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20" yWindow="45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N25" i="5" l="1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F97" i="4" l="1"/>
  <c r="G97" i="4" s="1"/>
  <c r="I74" i="14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G95" i="4" l="1"/>
  <c r="F49" i="13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G96" i="4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82" i="4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<sst xmlns="http://schemas.openxmlformats.org/spreadsheetml/2006/main" count="82366" uniqueCount="339">
  <si>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</si>
  <si>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</si>
  <si>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</si>
  <si>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</si>
  <si>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</si>
  <si>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</si>
  <si>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</si>
  <si>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</si>
  <si>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</si>
  <si>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</si>
  <si>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</si>
  <si>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</si>
  <si>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</si>
  <si>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</si>
  <si>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</si>
  <si>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</si>
  <si>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</si>
  <si>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</si>
  <si>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</si>
  <si>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</si>
  <si>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</si>
  <si>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</si>
  <si>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</si>
  <si>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</si>
  <si>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</si>
  <si>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</si>
  <si>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</si>
  <si>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</si>
  <si>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</si>
  <si>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</si>
  <si>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</si>
  <si>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</si>
  <si>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</si>
  <si>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</si>
  <si>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</si>
  <si>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</si>
  <si>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</si>
  <si>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</si>
  <si>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</si>
  <si>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</si>
  <si>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</si>
  <si>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</si>
  <si>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</si>
  <si>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</si>
  <si>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</si>
  <si>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</si>
  <si>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</si>
  <si>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</si>
  <si>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</si>
  <si>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</si>
  <si>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</si>
  <si>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</si>
  <si>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</si>
  <si>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</si>
  <si>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</si>
  <si>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</si>
  <si>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</si>
  <si>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</si>
  <si>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</si>
  <si>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</si>
  <si>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</si>
  <si>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</si>
  <si>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</si>
  <si>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</si>
  <si>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</si>
  <si>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</si>
  <si>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</si>
  <si>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</si>
  <si>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</si>
  <si>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</si>
  <si>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</si>
  <si>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</si>
  <si>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</si>
  <si>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</si>
  <si>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</si>
  <si>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</si>
  <si>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</si>
  <si>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</si>
  <si>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</si>
  <si>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</si>
  <si>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</si>
  <si>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</si>
  <si>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</si>
  <si>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</si>
  <si>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</si>
  <si>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</si>
  <si>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</si>
  <si>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</si>
  <si>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</si>
  <si>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</si>
  <si>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</si>
  <si>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</si>
  <si>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</si>
  <si>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</si>
  <si>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</si>
  <si>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</si>
  <si>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</si>
  <si>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</si>
  <si>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</si>
  <si>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</si>
  <si>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</si>
  <si>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</si>
  <si>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</si>
  <si>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</si>
  <si>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</si>
  <si>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</si>
  <si>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</si>
  <si>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</si>
  <si>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</si>
  <si>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</si>
  <si>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</si>
  <si>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</si>
  <si>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</si>
  <si>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</si>
  <si>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</si>
  <si>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</si>
  <si>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</si>
  <si>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</si>
  <si>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</si>
  <si>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</si>
  <si>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</si>
  <si>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</si>
  <si>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</si>
  <si>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</si>
  <si>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</si>
  <si>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</si>
  <si>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</si>
  <si>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</si>
  <si>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</si>
  <si>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</si>
  <si>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</si>
  <si>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</si>
  <si>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</si>
  <si>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</si>
  <si>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</si>
  <si>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</si>
  <si>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</si>
  <si>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</si>
  <si>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</si>
  <si>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</si>
  <si>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</si>
  <si>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</si>
  <si>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</si>
  <si>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</si>
  <si>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</si>
  <si>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</si>
  <si>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</si>
  <si>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</si>
  <si>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</si>
  <si>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</si>
  <si>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Módulo 5 - Encargos Previsdenciários</t>
  </si>
  <si>
    <t>Incidência Módulo 5 s/Módulo 4</t>
  </si>
  <si>
    <t>Total do Módulo 5 - Engargos Previdenciários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</si>
  <si>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</si>
  <si>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</si>
  <si>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</si>
  <si>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</si>
  <si>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</si>
  <si>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</si>
  <si>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</si>
  <si>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</si>
  <si>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</si>
  <si>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</si>
  <si>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</si>
  <si>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</si>
  <si>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</si>
  <si>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</si>
  <si>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</si>
  <si>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</si>
  <si>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</si>
  <si>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</si>
  <si>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</si>
  <si>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</si>
  <si>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</si>
  <si>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</si>
  <si>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</si>
  <si>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</si>
  <si>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</si>
  <si>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</si>
  <si>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</si>
  <si>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</si>
  <si>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</si>
  <si>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</si>
  <si>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</si>
  <si>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</si>
  <si>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</si>
  <si>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</si>
  <si>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</si>
  <si>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</si>
  <si>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</si>
  <si>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</si>
  <si>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</si>
  <si>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</si>
  <si>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</si>
  <si>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</si>
  <si>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</si>
  <si>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</si>
  <si>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</si>
  <si>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</si>
  <si>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</si>
  <si>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</si>
  <si>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</si>
  <si>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</si>
  <si>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</si>
  <si>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</si>
  <si>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</si>
  <si>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</si>
  <si>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</si>
  <si>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</si>
  <si>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</si>
  <si>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</si>
  <si>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</si>
  <si>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</si>
  <si>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</si>
  <si>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</si>
  <si>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</si>
  <si>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</si>
  <si>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</si>
  <si>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</si>
  <si>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</si>
  <si>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</si>
  <si>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</si>
  <si>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</si>
  <si>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</si>
  <si>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</si>
  <si>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</si>
  <si>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</si>
  <si>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</si>
  <si>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</si>
  <si>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</si>
  <si>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</si>
  <si>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</si>
  <si>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</si>
  <si>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</si>
  <si>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</si>
  <si>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</si>
  <si>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</si>
  <si>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</si>
  <si>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</si>
  <si>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</si>
  <si>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</si>
  <si>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</si>
  <si>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</si>
  <si>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</si>
  <si>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</si>
  <si>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</si>
  <si>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</si>
  <si>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</si>
  <si>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</si>
  <si>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</si>
  <si>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</si>
  <si>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</si>
  <si>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</si>
  <si>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</si>
  <si>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</si>
  <si>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</si>
  <si>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</si>
  <si>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</si>
  <si>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</si>
  <si>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</si>
  <si>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</si>
  <si>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</si>
  <si>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</si>
  <si>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</si>
  <si>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</si>
  <si>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</si>
  <si>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</si>
  <si>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</si>
  <si>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</si>
  <si>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</si>
  <si>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</si>
  <si>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</si>
  <si>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</si>
  <si>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</si>
  <si>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</si>
  <si>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</si>
  <si>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</si>
  <si>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</si>
  <si>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</si>
  <si>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</si>
  <si>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</si>
  <si>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</si>
  <si>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</si>
  <si>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</si>
  <si>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</si>
  <si>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</si>
  <si>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</si>
  <si>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</si>
  <si>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</si>
  <si>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</si>
  <si>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</si>
  <si>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</si>
  <si>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</si>
  <si>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</si>
  <si>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</si>
  <si>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</si>
  <si>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</si>
  <si>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</si>
  <si>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</si>
  <si>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</si>
  <si>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</si>
  <si>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</si>
  <si>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</si>
  <si>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</si>
  <si>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</si>
  <si>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</si>
  <si>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</si>
  <si>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</si>
  <si>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</si>
  <si>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</si>
  <si>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</si>
  <si>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</si>
  <si>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</si>
  <si>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</si>
  <si>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</si>
  <si>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Características do veículo</t>
  </si>
  <si>
    <t>Empresa:____________________________________________ CNPJ: ___________________</t>
  </si>
  <si>
    <t>ANEXO XII - PLANILHA 1</t>
  </si>
  <si>
    <t>Horário de execução do serviço</t>
  </si>
  <si>
    <t>Final manhã</t>
  </si>
  <si>
    <t>Início manhã</t>
  </si>
  <si>
    <t>Início da manhã</t>
  </si>
  <si>
    <t>ANEXO XII - PLANILHA 2</t>
  </si>
  <si>
    <t>ANEXO XII - PLANILHA 3</t>
  </si>
  <si>
    <t>ANEXO XII - PLANILHA 4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</si>
  <si>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</si>
  <si>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</si>
  <si>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</si>
  <si>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</si>
  <si>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</si>
  <si>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</si>
  <si>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ITEM 001 - LINHA PALMA - TURNO NORMAL</t>
  </si>
  <si>
    <t>Método  de Coleta</t>
  </si>
  <si>
    <t>OBS.: A SOMA DO BDI (LUCRO+IMPOSTOS+DESPESAS NÃO OPERACIONAIS) NÃO PODERÁ ULTRAPASSAR 30%</t>
  </si>
  <si>
    <t>CCT 2018/2019</t>
  </si>
  <si>
    <t>RS000850/2018</t>
  </si>
  <si>
    <t>R$ 221,95 - R$ 20,00 =  201,95</t>
  </si>
  <si>
    <t>planilha transporte ano letivo 2019</t>
  </si>
  <si>
    <t>estimativa cfe planilha transporte ano letivo 2019 descontando pneus e óleos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</si>
</sst>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3"/>
      <name val="Times New Roman"/>
      <family val="1"/>
    </font>
    <font>
      <b/>
      <sz val="11"/>
      <color rgb="FFFF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4"/>
      <name val="Times New Roman"/>
      <family val="1"/>
    </font>
    <font>
      <b/>
      <sz val="12"/>
      <color theme="1"/>
      <name val="Arial Black"/>
      <family val="2"/>
    </font>
    <font>
      <sz val="12"/>
      <color theme="1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13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9" xfId="0" applyFont="1" applyBorder="1" applyAlignment="1">
      <alignment horizontal="center"/>
    </xf>
    <xf numFmtId="0" fontId="11" fillId="0" borderId="0" xfId="0" applyFont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4" xfId="7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1" fillId="0" borderId="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41" fillId="0" borderId="5" xfId="0" applyFont="1" applyBorder="1" applyAlignment="1">
      <alignment horizontal="center"/>
    </xf>
    <xf numFmtId="0" fontId="42" fillId="0" borderId="0" xfId="0" applyFont="1" applyBorder="1"/>
    <xf numFmtId="0" fontId="42" fillId="0" borderId="0" xfId="0" applyFont="1" applyBorder="1" applyAlignment="1"/>
    <xf numFmtId="0" fontId="43" fillId="0" borderId="26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9" fillId="0" borderId="4" xfId="0" applyFont="1" applyBorder="1"/>
    <xf numFmtId="0" fontId="39" fillId="0" borderId="0" xfId="0" applyFont="1" applyBorder="1" applyAlignment="1">
      <alignment wrapText="1"/>
    </xf>
    <xf numFmtId="0" fontId="39" fillId="0" borderId="29" xfId="0" applyFont="1" applyBorder="1" applyAlignment="1">
      <alignment wrapText="1"/>
    </xf>
    <xf numFmtId="0" fontId="43" fillId="0" borderId="7" xfId="6" applyFont="1" applyBorder="1" applyAlignment="1"/>
    <xf numFmtId="0" fontId="43" fillId="0" borderId="8" xfId="6" applyFont="1" applyBorder="1" applyAlignment="1"/>
    <xf numFmtId="0" fontId="43" fillId="0" borderId="9" xfId="6" applyFont="1" applyBorder="1" applyAlignment="1"/>
    <xf numFmtId="0" fontId="44" fillId="0" borderId="0" xfId="6" applyFont="1" applyBorder="1"/>
    <xf numFmtId="4" fontId="42" fillId="0" borderId="4" xfId="0" applyNumberFormat="1" applyFont="1" applyBorder="1"/>
    <xf numFmtId="2" fontId="42" fillId="0" borderId="4" xfId="0" applyNumberFormat="1" applyFont="1" applyBorder="1"/>
    <xf numFmtId="4" fontId="39" fillId="0" borderId="4" xfId="0" applyNumberFormat="1" applyFont="1" applyBorder="1"/>
    <xf numFmtId="2" fontId="39" fillId="0" borderId="4" xfId="0" applyNumberFormat="1" applyFont="1" applyBorder="1"/>
    <xf numFmtId="4" fontId="42" fillId="0" borderId="4" xfId="0" quotePrefix="1" applyNumberFormat="1" applyFont="1" applyBorder="1"/>
    <xf numFmtId="2" fontId="42" fillId="0" borderId="4" xfId="0" quotePrefix="1" applyNumberFormat="1" applyFont="1" applyBorder="1"/>
    <xf numFmtId="4" fontId="39" fillId="0" borderId="4" xfId="0" quotePrefix="1" applyNumberFormat="1" applyFont="1" applyBorder="1"/>
    <xf numFmtId="2" fontId="39" fillId="0" borderId="4" xfId="0" quotePrefix="1" applyNumberFormat="1" applyFont="1" applyBorder="1"/>
    <xf numFmtId="4" fontId="39" fillId="0" borderId="4" xfId="0" applyNumberFormat="1" applyFont="1" applyFill="1" applyBorder="1"/>
    <xf numFmtId="0" fontId="42" fillId="0" borderId="0" xfId="0" applyFont="1"/>
    <xf numFmtId="2" fontId="42" fillId="8" borderId="4" xfId="0" applyNumberFormat="1" applyFont="1" applyFill="1" applyBorder="1"/>
    <xf numFmtId="0" fontId="41" fillId="0" borderId="0" xfId="0" applyFont="1"/>
    <xf numFmtId="4" fontId="43" fillId="0" borderId="4" xfId="6" applyNumberFormat="1" applyFont="1" applyBorder="1"/>
    <xf numFmtId="2" fontId="43" fillId="0" borderId="4" xfId="6" applyNumberFormat="1" applyFont="1" applyBorder="1"/>
    <xf numFmtId="0" fontId="44" fillId="0" borderId="0" xfId="6" applyFont="1" applyBorder="1" applyAlignment="1">
      <alignment horizontal="right"/>
    </xf>
    <xf numFmtId="0" fontId="39" fillId="0" borderId="0" xfId="0" applyFont="1" applyBorder="1"/>
    <xf numFmtId="0" fontId="42" fillId="0" borderId="8" xfId="0" applyFont="1" applyBorder="1" applyAlignment="1"/>
    <xf numFmtId="4" fontId="43" fillId="0" borderId="7" xfId="6" applyNumberFormat="1" applyFont="1" applyBorder="1" applyAlignment="1"/>
    <xf numFmtId="4" fontId="43" fillId="0" borderId="8" xfId="6" applyNumberFormat="1" applyFont="1" applyBorder="1" applyAlignment="1"/>
    <xf numFmtId="4" fontId="43" fillId="0" borderId="9" xfId="6" applyNumberFormat="1" applyFont="1" applyBorder="1" applyAlignment="1"/>
    <xf numFmtId="4" fontId="44" fillId="0" borderId="0" xfId="6" applyNumberFormat="1" applyFont="1" applyBorder="1"/>
    <xf numFmtId="2" fontId="44" fillId="0" borderId="0" xfId="6" applyNumberFormat="1" applyFont="1" applyBorder="1"/>
    <xf numFmtId="0" fontId="39" fillId="0" borderId="0" xfId="0" applyFont="1" applyBorder="1" applyAlignment="1">
      <alignment horizontal="left"/>
    </xf>
    <xf numFmtId="2" fontId="42" fillId="0" borderId="4" xfId="0" applyNumberFormat="1" applyFont="1" applyBorder="1" applyAlignment="1">
      <alignment horizontal="right"/>
    </xf>
    <xf numFmtId="2" fontId="39" fillId="0" borderId="4" xfId="0" applyNumberFormat="1" applyFont="1" applyBorder="1" applyAlignment="1">
      <alignment horizontal="right"/>
    </xf>
    <xf numFmtId="0" fontId="39" fillId="0" borderId="4" xfId="0" applyFont="1" applyBorder="1" applyAlignment="1">
      <alignment horizontal="righ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21" xfId="0" applyFont="1" applyBorder="1" applyAlignment="1">
      <alignment horizontal="right"/>
    </xf>
    <xf numFmtId="2" fontId="39" fillId="0" borderId="21" xfId="0" applyNumberFormat="1" applyFont="1" applyBorder="1" applyAlignment="1">
      <alignment horizontal="right"/>
    </xf>
    <xf numFmtId="2" fontId="39" fillId="0" borderId="0" xfId="0" applyNumberFormat="1" applyFont="1"/>
    <xf numFmtId="2" fontId="39" fillId="0" borderId="26" xfId="0" applyNumberFormat="1" applyFont="1" applyBorder="1" applyAlignment="1">
      <alignment horizontal="right"/>
    </xf>
    <xf numFmtId="4" fontId="42" fillId="0" borderId="4" xfId="0" applyNumberFormat="1" applyFont="1" applyBorder="1" applyAlignment="1">
      <alignment horizontal="right"/>
    </xf>
    <xf numFmtId="4" fontId="39" fillId="0" borderId="26" xfId="0" applyNumberFormat="1" applyFont="1" applyBorder="1" applyAlignment="1">
      <alignment horizontal="right"/>
    </xf>
    <xf numFmtId="4" fontId="43" fillId="0" borderId="4" xfId="6" applyNumberFormat="1" applyFont="1" applyBorder="1" applyAlignment="1">
      <alignment horizontal="right"/>
    </xf>
    <xf numFmtId="2" fontId="43" fillId="0" borderId="4" xfId="6" applyNumberFormat="1" applyFont="1" applyBorder="1" applyAlignment="1">
      <alignment horizontal="right"/>
    </xf>
    <xf numFmtId="4" fontId="44" fillId="0" borderId="0" xfId="6" applyNumberFormat="1" applyFont="1" applyBorder="1" applyAlignment="1">
      <alignment horizontal="right"/>
    </xf>
    <xf numFmtId="2" fontId="44" fillId="0" borderId="0" xfId="6" applyNumberFormat="1" applyFont="1" applyBorder="1" applyAlignment="1">
      <alignment horizontal="right"/>
    </xf>
    <xf numFmtId="0" fontId="43" fillId="0" borderId="7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4" fontId="42" fillId="0" borderId="0" xfId="0" applyNumberFormat="1" applyFont="1" applyBorder="1"/>
    <xf numFmtId="4" fontId="42" fillId="0" borderId="0" xfId="0" applyNumberFormat="1" applyFont="1" applyBorder="1" applyAlignment="1">
      <alignment horizontal="right"/>
    </xf>
    <xf numFmtId="2" fontId="42" fillId="0" borderId="0" xfId="0" applyNumberFormat="1" applyFont="1" applyBorder="1" applyAlignment="1">
      <alignment horizontal="right"/>
    </xf>
    <xf numFmtId="4" fontId="39" fillId="0" borderId="0" xfId="0" applyNumberFormat="1" applyFont="1" applyBorder="1"/>
    <xf numFmtId="2" fontId="39" fillId="0" borderId="0" xfId="0" applyNumberFormat="1" applyFont="1" applyBorder="1"/>
    <xf numFmtId="4" fontId="39" fillId="0" borderId="0" xfId="0" applyNumberFormat="1" applyFont="1" applyBorder="1" applyAlignment="1">
      <alignment horizontal="right"/>
    </xf>
    <xf numFmtId="2" fontId="39" fillId="0" borderId="0" xfId="0" applyNumberFormat="1" applyFont="1" applyBorder="1" applyAlignment="1">
      <alignment horizontal="right"/>
    </xf>
    <xf numFmtId="4" fontId="41" fillId="0" borderId="4" xfId="0" applyNumberFormat="1" applyFont="1" applyBorder="1"/>
    <xf numFmtId="4" fontId="41" fillId="0" borderId="0" xfId="0" applyNumberFormat="1" applyFont="1"/>
    <xf numFmtId="0" fontId="45" fillId="0" borderId="0" xfId="6" applyFont="1" applyBorder="1" applyAlignment="1"/>
    <xf numFmtId="0" fontId="40" fillId="0" borderId="0" xfId="0" applyFont="1"/>
    <xf numFmtId="0" fontId="43" fillId="0" borderId="4" xfId="0" applyFont="1" applyBorder="1" applyAlignment="1">
      <alignment horizontal="center"/>
    </xf>
    <xf numFmtId="4" fontId="42" fillId="0" borderId="7" xfId="0" applyNumberFormat="1" applyFont="1" applyBorder="1" applyAlignment="1"/>
    <xf numFmtId="4" fontId="42" fillId="0" borderId="9" xfId="0" applyNumberFormat="1" applyFont="1" applyBorder="1" applyAlignment="1"/>
    <xf numFmtId="10" fontId="42" fillId="0" borderId="4" xfId="0" applyNumberFormat="1" applyFont="1" applyBorder="1" applyAlignment="1">
      <alignment horizontal="center"/>
    </xf>
    <xf numFmtId="4" fontId="42" fillId="0" borderId="0" xfId="0" applyNumberFormat="1" applyFont="1"/>
    <xf numFmtId="0" fontId="44" fillId="0" borderId="0" xfId="6" applyFont="1" applyBorder="1" applyAlignment="1"/>
    <xf numFmtId="0" fontId="39" fillId="0" borderId="26" xfId="0" applyFont="1" applyBorder="1"/>
    <xf numFmtId="0" fontId="39" fillId="0" borderId="28" xfId="0" applyFont="1" applyBorder="1"/>
    <xf numFmtId="0" fontId="39" fillId="0" borderId="20" xfId="0" applyFont="1" applyBorder="1"/>
    <xf numFmtId="0" fontId="41" fillId="0" borderId="4" xfId="0" applyFont="1" applyFill="1" applyBorder="1" applyAlignment="1">
      <alignment vertical="center"/>
    </xf>
    <xf numFmtId="10" fontId="39" fillId="0" borderId="4" xfId="0" applyNumberFormat="1" applyFont="1" applyBorder="1"/>
    <xf numFmtId="0" fontId="39" fillId="0" borderId="4" xfId="0" applyFont="1" applyFill="1" applyBorder="1" applyAlignment="1">
      <alignment vertical="center"/>
    </xf>
    <xf numFmtId="10" fontId="41" fillId="0" borderId="4" xfId="0" applyNumberFormat="1" applyFont="1" applyBorder="1"/>
    <xf numFmtId="4" fontId="39" fillId="0" borderId="9" xfId="0" applyNumberFormat="1" applyFont="1" applyBorder="1"/>
    <xf numFmtId="169" fontId="43" fillId="0" borderId="4" xfId="6" applyNumberFormat="1" applyFont="1" applyBorder="1"/>
    <xf numFmtId="0" fontId="42" fillId="0" borderId="7" xfId="0" applyFont="1" applyBorder="1" applyAlignment="1"/>
    <xf numFmtId="0" fontId="42" fillId="0" borderId="9" xfId="0" applyFont="1" applyBorder="1" applyAlignment="1"/>
    <xf numFmtId="0" fontId="44" fillId="0" borderId="0" xfId="3" applyFont="1" applyBorder="1"/>
    <xf numFmtId="0" fontId="43" fillId="0" borderId="4" xfId="3" applyFont="1" applyBorder="1"/>
    <xf numFmtId="4" fontId="43" fillId="0" borderId="4" xfId="3" applyNumberFormat="1" applyFont="1" applyBorder="1"/>
    <xf numFmtId="4" fontId="44" fillId="0" borderId="0" xfId="3" applyNumberFormat="1" applyFont="1" applyBorder="1"/>
    <xf numFmtId="0" fontId="42" fillId="0" borderId="4" xfId="0" applyFont="1" applyBorder="1"/>
    <xf numFmtId="0" fontId="43" fillId="0" borderId="4" xfId="0" applyFont="1" applyBorder="1" applyAlignment="1">
      <alignment horizontal="right"/>
    </xf>
    <xf numFmtId="2" fontId="43" fillId="0" borderId="4" xfId="3" applyNumberFormat="1" applyFont="1" applyBorder="1" applyAlignment="1">
      <alignment horizontal="center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4" xfId="0" applyFont="1" applyBorder="1" applyAlignment="1">
      <alignment horizontal="right"/>
    </xf>
    <xf numFmtId="0" fontId="46" fillId="0" borderId="0" xfId="0" applyFont="1"/>
    <xf numFmtId="0" fontId="47" fillId="0" borderId="0" xfId="0" applyFont="1" applyBorder="1"/>
    <xf numFmtId="0" fontId="47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52" fillId="0" borderId="0" xfId="8" applyFont="1" applyAlignment="1">
      <alignment horizontal="center" wrapText="1"/>
    </xf>
    <xf numFmtId="0" fontId="53" fillId="0" borderId="0" xfId="0" applyFont="1" applyAlignment="1">
      <alignment horizontal="center"/>
    </xf>
    <xf numFmtId="0" fontId="41" fillId="0" borderId="0" xfId="0" applyFont="1" applyBorder="1"/>
    <xf numFmtId="0" fontId="41" fillId="0" borderId="4" xfId="0" applyFont="1" applyBorder="1"/>
    <xf numFmtId="2" fontId="54" fillId="0" borderId="4" xfId="3" applyNumberFormat="1" applyFont="1" applyBorder="1" applyAlignment="1">
      <alignment horizontal="center"/>
    </xf>
    <xf numFmtId="2" fontId="54" fillId="0" borderId="4" xfId="3" applyNumberFormat="1" applyFont="1" applyFill="1" applyBorder="1" applyAlignment="1">
      <alignment horizontal="center"/>
    </xf>
    <xf numFmtId="0" fontId="43" fillId="0" borderId="0" xfId="0" applyFont="1" applyBorder="1" applyAlignment="1">
      <alignment horizontal="center"/>
    </xf>
    <xf numFmtId="4" fontId="43" fillId="0" borderId="26" xfId="6" applyNumberFormat="1" applyFont="1" applyBorder="1"/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53" fillId="0" borderId="0" xfId="0" applyFont="1" applyAlignment="1">
      <alignment horizontal="center"/>
    </xf>
    <xf numFmtId="0" fontId="51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2" fontId="5" fillId="0" borderId="4" xfId="0" applyNumberFormat="1" applyFont="1" applyBorder="1"/>
    <xf numFmtId="0" fontId="39" fillId="0" borderId="0" xfId="0" applyFont="1" applyBorder="1" applyAlignment="1">
      <alignment horizontal="left"/>
    </xf>
    <xf numFmtId="0" fontId="39" fillId="0" borderId="0" xfId="0" applyFont="1" applyBorder="1"/>
    <xf numFmtId="0" fontId="39" fillId="0" borderId="0" xfId="0" applyFont="1"/>
    <xf numFmtId="0" fontId="41" fillId="0" borderId="0" xfId="0" applyFont="1" applyBorder="1" applyAlignment="1">
      <alignment horizontal="center"/>
    </xf>
    <xf numFmtId="0" fontId="44" fillId="0" borderId="0" xfId="6" applyFont="1" applyBorder="1" applyAlignment="1"/>
    <xf numFmtId="0" fontId="40" fillId="0" borderId="0" xfId="0" applyFont="1" applyBorder="1" applyAlignment="1">
      <alignment wrapText="1"/>
    </xf>
    <xf numFmtId="0" fontId="40" fillId="0" borderId="29" xfId="0" applyFont="1" applyBorder="1" applyAlignment="1">
      <alignment wrapText="1"/>
    </xf>
    <xf numFmtId="0" fontId="39" fillId="0" borderId="0" xfId="0" applyFont="1" applyBorder="1" applyAlignment="1"/>
    <xf numFmtId="0" fontId="39" fillId="0" borderId="29" xfId="0" applyFont="1" applyBorder="1" applyAlignment="1"/>
    <xf numFmtId="0" fontId="42" fillId="0" borderId="29" xfId="0" applyFont="1" applyBorder="1" applyAlignment="1"/>
    <xf numFmtId="0" fontId="44" fillId="0" borderId="29" xfId="6" applyFont="1" applyBorder="1" applyAlignment="1"/>
    <xf numFmtId="0" fontId="41" fillId="0" borderId="0" xfId="0" applyFont="1" applyBorder="1" applyAlignment="1"/>
    <xf numFmtId="0" fontId="41" fillId="0" borderId="29" xfId="0" applyFont="1" applyBorder="1" applyAlignment="1"/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52" fillId="0" borderId="0" xfId="3" applyFont="1" applyBorder="1" applyAlignment="1">
      <alignment horizontal="center"/>
    </xf>
    <xf numFmtId="0" fontId="52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2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48" fillId="0" borderId="4" xfId="0" applyFont="1" applyBorder="1" applyAlignment="1">
      <alignment horizontal="center"/>
    </xf>
    <xf numFmtId="0" fontId="43" fillId="0" borderId="7" xfId="6" applyFont="1" applyBorder="1" applyAlignment="1">
      <alignment horizontal="center"/>
    </xf>
    <xf numFmtId="0" fontId="43" fillId="0" borderId="8" xfId="6" applyFont="1" applyBorder="1" applyAlignment="1">
      <alignment horizontal="center"/>
    </xf>
    <xf numFmtId="0" fontId="43" fillId="0" borderId="9" xfId="6" applyFont="1" applyBorder="1" applyAlignment="1">
      <alignment horizontal="center"/>
    </xf>
    <xf numFmtId="0" fontId="43" fillId="0" borderId="4" xfId="6" applyFont="1" applyBorder="1" applyAlignment="1">
      <alignment horizontal="center"/>
    </xf>
    <xf numFmtId="0" fontId="43" fillId="0" borderId="0" xfId="6" applyFont="1" applyBorder="1" applyAlignment="1">
      <alignment horizontal="left"/>
    </xf>
    <xf numFmtId="0" fontId="48" fillId="0" borderId="7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4" fillId="0" borderId="0" xfId="6" applyFont="1" applyBorder="1"/>
    <xf numFmtId="0" fontId="45" fillId="0" borderId="0" xfId="6" applyFont="1" applyBorder="1" applyAlignment="1">
      <alignment horizontal="left"/>
    </xf>
    <xf numFmtId="0" fontId="49" fillId="0" borderId="4" xfId="0" applyFont="1" applyBorder="1" applyAlignment="1">
      <alignment horizontal="center"/>
    </xf>
    <xf numFmtId="0" fontId="48" fillId="0" borderId="7" xfId="0" applyFont="1" applyBorder="1" applyAlignment="1">
      <alignment horizontal="justify" vertical="center"/>
    </xf>
    <xf numFmtId="0" fontId="48" fillId="0" borderId="9" xfId="0" applyFont="1" applyBorder="1" applyAlignment="1">
      <alignment horizontal="justify" vertical="center"/>
    </xf>
    <xf numFmtId="0" fontId="49" fillId="0" borderId="7" xfId="0" applyFont="1" applyBorder="1" applyAlignment="1">
      <alignment horizontal="justify" vertical="center"/>
    </xf>
    <xf numFmtId="0" fontId="49" fillId="0" borderId="9" xfId="0" applyFont="1" applyBorder="1" applyAlignment="1">
      <alignment horizontal="justify" vertical="center"/>
    </xf>
    <xf numFmtId="0" fontId="49" fillId="0" borderId="7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4" xfId="6" applyFont="1" applyBorder="1" applyAlignment="1">
      <alignment horizontal="left"/>
    </xf>
    <xf numFmtId="0" fontId="42" fillId="0" borderId="7" xfId="0" applyFont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0" borderId="9" xfId="0" applyFont="1" applyBorder="1" applyAlignment="1">
      <alignment horizontal="left"/>
    </xf>
    <xf numFmtId="0" fontId="42" fillId="0" borderId="4" xfId="0" applyFont="1" applyBorder="1" applyAlignment="1">
      <alignment horizontal="left"/>
    </xf>
    <xf numFmtId="0" fontId="42" fillId="0" borderId="4" xfId="0" applyFont="1" applyBorder="1"/>
    <xf numFmtId="0" fontId="43" fillId="0" borderId="4" xfId="6" applyFont="1" applyBorder="1" applyAlignment="1"/>
    <xf numFmtId="0" fontId="43" fillId="0" borderId="4" xfId="3" applyFont="1" applyBorder="1" applyAlignment="1">
      <alignment horizontal="center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43" fillId="0" borderId="7" xfId="3" applyFont="1" applyBorder="1" applyAlignment="1">
      <alignment horizontal="center"/>
    </xf>
    <xf numFmtId="0" fontId="43" fillId="0" borderId="9" xfId="3" applyFont="1" applyBorder="1" applyAlignment="1">
      <alignment horizontal="center"/>
    </xf>
    <xf numFmtId="4" fontId="41" fillId="0" borderId="4" xfId="0" applyNumberFormat="1" applyFont="1" applyBorder="1" applyAlignment="1">
      <alignment horizontal="center"/>
    </xf>
    <xf numFmtId="0" fontId="43" fillId="0" borderId="26" xfId="6" applyFont="1" applyBorder="1" applyAlignment="1">
      <alignment horizontal="right"/>
    </xf>
    <xf numFmtId="0" fontId="41" fillId="0" borderId="0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0" fillId="0" borderId="0" xfId="6" applyFont="1" applyBorder="1" applyAlignment="1">
      <alignment horizontal="center"/>
    </xf>
    <xf numFmtId="0" fontId="48" fillId="0" borderId="7" xfId="0" applyFont="1" applyBorder="1" applyAlignment="1">
      <alignment horizontal="justify" vertical="top"/>
    </xf>
    <xf numFmtId="0" fontId="48" fillId="0" borderId="9" xfId="0" applyFont="1" applyBorder="1" applyAlignment="1">
      <alignment horizontal="justify" vertical="top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0" fontId="41" fillId="0" borderId="7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/>
    </xf>
    <xf numFmtId="0" fontId="47" fillId="0" borderId="7" xfId="0" applyFont="1" applyBorder="1" applyAlignment="1">
      <alignment horizontal="center"/>
    </xf>
    <xf numFmtId="0" fontId="47" fillId="0" borderId="8" xfId="0" applyFont="1" applyBorder="1" applyAlignment="1">
      <alignment horizontal="center"/>
    </xf>
    <xf numFmtId="0" fontId="47" fillId="0" borderId="9" xfId="0" applyFont="1" applyBorder="1" applyAlignment="1">
      <alignment horizontal="center"/>
    </xf>
    <xf numFmtId="0" fontId="43" fillId="0" borderId="4" xfId="6" applyFont="1" applyBorder="1" applyAlignment="1">
      <alignment horizontal="right"/>
    </xf>
    <xf numFmtId="0" fontId="43" fillId="0" borderId="0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29" xfId="6" applyFont="1" applyBorder="1" applyAlignment="1">
      <alignment horizontal="center"/>
    </xf>
    <xf numFmtId="0" fontId="41" fillId="0" borderId="7" xfId="0" applyFont="1" applyFill="1" applyBorder="1" applyAlignment="1">
      <alignment horizontal="left" vertical="center"/>
    </xf>
    <xf numFmtId="0" fontId="41" fillId="0" borderId="9" xfId="0" applyFont="1" applyFill="1" applyBorder="1" applyAlignment="1">
      <alignment horizontal="left" vertical="center"/>
    </xf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www.detran.rs.gov.br/upload/20150310090007tabela_de_valores_2015___veiculos__1_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lproweb.procempa.com.br/pmpa/prefpoa/eptc/usu_doc/manual_de_calculo_tarifario_internet_versao_final_2015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94" workbookViewId="0">
      <selection activeCell="G117" sqref="G117"/>
    </sheetView>
  </sheetViews>
  <sheetFormatPr defaultRowHeight="15" x14ac:dyDescent="0.25"/>
  <cols>
    <col min="1" max="2" width="9.140625" style="215"/>
    <col min="3" max="3" width="6.5703125" style="130" customWidth="1"/>
    <col min="4" max="4" width="17" style="133" customWidth="1"/>
    <col min="5" max="5" width="17.42578125" style="133" customWidth="1"/>
    <col min="6" max="6" width="11.140625" style="133" customWidth="1"/>
    <col min="7" max="7" width="13.28515625" style="133" bestFit="1" customWidth="1"/>
    <col min="8" max="8" width="9.140625" style="133"/>
    <col min="9" max="9" width="11.7109375" style="266" bestFit="1" customWidth="1"/>
    <col min="10" max="10" width="9.5703125" style="266" bestFit="1" customWidth="1"/>
    <col min="11" max="11" width="9.5703125" style="266" customWidth="1"/>
    <col min="12" max="12" width="10.5703125" style="266" customWidth="1"/>
    <col min="13" max="13" width="9.5703125" style="266" bestFit="1" customWidth="1"/>
    <col min="14" max="16" width="9.140625" style="266"/>
    <col min="17" max="17" width="9.140625" style="266" customWidth="1"/>
    <col min="18" max="19" width="9.140625" style="266"/>
    <col min="20" max="23" width="9.140625" style="266" customWidth="1"/>
    <col min="24" max="24" width="9.140625" style="266"/>
    <col min="25" max="27" width="9.140625" style="266" customWidth="1"/>
    <col min="28" max="28" width="9.140625" style="266"/>
    <col min="29" max="29" width="9.140625" style="266" customWidth="1"/>
    <col min="30" max="30" width="9.140625" style="266"/>
    <col min="31" max="31" width="9.140625" style="266" customWidth="1"/>
    <col min="32" max="32" width="9.140625" style="266"/>
    <col min="33" max="34" width="9.140625" style="266" customWidth="1"/>
    <col min="35" max="35" width="9.140625" style="266"/>
    <col min="36" max="37" width="9.140625" style="266" customWidth="1"/>
    <col min="38" max="41" width="9.140625" style="266"/>
    <col min="42" max="16384" width="9.140625" style="133"/>
  </cols>
  <sheetData>
    <row r="1" spans="1:14" ht="5.25" customHeight="1" x14ac:dyDescent="0.25"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18.75" customHeight="1" x14ac:dyDescent="0.4">
      <c r="D2" s="516" t="s">
        <v>317</v>
      </c>
      <c r="E2" s="516"/>
      <c r="F2" s="516"/>
      <c r="G2" s="516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423"/>
      <c r="E3" s="423"/>
      <c r="F3" s="423"/>
      <c r="G3" s="423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6" t="s">
        <v>331</v>
      </c>
      <c r="B4" s="516"/>
      <c r="C4" s="516"/>
      <c r="D4" s="516"/>
      <c r="E4" s="516"/>
      <c r="F4" s="516"/>
      <c r="G4" s="516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423"/>
      <c r="E5" s="423"/>
      <c r="F5" s="423"/>
      <c r="G5" s="423"/>
    </row>
    <row r="6" spans="1:14" ht="18.75" x14ac:dyDescent="0.4">
      <c r="D6" s="515" t="s">
        <v>0</v>
      </c>
      <c r="E6" s="515"/>
      <c r="F6" s="515"/>
      <c r="G6" s="515"/>
    </row>
    <row r="7" spans="1:14" s="214" customFormat="1" x14ac:dyDescent="0.25">
      <c r="A7" s="528" t="s">
        <v>316</v>
      </c>
      <c r="B7" s="528"/>
      <c r="C7" s="528"/>
      <c r="D7" s="528"/>
      <c r="E7" s="528"/>
      <c r="F7" s="528"/>
      <c r="G7" s="528"/>
      <c r="I7" s="262"/>
      <c r="J7" s="262"/>
      <c r="K7" s="262"/>
      <c r="L7" s="262"/>
      <c r="M7" s="262"/>
      <c r="N7" s="262"/>
    </row>
    <row r="8" spans="1:14" ht="17.25" x14ac:dyDescent="0.3">
      <c r="D8" s="519" t="s">
        <v>141</v>
      </c>
      <c r="E8" s="519"/>
      <c r="F8" s="519"/>
      <c r="G8" s="519"/>
    </row>
    <row r="9" spans="1:14" x14ac:dyDescent="0.25">
      <c r="D9" s="520" t="s">
        <v>127</v>
      </c>
      <c r="E9" s="520"/>
      <c r="F9" s="520"/>
      <c r="G9" s="228">
        <v>200</v>
      </c>
    </row>
    <row r="10" spans="1:14" x14ac:dyDescent="0.25">
      <c r="D10" s="521" t="s">
        <v>180</v>
      </c>
      <c r="E10" s="521"/>
      <c r="F10" s="521"/>
      <c r="G10" s="126">
        <v>10</v>
      </c>
    </row>
    <row r="11" spans="1:14" x14ac:dyDescent="0.25">
      <c r="D11" s="521" t="s">
        <v>233</v>
      </c>
      <c r="E11" s="521"/>
      <c r="F11" s="521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2"/>
      <c r="E13" s="522"/>
      <c r="F13" s="522"/>
      <c r="G13" s="522"/>
    </row>
    <row r="14" spans="1:14" ht="0.75" customHeight="1" x14ac:dyDescent="0.25">
      <c r="D14" s="524"/>
      <c r="E14" s="524"/>
      <c r="F14" s="524"/>
      <c r="G14" s="524"/>
    </row>
    <row r="15" spans="1:14" ht="17.25" hidden="1" customHeight="1" x14ac:dyDescent="0.25">
      <c r="D15" s="176"/>
      <c r="E15" s="176"/>
      <c r="F15" s="176"/>
      <c r="G15" s="176"/>
    </row>
    <row r="16" spans="1:14" ht="17.25" x14ac:dyDescent="0.3">
      <c r="D16" s="219" t="s">
        <v>118</v>
      </c>
      <c r="E16" s="219"/>
      <c r="F16" s="227"/>
      <c r="G16" s="227"/>
    </row>
    <row r="17" spans="3:18" x14ac:dyDescent="0.25">
      <c r="D17" s="225" t="s">
        <v>111</v>
      </c>
      <c r="E17" s="225" t="s">
        <v>119</v>
      </c>
    </row>
    <row r="18" spans="3:18" x14ac:dyDescent="0.25">
      <c r="D18" s="126" t="s">
        <v>326</v>
      </c>
      <c r="E18" s="126">
        <v>24</v>
      </c>
    </row>
    <row r="19" spans="3:18" x14ac:dyDescent="0.25">
      <c r="D19" s="135" t="s">
        <v>37</v>
      </c>
      <c r="E19" s="139">
        <f>SUM(E18:E18)</f>
        <v>24</v>
      </c>
    </row>
    <row r="20" spans="3:18" x14ac:dyDescent="0.25">
      <c r="I20" s="495"/>
      <c r="J20" s="495"/>
      <c r="K20" s="495"/>
      <c r="L20" s="495"/>
      <c r="M20" s="495"/>
      <c r="N20" s="495"/>
      <c r="O20" s="495"/>
    </row>
    <row r="21" spans="3:18" ht="17.25" x14ac:dyDescent="0.3">
      <c r="D21" s="483" t="s">
        <v>327</v>
      </c>
      <c r="E21" s="483"/>
      <c r="F21" s="483"/>
      <c r="G21" s="483"/>
      <c r="J21" s="140"/>
      <c r="K21" s="141"/>
    </row>
    <row r="22" spans="3:18" x14ac:dyDescent="0.25">
      <c r="D22" s="225" t="s">
        <v>111</v>
      </c>
      <c r="E22" s="225" t="s">
        <v>116</v>
      </c>
      <c r="F22" s="225" t="s">
        <v>117</v>
      </c>
      <c r="G22" s="225" t="s">
        <v>37</v>
      </c>
    </row>
    <row r="23" spans="3:18" x14ac:dyDescent="0.25">
      <c r="D23" s="126" t="s">
        <v>328</v>
      </c>
      <c r="E23" s="461">
        <v>120</v>
      </c>
      <c r="F23" s="126"/>
      <c r="G23" s="126">
        <f>E23+F23</f>
        <v>120</v>
      </c>
    </row>
    <row r="24" spans="3:18" x14ac:dyDescent="0.25">
      <c r="D24" s="135" t="s">
        <v>37</v>
      </c>
      <c r="E24" s="135">
        <f>E23</f>
        <v>120</v>
      </c>
      <c r="F24" s="135"/>
      <c r="G24" s="135">
        <f>SUM(G23:G23)</f>
        <v>120</v>
      </c>
      <c r="H24" s="130"/>
      <c r="J24" s="264"/>
      <c r="K24" s="264"/>
      <c r="L24" s="264"/>
      <c r="M24" s="264"/>
      <c r="N24" s="142"/>
    </row>
    <row r="25" spans="3:18" x14ac:dyDescent="0.25">
      <c r="D25" s="143"/>
      <c r="E25" s="144"/>
      <c r="F25" s="144"/>
      <c r="G25" s="144"/>
      <c r="H25" s="130"/>
      <c r="I25" s="264"/>
      <c r="J25" s="264"/>
      <c r="K25" s="264"/>
      <c r="L25" s="264"/>
      <c r="M25" s="264"/>
      <c r="N25" s="142"/>
    </row>
    <row r="26" spans="3:18" ht="17.25" x14ac:dyDescent="0.3">
      <c r="D26" s="483" t="s">
        <v>164</v>
      </c>
      <c r="E26" s="483"/>
      <c r="F26" s="483"/>
      <c r="G26" s="483"/>
      <c r="H26" s="130"/>
      <c r="I26" s="264"/>
      <c r="J26" s="264"/>
      <c r="K26" s="264"/>
      <c r="L26" s="264"/>
      <c r="M26" s="264"/>
      <c r="N26" s="142"/>
    </row>
    <row r="27" spans="3:18" ht="17.25" x14ac:dyDescent="0.3">
      <c r="D27" s="523"/>
      <c r="E27" s="523"/>
      <c r="F27" s="523"/>
      <c r="G27" s="523"/>
      <c r="H27" s="130"/>
      <c r="I27" s="264"/>
      <c r="J27" s="264"/>
      <c r="K27" s="264"/>
      <c r="L27" s="264"/>
      <c r="M27" s="264"/>
      <c r="N27" s="142"/>
    </row>
    <row r="28" spans="3:18" ht="17.25" x14ac:dyDescent="0.3">
      <c r="D28" s="483" t="s">
        <v>318</v>
      </c>
      <c r="E28" s="483"/>
      <c r="F28" s="483"/>
      <c r="G28" s="483"/>
      <c r="H28" s="130"/>
      <c r="I28" s="264"/>
      <c r="J28" s="264"/>
      <c r="K28" s="264"/>
      <c r="L28" s="264"/>
      <c r="M28" s="264"/>
      <c r="N28" s="142"/>
    </row>
    <row r="29" spans="3:18" x14ac:dyDescent="0.25">
      <c r="D29" s="163" t="s">
        <v>111</v>
      </c>
      <c r="E29" s="163" t="s">
        <v>112</v>
      </c>
      <c r="F29" s="163" t="s">
        <v>113</v>
      </c>
      <c r="G29" s="163" t="s">
        <v>37</v>
      </c>
      <c r="H29" s="130"/>
      <c r="I29" s="264"/>
      <c r="J29" s="264"/>
      <c r="K29" s="264"/>
      <c r="L29" s="264"/>
      <c r="M29" s="264"/>
      <c r="N29" s="142"/>
    </row>
    <row r="30" spans="3:18" x14ac:dyDescent="0.25">
      <c r="D30" s="311" t="s">
        <v>320</v>
      </c>
      <c r="E30" s="146">
        <v>0.23958333333333334</v>
      </c>
      <c r="F30" s="146">
        <v>0.32291666666666669</v>
      </c>
      <c r="G30" s="146">
        <f>F30-E30</f>
        <v>8.3333333333333343E-2</v>
      </c>
      <c r="H30" s="187"/>
      <c r="I30" s="264"/>
      <c r="J30" s="264"/>
      <c r="K30" s="264"/>
      <c r="L30" s="264"/>
      <c r="M30" s="264"/>
      <c r="N30" s="142"/>
    </row>
    <row r="31" spans="3:18" s="456" customFormat="1" x14ac:dyDescent="0.25">
      <c r="C31" s="458"/>
      <c r="D31" s="455" t="s">
        <v>319</v>
      </c>
      <c r="E31" s="146">
        <v>0.48958333333333331</v>
      </c>
      <c r="F31" s="146">
        <v>0.55208333333333337</v>
      </c>
      <c r="G31" s="146">
        <f>F31-E31</f>
        <v>6.2500000000000056E-2</v>
      </c>
      <c r="H31" s="187"/>
      <c r="I31" s="458"/>
      <c r="J31" s="458"/>
      <c r="K31" s="458"/>
      <c r="L31" s="458"/>
      <c r="M31" s="458"/>
      <c r="N31" s="142"/>
    </row>
    <row r="32" spans="3:18" ht="16.5" customHeight="1" x14ac:dyDescent="0.25">
      <c r="D32" s="525" t="s">
        <v>37</v>
      </c>
      <c r="E32" s="526"/>
      <c r="F32" s="527"/>
      <c r="G32" s="178">
        <f>SUM(G30:G31)</f>
        <v>0.1458333333333334</v>
      </c>
      <c r="H32" s="147"/>
      <c r="I32" s="506"/>
      <c r="J32" s="506"/>
      <c r="K32" s="506"/>
      <c r="L32" s="506"/>
      <c r="M32" s="264"/>
      <c r="N32" s="148"/>
      <c r="O32" s="149"/>
      <c r="P32" s="149"/>
      <c r="Q32" s="149"/>
      <c r="R32" s="149"/>
    </row>
    <row r="33" spans="1:18" s="181" customFormat="1" ht="16.5" customHeight="1" x14ac:dyDescent="0.25">
      <c r="A33" s="215"/>
      <c r="B33" s="215"/>
      <c r="C33" s="182"/>
      <c r="D33" s="184"/>
      <c r="E33" s="184"/>
      <c r="F33" s="184"/>
      <c r="G33" s="189"/>
      <c r="H33" s="147"/>
      <c r="I33" s="267"/>
      <c r="J33" s="267"/>
      <c r="K33" s="267"/>
      <c r="L33" s="267"/>
      <c r="M33" s="264"/>
      <c r="N33" s="148"/>
      <c r="O33" s="149"/>
      <c r="P33" s="149"/>
      <c r="Q33" s="149"/>
      <c r="R33" s="149"/>
    </row>
    <row r="34" spans="1:18" s="181" customFormat="1" ht="16.5" customHeight="1" x14ac:dyDescent="0.3">
      <c r="A34" s="215"/>
      <c r="B34" s="215"/>
      <c r="C34" s="182"/>
      <c r="D34" s="483" t="s">
        <v>188</v>
      </c>
      <c r="E34" s="483"/>
      <c r="F34" s="483"/>
      <c r="G34" s="483"/>
      <c r="H34" s="147"/>
      <c r="I34" s="267"/>
      <c r="J34" s="267"/>
      <c r="K34" s="267"/>
      <c r="L34" s="267"/>
      <c r="M34" s="264"/>
      <c r="N34" s="148"/>
      <c r="O34" s="149"/>
      <c r="P34" s="149"/>
      <c r="Q34" s="149"/>
      <c r="R34" s="149"/>
    </row>
    <row r="35" spans="1:18" s="181" customFormat="1" ht="16.5" customHeight="1" x14ac:dyDescent="0.25">
      <c r="A35" s="215"/>
      <c r="B35" s="215"/>
      <c r="C35" s="182"/>
      <c r="D35" s="533" t="s">
        <v>193</v>
      </c>
      <c r="E35" s="534"/>
      <c r="F35" s="534"/>
      <c r="G35" s="535"/>
      <c r="H35" s="147"/>
      <c r="I35" s="267"/>
      <c r="J35" s="267"/>
      <c r="K35" s="267"/>
      <c r="L35" s="267"/>
      <c r="M35" s="264"/>
      <c r="N35" s="148"/>
      <c r="O35" s="149"/>
      <c r="P35" s="149"/>
      <c r="Q35" s="149"/>
      <c r="R35" s="149"/>
    </row>
    <row r="36" spans="1:18" s="181" customFormat="1" ht="16.5" customHeight="1" x14ac:dyDescent="0.25">
      <c r="A36" s="215"/>
      <c r="B36" s="215"/>
      <c r="C36" s="182"/>
      <c r="D36" s="139"/>
      <c r="E36" s="151" t="s">
        <v>114</v>
      </c>
      <c r="F36" s="151" t="s">
        <v>115</v>
      </c>
      <c r="G36" s="151" t="s">
        <v>37</v>
      </c>
      <c r="H36" s="147"/>
      <c r="I36" s="267"/>
      <c r="J36" s="267"/>
      <c r="K36" s="267"/>
      <c r="L36" s="267"/>
      <c r="M36" s="264"/>
      <c r="N36" s="148"/>
      <c r="O36" s="149"/>
      <c r="P36" s="149"/>
      <c r="Q36" s="149"/>
      <c r="R36" s="149"/>
    </row>
    <row r="37" spans="1:18" s="181" customFormat="1" ht="16.5" customHeight="1" x14ac:dyDescent="0.25">
      <c r="A37" s="215"/>
      <c r="B37" s="215"/>
      <c r="C37" s="183"/>
      <c r="D37" s="180" t="s">
        <v>321</v>
      </c>
      <c r="E37" s="146">
        <f>F30-E30</f>
        <v>8.3333333333333343E-2</v>
      </c>
      <c r="F37" s="146">
        <f>E31-F30</f>
        <v>0.16666666666666663</v>
      </c>
      <c r="G37" s="146">
        <f>E37+F37</f>
        <v>0.24999999999999997</v>
      </c>
      <c r="H37" s="147"/>
      <c r="I37" s="267"/>
      <c r="J37" s="267"/>
      <c r="K37" s="267"/>
      <c r="L37" s="267"/>
      <c r="M37" s="264"/>
      <c r="N37" s="148"/>
      <c r="O37" s="149"/>
      <c r="P37" s="149"/>
      <c r="Q37" s="149"/>
      <c r="R37" s="149"/>
    </row>
    <row r="38" spans="1:18" s="456" customFormat="1" ht="16.5" customHeight="1" x14ac:dyDescent="0.25">
      <c r="C38" s="454"/>
      <c r="D38" s="455" t="s">
        <v>319</v>
      </c>
      <c r="E38" s="146">
        <f>F31-E31</f>
        <v>6.2500000000000056E-2</v>
      </c>
      <c r="F38" s="146"/>
      <c r="G38" s="146">
        <f>E38+F38</f>
        <v>6.2500000000000056E-2</v>
      </c>
      <c r="H38" s="147"/>
      <c r="I38" s="459"/>
      <c r="J38" s="459"/>
      <c r="K38" s="459"/>
      <c r="L38" s="459"/>
      <c r="M38" s="458"/>
      <c r="N38" s="148"/>
      <c r="O38" s="149"/>
      <c r="P38" s="149"/>
      <c r="Q38" s="149"/>
      <c r="R38" s="149"/>
    </row>
    <row r="39" spans="1:18" s="181" customFormat="1" ht="16.5" customHeight="1" x14ac:dyDescent="0.25">
      <c r="A39" s="215"/>
      <c r="B39" s="215"/>
      <c r="C39" s="182"/>
      <c r="D39" s="185" t="s">
        <v>37</v>
      </c>
      <c r="E39" s="190">
        <f>SUM(E37:E38)</f>
        <v>0.1458333333333334</v>
      </c>
      <c r="F39" s="190">
        <f>SUM(F37:F38)</f>
        <v>0.16666666666666663</v>
      </c>
      <c r="G39" s="190">
        <f>SUM(G37:G38)</f>
        <v>0.3125</v>
      </c>
      <c r="H39" s="147"/>
      <c r="I39" s="267"/>
      <c r="J39" s="267"/>
      <c r="K39" s="267"/>
      <c r="L39" s="267"/>
      <c r="M39" s="264"/>
      <c r="N39" s="148"/>
      <c r="O39" s="149"/>
      <c r="P39" s="149"/>
      <c r="Q39" s="149"/>
      <c r="R39" s="149"/>
    </row>
    <row r="40" spans="1:18" s="181" customFormat="1" ht="16.5" customHeight="1" x14ac:dyDescent="0.25">
      <c r="A40" s="215"/>
      <c r="B40" s="215"/>
      <c r="C40" s="182"/>
      <c r="D40" s="184"/>
      <c r="E40" s="191"/>
      <c r="F40" s="191"/>
      <c r="G40" s="191"/>
      <c r="H40" s="147"/>
      <c r="I40" s="267"/>
      <c r="J40" s="267"/>
      <c r="K40" s="267"/>
      <c r="L40" s="267"/>
      <c r="M40" s="264"/>
      <c r="N40" s="148"/>
      <c r="O40" s="149"/>
      <c r="P40" s="149"/>
      <c r="Q40" s="149"/>
      <c r="R40" s="149"/>
    </row>
    <row r="41" spans="1:18" s="181" customFormat="1" ht="17.25" x14ac:dyDescent="0.3">
      <c r="A41" s="215"/>
      <c r="B41" s="215"/>
      <c r="C41" s="182"/>
      <c r="D41" s="483" t="s">
        <v>194</v>
      </c>
      <c r="E41" s="483"/>
      <c r="F41" s="483"/>
      <c r="G41" s="483"/>
      <c r="H41" s="182"/>
      <c r="I41" s="264"/>
      <c r="J41" s="150"/>
      <c r="K41" s="150"/>
      <c r="L41" s="150"/>
      <c r="M41" s="264"/>
      <c r="N41" s="142"/>
      <c r="O41" s="149"/>
      <c r="P41" s="149"/>
      <c r="Q41" s="149"/>
      <c r="R41" s="149"/>
    </row>
    <row r="42" spans="1:18" x14ac:dyDescent="0.25">
      <c r="D42" s="495" t="s">
        <v>191</v>
      </c>
      <c r="E42" s="495"/>
      <c r="F42" s="495"/>
      <c r="G42" s="495"/>
      <c r="H42" s="130"/>
      <c r="I42" s="267"/>
      <c r="J42" s="152"/>
      <c r="K42" s="152"/>
      <c r="L42" s="152"/>
      <c r="M42" s="264"/>
      <c r="N42" s="142"/>
      <c r="O42" s="149"/>
      <c r="P42" s="149"/>
      <c r="Q42" s="149"/>
      <c r="R42" s="149"/>
    </row>
    <row r="43" spans="1:18" x14ac:dyDescent="0.25">
      <c r="D43" s="139"/>
      <c r="E43" s="151" t="s">
        <v>114</v>
      </c>
      <c r="F43" s="151" t="s">
        <v>115</v>
      </c>
      <c r="G43" s="151" t="s">
        <v>37</v>
      </c>
      <c r="H43" s="130"/>
      <c r="I43" s="267"/>
      <c r="J43" s="264"/>
      <c r="K43" s="264"/>
      <c r="L43" s="264"/>
      <c r="M43" s="264"/>
      <c r="N43" s="142"/>
      <c r="O43" s="149"/>
      <c r="P43" s="149"/>
      <c r="Q43" s="149"/>
      <c r="R43" s="149"/>
    </row>
    <row r="44" spans="1:18" x14ac:dyDescent="0.25">
      <c r="D44" s="457" t="s">
        <v>321</v>
      </c>
      <c r="E44" s="109">
        <f>G30*24</f>
        <v>2</v>
      </c>
      <c r="F44" s="109">
        <f>(E31-F30)*24</f>
        <v>3.9999999999999991</v>
      </c>
      <c r="G44" s="109">
        <f>E44+F44</f>
        <v>5.9999999999999991</v>
      </c>
      <c r="H44" s="130"/>
      <c r="I44" s="187"/>
      <c r="J44" s="264"/>
      <c r="K44" s="264"/>
      <c r="L44" s="264"/>
      <c r="M44" s="264"/>
      <c r="N44" s="142"/>
      <c r="O44" s="153"/>
      <c r="P44" s="153"/>
      <c r="Q44" s="153"/>
      <c r="R44" s="262"/>
    </row>
    <row r="45" spans="1:18" s="456" customFormat="1" x14ac:dyDescent="0.25">
      <c r="C45" s="458"/>
      <c r="D45" s="455" t="s">
        <v>319</v>
      </c>
      <c r="E45" s="109">
        <f>G31*24</f>
        <v>1.5000000000000013</v>
      </c>
      <c r="F45" s="109"/>
      <c r="G45" s="109">
        <f t="shared" ref="G45" si="0">E45+F45</f>
        <v>1.5000000000000013</v>
      </c>
      <c r="H45" s="458"/>
      <c r="I45" s="187"/>
      <c r="J45" s="458"/>
      <c r="K45" s="458"/>
      <c r="L45" s="458"/>
      <c r="M45" s="458"/>
      <c r="N45" s="142"/>
      <c r="O45" s="153"/>
      <c r="P45" s="153"/>
      <c r="Q45" s="153"/>
      <c r="R45" s="460"/>
    </row>
    <row r="46" spans="1:18" x14ac:dyDescent="0.25">
      <c r="D46" s="135" t="s">
        <v>37</v>
      </c>
      <c r="E46" s="129">
        <f>SUM(E44:E45)</f>
        <v>3.5000000000000013</v>
      </c>
      <c r="F46" s="129">
        <f>SUM(F44:F45)</f>
        <v>3.9999999999999991</v>
      </c>
      <c r="G46" s="129">
        <f>SUM(G44:G45)</f>
        <v>7.5</v>
      </c>
      <c r="H46" s="130"/>
      <c r="I46" s="264"/>
      <c r="J46" s="264"/>
      <c r="K46" s="264"/>
      <c r="L46" s="264"/>
      <c r="M46" s="264"/>
      <c r="N46" s="142"/>
    </row>
    <row r="47" spans="1:18" x14ac:dyDescent="0.25">
      <c r="D47" s="130"/>
      <c r="E47" s="154"/>
      <c r="F47" s="154"/>
      <c r="G47" s="154"/>
      <c r="H47" s="130"/>
      <c r="I47" s="264"/>
      <c r="J47" s="264"/>
      <c r="K47" s="264"/>
      <c r="L47" s="264"/>
      <c r="M47" s="264"/>
      <c r="N47" s="142"/>
    </row>
    <row r="48" spans="1:18" ht="17.25" x14ac:dyDescent="0.3">
      <c r="C48" s="182"/>
      <c r="D48" s="219" t="s">
        <v>195</v>
      </c>
      <c r="E48" s="219"/>
      <c r="F48" s="219"/>
      <c r="G48" s="219"/>
      <c r="H48" s="182"/>
      <c r="I48" s="264"/>
      <c r="J48" s="264"/>
      <c r="K48" s="264"/>
      <c r="L48" s="264"/>
      <c r="M48" s="264"/>
      <c r="N48" s="142"/>
    </row>
    <row r="49" spans="1:16" s="181" customFormat="1" x14ac:dyDescent="0.25">
      <c r="A49" s="215"/>
      <c r="B49" s="215"/>
      <c r="C49" s="182"/>
      <c r="D49" s="495" t="s">
        <v>191</v>
      </c>
      <c r="E49" s="495"/>
      <c r="F49" s="495"/>
      <c r="G49" s="495"/>
      <c r="H49" s="182"/>
      <c r="I49" s="264"/>
      <c r="J49" s="264"/>
      <c r="K49" s="264"/>
      <c r="L49" s="264"/>
      <c r="M49" s="264"/>
      <c r="N49" s="142"/>
      <c r="O49" s="266"/>
      <c r="P49" s="266"/>
    </row>
    <row r="50" spans="1:16" x14ac:dyDescent="0.25">
      <c r="D50" s="517" t="s">
        <v>139</v>
      </c>
      <c r="E50" s="151" t="s">
        <v>114</v>
      </c>
      <c r="F50" s="151" t="s">
        <v>115</v>
      </c>
      <c r="G50" s="151" t="s">
        <v>37</v>
      </c>
      <c r="H50" s="130"/>
      <c r="I50" s="192"/>
      <c r="J50" s="192"/>
      <c r="K50" s="192"/>
      <c r="L50" s="264"/>
      <c r="M50" s="264"/>
      <c r="N50" s="142"/>
    </row>
    <row r="51" spans="1:16" x14ac:dyDescent="0.25">
      <c r="D51" s="518"/>
      <c r="E51" s="157">
        <f>E46*G11</f>
        <v>70.000000000000028</v>
      </c>
      <c r="F51" s="157">
        <f>F46*G11</f>
        <v>79.999999999999986</v>
      </c>
      <c r="G51" s="155">
        <f>E51+F51</f>
        <v>150</v>
      </c>
      <c r="H51" s="130"/>
      <c r="I51" s="193"/>
      <c r="J51" s="193"/>
      <c r="K51" s="175"/>
      <c r="L51" s="264"/>
      <c r="M51" s="264"/>
      <c r="N51" s="142"/>
    </row>
    <row r="52" spans="1:16" x14ac:dyDescent="0.25">
      <c r="D52" s="484" t="s">
        <v>120</v>
      </c>
      <c r="E52" s="487"/>
      <c r="F52" s="485"/>
      <c r="G52" s="155">
        <f>E51</f>
        <v>70.000000000000028</v>
      </c>
      <c r="H52" s="130"/>
      <c r="I52" s="264"/>
      <c r="J52" s="264"/>
      <c r="K52" s="264"/>
      <c r="L52" s="264"/>
      <c r="M52" s="264"/>
      <c r="N52" s="142"/>
    </row>
    <row r="53" spans="1:16" x14ac:dyDescent="0.25">
      <c r="D53" s="484" t="s">
        <v>121</v>
      </c>
      <c r="E53" s="487"/>
      <c r="F53" s="485"/>
      <c r="G53" s="155">
        <f>G51</f>
        <v>150</v>
      </c>
      <c r="H53" s="130"/>
      <c r="I53" s="264"/>
      <c r="J53" s="264"/>
      <c r="K53" s="264"/>
      <c r="L53" s="264"/>
      <c r="M53" s="264"/>
      <c r="N53" s="142"/>
    </row>
    <row r="54" spans="1:16" x14ac:dyDescent="0.25">
      <c r="D54" s="484" t="s">
        <v>196</v>
      </c>
      <c r="E54" s="487"/>
      <c r="F54" s="485"/>
      <c r="G54" s="155">
        <f>(G52*G55)/G53</f>
        <v>0.46666666666666684</v>
      </c>
      <c r="H54" s="130"/>
      <c r="I54" s="264"/>
      <c r="J54" s="264"/>
      <c r="K54" s="264"/>
      <c r="L54" s="264"/>
      <c r="M54" s="264"/>
      <c r="N54" s="142"/>
    </row>
    <row r="55" spans="1:16" x14ac:dyDescent="0.25">
      <c r="D55" s="484" t="s">
        <v>197</v>
      </c>
      <c r="E55" s="487"/>
      <c r="F55" s="485"/>
      <c r="G55" s="156">
        <v>1</v>
      </c>
      <c r="I55" s="264"/>
      <c r="J55" s="264"/>
      <c r="K55" s="264"/>
      <c r="L55" s="264"/>
      <c r="M55" s="264"/>
      <c r="N55" s="142"/>
    </row>
    <row r="56" spans="1:16" x14ac:dyDescent="0.25">
      <c r="D56" s="143"/>
      <c r="E56" s="143"/>
      <c r="F56" s="143"/>
      <c r="G56" s="144"/>
      <c r="I56" s="264"/>
      <c r="J56" s="264"/>
      <c r="K56" s="264"/>
      <c r="L56" s="264"/>
      <c r="M56" s="264"/>
      <c r="N56" s="142"/>
    </row>
    <row r="57" spans="1:16" ht="17.25" x14ac:dyDescent="0.3">
      <c r="D57" s="536" t="s">
        <v>184</v>
      </c>
      <c r="E57" s="537"/>
      <c r="F57" s="537"/>
      <c r="G57" s="538"/>
      <c r="H57" s="130"/>
      <c r="I57" s="264"/>
      <c r="J57" s="264"/>
      <c r="K57" s="264"/>
      <c r="L57" s="264"/>
      <c r="M57" s="264"/>
      <c r="N57" s="142"/>
    </row>
    <row r="58" spans="1:16" ht="17.25" x14ac:dyDescent="0.3">
      <c r="D58" s="483" t="s">
        <v>315</v>
      </c>
      <c r="E58" s="483"/>
      <c r="F58" s="483"/>
      <c r="G58" s="483"/>
      <c r="H58" s="130"/>
      <c r="I58" s="264"/>
      <c r="J58" s="264"/>
      <c r="K58" s="264"/>
      <c r="L58" s="264"/>
      <c r="M58" s="264"/>
      <c r="N58" s="142"/>
    </row>
    <row r="59" spans="1:16" ht="3" customHeight="1" x14ac:dyDescent="0.3">
      <c r="D59" s="483"/>
      <c r="E59" s="483"/>
      <c r="F59" s="483"/>
      <c r="G59" s="483"/>
      <c r="H59" s="130"/>
      <c r="I59" s="264"/>
      <c r="J59" s="264"/>
      <c r="K59" s="264"/>
      <c r="L59" s="264"/>
      <c r="M59" s="264"/>
      <c r="N59" s="142"/>
    </row>
    <row r="60" spans="1:16" x14ac:dyDescent="0.25">
      <c r="D60" s="486" t="s">
        <v>122</v>
      </c>
      <c r="E60" s="486"/>
      <c r="F60" s="486"/>
      <c r="G60" s="158" t="s">
        <v>229</v>
      </c>
      <c r="H60" s="130"/>
      <c r="I60" s="264"/>
      <c r="J60" s="264"/>
      <c r="K60" s="264"/>
      <c r="L60" s="264"/>
      <c r="M60" s="264"/>
      <c r="N60" s="142"/>
    </row>
    <row r="61" spans="1:16" x14ac:dyDescent="0.25">
      <c r="D61" s="484" t="s">
        <v>142</v>
      </c>
      <c r="E61" s="487"/>
      <c r="F61" s="485"/>
      <c r="G61" s="158">
        <f>E18</f>
        <v>24</v>
      </c>
      <c r="H61" s="130"/>
      <c r="I61" s="264"/>
      <c r="J61" s="264"/>
      <c r="K61" s="264"/>
      <c r="L61" s="264"/>
      <c r="M61" s="264"/>
      <c r="N61" s="142"/>
    </row>
    <row r="62" spans="1:16" x14ac:dyDescent="0.25">
      <c r="D62" s="484" t="s">
        <v>124</v>
      </c>
      <c r="E62" s="487"/>
      <c r="F62" s="485"/>
      <c r="G62" s="158" t="s">
        <v>130</v>
      </c>
      <c r="H62" s="130"/>
      <c r="I62" s="264"/>
      <c r="J62" s="264"/>
      <c r="K62" s="264"/>
      <c r="L62" s="264"/>
      <c r="M62" s="264"/>
      <c r="N62" s="142"/>
    </row>
    <row r="63" spans="1:16" x14ac:dyDescent="0.25">
      <c r="D63" s="484" t="s">
        <v>123</v>
      </c>
      <c r="E63" s="487"/>
      <c r="F63" s="485"/>
      <c r="G63" s="158">
        <v>2000</v>
      </c>
      <c r="H63" s="130"/>
      <c r="I63" s="264"/>
      <c r="J63" s="264"/>
      <c r="K63" s="263"/>
      <c r="L63" s="263"/>
      <c r="M63" s="241"/>
      <c r="N63" s="242"/>
      <c r="O63" s="29"/>
      <c r="P63" s="29"/>
    </row>
    <row r="64" spans="1:16" x14ac:dyDescent="0.25">
      <c r="D64" s="484" t="s">
        <v>129</v>
      </c>
      <c r="E64" s="487"/>
      <c r="F64" s="485"/>
      <c r="G64" s="158">
        <v>2.5</v>
      </c>
      <c r="H64" s="130"/>
      <c r="I64" s="264"/>
      <c r="J64" s="264"/>
      <c r="K64" s="263"/>
      <c r="L64" s="263"/>
      <c r="M64" s="263"/>
      <c r="N64" s="242"/>
      <c r="O64" s="29"/>
      <c r="P64" s="29"/>
    </row>
    <row r="65" spans="1:16384" x14ac:dyDescent="0.25">
      <c r="D65" s="486"/>
      <c r="E65" s="486"/>
      <c r="F65" s="486"/>
      <c r="G65" s="160"/>
      <c r="H65" s="130"/>
      <c r="I65" s="264"/>
      <c r="J65" s="264"/>
      <c r="K65" s="263"/>
      <c r="L65" s="263"/>
      <c r="M65" s="243"/>
      <c r="N65" s="242"/>
      <c r="O65" s="12"/>
      <c r="P65" s="29"/>
    </row>
    <row r="66" spans="1:16384" s="195" customFormat="1" x14ac:dyDescent="0.25">
      <c r="A66" s="215"/>
      <c r="B66" s="215"/>
      <c r="C66" s="194"/>
      <c r="D66" s="484"/>
      <c r="E66" s="487"/>
      <c r="F66" s="485"/>
      <c r="G66" s="160"/>
      <c r="H66" s="194"/>
      <c r="I66" s="264"/>
      <c r="J66" s="264"/>
      <c r="K66" s="494"/>
      <c r="L66" s="494"/>
      <c r="M66" s="245"/>
      <c r="N66" s="142"/>
      <c r="O66" s="12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6"/>
      <c r="AA66" s="266"/>
      <c r="AB66" s="266"/>
      <c r="AC66" s="266"/>
      <c r="AD66" s="266"/>
      <c r="AE66" s="266"/>
      <c r="AF66" s="266"/>
      <c r="AG66" s="266"/>
      <c r="AH66" s="266"/>
      <c r="AI66" s="266"/>
      <c r="AJ66" s="266"/>
      <c r="AK66" s="266"/>
      <c r="AL66" s="266"/>
      <c r="AM66" s="266"/>
      <c r="AN66" s="266"/>
      <c r="AO66" s="266"/>
    </row>
    <row r="67" spans="1:16384" x14ac:dyDescent="0.25">
      <c r="D67" s="143"/>
      <c r="E67" s="143"/>
      <c r="F67" s="143"/>
      <c r="G67" s="159"/>
      <c r="H67" s="130"/>
      <c r="I67" s="264"/>
      <c r="J67" s="264"/>
      <c r="K67" s="264"/>
      <c r="L67" s="264"/>
      <c r="M67" s="264"/>
      <c r="N67" s="142"/>
    </row>
    <row r="68" spans="1:16384" ht="15" customHeight="1" x14ac:dyDescent="0.3">
      <c r="D68" s="483" t="s">
        <v>166</v>
      </c>
      <c r="E68" s="483"/>
      <c r="F68" s="483"/>
      <c r="G68" s="483"/>
      <c r="H68" s="143"/>
      <c r="I68" s="488"/>
      <c r="J68" s="488"/>
      <c r="K68" s="488"/>
      <c r="L68" s="488"/>
      <c r="M68" s="488"/>
      <c r="N68" s="488"/>
      <c r="O68" s="488"/>
      <c r="P68" s="488"/>
      <c r="Q68" s="488"/>
      <c r="R68" s="488"/>
      <c r="S68" s="149"/>
      <c r="T68" s="149"/>
      <c r="U68" s="269"/>
      <c r="V68" s="269"/>
      <c r="W68" s="269"/>
      <c r="X68" s="269"/>
      <c r="Y68" s="269"/>
      <c r="Z68" s="269"/>
      <c r="AA68" s="269"/>
      <c r="AB68" s="269"/>
      <c r="AC68" s="269"/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  <c r="GI68" s="143"/>
      <c r="GJ68" s="143"/>
      <c r="GK68" s="143"/>
      <c r="GL68" s="143"/>
      <c r="GM68" s="143"/>
      <c r="GN68" s="143"/>
      <c r="GO68" s="143"/>
      <c r="GP68" s="143"/>
      <c r="GQ68" s="143"/>
      <c r="GR68" s="143"/>
      <c r="GS68" s="143"/>
      <c r="GT68" s="143"/>
      <c r="GU68" s="143"/>
      <c r="GV68" s="143"/>
      <c r="GW68" s="143"/>
      <c r="GX68" s="143"/>
      <c r="GY68" s="143"/>
      <c r="GZ68" s="143"/>
      <c r="HA68" s="143"/>
      <c r="HB68" s="143"/>
      <c r="HC68" s="143"/>
      <c r="HD68" s="143"/>
      <c r="HE68" s="143"/>
      <c r="HF68" s="143"/>
      <c r="HG68" s="143"/>
      <c r="HH68" s="143"/>
      <c r="HI68" s="143"/>
      <c r="HJ68" s="143"/>
      <c r="HK68" s="143"/>
      <c r="HL68" s="143"/>
      <c r="HM68" s="143"/>
      <c r="HN68" s="143"/>
      <c r="HO68" s="143"/>
      <c r="HP68" s="143"/>
      <c r="HQ68" s="143"/>
      <c r="HR68" s="143"/>
      <c r="HS68" s="143"/>
      <c r="HT68" s="143"/>
      <c r="HU68" s="143"/>
      <c r="HV68" s="143"/>
      <c r="HW68" s="143"/>
      <c r="HX68" s="143"/>
      <c r="HY68" s="143"/>
      <c r="HZ68" s="143"/>
      <c r="IA68" s="143"/>
      <c r="IB68" s="143"/>
      <c r="IC68" s="143"/>
      <c r="ID68" s="143"/>
      <c r="IE68" s="143"/>
      <c r="IF68" s="143"/>
      <c r="IG68" s="143"/>
      <c r="IH68" s="143"/>
      <c r="II68" s="143"/>
      <c r="IJ68" s="143"/>
      <c r="IK68" s="143"/>
      <c r="IL68" s="143"/>
      <c r="IM68" s="143"/>
      <c r="IN68" s="143"/>
      <c r="IO68" s="143"/>
      <c r="IP68" s="143"/>
      <c r="IQ68" s="143"/>
      <c r="IR68" s="143"/>
      <c r="IS68" s="143"/>
      <c r="IT68" s="143"/>
      <c r="IU68" s="143"/>
      <c r="IV68" s="143"/>
      <c r="IW68" s="143"/>
      <c r="IX68" s="143"/>
      <c r="IY68" s="143"/>
      <c r="IZ68" s="143"/>
      <c r="JA68" s="143"/>
      <c r="JB68" s="143"/>
      <c r="JC68" s="143"/>
      <c r="JD68" s="143"/>
      <c r="JE68" s="143"/>
      <c r="JF68" s="143"/>
      <c r="JG68" s="143"/>
      <c r="JH68" s="143"/>
      <c r="JI68" s="143"/>
      <c r="JJ68" s="143"/>
      <c r="JK68" s="143"/>
      <c r="JL68" s="143"/>
      <c r="JM68" s="143"/>
      <c r="JN68" s="143"/>
      <c r="JO68" s="143"/>
      <c r="JP68" s="143"/>
      <c r="JQ68" s="143"/>
      <c r="JR68" s="143"/>
      <c r="JS68" s="143"/>
      <c r="JT68" s="143"/>
      <c r="JU68" s="143"/>
      <c r="JV68" s="143"/>
      <c r="JW68" s="143"/>
      <c r="JX68" s="143"/>
      <c r="JY68" s="143"/>
      <c r="JZ68" s="143"/>
      <c r="KA68" s="143"/>
      <c r="KB68" s="143"/>
      <c r="KC68" s="143"/>
      <c r="KD68" s="143"/>
      <c r="KE68" s="143"/>
      <c r="KF68" s="143"/>
      <c r="KG68" s="143"/>
      <c r="KH68" s="143"/>
      <c r="KI68" s="143"/>
      <c r="KJ68" s="143"/>
      <c r="KK68" s="143"/>
      <c r="KL68" s="143"/>
      <c r="KM68" s="143"/>
      <c r="KN68" s="143"/>
      <c r="KO68" s="143"/>
      <c r="KP68" s="143"/>
      <c r="KQ68" s="143"/>
      <c r="KR68" s="143"/>
      <c r="KS68" s="143"/>
      <c r="KT68" s="143"/>
      <c r="KU68" s="143"/>
      <c r="KV68" s="143"/>
      <c r="KW68" s="143"/>
      <c r="KX68" s="143"/>
      <c r="KY68" s="143"/>
      <c r="KZ68" s="143"/>
      <c r="LA68" s="143"/>
      <c r="LB68" s="143"/>
      <c r="LC68" s="143"/>
      <c r="LD68" s="143"/>
      <c r="LE68" s="143"/>
      <c r="LF68" s="143"/>
      <c r="LG68" s="143"/>
      <c r="LH68" s="143"/>
      <c r="LI68" s="143"/>
      <c r="LJ68" s="143"/>
      <c r="LK68" s="143"/>
      <c r="LL68" s="143"/>
      <c r="LM68" s="143"/>
      <c r="LN68" s="143"/>
      <c r="LO68" s="143"/>
      <c r="LP68" s="143"/>
      <c r="LQ68" s="143"/>
      <c r="LR68" s="143"/>
      <c r="LS68" s="143"/>
      <c r="LT68" s="143"/>
      <c r="LU68" s="143"/>
      <c r="LV68" s="143"/>
      <c r="LW68" s="143"/>
      <c r="LX68" s="143"/>
      <c r="LY68" s="143"/>
      <c r="LZ68" s="143"/>
      <c r="MA68" s="143"/>
      <c r="MB68" s="143"/>
      <c r="MC68" s="143"/>
      <c r="MD68" s="143"/>
      <c r="ME68" s="143"/>
      <c r="MF68" s="143"/>
      <c r="MG68" s="143"/>
      <c r="MH68" s="143"/>
      <c r="MI68" s="143"/>
      <c r="MJ68" s="143"/>
      <c r="MK68" s="143"/>
      <c r="ML68" s="143"/>
      <c r="MM68" s="143"/>
      <c r="MN68" s="143"/>
      <c r="MO68" s="143"/>
      <c r="MP68" s="143"/>
      <c r="MQ68" s="143"/>
      <c r="MR68" s="143"/>
      <c r="MS68" s="143"/>
      <c r="MT68" s="143"/>
      <c r="MU68" s="143"/>
      <c r="MV68" s="143"/>
      <c r="MW68" s="143"/>
      <c r="MX68" s="143"/>
      <c r="MY68" s="143"/>
      <c r="MZ68" s="143"/>
      <c r="NA68" s="143"/>
      <c r="NB68" s="143"/>
      <c r="NC68" s="143"/>
      <c r="ND68" s="143"/>
      <c r="NE68" s="143"/>
      <c r="NF68" s="143"/>
      <c r="NG68" s="143"/>
      <c r="NH68" s="143"/>
      <c r="NI68" s="143"/>
      <c r="NJ68" s="143"/>
      <c r="NK68" s="143"/>
      <c r="NL68" s="143"/>
      <c r="NM68" s="143"/>
      <c r="NN68" s="143"/>
      <c r="NO68" s="143"/>
      <c r="NP68" s="143"/>
      <c r="NQ68" s="143"/>
      <c r="NR68" s="143"/>
      <c r="NS68" s="143"/>
      <c r="NT68" s="143"/>
      <c r="NU68" s="143"/>
      <c r="NV68" s="143"/>
      <c r="NW68" s="143"/>
      <c r="NX68" s="143"/>
      <c r="NY68" s="143"/>
      <c r="NZ68" s="143"/>
      <c r="OA68" s="143"/>
      <c r="OB68" s="143"/>
      <c r="OC68" s="143"/>
      <c r="OD68" s="143"/>
      <c r="OE68" s="143"/>
      <c r="OF68" s="143"/>
      <c r="OG68" s="143"/>
      <c r="OH68" s="143"/>
      <c r="OI68" s="143"/>
      <c r="OJ68" s="143"/>
      <c r="OK68" s="143"/>
      <c r="OL68" s="143"/>
      <c r="OM68" s="143"/>
      <c r="ON68" s="143"/>
      <c r="OO68" s="143"/>
      <c r="OP68" s="143"/>
      <c r="OQ68" s="143"/>
      <c r="OR68" s="143"/>
      <c r="OS68" s="143"/>
      <c r="OT68" s="143"/>
      <c r="OU68" s="143"/>
      <c r="OV68" s="143"/>
      <c r="OW68" s="143"/>
      <c r="OX68" s="143"/>
      <c r="OY68" s="143"/>
      <c r="OZ68" s="143"/>
      <c r="PA68" s="143"/>
      <c r="PB68" s="143"/>
      <c r="PC68" s="143"/>
      <c r="PD68" s="143"/>
      <c r="PE68" s="143"/>
      <c r="PF68" s="143"/>
      <c r="PG68" s="143"/>
      <c r="PH68" s="143"/>
      <c r="PI68" s="143"/>
      <c r="PJ68" s="143"/>
      <c r="PK68" s="143"/>
      <c r="PL68" s="143"/>
      <c r="PM68" s="143"/>
      <c r="PN68" s="143"/>
      <c r="PO68" s="143"/>
      <c r="PP68" s="143"/>
      <c r="PQ68" s="143"/>
      <c r="PR68" s="143"/>
      <c r="PS68" s="143"/>
      <c r="PT68" s="143"/>
      <c r="PU68" s="143"/>
      <c r="PV68" s="143"/>
      <c r="PW68" s="143"/>
      <c r="PX68" s="143"/>
      <c r="PY68" s="143"/>
      <c r="PZ68" s="143"/>
      <c r="QA68" s="143"/>
      <c r="QB68" s="143"/>
      <c r="QC68" s="143"/>
      <c r="QD68" s="143"/>
      <c r="QE68" s="143"/>
      <c r="QF68" s="143"/>
      <c r="QG68" s="143"/>
      <c r="QH68" s="143"/>
      <c r="QI68" s="143"/>
      <c r="QJ68" s="143"/>
      <c r="QK68" s="143"/>
      <c r="QL68" s="143"/>
      <c r="QM68" s="143"/>
      <c r="QN68" s="143"/>
      <c r="QO68" s="143"/>
      <c r="QP68" s="143"/>
      <c r="QQ68" s="143"/>
      <c r="QR68" s="143"/>
      <c r="QS68" s="143"/>
      <c r="QT68" s="143"/>
      <c r="QU68" s="143"/>
      <c r="QV68" s="143"/>
      <c r="QW68" s="143"/>
      <c r="QX68" s="143"/>
      <c r="QY68" s="143"/>
      <c r="QZ68" s="143"/>
      <c r="RA68" s="143"/>
      <c r="RB68" s="143"/>
      <c r="RC68" s="143"/>
      <c r="RD68" s="143"/>
      <c r="RE68" s="143"/>
      <c r="RF68" s="143"/>
      <c r="RG68" s="143"/>
      <c r="RH68" s="143"/>
      <c r="RI68" s="143"/>
      <c r="RJ68" s="143"/>
      <c r="RK68" s="143"/>
      <c r="RL68" s="143"/>
      <c r="RM68" s="143"/>
      <c r="RN68" s="143"/>
      <c r="RO68" s="143"/>
      <c r="RP68" s="143"/>
      <c r="RQ68" s="143"/>
      <c r="RR68" s="143"/>
      <c r="RS68" s="143"/>
      <c r="RT68" s="143"/>
      <c r="RU68" s="143"/>
      <c r="RV68" s="143"/>
      <c r="RW68" s="143"/>
      <c r="RX68" s="143"/>
      <c r="RY68" s="143"/>
      <c r="RZ68" s="143"/>
      <c r="SA68" s="143"/>
      <c r="SB68" s="143"/>
      <c r="SC68" s="143"/>
      <c r="SD68" s="143"/>
      <c r="SE68" s="143"/>
      <c r="SF68" s="143"/>
      <c r="SG68" s="143"/>
      <c r="SH68" s="143"/>
      <c r="SI68" s="143"/>
      <c r="SJ68" s="143"/>
      <c r="SK68" s="143"/>
      <c r="SL68" s="143"/>
      <c r="SM68" s="143"/>
      <c r="SN68" s="143"/>
      <c r="SO68" s="143"/>
      <c r="SP68" s="143"/>
      <c r="SQ68" s="143"/>
      <c r="SR68" s="143"/>
      <c r="SS68" s="143"/>
      <c r="ST68" s="143"/>
      <c r="SU68" s="143"/>
      <c r="SV68" s="143"/>
      <c r="SW68" s="143"/>
      <c r="SX68" s="143"/>
      <c r="SY68" s="143"/>
      <c r="SZ68" s="143"/>
      <c r="TA68" s="143"/>
      <c r="TB68" s="143"/>
      <c r="TC68" s="143"/>
      <c r="TD68" s="143"/>
      <c r="TE68" s="143"/>
      <c r="TF68" s="143"/>
      <c r="TG68" s="143"/>
      <c r="TH68" s="143"/>
      <c r="TI68" s="143"/>
      <c r="TJ68" s="143"/>
      <c r="TK68" s="143"/>
      <c r="TL68" s="143"/>
      <c r="TM68" s="143"/>
      <c r="TN68" s="143"/>
      <c r="TO68" s="143"/>
      <c r="TP68" s="143"/>
      <c r="TQ68" s="143"/>
      <c r="TR68" s="143"/>
      <c r="TS68" s="143"/>
      <c r="TT68" s="143"/>
      <c r="TU68" s="143"/>
      <c r="TV68" s="143"/>
      <c r="TW68" s="143"/>
      <c r="TX68" s="143"/>
      <c r="TY68" s="143"/>
      <c r="TZ68" s="143"/>
      <c r="UA68" s="143"/>
      <c r="UB68" s="143"/>
      <c r="UC68" s="143"/>
      <c r="UD68" s="143"/>
      <c r="UE68" s="143"/>
      <c r="UF68" s="143"/>
      <c r="UG68" s="143"/>
      <c r="UH68" s="143"/>
      <c r="UI68" s="143"/>
      <c r="UJ68" s="143"/>
      <c r="UK68" s="143"/>
      <c r="UL68" s="143"/>
      <c r="UM68" s="143"/>
      <c r="UN68" s="143"/>
      <c r="UO68" s="143"/>
      <c r="UP68" s="143"/>
      <c r="UQ68" s="143"/>
      <c r="UR68" s="143"/>
      <c r="US68" s="143"/>
      <c r="UT68" s="143"/>
      <c r="UU68" s="143"/>
      <c r="UV68" s="143"/>
      <c r="UW68" s="143"/>
      <c r="UX68" s="143"/>
      <c r="UY68" s="143"/>
      <c r="UZ68" s="143"/>
      <c r="VA68" s="143"/>
      <c r="VB68" s="143"/>
      <c r="VC68" s="143"/>
      <c r="VD68" s="143"/>
      <c r="VE68" s="143"/>
      <c r="VF68" s="143"/>
      <c r="VG68" s="143"/>
      <c r="VH68" s="143"/>
      <c r="VI68" s="143"/>
      <c r="VJ68" s="143"/>
      <c r="VK68" s="143"/>
      <c r="VL68" s="143"/>
      <c r="VM68" s="143"/>
      <c r="VN68" s="143"/>
      <c r="VO68" s="143"/>
      <c r="VP68" s="143"/>
      <c r="VQ68" s="143"/>
      <c r="VR68" s="143"/>
      <c r="VS68" s="143"/>
      <c r="VT68" s="143"/>
      <c r="VU68" s="143"/>
      <c r="VV68" s="143"/>
      <c r="VW68" s="143"/>
      <c r="VX68" s="143"/>
      <c r="VY68" s="143"/>
      <c r="VZ68" s="143"/>
      <c r="WA68" s="143"/>
      <c r="WB68" s="143"/>
      <c r="WC68" s="143"/>
      <c r="WD68" s="143"/>
      <c r="WE68" s="143"/>
      <c r="WF68" s="143"/>
      <c r="WG68" s="143"/>
      <c r="WH68" s="143"/>
      <c r="WI68" s="143"/>
      <c r="WJ68" s="143"/>
      <c r="WK68" s="143"/>
      <c r="WL68" s="143"/>
      <c r="WM68" s="143"/>
      <c r="WN68" s="143"/>
      <c r="WO68" s="143"/>
      <c r="WP68" s="143"/>
      <c r="WQ68" s="143"/>
      <c r="WR68" s="143"/>
      <c r="WS68" s="143"/>
      <c r="WT68" s="143"/>
      <c r="WU68" s="143"/>
      <c r="WV68" s="143"/>
      <c r="WW68" s="143"/>
      <c r="WX68" s="143"/>
      <c r="WY68" s="143"/>
      <c r="WZ68" s="143"/>
      <c r="XA68" s="143"/>
      <c r="XB68" s="143"/>
      <c r="XC68" s="143"/>
      <c r="XD68" s="143"/>
      <c r="XE68" s="143"/>
      <c r="XF68" s="143"/>
      <c r="XG68" s="143"/>
      <c r="XH68" s="143"/>
      <c r="XI68" s="143"/>
      <c r="XJ68" s="143"/>
      <c r="XK68" s="143"/>
      <c r="XL68" s="143"/>
      <c r="XM68" s="143"/>
      <c r="XN68" s="143"/>
      <c r="XO68" s="143"/>
      <c r="XP68" s="143"/>
      <c r="XQ68" s="143"/>
      <c r="XR68" s="143"/>
      <c r="XS68" s="143"/>
      <c r="XT68" s="143"/>
      <c r="XU68" s="143"/>
      <c r="XV68" s="143"/>
      <c r="XW68" s="143"/>
      <c r="XX68" s="143"/>
      <c r="XY68" s="143"/>
      <c r="XZ68" s="143"/>
      <c r="YA68" s="143"/>
      <c r="YB68" s="143"/>
      <c r="YC68" s="143"/>
      <c r="YD68" s="143"/>
      <c r="YE68" s="143"/>
      <c r="YF68" s="143"/>
      <c r="YG68" s="143"/>
      <c r="YH68" s="143"/>
      <c r="YI68" s="143"/>
      <c r="YJ68" s="143"/>
      <c r="YK68" s="143"/>
      <c r="YL68" s="143"/>
      <c r="YM68" s="143"/>
      <c r="YN68" s="143"/>
      <c r="YO68" s="143"/>
      <c r="YP68" s="143"/>
      <c r="YQ68" s="143"/>
      <c r="YR68" s="143"/>
      <c r="YS68" s="143"/>
      <c r="YT68" s="143"/>
      <c r="YU68" s="143"/>
      <c r="YV68" s="143"/>
      <c r="YW68" s="143"/>
      <c r="YX68" s="143"/>
      <c r="YY68" s="143"/>
      <c r="YZ68" s="143"/>
      <c r="ZA68" s="143"/>
      <c r="ZB68" s="143"/>
      <c r="ZC68" s="143"/>
      <c r="ZD68" s="143"/>
      <c r="ZE68" s="143"/>
      <c r="ZF68" s="143"/>
      <c r="ZG68" s="143"/>
      <c r="ZH68" s="143"/>
      <c r="ZI68" s="143"/>
      <c r="ZJ68" s="143"/>
      <c r="ZK68" s="143"/>
      <c r="ZL68" s="143"/>
      <c r="ZM68" s="143"/>
      <c r="ZN68" s="143"/>
      <c r="ZO68" s="143"/>
      <c r="ZP68" s="143"/>
      <c r="ZQ68" s="143"/>
      <c r="ZR68" s="143"/>
      <c r="ZS68" s="143"/>
      <c r="ZT68" s="143"/>
      <c r="ZU68" s="143"/>
      <c r="ZV68" s="143"/>
      <c r="ZW68" s="143"/>
      <c r="ZX68" s="143"/>
      <c r="ZY68" s="143"/>
      <c r="ZZ68" s="143"/>
      <c r="AAA68" s="143"/>
      <c r="AAB68" s="143"/>
      <c r="AAC68" s="143"/>
      <c r="AAD68" s="143"/>
      <c r="AAE68" s="143"/>
      <c r="AAF68" s="143"/>
      <c r="AAG68" s="143"/>
      <c r="AAH68" s="143"/>
      <c r="AAI68" s="143"/>
      <c r="AAJ68" s="143"/>
      <c r="AAK68" s="143"/>
      <c r="AAL68" s="143"/>
      <c r="AAM68" s="143"/>
      <c r="AAN68" s="143"/>
      <c r="AAO68" s="143"/>
      <c r="AAP68" s="143"/>
      <c r="AAQ68" s="143"/>
      <c r="AAR68" s="143"/>
      <c r="AAS68" s="143"/>
      <c r="AAT68" s="143"/>
      <c r="AAU68" s="143"/>
      <c r="AAV68" s="143"/>
      <c r="AAW68" s="143"/>
      <c r="AAX68" s="143"/>
      <c r="AAY68" s="143"/>
      <c r="AAZ68" s="143"/>
      <c r="ABA68" s="143"/>
      <c r="ABB68" s="143"/>
      <c r="ABC68" s="143"/>
      <c r="ABD68" s="143"/>
      <c r="ABE68" s="143"/>
      <c r="ABF68" s="143"/>
      <c r="ABG68" s="143"/>
      <c r="ABH68" s="143"/>
      <c r="ABI68" s="143"/>
      <c r="ABJ68" s="143"/>
      <c r="ABK68" s="143"/>
      <c r="ABL68" s="143"/>
      <c r="ABM68" s="143"/>
      <c r="ABN68" s="143"/>
      <c r="ABO68" s="143"/>
      <c r="ABP68" s="143"/>
      <c r="ABQ68" s="143"/>
      <c r="ABR68" s="143"/>
      <c r="ABS68" s="143"/>
      <c r="ABT68" s="143"/>
      <c r="ABU68" s="143"/>
      <c r="ABV68" s="143"/>
      <c r="ABW68" s="143"/>
      <c r="ABX68" s="143"/>
      <c r="ABY68" s="143"/>
      <c r="ABZ68" s="143"/>
      <c r="ACA68" s="143"/>
      <c r="ACB68" s="143"/>
      <c r="ACC68" s="143"/>
      <c r="ACD68" s="143"/>
      <c r="ACE68" s="143"/>
      <c r="ACF68" s="143"/>
      <c r="ACG68" s="143"/>
      <c r="ACH68" s="143"/>
      <c r="ACI68" s="143"/>
      <c r="ACJ68" s="143"/>
      <c r="ACK68" s="143"/>
      <c r="ACL68" s="143"/>
      <c r="ACM68" s="143"/>
      <c r="ACN68" s="143"/>
      <c r="ACO68" s="143"/>
      <c r="ACP68" s="143"/>
      <c r="ACQ68" s="143"/>
      <c r="ACR68" s="143"/>
      <c r="ACS68" s="143"/>
      <c r="ACT68" s="143"/>
      <c r="ACU68" s="143"/>
      <c r="ACV68" s="143"/>
      <c r="ACW68" s="143"/>
      <c r="ACX68" s="143"/>
      <c r="ACY68" s="143"/>
      <c r="ACZ68" s="143"/>
      <c r="ADA68" s="143"/>
      <c r="ADB68" s="143"/>
      <c r="ADC68" s="143"/>
      <c r="ADD68" s="143"/>
      <c r="ADE68" s="143"/>
      <c r="ADF68" s="143"/>
      <c r="ADG68" s="143"/>
      <c r="ADH68" s="143"/>
      <c r="ADI68" s="143"/>
      <c r="ADJ68" s="143"/>
      <c r="ADK68" s="143"/>
      <c r="ADL68" s="143"/>
      <c r="ADM68" s="143"/>
      <c r="ADN68" s="143"/>
      <c r="ADO68" s="143"/>
      <c r="ADP68" s="143"/>
      <c r="ADQ68" s="143"/>
      <c r="ADR68" s="143"/>
      <c r="ADS68" s="143"/>
      <c r="ADT68" s="143"/>
      <c r="ADU68" s="143"/>
      <c r="ADV68" s="143"/>
      <c r="ADW68" s="143"/>
      <c r="ADX68" s="143"/>
      <c r="ADY68" s="143"/>
      <c r="ADZ68" s="143"/>
      <c r="AEA68" s="143"/>
      <c r="AEB68" s="143"/>
      <c r="AEC68" s="143"/>
      <c r="AED68" s="143"/>
      <c r="AEE68" s="143"/>
      <c r="AEF68" s="143"/>
      <c r="AEG68" s="143"/>
      <c r="AEH68" s="143"/>
      <c r="AEI68" s="143"/>
      <c r="AEJ68" s="143"/>
      <c r="AEK68" s="143"/>
      <c r="AEL68" s="143"/>
      <c r="AEM68" s="143"/>
      <c r="AEN68" s="143"/>
      <c r="AEO68" s="143"/>
      <c r="AEP68" s="143"/>
      <c r="AEQ68" s="143"/>
      <c r="AER68" s="143"/>
      <c r="AES68" s="143"/>
      <c r="AET68" s="143"/>
      <c r="AEU68" s="143"/>
      <c r="AEV68" s="143"/>
      <c r="AEW68" s="143"/>
      <c r="AEX68" s="143"/>
      <c r="AEY68" s="143"/>
      <c r="AEZ68" s="143"/>
      <c r="AFA68" s="143"/>
      <c r="AFB68" s="143"/>
      <c r="AFC68" s="143"/>
      <c r="AFD68" s="143"/>
      <c r="AFE68" s="143"/>
      <c r="AFF68" s="143"/>
      <c r="AFG68" s="143"/>
      <c r="AFH68" s="143"/>
      <c r="AFI68" s="143"/>
      <c r="AFJ68" s="143"/>
      <c r="AFK68" s="143"/>
      <c r="AFL68" s="143"/>
      <c r="AFM68" s="143"/>
      <c r="AFN68" s="143"/>
      <c r="AFO68" s="143"/>
      <c r="AFP68" s="143"/>
      <c r="AFQ68" s="143"/>
      <c r="AFR68" s="143"/>
      <c r="AFS68" s="143"/>
      <c r="AFT68" s="143"/>
      <c r="AFU68" s="143"/>
      <c r="AFV68" s="143"/>
      <c r="AFW68" s="143"/>
      <c r="AFX68" s="143"/>
      <c r="AFY68" s="143"/>
      <c r="AFZ68" s="143"/>
      <c r="AGA68" s="143"/>
      <c r="AGB68" s="143"/>
      <c r="AGC68" s="143"/>
      <c r="AGD68" s="143"/>
      <c r="AGE68" s="143"/>
      <c r="AGF68" s="143"/>
      <c r="AGG68" s="143"/>
      <c r="AGH68" s="143"/>
      <c r="AGI68" s="143"/>
      <c r="AGJ68" s="143"/>
      <c r="AGK68" s="143"/>
      <c r="AGL68" s="143"/>
      <c r="AGM68" s="143"/>
      <c r="AGN68" s="143"/>
      <c r="AGO68" s="143"/>
      <c r="AGP68" s="143"/>
      <c r="AGQ68" s="143"/>
      <c r="AGR68" s="143"/>
      <c r="AGS68" s="143"/>
      <c r="AGT68" s="143"/>
      <c r="AGU68" s="143"/>
      <c r="AGV68" s="143"/>
      <c r="AGW68" s="143"/>
      <c r="AGX68" s="143"/>
      <c r="AGY68" s="143"/>
      <c r="AGZ68" s="143"/>
      <c r="AHA68" s="143"/>
      <c r="AHB68" s="143"/>
      <c r="AHC68" s="143"/>
      <c r="AHD68" s="143"/>
      <c r="AHE68" s="143"/>
      <c r="AHF68" s="143"/>
      <c r="AHG68" s="143"/>
      <c r="AHH68" s="143"/>
      <c r="AHI68" s="143"/>
      <c r="AHJ68" s="143"/>
      <c r="AHK68" s="143"/>
      <c r="AHL68" s="143"/>
      <c r="AHM68" s="143"/>
      <c r="AHN68" s="143"/>
      <c r="AHO68" s="143"/>
      <c r="AHP68" s="143"/>
      <c r="AHQ68" s="143"/>
      <c r="AHR68" s="143"/>
      <c r="AHS68" s="143"/>
      <c r="AHT68" s="143"/>
      <c r="AHU68" s="143"/>
      <c r="AHV68" s="143"/>
      <c r="AHW68" s="143"/>
      <c r="AHX68" s="143"/>
      <c r="AHY68" s="143"/>
      <c r="AHZ68" s="143"/>
      <c r="AIA68" s="143"/>
      <c r="AIB68" s="143"/>
      <c r="AIC68" s="143"/>
      <c r="AID68" s="143"/>
      <c r="AIE68" s="143"/>
      <c r="AIF68" s="143"/>
      <c r="AIG68" s="143"/>
      <c r="AIH68" s="143"/>
      <c r="AII68" s="143"/>
      <c r="AIJ68" s="143"/>
      <c r="AIK68" s="143"/>
      <c r="AIL68" s="143"/>
      <c r="AIM68" s="143"/>
      <c r="AIN68" s="143"/>
      <c r="AIO68" s="143"/>
      <c r="AIP68" s="143"/>
      <c r="AIQ68" s="143"/>
      <c r="AIR68" s="143"/>
      <c r="AIS68" s="143"/>
      <c r="AIT68" s="143"/>
      <c r="AIU68" s="143"/>
      <c r="AIV68" s="143"/>
      <c r="AIW68" s="143"/>
      <c r="AIX68" s="143"/>
      <c r="AIY68" s="143"/>
      <c r="AIZ68" s="143"/>
      <c r="AJA68" s="143"/>
      <c r="AJB68" s="143"/>
      <c r="AJC68" s="143"/>
      <c r="AJD68" s="143"/>
      <c r="AJE68" s="143"/>
      <c r="AJF68" s="143"/>
      <c r="AJG68" s="143"/>
      <c r="AJH68" s="143"/>
      <c r="AJI68" s="143"/>
      <c r="AJJ68" s="143"/>
      <c r="AJK68" s="143"/>
      <c r="AJL68" s="143"/>
      <c r="AJM68" s="143"/>
      <c r="AJN68" s="143"/>
      <c r="AJO68" s="143"/>
      <c r="AJP68" s="143"/>
      <c r="AJQ68" s="143"/>
      <c r="AJR68" s="143"/>
      <c r="AJS68" s="143"/>
      <c r="AJT68" s="143"/>
      <c r="AJU68" s="143"/>
      <c r="AJV68" s="143"/>
      <c r="AJW68" s="143"/>
      <c r="AJX68" s="143"/>
      <c r="AJY68" s="143"/>
      <c r="AJZ68" s="143"/>
      <c r="AKA68" s="143"/>
      <c r="AKB68" s="143"/>
      <c r="AKC68" s="143"/>
      <c r="AKD68" s="143"/>
      <c r="AKE68" s="143"/>
      <c r="AKF68" s="143"/>
      <c r="AKG68" s="143"/>
      <c r="AKH68" s="143"/>
      <c r="AKI68" s="143"/>
      <c r="AKJ68" s="143"/>
      <c r="AKK68" s="143"/>
      <c r="AKL68" s="143"/>
      <c r="AKM68" s="143"/>
      <c r="AKN68" s="143"/>
      <c r="AKO68" s="143"/>
      <c r="AKP68" s="143"/>
      <c r="AKQ68" s="143"/>
      <c r="AKR68" s="143"/>
      <c r="AKS68" s="143"/>
      <c r="AKT68" s="143"/>
      <c r="AKU68" s="143"/>
      <c r="AKV68" s="143"/>
      <c r="AKW68" s="143"/>
      <c r="AKX68" s="143"/>
      <c r="AKY68" s="143"/>
      <c r="AKZ68" s="143"/>
      <c r="ALA68" s="143"/>
      <c r="ALB68" s="143"/>
      <c r="ALC68" s="143"/>
      <c r="ALD68" s="143"/>
      <c r="ALE68" s="143"/>
      <c r="ALF68" s="143"/>
      <c r="ALG68" s="143"/>
      <c r="ALH68" s="143"/>
      <c r="ALI68" s="143"/>
      <c r="ALJ68" s="143"/>
      <c r="ALK68" s="143"/>
      <c r="ALL68" s="143"/>
      <c r="ALM68" s="143"/>
      <c r="ALN68" s="143"/>
      <c r="ALO68" s="143"/>
      <c r="ALP68" s="143"/>
      <c r="ALQ68" s="143"/>
      <c r="ALR68" s="143"/>
      <c r="ALS68" s="143"/>
      <c r="ALT68" s="143"/>
      <c r="ALU68" s="143"/>
      <c r="ALV68" s="143"/>
      <c r="ALW68" s="143"/>
      <c r="ALX68" s="143"/>
      <c r="ALY68" s="143"/>
      <c r="ALZ68" s="143"/>
      <c r="AMA68" s="143"/>
      <c r="AMB68" s="143"/>
      <c r="AMC68" s="143"/>
      <c r="AMD68" s="143"/>
      <c r="AME68" s="143"/>
      <c r="AMF68" s="143"/>
      <c r="AMG68" s="143"/>
      <c r="AMH68" s="143"/>
      <c r="AMI68" s="143"/>
      <c r="AMJ68" s="143"/>
      <c r="AMK68" s="143"/>
      <c r="AML68" s="143"/>
      <c r="AMM68" s="143"/>
      <c r="AMN68" s="143"/>
      <c r="AMO68" s="143"/>
      <c r="AMP68" s="143"/>
      <c r="AMQ68" s="143"/>
      <c r="AMR68" s="143"/>
      <c r="AMS68" s="143"/>
      <c r="AMT68" s="143"/>
      <c r="AMU68" s="143"/>
      <c r="AMV68" s="143"/>
      <c r="AMW68" s="143"/>
      <c r="AMX68" s="143"/>
      <c r="AMY68" s="143"/>
      <c r="AMZ68" s="143"/>
      <c r="ANA68" s="143"/>
      <c r="ANB68" s="143"/>
      <c r="ANC68" s="143"/>
      <c r="AND68" s="143"/>
      <c r="ANE68" s="143"/>
      <c r="ANF68" s="143"/>
      <c r="ANG68" s="143"/>
      <c r="ANH68" s="143"/>
      <c r="ANI68" s="143"/>
      <c r="ANJ68" s="143"/>
      <c r="ANK68" s="143"/>
      <c r="ANL68" s="143"/>
      <c r="ANM68" s="143"/>
      <c r="ANN68" s="143"/>
      <c r="ANO68" s="143"/>
      <c r="ANP68" s="143"/>
      <c r="ANQ68" s="143"/>
      <c r="ANR68" s="143"/>
      <c r="ANS68" s="143"/>
      <c r="ANT68" s="143"/>
      <c r="ANU68" s="143"/>
      <c r="ANV68" s="143"/>
      <c r="ANW68" s="143"/>
      <c r="ANX68" s="143"/>
      <c r="ANY68" s="143"/>
      <c r="ANZ68" s="143"/>
      <c r="AOA68" s="143"/>
      <c r="AOB68" s="143"/>
      <c r="AOC68" s="143"/>
      <c r="AOD68" s="143"/>
      <c r="AOE68" s="143"/>
      <c r="AOF68" s="143"/>
      <c r="AOG68" s="143"/>
      <c r="AOH68" s="143"/>
      <c r="AOI68" s="143"/>
      <c r="AOJ68" s="143"/>
      <c r="AOK68" s="143"/>
      <c r="AOL68" s="143"/>
      <c r="AOM68" s="143"/>
      <c r="AON68" s="143"/>
      <c r="AOO68" s="143"/>
      <c r="AOP68" s="143"/>
      <c r="AOQ68" s="143"/>
      <c r="AOR68" s="143"/>
      <c r="AOS68" s="143"/>
      <c r="AOT68" s="143"/>
      <c r="AOU68" s="143"/>
      <c r="AOV68" s="143"/>
      <c r="AOW68" s="143"/>
      <c r="AOX68" s="143"/>
      <c r="AOY68" s="143"/>
      <c r="AOZ68" s="143"/>
      <c r="APA68" s="143"/>
      <c r="APB68" s="143"/>
      <c r="APC68" s="143"/>
      <c r="APD68" s="143"/>
      <c r="APE68" s="143"/>
      <c r="APF68" s="143"/>
      <c r="APG68" s="143"/>
      <c r="APH68" s="143"/>
      <c r="API68" s="143"/>
      <c r="APJ68" s="143"/>
      <c r="APK68" s="143"/>
      <c r="APL68" s="143"/>
      <c r="APM68" s="143"/>
      <c r="APN68" s="143"/>
      <c r="APO68" s="143"/>
      <c r="APP68" s="143"/>
      <c r="APQ68" s="143"/>
      <c r="APR68" s="143"/>
      <c r="APS68" s="143"/>
      <c r="APT68" s="143"/>
      <c r="APU68" s="143"/>
      <c r="APV68" s="143"/>
      <c r="APW68" s="143"/>
      <c r="APX68" s="143"/>
      <c r="APY68" s="143"/>
      <c r="APZ68" s="143"/>
      <c r="AQA68" s="143"/>
      <c r="AQB68" s="143"/>
      <c r="AQC68" s="143"/>
      <c r="AQD68" s="143"/>
      <c r="AQE68" s="143"/>
      <c r="AQF68" s="143"/>
      <c r="AQG68" s="143"/>
      <c r="AQH68" s="143"/>
      <c r="AQI68" s="143"/>
      <c r="AQJ68" s="143"/>
      <c r="AQK68" s="143"/>
      <c r="AQL68" s="143"/>
      <c r="AQM68" s="143"/>
      <c r="AQN68" s="143"/>
      <c r="AQO68" s="143"/>
      <c r="AQP68" s="143"/>
      <c r="AQQ68" s="143"/>
      <c r="AQR68" s="143"/>
      <c r="AQS68" s="143"/>
      <c r="AQT68" s="143"/>
      <c r="AQU68" s="143"/>
      <c r="AQV68" s="143"/>
      <c r="AQW68" s="143"/>
      <c r="AQX68" s="143"/>
      <c r="AQY68" s="143"/>
      <c r="AQZ68" s="143"/>
      <c r="ARA68" s="143"/>
      <c r="ARB68" s="143"/>
      <c r="ARC68" s="143"/>
      <c r="ARD68" s="143"/>
      <c r="ARE68" s="143"/>
      <c r="ARF68" s="143"/>
      <c r="ARG68" s="143"/>
      <c r="ARH68" s="143"/>
      <c r="ARI68" s="143"/>
      <c r="ARJ68" s="143"/>
      <c r="ARK68" s="143"/>
      <c r="ARL68" s="143"/>
      <c r="ARM68" s="143"/>
      <c r="ARN68" s="143"/>
      <c r="ARO68" s="143"/>
      <c r="ARP68" s="143"/>
      <c r="ARQ68" s="143"/>
      <c r="ARR68" s="143"/>
      <c r="ARS68" s="143"/>
      <c r="ART68" s="143"/>
      <c r="ARU68" s="143"/>
      <c r="ARV68" s="143"/>
      <c r="ARW68" s="143"/>
      <c r="ARX68" s="143"/>
      <c r="ARY68" s="143"/>
      <c r="ARZ68" s="143"/>
      <c r="ASA68" s="143"/>
      <c r="ASB68" s="143"/>
      <c r="ASC68" s="143"/>
      <c r="ASD68" s="143"/>
      <c r="ASE68" s="143"/>
      <c r="ASF68" s="143"/>
      <c r="ASG68" s="143"/>
      <c r="ASH68" s="143"/>
      <c r="ASI68" s="143"/>
      <c r="ASJ68" s="143"/>
      <c r="ASK68" s="143"/>
      <c r="ASL68" s="143"/>
      <c r="ASM68" s="143"/>
      <c r="ASN68" s="143"/>
      <c r="ASO68" s="143"/>
      <c r="ASP68" s="143"/>
      <c r="ASQ68" s="143"/>
      <c r="ASR68" s="143"/>
      <c r="ASS68" s="143"/>
      <c r="AST68" s="143"/>
      <c r="ASU68" s="143"/>
      <c r="ASV68" s="143"/>
      <c r="ASW68" s="143"/>
      <c r="ASX68" s="143"/>
      <c r="ASY68" s="143"/>
      <c r="ASZ68" s="143"/>
      <c r="ATA68" s="143"/>
      <c r="ATB68" s="143"/>
      <c r="ATC68" s="143"/>
      <c r="ATD68" s="143"/>
      <c r="ATE68" s="143"/>
      <c r="ATF68" s="143"/>
      <c r="ATG68" s="143"/>
      <c r="ATH68" s="143"/>
      <c r="ATI68" s="143"/>
      <c r="ATJ68" s="143"/>
      <c r="ATK68" s="143"/>
      <c r="ATL68" s="143"/>
      <c r="ATM68" s="143"/>
      <c r="ATN68" s="143"/>
      <c r="ATO68" s="143"/>
      <c r="ATP68" s="143"/>
      <c r="ATQ68" s="143"/>
      <c r="ATR68" s="143"/>
      <c r="ATS68" s="143"/>
      <c r="ATT68" s="143"/>
      <c r="ATU68" s="143"/>
      <c r="ATV68" s="143"/>
      <c r="ATW68" s="143"/>
      <c r="ATX68" s="143"/>
      <c r="ATY68" s="143"/>
      <c r="ATZ68" s="143"/>
      <c r="AUA68" s="143"/>
      <c r="AUB68" s="143"/>
      <c r="AUC68" s="143"/>
      <c r="AUD68" s="143"/>
      <c r="AUE68" s="143"/>
      <c r="AUF68" s="143"/>
      <c r="AUG68" s="143"/>
      <c r="AUH68" s="143"/>
      <c r="AUI68" s="143"/>
      <c r="AUJ68" s="143"/>
      <c r="AUK68" s="143"/>
      <c r="AUL68" s="143"/>
      <c r="AUM68" s="143"/>
      <c r="AUN68" s="143"/>
      <c r="AUO68" s="143"/>
      <c r="AUP68" s="143"/>
      <c r="AUQ68" s="143"/>
      <c r="AUR68" s="143"/>
      <c r="AUS68" s="143"/>
      <c r="AUT68" s="143"/>
      <c r="AUU68" s="143"/>
      <c r="AUV68" s="143"/>
      <c r="AUW68" s="143"/>
      <c r="AUX68" s="143"/>
      <c r="AUY68" s="143"/>
      <c r="AUZ68" s="143"/>
      <c r="AVA68" s="143"/>
      <c r="AVB68" s="143"/>
      <c r="AVC68" s="143"/>
      <c r="AVD68" s="143"/>
      <c r="AVE68" s="143"/>
      <c r="AVF68" s="143"/>
      <c r="AVG68" s="143"/>
      <c r="AVH68" s="143"/>
      <c r="AVI68" s="143"/>
      <c r="AVJ68" s="143"/>
      <c r="AVK68" s="143"/>
      <c r="AVL68" s="143"/>
      <c r="AVM68" s="143"/>
      <c r="AVN68" s="143"/>
      <c r="AVO68" s="143"/>
      <c r="AVP68" s="143"/>
      <c r="AVQ68" s="143"/>
      <c r="AVR68" s="143"/>
      <c r="AVS68" s="143"/>
      <c r="AVT68" s="143"/>
      <c r="AVU68" s="143"/>
      <c r="AVV68" s="143"/>
      <c r="AVW68" s="143"/>
      <c r="AVX68" s="143"/>
      <c r="AVY68" s="143"/>
      <c r="AVZ68" s="143"/>
      <c r="AWA68" s="143"/>
      <c r="AWB68" s="143"/>
      <c r="AWC68" s="143"/>
      <c r="AWD68" s="143"/>
      <c r="AWE68" s="143"/>
      <c r="AWF68" s="143"/>
      <c r="AWG68" s="143"/>
      <c r="AWH68" s="143"/>
      <c r="AWI68" s="143"/>
      <c r="AWJ68" s="143"/>
      <c r="AWK68" s="143"/>
      <c r="AWL68" s="143"/>
      <c r="AWM68" s="143"/>
      <c r="AWN68" s="143"/>
      <c r="AWO68" s="143"/>
      <c r="AWP68" s="143"/>
      <c r="AWQ68" s="143"/>
      <c r="AWR68" s="143"/>
      <c r="AWS68" s="143"/>
      <c r="AWT68" s="143"/>
      <c r="AWU68" s="143"/>
      <c r="AWV68" s="143"/>
      <c r="AWW68" s="143"/>
      <c r="AWX68" s="143"/>
      <c r="AWY68" s="143"/>
      <c r="AWZ68" s="143"/>
      <c r="AXA68" s="143"/>
      <c r="AXB68" s="143"/>
      <c r="AXC68" s="143"/>
      <c r="AXD68" s="143"/>
      <c r="AXE68" s="143"/>
      <c r="AXF68" s="143"/>
      <c r="AXG68" s="143"/>
      <c r="AXH68" s="143"/>
      <c r="AXI68" s="143"/>
      <c r="AXJ68" s="143"/>
      <c r="AXK68" s="143"/>
      <c r="AXL68" s="143"/>
      <c r="AXM68" s="143"/>
      <c r="AXN68" s="143"/>
      <c r="AXO68" s="143"/>
      <c r="AXP68" s="143"/>
      <c r="AXQ68" s="143"/>
      <c r="AXR68" s="143"/>
      <c r="AXS68" s="143"/>
      <c r="AXT68" s="143"/>
      <c r="AXU68" s="143"/>
      <c r="AXV68" s="143"/>
      <c r="AXW68" s="143"/>
      <c r="AXX68" s="143"/>
      <c r="AXY68" s="143"/>
      <c r="AXZ68" s="143"/>
      <c r="AYA68" s="143"/>
      <c r="AYB68" s="143"/>
      <c r="AYC68" s="143"/>
      <c r="AYD68" s="143"/>
      <c r="AYE68" s="143"/>
      <c r="AYF68" s="143"/>
      <c r="AYG68" s="143"/>
      <c r="AYH68" s="143"/>
      <c r="AYI68" s="143"/>
      <c r="AYJ68" s="143"/>
      <c r="AYK68" s="143"/>
      <c r="AYL68" s="143"/>
      <c r="AYM68" s="143"/>
      <c r="AYN68" s="143"/>
      <c r="AYO68" s="143"/>
      <c r="AYP68" s="143"/>
      <c r="AYQ68" s="143"/>
      <c r="AYR68" s="143"/>
      <c r="AYS68" s="143"/>
      <c r="AYT68" s="143"/>
      <c r="AYU68" s="143"/>
      <c r="AYV68" s="143"/>
      <c r="AYW68" s="143"/>
      <c r="AYX68" s="143"/>
      <c r="AYY68" s="143"/>
      <c r="AYZ68" s="143"/>
      <c r="AZA68" s="143"/>
      <c r="AZB68" s="143"/>
      <c r="AZC68" s="143"/>
      <c r="AZD68" s="143"/>
      <c r="AZE68" s="143"/>
      <c r="AZF68" s="143"/>
      <c r="AZG68" s="143"/>
      <c r="AZH68" s="143"/>
      <c r="AZI68" s="143"/>
      <c r="AZJ68" s="143"/>
      <c r="AZK68" s="143"/>
      <c r="AZL68" s="143"/>
      <c r="AZM68" s="143"/>
      <c r="AZN68" s="143"/>
      <c r="AZO68" s="143"/>
      <c r="AZP68" s="143"/>
      <c r="AZQ68" s="143"/>
      <c r="AZR68" s="143"/>
      <c r="AZS68" s="143"/>
      <c r="AZT68" s="143"/>
      <c r="AZU68" s="143"/>
      <c r="AZV68" s="143"/>
      <c r="AZW68" s="143"/>
      <c r="AZX68" s="143"/>
      <c r="AZY68" s="143"/>
      <c r="AZZ68" s="143"/>
      <c r="BAA68" s="143"/>
      <c r="BAB68" s="143"/>
      <c r="BAC68" s="143"/>
      <c r="BAD68" s="143"/>
      <c r="BAE68" s="143"/>
      <c r="BAF68" s="143"/>
      <c r="BAG68" s="143"/>
      <c r="BAH68" s="143"/>
      <c r="BAI68" s="143"/>
      <c r="BAJ68" s="143"/>
      <c r="BAK68" s="143"/>
      <c r="BAL68" s="143"/>
      <c r="BAM68" s="143"/>
      <c r="BAN68" s="143"/>
      <c r="BAO68" s="143"/>
      <c r="BAP68" s="143"/>
      <c r="BAQ68" s="143"/>
      <c r="BAR68" s="143"/>
      <c r="BAS68" s="143"/>
      <c r="BAT68" s="143"/>
      <c r="BAU68" s="143"/>
      <c r="BAV68" s="143"/>
      <c r="BAW68" s="143"/>
      <c r="BAX68" s="143"/>
      <c r="BAY68" s="143"/>
      <c r="BAZ68" s="143"/>
      <c r="BBA68" s="143"/>
      <c r="BBB68" s="143"/>
      <c r="BBC68" s="143"/>
      <c r="BBD68" s="143"/>
      <c r="BBE68" s="143"/>
      <c r="BBF68" s="143"/>
      <c r="BBG68" s="143"/>
      <c r="BBH68" s="143"/>
      <c r="BBI68" s="143"/>
      <c r="BBJ68" s="143"/>
      <c r="BBK68" s="143"/>
      <c r="BBL68" s="143"/>
      <c r="BBM68" s="143"/>
      <c r="BBN68" s="143"/>
      <c r="BBO68" s="143"/>
      <c r="BBP68" s="143"/>
      <c r="BBQ68" s="143"/>
      <c r="BBR68" s="143"/>
      <c r="BBS68" s="143"/>
      <c r="BBT68" s="143"/>
      <c r="BBU68" s="143"/>
      <c r="BBV68" s="143"/>
      <c r="BBW68" s="143"/>
      <c r="BBX68" s="143"/>
      <c r="BBY68" s="143"/>
      <c r="BBZ68" s="143"/>
      <c r="BCA68" s="143"/>
      <c r="BCB68" s="143"/>
      <c r="BCC68" s="143"/>
      <c r="BCD68" s="143"/>
      <c r="BCE68" s="143"/>
      <c r="BCF68" s="143"/>
      <c r="BCG68" s="143"/>
      <c r="BCH68" s="143"/>
      <c r="BCI68" s="143"/>
      <c r="BCJ68" s="143"/>
      <c r="BCK68" s="143"/>
      <c r="BCL68" s="143"/>
      <c r="BCM68" s="143"/>
      <c r="BCN68" s="143"/>
      <c r="BCO68" s="143"/>
      <c r="BCP68" s="143"/>
      <c r="BCQ68" s="143"/>
      <c r="BCR68" s="143"/>
      <c r="BCS68" s="143"/>
      <c r="BCT68" s="143"/>
      <c r="BCU68" s="143"/>
      <c r="BCV68" s="143"/>
      <c r="BCW68" s="143"/>
      <c r="BCX68" s="143"/>
      <c r="BCY68" s="143"/>
      <c r="BCZ68" s="143"/>
      <c r="BDA68" s="143"/>
      <c r="BDB68" s="143"/>
      <c r="BDC68" s="143"/>
      <c r="BDD68" s="143"/>
      <c r="BDE68" s="143"/>
      <c r="BDF68" s="143"/>
      <c r="BDG68" s="143"/>
      <c r="BDH68" s="143"/>
      <c r="BDI68" s="143"/>
      <c r="BDJ68" s="143"/>
      <c r="BDK68" s="143"/>
      <c r="BDL68" s="143"/>
      <c r="BDM68" s="143"/>
      <c r="BDN68" s="143"/>
      <c r="BDO68" s="143"/>
      <c r="BDP68" s="143"/>
      <c r="BDQ68" s="143"/>
      <c r="BDR68" s="143"/>
      <c r="BDS68" s="143"/>
      <c r="BDT68" s="143"/>
      <c r="BDU68" s="143"/>
      <c r="BDV68" s="143"/>
      <c r="BDW68" s="143"/>
      <c r="BDX68" s="143"/>
      <c r="BDY68" s="143"/>
      <c r="BDZ68" s="143"/>
      <c r="BEA68" s="143"/>
      <c r="BEB68" s="143"/>
      <c r="BEC68" s="143"/>
      <c r="BED68" s="143"/>
      <c r="BEE68" s="143"/>
      <c r="BEF68" s="143"/>
      <c r="BEG68" s="143"/>
      <c r="BEH68" s="143"/>
      <c r="BEI68" s="143"/>
      <c r="BEJ68" s="143"/>
      <c r="BEK68" s="143"/>
      <c r="BEL68" s="143"/>
      <c r="BEM68" s="143"/>
      <c r="BEN68" s="143"/>
      <c r="BEO68" s="143"/>
      <c r="BEP68" s="143"/>
      <c r="BEQ68" s="143"/>
      <c r="BER68" s="143"/>
      <c r="BES68" s="143"/>
      <c r="BET68" s="143"/>
      <c r="BEU68" s="143"/>
      <c r="BEV68" s="143"/>
      <c r="BEW68" s="143"/>
      <c r="BEX68" s="143"/>
      <c r="BEY68" s="143"/>
      <c r="BEZ68" s="143"/>
      <c r="BFA68" s="143"/>
      <c r="BFB68" s="143"/>
      <c r="BFC68" s="143"/>
      <c r="BFD68" s="143"/>
      <c r="BFE68" s="143"/>
      <c r="BFF68" s="143"/>
      <c r="BFG68" s="143"/>
      <c r="BFH68" s="143"/>
      <c r="BFI68" s="143"/>
      <c r="BFJ68" s="143"/>
      <c r="BFK68" s="143"/>
      <c r="BFL68" s="143"/>
      <c r="BFM68" s="143"/>
      <c r="BFN68" s="143"/>
      <c r="BFO68" s="143"/>
      <c r="BFP68" s="143"/>
      <c r="BFQ68" s="143"/>
      <c r="BFR68" s="143"/>
      <c r="BFS68" s="143"/>
      <c r="BFT68" s="143"/>
      <c r="BFU68" s="143"/>
      <c r="BFV68" s="143"/>
      <c r="BFW68" s="143"/>
      <c r="BFX68" s="143"/>
      <c r="BFY68" s="143"/>
      <c r="BFZ68" s="143"/>
      <c r="BGA68" s="143"/>
      <c r="BGB68" s="143"/>
      <c r="BGC68" s="143"/>
      <c r="BGD68" s="143"/>
      <c r="BGE68" s="143"/>
      <c r="BGF68" s="143"/>
      <c r="BGG68" s="143"/>
      <c r="BGH68" s="143"/>
      <c r="BGI68" s="143"/>
      <c r="BGJ68" s="143"/>
      <c r="BGK68" s="143"/>
      <c r="BGL68" s="143"/>
      <c r="BGM68" s="143"/>
      <c r="BGN68" s="143"/>
      <c r="BGO68" s="143"/>
      <c r="BGP68" s="143"/>
      <c r="BGQ68" s="143"/>
      <c r="BGR68" s="143"/>
      <c r="BGS68" s="143"/>
      <c r="BGT68" s="143"/>
      <c r="BGU68" s="143"/>
      <c r="BGV68" s="143"/>
      <c r="BGW68" s="143"/>
      <c r="BGX68" s="143"/>
      <c r="BGY68" s="143"/>
      <c r="BGZ68" s="143"/>
      <c r="BHA68" s="143"/>
      <c r="BHB68" s="143"/>
      <c r="BHC68" s="143"/>
      <c r="BHD68" s="143"/>
      <c r="BHE68" s="143"/>
      <c r="BHF68" s="143"/>
      <c r="BHG68" s="143"/>
      <c r="BHH68" s="143"/>
      <c r="BHI68" s="143"/>
      <c r="BHJ68" s="143"/>
      <c r="BHK68" s="143"/>
      <c r="BHL68" s="143"/>
      <c r="BHM68" s="143"/>
      <c r="BHN68" s="143"/>
      <c r="BHO68" s="143"/>
      <c r="BHP68" s="143"/>
      <c r="BHQ68" s="143"/>
      <c r="BHR68" s="143"/>
      <c r="BHS68" s="143"/>
      <c r="BHT68" s="143"/>
      <c r="BHU68" s="143"/>
      <c r="BHV68" s="143"/>
      <c r="BHW68" s="143"/>
      <c r="BHX68" s="143"/>
      <c r="BHY68" s="143"/>
      <c r="BHZ68" s="143"/>
      <c r="BIA68" s="143"/>
      <c r="BIB68" s="143"/>
      <c r="BIC68" s="143"/>
      <c r="BID68" s="143"/>
      <c r="BIE68" s="143"/>
      <c r="BIF68" s="143"/>
      <c r="BIG68" s="143"/>
      <c r="BIH68" s="143"/>
      <c r="BII68" s="143"/>
      <c r="BIJ68" s="143"/>
      <c r="BIK68" s="143"/>
      <c r="BIL68" s="143"/>
      <c r="BIM68" s="143"/>
      <c r="BIN68" s="143"/>
      <c r="BIO68" s="143"/>
      <c r="BIP68" s="143"/>
      <c r="BIQ68" s="143"/>
      <c r="BIR68" s="143"/>
      <c r="BIS68" s="143"/>
      <c r="BIT68" s="143"/>
      <c r="BIU68" s="143"/>
      <c r="BIV68" s="143"/>
      <c r="BIW68" s="143"/>
      <c r="BIX68" s="143"/>
      <c r="BIY68" s="143"/>
      <c r="BIZ68" s="143"/>
      <c r="BJA68" s="143"/>
      <c r="BJB68" s="143"/>
      <c r="BJC68" s="143"/>
      <c r="BJD68" s="143"/>
      <c r="BJE68" s="143"/>
      <c r="BJF68" s="143"/>
      <c r="BJG68" s="143"/>
      <c r="BJH68" s="143"/>
      <c r="BJI68" s="143"/>
      <c r="BJJ68" s="143"/>
      <c r="BJK68" s="143"/>
      <c r="BJL68" s="143"/>
      <c r="BJM68" s="143"/>
      <c r="BJN68" s="143"/>
      <c r="BJO68" s="143"/>
      <c r="BJP68" s="143"/>
      <c r="BJQ68" s="143"/>
      <c r="BJR68" s="143"/>
      <c r="BJS68" s="143"/>
      <c r="BJT68" s="143"/>
      <c r="BJU68" s="143"/>
      <c r="BJV68" s="143"/>
      <c r="BJW68" s="143"/>
      <c r="BJX68" s="143"/>
      <c r="BJY68" s="143"/>
      <c r="BJZ68" s="143"/>
      <c r="BKA68" s="143"/>
      <c r="BKB68" s="143"/>
      <c r="BKC68" s="143"/>
      <c r="BKD68" s="143"/>
      <c r="BKE68" s="143"/>
      <c r="BKF68" s="143"/>
      <c r="BKG68" s="143"/>
      <c r="BKH68" s="143"/>
      <c r="BKI68" s="143"/>
      <c r="BKJ68" s="143"/>
      <c r="BKK68" s="143"/>
      <c r="BKL68" s="143"/>
      <c r="BKM68" s="143"/>
      <c r="BKN68" s="143"/>
      <c r="BKO68" s="143"/>
      <c r="BKP68" s="143"/>
      <c r="BKQ68" s="143"/>
      <c r="BKR68" s="143"/>
      <c r="BKS68" s="143"/>
      <c r="BKT68" s="143"/>
      <c r="BKU68" s="143"/>
      <c r="BKV68" s="143"/>
      <c r="BKW68" s="143"/>
      <c r="BKX68" s="143"/>
      <c r="BKY68" s="143"/>
      <c r="BKZ68" s="143"/>
      <c r="BLA68" s="143"/>
      <c r="BLB68" s="143"/>
      <c r="BLC68" s="143"/>
      <c r="BLD68" s="143"/>
      <c r="BLE68" s="143"/>
      <c r="BLF68" s="143"/>
      <c r="BLG68" s="143"/>
      <c r="BLH68" s="143"/>
      <c r="BLI68" s="143"/>
      <c r="BLJ68" s="143"/>
      <c r="BLK68" s="143"/>
      <c r="BLL68" s="143"/>
      <c r="BLM68" s="143"/>
      <c r="BLN68" s="143"/>
      <c r="BLO68" s="143"/>
      <c r="BLP68" s="143"/>
      <c r="BLQ68" s="143"/>
      <c r="BLR68" s="143"/>
      <c r="BLS68" s="143"/>
      <c r="BLT68" s="143"/>
      <c r="BLU68" s="143"/>
      <c r="BLV68" s="143"/>
      <c r="BLW68" s="143"/>
      <c r="BLX68" s="143"/>
      <c r="BLY68" s="143"/>
      <c r="BLZ68" s="143"/>
      <c r="BMA68" s="143"/>
      <c r="BMB68" s="143"/>
      <c r="BMC68" s="143"/>
      <c r="BMD68" s="143"/>
      <c r="BME68" s="143"/>
      <c r="BMF68" s="143"/>
      <c r="BMG68" s="143"/>
      <c r="BMH68" s="143"/>
      <c r="BMI68" s="143"/>
      <c r="BMJ68" s="143"/>
      <c r="BMK68" s="143"/>
      <c r="BML68" s="143"/>
      <c r="BMM68" s="143"/>
      <c r="BMN68" s="143"/>
      <c r="BMO68" s="143"/>
      <c r="BMP68" s="143"/>
      <c r="BMQ68" s="143"/>
      <c r="BMR68" s="143"/>
      <c r="BMS68" s="143"/>
      <c r="BMT68" s="143"/>
      <c r="BMU68" s="143"/>
      <c r="BMV68" s="143"/>
      <c r="BMW68" s="143"/>
      <c r="BMX68" s="143"/>
      <c r="BMY68" s="143"/>
      <c r="BMZ68" s="143"/>
      <c r="BNA68" s="143"/>
      <c r="BNB68" s="143"/>
      <c r="BNC68" s="143"/>
      <c r="BND68" s="143"/>
      <c r="BNE68" s="143"/>
      <c r="BNF68" s="143"/>
      <c r="BNG68" s="143"/>
      <c r="BNH68" s="143"/>
      <c r="BNI68" s="143"/>
      <c r="BNJ68" s="143"/>
      <c r="BNK68" s="143"/>
      <c r="BNL68" s="143"/>
      <c r="BNM68" s="143"/>
      <c r="BNN68" s="143"/>
      <c r="BNO68" s="143"/>
      <c r="BNP68" s="143"/>
      <c r="BNQ68" s="143"/>
      <c r="BNR68" s="143"/>
      <c r="BNS68" s="143"/>
      <c r="BNT68" s="143"/>
      <c r="BNU68" s="143"/>
      <c r="BNV68" s="143"/>
      <c r="BNW68" s="143"/>
      <c r="BNX68" s="143"/>
      <c r="BNY68" s="143"/>
      <c r="BNZ68" s="143"/>
      <c r="BOA68" s="143"/>
      <c r="BOB68" s="143"/>
      <c r="BOC68" s="143"/>
      <c r="BOD68" s="143"/>
      <c r="BOE68" s="143"/>
      <c r="BOF68" s="143"/>
      <c r="BOG68" s="143"/>
      <c r="BOH68" s="143"/>
      <c r="BOI68" s="143"/>
      <c r="BOJ68" s="143"/>
      <c r="BOK68" s="143"/>
      <c r="BOL68" s="143"/>
      <c r="BOM68" s="143"/>
      <c r="BON68" s="143"/>
      <c r="BOO68" s="143"/>
      <c r="BOP68" s="143"/>
      <c r="BOQ68" s="143"/>
      <c r="BOR68" s="143"/>
      <c r="BOS68" s="143"/>
      <c r="BOT68" s="143"/>
      <c r="BOU68" s="143"/>
      <c r="BOV68" s="143"/>
      <c r="BOW68" s="143"/>
      <c r="BOX68" s="143"/>
      <c r="BOY68" s="143"/>
      <c r="BOZ68" s="143"/>
      <c r="BPA68" s="143"/>
      <c r="BPB68" s="143"/>
      <c r="BPC68" s="143"/>
      <c r="BPD68" s="143"/>
      <c r="BPE68" s="143"/>
      <c r="BPF68" s="143"/>
      <c r="BPG68" s="143"/>
      <c r="BPH68" s="143"/>
      <c r="BPI68" s="143"/>
      <c r="BPJ68" s="143"/>
      <c r="BPK68" s="143"/>
      <c r="BPL68" s="143"/>
      <c r="BPM68" s="143"/>
      <c r="BPN68" s="143"/>
      <c r="BPO68" s="143"/>
      <c r="BPP68" s="143"/>
      <c r="BPQ68" s="143"/>
      <c r="BPR68" s="143"/>
      <c r="BPS68" s="143"/>
      <c r="BPT68" s="143"/>
      <c r="BPU68" s="143"/>
      <c r="BPV68" s="143"/>
      <c r="BPW68" s="143"/>
      <c r="BPX68" s="143"/>
      <c r="BPY68" s="143"/>
      <c r="BPZ68" s="143"/>
      <c r="BQA68" s="143"/>
      <c r="BQB68" s="143"/>
      <c r="BQC68" s="143"/>
      <c r="BQD68" s="143"/>
      <c r="BQE68" s="143"/>
      <c r="BQF68" s="143"/>
      <c r="BQG68" s="143"/>
      <c r="BQH68" s="143"/>
      <c r="BQI68" s="143"/>
      <c r="BQJ68" s="143"/>
      <c r="BQK68" s="143"/>
      <c r="BQL68" s="143"/>
      <c r="BQM68" s="143"/>
      <c r="BQN68" s="143"/>
      <c r="BQO68" s="143"/>
      <c r="BQP68" s="143"/>
      <c r="BQQ68" s="143"/>
      <c r="BQR68" s="143"/>
      <c r="BQS68" s="143"/>
      <c r="BQT68" s="143"/>
      <c r="BQU68" s="143"/>
      <c r="BQV68" s="143"/>
      <c r="BQW68" s="143"/>
      <c r="BQX68" s="143"/>
      <c r="BQY68" s="143"/>
      <c r="BQZ68" s="143"/>
      <c r="BRA68" s="143"/>
      <c r="BRB68" s="143"/>
      <c r="BRC68" s="143"/>
      <c r="BRD68" s="143"/>
      <c r="BRE68" s="143"/>
      <c r="BRF68" s="143"/>
      <c r="BRG68" s="143"/>
      <c r="BRH68" s="143"/>
      <c r="BRI68" s="143"/>
      <c r="BRJ68" s="143"/>
      <c r="BRK68" s="143"/>
      <c r="BRL68" s="143"/>
      <c r="BRM68" s="143"/>
      <c r="BRN68" s="143"/>
      <c r="BRO68" s="143"/>
      <c r="BRP68" s="143"/>
      <c r="BRQ68" s="143"/>
      <c r="BRR68" s="143"/>
      <c r="BRS68" s="143"/>
      <c r="BRT68" s="143"/>
      <c r="BRU68" s="143"/>
      <c r="BRV68" s="143"/>
      <c r="BRW68" s="143"/>
      <c r="BRX68" s="143"/>
      <c r="BRY68" s="143"/>
      <c r="BRZ68" s="143"/>
      <c r="BSA68" s="143"/>
      <c r="BSB68" s="143"/>
      <c r="BSC68" s="143"/>
      <c r="BSD68" s="143"/>
      <c r="BSE68" s="143"/>
      <c r="BSF68" s="143"/>
      <c r="BSG68" s="143"/>
      <c r="BSH68" s="143"/>
      <c r="BSI68" s="143"/>
      <c r="BSJ68" s="143"/>
      <c r="BSK68" s="143"/>
      <c r="BSL68" s="143"/>
      <c r="BSM68" s="143"/>
      <c r="BSN68" s="143"/>
      <c r="BSO68" s="143"/>
      <c r="BSP68" s="143"/>
      <c r="BSQ68" s="143"/>
      <c r="BSR68" s="143"/>
      <c r="BSS68" s="143"/>
      <c r="BST68" s="143"/>
      <c r="BSU68" s="143"/>
      <c r="BSV68" s="143"/>
      <c r="BSW68" s="143"/>
      <c r="BSX68" s="143"/>
      <c r="BSY68" s="143"/>
      <c r="BSZ68" s="143"/>
      <c r="BTA68" s="143"/>
      <c r="BTB68" s="143"/>
      <c r="BTC68" s="143"/>
      <c r="BTD68" s="143"/>
      <c r="BTE68" s="143"/>
      <c r="BTF68" s="143"/>
      <c r="BTG68" s="143"/>
      <c r="BTH68" s="143"/>
      <c r="BTI68" s="143"/>
      <c r="BTJ68" s="143"/>
      <c r="BTK68" s="143"/>
      <c r="BTL68" s="143"/>
      <c r="BTM68" s="143"/>
      <c r="BTN68" s="143"/>
      <c r="BTO68" s="143"/>
      <c r="BTP68" s="143"/>
      <c r="BTQ68" s="143"/>
      <c r="BTR68" s="143"/>
      <c r="BTS68" s="143"/>
      <c r="BTT68" s="143"/>
      <c r="BTU68" s="143"/>
      <c r="BTV68" s="143"/>
      <c r="BTW68" s="143"/>
      <c r="BTX68" s="143"/>
      <c r="BTY68" s="143"/>
      <c r="BTZ68" s="143"/>
      <c r="BUA68" s="143"/>
      <c r="BUB68" s="143"/>
      <c r="BUC68" s="143"/>
      <c r="BUD68" s="143"/>
      <c r="BUE68" s="143"/>
      <c r="BUF68" s="143"/>
      <c r="BUG68" s="143"/>
      <c r="BUH68" s="143"/>
      <c r="BUI68" s="143"/>
      <c r="BUJ68" s="143"/>
      <c r="BUK68" s="143"/>
      <c r="BUL68" s="143"/>
      <c r="BUM68" s="143"/>
      <c r="BUN68" s="143"/>
      <c r="BUO68" s="143"/>
      <c r="BUP68" s="143"/>
      <c r="BUQ68" s="143"/>
      <c r="BUR68" s="143"/>
      <c r="BUS68" s="143"/>
      <c r="BUT68" s="143"/>
      <c r="BUU68" s="143"/>
      <c r="BUV68" s="143"/>
      <c r="BUW68" s="143"/>
      <c r="BUX68" s="143"/>
      <c r="BUY68" s="143"/>
      <c r="BUZ68" s="143"/>
      <c r="BVA68" s="143"/>
      <c r="BVB68" s="143"/>
      <c r="BVC68" s="143"/>
      <c r="BVD68" s="143"/>
      <c r="BVE68" s="143"/>
      <c r="BVF68" s="143"/>
      <c r="BVG68" s="143"/>
      <c r="BVH68" s="143"/>
      <c r="BVI68" s="143"/>
      <c r="BVJ68" s="143"/>
      <c r="BVK68" s="143"/>
      <c r="BVL68" s="143"/>
      <c r="BVM68" s="143"/>
      <c r="BVN68" s="143"/>
      <c r="BVO68" s="143"/>
      <c r="BVP68" s="143"/>
      <c r="BVQ68" s="143"/>
      <c r="BVR68" s="143"/>
      <c r="BVS68" s="143"/>
      <c r="BVT68" s="143"/>
      <c r="BVU68" s="143"/>
      <c r="BVV68" s="143"/>
      <c r="BVW68" s="143"/>
      <c r="BVX68" s="143"/>
      <c r="BVY68" s="143"/>
      <c r="BVZ68" s="143"/>
      <c r="BWA68" s="143"/>
      <c r="BWB68" s="143"/>
      <c r="BWC68" s="143"/>
      <c r="BWD68" s="143"/>
      <c r="BWE68" s="143"/>
      <c r="BWF68" s="143"/>
      <c r="BWG68" s="143"/>
      <c r="BWH68" s="143"/>
      <c r="BWI68" s="143"/>
      <c r="BWJ68" s="143"/>
      <c r="BWK68" s="143"/>
      <c r="BWL68" s="143"/>
      <c r="BWM68" s="143"/>
      <c r="BWN68" s="143"/>
      <c r="BWO68" s="143"/>
      <c r="BWP68" s="143"/>
      <c r="BWQ68" s="143"/>
      <c r="BWR68" s="143"/>
      <c r="BWS68" s="143"/>
      <c r="BWT68" s="143"/>
      <c r="BWU68" s="143"/>
      <c r="BWV68" s="143"/>
      <c r="BWW68" s="143"/>
      <c r="BWX68" s="143"/>
      <c r="BWY68" s="143"/>
      <c r="BWZ68" s="143"/>
      <c r="BXA68" s="143"/>
      <c r="BXB68" s="143"/>
      <c r="BXC68" s="143"/>
      <c r="BXD68" s="143"/>
      <c r="BXE68" s="143"/>
      <c r="BXF68" s="143"/>
      <c r="BXG68" s="143"/>
      <c r="BXH68" s="143"/>
      <c r="BXI68" s="143"/>
      <c r="BXJ68" s="143"/>
      <c r="BXK68" s="143"/>
      <c r="BXL68" s="143"/>
      <c r="BXM68" s="143"/>
      <c r="BXN68" s="143"/>
      <c r="BXO68" s="143"/>
      <c r="BXP68" s="143"/>
      <c r="BXQ68" s="143"/>
      <c r="BXR68" s="143"/>
      <c r="BXS68" s="143"/>
      <c r="BXT68" s="143"/>
      <c r="BXU68" s="143"/>
      <c r="BXV68" s="143"/>
      <c r="BXW68" s="143"/>
      <c r="BXX68" s="143"/>
      <c r="BXY68" s="143"/>
      <c r="BXZ68" s="143"/>
      <c r="BYA68" s="143"/>
      <c r="BYB68" s="143"/>
      <c r="BYC68" s="143"/>
      <c r="BYD68" s="143"/>
      <c r="BYE68" s="143"/>
      <c r="BYF68" s="143"/>
      <c r="BYG68" s="143"/>
      <c r="BYH68" s="143"/>
      <c r="BYI68" s="143"/>
      <c r="BYJ68" s="143"/>
      <c r="BYK68" s="143"/>
      <c r="BYL68" s="143"/>
      <c r="BYM68" s="143"/>
      <c r="BYN68" s="143"/>
      <c r="BYO68" s="143"/>
      <c r="BYP68" s="143"/>
      <c r="BYQ68" s="143"/>
      <c r="BYR68" s="143"/>
      <c r="BYS68" s="143"/>
      <c r="BYT68" s="143"/>
      <c r="BYU68" s="143"/>
      <c r="BYV68" s="143"/>
      <c r="BYW68" s="143"/>
      <c r="BYX68" s="143"/>
      <c r="BYY68" s="143"/>
      <c r="BYZ68" s="143"/>
      <c r="BZA68" s="143"/>
      <c r="BZB68" s="143"/>
      <c r="BZC68" s="143"/>
      <c r="BZD68" s="143"/>
      <c r="BZE68" s="143"/>
      <c r="BZF68" s="143"/>
      <c r="BZG68" s="143"/>
      <c r="BZH68" s="143"/>
      <c r="BZI68" s="143"/>
      <c r="BZJ68" s="143"/>
      <c r="BZK68" s="143"/>
      <c r="BZL68" s="143"/>
      <c r="BZM68" s="143"/>
      <c r="BZN68" s="143"/>
      <c r="BZO68" s="143"/>
      <c r="BZP68" s="143"/>
      <c r="BZQ68" s="143"/>
      <c r="BZR68" s="143"/>
      <c r="BZS68" s="143"/>
      <c r="BZT68" s="143"/>
      <c r="BZU68" s="143"/>
      <c r="BZV68" s="143"/>
      <c r="BZW68" s="143"/>
      <c r="BZX68" s="143"/>
      <c r="BZY68" s="143"/>
      <c r="BZZ68" s="143"/>
      <c r="CAA68" s="143"/>
      <c r="CAB68" s="143"/>
      <c r="CAC68" s="143"/>
      <c r="CAD68" s="143"/>
      <c r="CAE68" s="143"/>
      <c r="CAF68" s="143"/>
      <c r="CAG68" s="143"/>
      <c r="CAH68" s="143"/>
      <c r="CAI68" s="143"/>
      <c r="CAJ68" s="143"/>
      <c r="CAK68" s="143"/>
      <c r="CAL68" s="143"/>
      <c r="CAM68" s="143"/>
      <c r="CAN68" s="143"/>
      <c r="CAO68" s="143"/>
      <c r="CAP68" s="143"/>
      <c r="CAQ68" s="143"/>
      <c r="CAR68" s="143"/>
      <c r="CAS68" s="143"/>
      <c r="CAT68" s="143"/>
      <c r="CAU68" s="143"/>
      <c r="CAV68" s="143"/>
      <c r="CAW68" s="143"/>
      <c r="CAX68" s="143"/>
      <c r="CAY68" s="143"/>
      <c r="CAZ68" s="143"/>
      <c r="CBA68" s="143"/>
      <c r="CBB68" s="143"/>
      <c r="CBC68" s="143"/>
      <c r="CBD68" s="143"/>
      <c r="CBE68" s="143"/>
      <c r="CBF68" s="143"/>
      <c r="CBG68" s="143"/>
      <c r="CBH68" s="143"/>
      <c r="CBI68" s="143"/>
      <c r="CBJ68" s="143"/>
      <c r="CBK68" s="143"/>
      <c r="CBL68" s="143"/>
      <c r="CBM68" s="143"/>
      <c r="CBN68" s="143"/>
      <c r="CBO68" s="143"/>
      <c r="CBP68" s="143"/>
      <c r="CBQ68" s="143"/>
      <c r="CBR68" s="143"/>
      <c r="CBS68" s="143"/>
      <c r="CBT68" s="143"/>
      <c r="CBU68" s="143"/>
      <c r="CBV68" s="143"/>
      <c r="CBW68" s="143"/>
      <c r="CBX68" s="143"/>
      <c r="CBY68" s="143"/>
      <c r="CBZ68" s="143"/>
      <c r="CCA68" s="143"/>
      <c r="CCB68" s="143"/>
      <c r="CCC68" s="143"/>
      <c r="CCD68" s="143"/>
      <c r="CCE68" s="143"/>
      <c r="CCF68" s="143"/>
      <c r="CCG68" s="143"/>
      <c r="CCH68" s="143"/>
      <c r="CCI68" s="143"/>
      <c r="CCJ68" s="143"/>
      <c r="CCK68" s="143"/>
      <c r="CCL68" s="143"/>
      <c r="CCM68" s="143"/>
      <c r="CCN68" s="143"/>
      <c r="CCO68" s="143"/>
      <c r="CCP68" s="143"/>
      <c r="CCQ68" s="143"/>
      <c r="CCR68" s="143"/>
      <c r="CCS68" s="143"/>
      <c r="CCT68" s="143"/>
      <c r="CCU68" s="143"/>
      <c r="CCV68" s="143"/>
      <c r="CCW68" s="143"/>
      <c r="CCX68" s="143"/>
      <c r="CCY68" s="143"/>
      <c r="CCZ68" s="143"/>
      <c r="CDA68" s="143"/>
      <c r="CDB68" s="143"/>
      <c r="CDC68" s="143"/>
      <c r="CDD68" s="143"/>
      <c r="CDE68" s="143"/>
      <c r="CDF68" s="143"/>
      <c r="CDG68" s="143"/>
      <c r="CDH68" s="143"/>
      <c r="CDI68" s="143"/>
      <c r="CDJ68" s="143"/>
      <c r="CDK68" s="143"/>
      <c r="CDL68" s="143"/>
      <c r="CDM68" s="143"/>
      <c r="CDN68" s="143"/>
      <c r="CDO68" s="143"/>
      <c r="CDP68" s="143"/>
      <c r="CDQ68" s="143"/>
      <c r="CDR68" s="143"/>
      <c r="CDS68" s="143"/>
      <c r="CDT68" s="143"/>
      <c r="CDU68" s="143"/>
      <c r="CDV68" s="143"/>
      <c r="CDW68" s="143"/>
      <c r="CDX68" s="143"/>
      <c r="CDY68" s="143"/>
      <c r="CDZ68" s="143"/>
      <c r="CEA68" s="143"/>
      <c r="CEB68" s="143"/>
      <c r="CEC68" s="143"/>
      <c r="CED68" s="143"/>
      <c r="CEE68" s="143"/>
      <c r="CEF68" s="143"/>
      <c r="CEG68" s="143"/>
      <c r="CEH68" s="143"/>
      <c r="CEI68" s="143"/>
      <c r="CEJ68" s="143"/>
      <c r="CEK68" s="143"/>
      <c r="CEL68" s="143"/>
      <c r="CEM68" s="143"/>
      <c r="CEN68" s="143"/>
      <c r="CEO68" s="143"/>
      <c r="CEP68" s="143"/>
      <c r="CEQ68" s="143"/>
      <c r="CER68" s="143"/>
      <c r="CES68" s="143"/>
      <c r="CET68" s="143"/>
      <c r="CEU68" s="143"/>
      <c r="CEV68" s="143"/>
      <c r="CEW68" s="143"/>
      <c r="CEX68" s="143"/>
      <c r="CEY68" s="143"/>
      <c r="CEZ68" s="143"/>
      <c r="CFA68" s="143"/>
      <c r="CFB68" s="143"/>
      <c r="CFC68" s="143"/>
      <c r="CFD68" s="143"/>
      <c r="CFE68" s="143"/>
      <c r="CFF68" s="143"/>
      <c r="CFG68" s="143"/>
      <c r="CFH68" s="143"/>
      <c r="CFI68" s="143"/>
      <c r="CFJ68" s="143"/>
      <c r="CFK68" s="143"/>
      <c r="CFL68" s="143"/>
      <c r="CFM68" s="143"/>
      <c r="CFN68" s="143"/>
      <c r="CFO68" s="143"/>
      <c r="CFP68" s="143"/>
      <c r="CFQ68" s="143"/>
      <c r="CFR68" s="143"/>
      <c r="CFS68" s="143"/>
      <c r="CFT68" s="143"/>
      <c r="CFU68" s="143"/>
      <c r="CFV68" s="143"/>
      <c r="CFW68" s="143"/>
      <c r="CFX68" s="143"/>
      <c r="CFY68" s="143"/>
      <c r="CFZ68" s="143"/>
      <c r="CGA68" s="143"/>
      <c r="CGB68" s="143"/>
      <c r="CGC68" s="143"/>
      <c r="CGD68" s="143"/>
      <c r="CGE68" s="143"/>
      <c r="CGF68" s="143"/>
      <c r="CGG68" s="143"/>
      <c r="CGH68" s="143"/>
      <c r="CGI68" s="143"/>
      <c r="CGJ68" s="143"/>
      <c r="CGK68" s="143"/>
      <c r="CGL68" s="143"/>
      <c r="CGM68" s="143"/>
      <c r="CGN68" s="143"/>
      <c r="CGO68" s="143"/>
      <c r="CGP68" s="143"/>
      <c r="CGQ68" s="143"/>
      <c r="CGR68" s="143"/>
      <c r="CGS68" s="143"/>
      <c r="CGT68" s="143"/>
      <c r="CGU68" s="143"/>
      <c r="CGV68" s="143"/>
      <c r="CGW68" s="143"/>
      <c r="CGX68" s="143"/>
      <c r="CGY68" s="143"/>
      <c r="CGZ68" s="143"/>
      <c r="CHA68" s="143"/>
      <c r="CHB68" s="143"/>
      <c r="CHC68" s="143"/>
      <c r="CHD68" s="143"/>
      <c r="CHE68" s="143"/>
      <c r="CHF68" s="143"/>
      <c r="CHG68" s="143"/>
      <c r="CHH68" s="143"/>
      <c r="CHI68" s="143"/>
      <c r="CHJ68" s="143"/>
      <c r="CHK68" s="143"/>
      <c r="CHL68" s="143"/>
      <c r="CHM68" s="143"/>
      <c r="CHN68" s="143"/>
      <c r="CHO68" s="143"/>
      <c r="CHP68" s="143"/>
      <c r="CHQ68" s="143"/>
      <c r="CHR68" s="143"/>
      <c r="CHS68" s="143"/>
      <c r="CHT68" s="143"/>
      <c r="CHU68" s="143"/>
      <c r="CHV68" s="143"/>
      <c r="CHW68" s="143"/>
      <c r="CHX68" s="143"/>
      <c r="CHY68" s="143"/>
      <c r="CHZ68" s="143"/>
      <c r="CIA68" s="143"/>
      <c r="CIB68" s="143"/>
      <c r="CIC68" s="143"/>
      <c r="CID68" s="143"/>
      <c r="CIE68" s="143"/>
      <c r="CIF68" s="143"/>
      <c r="CIG68" s="143"/>
      <c r="CIH68" s="143"/>
      <c r="CII68" s="143"/>
      <c r="CIJ68" s="143"/>
      <c r="CIK68" s="143"/>
      <c r="CIL68" s="143"/>
      <c r="CIM68" s="143"/>
      <c r="CIN68" s="143"/>
      <c r="CIO68" s="143"/>
      <c r="CIP68" s="143"/>
      <c r="CIQ68" s="143"/>
      <c r="CIR68" s="143"/>
      <c r="CIS68" s="143"/>
      <c r="CIT68" s="143"/>
      <c r="CIU68" s="143"/>
      <c r="CIV68" s="143"/>
      <c r="CIW68" s="143"/>
      <c r="CIX68" s="143"/>
      <c r="CIY68" s="143"/>
      <c r="CIZ68" s="143"/>
      <c r="CJA68" s="143"/>
      <c r="CJB68" s="143"/>
      <c r="CJC68" s="143"/>
      <c r="CJD68" s="143"/>
      <c r="CJE68" s="143"/>
      <c r="CJF68" s="143"/>
      <c r="CJG68" s="143"/>
      <c r="CJH68" s="143"/>
      <c r="CJI68" s="143"/>
      <c r="CJJ68" s="143"/>
      <c r="CJK68" s="143"/>
      <c r="CJL68" s="143"/>
      <c r="CJM68" s="143"/>
      <c r="CJN68" s="143"/>
      <c r="CJO68" s="143"/>
      <c r="CJP68" s="143"/>
      <c r="CJQ68" s="143"/>
      <c r="CJR68" s="143"/>
      <c r="CJS68" s="143"/>
      <c r="CJT68" s="143"/>
      <c r="CJU68" s="143"/>
      <c r="CJV68" s="143"/>
      <c r="CJW68" s="143"/>
      <c r="CJX68" s="143"/>
      <c r="CJY68" s="143"/>
      <c r="CJZ68" s="143"/>
      <c r="CKA68" s="143"/>
      <c r="CKB68" s="143"/>
      <c r="CKC68" s="143"/>
      <c r="CKD68" s="143"/>
      <c r="CKE68" s="143"/>
      <c r="CKF68" s="143"/>
      <c r="CKG68" s="143"/>
      <c r="CKH68" s="143"/>
      <c r="CKI68" s="143"/>
      <c r="CKJ68" s="143"/>
      <c r="CKK68" s="143"/>
      <c r="CKL68" s="143"/>
      <c r="CKM68" s="143"/>
      <c r="CKN68" s="143"/>
      <c r="CKO68" s="143"/>
      <c r="CKP68" s="143"/>
      <c r="CKQ68" s="143"/>
      <c r="CKR68" s="143"/>
      <c r="CKS68" s="143"/>
      <c r="CKT68" s="143"/>
      <c r="CKU68" s="143"/>
      <c r="CKV68" s="143"/>
      <c r="CKW68" s="143"/>
      <c r="CKX68" s="143"/>
      <c r="CKY68" s="143"/>
      <c r="CKZ68" s="143"/>
      <c r="CLA68" s="143"/>
      <c r="CLB68" s="143"/>
      <c r="CLC68" s="143"/>
      <c r="CLD68" s="143"/>
      <c r="CLE68" s="143"/>
      <c r="CLF68" s="143"/>
      <c r="CLG68" s="143"/>
      <c r="CLH68" s="143"/>
      <c r="CLI68" s="143"/>
      <c r="CLJ68" s="143"/>
      <c r="CLK68" s="143"/>
      <c r="CLL68" s="143"/>
      <c r="CLM68" s="143"/>
      <c r="CLN68" s="143"/>
      <c r="CLO68" s="143"/>
      <c r="CLP68" s="143"/>
      <c r="CLQ68" s="143"/>
      <c r="CLR68" s="143"/>
      <c r="CLS68" s="143"/>
      <c r="CLT68" s="143"/>
      <c r="CLU68" s="143"/>
      <c r="CLV68" s="143"/>
      <c r="CLW68" s="143"/>
      <c r="CLX68" s="143"/>
      <c r="CLY68" s="143"/>
      <c r="CLZ68" s="143"/>
      <c r="CMA68" s="143"/>
      <c r="CMB68" s="143"/>
      <c r="CMC68" s="143"/>
      <c r="CMD68" s="143"/>
      <c r="CME68" s="143"/>
      <c r="CMF68" s="143"/>
      <c r="CMG68" s="143"/>
      <c r="CMH68" s="143"/>
      <c r="CMI68" s="143"/>
      <c r="CMJ68" s="143"/>
      <c r="CMK68" s="143"/>
      <c r="CML68" s="143"/>
      <c r="CMM68" s="143"/>
      <c r="CMN68" s="143"/>
      <c r="CMO68" s="143"/>
      <c r="CMP68" s="143"/>
      <c r="CMQ68" s="143"/>
      <c r="CMR68" s="143"/>
      <c r="CMS68" s="143"/>
      <c r="CMT68" s="143"/>
      <c r="CMU68" s="143"/>
      <c r="CMV68" s="143"/>
      <c r="CMW68" s="143"/>
      <c r="CMX68" s="143"/>
      <c r="CMY68" s="143"/>
      <c r="CMZ68" s="143"/>
      <c r="CNA68" s="143"/>
      <c r="CNB68" s="143"/>
      <c r="CNC68" s="143"/>
      <c r="CND68" s="143"/>
      <c r="CNE68" s="143"/>
      <c r="CNF68" s="143"/>
      <c r="CNG68" s="143"/>
      <c r="CNH68" s="143"/>
      <c r="CNI68" s="143"/>
      <c r="CNJ68" s="143"/>
      <c r="CNK68" s="143"/>
      <c r="CNL68" s="143"/>
      <c r="CNM68" s="143"/>
      <c r="CNN68" s="143"/>
      <c r="CNO68" s="143"/>
      <c r="CNP68" s="143"/>
      <c r="CNQ68" s="143"/>
      <c r="CNR68" s="143"/>
      <c r="CNS68" s="143"/>
      <c r="CNT68" s="143"/>
      <c r="CNU68" s="143"/>
      <c r="CNV68" s="143"/>
      <c r="CNW68" s="143"/>
      <c r="CNX68" s="143"/>
      <c r="CNY68" s="143"/>
      <c r="CNZ68" s="143"/>
      <c r="COA68" s="143"/>
      <c r="COB68" s="143"/>
      <c r="COC68" s="143"/>
      <c r="COD68" s="143"/>
      <c r="COE68" s="143"/>
      <c r="COF68" s="143"/>
      <c r="COG68" s="143"/>
      <c r="COH68" s="143"/>
      <c r="COI68" s="143"/>
      <c r="COJ68" s="143"/>
      <c r="COK68" s="143"/>
      <c r="COL68" s="143"/>
      <c r="COM68" s="143"/>
      <c r="CON68" s="143"/>
      <c r="COO68" s="143"/>
      <c r="COP68" s="143"/>
      <c r="COQ68" s="143"/>
      <c r="COR68" s="143"/>
      <c r="COS68" s="143"/>
      <c r="COT68" s="143"/>
      <c r="COU68" s="143"/>
      <c r="COV68" s="143"/>
      <c r="COW68" s="143"/>
      <c r="COX68" s="143"/>
      <c r="COY68" s="143"/>
      <c r="COZ68" s="143"/>
      <c r="CPA68" s="143"/>
      <c r="CPB68" s="143"/>
      <c r="CPC68" s="143"/>
      <c r="CPD68" s="143"/>
      <c r="CPE68" s="143"/>
      <c r="CPF68" s="143"/>
      <c r="CPG68" s="143"/>
      <c r="CPH68" s="143"/>
      <c r="CPI68" s="143"/>
      <c r="CPJ68" s="143"/>
      <c r="CPK68" s="143"/>
      <c r="CPL68" s="143"/>
      <c r="CPM68" s="143"/>
      <c r="CPN68" s="143"/>
      <c r="CPO68" s="143"/>
      <c r="CPP68" s="143"/>
      <c r="CPQ68" s="143"/>
      <c r="CPR68" s="143"/>
      <c r="CPS68" s="143"/>
      <c r="CPT68" s="143"/>
      <c r="CPU68" s="143"/>
      <c r="CPV68" s="143"/>
      <c r="CPW68" s="143"/>
      <c r="CPX68" s="143"/>
      <c r="CPY68" s="143"/>
      <c r="CPZ68" s="143"/>
      <c r="CQA68" s="143"/>
      <c r="CQB68" s="143"/>
      <c r="CQC68" s="143"/>
      <c r="CQD68" s="143"/>
      <c r="CQE68" s="143"/>
      <c r="CQF68" s="143"/>
      <c r="CQG68" s="143"/>
      <c r="CQH68" s="143"/>
      <c r="CQI68" s="143"/>
      <c r="CQJ68" s="143"/>
      <c r="CQK68" s="143"/>
      <c r="CQL68" s="143"/>
      <c r="CQM68" s="143"/>
      <c r="CQN68" s="143"/>
      <c r="CQO68" s="143"/>
      <c r="CQP68" s="143"/>
      <c r="CQQ68" s="143"/>
      <c r="CQR68" s="143"/>
      <c r="CQS68" s="143"/>
      <c r="CQT68" s="143"/>
      <c r="CQU68" s="143"/>
      <c r="CQV68" s="143"/>
      <c r="CQW68" s="143"/>
      <c r="CQX68" s="143"/>
      <c r="CQY68" s="143"/>
      <c r="CQZ68" s="143"/>
      <c r="CRA68" s="143"/>
      <c r="CRB68" s="143"/>
      <c r="CRC68" s="143"/>
      <c r="CRD68" s="143"/>
      <c r="CRE68" s="143"/>
      <c r="CRF68" s="143"/>
      <c r="CRG68" s="143"/>
      <c r="CRH68" s="143"/>
      <c r="CRI68" s="143"/>
      <c r="CRJ68" s="143"/>
      <c r="CRK68" s="143"/>
      <c r="CRL68" s="143"/>
      <c r="CRM68" s="143"/>
      <c r="CRN68" s="143"/>
      <c r="CRO68" s="143"/>
      <c r="CRP68" s="143"/>
      <c r="CRQ68" s="143"/>
      <c r="CRR68" s="143"/>
      <c r="CRS68" s="143"/>
      <c r="CRT68" s="143"/>
      <c r="CRU68" s="143"/>
      <c r="CRV68" s="143"/>
      <c r="CRW68" s="143"/>
      <c r="CRX68" s="143"/>
      <c r="CRY68" s="143"/>
      <c r="CRZ68" s="143"/>
      <c r="CSA68" s="143"/>
      <c r="CSB68" s="143"/>
      <c r="CSC68" s="143"/>
      <c r="CSD68" s="143"/>
      <c r="CSE68" s="143"/>
      <c r="CSF68" s="143"/>
      <c r="CSG68" s="143"/>
      <c r="CSH68" s="143"/>
      <c r="CSI68" s="143"/>
      <c r="CSJ68" s="143"/>
      <c r="CSK68" s="143"/>
      <c r="CSL68" s="143"/>
      <c r="CSM68" s="143"/>
      <c r="CSN68" s="143"/>
      <c r="CSO68" s="143"/>
      <c r="CSP68" s="143"/>
      <c r="CSQ68" s="143"/>
      <c r="CSR68" s="143"/>
      <c r="CSS68" s="143"/>
      <c r="CST68" s="143"/>
      <c r="CSU68" s="143"/>
      <c r="CSV68" s="143"/>
      <c r="CSW68" s="143"/>
      <c r="CSX68" s="143"/>
      <c r="CSY68" s="143"/>
      <c r="CSZ68" s="143"/>
      <c r="CTA68" s="143"/>
      <c r="CTB68" s="143"/>
      <c r="CTC68" s="143"/>
      <c r="CTD68" s="143"/>
      <c r="CTE68" s="143"/>
      <c r="CTF68" s="143"/>
      <c r="CTG68" s="143"/>
      <c r="CTH68" s="143"/>
      <c r="CTI68" s="143"/>
      <c r="CTJ68" s="143"/>
      <c r="CTK68" s="143"/>
      <c r="CTL68" s="143"/>
      <c r="CTM68" s="143"/>
      <c r="CTN68" s="143"/>
      <c r="CTO68" s="143"/>
      <c r="CTP68" s="143"/>
      <c r="CTQ68" s="143"/>
      <c r="CTR68" s="143"/>
      <c r="CTS68" s="143"/>
      <c r="CTT68" s="143"/>
      <c r="CTU68" s="143"/>
      <c r="CTV68" s="143"/>
      <c r="CTW68" s="143"/>
      <c r="CTX68" s="143"/>
      <c r="CTY68" s="143"/>
      <c r="CTZ68" s="143"/>
      <c r="CUA68" s="143"/>
      <c r="CUB68" s="143"/>
      <c r="CUC68" s="143"/>
      <c r="CUD68" s="143"/>
      <c r="CUE68" s="143"/>
      <c r="CUF68" s="143"/>
      <c r="CUG68" s="143"/>
      <c r="CUH68" s="143"/>
      <c r="CUI68" s="143"/>
      <c r="CUJ68" s="143"/>
      <c r="CUK68" s="143"/>
      <c r="CUL68" s="143"/>
      <c r="CUM68" s="143"/>
      <c r="CUN68" s="143"/>
      <c r="CUO68" s="143"/>
      <c r="CUP68" s="143"/>
      <c r="CUQ68" s="143"/>
      <c r="CUR68" s="143"/>
      <c r="CUS68" s="143"/>
      <c r="CUT68" s="143"/>
      <c r="CUU68" s="143"/>
      <c r="CUV68" s="143"/>
      <c r="CUW68" s="143"/>
      <c r="CUX68" s="143"/>
      <c r="CUY68" s="143"/>
      <c r="CUZ68" s="143"/>
      <c r="CVA68" s="143"/>
      <c r="CVB68" s="143"/>
      <c r="CVC68" s="143"/>
      <c r="CVD68" s="143"/>
      <c r="CVE68" s="143"/>
      <c r="CVF68" s="143"/>
      <c r="CVG68" s="143"/>
      <c r="CVH68" s="143"/>
      <c r="CVI68" s="143"/>
      <c r="CVJ68" s="143"/>
      <c r="CVK68" s="143"/>
      <c r="CVL68" s="143"/>
      <c r="CVM68" s="143"/>
      <c r="CVN68" s="143"/>
      <c r="CVO68" s="143"/>
      <c r="CVP68" s="143"/>
      <c r="CVQ68" s="143"/>
      <c r="CVR68" s="143"/>
      <c r="CVS68" s="143"/>
      <c r="CVT68" s="143"/>
      <c r="CVU68" s="143"/>
      <c r="CVV68" s="143"/>
      <c r="CVW68" s="143"/>
      <c r="CVX68" s="143"/>
      <c r="CVY68" s="143"/>
      <c r="CVZ68" s="143"/>
      <c r="CWA68" s="143"/>
      <c r="CWB68" s="143"/>
      <c r="CWC68" s="143"/>
      <c r="CWD68" s="143"/>
      <c r="CWE68" s="143"/>
      <c r="CWF68" s="143"/>
      <c r="CWG68" s="143"/>
      <c r="CWH68" s="143"/>
      <c r="CWI68" s="143"/>
      <c r="CWJ68" s="143"/>
      <c r="CWK68" s="143"/>
      <c r="CWL68" s="143"/>
      <c r="CWM68" s="143"/>
      <c r="CWN68" s="143"/>
      <c r="CWO68" s="143"/>
      <c r="CWP68" s="143"/>
      <c r="CWQ68" s="143"/>
      <c r="CWR68" s="143"/>
      <c r="CWS68" s="143"/>
      <c r="CWT68" s="143"/>
      <c r="CWU68" s="143"/>
      <c r="CWV68" s="143"/>
      <c r="CWW68" s="143"/>
      <c r="CWX68" s="143"/>
      <c r="CWY68" s="143"/>
      <c r="CWZ68" s="143"/>
      <c r="CXA68" s="143"/>
      <c r="CXB68" s="143"/>
      <c r="CXC68" s="143"/>
      <c r="CXD68" s="143"/>
      <c r="CXE68" s="143"/>
      <c r="CXF68" s="143"/>
      <c r="CXG68" s="143"/>
      <c r="CXH68" s="143"/>
      <c r="CXI68" s="143"/>
      <c r="CXJ68" s="143"/>
      <c r="CXK68" s="143"/>
      <c r="CXL68" s="143"/>
      <c r="CXM68" s="143"/>
      <c r="CXN68" s="143"/>
      <c r="CXO68" s="143"/>
      <c r="CXP68" s="143"/>
      <c r="CXQ68" s="143"/>
      <c r="CXR68" s="143"/>
      <c r="CXS68" s="143"/>
      <c r="CXT68" s="143"/>
      <c r="CXU68" s="143"/>
      <c r="CXV68" s="143"/>
      <c r="CXW68" s="143"/>
      <c r="CXX68" s="143"/>
      <c r="CXY68" s="143"/>
      <c r="CXZ68" s="143"/>
      <c r="CYA68" s="143"/>
      <c r="CYB68" s="143"/>
      <c r="CYC68" s="143"/>
      <c r="CYD68" s="143"/>
      <c r="CYE68" s="143"/>
      <c r="CYF68" s="143"/>
      <c r="CYG68" s="143"/>
      <c r="CYH68" s="143"/>
      <c r="CYI68" s="143"/>
      <c r="CYJ68" s="143"/>
      <c r="CYK68" s="143"/>
      <c r="CYL68" s="143"/>
      <c r="CYM68" s="143"/>
      <c r="CYN68" s="143"/>
      <c r="CYO68" s="143"/>
      <c r="CYP68" s="143"/>
      <c r="CYQ68" s="143"/>
      <c r="CYR68" s="143"/>
      <c r="CYS68" s="143"/>
      <c r="CYT68" s="143"/>
      <c r="CYU68" s="143"/>
      <c r="CYV68" s="143"/>
      <c r="CYW68" s="143"/>
      <c r="CYX68" s="143"/>
      <c r="CYY68" s="143"/>
      <c r="CYZ68" s="143"/>
      <c r="CZA68" s="143"/>
      <c r="CZB68" s="143"/>
      <c r="CZC68" s="143"/>
      <c r="CZD68" s="143"/>
      <c r="CZE68" s="143"/>
      <c r="CZF68" s="143"/>
      <c r="CZG68" s="143"/>
      <c r="CZH68" s="143"/>
      <c r="CZI68" s="143"/>
      <c r="CZJ68" s="143"/>
      <c r="CZK68" s="143"/>
      <c r="CZL68" s="143"/>
      <c r="CZM68" s="143"/>
      <c r="CZN68" s="143"/>
      <c r="CZO68" s="143"/>
      <c r="CZP68" s="143"/>
      <c r="CZQ68" s="143"/>
      <c r="CZR68" s="143"/>
      <c r="CZS68" s="143"/>
      <c r="CZT68" s="143"/>
      <c r="CZU68" s="143"/>
      <c r="CZV68" s="143"/>
      <c r="CZW68" s="143"/>
      <c r="CZX68" s="143"/>
      <c r="CZY68" s="143"/>
      <c r="CZZ68" s="143"/>
      <c r="DAA68" s="143"/>
      <c r="DAB68" s="143"/>
      <c r="DAC68" s="143"/>
      <c r="DAD68" s="143"/>
      <c r="DAE68" s="143"/>
      <c r="DAF68" s="143"/>
      <c r="DAG68" s="143"/>
      <c r="DAH68" s="143"/>
      <c r="DAI68" s="143"/>
      <c r="DAJ68" s="143"/>
      <c r="DAK68" s="143"/>
      <c r="DAL68" s="143"/>
      <c r="DAM68" s="143"/>
      <c r="DAN68" s="143"/>
      <c r="DAO68" s="143"/>
      <c r="DAP68" s="143"/>
      <c r="DAQ68" s="143"/>
      <c r="DAR68" s="143"/>
      <c r="DAS68" s="143"/>
      <c r="DAT68" s="143"/>
      <c r="DAU68" s="143"/>
      <c r="DAV68" s="143"/>
      <c r="DAW68" s="143"/>
      <c r="DAX68" s="143"/>
      <c r="DAY68" s="143"/>
      <c r="DAZ68" s="143"/>
      <c r="DBA68" s="143"/>
      <c r="DBB68" s="143"/>
      <c r="DBC68" s="143"/>
      <c r="DBD68" s="143"/>
      <c r="DBE68" s="143"/>
      <c r="DBF68" s="143"/>
      <c r="DBG68" s="143"/>
      <c r="DBH68" s="143"/>
      <c r="DBI68" s="143"/>
      <c r="DBJ68" s="143"/>
      <c r="DBK68" s="143"/>
      <c r="DBL68" s="143"/>
      <c r="DBM68" s="143"/>
      <c r="DBN68" s="143"/>
      <c r="DBO68" s="143"/>
      <c r="DBP68" s="143"/>
      <c r="DBQ68" s="143"/>
      <c r="DBR68" s="143"/>
      <c r="DBS68" s="143"/>
      <c r="DBT68" s="143"/>
      <c r="DBU68" s="143"/>
      <c r="DBV68" s="143"/>
      <c r="DBW68" s="143"/>
      <c r="DBX68" s="143"/>
      <c r="DBY68" s="143"/>
      <c r="DBZ68" s="143"/>
      <c r="DCA68" s="143"/>
      <c r="DCB68" s="143"/>
      <c r="DCC68" s="143"/>
      <c r="DCD68" s="143"/>
      <c r="DCE68" s="143"/>
      <c r="DCF68" s="143"/>
      <c r="DCG68" s="143"/>
      <c r="DCH68" s="143"/>
      <c r="DCI68" s="143"/>
      <c r="DCJ68" s="143"/>
      <c r="DCK68" s="143"/>
      <c r="DCL68" s="143"/>
      <c r="DCM68" s="143"/>
      <c r="DCN68" s="143"/>
      <c r="DCO68" s="143"/>
      <c r="DCP68" s="143"/>
      <c r="DCQ68" s="143"/>
      <c r="DCR68" s="143"/>
      <c r="DCS68" s="143"/>
      <c r="DCT68" s="143"/>
      <c r="DCU68" s="143"/>
      <c r="DCV68" s="143"/>
      <c r="DCW68" s="143"/>
      <c r="DCX68" s="143"/>
      <c r="DCY68" s="143"/>
      <c r="DCZ68" s="143"/>
      <c r="DDA68" s="143"/>
      <c r="DDB68" s="143"/>
      <c r="DDC68" s="143"/>
      <c r="DDD68" s="143"/>
      <c r="DDE68" s="143"/>
      <c r="DDF68" s="143"/>
      <c r="DDG68" s="143"/>
      <c r="DDH68" s="143"/>
      <c r="DDI68" s="143"/>
      <c r="DDJ68" s="143"/>
      <c r="DDK68" s="143"/>
      <c r="DDL68" s="143"/>
      <c r="DDM68" s="143"/>
      <c r="DDN68" s="143"/>
      <c r="DDO68" s="143"/>
      <c r="DDP68" s="143"/>
      <c r="DDQ68" s="143"/>
      <c r="DDR68" s="143"/>
      <c r="DDS68" s="143"/>
      <c r="DDT68" s="143"/>
      <c r="DDU68" s="143"/>
      <c r="DDV68" s="143"/>
      <c r="DDW68" s="143"/>
      <c r="DDX68" s="143"/>
      <c r="DDY68" s="143"/>
      <c r="DDZ68" s="143"/>
      <c r="DEA68" s="143"/>
      <c r="DEB68" s="143"/>
      <c r="DEC68" s="143"/>
      <c r="DED68" s="143"/>
      <c r="DEE68" s="143"/>
      <c r="DEF68" s="143"/>
      <c r="DEG68" s="143"/>
      <c r="DEH68" s="143"/>
      <c r="DEI68" s="143"/>
      <c r="DEJ68" s="143"/>
      <c r="DEK68" s="143"/>
      <c r="DEL68" s="143"/>
      <c r="DEM68" s="143"/>
      <c r="DEN68" s="143"/>
      <c r="DEO68" s="143"/>
      <c r="DEP68" s="143"/>
      <c r="DEQ68" s="143"/>
      <c r="DER68" s="143"/>
      <c r="DES68" s="143"/>
      <c r="DET68" s="143"/>
      <c r="DEU68" s="143"/>
      <c r="DEV68" s="143"/>
      <c r="DEW68" s="143"/>
      <c r="DEX68" s="143"/>
      <c r="DEY68" s="143"/>
      <c r="DEZ68" s="143"/>
      <c r="DFA68" s="143"/>
      <c r="DFB68" s="143"/>
      <c r="DFC68" s="143"/>
      <c r="DFD68" s="143"/>
      <c r="DFE68" s="143"/>
      <c r="DFF68" s="143"/>
      <c r="DFG68" s="143"/>
      <c r="DFH68" s="143"/>
      <c r="DFI68" s="143"/>
      <c r="DFJ68" s="143"/>
      <c r="DFK68" s="143"/>
      <c r="DFL68" s="143"/>
      <c r="DFM68" s="143"/>
      <c r="DFN68" s="143"/>
      <c r="DFO68" s="143"/>
      <c r="DFP68" s="143"/>
      <c r="DFQ68" s="143"/>
      <c r="DFR68" s="143"/>
      <c r="DFS68" s="143"/>
      <c r="DFT68" s="143"/>
      <c r="DFU68" s="143"/>
      <c r="DFV68" s="143"/>
      <c r="DFW68" s="143"/>
      <c r="DFX68" s="143"/>
      <c r="DFY68" s="143"/>
      <c r="DFZ68" s="143"/>
      <c r="DGA68" s="143"/>
      <c r="DGB68" s="143"/>
      <c r="DGC68" s="143"/>
      <c r="DGD68" s="143"/>
      <c r="DGE68" s="143"/>
      <c r="DGF68" s="143"/>
      <c r="DGG68" s="143"/>
      <c r="DGH68" s="143"/>
      <c r="DGI68" s="143"/>
      <c r="DGJ68" s="143"/>
      <c r="DGK68" s="143"/>
      <c r="DGL68" s="143"/>
      <c r="DGM68" s="143"/>
      <c r="DGN68" s="143"/>
      <c r="DGO68" s="143"/>
      <c r="DGP68" s="143"/>
      <c r="DGQ68" s="143"/>
      <c r="DGR68" s="143"/>
      <c r="DGS68" s="143"/>
      <c r="DGT68" s="143"/>
      <c r="DGU68" s="143"/>
      <c r="DGV68" s="143"/>
      <c r="DGW68" s="143"/>
      <c r="DGX68" s="143"/>
      <c r="DGY68" s="143"/>
      <c r="DGZ68" s="143"/>
      <c r="DHA68" s="143"/>
      <c r="DHB68" s="143"/>
      <c r="DHC68" s="143"/>
      <c r="DHD68" s="143"/>
      <c r="DHE68" s="143"/>
      <c r="DHF68" s="143"/>
      <c r="DHG68" s="143"/>
      <c r="DHH68" s="143"/>
      <c r="DHI68" s="143"/>
      <c r="DHJ68" s="143"/>
      <c r="DHK68" s="143"/>
      <c r="DHL68" s="143"/>
      <c r="DHM68" s="143"/>
      <c r="DHN68" s="143"/>
      <c r="DHO68" s="143"/>
      <c r="DHP68" s="143"/>
      <c r="DHQ68" s="143"/>
      <c r="DHR68" s="143"/>
      <c r="DHS68" s="143"/>
      <c r="DHT68" s="143"/>
      <c r="DHU68" s="143"/>
      <c r="DHV68" s="143"/>
      <c r="DHW68" s="143"/>
      <c r="DHX68" s="143"/>
      <c r="DHY68" s="143"/>
      <c r="DHZ68" s="143"/>
      <c r="DIA68" s="143"/>
      <c r="DIB68" s="143"/>
      <c r="DIC68" s="143"/>
      <c r="DID68" s="143"/>
      <c r="DIE68" s="143"/>
      <c r="DIF68" s="143"/>
      <c r="DIG68" s="143"/>
      <c r="DIH68" s="143"/>
      <c r="DII68" s="143"/>
      <c r="DIJ68" s="143"/>
      <c r="DIK68" s="143"/>
      <c r="DIL68" s="143"/>
      <c r="DIM68" s="143"/>
      <c r="DIN68" s="143"/>
      <c r="DIO68" s="143"/>
      <c r="DIP68" s="143"/>
      <c r="DIQ68" s="143"/>
      <c r="DIR68" s="143"/>
      <c r="DIS68" s="143"/>
      <c r="DIT68" s="143"/>
      <c r="DIU68" s="143"/>
      <c r="DIV68" s="143"/>
      <c r="DIW68" s="143"/>
      <c r="DIX68" s="143"/>
      <c r="DIY68" s="143"/>
      <c r="DIZ68" s="143"/>
      <c r="DJA68" s="143"/>
      <c r="DJB68" s="143"/>
      <c r="DJC68" s="143"/>
      <c r="DJD68" s="143"/>
      <c r="DJE68" s="143"/>
      <c r="DJF68" s="143"/>
      <c r="DJG68" s="143"/>
      <c r="DJH68" s="143"/>
      <c r="DJI68" s="143"/>
      <c r="DJJ68" s="143"/>
      <c r="DJK68" s="143"/>
      <c r="DJL68" s="143"/>
      <c r="DJM68" s="143"/>
      <c r="DJN68" s="143"/>
      <c r="DJO68" s="143"/>
      <c r="DJP68" s="143"/>
      <c r="DJQ68" s="143"/>
      <c r="DJR68" s="143"/>
      <c r="DJS68" s="143"/>
      <c r="DJT68" s="143"/>
      <c r="DJU68" s="143"/>
      <c r="DJV68" s="143"/>
      <c r="DJW68" s="143"/>
      <c r="DJX68" s="143"/>
      <c r="DJY68" s="143"/>
      <c r="DJZ68" s="143"/>
      <c r="DKA68" s="143"/>
      <c r="DKB68" s="143"/>
      <c r="DKC68" s="143"/>
      <c r="DKD68" s="143"/>
      <c r="DKE68" s="143"/>
      <c r="DKF68" s="143"/>
      <c r="DKG68" s="143"/>
      <c r="DKH68" s="143"/>
      <c r="DKI68" s="143"/>
      <c r="DKJ68" s="143"/>
      <c r="DKK68" s="143"/>
      <c r="DKL68" s="143"/>
      <c r="DKM68" s="143"/>
      <c r="DKN68" s="143"/>
      <c r="DKO68" s="143"/>
      <c r="DKP68" s="143"/>
      <c r="DKQ68" s="143"/>
      <c r="DKR68" s="143"/>
      <c r="DKS68" s="143"/>
      <c r="DKT68" s="143"/>
      <c r="DKU68" s="143"/>
      <c r="DKV68" s="143"/>
      <c r="DKW68" s="143"/>
      <c r="DKX68" s="143"/>
      <c r="DKY68" s="143"/>
      <c r="DKZ68" s="143"/>
      <c r="DLA68" s="143"/>
      <c r="DLB68" s="143"/>
      <c r="DLC68" s="143"/>
      <c r="DLD68" s="143"/>
      <c r="DLE68" s="143"/>
      <c r="DLF68" s="143"/>
      <c r="DLG68" s="143"/>
      <c r="DLH68" s="143"/>
      <c r="DLI68" s="143"/>
      <c r="DLJ68" s="143"/>
      <c r="DLK68" s="143"/>
      <c r="DLL68" s="143"/>
      <c r="DLM68" s="143"/>
      <c r="DLN68" s="143"/>
      <c r="DLO68" s="143"/>
      <c r="DLP68" s="143"/>
      <c r="DLQ68" s="143"/>
      <c r="DLR68" s="143"/>
      <c r="DLS68" s="143"/>
      <c r="DLT68" s="143"/>
      <c r="DLU68" s="143"/>
      <c r="DLV68" s="143"/>
      <c r="DLW68" s="143"/>
      <c r="DLX68" s="143"/>
      <c r="DLY68" s="143"/>
      <c r="DLZ68" s="143"/>
      <c r="DMA68" s="143"/>
      <c r="DMB68" s="143"/>
      <c r="DMC68" s="143"/>
      <c r="DMD68" s="143"/>
      <c r="DME68" s="143"/>
      <c r="DMF68" s="143"/>
      <c r="DMG68" s="143"/>
      <c r="DMH68" s="143"/>
      <c r="DMI68" s="143"/>
      <c r="DMJ68" s="143"/>
      <c r="DMK68" s="143"/>
      <c r="DML68" s="143"/>
      <c r="DMM68" s="143"/>
      <c r="DMN68" s="143"/>
      <c r="DMO68" s="143"/>
      <c r="DMP68" s="143"/>
      <c r="DMQ68" s="143"/>
      <c r="DMR68" s="143"/>
      <c r="DMS68" s="143"/>
      <c r="DMT68" s="143"/>
      <c r="DMU68" s="143"/>
      <c r="DMV68" s="143"/>
      <c r="DMW68" s="143"/>
      <c r="DMX68" s="143"/>
      <c r="DMY68" s="143"/>
      <c r="DMZ68" s="143"/>
      <c r="DNA68" s="143"/>
      <c r="DNB68" s="143"/>
      <c r="DNC68" s="143"/>
      <c r="DND68" s="143"/>
      <c r="DNE68" s="143"/>
      <c r="DNF68" s="143"/>
      <c r="DNG68" s="143"/>
      <c r="DNH68" s="143"/>
      <c r="DNI68" s="143"/>
      <c r="DNJ68" s="143"/>
      <c r="DNK68" s="143"/>
      <c r="DNL68" s="143"/>
      <c r="DNM68" s="143"/>
      <c r="DNN68" s="143"/>
      <c r="DNO68" s="143"/>
      <c r="DNP68" s="143"/>
      <c r="DNQ68" s="143"/>
      <c r="DNR68" s="143"/>
      <c r="DNS68" s="143"/>
      <c r="DNT68" s="143"/>
      <c r="DNU68" s="143"/>
      <c r="DNV68" s="143"/>
      <c r="DNW68" s="143"/>
      <c r="DNX68" s="143"/>
      <c r="DNY68" s="143"/>
      <c r="DNZ68" s="143"/>
      <c r="DOA68" s="143"/>
      <c r="DOB68" s="143"/>
      <c r="DOC68" s="143"/>
      <c r="DOD68" s="143"/>
      <c r="DOE68" s="143"/>
      <c r="DOF68" s="143"/>
      <c r="DOG68" s="143"/>
      <c r="DOH68" s="143"/>
      <c r="DOI68" s="143"/>
      <c r="DOJ68" s="143"/>
      <c r="DOK68" s="143"/>
      <c r="DOL68" s="143"/>
      <c r="DOM68" s="143"/>
      <c r="DON68" s="143"/>
      <c r="DOO68" s="143"/>
      <c r="DOP68" s="143"/>
      <c r="DOQ68" s="143"/>
      <c r="DOR68" s="143"/>
      <c r="DOS68" s="143"/>
      <c r="DOT68" s="143"/>
      <c r="DOU68" s="143"/>
      <c r="DOV68" s="143"/>
      <c r="DOW68" s="143"/>
      <c r="DOX68" s="143"/>
      <c r="DOY68" s="143"/>
      <c r="DOZ68" s="143"/>
      <c r="DPA68" s="143"/>
      <c r="DPB68" s="143"/>
      <c r="DPC68" s="143"/>
      <c r="DPD68" s="143"/>
      <c r="DPE68" s="143"/>
      <c r="DPF68" s="143"/>
      <c r="DPG68" s="143"/>
      <c r="DPH68" s="143"/>
      <c r="DPI68" s="143"/>
      <c r="DPJ68" s="143"/>
      <c r="DPK68" s="143"/>
      <c r="DPL68" s="143"/>
      <c r="DPM68" s="143"/>
      <c r="DPN68" s="143"/>
      <c r="DPO68" s="143"/>
      <c r="DPP68" s="143"/>
      <c r="DPQ68" s="143"/>
      <c r="DPR68" s="143"/>
      <c r="DPS68" s="143"/>
      <c r="DPT68" s="143"/>
      <c r="DPU68" s="143"/>
      <c r="DPV68" s="143"/>
      <c r="DPW68" s="143"/>
      <c r="DPX68" s="143"/>
      <c r="DPY68" s="143"/>
      <c r="DPZ68" s="143"/>
      <c r="DQA68" s="143"/>
      <c r="DQB68" s="143"/>
      <c r="DQC68" s="143"/>
      <c r="DQD68" s="143"/>
      <c r="DQE68" s="143"/>
      <c r="DQF68" s="143"/>
      <c r="DQG68" s="143"/>
      <c r="DQH68" s="143"/>
      <c r="DQI68" s="143"/>
      <c r="DQJ68" s="143"/>
      <c r="DQK68" s="143"/>
      <c r="DQL68" s="143"/>
      <c r="DQM68" s="143"/>
      <c r="DQN68" s="143"/>
      <c r="DQO68" s="143"/>
      <c r="DQP68" s="143"/>
      <c r="DQQ68" s="143"/>
      <c r="DQR68" s="143"/>
      <c r="DQS68" s="143"/>
      <c r="DQT68" s="143"/>
      <c r="DQU68" s="143"/>
      <c r="DQV68" s="143"/>
      <c r="DQW68" s="143"/>
      <c r="DQX68" s="143"/>
      <c r="DQY68" s="143"/>
      <c r="DQZ68" s="143"/>
      <c r="DRA68" s="143"/>
      <c r="DRB68" s="143"/>
      <c r="DRC68" s="143"/>
      <c r="DRD68" s="143"/>
      <c r="DRE68" s="143"/>
      <c r="DRF68" s="143"/>
      <c r="DRG68" s="143"/>
      <c r="DRH68" s="143"/>
      <c r="DRI68" s="143"/>
      <c r="DRJ68" s="143"/>
      <c r="DRK68" s="143"/>
      <c r="DRL68" s="143"/>
      <c r="DRM68" s="143"/>
      <c r="DRN68" s="143"/>
      <c r="DRO68" s="143"/>
      <c r="DRP68" s="143"/>
      <c r="DRQ68" s="143"/>
      <c r="DRR68" s="143"/>
      <c r="DRS68" s="143"/>
      <c r="DRT68" s="143"/>
      <c r="DRU68" s="143"/>
      <c r="DRV68" s="143"/>
      <c r="DRW68" s="143"/>
      <c r="DRX68" s="143"/>
      <c r="DRY68" s="143"/>
      <c r="DRZ68" s="143"/>
      <c r="DSA68" s="143"/>
      <c r="DSB68" s="143"/>
      <c r="DSC68" s="143"/>
      <c r="DSD68" s="143"/>
      <c r="DSE68" s="143"/>
      <c r="DSF68" s="143"/>
      <c r="DSG68" s="143"/>
      <c r="DSH68" s="143"/>
      <c r="DSI68" s="143"/>
      <c r="DSJ68" s="143"/>
      <c r="DSK68" s="143"/>
      <c r="DSL68" s="143"/>
      <c r="DSM68" s="143"/>
      <c r="DSN68" s="143"/>
      <c r="DSO68" s="143"/>
      <c r="DSP68" s="143"/>
      <c r="DSQ68" s="143"/>
      <c r="DSR68" s="143"/>
      <c r="DSS68" s="143"/>
      <c r="DST68" s="143"/>
      <c r="DSU68" s="143"/>
      <c r="DSV68" s="143"/>
      <c r="DSW68" s="143"/>
      <c r="DSX68" s="143"/>
      <c r="DSY68" s="143"/>
      <c r="DSZ68" s="143"/>
      <c r="DTA68" s="143"/>
      <c r="DTB68" s="143"/>
      <c r="DTC68" s="143"/>
      <c r="DTD68" s="143"/>
      <c r="DTE68" s="143"/>
      <c r="DTF68" s="143"/>
      <c r="DTG68" s="143"/>
      <c r="DTH68" s="143"/>
      <c r="DTI68" s="143"/>
      <c r="DTJ68" s="143"/>
      <c r="DTK68" s="143"/>
      <c r="DTL68" s="143"/>
      <c r="DTM68" s="143"/>
      <c r="DTN68" s="143"/>
      <c r="DTO68" s="143"/>
      <c r="DTP68" s="143"/>
      <c r="DTQ68" s="143"/>
      <c r="DTR68" s="143"/>
      <c r="DTS68" s="143"/>
      <c r="DTT68" s="143"/>
      <c r="DTU68" s="143"/>
      <c r="DTV68" s="143"/>
      <c r="DTW68" s="143"/>
      <c r="DTX68" s="143"/>
      <c r="DTY68" s="143"/>
      <c r="DTZ68" s="143"/>
      <c r="DUA68" s="143"/>
      <c r="DUB68" s="143"/>
      <c r="DUC68" s="143"/>
      <c r="DUD68" s="143"/>
      <c r="DUE68" s="143"/>
      <c r="DUF68" s="143"/>
      <c r="DUG68" s="143"/>
      <c r="DUH68" s="143"/>
      <c r="DUI68" s="143"/>
      <c r="DUJ68" s="143"/>
      <c r="DUK68" s="143"/>
      <c r="DUL68" s="143"/>
      <c r="DUM68" s="143"/>
      <c r="DUN68" s="143"/>
      <c r="DUO68" s="143"/>
      <c r="DUP68" s="143"/>
      <c r="DUQ68" s="143"/>
      <c r="DUR68" s="143"/>
      <c r="DUS68" s="143"/>
      <c r="DUT68" s="143"/>
      <c r="DUU68" s="143"/>
      <c r="DUV68" s="143"/>
      <c r="DUW68" s="143"/>
      <c r="DUX68" s="143"/>
      <c r="DUY68" s="143"/>
      <c r="DUZ68" s="143"/>
      <c r="DVA68" s="143"/>
      <c r="DVB68" s="143"/>
      <c r="DVC68" s="143"/>
      <c r="DVD68" s="143"/>
      <c r="DVE68" s="143"/>
      <c r="DVF68" s="143"/>
      <c r="DVG68" s="143"/>
      <c r="DVH68" s="143"/>
      <c r="DVI68" s="143"/>
      <c r="DVJ68" s="143"/>
      <c r="DVK68" s="143"/>
      <c r="DVL68" s="143"/>
      <c r="DVM68" s="143"/>
      <c r="DVN68" s="143"/>
      <c r="DVO68" s="143"/>
      <c r="DVP68" s="143"/>
      <c r="DVQ68" s="143"/>
      <c r="DVR68" s="143"/>
      <c r="DVS68" s="143"/>
      <c r="DVT68" s="143"/>
      <c r="DVU68" s="143"/>
      <c r="DVV68" s="143"/>
      <c r="DVW68" s="143"/>
      <c r="DVX68" s="143"/>
      <c r="DVY68" s="143"/>
      <c r="DVZ68" s="143"/>
      <c r="DWA68" s="143"/>
      <c r="DWB68" s="143"/>
      <c r="DWC68" s="143"/>
      <c r="DWD68" s="143"/>
      <c r="DWE68" s="143"/>
      <c r="DWF68" s="143"/>
      <c r="DWG68" s="143"/>
      <c r="DWH68" s="143"/>
      <c r="DWI68" s="143"/>
      <c r="DWJ68" s="143"/>
      <c r="DWK68" s="143"/>
      <c r="DWL68" s="143"/>
      <c r="DWM68" s="143"/>
      <c r="DWN68" s="143"/>
      <c r="DWO68" s="143"/>
      <c r="DWP68" s="143"/>
      <c r="DWQ68" s="143"/>
      <c r="DWR68" s="143"/>
      <c r="DWS68" s="143"/>
      <c r="DWT68" s="143"/>
      <c r="DWU68" s="143"/>
      <c r="DWV68" s="143"/>
      <c r="DWW68" s="143"/>
      <c r="DWX68" s="143"/>
      <c r="DWY68" s="143"/>
      <c r="DWZ68" s="143"/>
      <c r="DXA68" s="143"/>
      <c r="DXB68" s="143"/>
      <c r="DXC68" s="143"/>
      <c r="DXD68" s="143"/>
      <c r="DXE68" s="143"/>
      <c r="DXF68" s="143"/>
      <c r="DXG68" s="143"/>
      <c r="DXH68" s="143"/>
      <c r="DXI68" s="143"/>
      <c r="DXJ68" s="143"/>
      <c r="DXK68" s="143"/>
      <c r="DXL68" s="143"/>
      <c r="DXM68" s="143"/>
      <c r="DXN68" s="143"/>
      <c r="DXO68" s="143"/>
      <c r="DXP68" s="143"/>
      <c r="DXQ68" s="143"/>
      <c r="DXR68" s="143"/>
      <c r="DXS68" s="143"/>
      <c r="DXT68" s="143"/>
      <c r="DXU68" s="143"/>
      <c r="DXV68" s="143"/>
      <c r="DXW68" s="143"/>
      <c r="DXX68" s="143"/>
      <c r="DXY68" s="143"/>
      <c r="DXZ68" s="143"/>
      <c r="DYA68" s="143"/>
      <c r="DYB68" s="143"/>
      <c r="DYC68" s="143"/>
      <c r="DYD68" s="143"/>
      <c r="DYE68" s="143"/>
      <c r="DYF68" s="143"/>
      <c r="DYG68" s="143"/>
      <c r="DYH68" s="143"/>
      <c r="DYI68" s="143"/>
      <c r="DYJ68" s="143"/>
      <c r="DYK68" s="143"/>
      <c r="DYL68" s="143"/>
      <c r="DYM68" s="143"/>
      <c r="DYN68" s="143"/>
      <c r="DYO68" s="143"/>
      <c r="DYP68" s="143"/>
      <c r="DYQ68" s="143"/>
      <c r="DYR68" s="143"/>
      <c r="DYS68" s="143"/>
      <c r="DYT68" s="143"/>
      <c r="DYU68" s="143"/>
      <c r="DYV68" s="143"/>
      <c r="DYW68" s="143"/>
      <c r="DYX68" s="143"/>
      <c r="DYY68" s="143"/>
      <c r="DYZ68" s="143"/>
      <c r="DZA68" s="143"/>
      <c r="DZB68" s="143"/>
      <c r="DZC68" s="143"/>
      <c r="DZD68" s="143"/>
      <c r="DZE68" s="143"/>
      <c r="DZF68" s="143"/>
      <c r="DZG68" s="143"/>
      <c r="DZH68" s="143"/>
      <c r="DZI68" s="143"/>
      <c r="DZJ68" s="143"/>
      <c r="DZK68" s="143"/>
      <c r="DZL68" s="143"/>
      <c r="DZM68" s="143"/>
      <c r="DZN68" s="143"/>
      <c r="DZO68" s="143"/>
      <c r="DZP68" s="143"/>
      <c r="DZQ68" s="143"/>
      <c r="DZR68" s="143"/>
      <c r="DZS68" s="143"/>
      <c r="DZT68" s="143"/>
      <c r="DZU68" s="143"/>
      <c r="DZV68" s="143"/>
      <c r="DZW68" s="143"/>
      <c r="DZX68" s="143"/>
      <c r="DZY68" s="143"/>
      <c r="DZZ68" s="143"/>
      <c r="EAA68" s="143"/>
      <c r="EAB68" s="143"/>
      <c r="EAC68" s="143"/>
      <c r="EAD68" s="143"/>
      <c r="EAE68" s="143"/>
      <c r="EAF68" s="143"/>
      <c r="EAG68" s="143"/>
      <c r="EAH68" s="143"/>
      <c r="EAI68" s="143"/>
      <c r="EAJ68" s="143"/>
      <c r="EAK68" s="143"/>
      <c r="EAL68" s="143"/>
      <c r="EAM68" s="143"/>
      <c r="EAN68" s="143"/>
      <c r="EAO68" s="143"/>
      <c r="EAP68" s="143"/>
      <c r="EAQ68" s="143"/>
      <c r="EAR68" s="143"/>
      <c r="EAS68" s="143"/>
      <c r="EAT68" s="143"/>
      <c r="EAU68" s="143"/>
      <c r="EAV68" s="143"/>
      <c r="EAW68" s="143"/>
      <c r="EAX68" s="143"/>
      <c r="EAY68" s="143"/>
      <c r="EAZ68" s="143"/>
      <c r="EBA68" s="143"/>
      <c r="EBB68" s="143"/>
      <c r="EBC68" s="143"/>
      <c r="EBD68" s="143"/>
      <c r="EBE68" s="143"/>
      <c r="EBF68" s="143"/>
      <c r="EBG68" s="143"/>
      <c r="EBH68" s="143"/>
      <c r="EBI68" s="143"/>
      <c r="EBJ68" s="143"/>
      <c r="EBK68" s="143"/>
      <c r="EBL68" s="143"/>
      <c r="EBM68" s="143"/>
      <c r="EBN68" s="143"/>
      <c r="EBO68" s="143"/>
      <c r="EBP68" s="143"/>
      <c r="EBQ68" s="143"/>
      <c r="EBR68" s="143"/>
      <c r="EBS68" s="143"/>
      <c r="EBT68" s="143"/>
      <c r="EBU68" s="143"/>
      <c r="EBV68" s="143"/>
      <c r="EBW68" s="143"/>
      <c r="EBX68" s="143"/>
      <c r="EBY68" s="143"/>
      <c r="EBZ68" s="143"/>
      <c r="ECA68" s="143"/>
      <c r="ECB68" s="143"/>
      <c r="ECC68" s="143"/>
      <c r="ECD68" s="143"/>
      <c r="ECE68" s="143"/>
      <c r="ECF68" s="143"/>
      <c r="ECG68" s="143"/>
      <c r="ECH68" s="143"/>
      <c r="ECI68" s="143"/>
      <c r="ECJ68" s="143"/>
      <c r="ECK68" s="143"/>
      <c r="ECL68" s="143"/>
      <c r="ECM68" s="143"/>
      <c r="ECN68" s="143"/>
      <c r="ECO68" s="143"/>
      <c r="ECP68" s="143"/>
      <c r="ECQ68" s="143"/>
      <c r="ECR68" s="143"/>
      <c r="ECS68" s="143"/>
      <c r="ECT68" s="143"/>
      <c r="ECU68" s="143"/>
      <c r="ECV68" s="143"/>
      <c r="ECW68" s="143"/>
      <c r="ECX68" s="143"/>
      <c r="ECY68" s="143"/>
      <c r="ECZ68" s="143"/>
      <c r="EDA68" s="143"/>
      <c r="EDB68" s="143"/>
      <c r="EDC68" s="143"/>
      <c r="EDD68" s="143"/>
      <c r="EDE68" s="143"/>
      <c r="EDF68" s="143"/>
      <c r="EDG68" s="143"/>
      <c r="EDH68" s="143"/>
      <c r="EDI68" s="143"/>
      <c r="EDJ68" s="143"/>
      <c r="EDK68" s="143"/>
      <c r="EDL68" s="143"/>
      <c r="EDM68" s="143"/>
      <c r="EDN68" s="143"/>
      <c r="EDO68" s="143"/>
      <c r="EDP68" s="143"/>
      <c r="EDQ68" s="143"/>
      <c r="EDR68" s="143"/>
      <c r="EDS68" s="143"/>
      <c r="EDT68" s="143"/>
      <c r="EDU68" s="143"/>
      <c r="EDV68" s="143"/>
      <c r="EDW68" s="143"/>
      <c r="EDX68" s="143"/>
      <c r="EDY68" s="143"/>
      <c r="EDZ68" s="143"/>
      <c r="EEA68" s="143"/>
      <c r="EEB68" s="143"/>
      <c r="EEC68" s="143"/>
      <c r="EED68" s="143"/>
      <c r="EEE68" s="143"/>
      <c r="EEF68" s="143"/>
      <c r="EEG68" s="143"/>
      <c r="EEH68" s="143"/>
      <c r="EEI68" s="143"/>
      <c r="EEJ68" s="143"/>
      <c r="EEK68" s="143"/>
      <c r="EEL68" s="143"/>
      <c r="EEM68" s="143"/>
      <c r="EEN68" s="143"/>
      <c r="EEO68" s="143"/>
      <c r="EEP68" s="143"/>
      <c r="EEQ68" s="143"/>
      <c r="EER68" s="143"/>
      <c r="EES68" s="143"/>
      <c r="EET68" s="143"/>
      <c r="EEU68" s="143"/>
      <c r="EEV68" s="143"/>
      <c r="EEW68" s="143"/>
      <c r="EEX68" s="143"/>
      <c r="EEY68" s="143"/>
      <c r="EEZ68" s="143"/>
      <c r="EFA68" s="143"/>
      <c r="EFB68" s="143"/>
      <c r="EFC68" s="143"/>
      <c r="EFD68" s="143"/>
      <c r="EFE68" s="143"/>
      <c r="EFF68" s="143"/>
      <c r="EFG68" s="143"/>
      <c r="EFH68" s="143"/>
      <c r="EFI68" s="143"/>
      <c r="EFJ68" s="143"/>
      <c r="EFK68" s="143"/>
      <c r="EFL68" s="143"/>
      <c r="EFM68" s="143"/>
      <c r="EFN68" s="143"/>
      <c r="EFO68" s="143"/>
      <c r="EFP68" s="143"/>
      <c r="EFQ68" s="143"/>
      <c r="EFR68" s="143"/>
      <c r="EFS68" s="143"/>
      <c r="EFT68" s="143"/>
      <c r="EFU68" s="143"/>
      <c r="EFV68" s="143"/>
      <c r="EFW68" s="143"/>
      <c r="EFX68" s="143"/>
      <c r="EFY68" s="143"/>
      <c r="EFZ68" s="143"/>
      <c r="EGA68" s="143"/>
      <c r="EGB68" s="143"/>
      <c r="EGC68" s="143"/>
      <c r="EGD68" s="143"/>
      <c r="EGE68" s="143"/>
      <c r="EGF68" s="143"/>
      <c r="EGG68" s="143"/>
      <c r="EGH68" s="143"/>
      <c r="EGI68" s="143"/>
      <c r="EGJ68" s="143"/>
      <c r="EGK68" s="143"/>
      <c r="EGL68" s="143"/>
      <c r="EGM68" s="143"/>
      <c r="EGN68" s="143"/>
      <c r="EGO68" s="143"/>
      <c r="EGP68" s="143"/>
      <c r="EGQ68" s="143"/>
      <c r="EGR68" s="143"/>
      <c r="EGS68" s="143"/>
      <c r="EGT68" s="143"/>
      <c r="EGU68" s="143"/>
      <c r="EGV68" s="143"/>
      <c r="EGW68" s="143"/>
      <c r="EGX68" s="143"/>
      <c r="EGY68" s="143"/>
      <c r="EGZ68" s="143"/>
      <c r="EHA68" s="143"/>
      <c r="EHB68" s="143"/>
      <c r="EHC68" s="143"/>
      <c r="EHD68" s="143"/>
      <c r="EHE68" s="143"/>
      <c r="EHF68" s="143"/>
      <c r="EHG68" s="143"/>
      <c r="EHH68" s="143"/>
      <c r="EHI68" s="143"/>
      <c r="EHJ68" s="143"/>
      <c r="EHK68" s="143"/>
      <c r="EHL68" s="143"/>
      <c r="EHM68" s="143"/>
      <c r="EHN68" s="143"/>
      <c r="EHO68" s="143"/>
      <c r="EHP68" s="143"/>
      <c r="EHQ68" s="143"/>
      <c r="EHR68" s="143"/>
      <c r="EHS68" s="143"/>
      <c r="EHT68" s="143"/>
      <c r="EHU68" s="143"/>
      <c r="EHV68" s="143"/>
      <c r="EHW68" s="143"/>
      <c r="EHX68" s="143"/>
      <c r="EHY68" s="143"/>
      <c r="EHZ68" s="143"/>
      <c r="EIA68" s="143"/>
      <c r="EIB68" s="143"/>
      <c r="EIC68" s="143"/>
      <c r="EID68" s="143"/>
      <c r="EIE68" s="143"/>
      <c r="EIF68" s="143"/>
      <c r="EIG68" s="143"/>
      <c r="EIH68" s="143"/>
      <c r="EII68" s="143"/>
      <c r="EIJ68" s="143"/>
      <c r="EIK68" s="143"/>
      <c r="EIL68" s="143"/>
      <c r="EIM68" s="143"/>
      <c r="EIN68" s="143"/>
      <c r="EIO68" s="143"/>
      <c r="EIP68" s="143"/>
      <c r="EIQ68" s="143"/>
      <c r="EIR68" s="143"/>
      <c r="EIS68" s="143"/>
      <c r="EIT68" s="143"/>
      <c r="EIU68" s="143"/>
      <c r="EIV68" s="143"/>
      <c r="EIW68" s="143"/>
      <c r="EIX68" s="143"/>
      <c r="EIY68" s="143"/>
      <c r="EIZ68" s="143"/>
      <c r="EJA68" s="143"/>
      <c r="EJB68" s="143"/>
      <c r="EJC68" s="143"/>
      <c r="EJD68" s="143"/>
      <c r="EJE68" s="143"/>
      <c r="EJF68" s="143"/>
      <c r="EJG68" s="143"/>
      <c r="EJH68" s="143"/>
      <c r="EJI68" s="143"/>
      <c r="EJJ68" s="143"/>
      <c r="EJK68" s="143"/>
      <c r="EJL68" s="143"/>
      <c r="EJM68" s="143"/>
      <c r="EJN68" s="143"/>
      <c r="EJO68" s="143"/>
      <c r="EJP68" s="143"/>
      <c r="EJQ68" s="143"/>
      <c r="EJR68" s="143"/>
      <c r="EJS68" s="143"/>
      <c r="EJT68" s="143"/>
      <c r="EJU68" s="143"/>
      <c r="EJV68" s="143"/>
      <c r="EJW68" s="143"/>
      <c r="EJX68" s="143"/>
      <c r="EJY68" s="143"/>
      <c r="EJZ68" s="143"/>
      <c r="EKA68" s="143"/>
      <c r="EKB68" s="143"/>
      <c r="EKC68" s="143"/>
      <c r="EKD68" s="143"/>
      <c r="EKE68" s="143"/>
      <c r="EKF68" s="143"/>
      <c r="EKG68" s="143"/>
      <c r="EKH68" s="143"/>
      <c r="EKI68" s="143"/>
      <c r="EKJ68" s="143"/>
      <c r="EKK68" s="143"/>
      <c r="EKL68" s="143"/>
      <c r="EKM68" s="143"/>
      <c r="EKN68" s="143"/>
      <c r="EKO68" s="143"/>
      <c r="EKP68" s="143"/>
      <c r="EKQ68" s="143"/>
      <c r="EKR68" s="143"/>
      <c r="EKS68" s="143"/>
      <c r="EKT68" s="143"/>
      <c r="EKU68" s="143"/>
      <c r="EKV68" s="143"/>
      <c r="EKW68" s="143"/>
      <c r="EKX68" s="143"/>
      <c r="EKY68" s="143"/>
      <c r="EKZ68" s="143"/>
      <c r="ELA68" s="143"/>
      <c r="ELB68" s="143"/>
      <c r="ELC68" s="143"/>
      <c r="ELD68" s="143"/>
      <c r="ELE68" s="143"/>
      <c r="ELF68" s="143"/>
      <c r="ELG68" s="143"/>
      <c r="ELH68" s="143"/>
      <c r="ELI68" s="143"/>
      <c r="ELJ68" s="143"/>
      <c r="ELK68" s="143"/>
      <c r="ELL68" s="143"/>
      <c r="ELM68" s="143"/>
      <c r="ELN68" s="143"/>
      <c r="ELO68" s="143"/>
      <c r="ELP68" s="143"/>
      <c r="ELQ68" s="143"/>
      <c r="ELR68" s="143"/>
      <c r="ELS68" s="143"/>
      <c r="ELT68" s="143"/>
      <c r="ELU68" s="143"/>
      <c r="ELV68" s="143"/>
      <c r="ELW68" s="143"/>
      <c r="ELX68" s="143"/>
      <c r="ELY68" s="143"/>
      <c r="ELZ68" s="143"/>
      <c r="EMA68" s="143"/>
      <c r="EMB68" s="143"/>
      <c r="EMC68" s="143"/>
      <c r="EMD68" s="143"/>
      <c r="EME68" s="143"/>
      <c r="EMF68" s="143"/>
      <c r="EMG68" s="143"/>
      <c r="EMH68" s="143"/>
      <c r="EMI68" s="143"/>
      <c r="EMJ68" s="143"/>
      <c r="EMK68" s="143"/>
      <c r="EML68" s="143"/>
      <c r="EMM68" s="143"/>
      <c r="EMN68" s="143"/>
      <c r="EMO68" s="143"/>
      <c r="EMP68" s="143"/>
      <c r="EMQ68" s="143"/>
      <c r="EMR68" s="143"/>
      <c r="EMS68" s="143"/>
      <c r="EMT68" s="143"/>
      <c r="EMU68" s="143"/>
      <c r="EMV68" s="143"/>
      <c r="EMW68" s="143"/>
      <c r="EMX68" s="143"/>
      <c r="EMY68" s="143"/>
      <c r="EMZ68" s="143"/>
      <c r="ENA68" s="143"/>
      <c r="ENB68" s="143"/>
      <c r="ENC68" s="143"/>
      <c r="END68" s="143"/>
      <c r="ENE68" s="143"/>
      <c r="ENF68" s="143"/>
      <c r="ENG68" s="143"/>
      <c r="ENH68" s="143"/>
      <c r="ENI68" s="143"/>
      <c r="ENJ68" s="143"/>
      <c r="ENK68" s="143"/>
      <c r="ENL68" s="143"/>
      <c r="ENM68" s="143"/>
      <c r="ENN68" s="143"/>
      <c r="ENO68" s="143"/>
      <c r="ENP68" s="143"/>
      <c r="ENQ68" s="143"/>
      <c r="ENR68" s="143"/>
      <c r="ENS68" s="143"/>
      <c r="ENT68" s="143"/>
      <c r="ENU68" s="143"/>
      <c r="ENV68" s="143"/>
      <c r="ENW68" s="143"/>
      <c r="ENX68" s="143"/>
      <c r="ENY68" s="143"/>
      <c r="ENZ68" s="143"/>
      <c r="EOA68" s="143"/>
      <c r="EOB68" s="143"/>
      <c r="EOC68" s="143"/>
      <c r="EOD68" s="143"/>
      <c r="EOE68" s="143"/>
      <c r="EOF68" s="143"/>
      <c r="EOG68" s="143"/>
      <c r="EOH68" s="143"/>
      <c r="EOI68" s="143"/>
      <c r="EOJ68" s="143"/>
      <c r="EOK68" s="143"/>
      <c r="EOL68" s="143"/>
      <c r="EOM68" s="143"/>
      <c r="EON68" s="143"/>
      <c r="EOO68" s="143"/>
      <c r="EOP68" s="143"/>
      <c r="EOQ68" s="143"/>
      <c r="EOR68" s="143"/>
      <c r="EOS68" s="143"/>
      <c r="EOT68" s="143"/>
      <c r="EOU68" s="143"/>
      <c r="EOV68" s="143"/>
      <c r="EOW68" s="143"/>
      <c r="EOX68" s="143"/>
      <c r="EOY68" s="143"/>
      <c r="EOZ68" s="143"/>
      <c r="EPA68" s="143"/>
      <c r="EPB68" s="143"/>
      <c r="EPC68" s="143"/>
      <c r="EPD68" s="143"/>
      <c r="EPE68" s="143"/>
      <c r="EPF68" s="143"/>
      <c r="EPG68" s="143"/>
      <c r="EPH68" s="143"/>
      <c r="EPI68" s="143"/>
      <c r="EPJ68" s="143"/>
      <c r="EPK68" s="143"/>
      <c r="EPL68" s="143"/>
      <c r="EPM68" s="143"/>
      <c r="EPN68" s="143"/>
      <c r="EPO68" s="143"/>
      <c r="EPP68" s="143"/>
      <c r="EPQ68" s="143"/>
      <c r="EPR68" s="143"/>
      <c r="EPS68" s="143"/>
      <c r="EPT68" s="143"/>
      <c r="EPU68" s="143"/>
      <c r="EPV68" s="143"/>
      <c r="EPW68" s="143"/>
      <c r="EPX68" s="143"/>
      <c r="EPY68" s="143"/>
      <c r="EPZ68" s="143"/>
      <c r="EQA68" s="143"/>
      <c r="EQB68" s="143"/>
      <c r="EQC68" s="143"/>
      <c r="EQD68" s="143"/>
      <c r="EQE68" s="143"/>
      <c r="EQF68" s="143"/>
      <c r="EQG68" s="143"/>
      <c r="EQH68" s="143"/>
      <c r="EQI68" s="143"/>
      <c r="EQJ68" s="143"/>
      <c r="EQK68" s="143"/>
      <c r="EQL68" s="143"/>
      <c r="EQM68" s="143"/>
      <c r="EQN68" s="143"/>
      <c r="EQO68" s="143"/>
      <c r="EQP68" s="143"/>
      <c r="EQQ68" s="143"/>
      <c r="EQR68" s="143"/>
      <c r="EQS68" s="143"/>
      <c r="EQT68" s="143"/>
      <c r="EQU68" s="143"/>
      <c r="EQV68" s="143"/>
      <c r="EQW68" s="143"/>
      <c r="EQX68" s="143"/>
      <c r="EQY68" s="143"/>
      <c r="EQZ68" s="143"/>
      <c r="ERA68" s="143"/>
      <c r="ERB68" s="143"/>
      <c r="ERC68" s="143"/>
      <c r="ERD68" s="143"/>
      <c r="ERE68" s="143"/>
      <c r="ERF68" s="143"/>
      <c r="ERG68" s="143"/>
      <c r="ERH68" s="143"/>
      <c r="ERI68" s="143"/>
      <c r="ERJ68" s="143"/>
      <c r="ERK68" s="143"/>
      <c r="ERL68" s="143"/>
      <c r="ERM68" s="143"/>
      <c r="ERN68" s="143"/>
      <c r="ERO68" s="143"/>
      <c r="ERP68" s="143"/>
      <c r="ERQ68" s="143"/>
      <c r="ERR68" s="143"/>
      <c r="ERS68" s="143"/>
      <c r="ERT68" s="143"/>
      <c r="ERU68" s="143"/>
      <c r="ERV68" s="143"/>
      <c r="ERW68" s="143"/>
      <c r="ERX68" s="143"/>
      <c r="ERY68" s="143"/>
      <c r="ERZ68" s="143"/>
      <c r="ESA68" s="143"/>
      <c r="ESB68" s="143"/>
      <c r="ESC68" s="143"/>
      <c r="ESD68" s="143"/>
      <c r="ESE68" s="143"/>
      <c r="ESF68" s="143"/>
      <c r="ESG68" s="143"/>
      <c r="ESH68" s="143"/>
      <c r="ESI68" s="143"/>
      <c r="ESJ68" s="143"/>
      <c r="ESK68" s="143"/>
      <c r="ESL68" s="143"/>
      <c r="ESM68" s="143"/>
      <c r="ESN68" s="143"/>
      <c r="ESO68" s="143"/>
      <c r="ESP68" s="143"/>
      <c r="ESQ68" s="143"/>
      <c r="ESR68" s="143"/>
      <c r="ESS68" s="143"/>
      <c r="EST68" s="143"/>
      <c r="ESU68" s="143"/>
      <c r="ESV68" s="143"/>
      <c r="ESW68" s="143"/>
      <c r="ESX68" s="143"/>
      <c r="ESY68" s="143"/>
      <c r="ESZ68" s="143"/>
      <c r="ETA68" s="143"/>
      <c r="ETB68" s="143"/>
      <c r="ETC68" s="143"/>
      <c r="ETD68" s="143"/>
      <c r="ETE68" s="143"/>
      <c r="ETF68" s="143"/>
      <c r="ETG68" s="143"/>
      <c r="ETH68" s="143"/>
      <c r="ETI68" s="143"/>
      <c r="ETJ68" s="143"/>
      <c r="ETK68" s="143"/>
      <c r="ETL68" s="143"/>
      <c r="ETM68" s="143"/>
      <c r="ETN68" s="143"/>
      <c r="ETO68" s="143"/>
      <c r="ETP68" s="143"/>
      <c r="ETQ68" s="143"/>
      <c r="ETR68" s="143"/>
      <c r="ETS68" s="143"/>
      <c r="ETT68" s="143"/>
      <c r="ETU68" s="143"/>
      <c r="ETV68" s="143"/>
      <c r="ETW68" s="143"/>
      <c r="ETX68" s="143"/>
      <c r="ETY68" s="143"/>
      <c r="ETZ68" s="143"/>
      <c r="EUA68" s="143"/>
      <c r="EUB68" s="143"/>
      <c r="EUC68" s="143"/>
      <c r="EUD68" s="143"/>
      <c r="EUE68" s="143"/>
      <c r="EUF68" s="143"/>
      <c r="EUG68" s="143"/>
      <c r="EUH68" s="143"/>
      <c r="EUI68" s="143"/>
      <c r="EUJ68" s="143"/>
      <c r="EUK68" s="143"/>
      <c r="EUL68" s="143"/>
      <c r="EUM68" s="143"/>
      <c r="EUN68" s="143"/>
      <c r="EUO68" s="143"/>
      <c r="EUP68" s="143"/>
      <c r="EUQ68" s="143"/>
      <c r="EUR68" s="143"/>
      <c r="EUS68" s="143"/>
      <c r="EUT68" s="143"/>
      <c r="EUU68" s="143"/>
      <c r="EUV68" s="143"/>
      <c r="EUW68" s="143"/>
      <c r="EUX68" s="143"/>
      <c r="EUY68" s="143"/>
      <c r="EUZ68" s="143"/>
      <c r="EVA68" s="143"/>
      <c r="EVB68" s="143"/>
      <c r="EVC68" s="143"/>
      <c r="EVD68" s="143"/>
      <c r="EVE68" s="143"/>
      <c r="EVF68" s="143"/>
      <c r="EVG68" s="143"/>
      <c r="EVH68" s="143"/>
      <c r="EVI68" s="143"/>
      <c r="EVJ68" s="143"/>
      <c r="EVK68" s="143"/>
      <c r="EVL68" s="143"/>
      <c r="EVM68" s="143"/>
      <c r="EVN68" s="143"/>
      <c r="EVO68" s="143"/>
      <c r="EVP68" s="143"/>
      <c r="EVQ68" s="143"/>
      <c r="EVR68" s="143"/>
      <c r="EVS68" s="143"/>
      <c r="EVT68" s="143"/>
      <c r="EVU68" s="143"/>
      <c r="EVV68" s="143"/>
      <c r="EVW68" s="143"/>
      <c r="EVX68" s="143"/>
      <c r="EVY68" s="143"/>
      <c r="EVZ68" s="143"/>
      <c r="EWA68" s="143"/>
      <c r="EWB68" s="143"/>
      <c r="EWC68" s="143"/>
      <c r="EWD68" s="143"/>
      <c r="EWE68" s="143"/>
      <c r="EWF68" s="143"/>
      <c r="EWG68" s="143"/>
      <c r="EWH68" s="143"/>
      <c r="EWI68" s="143"/>
      <c r="EWJ68" s="143"/>
      <c r="EWK68" s="143"/>
      <c r="EWL68" s="143"/>
      <c r="EWM68" s="143"/>
      <c r="EWN68" s="143"/>
      <c r="EWO68" s="143"/>
      <c r="EWP68" s="143"/>
      <c r="EWQ68" s="143"/>
      <c r="EWR68" s="143"/>
      <c r="EWS68" s="143"/>
      <c r="EWT68" s="143"/>
      <c r="EWU68" s="143"/>
      <c r="EWV68" s="143"/>
      <c r="EWW68" s="143"/>
      <c r="EWX68" s="143"/>
      <c r="EWY68" s="143"/>
      <c r="EWZ68" s="143"/>
      <c r="EXA68" s="143"/>
      <c r="EXB68" s="143"/>
      <c r="EXC68" s="143"/>
      <c r="EXD68" s="143"/>
      <c r="EXE68" s="143"/>
      <c r="EXF68" s="143"/>
      <c r="EXG68" s="143"/>
      <c r="EXH68" s="143"/>
      <c r="EXI68" s="143"/>
      <c r="EXJ68" s="143"/>
      <c r="EXK68" s="143"/>
      <c r="EXL68" s="143"/>
      <c r="EXM68" s="143"/>
      <c r="EXN68" s="143"/>
      <c r="EXO68" s="143"/>
      <c r="EXP68" s="143"/>
      <c r="EXQ68" s="143"/>
      <c r="EXR68" s="143"/>
      <c r="EXS68" s="143"/>
      <c r="EXT68" s="143"/>
      <c r="EXU68" s="143"/>
      <c r="EXV68" s="143"/>
      <c r="EXW68" s="143"/>
      <c r="EXX68" s="143"/>
      <c r="EXY68" s="143"/>
      <c r="EXZ68" s="143"/>
      <c r="EYA68" s="143"/>
      <c r="EYB68" s="143"/>
      <c r="EYC68" s="143"/>
      <c r="EYD68" s="143"/>
      <c r="EYE68" s="143"/>
      <c r="EYF68" s="143"/>
      <c r="EYG68" s="143"/>
      <c r="EYH68" s="143"/>
      <c r="EYI68" s="143"/>
      <c r="EYJ68" s="143"/>
      <c r="EYK68" s="143"/>
      <c r="EYL68" s="143"/>
      <c r="EYM68" s="143"/>
      <c r="EYN68" s="143"/>
      <c r="EYO68" s="143"/>
      <c r="EYP68" s="143"/>
      <c r="EYQ68" s="143"/>
      <c r="EYR68" s="143"/>
      <c r="EYS68" s="143"/>
      <c r="EYT68" s="143"/>
      <c r="EYU68" s="143"/>
      <c r="EYV68" s="143"/>
      <c r="EYW68" s="143"/>
      <c r="EYX68" s="143"/>
      <c r="EYY68" s="143"/>
      <c r="EYZ68" s="143"/>
      <c r="EZA68" s="143"/>
      <c r="EZB68" s="143"/>
      <c r="EZC68" s="143"/>
      <c r="EZD68" s="143"/>
      <c r="EZE68" s="143"/>
      <c r="EZF68" s="143"/>
      <c r="EZG68" s="143"/>
      <c r="EZH68" s="143"/>
      <c r="EZI68" s="143"/>
      <c r="EZJ68" s="143"/>
      <c r="EZK68" s="143"/>
      <c r="EZL68" s="143"/>
      <c r="EZM68" s="143"/>
      <c r="EZN68" s="143"/>
      <c r="EZO68" s="143"/>
      <c r="EZP68" s="143"/>
      <c r="EZQ68" s="143"/>
      <c r="EZR68" s="143"/>
      <c r="EZS68" s="143"/>
      <c r="EZT68" s="143"/>
      <c r="EZU68" s="143"/>
      <c r="EZV68" s="143"/>
      <c r="EZW68" s="143"/>
      <c r="EZX68" s="143"/>
      <c r="EZY68" s="143"/>
      <c r="EZZ68" s="143"/>
      <c r="FAA68" s="143"/>
      <c r="FAB68" s="143"/>
      <c r="FAC68" s="143"/>
      <c r="FAD68" s="143"/>
      <c r="FAE68" s="143"/>
      <c r="FAF68" s="143"/>
      <c r="FAG68" s="143"/>
      <c r="FAH68" s="143"/>
      <c r="FAI68" s="143"/>
      <c r="FAJ68" s="143"/>
      <c r="FAK68" s="143"/>
      <c r="FAL68" s="143"/>
      <c r="FAM68" s="143"/>
      <c r="FAN68" s="143"/>
      <c r="FAO68" s="143"/>
      <c r="FAP68" s="143"/>
      <c r="FAQ68" s="143"/>
      <c r="FAR68" s="143"/>
      <c r="FAS68" s="143"/>
      <c r="FAT68" s="143"/>
      <c r="FAU68" s="143"/>
      <c r="FAV68" s="143"/>
      <c r="FAW68" s="143"/>
      <c r="FAX68" s="143"/>
      <c r="FAY68" s="143"/>
      <c r="FAZ68" s="143"/>
      <c r="FBA68" s="143"/>
      <c r="FBB68" s="143"/>
      <c r="FBC68" s="143"/>
      <c r="FBD68" s="143"/>
      <c r="FBE68" s="143"/>
      <c r="FBF68" s="143"/>
      <c r="FBG68" s="143"/>
      <c r="FBH68" s="143"/>
      <c r="FBI68" s="143"/>
      <c r="FBJ68" s="143"/>
      <c r="FBK68" s="143"/>
      <c r="FBL68" s="143"/>
      <c r="FBM68" s="143"/>
      <c r="FBN68" s="143"/>
      <c r="FBO68" s="143"/>
      <c r="FBP68" s="143"/>
      <c r="FBQ68" s="143"/>
      <c r="FBR68" s="143"/>
      <c r="FBS68" s="143"/>
      <c r="FBT68" s="143"/>
      <c r="FBU68" s="143"/>
      <c r="FBV68" s="143"/>
      <c r="FBW68" s="143"/>
      <c r="FBX68" s="143"/>
      <c r="FBY68" s="143"/>
      <c r="FBZ68" s="143"/>
      <c r="FCA68" s="143"/>
      <c r="FCB68" s="143"/>
      <c r="FCC68" s="143"/>
      <c r="FCD68" s="143"/>
      <c r="FCE68" s="143"/>
      <c r="FCF68" s="143"/>
      <c r="FCG68" s="143"/>
      <c r="FCH68" s="143"/>
      <c r="FCI68" s="143"/>
      <c r="FCJ68" s="143"/>
      <c r="FCK68" s="143"/>
      <c r="FCL68" s="143"/>
      <c r="FCM68" s="143"/>
      <c r="FCN68" s="143"/>
      <c r="FCO68" s="143"/>
      <c r="FCP68" s="143"/>
      <c r="FCQ68" s="143"/>
      <c r="FCR68" s="143"/>
      <c r="FCS68" s="143"/>
      <c r="FCT68" s="143"/>
      <c r="FCU68" s="143"/>
      <c r="FCV68" s="143"/>
      <c r="FCW68" s="143"/>
      <c r="FCX68" s="143"/>
      <c r="FCY68" s="143"/>
      <c r="FCZ68" s="143"/>
      <c r="FDA68" s="143"/>
      <c r="FDB68" s="143"/>
      <c r="FDC68" s="143"/>
      <c r="FDD68" s="143"/>
      <c r="FDE68" s="143"/>
      <c r="FDF68" s="143"/>
      <c r="FDG68" s="143"/>
      <c r="FDH68" s="143"/>
      <c r="FDI68" s="143"/>
      <c r="FDJ68" s="143"/>
      <c r="FDK68" s="143"/>
      <c r="FDL68" s="143"/>
      <c r="FDM68" s="143"/>
      <c r="FDN68" s="143"/>
      <c r="FDO68" s="143"/>
      <c r="FDP68" s="143"/>
      <c r="FDQ68" s="143"/>
      <c r="FDR68" s="143"/>
      <c r="FDS68" s="143"/>
      <c r="FDT68" s="143"/>
      <c r="FDU68" s="143"/>
      <c r="FDV68" s="143"/>
      <c r="FDW68" s="143"/>
      <c r="FDX68" s="143"/>
      <c r="FDY68" s="143"/>
      <c r="FDZ68" s="143"/>
      <c r="FEA68" s="143"/>
      <c r="FEB68" s="143"/>
      <c r="FEC68" s="143"/>
      <c r="FED68" s="143"/>
      <c r="FEE68" s="143"/>
      <c r="FEF68" s="143"/>
      <c r="FEG68" s="143"/>
      <c r="FEH68" s="143"/>
      <c r="FEI68" s="143"/>
      <c r="FEJ68" s="143"/>
      <c r="FEK68" s="143"/>
      <c r="FEL68" s="143"/>
      <c r="FEM68" s="143"/>
      <c r="FEN68" s="143"/>
      <c r="FEO68" s="143"/>
      <c r="FEP68" s="143"/>
      <c r="FEQ68" s="143"/>
      <c r="FER68" s="143"/>
      <c r="FES68" s="143"/>
      <c r="FET68" s="143"/>
      <c r="FEU68" s="143"/>
      <c r="FEV68" s="143"/>
      <c r="FEW68" s="143"/>
      <c r="FEX68" s="143"/>
      <c r="FEY68" s="143"/>
      <c r="FEZ68" s="143"/>
      <c r="FFA68" s="143"/>
      <c r="FFB68" s="143"/>
      <c r="FFC68" s="143"/>
      <c r="FFD68" s="143"/>
      <c r="FFE68" s="143"/>
      <c r="FFF68" s="143"/>
      <c r="FFG68" s="143"/>
      <c r="FFH68" s="143"/>
      <c r="FFI68" s="143"/>
      <c r="FFJ68" s="143"/>
      <c r="FFK68" s="143"/>
      <c r="FFL68" s="143"/>
      <c r="FFM68" s="143"/>
      <c r="FFN68" s="143"/>
      <c r="FFO68" s="143"/>
      <c r="FFP68" s="143"/>
      <c r="FFQ68" s="143"/>
      <c r="FFR68" s="143"/>
      <c r="FFS68" s="143"/>
      <c r="FFT68" s="143"/>
      <c r="FFU68" s="143"/>
      <c r="FFV68" s="143"/>
      <c r="FFW68" s="143"/>
      <c r="FFX68" s="143"/>
      <c r="FFY68" s="143"/>
      <c r="FFZ68" s="143"/>
      <c r="FGA68" s="143"/>
      <c r="FGB68" s="143"/>
      <c r="FGC68" s="143"/>
      <c r="FGD68" s="143"/>
      <c r="FGE68" s="143"/>
      <c r="FGF68" s="143"/>
      <c r="FGG68" s="143"/>
      <c r="FGH68" s="143"/>
      <c r="FGI68" s="143"/>
      <c r="FGJ68" s="143"/>
      <c r="FGK68" s="143"/>
      <c r="FGL68" s="143"/>
      <c r="FGM68" s="143"/>
      <c r="FGN68" s="143"/>
      <c r="FGO68" s="143"/>
      <c r="FGP68" s="143"/>
      <c r="FGQ68" s="143"/>
      <c r="FGR68" s="143"/>
      <c r="FGS68" s="143"/>
      <c r="FGT68" s="143"/>
      <c r="FGU68" s="143"/>
      <c r="FGV68" s="143"/>
      <c r="FGW68" s="143"/>
      <c r="FGX68" s="143"/>
      <c r="FGY68" s="143"/>
      <c r="FGZ68" s="143"/>
      <c r="FHA68" s="143"/>
      <c r="FHB68" s="143"/>
      <c r="FHC68" s="143"/>
      <c r="FHD68" s="143"/>
      <c r="FHE68" s="143"/>
      <c r="FHF68" s="143"/>
      <c r="FHG68" s="143"/>
      <c r="FHH68" s="143"/>
      <c r="FHI68" s="143"/>
      <c r="FHJ68" s="143"/>
      <c r="FHK68" s="143"/>
      <c r="FHL68" s="143"/>
      <c r="FHM68" s="143"/>
      <c r="FHN68" s="143"/>
      <c r="FHO68" s="143"/>
      <c r="FHP68" s="143"/>
      <c r="FHQ68" s="143"/>
      <c r="FHR68" s="143"/>
      <c r="FHS68" s="143"/>
      <c r="FHT68" s="143"/>
      <c r="FHU68" s="143"/>
      <c r="FHV68" s="143"/>
      <c r="FHW68" s="143"/>
      <c r="FHX68" s="143"/>
      <c r="FHY68" s="143"/>
      <c r="FHZ68" s="143"/>
      <c r="FIA68" s="143"/>
      <c r="FIB68" s="143"/>
      <c r="FIC68" s="143"/>
      <c r="FID68" s="143"/>
      <c r="FIE68" s="143"/>
      <c r="FIF68" s="143"/>
      <c r="FIG68" s="143"/>
      <c r="FIH68" s="143"/>
      <c r="FII68" s="143"/>
      <c r="FIJ68" s="143"/>
      <c r="FIK68" s="143"/>
      <c r="FIL68" s="143"/>
      <c r="FIM68" s="143"/>
      <c r="FIN68" s="143"/>
      <c r="FIO68" s="143"/>
      <c r="FIP68" s="143"/>
      <c r="FIQ68" s="143"/>
      <c r="FIR68" s="143"/>
      <c r="FIS68" s="143"/>
      <c r="FIT68" s="143"/>
      <c r="FIU68" s="143"/>
      <c r="FIV68" s="143"/>
      <c r="FIW68" s="143"/>
      <c r="FIX68" s="143"/>
      <c r="FIY68" s="143"/>
      <c r="FIZ68" s="143"/>
      <c r="FJA68" s="143"/>
      <c r="FJB68" s="143"/>
      <c r="FJC68" s="143"/>
      <c r="FJD68" s="143"/>
      <c r="FJE68" s="143"/>
      <c r="FJF68" s="143"/>
      <c r="FJG68" s="143"/>
      <c r="FJH68" s="143"/>
      <c r="FJI68" s="143"/>
      <c r="FJJ68" s="143"/>
      <c r="FJK68" s="143"/>
      <c r="FJL68" s="143"/>
      <c r="FJM68" s="143"/>
      <c r="FJN68" s="143"/>
      <c r="FJO68" s="143"/>
      <c r="FJP68" s="143"/>
      <c r="FJQ68" s="143"/>
      <c r="FJR68" s="143"/>
      <c r="FJS68" s="143"/>
      <c r="FJT68" s="143"/>
      <c r="FJU68" s="143"/>
      <c r="FJV68" s="143"/>
      <c r="FJW68" s="143"/>
      <c r="FJX68" s="143"/>
      <c r="FJY68" s="143"/>
      <c r="FJZ68" s="143"/>
      <c r="FKA68" s="143"/>
      <c r="FKB68" s="143"/>
      <c r="FKC68" s="143"/>
      <c r="FKD68" s="143"/>
      <c r="FKE68" s="143"/>
      <c r="FKF68" s="143"/>
      <c r="FKG68" s="143"/>
      <c r="FKH68" s="143"/>
      <c r="FKI68" s="143"/>
      <c r="FKJ68" s="143"/>
      <c r="FKK68" s="143"/>
      <c r="FKL68" s="143"/>
      <c r="FKM68" s="143"/>
      <c r="FKN68" s="143"/>
      <c r="FKO68" s="143"/>
      <c r="FKP68" s="143"/>
      <c r="FKQ68" s="143"/>
      <c r="FKR68" s="143"/>
      <c r="FKS68" s="143"/>
      <c r="FKT68" s="143"/>
      <c r="FKU68" s="143"/>
      <c r="FKV68" s="143"/>
      <c r="FKW68" s="143"/>
      <c r="FKX68" s="143"/>
      <c r="FKY68" s="143"/>
      <c r="FKZ68" s="143"/>
      <c r="FLA68" s="143"/>
      <c r="FLB68" s="143"/>
      <c r="FLC68" s="143"/>
      <c r="FLD68" s="143"/>
      <c r="FLE68" s="143"/>
      <c r="FLF68" s="143"/>
      <c r="FLG68" s="143"/>
      <c r="FLH68" s="143"/>
      <c r="FLI68" s="143"/>
      <c r="FLJ68" s="143"/>
      <c r="FLK68" s="143"/>
      <c r="FLL68" s="143"/>
      <c r="FLM68" s="143"/>
      <c r="FLN68" s="143"/>
      <c r="FLO68" s="143"/>
      <c r="FLP68" s="143"/>
      <c r="FLQ68" s="143"/>
      <c r="FLR68" s="143"/>
      <c r="FLS68" s="143"/>
      <c r="FLT68" s="143"/>
      <c r="FLU68" s="143"/>
      <c r="FLV68" s="143"/>
      <c r="FLW68" s="143"/>
      <c r="FLX68" s="143"/>
      <c r="FLY68" s="143"/>
      <c r="FLZ68" s="143"/>
      <c r="FMA68" s="143"/>
      <c r="FMB68" s="143"/>
      <c r="FMC68" s="143"/>
      <c r="FMD68" s="143"/>
      <c r="FME68" s="143"/>
      <c r="FMF68" s="143"/>
      <c r="FMG68" s="143"/>
      <c r="FMH68" s="143"/>
      <c r="FMI68" s="143"/>
      <c r="FMJ68" s="143"/>
      <c r="FMK68" s="143"/>
      <c r="FML68" s="143"/>
      <c r="FMM68" s="143"/>
      <c r="FMN68" s="143"/>
      <c r="FMO68" s="143"/>
      <c r="FMP68" s="143"/>
      <c r="FMQ68" s="143"/>
      <c r="FMR68" s="143"/>
      <c r="FMS68" s="143"/>
      <c r="FMT68" s="143"/>
      <c r="FMU68" s="143"/>
      <c r="FMV68" s="143"/>
      <c r="FMW68" s="143"/>
      <c r="FMX68" s="143"/>
      <c r="FMY68" s="143"/>
      <c r="FMZ68" s="143"/>
      <c r="FNA68" s="143"/>
      <c r="FNB68" s="143"/>
      <c r="FNC68" s="143"/>
      <c r="FND68" s="143"/>
      <c r="FNE68" s="143"/>
      <c r="FNF68" s="143"/>
      <c r="FNG68" s="143"/>
      <c r="FNH68" s="143"/>
      <c r="FNI68" s="143"/>
      <c r="FNJ68" s="143"/>
      <c r="FNK68" s="143"/>
      <c r="FNL68" s="143"/>
      <c r="FNM68" s="143"/>
      <c r="FNN68" s="143"/>
      <c r="FNO68" s="143"/>
      <c r="FNP68" s="143"/>
      <c r="FNQ68" s="143"/>
      <c r="FNR68" s="143"/>
      <c r="FNS68" s="143"/>
      <c r="FNT68" s="143"/>
      <c r="FNU68" s="143"/>
      <c r="FNV68" s="143"/>
      <c r="FNW68" s="143"/>
      <c r="FNX68" s="143"/>
      <c r="FNY68" s="143"/>
      <c r="FNZ68" s="143"/>
      <c r="FOA68" s="143"/>
      <c r="FOB68" s="143"/>
      <c r="FOC68" s="143"/>
      <c r="FOD68" s="143"/>
      <c r="FOE68" s="143"/>
      <c r="FOF68" s="143"/>
      <c r="FOG68" s="143"/>
      <c r="FOH68" s="143"/>
      <c r="FOI68" s="143"/>
      <c r="FOJ68" s="143"/>
      <c r="FOK68" s="143"/>
      <c r="FOL68" s="143"/>
      <c r="FOM68" s="143"/>
      <c r="FON68" s="143"/>
      <c r="FOO68" s="143"/>
      <c r="FOP68" s="143"/>
      <c r="FOQ68" s="143"/>
      <c r="FOR68" s="143"/>
      <c r="FOS68" s="143"/>
      <c r="FOT68" s="143"/>
      <c r="FOU68" s="143"/>
      <c r="FOV68" s="143"/>
      <c r="FOW68" s="143"/>
      <c r="FOX68" s="143"/>
      <c r="FOY68" s="143"/>
      <c r="FOZ68" s="143"/>
      <c r="FPA68" s="143"/>
      <c r="FPB68" s="143"/>
      <c r="FPC68" s="143"/>
      <c r="FPD68" s="143"/>
      <c r="FPE68" s="143"/>
      <c r="FPF68" s="143"/>
      <c r="FPG68" s="143"/>
      <c r="FPH68" s="143"/>
      <c r="FPI68" s="143"/>
      <c r="FPJ68" s="143"/>
      <c r="FPK68" s="143"/>
      <c r="FPL68" s="143"/>
      <c r="FPM68" s="143"/>
      <c r="FPN68" s="143"/>
      <c r="FPO68" s="143"/>
      <c r="FPP68" s="143"/>
      <c r="FPQ68" s="143"/>
      <c r="FPR68" s="143"/>
      <c r="FPS68" s="143"/>
      <c r="FPT68" s="143"/>
      <c r="FPU68" s="143"/>
      <c r="FPV68" s="143"/>
      <c r="FPW68" s="143"/>
      <c r="FPX68" s="143"/>
      <c r="FPY68" s="143"/>
      <c r="FPZ68" s="143"/>
      <c r="FQA68" s="143"/>
      <c r="FQB68" s="143"/>
      <c r="FQC68" s="143"/>
      <c r="FQD68" s="143"/>
      <c r="FQE68" s="143"/>
      <c r="FQF68" s="143"/>
      <c r="FQG68" s="143"/>
      <c r="FQH68" s="143"/>
      <c r="FQI68" s="143"/>
      <c r="FQJ68" s="143"/>
      <c r="FQK68" s="143"/>
      <c r="FQL68" s="143"/>
      <c r="FQM68" s="143"/>
      <c r="FQN68" s="143"/>
      <c r="FQO68" s="143"/>
      <c r="FQP68" s="143"/>
      <c r="FQQ68" s="143"/>
      <c r="FQR68" s="143"/>
      <c r="FQS68" s="143"/>
      <c r="FQT68" s="143"/>
      <c r="FQU68" s="143"/>
      <c r="FQV68" s="143"/>
      <c r="FQW68" s="143"/>
      <c r="FQX68" s="143"/>
      <c r="FQY68" s="143"/>
      <c r="FQZ68" s="143"/>
      <c r="FRA68" s="143"/>
      <c r="FRB68" s="143"/>
      <c r="FRC68" s="143"/>
      <c r="FRD68" s="143"/>
      <c r="FRE68" s="143"/>
      <c r="FRF68" s="143"/>
      <c r="FRG68" s="143"/>
      <c r="FRH68" s="143"/>
      <c r="FRI68" s="143"/>
      <c r="FRJ68" s="143"/>
      <c r="FRK68" s="143"/>
      <c r="FRL68" s="143"/>
      <c r="FRM68" s="143"/>
      <c r="FRN68" s="143"/>
      <c r="FRO68" s="143"/>
      <c r="FRP68" s="143"/>
      <c r="FRQ68" s="143"/>
      <c r="FRR68" s="143"/>
      <c r="FRS68" s="143"/>
      <c r="FRT68" s="143"/>
      <c r="FRU68" s="143"/>
      <c r="FRV68" s="143"/>
      <c r="FRW68" s="143"/>
      <c r="FRX68" s="143"/>
      <c r="FRY68" s="143"/>
      <c r="FRZ68" s="143"/>
      <c r="FSA68" s="143"/>
      <c r="FSB68" s="143"/>
      <c r="FSC68" s="143"/>
      <c r="FSD68" s="143"/>
      <c r="FSE68" s="143"/>
      <c r="FSF68" s="143"/>
      <c r="FSG68" s="143"/>
      <c r="FSH68" s="143"/>
      <c r="FSI68" s="143"/>
      <c r="FSJ68" s="143"/>
      <c r="FSK68" s="143"/>
      <c r="FSL68" s="143"/>
      <c r="FSM68" s="143"/>
      <c r="FSN68" s="143"/>
      <c r="FSO68" s="143"/>
      <c r="FSP68" s="143"/>
      <c r="FSQ68" s="143"/>
      <c r="FSR68" s="143"/>
      <c r="FSS68" s="143"/>
      <c r="FST68" s="143"/>
      <c r="FSU68" s="143"/>
      <c r="FSV68" s="143"/>
      <c r="FSW68" s="143"/>
      <c r="FSX68" s="143"/>
      <c r="FSY68" s="143"/>
      <c r="FSZ68" s="143"/>
      <c r="FTA68" s="143"/>
      <c r="FTB68" s="143"/>
      <c r="FTC68" s="143"/>
      <c r="FTD68" s="143"/>
      <c r="FTE68" s="143"/>
      <c r="FTF68" s="143"/>
      <c r="FTG68" s="143"/>
      <c r="FTH68" s="143"/>
      <c r="FTI68" s="143"/>
      <c r="FTJ68" s="143"/>
      <c r="FTK68" s="143"/>
      <c r="FTL68" s="143"/>
      <c r="FTM68" s="143"/>
      <c r="FTN68" s="143"/>
      <c r="FTO68" s="143"/>
      <c r="FTP68" s="143"/>
      <c r="FTQ68" s="143"/>
      <c r="FTR68" s="143"/>
      <c r="FTS68" s="143"/>
      <c r="FTT68" s="143"/>
      <c r="FTU68" s="143"/>
      <c r="FTV68" s="143"/>
      <c r="FTW68" s="143"/>
      <c r="FTX68" s="143"/>
      <c r="FTY68" s="143"/>
      <c r="FTZ68" s="143"/>
      <c r="FUA68" s="143"/>
      <c r="FUB68" s="143"/>
      <c r="FUC68" s="143"/>
      <c r="FUD68" s="143"/>
      <c r="FUE68" s="143"/>
      <c r="FUF68" s="143"/>
      <c r="FUG68" s="143"/>
      <c r="FUH68" s="143"/>
      <c r="FUI68" s="143"/>
      <c r="FUJ68" s="143"/>
      <c r="FUK68" s="143"/>
      <c r="FUL68" s="143"/>
      <c r="FUM68" s="143"/>
      <c r="FUN68" s="143"/>
      <c r="FUO68" s="143"/>
      <c r="FUP68" s="143"/>
      <c r="FUQ68" s="143"/>
      <c r="FUR68" s="143"/>
      <c r="FUS68" s="143"/>
      <c r="FUT68" s="143"/>
      <c r="FUU68" s="143"/>
      <c r="FUV68" s="143"/>
      <c r="FUW68" s="143"/>
      <c r="FUX68" s="143"/>
      <c r="FUY68" s="143"/>
      <c r="FUZ68" s="143"/>
      <c r="FVA68" s="143"/>
      <c r="FVB68" s="143"/>
      <c r="FVC68" s="143"/>
      <c r="FVD68" s="143"/>
      <c r="FVE68" s="143"/>
      <c r="FVF68" s="143"/>
      <c r="FVG68" s="143"/>
      <c r="FVH68" s="143"/>
      <c r="FVI68" s="143"/>
      <c r="FVJ68" s="143"/>
      <c r="FVK68" s="143"/>
      <c r="FVL68" s="143"/>
      <c r="FVM68" s="143"/>
      <c r="FVN68" s="143"/>
      <c r="FVO68" s="143"/>
      <c r="FVP68" s="143"/>
      <c r="FVQ68" s="143"/>
      <c r="FVR68" s="143"/>
      <c r="FVS68" s="143"/>
      <c r="FVT68" s="143"/>
      <c r="FVU68" s="143"/>
      <c r="FVV68" s="143"/>
      <c r="FVW68" s="143"/>
      <c r="FVX68" s="143"/>
      <c r="FVY68" s="143"/>
      <c r="FVZ68" s="143"/>
      <c r="FWA68" s="143"/>
      <c r="FWB68" s="143"/>
      <c r="FWC68" s="143"/>
      <c r="FWD68" s="143"/>
      <c r="FWE68" s="143"/>
      <c r="FWF68" s="143"/>
      <c r="FWG68" s="143"/>
      <c r="FWH68" s="143"/>
      <c r="FWI68" s="143"/>
      <c r="FWJ68" s="143"/>
      <c r="FWK68" s="143"/>
      <c r="FWL68" s="143"/>
      <c r="FWM68" s="143"/>
      <c r="FWN68" s="143"/>
      <c r="FWO68" s="143"/>
      <c r="FWP68" s="143"/>
      <c r="FWQ68" s="143"/>
      <c r="FWR68" s="143"/>
      <c r="FWS68" s="143"/>
      <c r="FWT68" s="143"/>
      <c r="FWU68" s="143"/>
      <c r="FWV68" s="143"/>
      <c r="FWW68" s="143"/>
      <c r="FWX68" s="143"/>
      <c r="FWY68" s="143"/>
      <c r="FWZ68" s="143"/>
      <c r="FXA68" s="143"/>
      <c r="FXB68" s="143"/>
      <c r="FXC68" s="143"/>
      <c r="FXD68" s="143"/>
      <c r="FXE68" s="143"/>
      <c r="FXF68" s="143"/>
      <c r="FXG68" s="143"/>
      <c r="FXH68" s="143"/>
      <c r="FXI68" s="143"/>
      <c r="FXJ68" s="143"/>
      <c r="FXK68" s="143"/>
      <c r="FXL68" s="143"/>
      <c r="FXM68" s="143"/>
      <c r="FXN68" s="143"/>
      <c r="FXO68" s="143"/>
      <c r="FXP68" s="143"/>
      <c r="FXQ68" s="143"/>
      <c r="FXR68" s="143"/>
      <c r="FXS68" s="143"/>
      <c r="FXT68" s="143"/>
      <c r="FXU68" s="143"/>
      <c r="FXV68" s="143"/>
      <c r="FXW68" s="143"/>
      <c r="FXX68" s="143"/>
      <c r="FXY68" s="143"/>
      <c r="FXZ68" s="143"/>
      <c r="FYA68" s="143"/>
      <c r="FYB68" s="143"/>
      <c r="FYC68" s="143"/>
      <c r="FYD68" s="143"/>
      <c r="FYE68" s="143"/>
      <c r="FYF68" s="143"/>
      <c r="FYG68" s="143"/>
      <c r="FYH68" s="143"/>
      <c r="FYI68" s="143"/>
      <c r="FYJ68" s="143"/>
      <c r="FYK68" s="143"/>
      <c r="FYL68" s="143"/>
      <c r="FYM68" s="143"/>
      <c r="FYN68" s="143"/>
      <c r="FYO68" s="143"/>
      <c r="FYP68" s="143"/>
      <c r="FYQ68" s="143"/>
      <c r="FYR68" s="143"/>
      <c r="FYS68" s="143"/>
      <c r="FYT68" s="143"/>
      <c r="FYU68" s="143"/>
      <c r="FYV68" s="143"/>
      <c r="FYW68" s="143"/>
      <c r="FYX68" s="143"/>
      <c r="FYY68" s="143"/>
      <c r="FYZ68" s="143"/>
      <c r="FZA68" s="143"/>
      <c r="FZB68" s="143"/>
      <c r="FZC68" s="143"/>
      <c r="FZD68" s="143"/>
      <c r="FZE68" s="143"/>
      <c r="FZF68" s="143"/>
      <c r="FZG68" s="143"/>
      <c r="FZH68" s="143"/>
      <c r="FZI68" s="143"/>
      <c r="FZJ68" s="143"/>
      <c r="FZK68" s="143"/>
      <c r="FZL68" s="143"/>
      <c r="FZM68" s="143"/>
      <c r="FZN68" s="143"/>
      <c r="FZO68" s="143"/>
      <c r="FZP68" s="143"/>
      <c r="FZQ68" s="143"/>
      <c r="FZR68" s="143"/>
      <c r="FZS68" s="143"/>
      <c r="FZT68" s="143"/>
      <c r="FZU68" s="143"/>
      <c r="FZV68" s="143"/>
      <c r="FZW68" s="143"/>
      <c r="FZX68" s="143"/>
      <c r="FZY68" s="143"/>
      <c r="FZZ68" s="143"/>
      <c r="GAA68" s="143"/>
      <c r="GAB68" s="143"/>
      <c r="GAC68" s="143"/>
      <c r="GAD68" s="143"/>
      <c r="GAE68" s="143"/>
      <c r="GAF68" s="143"/>
      <c r="GAG68" s="143"/>
      <c r="GAH68" s="143"/>
      <c r="GAI68" s="143"/>
      <c r="GAJ68" s="143"/>
      <c r="GAK68" s="143"/>
      <c r="GAL68" s="143"/>
      <c r="GAM68" s="143"/>
      <c r="GAN68" s="143"/>
      <c r="GAO68" s="143"/>
      <c r="GAP68" s="143"/>
      <c r="GAQ68" s="143"/>
      <c r="GAR68" s="143"/>
      <c r="GAS68" s="143"/>
      <c r="GAT68" s="143"/>
      <c r="GAU68" s="143"/>
      <c r="GAV68" s="143"/>
      <c r="GAW68" s="143"/>
      <c r="GAX68" s="143"/>
      <c r="GAY68" s="143"/>
      <c r="GAZ68" s="143"/>
      <c r="GBA68" s="143"/>
      <c r="GBB68" s="143"/>
      <c r="GBC68" s="143"/>
      <c r="GBD68" s="143"/>
      <c r="GBE68" s="143"/>
      <c r="GBF68" s="143"/>
      <c r="GBG68" s="143"/>
      <c r="GBH68" s="143"/>
      <c r="GBI68" s="143"/>
      <c r="GBJ68" s="143"/>
      <c r="GBK68" s="143"/>
      <c r="GBL68" s="143"/>
      <c r="GBM68" s="143"/>
      <c r="GBN68" s="143"/>
      <c r="GBO68" s="143"/>
      <c r="GBP68" s="143"/>
      <c r="GBQ68" s="143"/>
      <c r="GBR68" s="143"/>
      <c r="GBS68" s="143"/>
      <c r="GBT68" s="143"/>
      <c r="GBU68" s="143"/>
      <c r="GBV68" s="143"/>
      <c r="GBW68" s="143"/>
      <c r="GBX68" s="143"/>
      <c r="GBY68" s="143"/>
      <c r="GBZ68" s="143"/>
      <c r="GCA68" s="143"/>
      <c r="GCB68" s="143"/>
      <c r="GCC68" s="143"/>
      <c r="GCD68" s="143"/>
      <c r="GCE68" s="143"/>
      <c r="GCF68" s="143"/>
      <c r="GCG68" s="143"/>
      <c r="GCH68" s="143"/>
      <c r="GCI68" s="143"/>
      <c r="GCJ68" s="143"/>
      <c r="GCK68" s="143"/>
      <c r="GCL68" s="143"/>
      <c r="GCM68" s="143"/>
      <c r="GCN68" s="143"/>
      <c r="GCO68" s="143"/>
      <c r="GCP68" s="143"/>
      <c r="GCQ68" s="143"/>
      <c r="GCR68" s="143"/>
      <c r="GCS68" s="143"/>
      <c r="GCT68" s="143"/>
      <c r="GCU68" s="143"/>
      <c r="GCV68" s="143"/>
      <c r="GCW68" s="143"/>
      <c r="GCX68" s="143"/>
      <c r="GCY68" s="143"/>
      <c r="GCZ68" s="143"/>
      <c r="GDA68" s="143"/>
      <c r="GDB68" s="143"/>
      <c r="GDC68" s="143"/>
      <c r="GDD68" s="143"/>
      <c r="GDE68" s="143"/>
      <c r="GDF68" s="143"/>
      <c r="GDG68" s="143"/>
      <c r="GDH68" s="143"/>
      <c r="GDI68" s="143"/>
      <c r="GDJ68" s="143"/>
      <c r="GDK68" s="143"/>
      <c r="GDL68" s="143"/>
      <c r="GDM68" s="143"/>
      <c r="GDN68" s="143"/>
      <c r="GDO68" s="143"/>
      <c r="GDP68" s="143"/>
      <c r="GDQ68" s="143"/>
      <c r="GDR68" s="143"/>
      <c r="GDS68" s="143"/>
      <c r="GDT68" s="143"/>
      <c r="GDU68" s="143"/>
      <c r="GDV68" s="143"/>
      <c r="GDW68" s="143"/>
      <c r="GDX68" s="143"/>
      <c r="GDY68" s="143"/>
      <c r="GDZ68" s="143"/>
      <c r="GEA68" s="143"/>
      <c r="GEB68" s="143"/>
      <c r="GEC68" s="143"/>
      <c r="GED68" s="143"/>
      <c r="GEE68" s="143"/>
      <c r="GEF68" s="143"/>
      <c r="GEG68" s="143"/>
      <c r="GEH68" s="143"/>
      <c r="GEI68" s="143"/>
      <c r="GEJ68" s="143"/>
      <c r="GEK68" s="143"/>
      <c r="GEL68" s="143"/>
      <c r="GEM68" s="143"/>
      <c r="GEN68" s="143"/>
      <c r="GEO68" s="143"/>
      <c r="GEP68" s="143"/>
      <c r="GEQ68" s="143"/>
      <c r="GER68" s="143"/>
      <c r="GES68" s="143"/>
      <c r="GET68" s="143"/>
      <c r="GEU68" s="143"/>
      <c r="GEV68" s="143"/>
      <c r="GEW68" s="143"/>
      <c r="GEX68" s="143"/>
      <c r="GEY68" s="143"/>
      <c r="GEZ68" s="143"/>
      <c r="GFA68" s="143"/>
      <c r="GFB68" s="143"/>
      <c r="GFC68" s="143"/>
      <c r="GFD68" s="143"/>
      <c r="GFE68" s="143"/>
      <c r="GFF68" s="143"/>
      <c r="GFG68" s="143"/>
      <c r="GFH68" s="143"/>
      <c r="GFI68" s="143"/>
      <c r="GFJ68" s="143"/>
      <c r="GFK68" s="143"/>
      <c r="GFL68" s="143"/>
      <c r="GFM68" s="143"/>
      <c r="GFN68" s="143"/>
      <c r="GFO68" s="143"/>
      <c r="GFP68" s="143"/>
      <c r="GFQ68" s="143"/>
      <c r="GFR68" s="143"/>
      <c r="GFS68" s="143"/>
      <c r="GFT68" s="143"/>
      <c r="GFU68" s="143"/>
      <c r="GFV68" s="143"/>
      <c r="GFW68" s="143"/>
      <c r="GFX68" s="143"/>
      <c r="GFY68" s="143"/>
      <c r="GFZ68" s="143"/>
      <c r="GGA68" s="143"/>
      <c r="GGB68" s="143"/>
      <c r="GGC68" s="143"/>
      <c r="GGD68" s="143"/>
      <c r="GGE68" s="143"/>
      <c r="GGF68" s="143"/>
      <c r="GGG68" s="143"/>
      <c r="GGH68" s="143"/>
      <c r="GGI68" s="143"/>
      <c r="GGJ68" s="143"/>
      <c r="GGK68" s="143"/>
      <c r="GGL68" s="143"/>
      <c r="GGM68" s="143"/>
      <c r="GGN68" s="143"/>
      <c r="GGO68" s="143"/>
      <c r="GGP68" s="143"/>
      <c r="GGQ68" s="143"/>
      <c r="GGR68" s="143"/>
      <c r="GGS68" s="143"/>
      <c r="GGT68" s="143"/>
      <c r="GGU68" s="143"/>
      <c r="GGV68" s="143"/>
      <c r="GGW68" s="143"/>
      <c r="GGX68" s="143"/>
      <c r="GGY68" s="143"/>
      <c r="GGZ68" s="143"/>
      <c r="GHA68" s="143"/>
      <c r="GHB68" s="143"/>
      <c r="GHC68" s="143"/>
      <c r="GHD68" s="143"/>
      <c r="GHE68" s="143"/>
      <c r="GHF68" s="143"/>
      <c r="GHG68" s="143"/>
      <c r="GHH68" s="143"/>
      <c r="GHI68" s="143"/>
      <c r="GHJ68" s="143"/>
      <c r="GHK68" s="143"/>
      <c r="GHL68" s="143"/>
      <c r="GHM68" s="143"/>
      <c r="GHN68" s="143"/>
      <c r="GHO68" s="143"/>
      <c r="GHP68" s="143"/>
      <c r="GHQ68" s="143"/>
      <c r="GHR68" s="143"/>
      <c r="GHS68" s="143"/>
      <c r="GHT68" s="143"/>
      <c r="GHU68" s="143"/>
      <c r="GHV68" s="143"/>
      <c r="GHW68" s="143"/>
      <c r="GHX68" s="143"/>
      <c r="GHY68" s="143"/>
      <c r="GHZ68" s="143"/>
      <c r="GIA68" s="143"/>
      <c r="GIB68" s="143"/>
      <c r="GIC68" s="143"/>
      <c r="GID68" s="143"/>
      <c r="GIE68" s="143"/>
      <c r="GIF68" s="143"/>
      <c r="GIG68" s="143"/>
      <c r="GIH68" s="143"/>
      <c r="GII68" s="143"/>
      <c r="GIJ68" s="143"/>
      <c r="GIK68" s="143"/>
      <c r="GIL68" s="143"/>
      <c r="GIM68" s="143"/>
      <c r="GIN68" s="143"/>
      <c r="GIO68" s="143"/>
      <c r="GIP68" s="143"/>
      <c r="GIQ68" s="143"/>
      <c r="GIR68" s="143"/>
      <c r="GIS68" s="143"/>
      <c r="GIT68" s="143"/>
      <c r="GIU68" s="143"/>
      <c r="GIV68" s="143"/>
      <c r="GIW68" s="143"/>
      <c r="GIX68" s="143"/>
      <c r="GIY68" s="143"/>
      <c r="GIZ68" s="143"/>
      <c r="GJA68" s="143"/>
      <c r="GJB68" s="143"/>
      <c r="GJC68" s="143"/>
      <c r="GJD68" s="143"/>
      <c r="GJE68" s="143"/>
      <c r="GJF68" s="143"/>
      <c r="GJG68" s="143"/>
      <c r="GJH68" s="143"/>
      <c r="GJI68" s="143"/>
      <c r="GJJ68" s="143"/>
      <c r="GJK68" s="143"/>
      <c r="GJL68" s="143"/>
      <c r="GJM68" s="143"/>
      <c r="GJN68" s="143"/>
      <c r="GJO68" s="143"/>
      <c r="GJP68" s="143"/>
      <c r="GJQ68" s="143"/>
      <c r="GJR68" s="143"/>
      <c r="GJS68" s="143"/>
      <c r="GJT68" s="143"/>
      <c r="GJU68" s="143"/>
      <c r="GJV68" s="143"/>
      <c r="GJW68" s="143"/>
      <c r="GJX68" s="143"/>
      <c r="GJY68" s="143"/>
      <c r="GJZ68" s="143"/>
      <c r="GKA68" s="143"/>
      <c r="GKB68" s="143"/>
      <c r="GKC68" s="143"/>
      <c r="GKD68" s="143"/>
      <c r="GKE68" s="143"/>
      <c r="GKF68" s="143"/>
      <c r="GKG68" s="143"/>
      <c r="GKH68" s="143"/>
      <c r="GKI68" s="143"/>
      <c r="GKJ68" s="143"/>
      <c r="GKK68" s="143"/>
      <c r="GKL68" s="143"/>
      <c r="GKM68" s="143"/>
      <c r="GKN68" s="143"/>
      <c r="GKO68" s="143"/>
      <c r="GKP68" s="143"/>
      <c r="GKQ68" s="143"/>
      <c r="GKR68" s="143"/>
      <c r="GKS68" s="143"/>
      <c r="GKT68" s="143"/>
      <c r="GKU68" s="143"/>
      <c r="GKV68" s="143"/>
      <c r="GKW68" s="143"/>
      <c r="GKX68" s="143"/>
      <c r="GKY68" s="143"/>
      <c r="GKZ68" s="143"/>
      <c r="GLA68" s="143"/>
      <c r="GLB68" s="143"/>
      <c r="GLC68" s="143"/>
      <c r="GLD68" s="143"/>
      <c r="GLE68" s="143"/>
      <c r="GLF68" s="143"/>
      <c r="GLG68" s="143"/>
      <c r="GLH68" s="143"/>
      <c r="GLI68" s="143"/>
      <c r="GLJ68" s="143"/>
      <c r="GLK68" s="143"/>
      <c r="GLL68" s="143"/>
      <c r="GLM68" s="143"/>
      <c r="GLN68" s="143"/>
      <c r="GLO68" s="143"/>
      <c r="GLP68" s="143"/>
      <c r="GLQ68" s="143"/>
      <c r="GLR68" s="143"/>
      <c r="GLS68" s="143"/>
      <c r="GLT68" s="143"/>
      <c r="GLU68" s="143"/>
      <c r="GLV68" s="143"/>
      <c r="GLW68" s="143"/>
      <c r="GLX68" s="143"/>
      <c r="GLY68" s="143"/>
      <c r="GLZ68" s="143"/>
      <c r="GMA68" s="143"/>
      <c r="GMB68" s="143"/>
      <c r="GMC68" s="143"/>
      <c r="GMD68" s="143"/>
      <c r="GME68" s="143"/>
      <c r="GMF68" s="143"/>
      <c r="GMG68" s="143"/>
      <c r="GMH68" s="143"/>
      <c r="GMI68" s="143"/>
      <c r="GMJ68" s="143"/>
      <c r="GMK68" s="143"/>
      <c r="GML68" s="143"/>
      <c r="GMM68" s="143"/>
      <c r="GMN68" s="143"/>
      <c r="GMO68" s="143"/>
      <c r="GMP68" s="143"/>
      <c r="GMQ68" s="143"/>
      <c r="GMR68" s="143"/>
      <c r="GMS68" s="143"/>
      <c r="GMT68" s="143"/>
      <c r="GMU68" s="143"/>
      <c r="GMV68" s="143"/>
      <c r="GMW68" s="143"/>
      <c r="GMX68" s="143"/>
      <c r="GMY68" s="143"/>
      <c r="GMZ68" s="143"/>
      <c r="GNA68" s="143"/>
      <c r="GNB68" s="143"/>
      <c r="GNC68" s="143"/>
      <c r="GND68" s="143"/>
      <c r="GNE68" s="143"/>
      <c r="GNF68" s="143"/>
      <c r="GNG68" s="143"/>
      <c r="GNH68" s="143"/>
      <c r="GNI68" s="143"/>
      <c r="GNJ68" s="143"/>
      <c r="GNK68" s="143"/>
      <c r="GNL68" s="143"/>
      <c r="GNM68" s="143"/>
      <c r="GNN68" s="143"/>
      <c r="GNO68" s="143"/>
      <c r="GNP68" s="143"/>
      <c r="GNQ68" s="143"/>
      <c r="GNR68" s="143"/>
      <c r="GNS68" s="143"/>
      <c r="GNT68" s="143"/>
      <c r="GNU68" s="143"/>
      <c r="GNV68" s="143"/>
      <c r="GNW68" s="143"/>
      <c r="GNX68" s="143"/>
      <c r="GNY68" s="143"/>
      <c r="GNZ68" s="143"/>
      <c r="GOA68" s="143"/>
      <c r="GOB68" s="143"/>
      <c r="GOC68" s="143"/>
      <c r="GOD68" s="143"/>
      <c r="GOE68" s="143"/>
      <c r="GOF68" s="143"/>
      <c r="GOG68" s="143"/>
      <c r="GOH68" s="143"/>
      <c r="GOI68" s="143"/>
      <c r="GOJ68" s="143"/>
      <c r="GOK68" s="143"/>
      <c r="GOL68" s="143"/>
      <c r="GOM68" s="143"/>
      <c r="GON68" s="143"/>
      <c r="GOO68" s="143"/>
      <c r="GOP68" s="143"/>
      <c r="GOQ68" s="143"/>
      <c r="GOR68" s="143"/>
      <c r="GOS68" s="143"/>
      <c r="GOT68" s="143"/>
      <c r="GOU68" s="143"/>
      <c r="GOV68" s="143"/>
      <c r="GOW68" s="143"/>
      <c r="GOX68" s="143"/>
      <c r="GOY68" s="143"/>
      <c r="GOZ68" s="143"/>
      <c r="GPA68" s="143"/>
      <c r="GPB68" s="143"/>
      <c r="GPC68" s="143"/>
      <c r="GPD68" s="143"/>
      <c r="GPE68" s="143"/>
      <c r="GPF68" s="143"/>
      <c r="GPG68" s="143"/>
      <c r="GPH68" s="143"/>
      <c r="GPI68" s="143"/>
      <c r="GPJ68" s="143"/>
      <c r="GPK68" s="143"/>
      <c r="GPL68" s="143"/>
      <c r="GPM68" s="143"/>
      <c r="GPN68" s="143"/>
      <c r="GPO68" s="143"/>
      <c r="GPP68" s="143"/>
      <c r="GPQ68" s="143"/>
      <c r="GPR68" s="143"/>
      <c r="GPS68" s="143"/>
      <c r="GPT68" s="143"/>
      <c r="GPU68" s="143"/>
      <c r="GPV68" s="143"/>
      <c r="GPW68" s="143"/>
      <c r="GPX68" s="143"/>
      <c r="GPY68" s="143"/>
      <c r="GPZ68" s="143"/>
      <c r="GQA68" s="143"/>
      <c r="GQB68" s="143"/>
      <c r="GQC68" s="143"/>
      <c r="GQD68" s="143"/>
      <c r="GQE68" s="143"/>
      <c r="GQF68" s="143"/>
      <c r="GQG68" s="143"/>
      <c r="GQH68" s="143"/>
      <c r="GQI68" s="143"/>
      <c r="GQJ68" s="143"/>
      <c r="GQK68" s="143"/>
      <c r="GQL68" s="143"/>
      <c r="GQM68" s="143"/>
      <c r="GQN68" s="143"/>
      <c r="GQO68" s="143"/>
      <c r="GQP68" s="143"/>
      <c r="GQQ68" s="143"/>
      <c r="GQR68" s="143"/>
      <c r="GQS68" s="143"/>
      <c r="GQT68" s="143"/>
      <c r="GQU68" s="143"/>
      <c r="GQV68" s="143"/>
      <c r="GQW68" s="143"/>
      <c r="GQX68" s="143"/>
      <c r="GQY68" s="143"/>
      <c r="GQZ68" s="143"/>
      <c r="GRA68" s="143"/>
      <c r="GRB68" s="143"/>
      <c r="GRC68" s="143"/>
      <c r="GRD68" s="143"/>
      <c r="GRE68" s="143"/>
      <c r="GRF68" s="143"/>
      <c r="GRG68" s="143"/>
      <c r="GRH68" s="143"/>
      <c r="GRI68" s="143"/>
      <c r="GRJ68" s="143"/>
      <c r="GRK68" s="143"/>
      <c r="GRL68" s="143"/>
      <c r="GRM68" s="143"/>
      <c r="GRN68" s="143"/>
      <c r="GRO68" s="143"/>
      <c r="GRP68" s="143"/>
      <c r="GRQ68" s="143"/>
      <c r="GRR68" s="143"/>
      <c r="GRS68" s="143"/>
      <c r="GRT68" s="143"/>
      <c r="GRU68" s="143"/>
      <c r="GRV68" s="143"/>
      <c r="GRW68" s="143"/>
      <c r="GRX68" s="143"/>
      <c r="GRY68" s="143"/>
      <c r="GRZ68" s="143"/>
      <c r="GSA68" s="143"/>
      <c r="GSB68" s="143"/>
      <c r="GSC68" s="143"/>
      <c r="GSD68" s="143"/>
      <c r="GSE68" s="143"/>
      <c r="GSF68" s="143"/>
      <c r="GSG68" s="143"/>
      <c r="GSH68" s="143"/>
      <c r="GSI68" s="143"/>
      <c r="GSJ68" s="143"/>
      <c r="GSK68" s="143"/>
      <c r="GSL68" s="143"/>
      <c r="GSM68" s="143"/>
      <c r="GSN68" s="143"/>
      <c r="GSO68" s="143"/>
      <c r="GSP68" s="143"/>
      <c r="GSQ68" s="143"/>
      <c r="GSR68" s="143"/>
      <c r="GSS68" s="143"/>
      <c r="GST68" s="143"/>
      <c r="GSU68" s="143"/>
      <c r="GSV68" s="143"/>
      <c r="GSW68" s="143"/>
      <c r="GSX68" s="143"/>
      <c r="GSY68" s="143"/>
      <c r="GSZ68" s="143"/>
      <c r="GTA68" s="143"/>
      <c r="GTB68" s="143"/>
      <c r="GTC68" s="143"/>
      <c r="GTD68" s="143"/>
      <c r="GTE68" s="143"/>
      <c r="GTF68" s="143"/>
      <c r="GTG68" s="143"/>
      <c r="GTH68" s="143"/>
      <c r="GTI68" s="143"/>
      <c r="GTJ68" s="143"/>
      <c r="GTK68" s="143"/>
      <c r="GTL68" s="143"/>
      <c r="GTM68" s="143"/>
      <c r="GTN68" s="143"/>
      <c r="GTO68" s="143"/>
      <c r="GTP68" s="143"/>
      <c r="GTQ68" s="143"/>
      <c r="GTR68" s="143"/>
      <c r="GTS68" s="143"/>
      <c r="GTT68" s="143"/>
      <c r="GTU68" s="143"/>
      <c r="GTV68" s="143"/>
      <c r="GTW68" s="143"/>
      <c r="GTX68" s="143"/>
      <c r="GTY68" s="143"/>
      <c r="GTZ68" s="143"/>
      <c r="GUA68" s="143"/>
      <c r="GUB68" s="143"/>
      <c r="GUC68" s="143"/>
      <c r="GUD68" s="143"/>
      <c r="GUE68" s="143"/>
      <c r="GUF68" s="143"/>
      <c r="GUG68" s="143"/>
      <c r="GUH68" s="143"/>
      <c r="GUI68" s="143"/>
      <c r="GUJ68" s="143"/>
      <c r="GUK68" s="143"/>
      <c r="GUL68" s="143"/>
      <c r="GUM68" s="143"/>
      <c r="GUN68" s="143"/>
      <c r="GUO68" s="143"/>
      <c r="GUP68" s="143"/>
      <c r="GUQ68" s="143"/>
      <c r="GUR68" s="143"/>
      <c r="GUS68" s="143"/>
      <c r="GUT68" s="143"/>
      <c r="GUU68" s="143"/>
      <c r="GUV68" s="143"/>
      <c r="GUW68" s="143"/>
      <c r="GUX68" s="143"/>
      <c r="GUY68" s="143"/>
      <c r="GUZ68" s="143"/>
      <c r="GVA68" s="143"/>
      <c r="GVB68" s="143"/>
      <c r="GVC68" s="143"/>
      <c r="GVD68" s="143"/>
      <c r="GVE68" s="143"/>
      <c r="GVF68" s="143"/>
      <c r="GVG68" s="143"/>
      <c r="GVH68" s="143"/>
      <c r="GVI68" s="143"/>
      <c r="GVJ68" s="143"/>
      <c r="GVK68" s="143"/>
      <c r="GVL68" s="143"/>
      <c r="GVM68" s="143"/>
      <c r="GVN68" s="143"/>
      <c r="GVO68" s="143"/>
      <c r="GVP68" s="143"/>
      <c r="GVQ68" s="143"/>
      <c r="GVR68" s="143"/>
      <c r="GVS68" s="143"/>
      <c r="GVT68" s="143"/>
      <c r="GVU68" s="143"/>
      <c r="GVV68" s="143"/>
      <c r="GVW68" s="143"/>
      <c r="GVX68" s="143"/>
      <c r="GVY68" s="143"/>
      <c r="GVZ68" s="143"/>
      <c r="GWA68" s="143"/>
      <c r="GWB68" s="143"/>
      <c r="GWC68" s="143"/>
      <c r="GWD68" s="143"/>
      <c r="GWE68" s="143"/>
      <c r="GWF68" s="143"/>
      <c r="GWG68" s="143"/>
      <c r="GWH68" s="143"/>
      <c r="GWI68" s="143"/>
      <c r="GWJ68" s="143"/>
      <c r="GWK68" s="143"/>
      <c r="GWL68" s="143"/>
      <c r="GWM68" s="143"/>
      <c r="GWN68" s="143"/>
      <c r="GWO68" s="143"/>
      <c r="GWP68" s="143"/>
      <c r="GWQ68" s="143"/>
      <c r="GWR68" s="143"/>
      <c r="GWS68" s="143"/>
      <c r="GWT68" s="143"/>
      <c r="GWU68" s="143"/>
      <c r="GWV68" s="143"/>
      <c r="GWW68" s="143"/>
      <c r="GWX68" s="143"/>
      <c r="GWY68" s="143"/>
      <c r="GWZ68" s="143"/>
      <c r="GXA68" s="143"/>
      <c r="GXB68" s="143"/>
      <c r="GXC68" s="143"/>
      <c r="GXD68" s="143"/>
      <c r="GXE68" s="143"/>
      <c r="GXF68" s="143"/>
      <c r="GXG68" s="143"/>
      <c r="GXH68" s="143"/>
      <c r="GXI68" s="143"/>
      <c r="GXJ68" s="143"/>
      <c r="GXK68" s="143"/>
      <c r="GXL68" s="143"/>
      <c r="GXM68" s="143"/>
      <c r="GXN68" s="143"/>
      <c r="GXO68" s="143"/>
      <c r="GXP68" s="143"/>
      <c r="GXQ68" s="143"/>
      <c r="GXR68" s="143"/>
      <c r="GXS68" s="143"/>
      <c r="GXT68" s="143"/>
      <c r="GXU68" s="143"/>
      <c r="GXV68" s="143"/>
      <c r="GXW68" s="143"/>
      <c r="GXX68" s="143"/>
      <c r="GXY68" s="143"/>
      <c r="GXZ68" s="143"/>
      <c r="GYA68" s="143"/>
      <c r="GYB68" s="143"/>
      <c r="GYC68" s="143"/>
      <c r="GYD68" s="143"/>
      <c r="GYE68" s="143"/>
      <c r="GYF68" s="143"/>
      <c r="GYG68" s="143"/>
      <c r="GYH68" s="143"/>
      <c r="GYI68" s="143"/>
      <c r="GYJ68" s="143"/>
      <c r="GYK68" s="143"/>
      <c r="GYL68" s="143"/>
      <c r="GYM68" s="143"/>
      <c r="GYN68" s="143"/>
      <c r="GYO68" s="143"/>
      <c r="GYP68" s="143"/>
      <c r="GYQ68" s="143"/>
      <c r="GYR68" s="143"/>
      <c r="GYS68" s="143"/>
      <c r="GYT68" s="143"/>
      <c r="GYU68" s="143"/>
      <c r="GYV68" s="143"/>
      <c r="GYW68" s="143"/>
      <c r="GYX68" s="143"/>
      <c r="GYY68" s="143"/>
      <c r="GYZ68" s="143"/>
      <c r="GZA68" s="143"/>
      <c r="GZB68" s="143"/>
      <c r="GZC68" s="143"/>
      <c r="GZD68" s="143"/>
      <c r="GZE68" s="143"/>
      <c r="GZF68" s="143"/>
      <c r="GZG68" s="143"/>
      <c r="GZH68" s="143"/>
      <c r="GZI68" s="143"/>
      <c r="GZJ68" s="143"/>
      <c r="GZK68" s="143"/>
      <c r="GZL68" s="143"/>
      <c r="GZM68" s="143"/>
      <c r="GZN68" s="143"/>
      <c r="GZO68" s="143"/>
      <c r="GZP68" s="143"/>
      <c r="GZQ68" s="143"/>
      <c r="GZR68" s="143"/>
      <c r="GZS68" s="143"/>
      <c r="GZT68" s="143"/>
      <c r="GZU68" s="143"/>
      <c r="GZV68" s="143"/>
      <c r="GZW68" s="143"/>
      <c r="GZX68" s="143"/>
      <c r="GZY68" s="143"/>
      <c r="GZZ68" s="143"/>
      <c r="HAA68" s="143"/>
      <c r="HAB68" s="143"/>
      <c r="HAC68" s="143"/>
      <c r="HAD68" s="143"/>
      <c r="HAE68" s="143"/>
      <c r="HAF68" s="143"/>
      <c r="HAG68" s="143"/>
      <c r="HAH68" s="143"/>
      <c r="HAI68" s="143"/>
      <c r="HAJ68" s="143"/>
      <c r="HAK68" s="143"/>
      <c r="HAL68" s="143"/>
      <c r="HAM68" s="143"/>
      <c r="HAN68" s="143"/>
      <c r="HAO68" s="143"/>
      <c r="HAP68" s="143"/>
      <c r="HAQ68" s="143"/>
      <c r="HAR68" s="143"/>
      <c r="HAS68" s="143"/>
      <c r="HAT68" s="143"/>
      <c r="HAU68" s="143"/>
      <c r="HAV68" s="143"/>
      <c r="HAW68" s="143"/>
      <c r="HAX68" s="143"/>
      <c r="HAY68" s="143"/>
      <c r="HAZ68" s="143"/>
      <c r="HBA68" s="143"/>
      <c r="HBB68" s="143"/>
      <c r="HBC68" s="143"/>
      <c r="HBD68" s="143"/>
      <c r="HBE68" s="143"/>
      <c r="HBF68" s="143"/>
      <c r="HBG68" s="143"/>
      <c r="HBH68" s="143"/>
      <c r="HBI68" s="143"/>
      <c r="HBJ68" s="143"/>
      <c r="HBK68" s="143"/>
      <c r="HBL68" s="143"/>
      <c r="HBM68" s="143"/>
      <c r="HBN68" s="143"/>
      <c r="HBO68" s="143"/>
      <c r="HBP68" s="143"/>
      <c r="HBQ68" s="143"/>
      <c r="HBR68" s="143"/>
      <c r="HBS68" s="143"/>
      <c r="HBT68" s="143"/>
      <c r="HBU68" s="143"/>
      <c r="HBV68" s="143"/>
      <c r="HBW68" s="143"/>
      <c r="HBX68" s="143"/>
      <c r="HBY68" s="143"/>
      <c r="HBZ68" s="143"/>
      <c r="HCA68" s="143"/>
      <c r="HCB68" s="143"/>
      <c r="HCC68" s="143"/>
      <c r="HCD68" s="143"/>
      <c r="HCE68" s="143"/>
      <c r="HCF68" s="143"/>
      <c r="HCG68" s="143"/>
      <c r="HCH68" s="143"/>
      <c r="HCI68" s="143"/>
      <c r="HCJ68" s="143"/>
      <c r="HCK68" s="143"/>
      <c r="HCL68" s="143"/>
      <c r="HCM68" s="143"/>
      <c r="HCN68" s="143"/>
      <c r="HCO68" s="143"/>
      <c r="HCP68" s="143"/>
      <c r="HCQ68" s="143"/>
      <c r="HCR68" s="143"/>
      <c r="HCS68" s="143"/>
      <c r="HCT68" s="143"/>
      <c r="HCU68" s="143"/>
      <c r="HCV68" s="143"/>
      <c r="HCW68" s="143"/>
      <c r="HCX68" s="143"/>
      <c r="HCY68" s="143"/>
      <c r="HCZ68" s="143"/>
      <c r="HDA68" s="143"/>
      <c r="HDB68" s="143"/>
      <c r="HDC68" s="143"/>
      <c r="HDD68" s="143"/>
      <c r="HDE68" s="143"/>
      <c r="HDF68" s="143"/>
      <c r="HDG68" s="143"/>
      <c r="HDH68" s="143"/>
      <c r="HDI68" s="143"/>
      <c r="HDJ68" s="143"/>
      <c r="HDK68" s="143"/>
      <c r="HDL68" s="143"/>
      <c r="HDM68" s="143"/>
      <c r="HDN68" s="143"/>
      <c r="HDO68" s="143"/>
      <c r="HDP68" s="143"/>
      <c r="HDQ68" s="143"/>
      <c r="HDR68" s="143"/>
      <c r="HDS68" s="143"/>
      <c r="HDT68" s="143"/>
      <c r="HDU68" s="143"/>
      <c r="HDV68" s="143"/>
      <c r="HDW68" s="143"/>
      <c r="HDX68" s="143"/>
      <c r="HDY68" s="143"/>
      <c r="HDZ68" s="143"/>
      <c r="HEA68" s="143"/>
      <c r="HEB68" s="143"/>
      <c r="HEC68" s="143"/>
      <c r="HED68" s="143"/>
      <c r="HEE68" s="143"/>
      <c r="HEF68" s="143"/>
      <c r="HEG68" s="143"/>
      <c r="HEH68" s="143"/>
      <c r="HEI68" s="143"/>
      <c r="HEJ68" s="143"/>
      <c r="HEK68" s="143"/>
      <c r="HEL68" s="143"/>
      <c r="HEM68" s="143"/>
      <c r="HEN68" s="143"/>
      <c r="HEO68" s="143"/>
      <c r="HEP68" s="143"/>
      <c r="HEQ68" s="143"/>
      <c r="HER68" s="143"/>
      <c r="HES68" s="143"/>
      <c r="HET68" s="143"/>
      <c r="HEU68" s="143"/>
      <c r="HEV68" s="143"/>
      <c r="HEW68" s="143"/>
      <c r="HEX68" s="143"/>
      <c r="HEY68" s="143"/>
      <c r="HEZ68" s="143"/>
      <c r="HFA68" s="143"/>
      <c r="HFB68" s="143"/>
      <c r="HFC68" s="143"/>
      <c r="HFD68" s="143"/>
      <c r="HFE68" s="143"/>
      <c r="HFF68" s="143"/>
      <c r="HFG68" s="143"/>
      <c r="HFH68" s="143"/>
      <c r="HFI68" s="143"/>
      <c r="HFJ68" s="143"/>
      <c r="HFK68" s="143"/>
      <c r="HFL68" s="143"/>
      <c r="HFM68" s="143"/>
      <c r="HFN68" s="143"/>
      <c r="HFO68" s="143"/>
      <c r="HFP68" s="143"/>
      <c r="HFQ68" s="143"/>
      <c r="HFR68" s="143"/>
      <c r="HFS68" s="143"/>
      <c r="HFT68" s="143"/>
      <c r="HFU68" s="143"/>
      <c r="HFV68" s="143"/>
      <c r="HFW68" s="143"/>
      <c r="HFX68" s="143"/>
      <c r="HFY68" s="143"/>
      <c r="HFZ68" s="143"/>
      <c r="HGA68" s="143"/>
      <c r="HGB68" s="143"/>
      <c r="HGC68" s="143"/>
      <c r="HGD68" s="143"/>
      <c r="HGE68" s="143"/>
      <c r="HGF68" s="143"/>
      <c r="HGG68" s="143"/>
      <c r="HGH68" s="143"/>
      <c r="HGI68" s="143"/>
      <c r="HGJ68" s="143"/>
      <c r="HGK68" s="143"/>
      <c r="HGL68" s="143"/>
      <c r="HGM68" s="143"/>
      <c r="HGN68" s="143"/>
      <c r="HGO68" s="143"/>
      <c r="HGP68" s="143"/>
      <c r="HGQ68" s="143"/>
      <c r="HGR68" s="143"/>
      <c r="HGS68" s="143"/>
      <c r="HGT68" s="143"/>
      <c r="HGU68" s="143"/>
      <c r="HGV68" s="143"/>
      <c r="HGW68" s="143"/>
      <c r="HGX68" s="143"/>
      <c r="HGY68" s="143"/>
      <c r="HGZ68" s="143"/>
      <c r="HHA68" s="143"/>
      <c r="HHB68" s="143"/>
      <c r="HHC68" s="143"/>
      <c r="HHD68" s="143"/>
      <c r="HHE68" s="143"/>
      <c r="HHF68" s="143"/>
      <c r="HHG68" s="143"/>
      <c r="HHH68" s="143"/>
      <c r="HHI68" s="143"/>
      <c r="HHJ68" s="143"/>
      <c r="HHK68" s="143"/>
      <c r="HHL68" s="143"/>
      <c r="HHM68" s="143"/>
      <c r="HHN68" s="143"/>
      <c r="HHO68" s="143"/>
      <c r="HHP68" s="143"/>
      <c r="HHQ68" s="143"/>
      <c r="HHR68" s="143"/>
      <c r="HHS68" s="143"/>
      <c r="HHT68" s="143"/>
      <c r="HHU68" s="143"/>
      <c r="HHV68" s="143"/>
      <c r="HHW68" s="143"/>
      <c r="HHX68" s="143"/>
      <c r="HHY68" s="143"/>
      <c r="HHZ68" s="143"/>
      <c r="HIA68" s="143"/>
      <c r="HIB68" s="143"/>
      <c r="HIC68" s="143"/>
      <c r="HID68" s="143"/>
      <c r="HIE68" s="143"/>
      <c r="HIF68" s="143"/>
      <c r="HIG68" s="143"/>
      <c r="HIH68" s="143"/>
      <c r="HII68" s="143"/>
      <c r="HIJ68" s="143"/>
      <c r="HIK68" s="143"/>
      <c r="HIL68" s="143"/>
      <c r="HIM68" s="143"/>
      <c r="HIN68" s="143"/>
      <c r="HIO68" s="143"/>
      <c r="HIP68" s="143"/>
      <c r="HIQ68" s="143"/>
      <c r="HIR68" s="143"/>
      <c r="HIS68" s="143"/>
      <c r="HIT68" s="143"/>
      <c r="HIU68" s="143"/>
      <c r="HIV68" s="143"/>
      <c r="HIW68" s="143"/>
      <c r="HIX68" s="143"/>
      <c r="HIY68" s="143"/>
      <c r="HIZ68" s="143"/>
      <c r="HJA68" s="143"/>
      <c r="HJB68" s="143"/>
      <c r="HJC68" s="143"/>
      <c r="HJD68" s="143"/>
      <c r="HJE68" s="143"/>
      <c r="HJF68" s="143"/>
      <c r="HJG68" s="143"/>
      <c r="HJH68" s="143"/>
      <c r="HJI68" s="143"/>
      <c r="HJJ68" s="143"/>
      <c r="HJK68" s="143"/>
      <c r="HJL68" s="143"/>
      <c r="HJM68" s="143"/>
      <c r="HJN68" s="143"/>
      <c r="HJO68" s="143"/>
      <c r="HJP68" s="143"/>
      <c r="HJQ68" s="143"/>
      <c r="HJR68" s="143"/>
      <c r="HJS68" s="143"/>
      <c r="HJT68" s="143"/>
      <c r="HJU68" s="143"/>
      <c r="HJV68" s="143"/>
      <c r="HJW68" s="143"/>
      <c r="HJX68" s="143"/>
      <c r="HJY68" s="143"/>
      <c r="HJZ68" s="143"/>
      <c r="HKA68" s="143"/>
      <c r="HKB68" s="143"/>
      <c r="HKC68" s="143"/>
      <c r="HKD68" s="143"/>
      <c r="HKE68" s="143"/>
      <c r="HKF68" s="143"/>
      <c r="HKG68" s="143"/>
      <c r="HKH68" s="143"/>
      <c r="HKI68" s="143"/>
      <c r="HKJ68" s="143"/>
      <c r="HKK68" s="143"/>
      <c r="HKL68" s="143"/>
      <c r="HKM68" s="143"/>
      <c r="HKN68" s="143"/>
      <c r="HKO68" s="143"/>
      <c r="HKP68" s="143"/>
      <c r="HKQ68" s="143"/>
      <c r="HKR68" s="143"/>
      <c r="HKS68" s="143"/>
      <c r="HKT68" s="143"/>
      <c r="HKU68" s="143"/>
      <c r="HKV68" s="143"/>
      <c r="HKW68" s="143"/>
      <c r="HKX68" s="143"/>
      <c r="HKY68" s="143"/>
      <c r="HKZ68" s="143"/>
      <c r="HLA68" s="143"/>
      <c r="HLB68" s="143"/>
      <c r="HLC68" s="143"/>
      <c r="HLD68" s="143"/>
      <c r="HLE68" s="143"/>
      <c r="HLF68" s="143"/>
      <c r="HLG68" s="143"/>
      <c r="HLH68" s="143"/>
      <c r="HLI68" s="143"/>
      <c r="HLJ68" s="143"/>
      <c r="HLK68" s="143"/>
      <c r="HLL68" s="143"/>
      <c r="HLM68" s="143"/>
      <c r="HLN68" s="143"/>
      <c r="HLO68" s="143"/>
      <c r="HLP68" s="143"/>
      <c r="HLQ68" s="143"/>
      <c r="HLR68" s="143"/>
      <c r="HLS68" s="143"/>
      <c r="HLT68" s="143"/>
      <c r="HLU68" s="143"/>
      <c r="HLV68" s="143"/>
      <c r="HLW68" s="143"/>
      <c r="HLX68" s="143"/>
      <c r="HLY68" s="143"/>
      <c r="HLZ68" s="143"/>
      <c r="HMA68" s="143"/>
      <c r="HMB68" s="143"/>
      <c r="HMC68" s="143"/>
      <c r="HMD68" s="143"/>
      <c r="HME68" s="143"/>
      <c r="HMF68" s="143"/>
      <c r="HMG68" s="143"/>
      <c r="HMH68" s="143"/>
      <c r="HMI68" s="143"/>
      <c r="HMJ68" s="143"/>
      <c r="HMK68" s="143"/>
      <c r="HML68" s="143"/>
      <c r="HMM68" s="143"/>
      <c r="HMN68" s="143"/>
      <c r="HMO68" s="143"/>
      <c r="HMP68" s="143"/>
      <c r="HMQ68" s="143"/>
      <c r="HMR68" s="143"/>
      <c r="HMS68" s="143"/>
      <c r="HMT68" s="143"/>
      <c r="HMU68" s="143"/>
      <c r="HMV68" s="143"/>
      <c r="HMW68" s="143"/>
      <c r="HMX68" s="143"/>
      <c r="HMY68" s="143"/>
      <c r="HMZ68" s="143"/>
      <c r="HNA68" s="143"/>
      <c r="HNB68" s="143"/>
      <c r="HNC68" s="143"/>
      <c r="HND68" s="143"/>
      <c r="HNE68" s="143"/>
      <c r="HNF68" s="143"/>
      <c r="HNG68" s="143"/>
      <c r="HNH68" s="143"/>
      <c r="HNI68" s="143"/>
      <c r="HNJ68" s="143"/>
      <c r="HNK68" s="143"/>
      <c r="HNL68" s="143"/>
      <c r="HNM68" s="143"/>
      <c r="HNN68" s="143"/>
      <c r="HNO68" s="143"/>
      <c r="HNP68" s="143"/>
      <c r="HNQ68" s="143"/>
      <c r="HNR68" s="143"/>
      <c r="HNS68" s="143"/>
      <c r="HNT68" s="143"/>
      <c r="HNU68" s="143"/>
      <c r="HNV68" s="143"/>
      <c r="HNW68" s="143"/>
      <c r="HNX68" s="143"/>
      <c r="HNY68" s="143"/>
      <c r="HNZ68" s="143"/>
      <c r="HOA68" s="143"/>
      <c r="HOB68" s="143"/>
      <c r="HOC68" s="143"/>
      <c r="HOD68" s="143"/>
      <c r="HOE68" s="143"/>
      <c r="HOF68" s="143"/>
      <c r="HOG68" s="143"/>
      <c r="HOH68" s="143"/>
      <c r="HOI68" s="143"/>
      <c r="HOJ68" s="143"/>
      <c r="HOK68" s="143"/>
      <c r="HOL68" s="143"/>
      <c r="HOM68" s="143"/>
      <c r="HON68" s="143"/>
      <c r="HOO68" s="143"/>
      <c r="HOP68" s="143"/>
      <c r="HOQ68" s="143"/>
      <c r="HOR68" s="143"/>
      <c r="HOS68" s="143"/>
      <c r="HOT68" s="143"/>
      <c r="HOU68" s="143"/>
      <c r="HOV68" s="143"/>
      <c r="HOW68" s="143"/>
      <c r="HOX68" s="143"/>
      <c r="HOY68" s="143"/>
      <c r="HOZ68" s="143"/>
      <c r="HPA68" s="143"/>
      <c r="HPB68" s="143"/>
      <c r="HPC68" s="143"/>
      <c r="HPD68" s="143"/>
      <c r="HPE68" s="143"/>
      <c r="HPF68" s="143"/>
      <c r="HPG68" s="143"/>
      <c r="HPH68" s="143"/>
      <c r="HPI68" s="143"/>
      <c r="HPJ68" s="143"/>
      <c r="HPK68" s="143"/>
      <c r="HPL68" s="143"/>
      <c r="HPM68" s="143"/>
      <c r="HPN68" s="143"/>
      <c r="HPO68" s="143"/>
      <c r="HPP68" s="143"/>
      <c r="HPQ68" s="143"/>
      <c r="HPR68" s="143"/>
      <c r="HPS68" s="143"/>
      <c r="HPT68" s="143"/>
      <c r="HPU68" s="143"/>
      <c r="HPV68" s="143"/>
      <c r="HPW68" s="143"/>
      <c r="HPX68" s="143"/>
      <c r="HPY68" s="143"/>
      <c r="HPZ68" s="143"/>
      <c r="HQA68" s="143"/>
      <c r="HQB68" s="143"/>
      <c r="HQC68" s="143"/>
      <c r="HQD68" s="143"/>
      <c r="HQE68" s="143"/>
      <c r="HQF68" s="143"/>
      <c r="HQG68" s="143"/>
      <c r="HQH68" s="143"/>
      <c r="HQI68" s="143"/>
      <c r="HQJ68" s="143"/>
      <c r="HQK68" s="143"/>
      <c r="HQL68" s="143"/>
      <c r="HQM68" s="143"/>
      <c r="HQN68" s="143"/>
      <c r="HQO68" s="143"/>
      <c r="HQP68" s="143"/>
      <c r="HQQ68" s="143"/>
      <c r="HQR68" s="143"/>
      <c r="HQS68" s="143"/>
      <c r="HQT68" s="143"/>
      <c r="HQU68" s="143"/>
      <c r="HQV68" s="143"/>
      <c r="HQW68" s="143"/>
      <c r="HQX68" s="143"/>
      <c r="HQY68" s="143"/>
      <c r="HQZ68" s="143"/>
      <c r="HRA68" s="143"/>
      <c r="HRB68" s="143"/>
      <c r="HRC68" s="143"/>
      <c r="HRD68" s="143"/>
      <c r="HRE68" s="143"/>
      <c r="HRF68" s="143"/>
      <c r="HRG68" s="143"/>
      <c r="HRH68" s="143"/>
      <c r="HRI68" s="143"/>
      <c r="HRJ68" s="143"/>
      <c r="HRK68" s="143"/>
      <c r="HRL68" s="143"/>
      <c r="HRM68" s="143"/>
      <c r="HRN68" s="143"/>
      <c r="HRO68" s="143"/>
      <c r="HRP68" s="143"/>
      <c r="HRQ68" s="143"/>
      <c r="HRR68" s="143"/>
      <c r="HRS68" s="143"/>
      <c r="HRT68" s="143"/>
      <c r="HRU68" s="143"/>
      <c r="HRV68" s="143"/>
      <c r="HRW68" s="143"/>
      <c r="HRX68" s="143"/>
      <c r="HRY68" s="143"/>
      <c r="HRZ68" s="143"/>
      <c r="HSA68" s="143"/>
      <c r="HSB68" s="143"/>
      <c r="HSC68" s="143"/>
      <c r="HSD68" s="143"/>
      <c r="HSE68" s="143"/>
      <c r="HSF68" s="143"/>
      <c r="HSG68" s="143"/>
      <c r="HSH68" s="143"/>
      <c r="HSI68" s="143"/>
      <c r="HSJ68" s="143"/>
      <c r="HSK68" s="143"/>
      <c r="HSL68" s="143"/>
      <c r="HSM68" s="143"/>
      <c r="HSN68" s="143"/>
      <c r="HSO68" s="143"/>
      <c r="HSP68" s="143"/>
      <c r="HSQ68" s="143"/>
      <c r="HSR68" s="143"/>
      <c r="HSS68" s="143"/>
      <c r="HST68" s="143"/>
      <c r="HSU68" s="143"/>
      <c r="HSV68" s="143"/>
      <c r="HSW68" s="143"/>
      <c r="HSX68" s="143"/>
      <c r="HSY68" s="143"/>
      <c r="HSZ68" s="143"/>
      <c r="HTA68" s="143"/>
      <c r="HTB68" s="143"/>
      <c r="HTC68" s="143"/>
      <c r="HTD68" s="143"/>
      <c r="HTE68" s="143"/>
      <c r="HTF68" s="143"/>
      <c r="HTG68" s="143"/>
      <c r="HTH68" s="143"/>
      <c r="HTI68" s="143"/>
      <c r="HTJ68" s="143"/>
      <c r="HTK68" s="143"/>
      <c r="HTL68" s="143"/>
      <c r="HTM68" s="143"/>
      <c r="HTN68" s="143"/>
      <c r="HTO68" s="143"/>
      <c r="HTP68" s="143"/>
      <c r="HTQ68" s="143"/>
      <c r="HTR68" s="143"/>
      <c r="HTS68" s="143"/>
      <c r="HTT68" s="143"/>
      <c r="HTU68" s="143"/>
      <c r="HTV68" s="143"/>
      <c r="HTW68" s="143"/>
      <c r="HTX68" s="143"/>
      <c r="HTY68" s="143"/>
      <c r="HTZ68" s="143"/>
      <c r="HUA68" s="143"/>
      <c r="HUB68" s="143"/>
      <c r="HUC68" s="143"/>
      <c r="HUD68" s="143"/>
      <c r="HUE68" s="143"/>
      <c r="HUF68" s="143"/>
      <c r="HUG68" s="143"/>
      <c r="HUH68" s="143"/>
      <c r="HUI68" s="143"/>
      <c r="HUJ68" s="143"/>
      <c r="HUK68" s="143"/>
      <c r="HUL68" s="143"/>
      <c r="HUM68" s="143"/>
      <c r="HUN68" s="143"/>
      <c r="HUO68" s="143"/>
      <c r="HUP68" s="143"/>
      <c r="HUQ68" s="143"/>
      <c r="HUR68" s="143"/>
      <c r="HUS68" s="143"/>
      <c r="HUT68" s="143"/>
      <c r="HUU68" s="143"/>
      <c r="HUV68" s="143"/>
      <c r="HUW68" s="143"/>
      <c r="HUX68" s="143"/>
      <c r="HUY68" s="143"/>
      <c r="HUZ68" s="143"/>
      <c r="HVA68" s="143"/>
      <c r="HVB68" s="143"/>
      <c r="HVC68" s="143"/>
      <c r="HVD68" s="143"/>
      <c r="HVE68" s="143"/>
      <c r="HVF68" s="143"/>
      <c r="HVG68" s="143"/>
      <c r="HVH68" s="143"/>
      <c r="HVI68" s="143"/>
      <c r="HVJ68" s="143"/>
      <c r="HVK68" s="143"/>
      <c r="HVL68" s="143"/>
      <c r="HVM68" s="143"/>
      <c r="HVN68" s="143"/>
      <c r="HVO68" s="143"/>
      <c r="HVP68" s="143"/>
      <c r="HVQ68" s="143"/>
      <c r="HVR68" s="143"/>
      <c r="HVS68" s="143"/>
      <c r="HVT68" s="143"/>
      <c r="HVU68" s="143"/>
      <c r="HVV68" s="143"/>
      <c r="HVW68" s="143"/>
      <c r="HVX68" s="143"/>
      <c r="HVY68" s="143"/>
      <c r="HVZ68" s="143"/>
      <c r="HWA68" s="143"/>
      <c r="HWB68" s="143"/>
      <c r="HWC68" s="143"/>
      <c r="HWD68" s="143"/>
      <c r="HWE68" s="143"/>
      <c r="HWF68" s="143"/>
      <c r="HWG68" s="143"/>
      <c r="HWH68" s="143"/>
      <c r="HWI68" s="143"/>
      <c r="HWJ68" s="143"/>
      <c r="HWK68" s="143"/>
      <c r="HWL68" s="143"/>
      <c r="HWM68" s="143"/>
      <c r="HWN68" s="143"/>
      <c r="HWO68" s="143"/>
      <c r="HWP68" s="143"/>
      <c r="HWQ68" s="143"/>
      <c r="HWR68" s="143"/>
      <c r="HWS68" s="143"/>
      <c r="HWT68" s="143"/>
      <c r="HWU68" s="143"/>
      <c r="HWV68" s="143"/>
      <c r="HWW68" s="143"/>
      <c r="HWX68" s="143"/>
      <c r="HWY68" s="143"/>
      <c r="HWZ68" s="143"/>
      <c r="HXA68" s="143"/>
      <c r="HXB68" s="143"/>
      <c r="HXC68" s="143"/>
      <c r="HXD68" s="143"/>
      <c r="HXE68" s="143"/>
      <c r="HXF68" s="143"/>
      <c r="HXG68" s="143"/>
      <c r="HXH68" s="143"/>
      <c r="HXI68" s="143"/>
      <c r="HXJ68" s="143"/>
      <c r="HXK68" s="143"/>
      <c r="HXL68" s="143"/>
      <c r="HXM68" s="143"/>
      <c r="HXN68" s="143"/>
      <c r="HXO68" s="143"/>
      <c r="HXP68" s="143"/>
      <c r="HXQ68" s="143"/>
      <c r="HXR68" s="143"/>
      <c r="HXS68" s="143"/>
      <c r="HXT68" s="143"/>
      <c r="HXU68" s="143"/>
      <c r="HXV68" s="143"/>
      <c r="HXW68" s="143"/>
      <c r="HXX68" s="143"/>
      <c r="HXY68" s="143"/>
      <c r="HXZ68" s="143"/>
      <c r="HYA68" s="143"/>
      <c r="HYB68" s="143"/>
      <c r="HYC68" s="143"/>
      <c r="HYD68" s="143"/>
      <c r="HYE68" s="143"/>
      <c r="HYF68" s="143"/>
      <c r="HYG68" s="143"/>
      <c r="HYH68" s="143"/>
      <c r="HYI68" s="143"/>
      <c r="HYJ68" s="143"/>
      <c r="HYK68" s="143"/>
      <c r="HYL68" s="143"/>
      <c r="HYM68" s="143"/>
      <c r="HYN68" s="143"/>
      <c r="HYO68" s="143"/>
      <c r="HYP68" s="143"/>
      <c r="HYQ68" s="143"/>
      <c r="HYR68" s="143"/>
      <c r="HYS68" s="143"/>
      <c r="HYT68" s="143"/>
      <c r="HYU68" s="143"/>
      <c r="HYV68" s="143"/>
      <c r="HYW68" s="143"/>
      <c r="HYX68" s="143"/>
      <c r="HYY68" s="143"/>
      <c r="HYZ68" s="143"/>
      <c r="HZA68" s="143"/>
      <c r="HZB68" s="143"/>
      <c r="HZC68" s="143"/>
      <c r="HZD68" s="143"/>
      <c r="HZE68" s="143"/>
      <c r="HZF68" s="143"/>
      <c r="HZG68" s="143"/>
      <c r="HZH68" s="143"/>
      <c r="HZI68" s="143"/>
      <c r="HZJ68" s="143"/>
      <c r="HZK68" s="143"/>
      <c r="HZL68" s="143"/>
      <c r="HZM68" s="143"/>
      <c r="HZN68" s="143"/>
      <c r="HZO68" s="143"/>
      <c r="HZP68" s="143"/>
      <c r="HZQ68" s="143"/>
      <c r="HZR68" s="143"/>
      <c r="HZS68" s="143"/>
      <c r="HZT68" s="143"/>
      <c r="HZU68" s="143"/>
      <c r="HZV68" s="143"/>
      <c r="HZW68" s="143"/>
      <c r="HZX68" s="143"/>
      <c r="HZY68" s="143"/>
      <c r="HZZ68" s="143"/>
      <c r="IAA68" s="143"/>
      <c r="IAB68" s="143"/>
      <c r="IAC68" s="143"/>
      <c r="IAD68" s="143"/>
      <c r="IAE68" s="143"/>
      <c r="IAF68" s="143"/>
      <c r="IAG68" s="143"/>
      <c r="IAH68" s="143"/>
      <c r="IAI68" s="143"/>
      <c r="IAJ68" s="143"/>
      <c r="IAK68" s="143"/>
      <c r="IAL68" s="143"/>
      <c r="IAM68" s="143"/>
      <c r="IAN68" s="143"/>
      <c r="IAO68" s="143"/>
      <c r="IAP68" s="143"/>
      <c r="IAQ68" s="143"/>
      <c r="IAR68" s="143"/>
      <c r="IAS68" s="143"/>
      <c r="IAT68" s="143"/>
      <c r="IAU68" s="143"/>
      <c r="IAV68" s="143"/>
      <c r="IAW68" s="143"/>
      <c r="IAX68" s="143"/>
      <c r="IAY68" s="143"/>
      <c r="IAZ68" s="143"/>
      <c r="IBA68" s="143"/>
      <c r="IBB68" s="143"/>
      <c r="IBC68" s="143"/>
      <c r="IBD68" s="143"/>
      <c r="IBE68" s="143"/>
      <c r="IBF68" s="143"/>
      <c r="IBG68" s="143"/>
      <c r="IBH68" s="143"/>
      <c r="IBI68" s="143"/>
      <c r="IBJ68" s="143"/>
      <c r="IBK68" s="143"/>
      <c r="IBL68" s="143"/>
      <c r="IBM68" s="143"/>
      <c r="IBN68" s="143"/>
      <c r="IBO68" s="143"/>
      <c r="IBP68" s="143"/>
      <c r="IBQ68" s="143"/>
      <c r="IBR68" s="143"/>
      <c r="IBS68" s="143"/>
      <c r="IBT68" s="143"/>
      <c r="IBU68" s="143"/>
      <c r="IBV68" s="143"/>
      <c r="IBW68" s="143"/>
      <c r="IBX68" s="143"/>
      <c r="IBY68" s="143"/>
      <c r="IBZ68" s="143"/>
      <c r="ICA68" s="143"/>
      <c r="ICB68" s="143"/>
      <c r="ICC68" s="143"/>
      <c r="ICD68" s="143"/>
      <c r="ICE68" s="143"/>
      <c r="ICF68" s="143"/>
      <c r="ICG68" s="143"/>
      <c r="ICH68" s="143"/>
      <c r="ICI68" s="143"/>
      <c r="ICJ68" s="143"/>
      <c r="ICK68" s="143"/>
      <c r="ICL68" s="143"/>
      <c r="ICM68" s="143"/>
      <c r="ICN68" s="143"/>
      <c r="ICO68" s="143"/>
      <c r="ICP68" s="143"/>
      <c r="ICQ68" s="143"/>
      <c r="ICR68" s="143"/>
      <c r="ICS68" s="143"/>
      <c r="ICT68" s="143"/>
      <c r="ICU68" s="143"/>
      <c r="ICV68" s="143"/>
      <c r="ICW68" s="143"/>
      <c r="ICX68" s="143"/>
      <c r="ICY68" s="143"/>
      <c r="ICZ68" s="143"/>
      <c r="IDA68" s="143"/>
      <c r="IDB68" s="143"/>
      <c r="IDC68" s="143"/>
      <c r="IDD68" s="143"/>
      <c r="IDE68" s="143"/>
      <c r="IDF68" s="143"/>
      <c r="IDG68" s="143"/>
      <c r="IDH68" s="143"/>
      <c r="IDI68" s="143"/>
      <c r="IDJ68" s="143"/>
      <c r="IDK68" s="143"/>
      <c r="IDL68" s="143"/>
      <c r="IDM68" s="143"/>
      <c r="IDN68" s="143"/>
      <c r="IDO68" s="143"/>
      <c r="IDP68" s="143"/>
      <c r="IDQ68" s="143"/>
      <c r="IDR68" s="143"/>
      <c r="IDS68" s="143"/>
      <c r="IDT68" s="143"/>
      <c r="IDU68" s="143"/>
      <c r="IDV68" s="143"/>
      <c r="IDW68" s="143"/>
      <c r="IDX68" s="143"/>
      <c r="IDY68" s="143"/>
      <c r="IDZ68" s="143"/>
      <c r="IEA68" s="143"/>
      <c r="IEB68" s="143"/>
      <c r="IEC68" s="143"/>
      <c r="IED68" s="143"/>
      <c r="IEE68" s="143"/>
      <c r="IEF68" s="143"/>
      <c r="IEG68" s="143"/>
      <c r="IEH68" s="143"/>
      <c r="IEI68" s="143"/>
      <c r="IEJ68" s="143"/>
      <c r="IEK68" s="143"/>
      <c r="IEL68" s="143"/>
      <c r="IEM68" s="143"/>
      <c r="IEN68" s="143"/>
      <c r="IEO68" s="143"/>
      <c r="IEP68" s="143"/>
      <c r="IEQ68" s="143"/>
      <c r="IER68" s="143"/>
      <c r="IES68" s="143"/>
      <c r="IET68" s="143"/>
      <c r="IEU68" s="143"/>
      <c r="IEV68" s="143"/>
      <c r="IEW68" s="143"/>
      <c r="IEX68" s="143"/>
      <c r="IEY68" s="143"/>
      <c r="IEZ68" s="143"/>
      <c r="IFA68" s="143"/>
      <c r="IFB68" s="143"/>
      <c r="IFC68" s="143"/>
      <c r="IFD68" s="143"/>
      <c r="IFE68" s="143"/>
      <c r="IFF68" s="143"/>
      <c r="IFG68" s="143"/>
      <c r="IFH68" s="143"/>
      <c r="IFI68" s="143"/>
      <c r="IFJ68" s="143"/>
      <c r="IFK68" s="143"/>
      <c r="IFL68" s="143"/>
      <c r="IFM68" s="143"/>
      <c r="IFN68" s="143"/>
      <c r="IFO68" s="143"/>
      <c r="IFP68" s="143"/>
      <c r="IFQ68" s="143"/>
      <c r="IFR68" s="143"/>
      <c r="IFS68" s="143"/>
      <c r="IFT68" s="143"/>
      <c r="IFU68" s="143"/>
      <c r="IFV68" s="143"/>
      <c r="IFW68" s="143"/>
      <c r="IFX68" s="143"/>
      <c r="IFY68" s="143"/>
      <c r="IFZ68" s="143"/>
      <c r="IGA68" s="143"/>
      <c r="IGB68" s="143"/>
      <c r="IGC68" s="143"/>
      <c r="IGD68" s="143"/>
      <c r="IGE68" s="143"/>
      <c r="IGF68" s="143"/>
      <c r="IGG68" s="143"/>
      <c r="IGH68" s="143"/>
      <c r="IGI68" s="143"/>
      <c r="IGJ68" s="143"/>
      <c r="IGK68" s="143"/>
      <c r="IGL68" s="143"/>
      <c r="IGM68" s="143"/>
      <c r="IGN68" s="143"/>
      <c r="IGO68" s="143"/>
      <c r="IGP68" s="143"/>
      <c r="IGQ68" s="143"/>
      <c r="IGR68" s="143"/>
      <c r="IGS68" s="143"/>
      <c r="IGT68" s="143"/>
      <c r="IGU68" s="143"/>
      <c r="IGV68" s="143"/>
      <c r="IGW68" s="143"/>
      <c r="IGX68" s="143"/>
      <c r="IGY68" s="143"/>
      <c r="IGZ68" s="143"/>
      <c r="IHA68" s="143"/>
      <c r="IHB68" s="143"/>
      <c r="IHC68" s="143"/>
      <c r="IHD68" s="143"/>
      <c r="IHE68" s="143"/>
      <c r="IHF68" s="143"/>
      <c r="IHG68" s="143"/>
      <c r="IHH68" s="143"/>
      <c r="IHI68" s="143"/>
      <c r="IHJ68" s="143"/>
      <c r="IHK68" s="143"/>
      <c r="IHL68" s="143"/>
      <c r="IHM68" s="143"/>
      <c r="IHN68" s="143"/>
      <c r="IHO68" s="143"/>
      <c r="IHP68" s="143"/>
      <c r="IHQ68" s="143"/>
      <c r="IHR68" s="143"/>
      <c r="IHS68" s="143"/>
      <c r="IHT68" s="143"/>
      <c r="IHU68" s="143"/>
      <c r="IHV68" s="143"/>
      <c r="IHW68" s="143"/>
      <c r="IHX68" s="143"/>
      <c r="IHY68" s="143"/>
      <c r="IHZ68" s="143"/>
      <c r="IIA68" s="143"/>
      <c r="IIB68" s="143"/>
      <c r="IIC68" s="143"/>
      <c r="IID68" s="143"/>
      <c r="IIE68" s="143"/>
      <c r="IIF68" s="143"/>
      <c r="IIG68" s="143"/>
      <c r="IIH68" s="143"/>
      <c r="III68" s="143"/>
      <c r="IIJ68" s="143"/>
      <c r="IIK68" s="143"/>
      <c r="IIL68" s="143"/>
      <c r="IIM68" s="143"/>
      <c r="IIN68" s="143"/>
      <c r="IIO68" s="143"/>
      <c r="IIP68" s="143"/>
      <c r="IIQ68" s="143"/>
      <c r="IIR68" s="143"/>
      <c r="IIS68" s="143"/>
      <c r="IIT68" s="143"/>
      <c r="IIU68" s="143"/>
      <c r="IIV68" s="143"/>
      <c r="IIW68" s="143"/>
      <c r="IIX68" s="143"/>
      <c r="IIY68" s="143"/>
      <c r="IIZ68" s="143"/>
      <c r="IJA68" s="143"/>
      <c r="IJB68" s="143"/>
      <c r="IJC68" s="143"/>
      <c r="IJD68" s="143"/>
      <c r="IJE68" s="143"/>
      <c r="IJF68" s="143"/>
      <c r="IJG68" s="143"/>
      <c r="IJH68" s="143"/>
      <c r="IJI68" s="143"/>
      <c r="IJJ68" s="143"/>
      <c r="IJK68" s="143"/>
      <c r="IJL68" s="143"/>
      <c r="IJM68" s="143"/>
      <c r="IJN68" s="143"/>
      <c r="IJO68" s="143"/>
      <c r="IJP68" s="143"/>
      <c r="IJQ68" s="143"/>
      <c r="IJR68" s="143"/>
      <c r="IJS68" s="143"/>
      <c r="IJT68" s="143"/>
      <c r="IJU68" s="143"/>
      <c r="IJV68" s="143"/>
      <c r="IJW68" s="143"/>
      <c r="IJX68" s="143"/>
      <c r="IJY68" s="143"/>
      <c r="IJZ68" s="143"/>
      <c r="IKA68" s="143"/>
      <c r="IKB68" s="143"/>
      <c r="IKC68" s="143"/>
      <c r="IKD68" s="143"/>
      <c r="IKE68" s="143"/>
      <c r="IKF68" s="143"/>
      <c r="IKG68" s="143"/>
      <c r="IKH68" s="143"/>
      <c r="IKI68" s="143"/>
      <c r="IKJ68" s="143"/>
      <c r="IKK68" s="143"/>
      <c r="IKL68" s="143"/>
      <c r="IKM68" s="143"/>
      <c r="IKN68" s="143"/>
      <c r="IKO68" s="143"/>
      <c r="IKP68" s="143"/>
      <c r="IKQ68" s="143"/>
      <c r="IKR68" s="143"/>
      <c r="IKS68" s="143"/>
      <c r="IKT68" s="143"/>
      <c r="IKU68" s="143"/>
      <c r="IKV68" s="143"/>
      <c r="IKW68" s="143"/>
      <c r="IKX68" s="143"/>
      <c r="IKY68" s="143"/>
      <c r="IKZ68" s="143"/>
      <c r="ILA68" s="143"/>
      <c r="ILB68" s="143"/>
      <c r="ILC68" s="143"/>
      <c r="ILD68" s="143"/>
      <c r="ILE68" s="143"/>
      <c r="ILF68" s="143"/>
      <c r="ILG68" s="143"/>
      <c r="ILH68" s="143"/>
      <c r="ILI68" s="143"/>
      <c r="ILJ68" s="143"/>
      <c r="ILK68" s="143"/>
      <c r="ILL68" s="143"/>
      <c r="ILM68" s="143"/>
      <c r="ILN68" s="143"/>
      <c r="ILO68" s="143"/>
      <c r="ILP68" s="143"/>
      <c r="ILQ68" s="143"/>
      <c r="ILR68" s="143"/>
      <c r="ILS68" s="143"/>
      <c r="ILT68" s="143"/>
      <c r="ILU68" s="143"/>
      <c r="ILV68" s="143"/>
      <c r="ILW68" s="143"/>
      <c r="ILX68" s="143"/>
      <c r="ILY68" s="143"/>
      <c r="ILZ68" s="143"/>
      <c r="IMA68" s="143"/>
      <c r="IMB68" s="143"/>
      <c r="IMC68" s="143"/>
      <c r="IMD68" s="143"/>
      <c r="IME68" s="143"/>
      <c r="IMF68" s="143"/>
      <c r="IMG68" s="143"/>
      <c r="IMH68" s="143"/>
      <c r="IMI68" s="143"/>
      <c r="IMJ68" s="143"/>
      <c r="IMK68" s="143"/>
      <c r="IML68" s="143"/>
      <c r="IMM68" s="143"/>
      <c r="IMN68" s="143"/>
      <c r="IMO68" s="143"/>
      <c r="IMP68" s="143"/>
      <c r="IMQ68" s="143"/>
      <c r="IMR68" s="143"/>
      <c r="IMS68" s="143"/>
      <c r="IMT68" s="143"/>
      <c r="IMU68" s="143"/>
      <c r="IMV68" s="143"/>
      <c r="IMW68" s="143"/>
      <c r="IMX68" s="143"/>
      <c r="IMY68" s="143"/>
      <c r="IMZ68" s="143"/>
      <c r="INA68" s="143"/>
      <c r="INB68" s="143"/>
      <c r="INC68" s="143"/>
      <c r="IND68" s="143"/>
      <c r="INE68" s="143"/>
      <c r="INF68" s="143"/>
      <c r="ING68" s="143"/>
      <c r="INH68" s="143"/>
      <c r="INI68" s="143"/>
      <c r="INJ68" s="143"/>
      <c r="INK68" s="143"/>
      <c r="INL68" s="143"/>
      <c r="INM68" s="143"/>
      <c r="INN68" s="143"/>
      <c r="INO68" s="143"/>
      <c r="INP68" s="143"/>
      <c r="INQ68" s="143"/>
      <c r="INR68" s="143"/>
      <c r="INS68" s="143"/>
      <c r="INT68" s="143"/>
      <c r="INU68" s="143"/>
      <c r="INV68" s="143"/>
      <c r="INW68" s="143"/>
      <c r="INX68" s="143"/>
      <c r="INY68" s="143"/>
      <c r="INZ68" s="143"/>
      <c r="IOA68" s="143"/>
      <c r="IOB68" s="143"/>
      <c r="IOC68" s="143"/>
      <c r="IOD68" s="143"/>
      <c r="IOE68" s="143"/>
      <c r="IOF68" s="143"/>
      <c r="IOG68" s="143"/>
      <c r="IOH68" s="143"/>
      <c r="IOI68" s="143"/>
      <c r="IOJ68" s="143"/>
      <c r="IOK68" s="143"/>
      <c r="IOL68" s="143"/>
      <c r="IOM68" s="143"/>
      <c r="ION68" s="143"/>
      <c r="IOO68" s="143"/>
      <c r="IOP68" s="143"/>
      <c r="IOQ68" s="143"/>
      <c r="IOR68" s="143"/>
      <c r="IOS68" s="143"/>
      <c r="IOT68" s="143"/>
      <c r="IOU68" s="143"/>
      <c r="IOV68" s="143"/>
      <c r="IOW68" s="143"/>
      <c r="IOX68" s="143"/>
      <c r="IOY68" s="143"/>
      <c r="IOZ68" s="143"/>
      <c r="IPA68" s="143"/>
      <c r="IPB68" s="143"/>
      <c r="IPC68" s="143"/>
      <c r="IPD68" s="143"/>
      <c r="IPE68" s="143"/>
      <c r="IPF68" s="143"/>
      <c r="IPG68" s="143"/>
      <c r="IPH68" s="143"/>
      <c r="IPI68" s="143"/>
      <c r="IPJ68" s="143"/>
      <c r="IPK68" s="143"/>
      <c r="IPL68" s="143"/>
      <c r="IPM68" s="143"/>
      <c r="IPN68" s="143"/>
      <c r="IPO68" s="143"/>
      <c r="IPP68" s="143"/>
      <c r="IPQ68" s="143"/>
      <c r="IPR68" s="143"/>
      <c r="IPS68" s="143"/>
      <c r="IPT68" s="143"/>
      <c r="IPU68" s="143"/>
      <c r="IPV68" s="143"/>
      <c r="IPW68" s="143"/>
      <c r="IPX68" s="143"/>
      <c r="IPY68" s="143"/>
      <c r="IPZ68" s="143"/>
      <c r="IQA68" s="143"/>
      <c r="IQB68" s="143"/>
      <c r="IQC68" s="143"/>
      <c r="IQD68" s="143"/>
      <c r="IQE68" s="143"/>
      <c r="IQF68" s="143"/>
      <c r="IQG68" s="143"/>
      <c r="IQH68" s="143"/>
      <c r="IQI68" s="143"/>
      <c r="IQJ68" s="143"/>
      <c r="IQK68" s="143"/>
      <c r="IQL68" s="143"/>
      <c r="IQM68" s="143"/>
      <c r="IQN68" s="143"/>
      <c r="IQO68" s="143"/>
      <c r="IQP68" s="143"/>
      <c r="IQQ68" s="143"/>
      <c r="IQR68" s="143"/>
      <c r="IQS68" s="143"/>
      <c r="IQT68" s="143"/>
      <c r="IQU68" s="143"/>
      <c r="IQV68" s="143"/>
      <c r="IQW68" s="143"/>
      <c r="IQX68" s="143"/>
      <c r="IQY68" s="143"/>
      <c r="IQZ68" s="143"/>
      <c r="IRA68" s="143"/>
      <c r="IRB68" s="143"/>
      <c r="IRC68" s="143"/>
      <c r="IRD68" s="143"/>
      <c r="IRE68" s="143"/>
      <c r="IRF68" s="143"/>
      <c r="IRG68" s="143"/>
      <c r="IRH68" s="143"/>
      <c r="IRI68" s="143"/>
      <c r="IRJ68" s="143"/>
      <c r="IRK68" s="143"/>
      <c r="IRL68" s="143"/>
      <c r="IRM68" s="143"/>
      <c r="IRN68" s="143"/>
      <c r="IRO68" s="143"/>
      <c r="IRP68" s="143"/>
      <c r="IRQ68" s="143"/>
      <c r="IRR68" s="143"/>
      <c r="IRS68" s="143"/>
      <c r="IRT68" s="143"/>
      <c r="IRU68" s="143"/>
      <c r="IRV68" s="143"/>
      <c r="IRW68" s="143"/>
      <c r="IRX68" s="143"/>
      <c r="IRY68" s="143"/>
      <c r="IRZ68" s="143"/>
      <c r="ISA68" s="143"/>
      <c r="ISB68" s="143"/>
      <c r="ISC68" s="143"/>
      <c r="ISD68" s="143"/>
      <c r="ISE68" s="143"/>
      <c r="ISF68" s="143"/>
      <c r="ISG68" s="143"/>
      <c r="ISH68" s="143"/>
      <c r="ISI68" s="143"/>
      <c r="ISJ68" s="143"/>
      <c r="ISK68" s="143"/>
      <c r="ISL68" s="143"/>
      <c r="ISM68" s="143"/>
      <c r="ISN68" s="143"/>
      <c r="ISO68" s="143"/>
      <c r="ISP68" s="143"/>
      <c r="ISQ68" s="143"/>
      <c r="ISR68" s="143"/>
      <c r="ISS68" s="143"/>
      <c r="IST68" s="143"/>
      <c r="ISU68" s="143"/>
      <c r="ISV68" s="143"/>
      <c r="ISW68" s="143"/>
      <c r="ISX68" s="143"/>
      <c r="ISY68" s="143"/>
      <c r="ISZ68" s="143"/>
      <c r="ITA68" s="143"/>
      <c r="ITB68" s="143"/>
      <c r="ITC68" s="143"/>
      <c r="ITD68" s="143"/>
      <c r="ITE68" s="143"/>
      <c r="ITF68" s="143"/>
      <c r="ITG68" s="143"/>
      <c r="ITH68" s="143"/>
      <c r="ITI68" s="143"/>
      <c r="ITJ68" s="143"/>
      <c r="ITK68" s="143"/>
      <c r="ITL68" s="143"/>
      <c r="ITM68" s="143"/>
      <c r="ITN68" s="143"/>
      <c r="ITO68" s="143"/>
      <c r="ITP68" s="143"/>
      <c r="ITQ68" s="143"/>
      <c r="ITR68" s="143"/>
      <c r="ITS68" s="143"/>
      <c r="ITT68" s="143"/>
      <c r="ITU68" s="143"/>
      <c r="ITV68" s="143"/>
      <c r="ITW68" s="143"/>
      <c r="ITX68" s="143"/>
      <c r="ITY68" s="143"/>
      <c r="ITZ68" s="143"/>
      <c r="IUA68" s="143"/>
      <c r="IUB68" s="143"/>
      <c r="IUC68" s="143"/>
      <c r="IUD68" s="143"/>
      <c r="IUE68" s="143"/>
      <c r="IUF68" s="143"/>
      <c r="IUG68" s="143"/>
      <c r="IUH68" s="143"/>
      <c r="IUI68" s="143"/>
      <c r="IUJ68" s="143"/>
      <c r="IUK68" s="143"/>
      <c r="IUL68" s="143"/>
      <c r="IUM68" s="143"/>
      <c r="IUN68" s="143"/>
      <c r="IUO68" s="143"/>
      <c r="IUP68" s="143"/>
      <c r="IUQ68" s="143"/>
      <c r="IUR68" s="143"/>
      <c r="IUS68" s="143"/>
      <c r="IUT68" s="143"/>
      <c r="IUU68" s="143"/>
      <c r="IUV68" s="143"/>
      <c r="IUW68" s="143"/>
      <c r="IUX68" s="143"/>
      <c r="IUY68" s="143"/>
      <c r="IUZ68" s="143"/>
      <c r="IVA68" s="143"/>
      <c r="IVB68" s="143"/>
      <c r="IVC68" s="143"/>
      <c r="IVD68" s="143"/>
      <c r="IVE68" s="143"/>
      <c r="IVF68" s="143"/>
      <c r="IVG68" s="143"/>
      <c r="IVH68" s="143"/>
      <c r="IVI68" s="143"/>
      <c r="IVJ68" s="143"/>
      <c r="IVK68" s="143"/>
      <c r="IVL68" s="143"/>
      <c r="IVM68" s="143"/>
      <c r="IVN68" s="143"/>
      <c r="IVO68" s="143"/>
      <c r="IVP68" s="143"/>
      <c r="IVQ68" s="143"/>
      <c r="IVR68" s="143"/>
      <c r="IVS68" s="143"/>
      <c r="IVT68" s="143"/>
      <c r="IVU68" s="143"/>
      <c r="IVV68" s="143"/>
      <c r="IVW68" s="143"/>
      <c r="IVX68" s="143"/>
      <c r="IVY68" s="143"/>
      <c r="IVZ68" s="143"/>
      <c r="IWA68" s="143"/>
      <c r="IWB68" s="143"/>
      <c r="IWC68" s="143"/>
      <c r="IWD68" s="143"/>
      <c r="IWE68" s="143"/>
      <c r="IWF68" s="143"/>
      <c r="IWG68" s="143"/>
      <c r="IWH68" s="143"/>
      <c r="IWI68" s="143"/>
      <c r="IWJ68" s="143"/>
      <c r="IWK68" s="143"/>
      <c r="IWL68" s="143"/>
      <c r="IWM68" s="143"/>
      <c r="IWN68" s="143"/>
      <c r="IWO68" s="143"/>
      <c r="IWP68" s="143"/>
      <c r="IWQ68" s="143"/>
      <c r="IWR68" s="143"/>
      <c r="IWS68" s="143"/>
      <c r="IWT68" s="143"/>
      <c r="IWU68" s="143"/>
      <c r="IWV68" s="143"/>
      <c r="IWW68" s="143"/>
      <c r="IWX68" s="143"/>
      <c r="IWY68" s="143"/>
      <c r="IWZ68" s="143"/>
      <c r="IXA68" s="143"/>
      <c r="IXB68" s="143"/>
      <c r="IXC68" s="143"/>
      <c r="IXD68" s="143"/>
      <c r="IXE68" s="143"/>
      <c r="IXF68" s="143"/>
      <c r="IXG68" s="143"/>
      <c r="IXH68" s="143"/>
      <c r="IXI68" s="143"/>
      <c r="IXJ68" s="143"/>
      <c r="IXK68" s="143"/>
      <c r="IXL68" s="143"/>
      <c r="IXM68" s="143"/>
      <c r="IXN68" s="143"/>
      <c r="IXO68" s="143"/>
      <c r="IXP68" s="143"/>
      <c r="IXQ68" s="143"/>
      <c r="IXR68" s="143"/>
      <c r="IXS68" s="143"/>
      <c r="IXT68" s="143"/>
      <c r="IXU68" s="143"/>
      <c r="IXV68" s="143"/>
      <c r="IXW68" s="143"/>
      <c r="IXX68" s="143"/>
      <c r="IXY68" s="143"/>
      <c r="IXZ68" s="143"/>
      <c r="IYA68" s="143"/>
      <c r="IYB68" s="143"/>
      <c r="IYC68" s="143"/>
      <c r="IYD68" s="143"/>
      <c r="IYE68" s="143"/>
      <c r="IYF68" s="143"/>
      <c r="IYG68" s="143"/>
      <c r="IYH68" s="143"/>
      <c r="IYI68" s="143"/>
      <c r="IYJ68" s="143"/>
      <c r="IYK68" s="143"/>
      <c r="IYL68" s="143"/>
      <c r="IYM68" s="143"/>
      <c r="IYN68" s="143"/>
      <c r="IYO68" s="143"/>
      <c r="IYP68" s="143"/>
      <c r="IYQ68" s="143"/>
      <c r="IYR68" s="143"/>
      <c r="IYS68" s="143"/>
      <c r="IYT68" s="143"/>
      <c r="IYU68" s="143"/>
      <c r="IYV68" s="143"/>
      <c r="IYW68" s="143"/>
      <c r="IYX68" s="143"/>
      <c r="IYY68" s="143"/>
      <c r="IYZ68" s="143"/>
      <c r="IZA68" s="143"/>
      <c r="IZB68" s="143"/>
      <c r="IZC68" s="143"/>
      <c r="IZD68" s="143"/>
      <c r="IZE68" s="143"/>
      <c r="IZF68" s="143"/>
      <c r="IZG68" s="143"/>
      <c r="IZH68" s="143"/>
      <c r="IZI68" s="143"/>
      <c r="IZJ68" s="143"/>
      <c r="IZK68" s="143"/>
      <c r="IZL68" s="143"/>
      <c r="IZM68" s="143"/>
      <c r="IZN68" s="143"/>
      <c r="IZO68" s="143"/>
      <c r="IZP68" s="143"/>
      <c r="IZQ68" s="143"/>
      <c r="IZR68" s="143"/>
      <c r="IZS68" s="143"/>
      <c r="IZT68" s="143"/>
      <c r="IZU68" s="143"/>
      <c r="IZV68" s="143"/>
      <c r="IZW68" s="143"/>
      <c r="IZX68" s="143"/>
      <c r="IZY68" s="143"/>
      <c r="IZZ68" s="143"/>
      <c r="JAA68" s="143"/>
      <c r="JAB68" s="143"/>
      <c r="JAC68" s="143"/>
      <c r="JAD68" s="143"/>
      <c r="JAE68" s="143"/>
      <c r="JAF68" s="143"/>
      <c r="JAG68" s="143"/>
      <c r="JAH68" s="143"/>
      <c r="JAI68" s="143"/>
      <c r="JAJ68" s="143"/>
      <c r="JAK68" s="143"/>
      <c r="JAL68" s="143"/>
      <c r="JAM68" s="143"/>
      <c r="JAN68" s="143"/>
      <c r="JAO68" s="143"/>
      <c r="JAP68" s="143"/>
      <c r="JAQ68" s="143"/>
      <c r="JAR68" s="143"/>
      <c r="JAS68" s="143"/>
      <c r="JAT68" s="143"/>
      <c r="JAU68" s="143"/>
      <c r="JAV68" s="143"/>
      <c r="JAW68" s="143"/>
      <c r="JAX68" s="143"/>
      <c r="JAY68" s="143"/>
      <c r="JAZ68" s="143"/>
      <c r="JBA68" s="143"/>
      <c r="JBB68" s="143"/>
      <c r="JBC68" s="143"/>
      <c r="JBD68" s="143"/>
      <c r="JBE68" s="143"/>
      <c r="JBF68" s="143"/>
      <c r="JBG68" s="143"/>
      <c r="JBH68" s="143"/>
      <c r="JBI68" s="143"/>
      <c r="JBJ68" s="143"/>
      <c r="JBK68" s="143"/>
      <c r="JBL68" s="143"/>
      <c r="JBM68" s="143"/>
      <c r="JBN68" s="143"/>
      <c r="JBO68" s="143"/>
      <c r="JBP68" s="143"/>
      <c r="JBQ68" s="143"/>
      <c r="JBR68" s="143"/>
      <c r="JBS68" s="143"/>
      <c r="JBT68" s="143"/>
      <c r="JBU68" s="143"/>
      <c r="JBV68" s="143"/>
      <c r="JBW68" s="143"/>
      <c r="JBX68" s="143"/>
      <c r="JBY68" s="143"/>
      <c r="JBZ68" s="143"/>
      <c r="JCA68" s="143"/>
      <c r="JCB68" s="143"/>
      <c r="JCC68" s="143"/>
      <c r="JCD68" s="143"/>
      <c r="JCE68" s="143"/>
      <c r="JCF68" s="143"/>
      <c r="JCG68" s="143"/>
      <c r="JCH68" s="143"/>
      <c r="JCI68" s="143"/>
      <c r="JCJ68" s="143"/>
      <c r="JCK68" s="143"/>
      <c r="JCL68" s="143"/>
      <c r="JCM68" s="143"/>
      <c r="JCN68" s="143"/>
      <c r="JCO68" s="143"/>
      <c r="JCP68" s="143"/>
      <c r="JCQ68" s="143"/>
      <c r="JCR68" s="143"/>
      <c r="JCS68" s="143"/>
      <c r="JCT68" s="143"/>
      <c r="JCU68" s="143"/>
      <c r="JCV68" s="143"/>
      <c r="JCW68" s="143"/>
      <c r="JCX68" s="143"/>
      <c r="JCY68" s="143"/>
      <c r="JCZ68" s="143"/>
      <c r="JDA68" s="143"/>
      <c r="JDB68" s="143"/>
      <c r="JDC68" s="143"/>
      <c r="JDD68" s="143"/>
      <c r="JDE68" s="143"/>
      <c r="JDF68" s="143"/>
      <c r="JDG68" s="143"/>
      <c r="JDH68" s="143"/>
      <c r="JDI68" s="143"/>
      <c r="JDJ68" s="143"/>
      <c r="JDK68" s="143"/>
      <c r="JDL68" s="143"/>
      <c r="JDM68" s="143"/>
      <c r="JDN68" s="143"/>
      <c r="JDO68" s="143"/>
      <c r="JDP68" s="143"/>
      <c r="JDQ68" s="143"/>
      <c r="JDR68" s="143"/>
      <c r="JDS68" s="143"/>
      <c r="JDT68" s="143"/>
      <c r="JDU68" s="143"/>
      <c r="JDV68" s="143"/>
      <c r="JDW68" s="143"/>
      <c r="JDX68" s="143"/>
      <c r="JDY68" s="143"/>
      <c r="JDZ68" s="143"/>
      <c r="JEA68" s="143"/>
      <c r="JEB68" s="143"/>
      <c r="JEC68" s="143"/>
      <c r="JED68" s="143"/>
      <c r="JEE68" s="143"/>
      <c r="JEF68" s="143"/>
      <c r="JEG68" s="143"/>
      <c r="JEH68" s="143"/>
      <c r="JEI68" s="143"/>
      <c r="JEJ68" s="143"/>
      <c r="JEK68" s="143"/>
      <c r="JEL68" s="143"/>
      <c r="JEM68" s="143"/>
      <c r="JEN68" s="143"/>
      <c r="JEO68" s="143"/>
      <c r="JEP68" s="143"/>
      <c r="JEQ68" s="143"/>
      <c r="JER68" s="143"/>
      <c r="JES68" s="143"/>
      <c r="JET68" s="143"/>
      <c r="JEU68" s="143"/>
      <c r="JEV68" s="143"/>
      <c r="JEW68" s="143"/>
      <c r="JEX68" s="143"/>
      <c r="JEY68" s="143"/>
      <c r="JEZ68" s="143"/>
      <c r="JFA68" s="143"/>
      <c r="JFB68" s="143"/>
      <c r="JFC68" s="143"/>
      <c r="JFD68" s="143"/>
      <c r="JFE68" s="143"/>
      <c r="JFF68" s="143"/>
      <c r="JFG68" s="143"/>
      <c r="JFH68" s="143"/>
      <c r="JFI68" s="143"/>
      <c r="JFJ68" s="143"/>
      <c r="JFK68" s="143"/>
      <c r="JFL68" s="143"/>
      <c r="JFM68" s="143"/>
      <c r="JFN68" s="143"/>
      <c r="JFO68" s="143"/>
      <c r="JFP68" s="143"/>
      <c r="JFQ68" s="143"/>
      <c r="JFR68" s="143"/>
      <c r="JFS68" s="143"/>
      <c r="JFT68" s="143"/>
      <c r="JFU68" s="143"/>
      <c r="JFV68" s="143"/>
      <c r="JFW68" s="143"/>
      <c r="JFX68" s="143"/>
      <c r="JFY68" s="143"/>
      <c r="JFZ68" s="143"/>
      <c r="JGA68" s="143"/>
      <c r="JGB68" s="143"/>
      <c r="JGC68" s="143"/>
      <c r="JGD68" s="143"/>
      <c r="JGE68" s="143"/>
      <c r="JGF68" s="143"/>
      <c r="JGG68" s="143"/>
      <c r="JGH68" s="143"/>
      <c r="JGI68" s="143"/>
      <c r="JGJ68" s="143"/>
      <c r="JGK68" s="143"/>
      <c r="JGL68" s="143"/>
      <c r="JGM68" s="143"/>
      <c r="JGN68" s="143"/>
      <c r="JGO68" s="143"/>
      <c r="JGP68" s="143"/>
      <c r="JGQ68" s="143"/>
      <c r="JGR68" s="143"/>
      <c r="JGS68" s="143"/>
      <c r="JGT68" s="143"/>
      <c r="JGU68" s="143"/>
      <c r="JGV68" s="143"/>
      <c r="JGW68" s="143"/>
      <c r="JGX68" s="143"/>
      <c r="JGY68" s="143"/>
      <c r="JGZ68" s="143"/>
      <c r="JHA68" s="143"/>
      <c r="JHB68" s="143"/>
      <c r="JHC68" s="143"/>
      <c r="JHD68" s="143"/>
      <c r="JHE68" s="143"/>
      <c r="JHF68" s="143"/>
      <c r="JHG68" s="143"/>
      <c r="JHH68" s="143"/>
      <c r="JHI68" s="143"/>
      <c r="JHJ68" s="143"/>
      <c r="JHK68" s="143"/>
      <c r="JHL68" s="143"/>
      <c r="JHM68" s="143"/>
      <c r="JHN68" s="143"/>
      <c r="JHO68" s="143"/>
      <c r="JHP68" s="143"/>
      <c r="JHQ68" s="143"/>
      <c r="JHR68" s="143"/>
      <c r="JHS68" s="143"/>
      <c r="JHT68" s="143"/>
      <c r="JHU68" s="143"/>
      <c r="JHV68" s="143"/>
      <c r="JHW68" s="143"/>
      <c r="JHX68" s="143"/>
      <c r="JHY68" s="143"/>
      <c r="JHZ68" s="143"/>
      <c r="JIA68" s="143"/>
      <c r="JIB68" s="143"/>
      <c r="JIC68" s="143"/>
      <c r="JID68" s="143"/>
      <c r="JIE68" s="143"/>
      <c r="JIF68" s="143"/>
      <c r="JIG68" s="143"/>
      <c r="JIH68" s="143"/>
      <c r="JII68" s="143"/>
      <c r="JIJ68" s="143"/>
      <c r="JIK68" s="143"/>
      <c r="JIL68" s="143"/>
      <c r="JIM68" s="143"/>
      <c r="JIN68" s="143"/>
      <c r="JIO68" s="143"/>
      <c r="JIP68" s="143"/>
      <c r="JIQ68" s="143"/>
      <c r="JIR68" s="143"/>
      <c r="JIS68" s="143"/>
      <c r="JIT68" s="143"/>
      <c r="JIU68" s="143"/>
      <c r="JIV68" s="143"/>
      <c r="JIW68" s="143"/>
      <c r="JIX68" s="143"/>
      <c r="JIY68" s="143"/>
      <c r="JIZ68" s="143"/>
      <c r="JJA68" s="143"/>
      <c r="JJB68" s="143"/>
      <c r="JJC68" s="143"/>
      <c r="JJD68" s="143"/>
      <c r="JJE68" s="143"/>
      <c r="JJF68" s="143"/>
      <c r="JJG68" s="143"/>
      <c r="JJH68" s="143"/>
      <c r="JJI68" s="143"/>
      <c r="JJJ68" s="143"/>
      <c r="JJK68" s="143"/>
      <c r="JJL68" s="143"/>
      <c r="JJM68" s="143"/>
      <c r="JJN68" s="143"/>
      <c r="JJO68" s="143"/>
      <c r="JJP68" s="143"/>
      <c r="JJQ68" s="143"/>
      <c r="JJR68" s="143"/>
      <c r="JJS68" s="143"/>
      <c r="JJT68" s="143"/>
      <c r="JJU68" s="143"/>
      <c r="JJV68" s="143"/>
      <c r="JJW68" s="143"/>
      <c r="JJX68" s="143"/>
      <c r="JJY68" s="143"/>
      <c r="JJZ68" s="143"/>
      <c r="JKA68" s="143"/>
      <c r="JKB68" s="143"/>
      <c r="JKC68" s="143"/>
      <c r="JKD68" s="143"/>
      <c r="JKE68" s="143"/>
      <c r="JKF68" s="143"/>
      <c r="JKG68" s="143"/>
      <c r="JKH68" s="143"/>
      <c r="JKI68" s="143"/>
      <c r="JKJ68" s="143"/>
      <c r="JKK68" s="143"/>
      <c r="JKL68" s="143"/>
      <c r="JKM68" s="143"/>
      <c r="JKN68" s="143"/>
      <c r="JKO68" s="143"/>
      <c r="JKP68" s="143"/>
      <c r="JKQ68" s="143"/>
      <c r="JKR68" s="143"/>
      <c r="JKS68" s="143"/>
      <c r="JKT68" s="143"/>
      <c r="JKU68" s="143"/>
      <c r="JKV68" s="143"/>
      <c r="JKW68" s="143"/>
      <c r="JKX68" s="143"/>
      <c r="JKY68" s="143"/>
      <c r="JKZ68" s="143"/>
      <c r="JLA68" s="143"/>
      <c r="JLB68" s="143"/>
      <c r="JLC68" s="143"/>
      <c r="JLD68" s="143"/>
      <c r="JLE68" s="143"/>
      <c r="JLF68" s="143"/>
      <c r="JLG68" s="143"/>
      <c r="JLH68" s="143"/>
      <c r="JLI68" s="143"/>
      <c r="JLJ68" s="143"/>
      <c r="JLK68" s="143"/>
      <c r="JLL68" s="143"/>
      <c r="JLM68" s="143"/>
      <c r="JLN68" s="143"/>
      <c r="JLO68" s="143"/>
      <c r="JLP68" s="143"/>
      <c r="JLQ68" s="143"/>
      <c r="JLR68" s="143"/>
      <c r="JLS68" s="143"/>
      <c r="JLT68" s="143"/>
      <c r="JLU68" s="143"/>
      <c r="JLV68" s="143"/>
      <c r="JLW68" s="143"/>
      <c r="JLX68" s="143"/>
      <c r="JLY68" s="143"/>
      <c r="JLZ68" s="143"/>
      <c r="JMA68" s="143"/>
      <c r="JMB68" s="143"/>
      <c r="JMC68" s="143"/>
      <c r="JMD68" s="143"/>
      <c r="JME68" s="143"/>
      <c r="JMF68" s="143"/>
      <c r="JMG68" s="143"/>
      <c r="JMH68" s="143"/>
      <c r="JMI68" s="143"/>
      <c r="JMJ68" s="143"/>
      <c r="JMK68" s="143"/>
      <c r="JML68" s="143"/>
      <c r="JMM68" s="143"/>
      <c r="JMN68" s="143"/>
      <c r="JMO68" s="143"/>
      <c r="JMP68" s="143"/>
      <c r="JMQ68" s="143"/>
      <c r="JMR68" s="143"/>
      <c r="JMS68" s="143"/>
      <c r="JMT68" s="143"/>
      <c r="JMU68" s="143"/>
      <c r="JMV68" s="143"/>
      <c r="JMW68" s="143"/>
      <c r="JMX68" s="143"/>
      <c r="JMY68" s="143"/>
      <c r="JMZ68" s="143"/>
      <c r="JNA68" s="143"/>
      <c r="JNB68" s="143"/>
      <c r="JNC68" s="143"/>
      <c r="JND68" s="143"/>
      <c r="JNE68" s="143"/>
      <c r="JNF68" s="143"/>
      <c r="JNG68" s="143"/>
      <c r="JNH68" s="143"/>
      <c r="JNI68" s="143"/>
      <c r="JNJ68" s="143"/>
      <c r="JNK68" s="143"/>
      <c r="JNL68" s="143"/>
      <c r="JNM68" s="143"/>
      <c r="JNN68" s="143"/>
      <c r="JNO68" s="143"/>
      <c r="JNP68" s="143"/>
      <c r="JNQ68" s="143"/>
      <c r="JNR68" s="143"/>
      <c r="JNS68" s="143"/>
      <c r="JNT68" s="143"/>
      <c r="JNU68" s="143"/>
      <c r="JNV68" s="143"/>
      <c r="JNW68" s="143"/>
      <c r="JNX68" s="143"/>
      <c r="JNY68" s="143"/>
      <c r="JNZ68" s="143"/>
      <c r="JOA68" s="143"/>
      <c r="JOB68" s="143"/>
      <c r="JOC68" s="143"/>
      <c r="JOD68" s="143"/>
      <c r="JOE68" s="143"/>
      <c r="JOF68" s="143"/>
      <c r="JOG68" s="143"/>
      <c r="JOH68" s="143"/>
      <c r="JOI68" s="143"/>
      <c r="JOJ68" s="143"/>
      <c r="JOK68" s="143"/>
      <c r="JOL68" s="143"/>
      <c r="JOM68" s="143"/>
      <c r="JON68" s="143"/>
      <c r="JOO68" s="143"/>
      <c r="JOP68" s="143"/>
      <c r="JOQ68" s="143"/>
      <c r="JOR68" s="143"/>
      <c r="JOS68" s="143"/>
      <c r="JOT68" s="143"/>
      <c r="JOU68" s="143"/>
      <c r="JOV68" s="143"/>
      <c r="JOW68" s="143"/>
      <c r="JOX68" s="143"/>
      <c r="JOY68" s="143"/>
      <c r="JOZ68" s="143"/>
      <c r="JPA68" s="143"/>
      <c r="JPB68" s="143"/>
      <c r="JPC68" s="143"/>
      <c r="JPD68" s="143"/>
      <c r="JPE68" s="143"/>
      <c r="JPF68" s="143"/>
      <c r="JPG68" s="143"/>
      <c r="JPH68" s="143"/>
      <c r="JPI68" s="143"/>
      <c r="JPJ68" s="143"/>
      <c r="JPK68" s="143"/>
      <c r="JPL68" s="143"/>
      <c r="JPM68" s="143"/>
      <c r="JPN68" s="143"/>
      <c r="JPO68" s="143"/>
      <c r="JPP68" s="143"/>
      <c r="JPQ68" s="143"/>
      <c r="JPR68" s="143"/>
      <c r="JPS68" s="143"/>
      <c r="JPT68" s="143"/>
      <c r="JPU68" s="143"/>
      <c r="JPV68" s="143"/>
      <c r="JPW68" s="143"/>
      <c r="JPX68" s="143"/>
      <c r="JPY68" s="143"/>
      <c r="JPZ68" s="143"/>
      <c r="JQA68" s="143"/>
      <c r="JQB68" s="143"/>
      <c r="JQC68" s="143"/>
      <c r="JQD68" s="143"/>
      <c r="JQE68" s="143"/>
      <c r="JQF68" s="143"/>
      <c r="JQG68" s="143"/>
      <c r="JQH68" s="143"/>
      <c r="JQI68" s="143"/>
      <c r="JQJ68" s="143"/>
      <c r="JQK68" s="143"/>
      <c r="JQL68" s="143"/>
      <c r="JQM68" s="143"/>
      <c r="JQN68" s="143"/>
      <c r="JQO68" s="143"/>
      <c r="JQP68" s="143"/>
      <c r="JQQ68" s="143"/>
      <c r="JQR68" s="143"/>
      <c r="JQS68" s="143"/>
      <c r="JQT68" s="143"/>
      <c r="JQU68" s="143"/>
      <c r="JQV68" s="143"/>
      <c r="JQW68" s="143"/>
      <c r="JQX68" s="143"/>
      <c r="JQY68" s="143"/>
      <c r="JQZ68" s="143"/>
      <c r="JRA68" s="143"/>
      <c r="JRB68" s="143"/>
      <c r="JRC68" s="143"/>
      <c r="JRD68" s="143"/>
      <c r="JRE68" s="143"/>
      <c r="JRF68" s="143"/>
      <c r="JRG68" s="143"/>
      <c r="JRH68" s="143"/>
      <c r="JRI68" s="143"/>
      <c r="JRJ68" s="143"/>
      <c r="JRK68" s="143"/>
      <c r="JRL68" s="143"/>
      <c r="JRM68" s="143"/>
      <c r="JRN68" s="143"/>
      <c r="JRO68" s="143"/>
      <c r="JRP68" s="143"/>
      <c r="JRQ68" s="143"/>
      <c r="JRR68" s="143"/>
      <c r="JRS68" s="143"/>
      <c r="JRT68" s="143"/>
      <c r="JRU68" s="143"/>
      <c r="JRV68" s="143"/>
      <c r="JRW68" s="143"/>
      <c r="JRX68" s="143"/>
      <c r="JRY68" s="143"/>
      <c r="JRZ68" s="143"/>
      <c r="JSA68" s="143"/>
      <c r="JSB68" s="143"/>
      <c r="JSC68" s="143"/>
      <c r="JSD68" s="143"/>
      <c r="JSE68" s="143"/>
      <c r="JSF68" s="143"/>
      <c r="JSG68" s="143"/>
      <c r="JSH68" s="143"/>
      <c r="JSI68" s="143"/>
      <c r="JSJ68" s="143"/>
      <c r="JSK68" s="143"/>
      <c r="JSL68" s="143"/>
      <c r="JSM68" s="143"/>
      <c r="JSN68" s="143"/>
      <c r="JSO68" s="143"/>
      <c r="JSP68" s="143"/>
      <c r="JSQ68" s="143"/>
      <c r="JSR68" s="143"/>
      <c r="JSS68" s="143"/>
      <c r="JST68" s="143"/>
      <c r="JSU68" s="143"/>
      <c r="JSV68" s="143"/>
      <c r="JSW68" s="143"/>
      <c r="JSX68" s="143"/>
      <c r="JSY68" s="143"/>
      <c r="JSZ68" s="143"/>
      <c r="JTA68" s="143"/>
      <c r="JTB68" s="143"/>
      <c r="JTC68" s="143"/>
      <c r="JTD68" s="143"/>
      <c r="JTE68" s="143"/>
      <c r="JTF68" s="143"/>
      <c r="JTG68" s="143"/>
      <c r="JTH68" s="143"/>
      <c r="JTI68" s="143"/>
      <c r="JTJ68" s="143"/>
      <c r="JTK68" s="143"/>
      <c r="JTL68" s="143"/>
      <c r="JTM68" s="143"/>
      <c r="JTN68" s="143"/>
      <c r="JTO68" s="143"/>
      <c r="JTP68" s="143"/>
      <c r="JTQ68" s="143"/>
      <c r="JTR68" s="143"/>
      <c r="JTS68" s="143"/>
      <c r="JTT68" s="143"/>
      <c r="JTU68" s="143"/>
      <c r="JTV68" s="143"/>
      <c r="JTW68" s="143"/>
      <c r="JTX68" s="143"/>
      <c r="JTY68" s="143"/>
      <c r="JTZ68" s="143"/>
      <c r="JUA68" s="143"/>
      <c r="JUB68" s="143"/>
      <c r="JUC68" s="143"/>
      <c r="JUD68" s="143"/>
      <c r="JUE68" s="143"/>
      <c r="JUF68" s="143"/>
      <c r="JUG68" s="143"/>
      <c r="JUH68" s="143"/>
      <c r="JUI68" s="143"/>
      <c r="JUJ68" s="143"/>
      <c r="JUK68" s="143"/>
      <c r="JUL68" s="143"/>
      <c r="JUM68" s="143"/>
      <c r="JUN68" s="143"/>
      <c r="JUO68" s="143"/>
      <c r="JUP68" s="143"/>
      <c r="JUQ68" s="143"/>
      <c r="JUR68" s="143"/>
      <c r="JUS68" s="143"/>
      <c r="JUT68" s="143"/>
      <c r="JUU68" s="143"/>
      <c r="JUV68" s="143"/>
      <c r="JUW68" s="143"/>
      <c r="JUX68" s="143"/>
      <c r="JUY68" s="143"/>
      <c r="JUZ68" s="143"/>
      <c r="JVA68" s="143"/>
      <c r="JVB68" s="143"/>
      <c r="JVC68" s="143"/>
      <c r="JVD68" s="143"/>
      <c r="JVE68" s="143"/>
      <c r="JVF68" s="143"/>
      <c r="JVG68" s="143"/>
      <c r="JVH68" s="143"/>
      <c r="JVI68" s="143"/>
      <c r="JVJ68" s="143"/>
      <c r="JVK68" s="143"/>
      <c r="JVL68" s="143"/>
      <c r="JVM68" s="143"/>
      <c r="JVN68" s="143"/>
      <c r="JVO68" s="143"/>
      <c r="JVP68" s="143"/>
      <c r="JVQ68" s="143"/>
      <c r="JVR68" s="143"/>
      <c r="JVS68" s="143"/>
      <c r="JVT68" s="143"/>
      <c r="JVU68" s="143"/>
      <c r="JVV68" s="143"/>
      <c r="JVW68" s="143"/>
      <c r="JVX68" s="143"/>
      <c r="JVY68" s="143"/>
      <c r="JVZ68" s="143"/>
      <c r="JWA68" s="143"/>
      <c r="JWB68" s="143"/>
      <c r="JWC68" s="143"/>
      <c r="JWD68" s="143"/>
      <c r="JWE68" s="143"/>
      <c r="JWF68" s="143"/>
      <c r="JWG68" s="143"/>
      <c r="JWH68" s="143"/>
      <c r="JWI68" s="143"/>
      <c r="JWJ68" s="143"/>
      <c r="JWK68" s="143"/>
      <c r="JWL68" s="143"/>
      <c r="JWM68" s="143"/>
      <c r="JWN68" s="143"/>
      <c r="JWO68" s="143"/>
      <c r="JWP68" s="143"/>
      <c r="JWQ68" s="143"/>
      <c r="JWR68" s="143"/>
      <c r="JWS68" s="143"/>
      <c r="JWT68" s="143"/>
      <c r="JWU68" s="143"/>
      <c r="JWV68" s="143"/>
      <c r="JWW68" s="143"/>
      <c r="JWX68" s="143"/>
      <c r="JWY68" s="143"/>
      <c r="JWZ68" s="143"/>
      <c r="JXA68" s="143"/>
      <c r="JXB68" s="143"/>
      <c r="JXC68" s="143"/>
      <c r="JXD68" s="143"/>
      <c r="JXE68" s="143"/>
      <c r="JXF68" s="143"/>
      <c r="JXG68" s="143"/>
      <c r="JXH68" s="143"/>
      <c r="JXI68" s="143"/>
      <c r="JXJ68" s="143"/>
      <c r="JXK68" s="143"/>
      <c r="JXL68" s="143"/>
      <c r="JXM68" s="143"/>
      <c r="JXN68" s="143"/>
      <c r="JXO68" s="143"/>
      <c r="JXP68" s="143"/>
      <c r="JXQ68" s="143"/>
      <c r="JXR68" s="143"/>
      <c r="JXS68" s="143"/>
      <c r="JXT68" s="143"/>
      <c r="JXU68" s="143"/>
      <c r="JXV68" s="143"/>
      <c r="JXW68" s="143"/>
      <c r="JXX68" s="143"/>
      <c r="JXY68" s="143"/>
      <c r="JXZ68" s="143"/>
      <c r="JYA68" s="143"/>
      <c r="JYB68" s="143"/>
      <c r="JYC68" s="143"/>
      <c r="JYD68" s="143"/>
      <c r="JYE68" s="143"/>
      <c r="JYF68" s="143"/>
      <c r="JYG68" s="143"/>
      <c r="JYH68" s="143"/>
      <c r="JYI68" s="143"/>
      <c r="JYJ68" s="143"/>
      <c r="JYK68" s="143"/>
      <c r="JYL68" s="143"/>
      <c r="JYM68" s="143"/>
      <c r="JYN68" s="143"/>
      <c r="JYO68" s="143"/>
      <c r="JYP68" s="143"/>
      <c r="JYQ68" s="143"/>
      <c r="JYR68" s="143"/>
      <c r="JYS68" s="143"/>
      <c r="JYT68" s="143"/>
      <c r="JYU68" s="143"/>
      <c r="JYV68" s="143"/>
      <c r="JYW68" s="143"/>
      <c r="JYX68" s="143"/>
      <c r="JYY68" s="143"/>
      <c r="JYZ68" s="143"/>
      <c r="JZA68" s="143"/>
      <c r="JZB68" s="143"/>
      <c r="JZC68" s="143"/>
      <c r="JZD68" s="143"/>
      <c r="JZE68" s="143"/>
      <c r="JZF68" s="143"/>
      <c r="JZG68" s="143"/>
      <c r="JZH68" s="143"/>
      <c r="JZI68" s="143"/>
      <c r="JZJ68" s="143"/>
      <c r="JZK68" s="143"/>
      <c r="JZL68" s="143"/>
      <c r="JZM68" s="143"/>
      <c r="JZN68" s="143"/>
      <c r="JZO68" s="143"/>
      <c r="JZP68" s="143"/>
      <c r="JZQ68" s="143"/>
      <c r="JZR68" s="143"/>
      <c r="JZS68" s="143"/>
      <c r="JZT68" s="143"/>
      <c r="JZU68" s="143"/>
      <c r="JZV68" s="143"/>
      <c r="JZW68" s="143"/>
      <c r="JZX68" s="143"/>
      <c r="JZY68" s="143"/>
      <c r="JZZ68" s="143"/>
      <c r="KAA68" s="143"/>
      <c r="KAB68" s="143"/>
      <c r="KAC68" s="143"/>
      <c r="KAD68" s="143"/>
      <c r="KAE68" s="143"/>
      <c r="KAF68" s="143"/>
      <c r="KAG68" s="143"/>
      <c r="KAH68" s="143"/>
      <c r="KAI68" s="143"/>
      <c r="KAJ68" s="143"/>
      <c r="KAK68" s="143"/>
      <c r="KAL68" s="143"/>
      <c r="KAM68" s="143"/>
      <c r="KAN68" s="143"/>
      <c r="KAO68" s="143"/>
      <c r="KAP68" s="143"/>
      <c r="KAQ68" s="143"/>
      <c r="KAR68" s="143"/>
      <c r="KAS68" s="143"/>
      <c r="KAT68" s="143"/>
      <c r="KAU68" s="143"/>
      <c r="KAV68" s="143"/>
      <c r="KAW68" s="143"/>
      <c r="KAX68" s="143"/>
      <c r="KAY68" s="143"/>
      <c r="KAZ68" s="143"/>
      <c r="KBA68" s="143"/>
      <c r="KBB68" s="143"/>
      <c r="KBC68" s="143"/>
      <c r="KBD68" s="143"/>
      <c r="KBE68" s="143"/>
      <c r="KBF68" s="143"/>
      <c r="KBG68" s="143"/>
      <c r="KBH68" s="143"/>
      <c r="KBI68" s="143"/>
      <c r="KBJ68" s="143"/>
      <c r="KBK68" s="143"/>
      <c r="KBL68" s="143"/>
      <c r="KBM68" s="143"/>
      <c r="KBN68" s="143"/>
      <c r="KBO68" s="143"/>
      <c r="KBP68" s="143"/>
      <c r="KBQ68" s="143"/>
      <c r="KBR68" s="143"/>
      <c r="KBS68" s="143"/>
      <c r="KBT68" s="143"/>
      <c r="KBU68" s="143"/>
      <c r="KBV68" s="143"/>
      <c r="KBW68" s="143"/>
      <c r="KBX68" s="143"/>
      <c r="KBY68" s="143"/>
      <c r="KBZ68" s="143"/>
      <c r="KCA68" s="143"/>
      <c r="KCB68" s="143"/>
      <c r="KCC68" s="143"/>
      <c r="KCD68" s="143"/>
      <c r="KCE68" s="143"/>
      <c r="KCF68" s="143"/>
      <c r="KCG68" s="143"/>
      <c r="KCH68" s="143"/>
      <c r="KCI68" s="143"/>
      <c r="KCJ68" s="143"/>
      <c r="KCK68" s="143"/>
      <c r="KCL68" s="143"/>
      <c r="KCM68" s="143"/>
      <c r="KCN68" s="143"/>
      <c r="KCO68" s="143"/>
      <c r="KCP68" s="143"/>
      <c r="KCQ68" s="143"/>
      <c r="KCR68" s="143"/>
      <c r="KCS68" s="143"/>
      <c r="KCT68" s="143"/>
      <c r="KCU68" s="143"/>
      <c r="KCV68" s="143"/>
      <c r="KCW68" s="143"/>
      <c r="KCX68" s="143"/>
      <c r="KCY68" s="143"/>
      <c r="KCZ68" s="143"/>
      <c r="KDA68" s="143"/>
      <c r="KDB68" s="143"/>
      <c r="KDC68" s="143"/>
      <c r="KDD68" s="143"/>
      <c r="KDE68" s="143"/>
      <c r="KDF68" s="143"/>
      <c r="KDG68" s="143"/>
      <c r="KDH68" s="143"/>
      <c r="KDI68" s="143"/>
      <c r="KDJ68" s="143"/>
      <c r="KDK68" s="143"/>
      <c r="KDL68" s="143"/>
      <c r="KDM68" s="143"/>
      <c r="KDN68" s="143"/>
      <c r="KDO68" s="143"/>
      <c r="KDP68" s="143"/>
      <c r="KDQ68" s="143"/>
      <c r="KDR68" s="143"/>
      <c r="KDS68" s="143"/>
      <c r="KDT68" s="143"/>
      <c r="KDU68" s="143"/>
      <c r="KDV68" s="143"/>
      <c r="KDW68" s="143"/>
      <c r="KDX68" s="143"/>
      <c r="KDY68" s="143"/>
      <c r="KDZ68" s="143"/>
      <c r="KEA68" s="143"/>
      <c r="KEB68" s="143"/>
      <c r="KEC68" s="143"/>
      <c r="KED68" s="143"/>
      <c r="KEE68" s="143"/>
      <c r="KEF68" s="143"/>
      <c r="KEG68" s="143"/>
      <c r="KEH68" s="143"/>
      <c r="KEI68" s="143"/>
      <c r="KEJ68" s="143"/>
      <c r="KEK68" s="143"/>
      <c r="KEL68" s="143"/>
      <c r="KEM68" s="143"/>
      <c r="KEN68" s="143"/>
      <c r="KEO68" s="143"/>
      <c r="KEP68" s="143"/>
      <c r="KEQ68" s="143"/>
      <c r="KER68" s="143"/>
      <c r="KES68" s="143"/>
      <c r="KET68" s="143"/>
      <c r="KEU68" s="143"/>
      <c r="KEV68" s="143"/>
      <c r="KEW68" s="143"/>
      <c r="KEX68" s="143"/>
      <c r="KEY68" s="143"/>
      <c r="KEZ68" s="143"/>
      <c r="KFA68" s="143"/>
      <c r="KFB68" s="143"/>
      <c r="KFC68" s="143"/>
      <c r="KFD68" s="143"/>
      <c r="KFE68" s="143"/>
      <c r="KFF68" s="143"/>
      <c r="KFG68" s="143"/>
      <c r="KFH68" s="143"/>
      <c r="KFI68" s="143"/>
      <c r="KFJ68" s="143"/>
      <c r="KFK68" s="143"/>
      <c r="KFL68" s="143"/>
      <c r="KFM68" s="143"/>
      <c r="KFN68" s="143"/>
      <c r="KFO68" s="143"/>
      <c r="KFP68" s="143"/>
      <c r="KFQ68" s="143"/>
      <c r="KFR68" s="143"/>
      <c r="KFS68" s="143"/>
      <c r="KFT68" s="143"/>
      <c r="KFU68" s="143"/>
      <c r="KFV68" s="143"/>
      <c r="KFW68" s="143"/>
      <c r="KFX68" s="143"/>
      <c r="KFY68" s="143"/>
      <c r="KFZ68" s="143"/>
      <c r="KGA68" s="143"/>
      <c r="KGB68" s="143"/>
      <c r="KGC68" s="143"/>
      <c r="KGD68" s="143"/>
      <c r="KGE68" s="143"/>
      <c r="KGF68" s="143"/>
      <c r="KGG68" s="143"/>
      <c r="KGH68" s="143"/>
      <c r="KGI68" s="143"/>
      <c r="KGJ68" s="143"/>
      <c r="KGK68" s="143"/>
      <c r="KGL68" s="143"/>
      <c r="KGM68" s="143"/>
      <c r="KGN68" s="143"/>
      <c r="KGO68" s="143"/>
      <c r="KGP68" s="143"/>
      <c r="KGQ68" s="143"/>
      <c r="KGR68" s="143"/>
      <c r="KGS68" s="143"/>
      <c r="KGT68" s="143"/>
      <c r="KGU68" s="143"/>
      <c r="KGV68" s="143"/>
      <c r="KGW68" s="143"/>
      <c r="KGX68" s="143"/>
      <c r="KGY68" s="143"/>
      <c r="KGZ68" s="143"/>
      <c r="KHA68" s="143"/>
      <c r="KHB68" s="143"/>
      <c r="KHC68" s="143"/>
      <c r="KHD68" s="143"/>
      <c r="KHE68" s="143"/>
      <c r="KHF68" s="143"/>
      <c r="KHG68" s="143"/>
      <c r="KHH68" s="143"/>
      <c r="KHI68" s="143"/>
      <c r="KHJ68" s="143"/>
      <c r="KHK68" s="143"/>
      <c r="KHL68" s="143"/>
      <c r="KHM68" s="143"/>
      <c r="KHN68" s="143"/>
      <c r="KHO68" s="143"/>
      <c r="KHP68" s="143"/>
      <c r="KHQ68" s="143"/>
      <c r="KHR68" s="143"/>
      <c r="KHS68" s="143"/>
      <c r="KHT68" s="143"/>
      <c r="KHU68" s="143"/>
      <c r="KHV68" s="143"/>
      <c r="KHW68" s="143"/>
      <c r="KHX68" s="143"/>
      <c r="KHY68" s="143"/>
      <c r="KHZ68" s="143"/>
      <c r="KIA68" s="143"/>
      <c r="KIB68" s="143"/>
      <c r="KIC68" s="143"/>
      <c r="KID68" s="143"/>
      <c r="KIE68" s="143"/>
      <c r="KIF68" s="143"/>
      <c r="KIG68" s="143"/>
      <c r="KIH68" s="143"/>
      <c r="KII68" s="143"/>
      <c r="KIJ68" s="143"/>
      <c r="KIK68" s="143"/>
      <c r="KIL68" s="143"/>
      <c r="KIM68" s="143"/>
      <c r="KIN68" s="143"/>
      <c r="KIO68" s="143"/>
      <c r="KIP68" s="143"/>
      <c r="KIQ68" s="143"/>
      <c r="KIR68" s="143"/>
      <c r="KIS68" s="143"/>
      <c r="KIT68" s="143"/>
      <c r="KIU68" s="143"/>
      <c r="KIV68" s="143"/>
      <c r="KIW68" s="143"/>
      <c r="KIX68" s="143"/>
      <c r="KIY68" s="143"/>
      <c r="KIZ68" s="143"/>
      <c r="KJA68" s="143"/>
      <c r="KJB68" s="143"/>
      <c r="KJC68" s="143"/>
      <c r="KJD68" s="143"/>
      <c r="KJE68" s="143"/>
      <c r="KJF68" s="143"/>
      <c r="KJG68" s="143"/>
      <c r="KJH68" s="143"/>
      <c r="KJI68" s="143"/>
      <c r="KJJ68" s="143"/>
      <c r="KJK68" s="143"/>
      <c r="KJL68" s="143"/>
      <c r="KJM68" s="143"/>
      <c r="KJN68" s="143"/>
      <c r="KJO68" s="143"/>
      <c r="KJP68" s="143"/>
      <c r="KJQ68" s="143"/>
      <c r="KJR68" s="143"/>
      <c r="KJS68" s="143"/>
      <c r="KJT68" s="143"/>
      <c r="KJU68" s="143"/>
      <c r="KJV68" s="143"/>
      <c r="KJW68" s="143"/>
      <c r="KJX68" s="143"/>
      <c r="KJY68" s="143"/>
      <c r="KJZ68" s="143"/>
      <c r="KKA68" s="143"/>
      <c r="KKB68" s="143"/>
      <c r="KKC68" s="143"/>
      <c r="KKD68" s="143"/>
      <c r="KKE68" s="143"/>
      <c r="KKF68" s="143"/>
      <c r="KKG68" s="143"/>
      <c r="KKH68" s="143"/>
      <c r="KKI68" s="143"/>
      <c r="KKJ68" s="143"/>
      <c r="KKK68" s="143"/>
      <c r="KKL68" s="143"/>
      <c r="KKM68" s="143"/>
      <c r="KKN68" s="143"/>
      <c r="KKO68" s="143"/>
      <c r="KKP68" s="143"/>
      <c r="KKQ68" s="143"/>
      <c r="KKR68" s="143"/>
      <c r="KKS68" s="143"/>
      <c r="KKT68" s="143"/>
      <c r="KKU68" s="143"/>
      <c r="KKV68" s="143"/>
      <c r="KKW68" s="143"/>
      <c r="KKX68" s="143"/>
      <c r="KKY68" s="143"/>
      <c r="KKZ68" s="143"/>
      <c r="KLA68" s="143"/>
      <c r="KLB68" s="143"/>
      <c r="KLC68" s="143"/>
      <c r="KLD68" s="143"/>
      <c r="KLE68" s="143"/>
      <c r="KLF68" s="143"/>
      <c r="KLG68" s="143"/>
      <c r="KLH68" s="143"/>
      <c r="KLI68" s="143"/>
      <c r="KLJ68" s="143"/>
      <c r="KLK68" s="143"/>
      <c r="KLL68" s="143"/>
      <c r="KLM68" s="143"/>
      <c r="KLN68" s="143"/>
      <c r="KLO68" s="143"/>
      <c r="KLP68" s="143"/>
      <c r="KLQ68" s="143"/>
      <c r="KLR68" s="143"/>
      <c r="KLS68" s="143"/>
      <c r="KLT68" s="143"/>
      <c r="KLU68" s="143"/>
      <c r="KLV68" s="143"/>
      <c r="KLW68" s="143"/>
      <c r="KLX68" s="143"/>
      <c r="KLY68" s="143"/>
      <c r="KLZ68" s="143"/>
      <c r="KMA68" s="143"/>
      <c r="KMB68" s="143"/>
      <c r="KMC68" s="143"/>
      <c r="KMD68" s="143"/>
      <c r="KME68" s="143"/>
      <c r="KMF68" s="143"/>
      <c r="KMG68" s="143"/>
      <c r="KMH68" s="143"/>
      <c r="KMI68" s="143"/>
      <c r="KMJ68" s="143"/>
      <c r="KMK68" s="143"/>
      <c r="KML68" s="143"/>
      <c r="KMM68" s="143"/>
      <c r="KMN68" s="143"/>
      <c r="KMO68" s="143"/>
      <c r="KMP68" s="143"/>
      <c r="KMQ68" s="143"/>
      <c r="KMR68" s="143"/>
      <c r="KMS68" s="143"/>
      <c r="KMT68" s="143"/>
      <c r="KMU68" s="143"/>
      <c r="KMV68" s="143"/>
      <c r="KMW68" s="143"/>
      <c r="KMX68" s="143"/>
      <c r="KMY68" s="143"/>
      <c r="KMZ68" s="143"/>
      <c r="KNA68" s="143"/>
      <c r="KNB68" s="143"/>
      <c r="KNC68" s="143"/>
      <c r="KND68" s="143"/>
      <c r="KNE68" s="143"/>
      <c r="KNF68" s="143"/>
      <c r="KNG68" s="143"/>
      <c r="KNH68" s="143"/>
      <c r="KNI68" s="143"/>
      <c r="KNJ68" s="143"/>
      <c r="KNK68" s="143"/>
      <c r="KNL68" s="143"/>
      <c r="KNM68" s="143"/>
      <c r="KNN68" s="143"/>
      <c r="KNO68" s="143"/>
      <c r="KNP68" s="143"/>
      <c r="KNQ68" s="143"/>
      <c r="KNR68" s="143"/>
      <c r="KNS68" s="143"/>
      <c r="KNT68" s="143"/>
      <c r="KNU68" s="143"/>
      <c r="KNV68" s="143"/>
      <c r="KNW68" s="143"/>
      <c r="KNX68" s="143"/>
      <c r="KNY68" s="143"/>
      <c r="KNZ68" s="143"/>
      <c r="KOA68" s="143"/>
      <c r="KOB68" s="143"/>
      <c r="KOC68" s="143"/>
      <c r="KOD68" s="143"/>
      <c r="KOE68" s="143"/>
      <c r="KOF68" s="143"/>
      <c r="KOG68" s="143"/>
      <c r="KOH68" s="143"/>
      <c r="KOI68" s="143"/>
      <c r="KOJ68" s="143"/>
      <c r="KOK68" s="143"/>
      <c r="KOL68" s="143"/>
      <c r="KOM68" s="143"/>
      <c r="KON68" s="143"/>
      <c r="KOO68" s="143"/>
      <c r="KOP68" s="143"/>
      <c r="KOQ68" s="143"/>
      <c r="KOR68" s="143"/>
      <c r="KOS68" s="143"/>
      <c r="KOT68" s="143"/>
      <c r="KOU68" s="143"/>
      <c r="KOV68" s="143"/>
      <c r="KOW68" s="143"/>
      <c r="KOX68" s="143"/>
      <c r="KOY68" s="143"/>
      <c r="KOZ68" s="143"/>
      <c r="KPA68" s="143"/>
      <c r="KPB68" s="143"/>
      <c r="KPC68" s="143"/>
      <c r="KPD68" s="143"/>
      <c r="KPE68" s="143"/>
      <c r="KPF68" s="143"/>
      <c r="KPG68" s="143"/>
      <c r="KPH68" s="143"/>
      <c r="KPI68" s="143"/>
      <c r="KPJ68" s="143"/>
      <c r="KPK68" s="143"/>
      <c r="KPL68" s="143"/>
      <c r="KPM68" s="143"/>
      <c r="KPN68" s="143"/>
      <c r="KPO68" s="143"/>
      <c r="KPP68" s="143"/>
      <c r="KPQ68" s="143"/>
      <c r="KPR68" s="143"/>
      <c r="KPS68" s="143"/>
      <c r="KPT68" s="143"/>
      <c r="KPU68" s="143"/>
      <c r="KPV68" s="143"/>
      <c r="KPW68" s="143"/>
      <c r="KPX68" s="143"/>
      <c r="KPY68" s="143"/>
      <c r="KPZ68" s="143"/>
      <c r="KQA68" s="143"/>
      <c r="KQB68" s="143"/>
      <c r="KQC68" s="143"/>
      <c r="KQD68" s="143"/>
      <c r="KQE68" s="143"/>
      <c r="KQF68" s="143"/>
      <c r="KQG68" s="143"/>
      <c r="KQH68" s="143"/>
      <c r="KQI68" s="143"/>
      <c r="KQJ68" s="143"/>
      <c r="KQK68" s="143"/>
      <c r="KQL68" s="143"/>
      <c r="KQM68" s="143"/>
      <c r="KQN68" s="143"/>
      <c r="KQO68" s="143"/>
      <c r="KQP68" s="143"/>
      <c r="KQQ68" s="143"/>
      <c r="KQR68" s="143"/>
      <c r="KQS68" s="143"/>
      <c r="KQT68" s="143"/>
      <c r="KQU68" s="143"/>
      <c r="KQV68" s="143"/>
      <c r="KQW68" s="143"/>
      <c r="KQX68" s="143"/>
      <c r="KQY68" s="143"/>
      <c r="KQZ68" s="143"/>
      <c r="KRA68" s="143"/>
      <c r="KRB68" s="143"/>
      <c r="KRC68" s="143"/>
      <c r="KRD68" s="143"/>
      <c r="KRE68" s="143"/>
      <c r="KRF68" s="143"/>
      <c r="KRG68" s="143"/>
      <c r="KRH68" s="143"/>
      <c r="KRI68" s="143"/>
      <c r="KRJ68" s="143"/>
      <c r="KRK68" s="143"/>
      <c r="KRL68" s="143"/>
      <c r="KRM68" s="143"/>
      <c r="KRN68" s="143"/>
      <c r="KRO68" s="143"/>
      <c r="KRP68" s="143"/>
      <c r="KRQ68" s="143"/>
      <c r="KRR68" s="143"/>
      <c r="KRS68" s="143"/>
      <c r="KRT68" s="143"/>
      <c r="KRU68" s="143"/>
      <c r="KRV68" s="143"/>
      <c r="KRW68" s="143"/>
      <c r="KRX68" s="143"/>
      <c r="KRY68" s="143"/>
      <c r="KRZ68" s="143"/>
      <c r="KSA68" s="143"/>
      <c r="KSB68" s="143"/>
      <c r="KSC68" s="143"/>
      <c r="KSD68" s="143"/>
      <c r="KSE68" s="143"/>
      <c r="KSF68" s="143"/>
      <c r="KSG68" s="143"/>
      <c r="KSH68" s="143"/>
      <c r="KSI68" s="143"/>
      <c r="KSJ68" s="143"/>
      <c r="KSK68" s="143"/>
      <c r="KSL68" s="143"/>
      <c r="KSM68" s="143"/>
      <c r="KSN68" s="143"/>
      <c r="KSO68" s="143"/>
      <c r="KSP68" s="143"/>
      <c r="KSQ68" s="143"/>
      <c r="KSR68" s="143"/>
      <c r="KSS68" s="143"/>
      <c r="KST68" s="143"/>
      <c r="KSU68" s="143"/>
      <c r="KSV68" s="143"/>
      <c r="KSW68" s="143"/>
      <c r="KSX68" s="143"/>
      <c r="KSY68" s="143"/>
      <c r="KSZ68" s="143"/>
      <c r="KTA68" s="143"/>
      <c r="KTB68" s="143"/>
      <c r="KTC68" s="143"/>
      <c r="KTD68" s="143"/>
      <c r="KTE68" s="143"/>
      <c r="KTF68" s="143"/>
      <c r="KTG68" s="143"/>
      <c r="KTH68" s="143"/>
      <c r="KTI68" s="143"/>
      <c r="KTJ68" s="143"/>
      <c r="KTK68" s="143"/>
      <c r="KTL68" s="143"/>
      <c r="KTM68" s="143"/>
      <c r="KTN68" s="143"/>
      <c r="KTO68" s="143"/>
      <c r="KTP68" s="143"/>
      <c r="KTQ68" s="143"/>
      <c r="KTR68" s="143"/>
      <c r="KTS68" s="143"/>
      <c r="KTT68" s="143"/>
      <c r="KTU68" s="143"/>
      <c r="KTV68" s="143"/>
      <c r="KTW68" s="143"/>
      <c r="KTX68" s="143"/>
      <c r="KTY68" s="143"/>
      <c r="KTZ68" s="143"/>
      <c r="KUA68" s="143"/>
      <c r="KUB68" s="143"/>
      <c r="KUC68" s="143"/>
      <c r="KUD68" s="143"/>
      <c r="KUE68" s="143"/>
      <c r="KUF68" s="143"/>
      <c r="KUG68" s="143"/>
      <c r="KUH68" s="143"/>
      <c r="KUI68" s="143"/>
      <c r="KUJ68" s="143"/>
      <c r="KUK68" s="143"/>
      <c r="KUL68" s="143"/>
      <c r="KUM68" s="143"/>
      <c r="KUN68" s="143"/>
      <c r="KUO68" s="143"/>
      <c r="KUP68" s="143"/>
      <c r="KUQ68" s="143"/>
      <c r="KUR68" s="143"/>
      <c r="KUS68" s="143"/>
      <c r="KUT68" s="143"/>
      <c r="KUU68" s="143"/>
      <c r="KUV68" s="143"/>
      <c r="KUW68" s="143"/>
      <c r="KUX68" s="143"/>
      <c r="KUY68" s="143"/>
      <c r="KUZ68" s="143"/>
      <c r="KVA68" s="143"/>
      <c r="KVB68" s="143"/>
      <c r="KVC68" s="143"/>
      <c r="KVD68" s="143"/>
      <c r="KVE68" s="143"/>
      <c r="KVF68" s="143"/>
      <c r="KVG68" s="143"/>
      <c r="KVH68" s="143"/>
      <c r="KVI68" s="143"/>
      <c r="KVJ68" s="143"/>
      <c r="KVK68" s="143"/>
      <c r="KVL68" s="143"/>
      <c r="KVM68" s="143"/>
      <c r="KVN68" s="143"/>
      <c r="KVO68" s="143"/>
      <c r="KVP68" s="143"/>
      <c r="KVQ68" s="143"/>
      <c r="KVR68" s="143"/>
      <c r="KVS68" s="143"/>
      <c r="KVT68" s="143"/>
      <c r="KVU68" s="143"/>
      <c r="KVV68" s="143"/>
      <c r="KVW68" s="143"/>
      <c r="KVX68" s="143"/>
      <c r="KVY68" s="143"/>
      <c r="KVZ68" s="143"/>
      <c r="KWA68" s="143"/>
      <c r="KWB68" s="143"/>
      <c r="KWC68" s="143"/>
      <c r="KWD68" s="143"/>
      <c r="KWE68" s="143"/>
      <c r="KWF68" s="143"/>
      <c r="KWG68" s="143"/>
      <c r="KWH68" s="143"/>
      <c r="KWI68" s="143"/>
      <c r="KWJ68" s="143"/>
      <c r="KWK68" s="143"/>
      <c r="KWL68" s="143"/>
      <c r="KWM68" s="143"/>
      <c r="KWN68" s="143"/>
      <c r="KWO68" s="143"/>
      <c r="KWP68" s="143"/>
      <c r="KWQ68" s="143"/>
      <c r="KWR68" s="143"/>
      <c r="KWS68" s="143"/>
      <c r="KWT68" s="143"/>
      <c r="KWU68" s="143"/>
      <c r="KWV68" s="143"/>
      <c r="KWW68" s="143"/>
      <c r="KWX68" s="143"/>
      <c r="KWY68" s="143"/>
      <c r="KWZ68" s="143"/>
      <c r="KXA68" s="143"/>
      <c r="KXB68" s="143"/>
      <c r="KXC68" s="143"/>
      <c r="KXD68" s="143"/>
      <c r="KXE68" s="143"/>
      <c r="KXF68" s="143"/>
      <c r="KXG68" s="143"/>
      <c r="KXH68" s="143"/>
      <c r="KXI68" s="143"/>
      <c r="KXJ68" s="143"/>
      <c r="KXK68" s="143"/>
      <c r="KXL68" s="143"/>
      <c r="KXM68" s="143"/>
      <c r="KXN68" s="143"/>
      <c r="KXO68" s="143"/>
      <c r="KXP68" s="143"/>
      <c r="KXQ68" s="143"/>
      <c r="KXR68" s="143"/>
      <c r="KXS68" s="143"/>
      <c r="KXT68" s="143"/>
      <c r="KXU68" s="143"/>
      <c r="KXV68" s="143"/>
      <c r="KXW68" s="143"/>
      <c r="KXX68" s="143"/>
      <c r="KXY68" s="143"/>
      <c r="KXZ68" s="143"/>
      <c r="KYA68" s="143"/>
      <c r="KYB68" s="143"/>
      <c r="KYC68" s="143"/>
      <c r="KYD68" s="143"/>
      <c r="KYE68" s="143"/>
      <c r="KYF68" s="143"/>
      <c r="KYG68" s="143"/>
      <c r="KYH68" s="143"/>
      <c r="KYI68" s="143"/>
      <c r="KYJ68" s="143"/>
      <c r="KYK68" s="143"/>
      <c r="KYL68" s="143"/>
      <c r="KYM68" s="143"/>
      <c r="KYN68" s="143"/>
      <c r="KYO68" s="143"/>
      <c r="KYP68" s="143"/>
      <c r="KYQ68" s="143"/>
      <c r="KYR68" s="143"/>
      <c r="KYS68" s="143"/>
      <c r="KYT68" s="143"/>
      <c r="KYU68" s="143"/>
      <c r="KYV68" s="143"/>
      <c r="KYW68" s="143"/>
      <c r="KYX68" s="143"/>
      <c r="KYY68" s="143"/>
      <c r="KYZ68" s="143"/>
      <c r="KZA68" s="143"/>
      <c r="KZB68" s="143"/>
      <c r="KZC68" s="143"/>
      <c r="KZD68" s="143"/>
      <c r="KZE68" s="143"/>
      <c r="KZF68" s="143"/>
      <c r="KZG68" s="143"/>
      <c r="KZH68" s="143"/>
      <c r="KZI68" s="143"/>
      <c r="KZJ68" s="143"/>
      <c r="KZK68" s="143"/>
      <c r="KZL68" s="143"/>
      <c r="KZM68" s="143"/>
      <c r="KZN68" s="143"/>
      <c r="KZO68" s="143"/>
      <c r="KZP68" s="143"/>
      <c r="KZQ68" s="143"/>
      <c r="KZR68" s="143"/>
      <c r="KZS68" s="143"/>
      <c r="KZT68" s="143"/>
      <c r="KZU68" s="143"/>
      <c r="KZV68" s="143"/>
      <c r="KZW68" s="143"/>
      <c r="KZX68" s="143"/>
      <c r="KZY68" s="143"/>
      <c r="KZZ68" s="143"/>
      <c r="LAA68" s="143"/>
      <c r="LAB68" s="143"/>
      <c r="LAC68" s="143"/>
      <c r="LAD68" s="143"/>
      <c r="LAE68" s="143"/>
      <c r="LAF68" s="143"/>
      <c r="LAG68" s="143"/>
      <c r="LAH68" s="143"/>
      <c r="LAI68" s="143"/>
      <c r="LAJ68" s="143"/>
      <c r="LAK68" s="143"/>
      <c r="LAL68" s="143"/>
      <c r="LAM68" s="143"/>
      <c r="LAN68" s="143"/>
      <c r="LAO68" s="143"/>
      <c r="LAP68" s="143"/>
      <c r="LAQ68" s="143"/>
      <c r="LAR68" s="143"/>
      <c r="LAS68" s="143"/>
      <c r="LAT68" s="143"/>
      <c r="LAU68" s="143"/>
      <c r="LAV68" s="143"/>
      <c r="LAW68" s="143"/>
      <c r="LAX68" s="143"/>
      <c r="LAY68" s="143"/>
      <c r="LAZ68" s="143"/>
      <c r="LBA68" s="143"/>
      <c r="LBB68" s="143"/>
      <c r="LBC68" s="143"/>
      <c r="LBD68" s="143"/>
      <c r="LBE68" s="143"/>
      <c r="LBF68" s="143"/>
      <c r="LBG68" s="143"/>
      <c r="LBH68" s="143"/>
      <c r="LBI68" s="143"/>
      <c r="LBJ68" s="143"/>
      <c r="LBK68" s="143"/>
      <c r="LBL68" s="143"/>
      <c r="LBM68" s="143"/>
      <c r="LBN68" s="143"/>
      <c r="LBO68" s="143"/>
      <c r="LBP68" s="143"/>
      <c r="LBQ68" s="143"/>
      <c r="LBR68" s="143"/>
      <c r="LBS68" s="143"/>
      <c r="LBT68" s="143"/>
      <c r="LBU68" s="143"/>
      <c r="LBV68" s="143"/>
      <c r="LBW68" s="143"/>
      <c r="LBX68" s="143"/>
      <c r="LBY68" s="143"/>
      <c r="LBZ68" s="143"/>
      <c r="LCA68" s="143"/>
      <c r="LCB68" s="143"/>
      <c r="LCC68" s="143"/>
      <c r="LCD68" s="143"/>
      <c r="LCE68" s="143"/>
      <c r="LCF68" s="143"/>
      <c r="LCG68" s="143"/>
      <c r="LCH68" s="143"/>
      <c r="LCI68" s="143"/>
      <c r="LCJ68" s="143"/>
      <c r="LCK68" s="143"/>
      <c r="LCL68" s="143"/>
      <c r="LCM68" s="143"/>
      <c r="LCN68" s="143"/>
      <c r="LCO68" s="143"/>
      <c r="LCP68" s="143"/>
      <c r="LCQ68" s="143"/>
      <c r="LCR68" s="143"/>
      <c r="LCS68" s="143"/>
      <c r="LCT68" s="143"/>
      <c r="LCU68" s="143"/>
      <c r="LCV68" s="143"/>
      <c r="LCW68" s="143"/>
      <c r="LCX68" s="143"/>
      <c r="LCY68" s="143"/>
      <c r="LCZ68" s="143"/>
      <c r="LDA68" s="143"/>
      <c r="LDB68" s="143"/>
      <c r="LDC68" s="143"/>
      <c r="LDD68" s="143"/>
      <c r="LDE68" s="143"/>
      <c r="LDF68" s="143"/>
      <c r="LDG68" s="143"/>
      <c r="LDH68" s="143"/>
      <c r="LDI68" s="143"/>
      <c r="LDJ68" s="143"/>
      <c r="LDK68" s="143"/>
      <c r="LDL68" s="143"/>
      <c r="LDM68" s="143"/>
      <c r="LDN68" s="143"/>
      <c r="LDO68" s="143"/>
      <c r="LDP68" s="143"/>
      <c r="LDQ68" s="143"/>
      <c r="LDR68" s="143"/>
      <c r="LDS68" s="143"/>
      <c r="LDT68" s="143"/>
      <c r="LDU68" s="143"/>
      <c r="LDV68" s="143"/>
      <c r="LDW68" s="143"/>
      <c r="LDX68" s="143"/>
      <c r="LDY68" s="143"/>
      <c r="LDZ68" s="143"/>
      <c r="LEA68" s="143"/>
      <c r="LEB68" s="143"/>
      <c r="LEC68" s="143"/>
      <c r="LED68" s="143"/>
      <c r="LEE68" s="143"/>
      <c r="LEF68" s="143"/>
      <c r="LEG68" s="143"/>
      <c r="LEH68" s="143"/>
      <c r="LEI68" s="143"/>
      <c r="LEJ68" s="143"/>
      <c r="LEK68" s="143"/>
      <c r="LEL68" s="143"/>
      <c r="LEM68" s="143"/>
      <c r="LEN68" s="143"/>
      <c r="LEO68" s="143"/>
      <c r="LEP68" s="143"/>
      <c r="LEQ68" s="143"/>
      <c r="LER68" s="143"/>
      <c r="LES68" s="143"/>
      <c r="LET68" s="143"/>
      <c r="LEU68" s="143"/>
      <c r="LEV68" s="143"/>
      <c r="LEW68" s="143"/>
      <c r="LEX68" s="143"/>
      <c r="LEY68" s="143"/>
      <c r="LEZ68" s="143"/>
      <c r="LFA68" s="143"/>
      <c r="LFB68" s="143"/>
      <c r="LFC68" s="143"/>
      <c r="LFD68" s="143"/>
      <c r="LFE68" s="143"/>
      <c r="LFF68" s="143"/>
      <c r="LFG68" s="143"/>
      <c r="LFH68" s="143"/>
      <c r="LFI68" s="143"/>
      <c r="LFJ68" s="143"/>
      <c r="LFK68" s="143"/>
      <c r="LFL68" s="143"/>
      <c r="LFM68" s="143"/>
      <c r="LFN68" s="143"/>
      <c r="LFO68" s="143"/>
      <c r="LFP68" s="143"/>
      <c r="LFQ68" s="143"/>
      <c r="LFR68" s="143"/>
      <c r="LFS68" s="143"/>
      <c r="LFT68" s="143"/>
      <c r="LFU68" s="143"/>
      <c r="LFV68" s="143"/>
      <c r="LFW68" s="143"/>
      <c r="LFX68" s="143"/>
      <c r="LFY68" s="143"/>
      <c r="LFZ68" s="143"/>
      <c r="LGA68" s="143"/>
      <c r="LGB68" s="143"/>
      <c r="LGC68" s="143"/>
      <c r="LGD68" s="143"/>
      <c r="LGE68" s="143"/>
      <c r="LGF68" s="143"/>
      <c r="LGG68" s="143"/>
      <c r="LGH68" s="143"/>
      <c r="LGI68" s="143"/>
      <c r="LGJ68" s="143"/>
      <c r="LGK68" s="143"/>
      <c r="LGL68" s="143"/>
      <c r="LGM68" s="143"/>
      <c r="LGN68" s="143"/>
      <c r="LGO68" s="143"/>
      <c r="LGP68" s="143"/>
      <c r="LGQ68" s="143"/>
      <c r="LGR68" s="143"/>
      <c r="LGS68" s="143"/>
      <c r="LGT68" s="143"/>
      <c r="LGU68" s="143"/>
      <c r="LGV68" s="143"/>
      <c r="LGW68" s="143"/>
      <c r="LGX68" s="143"/>
      <c r="LGY68" s="143"/>
      <c r="LGZ68" s="143"/>
      <c r="LHA68" s="143"/>
      <c r="LHB68" s="143"/>
      <c r="LHC68" s="143"/>
      <c r="LHD68" s="143"/>
      <c r="LHE68" s="143"/>
      <c r="LHF68" s="143"/>
      <c r="LHG68" s="143"/>
      <c r="LHH68" s="143"/>
      <c r="LHI68" s="143"/>
      <c r="LHJ68" s="143"/>
      <c r="LHK68" s="143"/>
      <c r="LHL68" s="143"/>
      <c r="LHM68" s="143"/>
      <c r="LHN68" s="143"/>
      <c r="LHO68" s="143"/>
      <c r="LHP68" s="143"/>
      <c r="LHQ68" s="143"/>
      <c r="LHR68" s="143"/>
      <c r="LHS68" s="143"/>
      <c r="LHT68" s="143"/>
      <c r="LHU68" s="143"/>
      <c r="LHV68" s="143"/>
      <c r="LHW68" s="143"/>
      <c r="LHX68" s="143"/>
      <c r="LHY68" s="143"/>
      <c r="LHZ68" s="143"/>
      <c r="LIA68" s="143"/>
      <c r="LIB68" s="143"/>
      <c r="LIC68" s="143"/>
      <c r="LID68" s="143"/>
      <c r="LIE68" s="143"/>
      <c r="LIF68" s="143"/>
      <c r="LIG68" s="143"/>
      <c r="LIH68" s="143"/>
      <c r="LII68" s="143"/>
      <c r="LIJ68" s="143"/>
      <c r="LIK68" s="143"/>
      <c r="LIL68" s="143"/>
      <c r="LIM68" s="143"/>
      <c r="LIN68" s="143"/>
      <c r="LIO68" s="143"/>
      <c r="LIP68" s="143"/>
      <c r="LIQ68" s="143"/>
      <c r="LIR68" s="143"/>
      <c r="LIS68" s="143"/>
      <c r="LIT68" s="143"/>
      <c r="LIU68" s="143"/>
      <c r="LIV68" s="143"/>
      <c r="LIW68" s="143"/>
      <c r="LIX68" s="143"/>
      <c r="LIY68" s="143"/>
      <c r="LIZ68" s="143"/>
      <c r="LJA68" s="143"/>
      <c r="LJB68" s="143"/>
      <c r="LJC68" s="143"/>
      <c r="LJD68" s="143"/>
      <c r="LJE68" s="143"/>
      <c r="LJF68" s="143"/>
      <c r="LJG68" s="143"/>
      <c r="LJH68" s="143"/>
      <c r="LJI68" s="143"/>
      <c r="LJJ68" s="143"/>
      <c r="LJK68" s="143"/>
      <c r="LJL68" s="143"/>
      <c r="LJM68" s="143"/>
      <c r="LJN68" s="143"/>
      <c r="LJO68" s="143"/>
      <c r="LJP68" s="143"/>
      <c r="LJQ68" s="143"/>
      <c r="LJR68" s="143"/>
      <c r="LJS68" s="143"/>
      <c r="LJT68" s="143"/>
      <c r="LJU68" s="143"/>
      <c r="LJV68" s="143"/>
      <c r="LJW68" s="143"/>
      <c r="LJX68" s="143"/>
      <c r="LJY68" s="143"/>
      <c r="LJZ68" s="143"/>
      <c r="LKA68" s="143"/>
      <c r="LKB68" s="143"/>
      <c r="LKC68" s="143"/>
      <c r="LKD68" s="143"/>
      <c r="LKE68" s="143"/>
      <c r="LKF68" s="143"/>
      <c r="LKG68" s="143"/>
      <c r="LKH68" s="143"/>
      <c r="LKI68" s="143"/>
      <c r="LKJ68" s="143"/>
      <c r="LKK68" s="143"/>
      <c r="LKL68" s="143"/>
      <c r="LKM68" s="143"/>
      <c r="LKN68" s="143"/>
      <c r="LKO68" s="143"/>
      <c r="LKP68" s="143"/>
      <c r="LKQ68" s="143"/>
      <c r="LKR68" s="143"/>
      <c r="LKS68" s="143"/>
      <c r="LKT68" s="143"/>
      <c r="LKU68" s="143"/>
      <c r="LKV68" s="143"/>
      <c r="LKW68" s="143"/>
      <c r="LKX68" s="143"/>
      <c r="LKY68" s="143"/>
      <c r="LKZ68" s="143"/>
      <c r="LLA68" s="143"/>
      <c r="LLB68" s="143"/>
      <c r="LLC68" s="143"/>
      <c r="LLD68" s="143"/>
      <c r="LLE68" s="143"/>
      <c r="LLF68" s="143"/>
      <c r="LLG68" s="143"/>
      <c r="LLH68" s="143"/>
      <c r="LLI68" s="143"/>
      <c r="LLJ68" s="143"/>
      <c r="LLK68" s="143"/>
      <c r="LLL68" s="143"/>
      <c r="LLM68" s="143"/>
      <c r="LLN68" s="143"/>
      <c r="LLO68" s="143"/>
      <c r="LLP68" s="143"/>
      <c r="LLQ68" s="143"/>
      <c r="LLR68" s="143"/>
      <c r="LLS68" s="143"/>
      <c r="LLT68" s="143"/>
      <c r="LLU68" s="143"/>
      <c r="LLV68" s="143"/>
      <c r="LLW68" s="143"/>
      <c r="LLX68" s="143"/>
      <c r="LLY68" s="143"/>
      <c r="LLZ68" s="143"/>
      <c r="LMA68" s="143"/>
      <c r="LMB68" s="143"/>
      <c r="LMC68" s="143"/>
      <c r="LMD68" s="143"/>
      <c r="LME68" s="143"/>
      <c r="LMF68" s="143"/>
      <c r="LMG68" s="143"/>
      <c r="LMH68" s="143"/>
      <c r="LMI68" s="143"/>
      <c r="LMJ68" s="143"/>
      <c r="LMK68" s="143"/>
      <c r="LML68" s="143"/>
      <c r="LMM68" s="143"/>
      <c r="LMN68" s="143"/>
      <c r="LMO68" s="143"/>
      <c r="LMP68" s="143"/>
      <c r="LMQ68" s="143"/>
      <c r="LMR68" s="143"/>
      <c r="LMS68" s="143"/>
      <c r="LMT68" s="143"/>
      <c r="LMU68" s="143"/>
      <c r="LMV68" s="143"/>
      <c r="LMW68" s="143"/>
      <c r="LMX68" s="143"/>
      <c r="LMY68" s="143"/>
      <c r="LMZ68" s="143"/>
      <c r="LNA68" s="143"/>
      <c r="LNB68" s="143"/>
      <c r="LNC68" s="143"/>
      <c r="LND68" s="143"/>
      <c r="LNE68" s="143"/>
      <c r="LNF68" s="143"/>
      <c r="LNG68" s="143"/>
      <c r="LNH68" s="143"/>
      <c r="LNI68" s="143"/>
      <c r="LNJ68" s="143"/>
      <c r="LNK68" s="143"/>
      <c r="LNL68" s="143"/>
      <c r="LNM68" s="143"/>
      <c r="LNN68" s="143"/>
      <c r="LNO68" s="143"/>
      <c r="LNP68" s="143"/>
      <c r="LNQ68" s="143"/>
      <c r="LNR68" s="143"/>
      <c r="LNS68" s="143"/>
      <c r="LNT68" s="143"/>
      <c r="LNU68" s="143"/>
      <c r="LNV68" s="143"/>
      <c r="LNW68" s="143"/>
      <c r="LNX68" s="143"/>
      <c r="LNY68" s="143"/>
      <c r="LNZ68" s="143"/>
      <c r="LOA68" s="143"/>
      <c r="LOB68" s="143"/>
      <c r="LOC68" s="143"/>
      <c r="LOD68" s="143"/>
      <c r="LOE68" s="143"/>
      <c r="LOF68" s="143"/>
      <c r="LOG68" s="143"/>
      <c r="LOH68" s="143"/>
      <c r="LOI68" s="143"/>
      <c r="LOJ68" s="143"/>
      <c r="LOK68" s="143"/>
      <c r="LOL68" s="143"/>
      <c r="LOM68" s="143"/>
      <c r="LON68" s="143"/>
      <c r="LOO68" s="143"/>
      <c r="LOP68" s="143"/>
      <c r="LOQ68" s="143"/>
      <c r="LOR68" s="143"/>
      <c r="LOS68" s="143"/>
      <c r="LOT68" s="143"/>
      <c r="LOU68" s="143"/>
      <c r="LOV68" s="143"/>
      <c r="LOW68" s="143"/>
      <c r="LOX68" s="143"/>
      <c r="LOY68" s="143"/>
      <c r="LOZ68" s="143"/>
      <c r="LPA68" s="143"/>
      <c r="LPB68" s="143"/>
      <c r="LPC68" s="143"/>
      <c r="LPD68" s="143"/>
      <c r="LPE68" s="143"/>
      <c r="LPF68" s="143"/>
      <c r="LPG68" s="143"/>
      <c r="LPH68" s="143"/>
      <c r="LPI68" s="143"/>
      <c r="LPJ68" s="143"/>
      <c r="LPK68" s="143"/>
      <c r="LPL68" s="143"/>
      <c r="LPM68" s="143"/>
      <c r="LPN68" s="143"/>
      <c r="LPO68" s="143"/>
      <c r="LPP68" s="143"/>
      <c r="LPQ68" s="143"/>
      <c r="LPR68" s="143"/>
      <c r="LPS68" s="143"/>
      <c r="LPT68" s="143"/>
      <c r="LPU68" s="143"/>
      <c r="LPV68" s="143"/>
      <c r="LPW68" s="143"/>
      <c r="LPX68" s="143"/>
      <c r="LPY68" s="143"/>
      <c r="LPZ68" s="143"/>
      <c r="LQA68" s="143"/>
      <c r="LQB68" s="143"/>
      <c r="LQC68" s="143"/>
      <c r="LQD68" s="143"/>
      <c r="LQE68" s="143"/>
      <c r="LQF68" s="143"/>
      <c r="LQG68" s="143"/>
      <c r="LQH68" s="143"/>
      <c r="LQI68" s="143"/>
      <c r="LQJ68" s="143"/>
      <c r="LQK68" s="143"/>
      <c r="LQL68" s="143"/>
      <c r="LQM68" s="143"/>
      <c r="LQN68" s="143"/>
      <c r="LQO68" s="143"/>
      <c r="LQP68" s="143"/>
      <c r="LQQ68" s="143"/>
      <c r="LQR68" s="143"/>
      <c r="LQS68" s="143"/>
      <c r="LQT68" s="143"/>
      <c r="LQU68" s="143"/>
      <c r="LQV68" s="143"/>
      <c r="LQW68" s="143"/>
      <c r="LQX68" s="143"/>
      <c r="LQY68" s="143"/>
      <c r="LQZ68" s="143"/>
      <c r="LRA68" s="143"/>
      <c r="LRB68" s="143"/>
      <c r="LRC68" s="143"/>
      <c r="LRD68" s="143"/>
      <c r="LRE68" s="143"/>
      <c r="LRF68" s="143"/>
      <c r="LRG68" s="143"/>
      <c r="LRH68" s="143"/>
      <c r="LRI68" s="143"/>
      <c r="LRJ68" s="143"/>
      <c r="LRK68" s="143"/>
      <c r="LRL68" s="143"/>
      <c r="LRM68" s="143"/>
      <c r="LRN68" s="143"/>
      <c r="LRO68" s="143"/>
      <c r="LRP68" s="143"/>
      <c r="LRQ68" s="143"/>
      <c r="LRR68" s="143"/>
      <c r="LRS68" s="143"/>
      <c r="LRT68" s="143"/>
      <c r="LRU68" s="143"/>
      <c r="LRV68" s="143"/>
      <c r="LRW68" s="143"/>
      <c r="LRX68" s="143"/>
      <c r="LRY68" s="143"/>
      <c r="LRZ68" s="143"/>
      <c r="LSA68" s="143"/>
      <c r="LSB68" s="143"/>
      <c r="LSC68" s="143"/>
      <c r="LSD68" s="143"/>
      <c r="LSE68" s="143"/>
      <c r="LSF68" s="143"/>
      <c r="LSG68" s="143"/>
      <c r="LSH68" s="143"/>
      <c r="LSI68" s="143"/>
      <c r="LSJ68" s="143"/>
      <c r="LSK68" s="143"/>
      <c r="LSL68" s="143"/>
      <c r="LSM68" s="143"/>
      <c r="LSN68" s="143"/>
      <c r="LSO68" s="143"/>
      <c r="LSP68" s="143"/>
      <c r="LSQ68" s="143"/>
      <c r="LSR68" s="143"/>
      <c r="LSS68" s="143"/>
      <c r="LST68" s="143"/>
      <c r="LSU68" s="143"/>
      <c r="LSV68" s="143"/>
      <c r="LSW68" s="143"/>
      <c r="LSX68" s="143"/>
      <c r="LSY68" s="143"/>
      <c r="LSZ68" s="143"/>
      <c r="LTA68" s="143"/>
      <c r="LTB68" s="143"/>
      <c r="LTC68" s="143"/>
      <c r="LTD68" s="143"/>
      <c r="LTE68" s="143"/>
      <c r="LTF68" s="143"/>
      <c r="LTG68" s="143"/>
      <c r="LTH68" s="143"/>
      <c r="LTI68" s="143"/>
      <c r="LTJ68" s="143"/>
      <c r="LTK68" s="143"/>
      <c r="LTL68" s="143"/>
      <c r="LTM68" s="143"/>
      <c r="LTN68" s="143"/>
      <c r="LTO68" s="143"/>
      <c r="LTP68" s="143"/>
      <c r="LTQ68" s="143"/>
      <c r="LTR68" s="143"/>
      <c r="LTS68" s="143"/>
      <c r="LTT68" s="143"/>
      <c r="LTU68" s="143"/>
      <c r="LTV68" s="143"/>
      <c r="LTW68" s="143"/>
      <c r="LTX68" s="143"/>
      <c r="LTY68" s="143"/>
      <c r="LTZ68" s="143"/>
      <c r="LUA68" s="143"/>
      <c r="LUB68" s="143"/>
      <c r="LUC68" s="143"/>
      <c r="LUD68" s="143"/>
      <c r="LUE68" s="143"/>
      <c r="LUF68" s="143"/>
      <c r="LUG68" s="143"/>
      <c r="LUH68" s="143"/>
      <c r="LUI68" s="143"/>
      <c r="LUJ68" s="143"/>
      <c r="LUK68" s="143"/>
      <c r="LUL68" s="143"/>
      <c r="LUM68" s="143"/>
      <c r="LUN68" s="143"/>
      <c r="LUO68" s="143"/>
      <c r="LUP68" s="143"/>
      <c r="LUQ68" s="143"/>
      <c r="LUR68" s="143"/>
      <c r="LUS68" s="143"/>
      <c r="LUT68" s="143"/>
      <c r="LUU68" s="143"/>
      <c r="LUV68" s="143"/>
      <c r="LUW68" s="143"/>
      <c r="LUX68" s="143"/>
      <c r="LUY68" s="143"/>
      <c r="LUZ68" s="143"/>
      <c r="LVA68" s="143"/>
      <c r="LVB68" s="143"/>
      <c r="LVC68" s="143"/>
      <c r="LVD68" s="143"/>
      <c r="LVE68" s="143"/>
      <c r="LVF68" s="143"/>
      <c r="LVG68" s="143"/>
      <c r="LVH68" s="143"/>
      <c r="LVI68" s="143"/>
      <c r="LVJ68" s="143"/>
      <c r="LVK68" s="143"/>
      <c r="LVL68" s="143"/>
      <c r="LVM68" s="143"/>
      <c r="LVN68" s="143"/>
      <c r="LVO68" s="143"/>
      <c r="LVP68" s="143"/>
      <c r="LVQ68" s="143"/>
      <c r="LVR68" s="143"/>
      <c r="LVS68" s="143"/>
      <c r="LVT68" s="143"/>
      <c r="LVU68" s="143"/>
      <c r="LVV68" s="143"/>
      <c r="LVW68" s="143"/>
      <c r="LVX68" s="143"/>
      <c r="LVY68" s="143"/>
      <c r="LVZ68" s="143"/>
      <c r="LWA68" s="143"/>
      <c r="LWB68" s="143"/>
      <c r="LWC68" s="143"/>
      <c r="LWD68" s="143"/>
      <c r="LWE68" s="143"/>
      <c r="LWF68" s="143"/>
      <c r="LWG68" s="143"/>
      <c r="LWH68" s="143"/>
      <c r="LWI68" s="143"/>
      <c r="LWJ68" s="143"/>
      <c r="LWK68" s="143"/>
      <c r="LWL68" s="143"/>
      <c r="LWM68" s="143"/>
      <c r="LWN68" s="143"/>
      <c r="LWO68" s="143"/>
      <c r="LWP68" s="143"/>
      <c r="LWQ68" s="143"/>
      <c r="LWR68" s="143"/>
      <c r="LWS68" s="143"/>
      <c r="LWT68" s="143"/>
      <c r="LWU68" s="143"/>
      <c r="LWV68" s="143"/>
      <c r="LWW68" s="143"/>
      <c r="LWX68" s="143"/>
      <c r="LWY68" s="143"/>
      <c r="LWZ68" s="143"/>
      <c r="LXA68" s="143"/>
      <c r="LXB68" s="143"/>
      <c r="LXC68" s="143"/>
      <c r="LXD68" s="143"/>
      <c r="LXE68" s="143"/>
      <c r="LXF68" s="143"/>
      <c r="LXG68" s="143"/>
      <c r="LXH68" s="143"/>
      <c r="LXI68" s="143"/>
      <c r="LXJ68" s="143"/>
      <c r="LXK68" s="143"/>
      <c r="LXL68" s="143"/>
      <c r="LXM68" s="143"/>
      <c r="LXN68" s="143"/>
      <c r="LXO68" s="143"/>
      <c r="LXP68" s="143"/>
      <c r="LXQ68" s="143"/>
      <c r="LXR68" s="143"/>
      <c r="LXS68" s="143"/>
      <c r="LXT68" s="143"/>
      <c r="LXU68" s="143"/>
      <c r="LXV68" s="143"/>
      <c r="LXW68" s="143"/>
      <c r="LXX68" s="143"/>
      <c r="LXY68" s="143"/>
      <c r="LXZ68" s="143"/>
      <c r="LYA68" s="143"/>
      <c r="LYB68" s="143"/>
      <c r="LYC68" s="143"/>
      <c r="LYD68" s="143"/>
      <c r="LYE68" s="143"/>
      <c r="LYF68" s="143"/>
      <c r="LYG68" s="143"/>
      <c r="LYH68" s="143"/>
      <c r="LYI68" s="143"/>
      <c r="LYJ68" s="143"/>
      <c r="LYK68" s="143"/>
      <c r="LYL68" s="143"/>
      <c r="LYM68" s="143"/>
      <c r="LYN68" s="143"/>
      <c r="LYO68" s="143"/>
      <c r="LYP68" s="143"/>
      <c r="LYQ68" s="143"/>
      <c r="LYR68" s="143"/>
      <c r="LYS68" s="143"/>
      <c r="LYT68" s="143"/>
      <c r="LYU68" s="143"/>
      <c r="LYV68" s="143"/>
      <c r="LYW68" s="143"/>
      <c r="LYX68" s="143"/>
      <c r="LYY68" s="143"/>
      <c r="LYZ68" s="143"/>
      <c r="LZA68" s="143"/>
      <c r="LZB68" s="143"/>
      <c r="LZC68" s="143"/>
      <c r="LZD68" s="143"/>
      <c r="LZE68" s="143"/>
      <c r="LZF68" s="143"/>
      <c r="LZG68" s="143"/>
      <c r="LZH68" s="143"/>
      <c r="LZI68" s="143"/>
      <c r="LZJ68" s="143"/>
      <c r="LZK68" s="143"/>
      <c r="LZL68" s="143"/>
      <c r="LZM68" s="143"/>
      <c r="LZN68" s="143"/>
      <c r="LZO68" s="143"/>
      <c r="LZP68" s="143"/>
      <c r="LZQ68" s="143"/>
      <c r="LZR68" s="143"/>
      <c r="LZS68" s="143"/>
      <c r="LZT68" s="143"/>
      <c r="LZU68" s="143"/>
      <c r="LZV68" s="143"/>
      <c r="LZW68" s="143"/>
      <c r="LZX68" s="143"/>
      <c r="LZY68" s="143"/>
      <c r="LZZ68" s="143"/>
      <c r="MAA68" s="143"/>
      <c r="MAB68" s="143"/>
      <c r="MAC68" s="143"/>
      <c r="MAD68" s="143"/>
      <c r="MAE68" s="143"/>
      <c r="MAF68" s="143"/>
      <c r="MAG68" s="143"/>
      <c r="MAH68" s="143"/>
      <c r="MAI68" s="143"/>
      <c r="MAJ68" s="143"/>
      <c r="MAK68" s="143"/>
      <c r="MAL68" s="143"/>
      <c r="MAM68" s="143"/>
      <c r="MAN68" s="143"/>
      <c r="MAO68" s="143"/>
      <c r="MAP68" s="143"/>
      <c r="MAQ68" s="143"/>
      <c r="MAR68" s="143"/>
      <c r="MAS68" s="143"/>
      <c r="MAT68" s="143"/>
      <c r="MAU68" s="143"/>
      <c r="MAV68" s="143"/>
      <c r="MAW68" s="143"/>
      <c r="MAX68" s="143"/>
      <c r="MAY68" s="143"/>
      <c r="MAZ68" s="143"/>
      <c r="MBA68" s="143"/>
      <c r="MBB68" s="143"/>
      <c r="MBC68" s="143"/>
      <c r="MBD68" s="143"/>
      <c r="MBE68" s="143"/>
      <c r="MBF68" s="143"/>
      <c r="MBG68" s="143"/>
      <c r="MBH68" s="143"/>
      <c r="MBI68" s="143"/>
      <c r="MBJ68" s="143"/>
      <c r="MBK68" s="143"/>
      <c r="MBL68" s="143"/>
      <c r="MBM68" s="143"/>
      <c r="MBN68" s="143"/>
      <c r="MBO68" s="143"/>
      <c r="MBP68" s="143"/>
      <c r="MBQ68" s="143"/>
      <c r="MBR68" s="143"/>
      <c r="MBS68" s="143"/>
      <c r="MBT68" s="143"/>
      <c r="MBU68" s="143"/>
      <c r="MBV68" s="143"/>
      <c r="MBW68" s="143"/>
      <c r="MBX68" s="143"/>
      <c r="MBY68" s="143"/>
      <c r="MBZ68" s="143"/>
      <c r="MCA68" s="143"/>
      <c r="MCB68" s="143"/>
      <c r="MCC68" s="143"/>
      <c r="MCD68" s="143"/>
      <c r="MCE68" s="143"/>
      <c r="MCF68" s="143"/>
      <c r="MCG68" s="143"/>
      <c r="MCH68" s="143"/>
      <c r="MCI68" s="143"/>
      <c r="MCJ68" s="143"/>
      <c r="MCK68" s="143"/>
      <c r="MCL68" s="143"/>
      <c r="MCM68" s="143"/>
      <c r="MCN68" s="143"/>
      <c r="MCO68" s="143"/>
      <c r="MCP68" s="143"/>
      <c r="MCQ68" s="143"/>
      <c r="MCR68" s="143"/>
      <c r="MCS68" s="143"/>
      <c r="MCT68" s="143"/>
      <c r="MCU68" s="143"/>
      <c r="MCV68" s="143"/>
      <c r="MCW68" s="143"/>
      <c r="MCX68" s="143"/>
      <c r="MCY68" s="143"/>
      <c r="MCZ68" s="143"/>
      <c r="MDA68" s="143"/>
      <c r="MDB68" s="143"/>
      <c r="MDC68" s="143"/>
      <c r="MDD68" s="143"/>
      <c r="MDE68" s="143"/>
      <c r="MDF68" s="143"/>
      <c r="MDG68" s="143"/>
      <c r="MDH68" s="143"/>
      <c r="MDI68" s="143"/>
      <c r="MDJ68" s="143"/>
      <c r="MDK68" s="143"/>
      <c r="MDL68" s="143"/>
      <c r="MDM68" s="143"/>
      <c r="MDN68" s="143"/>
      <c r="MDO68" s="143"/>
      <c r="MDP68" s="143"/>
      <c r="MDQ68" s="143"/>
      <c r="MDR68" s="143"/>
      <c r="MDS68" s="143"/>
      <c r="MDT68" s="143"/>
      <c r="MDU68" s="143"/>
      <c r="MDV68" s="143"/>
      <c r="MDW68" s="143"/>
      <c r="MDX68" s="143"/>
      <c r="MDY68" s="143"/>
      <c r="MDZ68" s="143"/>
      <c r="MEA68" s="143"/>
      <c r="MEB68" s="143"/>
      <c r="MEC68" s="143"/>
      <c r="MED68" s="143"/>
      <c r="MEE68" s="143"/>
      <c r="MEF68" s="143"/>
      <c r="MEG68" s="143"/>
      <c r="MEH68" s="143"/>
      <c r="MEI68" s="143"/>
      <c r="MEJ68" s="143"/>
      <c r="MEK68" s="143"/>
      <c r="MEL68" s="143"/>
      <c r="MEM68" s="143"/>
      <c r="MEN68" s="143"/>
      <c r="MEO68" s="143"/>
      <c r="MEP68" s="143"/>
      <c r="MEQ68" s="143"/>
      <c r="MER68" s="143"/>
      <c r="MES68" s="143"/>
      <c r="MET68" s="143"/>
      <c r="MEU68" s="143"/>
      <c r="MEV68" s="143"/>
      <c r="MEW68" s="143"/>
      <c r="MEX68" s="143"/>
      <c r="MEY68" s="143"/>
      <c r="MEZ68" s="143"/>
      <c r="MFA68" s="143"/>
      <c r="MFB68" s="143"/>
      <c r="MFC68" s="143"/>
      <c r="MFD68" s="143"/>
      <c r="MFE68" s="143"/>
      <c r="MFF68" s="143"/>
      <c r="MFG68" s="143"/>
      <c r="MFH68" s="143"/>
      <c r="MFI68" s="143"/>
      <c r="MFJ68" s="143"/>
      <c r="MFK68" s="143"/>
      <c r="MFL68" s="143"/>
      <c r="MFM68" s="143"/>
      <c r="MFN68" s="143"/>
      <c r="MFO68" s="143"/>
      <c r="MFP68" s="143"/>
      <c r="MFQ68" s="143"/>
      <c r="MFR68" s="143"/>
      <c r="MFS68" s="143"/>
      <c r="MFT68" s="143"/>
      <c r="MFU68" s="143"/>
      <c r="MFV68" s="143"/>
      <c r="MFW68" s="143"/>
      <c r="MFX68" s="143"/>
      <c r="MFY68" s="143"/>
      <c r="MFZ68" s="143"/>
      <c r="MGA68" s="143"/>
      <c r="MGB68" s="143"/>
      <c r="MGC68" s="143"/>
      <c r="MGD68" s="143"/>
      <c r="MGE68" s="143"/>
      <c r="MGF68" s="143"/>
      <c r="MGG68" s="143"/>
      <c r="MGH68" s="143"/>
      <c r="MGI68" s="143"/>
      <c r="MGJ68" s="143"/>
      <c r="MGK68" s="143"/>
      <c r="MGL68" s="143"/>
      <c r="MGM68" s="143"/>
      <c r="MGN68" s="143"/>
      <c r="MGO68" s="143"/>
      <c r="MGP68" s="143"/>
      <c r="MGQ68" s="143"/>
      <c r="MGR68" s="143"/>
      <c r="MGS68" s="143"/>
      <c r="MGT68" s="143"/>
      <c r="MGU68" s="143"/>
      <c r="MGV68" s="143"/>
      <c r="MGW68" s="143"/>
      <c r="MGX68" s="143"/>
      <c r="MGY68" s="143"/>
      <c r="MGZ68" s="143"/>
      <c r="MHA68" s="143"/>
      <c r="MHB68" s="143"/>
      <c r="MHC68" s="143"/>
      <c r="MHD68" s="143"/>
      <c r="MHE68" s="143"/>
      <c r="MHF68" s="143"/>
      <c r="MHG68" s="143"/>
      <c r="MHH68" s="143"/>
      <c r="MHI68" s="143"/>
      <c r="MHJ68" s="143"/>
      <c r="MHK68" s="143"/>
      <c r="MHL68" s="143"/>
      <c r="MHM68" s="143"/>
      <c r="MHN68" s="143"/>
      <c r="MHO68" s="143"/>
      <c r="MHP68" s="143"/>
      <c r="MHQ68" s="143"/>
      <c r="MHR68" s="143"/>
      <c r="MHS68" s="143"/>
      <c r="MHT68" s="143"/>
      <c r="MHU68" s="143"/>
      <c r="MHV68" s="143"/>
      <c r="MHW68" s="143"/>
      <c r="MHX68" s="143"/>
      <c r="MHY68" s="143"/>
      <c r="MHZ68" s="143"/>
      <c r="MIA68" s="143"/>
      <c r="MIB68" s="143"/>
      <c r="MIC68" s="143"/>
      <c r="MID68" s="143"/>
      <c r="MIE68" s="143"/>
      <c r="MIF68" s="143"/>
      <c r="MIG68" s="143"/>
      <c r="MIH68" s="143"/>
      <c r="MII68" s="143"/>
      <c r="MIJ68" s="143"/>
      <c r="MIK68" s="143"/>
      <c r="MIL68" s="143"/>
      <c r="MIM68" s="143"/>
      <c r="MIN68" s="143"/>
      <c r="MIO68" s="143"/>
      <c r="MIP68" s="143"/>
      <c r="MIQ68" s="143"/>
      <c r="MIR68" s="143"/>
      <c r="MIS68" s="143"/>
      <c r="MIT68" s="143"/>
      <c r="MIU68" s="143"/>
      <c r="MIV68" s="143"/>
      <c r="MIW68" s="143"/>
      <c r="MIX68" s="143"/>
      <c r="MIY68" s="143"/>
      <c r="MIZ68" s="143"/>
      <c r="MJA68" s="143"/>
      <c r="MJB68" s="143"/>
      <c r="MJC68" s="143"/>
      <c r="MJD68" s="143"/>
      <c r="MJE68" s="143"/>
      <c r="MJF68" s="143"/>
      <c r="MJG68" s="143"/>
      <c r="MJH68" s="143"/>
      <c r="MJI68" s="143"/>
      <c r="MJJ68" s="143"/>
      <c r="MJK68" s="143"/>
      <c r="MJL68" s="143"/>
      <c r="MJM68" s="143"/>
      <c r="MJN68" s="143"/>
      <c r="MJO68" s="143"/>
      <c r="MJP68" s="143"/>
      <c r="MJQ68" s="143"/>
      <c r="MJR68" s="143"/>
      <c r="MJS68" s="143"/>
      <c r="MJT68" s="143"/>
      <c r="MJU68" s="143"/>
      <c r="MJV68" s="143"/>
      <c r="MJW68" s="143"/>
      <c r="MJX68" s="143"/>
      <c r="MJY68" s="143"/>
      <c r="MJZ68" s="143"/>
      <c r="MKA68" s="143"/>
      <c r="MKB68" s="143"/>
      <c r="MKC68" s="143"/>
      <c r="MKD68" s="143"/>
      <c r="MKE68" s="143"/>
      <c r="MKF68" s="143"/>
      <c r="MKG68" s="143"/>
      <c r="MKH68" s="143"/>
      <c r="MKI68" s="143"/>
      <c r="MKJ68" s="143"/>
      <c r="MKK68" s="143"/>
      <c r="MKL68" s="143"/>
      <c r="MKM68" s="143"/>
      <c r="MKN68" s="143"/>
      <c r="MKO68" s="143"/>
      <c r="MKP68" s="143"/>
      <c r="MKQ68" s="143"/>
      <c r="MKR68" s="143"/>
      <c r="MKS68" s="143"/>
      <c r="MKT68" s="143"/>
      <c r="MKU68" s="143"/>
      <c r="MKV68" s="143"/>
      <c r="MKW68" s="143"/>
      <c r="MKX68" s="143"/>
      <c r="MKY68" s="143"/>
      <c r="MKZ68" s="143"/>
      <c r="MLA68" s="143"/>
      <c r="MLB68" s="143"/>
      <c r="MLC68" s="143"/>
      <c r="MLD68" s="143"/>
      <c r="MLE68" s="143"/>
      <c r="MLF68" s="143"/>
      <c r="MLG68" s="143"/>
      <c r="MLH68" s="143"/>
      <c r="MLI68" s="143"/>
      <c r="MLJ68" s="143"/>
      <c r="MLK68" s="143"/>
      <c r="MLL68" s="143"/>
      <c r="MLM68" s="143"/>
      <c r="MLN68" s="143"/>
      <c r="MLO68" s="143"/>
      <c r="MLP68" s="143"/>
      <c r="MLQ68" s="143"/>
      <c r="MLR68" s="143"/>
      <c r="MLS68" s="143"/>
      <c r="MLT68" s="143"/>
      <c r="MLU68" s="143"/>
      <c r="MLV68" s="143"/>
      <c r="MLW68" s="143"/>
      <c r="MLX68" s="143"/>
      <c r="MLY68" s="143"/>
      <c r="MLZ68" s="143"/>
      <c r="MMA68" s="143"/>
      <c r="MMB68" s="143"/>
      <c r="MMC68" s="143"/>
      <c r="MMD68" s="143"/>
      <c r="MME68" s="143"/>
      <c r="MMF68" s="143"/>
      <c r="MMG68" s="143"/>
      <c r="MMH68" s="143"/>
      <c r="MMI68" s="143"/>
      <c r="MMJ68" s="143"/>
      <c r="MMK68" s="143"/>
      <c r="MML68" s="143"/>
      <c r="MMM68" s="143"/>
      <c r="MMN68" s="143"/>
      <c r="MMO68" s="143"/>
      <c r="MMP68" s="143"/>
      <c r="MMQ68" s="143"/>
      <c r="MMR68" s="143"/>
      <c r="MMS68" s="143"/>
      <c r="MMT68" s="143"/>
      <c r="MMU68" s="143"/>
      <c r="MMV68" s="143"/>
      <c r="MMW68" s="143"/>
      <c r="MMX68" s="143"/>
      <c r="MMY68" s="143"/>
      <c r="MMZ68" s="143"/>
      <c r="MNA68" s="143"/>
      <c r="MNB68" s="143"/>
      <c r="MNC68" s="143"/>
      <c r="MND68" s="143"/>
      <c r="MNE68" s="143"/>
      <c r="MNF68" s="143"/>
      <c r="MNG68" s="143"/>
      <c r="MNH68" s="143"/>
      <c r="MNI68" s="143"/>
      <c r="MNJ68" s="143"/>
      <c r="MNK68" s="143"/>
      <c r="MNL68" s="143"/>
      <c r="MNM68" s="143"/>
      <c r="MNN68" s="143"/>
      <c r="MNO68" s="143"/>
      <c r="MNP68" s="143"/>
      <c r="MNQ68" s="143"/>
      <c r="MNR68" s="143"/>
      <c r="MNS68" s="143"/>
      <c r="MNT68" s="143"/>
      <c r="MNU68" s="143"/>
      <c r="MNV68" s="143"/>
      <c r="MNW68" s="143"/>
      <c r="MNX68" s="143"/>
      <c r="MNY68" s="143"/>
      <c r="MNZ68" s="143"/>
      <c r="MOA68" s="143"/>
      <c r="MOB68" s="143"/>
      <c r="MOC68" s="143"/>
      <c r="MOD68" s="143"/>
      <c r="MOE68" s="143"/>
      <c r="MOF68" s="143"/>
      <c r="MOG68" s="143"/>
      <c r="MOH68" s="143"/>
      <c r="MOI68" s="143"/>
      <c r="MOJ68" s="143"/>
      <c r="MOK68" s="143"/>
      <c r="MOL68" s="143"/>
      <c r="MOM68" s="143"/>
      <c r="MON68" s="143"/>
      <c r="MOO68" s="143"/>
      <c r="MOP68" s="143"/>
      <c r="MOQ68" s="143"/>
      <c r="MOR68" s="143"/>
      <c r="MOS68" s="143"/>
      <c r="MOT68" s="143"/>
      <c r="MOU68" s="143"/>
      <c r="MOV68" s="143"/>
      <c r="MOW68" s="143"/>
      <c r="MOX68" s="143"/>
      <c r="MOY68" s="143"/>
      <c r="MOZ68" s="143"/>
      <c r="MPA68" s="143"/>
      <c r="MPB68" s="143"/>
      <c r="MPC68" s="143"/>
      <c r="MPD68" s="143"/>
      <c r="MPE68" s="143"/>
      <c r="MPF68" s="143"/>
      <c r="MPG68" s="143"/>
      <c r="MPH68" s="143"/>
      <c r="MPI68" s="143"/>
      <c r="MPJ68" s="143"/>
      <c r="MPK68" s="143"/>
      <c r="MPL68" s="143"/>
      <c r="MPM68" s="143"/>
      <c r="MPN68" s="143"/>
      <c r="MPO68" s="143"/>
      <c r="MPP68" s="143"/>
      <c r="MPQ68" s="143"/>
      <c r="MPR68" s="143"/>
      <c r="MPS68" s="143"/>
      <c r="MPT68" s="143"/>
      <c r="MPU68" s="143"/>
      <c r="MPV68" s="143"/>
      <c r="MPW68" s="143"/>
      <c r="MPX68" s="143"/>
      <c r="MPY68" s="143"/>
      <c r="MPZ68" s="143"/>
      <c r="MQA68" s="143"/>
      <c r="MQB68" s="143"/>
      <c r="MQC68" s="143"/>
      <c r="MQD68" s="143"/>
      <c r="MQE68" s="143"/>
      <c r="MQF68" s="143"/>
      <c r="MQG68" s="143"/>
      <c r="MQH68" s="143"/>
      <c r="MQI68" s="143"/>
      <c r="MQJ68" s="143"/>
      <c r="MQK68" s="143"/>
      <c r="MQL68" s="143"/>
      <c r="MQM68" s="143"/>
      <c r="MQN68" s="143"/>
      <c r="MQO68" s="143"/>
      <c r="MQP68" s="143"/>
      <c r="MQQ68" s="143"/>
      <c r="MQR68" s="143"/>
      <c r="MQS68" s="143"/>
      <c r="MQT68" s="143"/>
      <c r="MQU68" s="143"/>
      <c r="MQV68" s="143"/>
      <c r="MQW68" s="143"/>
      <c r="MQX68" s="143"/>
      <c r="MQY68" s="143"/>
      <c r="MQZ68" s="143"/>
      <c r="MRA68" s="143"/>
      <c r="MRB68" s="143"/>
      <c r="MRC68" s="143"/>
      <c r="MRD68" s="143"/>
      <c r="MRE68" s="143"/>
      <c r="MRF68" s="143"/>
      <c r="MRG68" s="143"/>
      <c r="MRH68" s="143"/>
      <c r="MRI68" s="143"/>
      <c r="MRJ68" s="143"/>
      <c r="MRK68" s="143"/>
      <c r="MRL68" s="143"/>
      <c r="MRM68" s="143"/>
      <c r="MRN68" s="143"/>
      <c r="MRO68" s="143"/>
      <c r="MRP68" s="143"/>
      <c r="MRQ68" s="143"/>
      <c r="MRR68" s="143"/>
      <c r="MRS68" s="143"/>
      <c r="MRT68" s="143"/>
      <c r="MRU68" s="143"/>
      <c r="MRV68" s="143"/>
      <c r="MRW68" s="143"/>
      <c r="MRX68" s="143"/>
      <c r="MRY68" s="143"/>
      <c r="MRZ68" s="143"/>
      <c r="MSA68" s="143"/>
      <c r="MSB68" s="143"/>
      <c r="MSC68" s="143"/>
      <c r="MSD68" s="143"/>
      <c r="MSE68" s="143"/>
      <c r="MSF68" s="143"/>
      <c r="MSG68" s="143"/>
      <c r="MSH68" s="143"/>
      <c r="MSI68" s="143"/>
      <c r="MSJ68" s="143"/>
      <c r="MSK68" s="143"/>
      <c r="MSL68" s="143"/>
      <c r="MSM68" s="143"/>
      <c r="MSN68" s="143"/>
      <c r="MSO68" s="143"/>
      <c r="MSP68" s="143"/>
      <c r="MSQ68" s="143"/>
      <c r="MSR68" s="143"/>
      <c r="MSS68" s="143"/>
      <c r="MST68" s="143"/>
      <c r="MSU68" s="143"/>
      <c r="MSV68" s="143"/>
      <c r="MSW68" s="143"/>
      <c r="MSX68" s="143"/>
      <c r="MSY68" s="143"/>
      <c r="MSZ68" s="143"/>
      <c r="MTA68" s="143"/>
      <c r="MTB68" s="143"/>
      <c r="MTC68" s="143"/>
      <c r="MTD68" s="143"/>
      <c r="MTE68" s="143"/>
      <c r="MTF68" s="143"/>
      <c r="MTG68" s="143"/>
      <c r="MTH68" s="143"/>
      <c r="MTI68" s="143"/>
      <c r="MTJ68" s="143"/>
      <c r="MTK68" s="143"/>
      <c r="MTL68" s="143"/>
      <c r="MTM68" s="143"/>
      <c r="MTN68" s="143"/>
      <c r="MTO68" s="143"/>
      <c r="MTP68" s="143"/>
      <c r="MTQ68" s="143"/>
      <c r="MTR68" s="143"/>
      <c r="MTS68" s="143"/>
      <c r="MTT68" s="143"/>
      <c r="MTU68" s="143"/>
      <c r="MTV68" s="143"/>
      <c r="MTW68" s="143"/>
      <c r="MTX68" s="143"/>
      <c r="MTY68" s="143"/>
      <c r="MTZ68" s="143"/>
      <c r="MUA68" s="143"/>
      <c r="MUB68" s="143"/>
      <c r="MUC68" s="143"/>
      <c r="MUD68" s="143"/>
      <c r="MUE68" s="143"/>
      <c r="MUF68" s="143"/>
      <c r="MUG68" s="143"/>
      <c r="MUH68" s="143"/>
      <c r="MUI68" s="143"/>
      <c r="MUJ68" s="143"/>
      <c r="MUK68" s="143"/>
      <c r="MUL68" s="143"/>
      <c r="MUM68" s="143"/>
      <c r="MUN68" s="143"/>
      <c r="MUO68" s="143"/>
      <c r="MUP68" s="143"/>
      <c r="MUQ68" s="143"/>
      <c r="MUR68" s="143"/>
      <c r="MUS68" s="143"/>
      <c r="MUT68" s="143"/>
      <c r="MUU68" s="143"/>
      <c r="MUV68" s="143"/>
      <c r="MUW68" s="143"/>
      <c r="MUX68" s="143"/>
      <c r="MUY68" s="143"/>
      <c r="MUZ68" s="143"/>
      <c r="MVA68" s="143"/>
      <c r="MVB68" s="143"/>
      <c r="MVC68" s="143"/>
      <c r="MVD68" s="143"/>
      <c r="MVE68" s="143"/>
      <c r="MVF68" s="143"/>
      <c r="MVG68" s="143"/>
      <c r="MVH68" s="143"/>
      <c r="MVI68" s="143"/>
      <c r="MVJ68" s="143"/>
      <c r="MVK68" s="143"/>
      <c r="MVL68" s="143"/>
      <c r="MVM68" s="143"/>
      <c r="MVN68" s="143"/>
      <c r="MVO68" s="143"/>
      <c r="MVP68" s="143"/>
      <c r="MVQ68" s="143"/>
      <c r="MVR68" s="143"/>
      <c r="MVS68" s="143"/>
      <c r="MVT68" s="143"/>
      <c r="MVU68" s="143"/>
      <c r="MVV68" s="143"/>
      <c r="MVW68" s="143"/>
      <c r="MVX68" s="143"/>
      <c r="MVY68" s="143"/>
      <c r="MVZ68" s="143"/>
      <c r="MWA68" s="143"/>
      <c r="MWB68" s="143"/>
      <c r="MWC68" s="143"/>
      <c r="MWD68" s="143"/>
      <c r="MWE68" s="143"/>
      <c r="MWF68" s="143"/>
      <c r="MWG68" s="143"/>
      <c r="MWH68" s="143"/>
      <c r="MWI68" s="143"/>
      <c r="MWJ68" s="143"/>
      <c r="MWK68" s="143"/>
      <c r="MWL68" s="143"/>
      <c r="MWM68" s="143"/>
      <c r="MWN68" s="143"/>
      <c r="MWO68" s="143"/>
      <c r="MWP68" s="143"/>
      <c r="MWQ68" s="143"/>
      <c r="MWR68" s="143"/>
      <c r="MWS68" s="143"/>
      <c r="MWT68" s="143"/>
      <c r="MWU68" s="143"/>
      <c r="MWV68" s="143"/>
      <c r="MWW68" s="143"/>
      <c r="MWX68" s="143"/>
      <c r="MWY68" s="143"/>
      <c r="MWZ68" s="143"/>
      <c r="MXA68" s="143"/>
      <c r="MXB68" s="143"/>
      <c r="MXC68" s="143"/>
      <c r="MXD68" s="143"/>
      <c r="MXE68" s="143"/>
      <c r="MXF68" s="143"/>
      <c r="MXG68" s="143"/>
      <c r="MXH68" s="143"/>
      <c r="MXI68" s="143"/>
      <c r="MXJ68" s="143"/>
      <c r="MXK68" s="143"/>
      <c r="MXL68" s="143"/>
      <c r="MXM68" s="143"/>
      <c r="MXN68" s="143"/>
      <c r="MXO68" s="143"/>
      <c r="MXP68" s="143"/>
      <c r="MXQ68" s="143"/>
      <c r="MXR68" s="143"/>
      <c r="MXS68" s="143"/>
      <c r="MXT68" s="143"/>
      <c r="MXU68" s="143"/>
      <c r="MXV68" s="143"/>
      <c r="MXW68" s="143"/>
      <c r="MXX68" s="143"/>
      <c r="MXY68" s="143"/>
      <c r="MXZ68" s="143"/>
      <c r="MYA68" s="143"/>
      <c r="MYB68" s="143"/>
      <c r="MYC68" s="143"/>
      <c r="MYD68" s="143"/>
      <c r="MYE68" s="143"/>
      <c r="MYF68" s="143"/>
      <c r="MYG68" s="143"/>
      <c r="MYH68" s="143"/>
      <c r="MYI68" s="143"/>
      <c r="MYJ68" s="143"/>
      <c r="MYK68" s="143"/>
      <c r="MYL68" s="143"/>
      <c r="MYM68" s="143"/>
      <c r="MYN68" s="143"/>
      <c r="MYO68" s="143"/>
      <c r="MYP68" s="143"/>
      <c r="MYQ68" s="143"/>
      <c r="MYR68" s="143"/>
      <c r="MYS68" s="143"/>
      <c r="MYT68" s="143"/>
      <c r="MYU68" s="143"/>
      <c r="MYV68" s="143"/>
      <c r="MYW68" s="143"/>
      <c r="MYX68" s="143"/>
      <c r="MYY68" s="143"/>
      <c r="MYZ68" s="143"/>
      <c r="MZA68" s="143"/>
      <c r="MZB68" s="143"/>
      <c r="MZC68" s="143"/>
      <c r="MZD68" s="143"/>
      <c r="MZE68" s="143"/>
      <c r="MZF68" s="143"/>
      <c r="MZG68" s="143"/>
      <c r="MZH68" s="143"/>
      <c r="MZI68" s="143"/>
      <c r="MZJ68" s="143"/>
      <c r="MZK68" s="143"/>
      <c r="MZL68" s="143"/>
      <c r="MZM68" s="143"/>
      <c r="MZN68" s="143"/>
      <c r="MZO68" s="143"/>
      <c r="MZP68" s="143"/>
      <c r="MZQ68" s="143"/>
      <c r="MZR68" s="143"/>
      <c r="MZS68" s="143"/>
      <c r="MZT68" s="143"/>
      <c r="MZU68" s="143"/>
      <c r="MZV68" s="143"/>
      <c r="MZW68" s="143"/>
      <c r="MZX68" s="143"/>
      <c r="MZY68" s="143"/>
      <c r="MZZ68" s="143"/>
      <c r="NAA68" s="143"/>
      <c r="NAB68" s="143"/>
      <c r="NAC68" s="143"/>
      <c r="NAD68" s="143"/>
      <c r="NAE68" s="143"/>
      <c r="NAF68" s="143"/>
      <c r="NAG68" s="143"/>
      <c r="NAH68" s="143"/>
      <c r="NAI68" s="143"/>
      <c r="NAJ68" s="143"/>
      <c r="NAK68" s="143"/>
      <c r="NAL68" s="143"/>
      <c r="NAM68" s="143"/>
      <c r="NAN68" s="143"/>
      <c r="NAO68" s="143"/>
      <c r="NAP68" s="143"/>
      <c r="NAQ68" s="143"/>
      <c r="NAR68" s="143"/>
      <c r="NAS68" s="143"/>
      <c r="NAT68" s="143"/>
      <c r="NAU68" s="143"/>
      <c r="NAV68" s="143"/>
      <c r="NAW68" s="143"/>
      <c r="NAX68" s="143"/>
      <c r="NAY68" s="143"/>
      <c r="NAZ68" s="143"/>
      <c r="NBA68" s="143"/>
      <c r="NBB68" s="143"/>
      <c r="NBC68" s="143"/>
      <c r="NBD68" s="143"/>
      <c r="NBE68" s="143"/>
      <c r="NBF68" s="143"/>
      <c r="NBG68" s="143"/>
      <c r="NBH68" s="143"/>
      <c r="NBI68" s="143"/>
      <c r="NBJ68" s="143"/>
      <c r="NBK68" s="143"/>
      <c r="NBL68" s="143"/>
      <c r="NBM68" s="143"/>
      <c r="NBN68" s="143"/>
      <c r="NBO68" s="143"/>
      <c r="NBP68" s="143"/>
      <c r="NBQ68" s="143"/>
      <c r="NBR68" s="143"/>
      <c r="NBS68" s="143"/>
      <c r="NBT68" s="143"/>
      <c r="NBU68" s="143"/>
      <c r="NBV68" s="143"/>
      <c r="NBW68" s="143"/>
      <c r="NBX68" s="143"/>
      <c r="NBY68" s="143"/>
      <c r="NBZ68" s="143"/>
      <c r="NCA68" s="143"/>
      <c r="NCB68" s="143"/>
      <c r="NCC68" s="143"/>
      <c r="NCD68" s="143"/>
      <c r="NCE68" s="143"/>
      <c r="NCF68" s="143"/>
      <c r="NCG68" s="143"/>
      <c r="NCH68" s="143"/>
      <c r="NCI68" s="143"/>
      <c r="NCJ68" s="143"/>
      <c r="NCK68" s="143"/>
      <c r="NCL68" s="143"/>
      <c r="NCM68" s="143"/>
      <c r="NCN68" s="143"/>
      <c r="NCO68" s="143"/>
      <c r="NCP68" s="143"/>
      <c r="NCQ68" s="143"/>
      <c r="NCR68" s="143"/>
      <c r="NCS68" s="143"/>
      <c r="NCT68" s="143"/>
      <c r="NCU68" s="143"/>
      <c r="NCV68" s="143"/>
      <c r="NCW68" s="143"/>
      <c r="NCX68" s="143"/>
      <c r="NCY68" s="143"/>
      <c r="NCZ68" s="143"/>
      <c r="NDA68" s="143"/>
      <c r="NDB68" s="143"/>
      <c r="NDC68" s="143"/>
      <c r="NDD68" s="143"/>
      <c r="NDE68" s="143"/>
      <c r="NDF68" s="143"/>
      <c r="NDG68" s="143"/>
      <c r="NDH68" s="143"/>
      <c r="NDI68" s="143"/>
      <c r="NDJ68" s="143"/>
      <c r="NDK68" s="143"/>
      <c r="NDL68" s="143"/>
      <c r="NDM68" s="143"/>
      <c r="NDN68" s="143"/>
      <c r="NDO68" s="143"/>
      <c r="NDP68" s="143"/>
      <c r="NDQ68" s="143"/>
      <c r="NDR68" s="143"/>
      <c r="NDS68" s="143"/>
      <c r="NDT68" s="143"/>
      <c r="NDU68" s="143"/>
      <c r="NDV68" s="143"/>
      <c r="NDW68" s="143"/>
      <c r="NDX68" s="143"/>
      <c r="NDY68" s="143"/>
      <c r="NDZ68" s="143"/>
      <c r="NEA68" s="143"/>
      <c r="NEB68" s="143"/>
      <c r="NEC68" s="143"/>
      <c r="NED68" s="143"/>
      <c r="NEE68" s="143"/>
      <c r="NEF68" s="143"/>
      <c r="NEG68" s="143"/>
      <c r="NEH68" s="143"/>
      <c r="NEI68" s="143"/>
      <c r="NEJ68" s="143"/>
      <c r="NEK68" s="143"/>
      <c r="NEL68" s="143"/>
      <c r="NEM68" s="143"/>
      <c r="NEN68" s="143"/>
      <c r="NEO68" s="143"/>
      <c r="NEP68" s="143"/>
      <c r="NEQ68" s="143"/>
      <c r="NER68" s="143"/>
      <c r="NES68" s="143"/>
      <c r="NET68" s="143"/>
      <c r="NEU68" s="143"/>
      <c r="NEV68" s="143"/>
      <c r="NEW68" s="143"/>
      <c r="NEX68" s="143"/>
      <c r="NEY68" s="143"/>
      <c r="NEZ68" s="143"/>
      <c r="NFA68" s="143"/>
      <c r="NFB68" s="143"/>
      <c r="NFC68" s="143"/>
      <c r="NFD68" s="143"/>
      <c r="NFE68" s="143"/>
      <c r="NFF68" s="143"/>
      <c r="NFG68" s="143"/>
      <c r="NFH68" s="143"/>
      <c r="NFI68" s="143"/>
      <c r="NFJ68" s="143"/>
      <c r="NFK68" s="143"/>
      <c r="NFL68" s="143"/>
      <c r="NFM68" s="143"/>
      <c r="NFN68" s="143"/>
      <c r="NFO68" s="143"/>
      <c r="NFP68" s="143"/>
      <c r="NFQ68" s="143"/>
      <c r="NFR68" s="143"/>
      <c r="NFS68" s="143"/>
      <c r="NFT68" s="143"/>
      <c r="NFU68" s="143"/>
      <c r="NFV68" s="143"/>
      <c r="NFW68" s="143"/>
      <c r="NFX68" s="143"/>
      <c r="NFY68" s="143"/>
      <c r="NFZ68" s="143"/>
      <c r="NGA68" s="143"/>
      <c r="NGB68" s="143"/>
      <c r="NGC68" s="143"/>
      <c r="NGD68" s="143"/>
      <c r="NGE68" s="143"/>
      <c r="NGF68" s="143"/>
      <c r="NGG68" s="143"/>
      <c r="NGH68" s="143"/>
      <c r="NGI68" s="143"/>
      <c r="NGJ68" s="143"/>
      <c r="NGK68" s="143"/>
      <c r="NGL68" s="143"/>
      <c r="NGM68" s="143"/>
      <c r="NGN68" s="143"/>
      <c r="NGO68" s="143"/>
      <c r="NGP68" s="143"/>
      <c r="NGQ68" s="143"/>
      <c r="NGR68" s="143"/>
      <c r="NGS68" s="143"/>
      <c r="NGT68" s="143"/>
      <c r="NGU68" s="143"/>
      <c r="NGV68" s="143"/>
      <c r="NGW68" s="143"/>
      <c r="NGX68" s="143"/>
      <c r="NGY68" s="143"/>
      <c r="NGZ68" s="143"/>
      <c r="NHA68" s="143"/>
      <c r="NHB68" s="143"/>
      <c r="NHC68" s="143"/>
      <c r="NHD68" s="143"/>
      <c r="NHE68" s="143"/>
      <c r="NHF68" s="143"/>
      <c r="NHG68" s="143"/>
      <c r="NHH68" s="143"/>
      <c r="NHI68" s="143"/>
      <c r="NHJ68" s="143"/>
      <c r="NHK68" s="143"/>
      <c r="NHL68" s="143"/>
      <c r="NHM68" s="143"/>
      <c r="NHN68" s="143"/>
      <c r="NHO68" s="143"/>
      <c r="NHP68" s="143"/>
      <c r="NHQ68" s="143"/>
      <c r="NHR68" s="143"/>
      <c r="NHS68" s="143"/>
      <c r="NHT68" s="143"/>
      <c r="NHU68" s="143"/>
      <c r="NHV68" s="143"/>
      <c r="NHW68" s="143"/>
      <c r="NHX68" s="143"/>
      <c r="NHY68" s="143"/>
      <c r="NHZ68" s="143"/>
      <c r="NIA68" s="143"/>
      <c r="NIB68" s="143"/>
      <c r="NIC68" s="143"/>
      <c r="NID68" s="143"/>
      <c r="NIE68" s="143"/>
      <c r="NIF68" s="143"/>
      <c r="NIG68" s="143"/>
      <c r="NIH68" s="143"/>
      <c r="NII68" s="143"/>
      <c r="NIJ68" s="143"/>
      <c r="NIK68" s="143"/>
      <c r="NIL68" s="143"/>
      <c r="NIM68" s="143"/>
      <c r="NIN68" s="143"/>
      <c r="NIO68" s="143"/>
      <c r="NIP68" s="143"/>
      <c r="NIQ68" s="143"/>
      <c r="NIR68" s="143"/>
      <c r="NIS68" s="143"/>
      <c r="NIT68" s="143"/>
      <c r="NIU68" s="143"/>
      <c r="NIV68" s="143"/>
      <c r="NIW68" s="143"/>
      <c r="NIX68" s="143"/>
      <c r="NIY68" s="143"/>
      <c r="NIZ68" s="143"/>
      <c r="NJA68" s="143"/>
      <c r="NJB68" s="143"/>
      <c r="NJC68" s="143"/>
      <c r="NJD68" s="143"/>
      <c r="NJE68" s="143"/>
      <c r="NJF68" s="143"/>
      <c r="NJG68" s="143"/>
      <c r="NJH68" s="143"/>
      <c r="NJI68" s="143"/>
      <c r="NJJ68" s="143"/>
      <c r="NJK68" s="143"/>
      <c r="NJL68" s="143"/>
      <c r="NJM68" s="143"/>
      <c r="NJN68" s="143"/>
      <c r="NJO68" s="143"/>
      <c r="NJP68" s="143"/>
      <c r="NJQ68" s="143"/>
      <c r="NJR68" s="143"/>
      <c r="NJS68" s="143"/>
      <c r="NJT68" s="143"/>
      <c r="NJU68" s="143"/>
      <c r="NJV68" s="143"/>
      <c r="NJW68" s="143"/>
      <c r="NJX68" s="143"/>
      <c r="NJY68" s="143"/>
      <c r="NJZ68" s="143"/>
      <c r="NKA68" s="143"/>
      <c r="NKB68" s="143"/>
      <c r="NKC68" s="143"/>
      <c r="NKD68" s="143"/>
      <c r="NKE68" s="143"/>
      <c r="NKF68" s="143"/>
      <c r="NKG68" s="143"/>
      <c r="NKH68" s="143"/>
      <c r="NKI68" s="143"/>
      <c r="NKJ68" s="143"/>
      <c r="NKK68" s="143"/>
      <c r="NKL68" s="143"/>
      <c r="NKM68" s="143"/>
      <c r="NKN68" s="143"/>
      <c r="NKO68" s="143"/>
      <c r="NKP68" s="143"/>
      <c r="NKQ68" s="143"/>
      <c r="NKR68" s="143"/>
      <c r="NKS68" s="143"/>
      <c r="NKT68" s="143"/>
      <c r="NKU68" s="143"/>
      <c r="NKV68" s="143"/>
      <c r="NKW68" s="143"/>
      <c r="NKX68" s="143"/>
      <c r="NKY68" s="143"/>
      <c r="NKZ68" s="143"/>
      <c r="NLA68" s="143"/>
      <c r="NLB68" s="143"/>
      <c r="NLC68" s="143"/>
      <c r="NLD68" s="143"/>
      <c r="NLE68" s="143"/>
      <c r="NLF68" s="143"/>
      <c r="NLG68" s="143"/>
      <c r="NLH68" s="143"/>
      <c r="NLI68" s="143"/>
      <c r="NLJ68" s="143"/>
      <c r="NLK68" s="143"/>
      <c r="NLL68" s="143"/>
      <c r="NLM68" s="143"/>
      <c r="NLN68" s="143"/>
      <c r="NLO68" s="143"/>
      <c r="NLP68" s="143"/>
      <c r="NLQ68" s="143"/>
      <c r="NLR68" s="143"/>
      <c r="NLS68" s="143"/>
      <c r="NLT68" s="143"/>
      <c r="NLU68" s="143"/>
      <c r="NLV68" s="143"/>
      <c r="NLW68" s="143"/>
      <c r="NLX68" s="143"/>
      <c r="NLY68" s="143"/>
      <c r="NLZ68" s="143"/>
      <c r="NMA68" s="143"/>
      <c r="NMB68" s="143"/>
      <c r="NMC68" s="143"/>
      <c r="NMD68" s="143"/>
      <c r="NME68" s="143"/>
      <c r="NMF68" s="143"/>
      <c r="NMG68" s="143"/>
      <c r="NMH68" s="143"/>
      <c r="NMI68" s="143"/>
      <c r="NMJ68" s="143"/>
      <c r="NMK68" s="143"/>
      <c r="NML68" s="143"/>
      <c r="NMM68" s="143"/>
      <c r="NMN68" s="143"/>
      <c r="NMO68" s="143"/>
      <c r="NMP68" s="143"/>
      <c r="NMQ68" s="143"/>
      <c r="NMR68" s="143"/>
      <c r="NMS68" s="143"/>
      <c r="NMT68" s="143"/>
      <c r="NMU68" s="143"/>
      <c r="NMV68" s="143"/>
      <c r="NMW68" s="143"/>
      <c r="NMX68" s="143"/>
      <c r="NMY68" s="143"/>
      <c r="NMZ68" s="143"/>
      <c r="NNA68" s="143"/>
      <c r="NNB68" s="143"/>
      <c r="NNC68" s="143"/>
      <c r="NND68" s="143"/>
      <c r="NNE68" s="143"/>
      <c r="NNF68" s="143"/>
      <c r="NNG68" s="143"/>
      <c r="NNH68" s="143"/>
      <c r="NNI68" s="143"/>
      <c r="NNJ68" s="143"/>
      <c r="NNK68" s="143"/>
      <c r="NNL68" s="143"/>
      <c r="NNM68" s="143"/>
      <c r="NNN68" s="143"/>
      <c r="NNO68" s="143"/>
      <c r="NNP68" s="143"/>
      <c r="NNQ68" s="143"/>
      <c r="NNR68" s="143"/>
      <c r="NNS68" s="143"/>
      <c r="NNT68" s="143"/>
      <c r="NNU68" s="143"/>
      <c r="NNV68" s="143"/>
      <c r="NNW68" s="143"/>
      <c r="NNX68" s="143"/>
      <c r="NNY68" s="143"/>
      <c r="NNZ68" s="143"/>
      <c r="NOA68" s="143"/>
      <c r="NOB68" s="143"/>
      <c r="NOC68" s="143"/>
      <c r="NOD68" s="143"/>
      <c r="NOE68" s="143"/>
      <c r="NOF68" s="143"/>
      <c r="NOG68" s="143"/>
      <c r="NOH68" s="143"/>
      <c r="NOI68" s="143"/>
      <c r="NOJ68" s="143"/>
      <c r="NOK68" s="143"/>
      <c r="NOL68" s="143"/>
      <c r="NOM68" s="143"/>
      <c r="NON68" s="143"/>
      <c r="NOO68" s="143"/>
      <c r="NOP68" s="143"/>
      <c r="NOQ68" s="143"/>
      <c r="NOR68" s="143"/>
      <c r="NOS68" s="143"/>
      <c r="NOT68" s="143"/>
      <c r="NOU68" s="143"/>
      <c r="NOV68" s="143"/>
      <c r="NOW68" s="143"/>
      <c r="NOX68" s="143"/>
      <c r="NOY68" s="143"/>
      <c r="NOZ68" s="143"/>
      <c r="NPA68" s="143"/>
      <c r="NPB68" s="143"/>
      <c r="NPC68" s="143"/>
      <c r="NPD68" s="143"/>
      <c r="NPE68" s="143"/>
      <c r="NPF68" s="143"/>
      <c r="NPG68" s="143"/>
      <c r="NPH68" s="143"/>
      <c r="NPI68" s="143"/>
      <c r="NPJ68" s="143"/>
      <c r="NPK68" s="143"/>
      <c r="NPL68" s="143"/>
      <c r="NPM68" s="143"/>
      <c r="NPN68" s="143"/>
      <c r="NPO68" s="143"/>
      <c r="NPP68" s="143"/>
      <c r="NPQ68" s="143"/>
      <c r="NPR68" s="143"/>
      <c r="NPS68" s="143"/>
      <c r="NPT68" s="143"/>
      <c r="NPU68" s="143"/>
      <c r="NPV68" s="143"/>
      <c r="NPW68" s="143"/>
      <c r="NPX68" s="143"/>
      <c r="NPY68" s="143"/>
      <c r="NPZ68" s="143"/>
      <c r="NQA68" s="143"/>
      <c r="NQB68" s="143"/>
      <c r="NQC68" s="143"/>
      <c r="NQD68" s="143"/>
      <c r="NQE68" s="143"/>
      <c r="NQF68" s="143"/>
      <c r="NQG68" s="143"/>
      <c r="NQH68" s="143"/>
      <c r="NQI68" s="143"/>
      <c r="NQJ68" s="143"/>
      <c r="NQK68" s="143"/>
      <c r="NQL68" s="143"/>
      <c r="NQM68" s="143"/>
      <c r="NQN68" s="143"/>
      <c r="NQO68" s="143"/>
      <c r="NQP68" s="143"/>
      <c r="NQQ68" s="143"/>
      <c r="NQR68" s="143"/>
      <c r="NQS68" s="143"/>
      <c r="NQT68" s="143"/>
      <c r="NQU68" s="143"/>
      <c r="NQV68" s="143"/>
      <c r="NQW68" s="143"/>
      <c r="NQX68" s="143"/>
      <c r="NQY68" s="143"/>
      <c r="NQZ68" s="143"/>
      <c r="NRA68" s="143"/>
      <c r="NRB68" s="143"/>
      <c r="NRC68" s="143"/>
      <c r="NRD68" s="143"/>
      <c r="NRE68" s="143"/>
      <c r="NRF68" s="143"/>
      <c r="NRG68" s="143"/>
      <c r="NRH68" s="143"/>
      <c r="NRI68" s="143"/>
      <c r="NRJ68" s="143"/>
      <c r="NRK68" s="143"/>
      <c r="NRL68" s="143"/>
      <c r="NRM68" s="143"/>
      <c r="NRN68" s="143"/>
      <c r="NRO68" s="143"/>
      <c r="NRP68" s="143"/>
      <c r="NRQ68" s="143"/>
      <c r="NRR68" s="143"/>
      <c r="NRS68" s="143"/>
      <c r="NRT68" s="143"/>
      <c r="NRU68" s="143"/>
      <c r="NRV68" s="143"/>
      <c r="NRW68" s="143"/>
      <c r="NRX68" s="143"/>
      <c r="NRY68" s="143"/>
      <c r="NRZ68" s="143"/>
      <c r="NSA68" s="143"/>
      <c r="NSB68" s="143"/>
      <c r="NSC68" s="143"/>
      <c r="NSD68" s="143"/>
      <c r="NSE68" s="143"/>
      <c r="NSF68" s="143"/>
      <c r="NSG68" s="143"/>
      <c r="NSH68" s="143"/>
      <c r="NSI68" s="143"/>
      <c r="NSJ68" s="143"/>
      <c r="NSK68" s="143"/>
      <c r="NSL68" s="143"/>
      <c r="NSM68" s="143"/>
      <c r="NSN68" s="143"/>
      <c r="NSO68" s="143"/>
      <c r="NSP68" s="143"/>
      <c r="NSQ68" s="143"/>
      <c r="NSR68" s="143"/>
      <c r="NSS68" s="143"/>
      <c r="NST68" s="143"/>
      <c r="NSU68" s="143"/>
      <c r="NSV68" s="143"/>
      <c r="NSW68" s="143"/>
      <c r="NSX68" s="143"/>
      <c r="NSY68" s="143"/>
      <c r="NSZ68" s="143"/>
      <c r="NTA68" s="143"/>
      <c r="NTB68" s="143"/>
      <c r="NTC68" s="143"/>
      <c r="NTD68" s="143"/>
      <c r="NTE68" s="143"/>
      <c r="NTF68" s="143"/>
      <c r="NTG68" s="143"/>
      <c r="NTH68" s="143"/>
      <c r="NTI68" s="143"/>
      <c r="NTJ68" s="143"/>
      <c r="NTK68" s="143"/>
      <c r="NTL68" s="143"/>
      <c r="NTM68" s="143"/>
      <c r="NTN68" s="143"/>
      <c r="NTO68" s="143"/>
      <c r="NTP68" s="143"/>
      <c r="NTQ68" s="143"/>
      <c r="NTR68" s="143"/>
      <c r="NTS68" s="143"/>
      <c r="NTT68" s="143"/>
      <c r="NTU68" s="143"/>
      <c r="NTV68" s="143"/>
      <c r="NTW68" s="143"/>
      <c r="NTX68" s="143"/>
      <c r="NTY68" s="143"/>
      <c r="NTZ68" s="143"/>
      <c r="NUA68" s="143"/>
      <c r="NUB68" s="143"/>
      <c r="NUC68" s="143"/>
      <c r="NUD68" s="143"/>
      <c r="NUE68" s="143"/>
      <c r="NUF68" s="143"/>
      <c r="NUG68" s="143"/>
      <c r="NUH68" s="143"/>
      <c r="NUI68" s="143"/>
      <c r="NUJ68" s="143"/>
      <c r="NUK68" s="143"/>
      <c r="NUL68" s="143"/>
      <c r="NUM68" s="143"/>
      <c r="NUN68" s="143"/>
      <c r="NUO68" s="143"/>
      <c r="NUP68" s="143"/>
      <c r="NUQ68" s="143"/>
      <c r="NUR68" s="143"/>
      <c r="NUS68" s="143"/>
      <c r="NUT68" s="143"/>
      <c r="NUU68" s="143"/>
      <c r="NUV68" s="143"/>
      <c r="NUW68" s="143"/>
      <c r="NUX68" s="143"/>
      <c r="NUY68" s="143"/>
      <c r="NUZ68" s="143"/>
      <c r="NVA68" s="143"/>
      <c r="NVB68" s="143"/>
      <c r="NVC68" s="143"/>
      <c r="NVD68" s="143"/>
      <c r="NVE68" s="143"/>
      <c r="NVF68" s="143"/>
      <c r="NVG68" s="143"/>
      <c r="NVH68" s="143"/>
      <c r="NVI68" s="143"/>
      <c r="NVJ68" s="143"/>
      <c r="NVK68" s="143"/>
      <c r="NVL68" s="143"/>
      <c r="NVM68" s="143"/>
      <c r="NVN68" s="143"/>
      <c r="NVO68" s="143"/>
      <c r="NVP68" s="143"/>
      <c r="NVQ68" s="143"/>
      <c r="NVR68" s="143"/>
      <c r="NVS68" s="143"/>
      <c r="NVT68" s="143"/>
      <c r="NVU68" s="143"/>
      <c r="NVV68" s="143"/>
      <c r="NVW68" s="143"/>
      <c r="NVX68" s="143"/>
      <c r="NVY68" s="143"/>
      <c r="NVZ68" s="143"/>
      <c r="NWA68" s="143"/>
      <c r="NWB68" s="143"/>
      <c r="NWC68" s="143"/>
      <c r="NWD68" s="143"/>
      <c r="NWE68" s="143"/>
      <c r="NWF68" s="143"/>
      <c r="NWG68" s="143"/>
      <c r="NWH68" s="143"/>
      <c r="NWI68" s="143"/>
      <c r="NWJ68" s="143"/>
      <c r="NWK68" s="143"/>
      <c r="NWL68" s="143"/>
      <c r="NWM68" s="143"/>
      <c r="NWN68" s="143"/>
      <c r="NWO68" s="143"/>
      <c r="NWP68" s="143"/>
      <c r="NWQ68" s="143"/>
      <c r="NWR68" s="143"/>
      <c r="NWS68" s="143"/>
      <c r="NWT68" s="143"/>
      <c r="NWU68" s="143"/>
      <c r="NWV68" s="143"/>
      <c r="NWW68" s="143"/>
      <c r="NWX68" s="143"/>
      <c r="NWY68" s="143"/>
      <c r="NWZ68" s="143"/>
      <c r="NXA68" s="143"/>
      <c r="NXB68" s="143"/>
      <c r="NXC68" s="143"/>
      <c r="NXD68" s="143"/>
      <c r="NXE68" s="143"/>
      <c r="NXF68" s="143"/>
      <c r="NXG68" s="143"/>
      <c r="NXH68" s="143"/>
      <c r="NXI68" s="143"/>
      <c r="NXJ68" s="143"/>
      <c r="NXK68" s="143"/>
      <c r="NXL68" s="143"/>
      <c r="NXM68" s="143"/>
      <c r="NXN68" s="143"/>
      <c r="NXO68" s="143"/>
      <c r="NXP68" s="143"/>
      <c r="NXQ68" s="143"/>
      <c r="NXR68" s="143"/>
      <c r="NXS68" s="143"/>
      <c r="NXT68" s="143"/>
      <c r="NXU68" s="143"/>
      <c r="NXV68" s="143"/>
      <c r="NXW68" s="143"/>
      <c r="NXX68" s="143"/>
      <c r="NXY68" s="143"/>
      <c r="NXZ68" s="143"/>
      <c r="NYA68" s="143"/>
      <c r="NYB68" s="143"/>
      <c r="NYC68" s="143"/>
      <c r="NYD68" s="143"/>
      <c r="NYE68" s="143"/>
      <c r="NYF68" s="143"/>
      <c r="NYG68" s="143"/>
      <c r="NYH68" s="143"/>
      <c r="NYI68" s="143"/>
      <c r="NYJ68" s="143"/>
      <c r="NYK68" s="143"/>
      <c r="NYL68" s="143"/>
      <c r="NYM68" s="143"/>
      <c r="NYN68" s="143"/>
      <c r="NYO68" s="143"/>
      <c r="NYP68" s="143"/>
      <c r="NYQ68" s="143"/>
      <c r="NYR68" s="143"/>
      <c r="NYS68" s="143"/>
      <c r="NYT68" s="143"/>
      <c r="NYU68" s="143"/>
      <c r="NYV68" s="143"/>
      <c r="NYW68" s="143"/>
      <c r="NYX68" s="143"/>
      <c r="NYY68" s="143"/>
      <c r="NYZ68" s="143"/>
      <c r="NZA68" s="143"/>
      <c r="NZB68" s="143"/>
      <c r="NZC68" s="143"/>
      <c r="NZD68" s="143"/>
      <c r="NZE68" s="143"/>
      <c r="NZF68" s="143"/>
      <c r="NZG68" s="143"/>
      <c r="NZH68" s="143"/>
      <c r="NZI68" s="143"/>
      <c r="NZJ68" s="143"/>
      <c r="NZK68" s="143"/>
      <c r="NZL68" s="143"/>
      <c r="NZM68" s="143"/>
      <c r="NZN68" s="143"/>
      <c r="NZO68" s="143"/>
      <c r="NZP68" s="143"/>
      <c r="NZQ68" s="143"/>
      <c r="NZR68" s="143"/>
      <c r="NZS68" s="143"/>
      <c r="NZT68" s="143"/>
      <c r="NZU68" s="143"/>
      <c r="NZV68" s="143"/>
      <c r="NZW68" s="143"/>
      <c r="NZX68" s="143"/>
      <c r="NZY68" s="143"/>
      <c r="NZZ68" s="143"/>
      <c r="OAA68" s="143"/>
      <c r="OAB68" s="143"/>
      <c r="OAC68" s="143"/>
      <c r="OAD68" s="143"/>
      <c r="OAE68" s="143"/>
      <c r="OAF68" s="143"/>
      <c r="OAG68" s="143"/>
      <c r="OAH68" s="143"/>
      <c r="OAI68" s="143"/>
      <c r="OAJ68" s="143"/>
      <c r="OAK68" s="143"/>
      <c r="OAL68" s="143"/>
      <c r="OAM68" s="143"/>
      <c r="OAN68" s="143"/>
      <c r="OAO68" s="143"/>
      <c r="OAP68" s="143"/>
      <c r="OAQ68" s="143"/>
      <c r="OAR68" s="143"/>
      <c r="OAS68" s="143"/>
      <c r="OAT68" s="143"/>
      <c r="OAU68" s="143"/>
      <c r="OAV68" s="143"/>
      <c r="OAW68" s="143"/>
      <c r="OAX68" s="143"/>
      <c r="OAY68" s="143"/>
      <c r="OAZ68" s="143"/>
      <c r="OBA68" s="143"/>
      <c r="OBB68" s="143"/>
      <c r="OBC68" s="143"/>
      <c r="OBD68" s="143"/>
      <c r="OBE68" s="143"/>
      <c r="OBF68" s="143"/>
      <c r="OBG68" s="143"/>
      <c r="OBH68" s="143"/>
      <c r="OBI68" s="143"/>
      <c r="OBJ68" s="143"/>
      <c r="OBK68" s="143"/>
      <c r="OBL68" s="143"/>
      <c r="OBM68" s="143"/>
      <c r="OBN68" s="143"/>
      <c r="OBO68" s="143"/>
      <c r="OBP68" s="143"/>
      <c r="OBQ68" s="143"/>
      <c r="OBR68" s="143"/>
      <c r="OBS68" s="143"/>
      <c r="OBT68" s="143"/>
      <c r="OBU68" s="143"/>
      <c r="OBV68" s="143"/>
      <c r="OBW68" s="143"/>
      <c r="OBX68" s="143"/>
      <c r="OBY68" s="143"/>
      <c r="OBZ68" s="143"/>
      <c r="OCA68" s="143"/>
      <c r="OCB68" s="143"/>
      <c r="OCC68" s="143"/>
      <c r="OCD68" s="143"/>
      <c r="OCE68" s="143"/>
      <c r="OCF68" s="143"/>
      <c r="OCG68" s="143"/>
      <c r="OCH68" s="143"/>
      <c r="OCI68" s="143"/>
      <c r="OCJ68" s="143"/>
      <c r="OCK68" s="143"/>
      <c r="OCL68" s="143"/>
      <c r="OCM68" s="143"/>
      <c r="OCN68" s="143"/>
      <c r="OCO68" s="143"/>
      <c r="OCP68" s="143"/>
      <c r="OCQ68" s="143"/>
      <c r="OCR68" s="143"/>
      <c r="OCS68" s="143"/>
      <c r="OCT68" s="143"/>
      <c r="OCU68" s="143"/>
      <c r="OCV68" s="143"/>
      <c r="OCW68" s="143"/>
      <c r="OCX68" s="143"/>
      <c r="OCY68" s="143"/>
      <c r="OCZ68" s="143"/>
      <c r="ODA68" s="143"/>
      <c r="ODB68" s="143"/>
      <c r="ODC68" s="143"/>
      <c r="ODD68" s="143"/>
      <c r="ODE68" s="143"/>
      <c r="ODF68" s="143"/>
      <c r="ODG68" s="143"/>
      <c r="ODH68" s="143"/>
      <c r="ODI68" s="143"/>
      <c r="ODJ68" s="143"/>
      <c r="ODK68" s="143"/>
      <c r="ODL68" s="143"/>
      <c r="ODM68" s="143"/>
      <c r="ODN68" s="143"/>
      <c r="ODO68" s="143"/>
      <c r="ODP68" s="143"/>
      <c r="ODQ68" s="143"/>
      <c r="ODR68" s="143"/>
      <c r="ODS68" s="143"/>
      <c r="ODT68" s="143"/>
      <c r="ODU68" s="143"/>
      <c r="ODV68" s="143"/>
      <c r="ODW68" s="143"/>
      <c r="ODX68" s="143"/>
      <c r="ODY68" s="143"/>
      <c r="ODZ68" s="143"/>
      <c r="OEA68" s="143"/>
      <c r="OEB68" s="143"/>
      <c r="OEC68" s="143"/>
      <c r="OED68" s="143"/>
      <c r="OEE68" s="143"/>
      <c r="OEF68" s="143"/>
      <c r="OEG68" s="143"/>
      <c r="OEH68" s="143"/>
      <c r="OEI68" s="143"/>
      <c r="OEJ68" s="143"/>
      <c r="OEK68" s="143"/>
      <c r="OEL68" s="143"/>
      <c r="OEM68" s="143"/>
      <c r="OEN68" s="143"/>
      <c r="OEO68" s="143"/>
      <c r="OEP68" s="143"/>
      <c r="OEQ68" s="143"/>
      <c r="OER68" s="143"/>
      <c r="OES68" s="143"/>
      <c r="OET68" s="143"/>
      <c r="OEU68" s="143"/>
      <c r="OEV68" s="143"/>
      <c r="OEW68" s="143"/>
      <c r="OEX68" s="143"/>
      <c r="OEY68" s="143"/>
      <c r="OEZ68" s="143"/>
      <c r="OFA68" s="143"/>
      <c r="OFB68" s="143"/>
      <c r="OFC68" s="143"/>
      <c r="OFD68" s="143"/>
      <c r="OFE68" s="143"/>
      <c r="OFF68" s="143"/>
      <c r="OFG68" s="143"/>
      <c r="OFH68" s="143"/>
      <c r="OFI68" s="143"/>
      <c r="OFJ68" s="143"/>
      <c r="OFK68" s="143"/>
      <c r="OFL68" s="143"/>
      <c r="OFM68" s="143"/>
      <c r="OFN68" s="143"/>
      <c r="OFO68" s="143"/>
      <c r="OFP68" s="143"/>
      <c r="OFQ68" s="143"/>
      <c r="OFR68" s="143"/>
      <c r="OFS68" s="143"/>
      <c r="OFT68" s="143"/>
      <c r="OFU68" s="143"/>
      <c r="OFV68" s="143"/>
      <c r="OFW68" s="143"/>
      <c r="OFX68" s="143"/>
      <c r="OFY68" s="143"/>
      <c r="OFZ68" s="143"/>
      <c r="OGA68" s="143"/>
      <c r="OGB68" s="143"/>
      <c r="OGC68" s="143"/>
      <c r="OGD68" s="143"/>
      <c r="OGE68" s="143"/>
      <c r="OGF68" s="143"/>
      <c r="OGG68" s="143"/>
      <c r="OGH68" s="143"/>
      <c r="OGI68" s="143"/>
      <c r="OGJ68" s="143"/>
      <c r="OGK68" s="143"/>
      <c r="OGL68" s="143"/>
      <c r="OGM68" s="143"/>
      <c r="OGN68" s="143"/>
      <c r="OGO68" s="143"/>
      <c r="OGP68" s="143"/>
      <c r="OGQ68" s="143"/>
      <c r="OGR68" s="143"/>
      <c r="OGS68" s="143"/>
      <c r="OGT68" s="143"/>
      <c r="OGU68" s="143"/>
      <c r="OGV68" s="143"/>
      <c r="OGW68" s="143"/>
      <c r="OGX68" s="143"/>
      <c r="OGY68" s="143"/>
      <c r="OGZ68" s="143"/>
      <c r="OHA68" s="143"/>
      <c r="OHB68" s="143"/>
      <c r="OHC68" s="143"/>
      <c r="OHD68" s="143"/>
      <c r="OHE68" s="143"/>
      <c r="OHF68" s="143"/>
      <c r="OHG68" s="143"/>
      <c r="OHH68" s="143"/>
      <c r="OHI68" s="143"/>
      <c r="OHJ68" s="143"/>
      <c r="OHK68" s="143"/>
      <c r="OHL68" s="143"/>
      <c r="OHM68" s="143"/>
      <c r="OHN68" s="143"/>
      <c r="OHO68" s="143"/>
      <c r="OHP68" s="143"/>
      <c r="OHQ68" s="143"/>
      <c r="OHR68" s="143"/>
      <c r="OHS68" s="143"/>
      <c r="OHT68" s="143"/>
      <c r="OHU68" s="143"/>
      <c r="OHV68" s="143"/>
      <c r="OHW68" s="143"/>
      <c r="OHX68" s="143"/>
      <c r="OHY68" s="143"/>
      <c r="OHZ68" s="143"/>
      <c r="OIA68" s="143"/>
      <c r="OIB68" s="143"/>
      <c r="OIC68" s="143"/>
      <c r="OID68" s="143"/>
      <c r="OIE68" s="143"/>
      <c r="OIF68" s="143"/>
      <c r="OIG68" s="143"/>
      <c r="OIH68" s="143"/>
      <c r="OII68" s="143"/>
      <c r="OIJ68" s="143"/>
      <c r="OIK68" s="143"/>
      <c r="OIL68" s="143"/>
      <c r="OIM68" s="143"/>
      <c r="OIN68" s="143"/>
      <c r="OIO68" s="143"/>
      <c r="OIP68" s="143"/>
      <c r="OIQ68" s="143"/>
      <c r="OIR68" s="143"/>
      <c r="OIS68" s="143"/>
      <c r="OIT68" s="143"/>
      <c r="OIU68" s="143"/>
      <c r="OIV68" s="143"/>
      <c r="OIW68" s="143"/>
      <c r="OIX68" s="143"/>
      <c r="OIY68" s="143"/>
      <c r="OIZ68" s="143"/>
      <c r="OJA68" s="143"/>
      <c r="OJB68" s="143"/>
      <c r="OJC68" s="143"/>
      <c r="OJD68" s="143"/>
      <c r="OJE68" s="143"/>
      <c r="OJF68" s="143"/>
      <c r="OJG68" s="143"/>
      <c r="OJH68" s="143"/>
      <c r="OJI68" s="143"/>
      <c r="OJJ68" s="143"/>
      <c r="OJK68" s="143"/>
      <c r="OJL68" s="143"/>
      <c r="OJM68" s="143"/>
      <c r="OJN68" s="143"/>
      <c r="OJO68" s="143"/>
      <c r="OJP68" s="143"/>
      <c r="OJQ68" s="143"/>
      <c r="OJR68" s="143"/>
      <c r="OJS68" s="143"/>
      <c r="OJT68" s="143"/>
      <c r="OJU68" s="143"/>
      <c r="OJV68" s="143"/>
      <c r="OJW68" s="143"/>
      <c r="OJX68" s="143"/>
      <c r="OJY68" s="143"/>
      <c r="OJZ68" s="143"/>
      <c r="OKA68" s="143"/>
      <c r="OKB68" s="143"/>
      <c r="OKC68" s="143"/>
      <c r="OKD68" s="143"/>
      <c r="OKE68" s="143"/>
      <c r="OKF68" s="143"/>
      <c r="OKG68" s="143"/>
      <c r="OKH68" s="143"/>
      <c r="OKI68" s="143"/>
      <c r="OKJ68" s="143"/>
      <c r="OKK68" s="143"/>
      <c r="OKL68" s="143"/>
      <c r="OKM68" s="143"/>
      <c r="OKN68" s="143"/>
      <c r="OKO68" s="143"/>
      <c r="OKP68" s="143"/>
      <c r="OKQ68" s="143"/>
      <c r="OKR68" s="143"/>
      <c r="OKS68" s="143"/>
      <c r="OKT68" s="143"/>
      <c r="OKU68" s="143"/>
      <c r="OKV68" s="143"/>
      <c r="OKW68" s="143"/>
      <c r="OKX68" s="143"/>
      <c r="OKY68" s="143"/>
      <c r="OKZ68" s="143"/>
      <c r="OLA68" s="143"/>
      <c r="OLB68" s="143"/>
      <c r="OLC68" s="143"/>
      <c r="OLD68" s="143"/>
      <c r="OLE68" s="143"/>
      <c r="OLF68" s="143"/>
      <c r="OLG68" s="143"/>
      <c r="OLH68" s="143"/>
      <c r="OLI68" s="143"/>
      <c r="OLJ68" s="143"/>
      <c r="OLK68" s="143"/>
      <c r="OLL68" s="143"/>
      <c r="OLM68" s="143"/>
      <c r="OLN68" s="143"/>
      <c r="OLO68" s="143"/>
      <c r="OLP68" s="143"/>
      <c r="OLQ68" s="143"/>
      <c r="OLR68" s="143"/>
      <c r="OLS68" s="143"/>
      <c r="OLT68" s="143"/>
      <c r="OLU68" s="143"/>
      <c r="OLV68" s="143"/>
      <c r="OLW68" s="143"/>
      <c r="OLX68" s="143"/>
      <c r="OLY68" s="143"/>
      <c r="OLZ68" s="143"/>
      <c r="OMA68" s="143"/>
      <c r="OMB68" s="143"/>
      <c r="OMC68" s="143"/>
      <c r="OMD68" s="143"/>
      <c r="OME68" s="143"/>
      <c r="OMF68" s="143"/>
      <c r="OMG68" s="143"/>
      <c r="OMH68" s="143"/>
      <c r="OMI68" s="143"/>
      <c r="OMJ68" s="143"/>
      <c r="OMK68" s="143"/>
      <c r="OML68" s="143"/>
      <c r="OMM68" s="143"/>
      <c r="OMN68" s="143"/>
      <c r="OMO68" s="143"/>
      <c r="OMP68" s="143"/>
      <c r="OMQ68" s="143"/>
      <c r="OMR68" s="143"/>
      <c r="OMS68" s="143"/>
      <c r="OMT68" s="143"/>
      <c r="OMU68" s="143"/>
      <c r="OMV68" s="143"/>
      <c r="OMW68" s="143"/>
      <c r="OMX68" s="143"/>
      <c r="OMY68" s="143"/>
      <c r="OMZ68" s="143"/>
      <c r="ONA68" s="143"/>
      <c r="ONB68" s="143"/>
      <c r="ONC68" s="143"/>
      <c r="OND68" s="143"/>
      <c r="ONE68" s="143"/>
      <c r="ONF68" s="143"/>
      <c r="ONG68" s="143"/>
      <c r="ONH68" s="143"/>
      <c r="ONI68" s="143"/>
      <c r="ONJ68" s="143"/>
      <c r="ONK68" s="143"/>
      <c r="ONL68" s="143"/>
      <c r="ONM68" s="143"/>
      <c r="ONN68" s="143"/>
      <c r="ONO68" s="143"/>
      <c r="ONP68" s="143"/>
      <c r="ONQ68" s="143"/>
      <c r="ONR68" s="143"/>
      <c r="ONS68" s="143"/>
      <c r="ONT68" s="143"/>
      <c r="ONU68" s="143"/>
      <c r="ONV68" s="143"/>
      <c r="ONW68" s="143"/>
      <c r="ONX68" s="143"/>
      <c r="ONY68" s="143"/>
      <c r="ONZ68" s="143"/>
      <c r="OOA68" s="143"/>
      <c r="OOB68" s="143"/>
      <c r="OOC68" s="143"/>
      <c r="OOD68" s="143"/>
      <c r="OOE68" s="143"/>
      <c r="OOF68" s="143"/>
      <c r="OOG68" s="143"/>
      <c r="OOH68" s="143"/>
      <c r="OOI68" s="143"/>
      <c r="OOJ68" s="143"/>
      <c r="OOK68" s="143"/>
      <c r="OOL68" s="143"/>
      <c r="OOM68" s="143"/>
      <c r="OON68" s="143"/>
      <c r="OOO68" s="143"/>
      <c r="OOP68" s="143"/>
      <c r="OOQ68" s="143"/>
      <c r="OOR68" s="143"/>
      <c r="OOS68" s="143"/>
      <c r="OOT68" s="143"/>
      <c r="OOU68" s="143"/>
      <c r="OOV68" s="143"/>
      <c r="OOW68" s="143"/>
      <c r="OOX68" s="143"/>
      <c r="OOY68" s="143"/>
      <c r="OOZ68" s="143"/>
      <c r="OPA68" s="143"/>
      <c r="OPB68" s="143"/>
      <c r="OPC68" s="143"/>
      <c r="OPD68" s="143"/>
      <c r="OPE68" s="143"/>
      <c r="OPF68" s="143"/>
      <c r="OPG68" s="143"/>
      <c r="OPH68" s="143"/>
      <c r="OPI68" s="143"/>
      <c r="OPJ68" s="143"/>
      <c r="OPK68" s="143"/>
      <c r="OPL68" s="143"/>
      <c r="OPM68" s="143"/>
      <c r="OPN68" s="143"/>
      <c r="OPO68" s="143"/>
      <c r="OPP68" s="143"/>
      <c r="OPQ68" s="143"/>
      <c r="OPR68" s="143"/>
      <c r="OPS68" s="143"/>
      <c r="OPT68" s="143"/>
      <c r="OPU68" s="143"/>
      <c r="OPV68" s="143"/>
      <c r="OPW68" s="143"/>
      <c r="OPX68" s="143"/>
      <c r="OPY68" s="143"/>
      <c r="OPZ68" s="143"/>
      <c r="OQA68" s="143"/>
      <c r="OQB68" s="143"/>
      <c r="OQC68" s="143"/>
      <c r="OQD68" s="143"/>
      <c r="OQE68" s="143"/>
      <c r="OQF68" s="143"/>
      <c r="OQG68" s="143"/>
      <c r="OQH68" s="143"/>
      <c r="OQI68" s="143"/>
      <c r="OQJ68" s="143"/>
      <c r="OQK68" s="143"/>
      <c r="OQL68" s="143"/>
      <c r="OQM68" s="143"/>
      <c r="OQN68" s="143"/>
      <c r="OQO68" s="143"/>
      <c r="OQP68" s="143"/>
      <c r="OQQ68" s="143"/>
      <c r="OQR68" s="143"/>
      <c r="OQS68" s="143"/>
      <c r="OQT68" s="143"/>
      <c r="OQU68" s="143"/>
      <c r="OQV68" s="143"/>
      <c r="OQW68" s="143"/>
      <c r="OQX68" s="143"/>
      <c r="OQY68" s="143"/>
      <c r="OQZ68" s="143"/>
      <c r="ORA68" s="143"/>
      <c r="ORB68" s="143"/>
      <c r="ORC68" s="143"/>
      <c r="ORD68" s="143"/>
      <c r="ORE68" s="143"/>
      <c r="ORF68" s="143"/>
      <c r="ORG68" s="143"/>
      <c r="ORH68" s="143"/>
      <c r="ORI68" s="143"/>
      <c r="ORJ68" s="143"/>
      <c r="ORK68" s="143"/>
      <c r="ORL68" s="143"/>
      <c r="ORM68" s="143"/>
      <c r="ORN68" s="143"/>
      <c r="ORO68" s="143"/>
      <c r="ORP68" s="143"/>
      <c r="ORQ68" s="143"/>
      <c r="ORR68" s="143"/>
      <c r="ORS68" s="143"/>
      <c r="ORT68" s="143"/>
      <c r="ORU68" s="143"/>
      <c r="ORV68" s="143"/>
      <c r="ORW68" s="143"/>
      <c r="ORX68" s="143"/>
      <c r="ORY68" s="143"/>
      <c r="ORZ68" s="143"/>
      <c r="OSA68" s="143"/>
      <c r="OSB68" s="143"/>
      <c r="OSC68" s="143"/>
      <c r="OSD68" s="143"/>
      <c r="OSE68" s="143"/>
      <c r="OSF68" s="143"/>
      <c r="OSG68" s="143"/>
      <c r="OSH68" s="143"/>
      <c r="OSI68" s="143"/>
      <c r="OSJ68" s="143"/>
      <c r="OSK68" s="143"/>
      <c r="OSL68" s="143"/>
      <c r="OSM68" s="143"/>
      <c r="OSN68" s="143"/>
      <c r="OSO68" s="143"/>
      <c r="OSP68" s="143"/>
      <c r="OSQ68" s="143"/>
      <c r="OSR68" s="143"/>
      <c r="OSS68" s="143"/>
      <c r="OST68" s="143"/>
      <c r="OSU68" s="143"/>
      <c r="OSV68" s="143"/>
      <c r="OSW68" s="143"/>
      <c r="OSX68" s="143"/>
      <c r="OSY68" s="143"/>
      <c r="OSZ68" s="143"/>
      <c r="OTA68" s="143"/>
      <c r="OTB68" s="143"/>
      <c r="OTC68" s="143"/>
      <c r="OTD68" s="143"/>
      <c r="OTE68" s="143"/>
      <c r="OTF68" s="143"/>
      <c r="OTG68" s="143"/>
      <c r="OTH68" s="143"/>
      <c r="OTI68" s="143"/>
      <c r="OTJ68" s="143"/>
      <c r="OTK68" s="143"/>
      <c r="OTL68" s="143"/>
      <c r="OTM68" s="143"/>
      <c r="OTN68" s="143"/>
      <c r="OTO68" s="143"/>
      <c r="OTP68" s="143"/>
      <c r="OTQ68" s="143"/>
      <c r="OTR68" s="143"/>
      <c r="OTS68" s="143"/>
      <c r="OTT68" s="143"/>
      <c r="OTU68" s="143"/>
      <c r="OTV68" s="143"/>
      <c r="OTW68" s="143"/>
      <c r="OTX68" s="143"/>
      <c r="OTY68" s="143"/>
      <c r="OTZ68" s="143"/>
      <c r="OUA68" s="143"/>
      <c r="OUB68" s="143"/>
      <c r="OUC68" s="143"/>
      <c r="OUD68" s="143"/>
      <c r="OUE68" s="143"/>
      <c r="OUF68" s="143"/>
      <c r="OUG68" s="143"/>
      <c r="OUH68" s="143"/>
      <c r="OUI68" s="143"/>
      <c r="OUJ68" s="143"/>
      <c r="OUK68" s="143"/>
      <c r="OUL68" s="143"/>
      <c r="OUM68" s="143"/>
      <c r="OUN68" s="143"/>
      <c r="OUO68" s="143"/>
      <c r="OUP68" s="143"/>
      <c r="OUQ68" s="143"/>
      <c r="OUR68" s="143"/>
      <c r="OUS68" s="143"/>
      <c r="OUT68" s="143"/>
      <c r="OUU68" s="143"/>
      <c r="OUV68" s="143"/>
      <c r="OUW68" s="143"/>
      <c r="OUX68" s="143"/>
      <c r="OUY68" s="143"/>
      <c r="OUZ68" s="143"/>
      <c r="OVA68" s="143"/>
      <c r="OVB68" s="143"/>
      <c r="OVC68" s="143"/>
      <c r="OVD68" s="143"/>
      <c r="OVE68" s="143"/>
      <c r="OVF68" s="143"/>
      <c r="OVG68" s="143"/>
      <c r="OVH68" s="143"/>
      <c r="OVI68" s="143"/>
      <c r="OVJ68" s="143"/>
      <c r="OVK68" s="143"/>
      <c r="OVL68" s="143"/>
      <c r="OVM68" s="143"/>
      <c r="OVN68" s="143"/>
      <c r="OVO68" s="143"/>
      <c r="OVP68" s="143"/>
      <c r="OVQ68" s="143"/>
      <c r="OVR68" s="143"/>
      <c r="OVS68" s="143"/>
      <c r="OVT68" s="143"/>
      <c r="OVU68" s="143"/>
      <c r="OVV68" s="143"/>
      <c r="OVW68" s="143"/>
      <c r="OVX68" s="143"/>
      <c r="OVY68" s="143"/>
      <c r="OVZ68" s="143"/>
      <c r="OWA68" s="143"/>
      <c r="OWB68" s="143"/>
      <c r="OWC68" s="143"/>
      <c r="OWD68" s="143"/>
      <c r="OWE68" s="143"/>
      <c r="OWF68" s="143"/>
      <c r="OWG68" s="143"/>
      <c r="OWH68" s="143"/>
      <c r="OWI68" s="143"/>
      <c r="OWJ68" s="143"/>
      <c r="OWK68" s="143"/>
      <c r="OWL68" s="143"/>
      <c r="OWM68" s="143"/>
      <c r="OWN68" s="143"/>
      <c r="OWO68" s="143"/>
      <c r="OWP68" s="143"/>
      <c r="OWQ68" s="143"/>
      <c r="OWR68" s="143"/>
      <c r="OWS68" s="143"/>
      <c r="OWT68" s="143"/>
      <c r="OWU68" s="143"/>
      <c r="OWV68" s="143"/>
      <c r="OWW68" s="143"/>
      <c r="OWX68" s="143"/>
      <c r="OWY68" s="143"/>
      <c r="OWZ68" s="143"/>
      <c r="OXA68" s="143"/>
      <c r="OXB68" s="143"/>
      <c r="OXC68" s="143"/>
      <c r="OXD68" s="143"/>
      <c r="OXE68" s="143"/>
      <c r="OXF68" s="143"/>
      <c r="OXG68" s="143"/>
      <c r="OXH68" s="143"/>
      <c r="OXI68" s="143"/>
      <c r="OXJ68" s="143"/>
      <c r="OXK68" s="143"/>
      <c r="OXL68" s="143"/>
      <c r="OXM68" s="143"/>
      <c r="OXN68" s="143"/>
      <c r="OXO68" s="143"/>
      <c r="OXP68" s="143"/>
      <c r="OXQ68" s="143"/>
      <c r="OXR68" s="143"/>
      <c r="OXS68" s="143"/>
      <c r="OXT68" s="143"/>
      <c r="OXU68" s="143"/>
      <c r="OXV68" s="143"/>
      <c r="OXW68" s="143"/>
      <c r="OXX68" s="143"/>
      <c r="OXY68" s="143"/>
      <c r="OXZ68" s="143"/>
      <c r="OYA68" s="143"/>
      <c r="OYB68" s="143"/>
      <c r="OYC68" s="143"/>
      <c r="OYD68" s="143"/>
      <c r="OYE68" s="143"/>
      <c r="OYF68" s="143"/>
      <c r="OYG68" s="143"/>
      <c r="OYH68" s="143"/>
      <c r="OYI68" s="143"/>
      <c r="OYJ68" s="143"/>
      <c r="OYK68" s="143"/>
      <c r="OYL68" s="143"/>
      <c r="OYM68" s="143"/>
      <c r="OYN68" s="143"/>
      <c r="OYO68" s="143"/>
      <c r="OYP68" s="143"/>
      <c r="OYQ68" s="143"/>
      <c r="OYR68" s="143"/>
      <c r="OYS68" s="143"/>
      <c r="OYT68" s="143"/>
      <c r="OYU68" s="143"/>
      <c r="OYV68" s="143"/>
      <c r="OYW68" s="143"/>
      <c r="OYX68" s="143"/>
      <c r="OYY68" s="143"/>
      <c r="OYZ68" s="143"/>
      <c r="OZA68" s="143"/>
      <c r="OZB68" s="143"/>
      <c r="OZC68" s="143"/>
      <c r="OZD68" s="143"/>
      <c r="OZE68" s="143"/>
      <c r="OZF68" s="143"/>
      <c r="OZG68" s="143"/>
      <c r="OZH68" s="143"/>
      <c r="OZI68" s="143"/>
      <c r="OZJ68" s="143"/>
      <c r="OZK68" s="143"/>
      <c r="OZL68" s="143"/>
      <c r="OZM68" s="143"/>
      <c r="OZN68" s="143"/>
      <c r="OZO68" s="143"/>
      <c r="OZP68" s="143"/>
      <c r="OZQ68" s="143"/>
      <c r="OZR68" s="143"/>
      <c r="OZS68" s="143"/>
      <c r="OZT68" s="143"/>
      <c r="OZU68" s="143"/>
      <c r="OZV68" s="143"/>
      <c r="OZW68" s="143"/>
      <c r="OZX68" s="143"/>
      <c r="OZY68" s="143"/>
      <c r="OZZ68" s="143"/>
      <c r="PAA68" s="143"/>
      <c r="PAB68" s="143"/>
      <c r="PAC68" s="143"/>
      <c r="PAD68" s="143"/>
      <c r="PAE68" s="143"/>
      <c r="PAF68" s="143"/>
      <c r="PAG68" s="143"/>
      <c r="PAH68" s="143"/>
      <c r="PAI68" s="143"/>
      <c r="PAJ68" s="143"/>
      <c r="PAK68" s="143"/>
      <c r="PAL68" s="143"/>
      <c r="PAM68" s="143"/>
      <c r="PAN68" s="143"/>
      <c r="PAO68" s="143"/>
      <c r="PAP68" s="143"/>
      <c r="PAQ68" s="143"/>
      <c r="PAR68" s="143"/>
      <c r="PAS68" s="143"/>
      <c r="PAT68" s="143"/>
      <c r="PAU68" s="143"/>
      <c r="PAV68" s="143"/>
      <c r="PAW68" s="143"/>
      <c r="PAX68" s="143"/>
      <c r="PAY68" s="143"/>
      <c r="PAZ68" s="143"/>
      <c r="PBA68" s="143"/>
      <c r="PBB68" s="143"/>
      <c r="PBC68" s="143"/>
      <c r="PBD68" s="143"/>
      <c r="PBE68" s="143"/>
      <c r="PBF68" s="143"/>
      <c r="PBG68" s="143"/>
      <c r="PBH68" s="143"/>
      <c r="PBI68" s="143"/>
      <c r="PBJ68" s="143"/>
      <c r="PBK68" s="143"/>
      <c r="PBL68" s="143"/>
      <c r="PBM68" s="143"/>
      <c r="PBN68" s="143"/>
      <c r="PBO68" s="143"/>
      <c r="PBP68" s="143"/>
      <c r="PBQ68" s="143"/>
      <c r="PBR68" s="143"/>
      <c r="PBS68" s="143"/>
      <c r="PBT68" s="143"/>
      <c r="PBU68" s="143"/>
      <c r="PBV68" s="143"/>
      <c r="PBW68" s="143"/>
      <c r="PBX68" s="143"/>
      <c r="PBY68" s="143"/>
      <c r="PBZ68" s="143"/>
      <c r="PCA68" s="143"/>
      <c r="PCB68" s="143"/>
      <c r="PCC68" s="143"/>
      <c r="PCD68" s="143"/>
      <c r="PCE68" s="143"/>
      <c r="PCF68" s="143"/>
      <c r="PCG68" s="143"/>
      <c r="PCH68" s="143"/>
      <c r="PCI68" s="143"/>
      <c r="PCJ68" s="143"/>
      <c r="PCK68" s="143"/>
      <c r="PCL68" s="143"/>
      <c r="PCM68" s="143"/>
      <c r="PCN68" s="143"/>
      <c r="PCO68" s="143"/>
      <c r="PCP68" s="143"/>
      <c r="PCQ68" s="143"/>
      <c r="PCR68" s="143"/>
      <c r="PCS68" s="143"/>
      <c r="PCT68" s="143"/>
      <c r="PCU68" s="143"/>
      <c r="PCV68" s="143"/>
      <c r="PCW68" s="143"/>
      <c r="PCX68" s="143"/>
      <c r="PCY68" s="143"/>
      <c r="PCZ68" s="143"/>
      <c r="PDA68" s="143"/>
      <c r="PDB68" s="143"/>
      <c r="PDC68" s="143"/>
      <c r="PDD68" s="143"/>
      <c r="PDE68" s="143"/>
      <c r="PDF68" s="143"/>
      <c r="PDG68" s="143"/>
      <c r="PDH68" s="143"/>
      <c r="PDI68" s="143"/>
      <c r="PDJ68" s="143"/>
      <c r="PDK68" s="143"/>
      <c r="PDL68" s="143"/>
      <c r="PDM68" s="143"/>
      <c r="PDN68" s="143"/>
      <c r="PDO68" s="143"/>
      <c r="PDP68" s="143"/>
      <c r="PDQ68" s="143"/>
      <c r="PDR68" s="143"/>
      <c r="PDS68" s="143"/>
      <c r="PDT68" s="143"/>
      <c r="PDU68" s="143"/>
      <c r="PDV68" s="143"/>
      <c r="PDW68" s="143"/>
      <c r="PDX68" s="143"/>
      <c r="PDY68" s="143"/>
      <c r="PDZ68" s="143"/>
      <c r="PEA68" s="143"/>
      <c r="PEB68" s="143"/>
      <c r="PEC68" s="143"/>
      <c r="PED68" s="143"/>
      <c r="PEE68" s="143"/>
      <c r="PEF68" s="143"/>
      <c r="PEG68" s="143"/>
      <c r="PEH68" s="143"/>
      <c r="PEI68" s="143"/>
      <c r="PEJ68" s="143"/>
      <c r="PEK68" s="143"/>
      <c r="PEL68" s="143"/>
      <c r="PEM68" s="143"/>
      <c r="PEN68" s="143"/>
      <c r="PEO68" s="143"/>
      <c r="PEP68" s="143"/>
      <c r="PEQ68" s="143"/>
      <c r="PER68" s="143"/>
      <c r="PES68" s="143"/>
      <c r="PET68" s="143"/>
      <c r="PEU68" s="143"/>
      <c r="PEV68" s="143"/>
      <c r="PEW68" s="143"/>
      <c r="PEX68" s="143"/>
      <c r="PEY68" s="143"/>
      <c r="PEZ68" s="143"/>
      <c r="PFA68" s="143"/>
      <c r="PFB68" s="143"/>
      <c r="PFC68" s="143"/>
      <c r="PFD68" s="143"/>
      <c r="PFE68" s="143"/>
      <c r="PFF68" s="143"/>
      <c r="PFG68" s="143"/>
      <c r="PFH68" s="143"/>
      <c r="PFI68" s="143"/>
      <c r="PFJ68" s="143"/>
      <c r="PFK68" s="143"/>
      <c r="PFL68" s="143"/>
      <c r="PFM68" s="143"/>
      <c r="PFN68" s="143"/>
      <c r="PFO68" s="143"/>
      <c r="PFP68" s="143"/>
      <c r="PFQ68" s="143"/>
      <c r="PFR68" s="143"/>
      <c r="PFS68" s="143"/>
      <c r="PFT68" s="143"/>
      <c r="PFU68" s="143"/>
      <c r="PFV68" s="143"/>
      <c r="PFW68" s="143"/>
      <c r="PFX68" s="143"/>
      <c r="PFY68" s="143"/>
      <c r="PFZ68" s="143"/>
      <c r="PGA68" s="143"/>
      <c r="PGB68" s="143"/>
      <c r="PGC68" s="143"/>
      <c r="PGD68" s="143"/>
      <c r="PGE68" s="143"/>
      <c r="PGF68" s="143"/>
      <c r="PGG68" s="143"/>
      <c r="PGH68" s="143"/>
      <c r="PGI68" s="143"/>
      <c r="PGJ68" s="143"/>
      <c r="PGK68" s="143"/>
      <c r="PGL68" s="143"/>
      <c r="PGM68" s="143"/>
      <c r="PGN68" s="143"/>
      <c r="PGO68" s="143"/>
      <c r="PGP68" s="143"/>
      <c r="PGQ68" s="143"/>
      <c r="PGR68" s="143"/>
      <c r="PGS68" s="143"/>
      <c r="PGT68" s="143"/>
      <c r="PGU68" s="143"/>
      <c r="PGV68" s="143"/>
      <c r="PGW68" s="143"/>
      <c r="PGX68" s="143"/>
      <c r="PGY68" s="143"/>
      <c r="PGZ68" s="143"/>
      <c r="PHA68" s="143"/>
      <c r="PHB68" s="143"/>
      <c r="PHC68" s="143"/>
      <c r="PHD68" s="143"/>
      <c r="PHE68" s="143"/>
      <c r="PHF68" s="143"/>
      <c r="PHG68" s="143"/>
      <c r="PHH68" s="143"/>
      <c r="PHI68" s="143"/>
      <c r="PHJ68" s="143"/>
      <c r="PHK68" s="143"/>
      <c r="PHL68" s="143"/>
      <c r="PHM68" s="143"/>
      <c r="PHN68" s="143"/>
      <c r="PHO68" s="143"/>
      <c r="PHP68" s="143"/>
      <c r="PHQ68" s="143"/>
      <c r="PHR68" s="143"/>
      <c r="PHS68" s="143"/>
      <c r="PHT68" s="143"/>
      <c r="PHU68" s="143"/>
      <c r="PHV68" s="143"/>
      <c r="PHW68" s="143"/>
      <c r="PHX68" s="143"/>
      <c r="PHY68" s="143"/>
      <c r="PHZ68" s="143"/>
      <c r="PIA68" s="143"/>
      <c r="PIB68" s="143"/>
      <c r="PIC68" s="143"/>
      <c r="PID68" s="143"/>
      <c r="PIE68" s="143"/>
      <c r="PIF68" s="143"/>
      <c r="PIG68" s="143"/>
      <c r="PIH68" s="143"/>
      <c r="PII68" s="143"/>
      <c r="PIJ68" s="143"/>
      <c r="PIK68" s="143"/>
      <c r="PIL68" s="143"/>
      <c r="PIM68" s="143"/>
      <c r="PIN68" s="143"/>
      <c r="PIO68" s="143"/>
      <c r="PIP68" s="143"/>
      <c r="PIQ68" s="143"/>
      <c r="PIR68" s="143"/>
      <c r="PIS68" s="143"/>
      <c r="PIT68" s="143"/>
      <c r="PIU68" s="143"/>
      <c r="PIV68" s="143"/>
      <c r="PIW68" s="143"/>
      <c r="PIX68" s="143"/>
      <c r="PIY68" s="143"/>
      <c r="PIZ68" s="143"/>
      <c r="PJA68" s="143"/>
      <c r="PJB68" s="143"/>
      <c r="PJC68" s="143"/>
      <c r="PJD68" s="143"/>
      <c r="PJE68" s="143"/>
      <c r="PJF68" s="143"/>
      <c r="PJG68" s="143"/>
      <c r="PJH68" s="143"/>
      <c r="PJI68" s="143"/>
      <c r="PJJ68" s="143"/>
      <c r="PJK68" s="143"/>
      <c r="PJL68" s="143"/>
      <c r="PJM68" s="143"/>
      <c r="PJN68" s="143"/>
      <c r="PJO68" s="143"/>
      <c r="PJP68" s="143"/>
      <c r="PJQ68" s="143"/>
      <c r="PJR68" s="143"/>
      <c r="PJS68" s="143"/>
      <c r="PJT68" s="143"/>
      <c r="PJU68" s="143"/>
      <c r="PJV68" s="143"/>
      <c r="PJW68" s="143"/>
      <c r="PJX68" s="143"/>
      <c r="PJY68" s="143"/>
      <c r="PJZ68" s="143"/>
      <c r="PKA68" s="143"/>
      <c r="PKB68" s="143"/>
      <c r="PKC68" s="143"/>
      <c r="PKD68" s="143"/>
      <c r="PKE68" s="143"/>
      <c r="PKF68" s="143"/>
      <c r="PKG68" s="143"/>
      <c r="PKH68" s="143"/>
      <c r="PKI68" s="143"/>
      <c r="PKJ68" s="143"/>
      <c r="PKK68" s="143"/>
      <c r="PKL68" s="143"/>
      <c r="PKM68" s="143"/>
      <c r="PKN68" s="143"/>
      <c r="PKO68" s="143"/>
      <c r="PKP68" s="143"/>
      <c r="PKQ68" s="143"/>
      <c r="PKR68" s="143"/>
      <c r="PKS68" s="143"/>
      <c r="PKT68" s="143"/>
      <c r="PKU68" s="143"/>
      <c r="PKV68" s="143"/>
      <c r="PKW68" s="143"/>
      <c r="PKX68" s="143"/>
      <c r="PKY68" s="143"/>
      <c r="PKZ68" s="143"/>
      <c r="PLA68" s="143"/>
      <c r="PLB68" s="143"/>
      <c r="PLC68" s="143"/>
      <c r="PLD68" s="143"/>
      <c r="PLE68" s="143"/>
      <c r="PLF68" s="143"/>
      <c r="PLG68" s="143"/>
      <c r="PLH68" s="143"/>
      <c r="PLI68" s="143"/>
      <c r="PLJ68" s="143"/>
      <c r="PLK68" s="143"/>
      <c r="PLL68" s="143"/>
      <c r="PLM68" s="143"/>
      <c r="PLN68" s="143"/>
      <c r="PLO68" s="143"/>
      <c r="PLP68" s="143"/>
      <c r="PLQ68" s="143"/>
      <c r="PLR68" s="143"/>
      <c r="PLS68" s="143"/>
      <c r="PLT68" s="143"/>
      <c r="PLU68" s="143"/>
      <c r="PLV68" s="143"/>
      <c r="PLW68" s="143"/>
      <c r="PLX68" s="143"/>
      <c r="PLY68" s="143"/>
      <c r="PLZ68" s="143"/>
      <c r="PMA68" s="143"/>
      <c r="PMB68" s="143"/>
      <c r="PMC68" s="143"/>
      <c r="PMD68" s="143"/>
      <c r="PME68" s="143"/>
      <c r="PMF68" s="143"/>
      <c r="PMG68" s="143"/>
      <c r="PMH68" s="143"/>
      <c r="PMI68" s="143"/>
      <c r="PMJ68" s="143"/>
      <c r="PMK68" s="143"/>
      <c r="PML68" s="143"/>
      <c r="PMM68" s="143"/>
      <c r="PMN68" s="143"/>
      <c r="PMO68" s="143"/>
      <c r="PMP68" s="143"/>
      <c r="PMQ68" s="143"/>
      <c r="PMR68" s="143"/>
      <c r="PMS68" s="143"/>
      <c r="PMT68" s="143"/>
      <c r="PMU68" s="143"/>
      <c r="PMV68" s="143"/>
      <c r="PMW68" s="143"/>
      <c r="PMX68" s="143"/>
      <c r="PMY68" s="143"/>
      <c r="PMZ68" s="143"/>
      <c r="PNA68" s="143"/>
      <c r="PNB68" s="143"/>
      <c r="PNC68" s="143"/>
      <c r="PND68" s="143"/>
      <c r="PNE68" s="143"/>
      <c r="PNF68" s="143"/>
      <c r="PNG68" s="143"/>
      <c r="PNH68" s="143"/>
      <c r="PNI68" s="143"/>
      <c r="PNJ68" s="143"/>
      <c r="PNK68" s="143"/>
      <c r="PNL68" s="143"/>
      <c r="PNM68" s="143"/>
      <c r="PNN68" s="143"/>
      <c r="PNO68" s="143"/>
      <c r="PNP68" s="143"/>
      <c r="PNQ68" s="143"/>
      <c r="PNR68" s="143"/>
      <c r="PNS68" s="143"/>
      <c r="PNT68" s="143"/>
      <c r="PNU68" s="143"/>
      <c r="PNV68" s="143"/>
      <c r="PNW68" s="143"/>
      <c r="PNX68" s="143"/>
      <c r="PNY68" s="143"/>
      <c r="PNZ68" s="143"/>
      <c r="POA68" s="143"/>
      <c r="POB68" s="143"/>
      <c r="POC68" s="143"/>
      <c r="POD68" s="143"/>
      <c r="POE68" s="143"/>
      <c r="POF68" s="143"/>
      <c r="POG68" s="143"/>
      <c r="POH68" s="143"/>
      <c r="POI68" s="143"/>
      <c r="POJ68" s="143"/>
      <c r="POK68" s="143"/>
      <c r="POL68" s="143"/>
      <c r="POM68" s="143"/>
      <c r="PON68" s="143"/>
      <c r="POO68" s="143"/>
      <c r="POP68" s="143"/>
      <c r="POQ68" s="143"/>
      <c r="POR68" s="143"/>
      <c r="POS68" s="143"/>
      <c r="POT68" s="143"/>
      <c r="POU68" s="143"/>
      <c r="POV68" s="143"/>
      <c r="POW68" s="143"/>
      <c r="POX68" s="143"/>
      <c r="POY68" s="143"/>
      <c r="POZ68" s="143"/>
      <c r="PPA68" s="143"/>
      <c r="PPB68" s="143"/>
      <c r="PPC68" s="143"/>
      <c r="PPD68" s="143"/>
      <c r="PPE68" s="143"/>
      <c r="PPF68" s="143"/>
      <c r="PPG68" s="143"/>
      <c r="PPH68" s="143"/>
      <c r="PPI68" s="143"/>
      <c r="PPJ68" s="143"/>
      <c r="PPK68" s="143"/>
      <c r="PPL68" s="143"/>
      <c r="PPM68" s="143"/>
      <c r="PPN68" s="143"/>
      <c r="PPO68" s="143"/>
      <c r="PPP68" s="143"/>
      <c r="PPQ68" s="143"/>
      <c r="PPR68" s="143"/>
      <c r="PPS68" s="143"/>
      <c r="PPT68" s="143"/>
      <c r="PPU68" s="143"/>
      <c r="PPV68" s="143"/>
      <c r="PPW68" s="143"/>
      <c r="PPX68" s="143"/>
      <c r="PPY68" s="143"/>
      <c r="PPZ68" s="143"/>
      <c r="PQA68" s="143"/>
      <c r="PQB68" s="143"/>
      <c r="PQC68" s="143"/>
      <c r="PQD68" s="143"/>
      <c r="PQE68" s="143"/>
      <c r="PQF68" s="143"/>
      <c r="PQG68" s="143"/>
      <c r="PQH68" s="143"/>
      <c r="PQI68" s="143"/>
      <c r="PQJ68" s="143"/>
      <c r="PQK68" s="143"/>
      <c r="PQL68" s="143"/>
      <c r="PQM68" s="143"/>
      <c r="PQN68" s="143"/>
      <c r="PQO68" s="143"/>
      <c r="PQP68" s="143"/>
      <c r="PQQ68" s="143"/>
      <c r="PQR68" s="143"/>
      <c r="PQS68" s="143"/>
      <c r="PQT68" s="143"/>
      <c r="PQU68" s="143"/>
      <c r="PQV68" s="143"/>
      <c r="PQW68" s="143"/>
      <c r="PQX68" s="143"/>
      <c r="PQY68" s="143"/>
      <c r="PQZ68" s="143"/>
      <c r="PRA68" s="143"/>
      <c r="PRB68" s="143"/>
      <c r="PRC68" s="143"/>
      <c r="PRD68" s="143"/>
      <c r="PRE68" s="143"/>
      <c r="PRF68" s="143"/>
      <c r="PRG68" s="143"/>
      <c r="PRH68" s="143"/>
      <c r="PRI68" s="143"/>
      <c r="PRJ68" s="143"/>
      <c r="PRK68" s="143"/>
      <c r="PRL68" s="143"/>
      <c r="PRM68" s="143"/>
      <c r="PRN68" s="143"/>
      <c r="PRO68" s="143"/>
      <c r="PRP68" s="143"/>
      <c r="PRQ68" s="143"/>
      <c r="PRR68" s="143"/>
      <c r="PRS68" s="143"/>
      <c r="PRT68" s="143"/>
      <c r="PRU68" s="143"/>
      <c r="PRV68" s="143"/>
      <c r="PRW68" s="143"/>
      <c r="PRX68" s="143"/>
      <c r="PRY68" s="143"/>
      <c r="PRZ68" s="143"/>
      <c r="PSA68" s="143"/>
      <c r="PSB68" s="143"/>
      <c r="PSC68" s="143"/>
      <c r="PSD68" s="143"/>
      <c r="PSE68" s="143"/>
      <c r="PSF68" s="143"/>
      <c r="PSG68" s="143"/>
      <c r="PSH68" s="143"/>
      <c r="PSI68" s="143"/>
      <c r="PSJ68" s="143"/>
      <c r="PSK68" s="143"/>
      <c r="PSL68" s="143"/>
      <c r="PSM68" s="143"/>
      <c r="PSN68" s="143"/>
      <c r="PSO68" s="143"/>
      <c r="PSP68" s="143"/>
      <c r="PSQ68" s="143"/>
      <c r="PSR68" s="143"/>
      <c r="PSS68" s="143"/>
      <c r="PST68" s="143"/>
      <c r="PSU68" s="143"/>
      <c r="PSV68" s="143"/>
      <c r="PSW68" s="143"/>
      <c r="PSX68" s="143"/>
      <c r="PSY68" s="143"/>
      <c r="PSZ68" s="143"/>
      <c r="PTA68" s="143"/>
      <c r="PTB68" s="143"/>
      <c r="PTC68" s="143"/>
      <c r="PTD68" s="143"/>
      <c r="PTE68" s="143"/>
      <c r="PTF68" s="143"/>
      <c r="PTG68" s="143"/>
      <c r="PTH68" s="143"/>
      <c r="PTI68" s="143"/>
      <c r="PTJ68" s="143"/>
      <c r="PTK68" s="143"/>
      <c r="PTL68" s="143"/>
      <c r="PTM68" s="143"/>
      <c r="PTN68" s="143"/>
      <c r="PTO68" s="143"/>
      <c r="PTP68" s="143"/>
      <c r="PTQ68" s="143"/>
      <c r="PTR68" s="143"/>
      <c r="PTS68" s="143"/>
      <c r="PTT68" s="143"/>
      <c r="PTU68" s="143"/>
      <c r="PTV68" s="143"/>
      <c r="PTW68" s="143"/>
      <c r="PTX68" s="143"/>
      <c r="PTY68" s="143"/>
      <c r="PTZ68" s="143"/>
      <c r="PUA68" s="143"/>
      <c r="PUB68" s="143"/>
      <c r="PUC68" s="143"/>
      <c r="PUD68" s="143"/>
      <c r="PUE68" s="143"/>
      <c r="PUF68" s="143"/>
      <c r="PUG68" s="143"/>
      <c r="PUH68" s="143"/>
      <c r="PUI68" s="143"/>
      <c r="PUJ68" s="143"/>
      <c r="PUK68" s="143"/>
      <c r="PUL68" s="143"/>
      <c r="PUM68" s="143"/>
      <c r="PUN68" s="143"/>
      <c r="PUO68" s="143"/>
      <c r="PUP68" s="143"/>
      <c r="PUQ68" s="143"/>
      <c r="PUR68" s="143"/>
      <c r="PUS68" s="143"/>
      <c r="PUT68" s="143"/>
      <c r="PUU68" s="143"/>
      <c r="PUV68" s="143"/>
      <c r="PUW68" s="143"/>
      <c r="PUX68" s="143"/>
      <c r="PUY68" s="143"/>
      <c r="PUZ68" s="143"/>
      <c r="PVA68" s="143"/>
      <c r="PVB68" s="143"/>
      <c r="PVC68" s="143"/>
      <c r="PVD68" s="143"/>
      <c r="PVE68" s="143"/>
      <c r="PVF68" s="143"/>
      <c r="PVG68" s="143"/>
      <c r="PVH68" s="143"/>
      <c r="PVI68" s="143"/>
      <c r="PVJ68" s="143"/>
      <c r="PVK68" s="143"/>
      <c r="PVL68" s="143"/>
      <c r="PVM68" s="143"/>
      <c r="PVN68" s="143"/>
      <c r="PVO68" s="143"/>
      <c r="PVP68" s="143"/>
      <c r="PVQ68" s="143"/>
      <c r="PVR68" s="143"/>
      <c r="PVS68" s="143"/>
      <c r="PVT68" s="143"/>
      <c r="PVU68" s="143"/>
      <c r="PVV68" s="143"/>
      <c r="PVW68" s="143"/>
      <c r="PVX68" s="143"/>
      <c r="PVY68" s="143"/>
      <c r="PVZ68" s="143"/>
      <c r="PWA68" s="143"/>
      <c r="PWB68" s="143"/>
      <c r="PWC68" s="143"/>
      <c r="PWD68" s="143"/>
      <c r="PWE68" s="143"/>
      <c r="PWF68" s="143"/>
      <c r="PWG68" s="143"/>
      <c r="PWH68" s="143"/>
      <c r="PWI68" s="143"/>
      <c r="PWJ68" s="143"/>
      <c r="PWK68" s="143"/>
      <c r="PWL68" s="143"/>
      <c r="PWM68" s="143"/>
      <c r="PWN68" s="143"/>
      <c r="PWO68" s="143"/>
      <c r="PWP68" s="143"/>
      <c r="PWQ68" s="143"/>
      <c r="PWR68" s="143"/>
      <c r="PWS68" s="143"/>
      <c r="PWT68" s="143"/>
      <c r="PWU68" s="143"/>
      <c r="PWV68" s="143"/>
      <c r="PWW68" s="143"/>
      <c r="PWX68" s="143"/>
      <c r="PWY68" s="143"/>
      <c r="PWZ68" s="143"/>
      <c r="PXA68" s="143"/>
      <c r="PXB68" s="143"/>
      <c r="PXC68" s="143"/>
      <c r="PXD68" s="143"/>
      <c r="PXE68" s="143"/>
      <c r="PXF68" s="143"/>
      <c r="PXG68" s="143"/>
      <c r="PXH68" s="143"/>
      <c r="PXI68" s="143"/>
      <c r="PXJ68" s="143"/>
      <c r="PXK68" s="143"/>
      <c r="PXL68" s="143"/>
      <c r="PXM68" s="143"/>
      <c r="PXN68" s="143"/>
      <c r="PXO68" s="143"/>
      <c r="PXP68" s="143"/>
      <c r="PXQ68" s="143"/>
      <c r="PXR68" s="143"/>
      <c r="PXS68" s="143"/>
      <c r="PXT68" s="143"/>
      <c r="PXU68" s="143"/>
      <c r="PXV68" s="143"/>
      <c r="PXW68" s="143"/>
      <c r="PXX68" s="143"/>
      <c r="PXY68" s="143"/>
      <c r="PXZ68" s="143"/>
      <c r="PYA68" s="143"/>
      <c r="PYB68" s="143"/>
      <c r="PYC68" s="143"/>
      <c r="PYD68" s="143"/>
      <c r="PYE68" s="143"/>
      <c r="PYF68" s="143"/>
      <c r="PYG68" s="143"/>
      <c r="PYH68" s="143"/>
      <c r="PYI68" s="143"/>
      <c r="PYJ68" s="143"/>
      <c r="PYK68" s="143"/>
      <c r="PYL68" s="143"/>
      <c r="PYM68" s="143"/>
      <c r="PYN68" s="143"/>
      <c r="PYO68" s="143"/>
      <c r="PYP68" s="143"/>
      <c r="PYQ68" s="143"/>
      <c r="PYR68" s="143"/>
      <c r="PYS68" s="143"/>
      <c r="PYT68" s="143"/>
      <c r="PYU68" s="143"/>
      <c r="PYV68" s="143"/>
      <c r="PYW68" s="143"/>
      <c r="PYX68" s="143"/>
      <c r="PYY68" s="143"/>
      <c r="PYZ68" s="143"/>
      <c r="PZA68" s="143"/>
      <c r="PZB68" s="143"/>
      <c r="PZC68" s="143"/>
      <c r="PZD68" s="143"/>
      <c r="PZE68" s="143"/>
      <c r="PZF68" s="143"/>
      <c r="PZG68" s="143"/>
      <c r="PZH68" s="143"/>
      <c r="PZI68" s="143"/>
      <c r="PZJ68" s="143"/>
      <c r="PZK68" s="143"/>
      <c r="PZL68" s="143"/>
      <c r="PZM68" s="143"/>
      <c r="PZN68" s="143"/>
      <c r="PZO68" s="143"/>
      <c r="PZP68" s="143"/>
      <c r="PZQ68" s="143"/>
      <c r="PZR68" s="143"/>
      <c r="PZS68" s="143"/>
      <c r="PZT68" s="143"/>
      <c r="PZU68" s="143"/>
      <c r="PZV68" s="143"/>
      <c r="PZW68" s="143"/>
      <c r="PZX68" s="143"/>
      <c r="PZY68" s="143"/>
      <c r="PZZ68" s="143"/>
      <c r="QAA68" s="143"/>
      <c r="QAB68" s="143"/>
      <c r="QAC68" s="143"/>
      <c r="QAD68" s="143"/>
      <c r="QAE68" s="143"/>
      <c r="QAF68" s="143"/>
      <c r="QAG68" s="143"/>
      <c r="QAH68" s="143"/>
      <c r="QAI68" s="143"/>
      <c r="QAJ68" s="143"/>
      <c r="QAK68" s="143"/>
      <c r="QAL68" s="143"/>
      <c r="QAM68" s="143"/>
      <c r="QAN68" s="143"/>
      <c r="QAO68" s="143"/>
      <c r="QAP68" s="143"/>
      <c r="QAQ68" s="143"/>
      <c r="QAR68" s="143"/>
      <c r="QAS68" s="143"/>
      <c r="QAT68" s="143"/>
      <c r="QAU68" s="143"/>
      <c r="QAV68" s="143"/>
      <c r="QAW68" s="143"/>
      <c r="QAX68" s="143"/>
      <c r="QAY68" s="143"/>
      <c r="QAZ68" s="143"/>
      <c r="QBA68" s="143"/>
      <c r="QBB68" s="143"/>
      <c r="QBC68" s="143"/>
      <c r="QBD68" s="143"/>
      <c r="QBE68" s="143"/>
      <c r="QBF68" s="143"/>
      <c r="QBG68" s="143"/>
      <c r="QBH68" s="143"/>
      <c r="QBI68" s="143"/>
      <c r="QBJ68" s="143"/>
      <c r="QBK68" s="143"/>
      <c r="QBL68" s="143"/>
      <c r="QBM68" s="143"/>
      <c r="QBN68" s="143"/>
      <c r="QBO68" s="143"/>
      <c r="QBP68" s="143"/>
      <c r="QBQ68" s="143"/>
      <c r="QBR68" s="143"/>
      <c r="QBS68" s="143"/>
      <c r="QBT68" s="143"/>
      <c r="QBU68" s="143"/>
      <c r="QBV68" s="143"/>
      <c r="QBW68" s="143"/>
      <c r="QBX68" s="143"/>
      <c r="QBY68" s="143"/>
      <c r="QBZ68" s="143"/>
      <c r="QCA68" s="143"/>
      <c r="QCB68" s="143"/>
      <c r="QCC68" s="143"/>
      <c r="QCD68" s="143"/>
      <c r="QCE68" s="143"/>
      <c r="QCF68" s="143"/>
      <c r="QCG68" s="143"/>
      <c r="QCH68" s="143"/>
      <c r="QCI68" s="143"/>
      <c r="QCJ68" s="143"/>
      <c r="QCK68" s="143"/>
      <c r="QCL68" s="143"/>
      <c r="QCM68" s="143"/>
      <c r="QCN68" s="143"/>
      <c r="QCO68" s="143"/>
      <c r="QCP68" s="143"/>
      <c r="QCQ68" s="143"/>
      <c r="QCR68" s="143"/>
      <c r="QCS68" s="143"/>
      <c r="QCT68" s="143"/>
      <c r="QCU68" s="143"/>
      <c r="QCV68" s="143"/>
      <c r="QCW68" s="143"/>
      <c r="QCX68" s="143"/>
      <c r="QCY68" s="143"/>
      <c r="QCZ68" s="143"/>
      <c r="QDA68" s="143"/>
      <c r="QDB68" s="143"/>
      <c r="QDC68" s="143"/>
      <c r="QDD68" s="143"/>
      <c r="QDE68" s="143"/>
      <c r="QDF68" s="143"/>
      <c r="QDG68" s="143"/>
      <c r="QDH68" s="143"/>
      <c r="QDI68" s="143"/>
      <c r="QDJ68" s="143"/>
      <c r="QDK68" s="143"/>
      <c r="QDL68" s="143"/>
      <c r="QDM68" s="143"/>
      <c r="QDN68" s="143"/>
      <c r="QDO68" s="143"/>
      <c r="QDP68" s="143"/>
      <c r="QDQ68" s="143"/>
      <c r="QDR68" s="143"/>
      <c r="QDS68" s="143"/>
      <c r="QDT68" s="143"/>
      <c r="QDU68" s="143"/>
      <c r="QDV68" s="143"/>
      <c r="QDW68" s="143"/>
      <c r="QDX68" s="143"/>
      <c r="QDY68" s="143"/>
      <c r="QDZ68" s="143"/>
      <c r="QEA68" s="143"/>
      <c r="QEB68" s="143"/>
      <c r="QEC68" s="143"/>
      <c r="QED68" s="143"/>
      <c r="QEE68" s="143"/>
      <c r="QEF68" s="143"/>
      <c r="QEG68" s="143"/>
      <c r="QEH68" s="143"/>
      <c r="QEI68" s="143"/>
      <c r="QEJ68" s="143"/>
      <c r="QEK68" s="143"/>
      <c r="QEL68" s="143"/>
      <c r="QEM68" s="143"/>
      <c r="QEN68" s="143"/>
      <c r="QEO68" s="143"/>
      <c r="QEP68" s="143"/>
      <c r="QEQ68" s="143"/>
      <c r="QER68" s="143"/>
      <c r="QES68" s="143"/>
      <c r="QET68" s="143"/>
      <c r="QEU68" s="143"/>
      <c r="QEV68" s="143"/>
      <c r="QEW68" s="143"/>
      <c r="QEX68" s="143"/>
      <c r="QEY68" s="143"/>
      <c r="QEZ68" s="143"/>
      <c r="QFA68" s="143"/>
      <c r="QFB68" s="143"/>
      <c r="QFC68" s="143"/>
      <c r="QFD68" s="143"/>
      <c r="QFE68" s="143"/>
      <c r="QFF68" s="143"/>
      <c r="QFG68" s="143"/>
      <c r="QFH68" s="143"/>
      <c r="QFI68" s="143"/>
      <c r="QFJ68" s="143"/>
      <c r="QFK68" s="143"/>
      <c r="QFL68" s="143"/>
      <c r="QFM68" s="143"/>
      <c r="QFN68" s="143"/>
      <c r="QFO68" s="143"/>
      <c r="QFP68" s="143"/>
      <c r="QFQ68" s="143"/>
      <c r="QFR68" s="143"/>
      <c r="QFS68" s="143"/>
      <c r="QFT68" s="143"/>
      <c r="QFU68" s="143"/>
      <c r="QFV68" s="143"/>
      <c r="QFW68" s="143"/>
      <c r="QFX68" s="143"/>
      <c r="QFY68" s="143"/>
      <c r="QFZ68" s="143"/>
      <c r="QGA68" s="143"/>
      <c r="QGB68" s="143"/>
      <c r="QGC68" s="143"/>
      <c r="QGD68" s="143"/>
      <c r="QGE68" s="143"/>
      <c r="QGF68" s="143"/>
      <c r="QGG68" s="143"/>
      <c r="QGH68" s="143"/>
      <c r="QGI68" s="143"/>
      <c r="QGJ68" s="143"/>
      <c r="QGK68" s="143"/>
      <c r="QGL68" s="143"/>
      <c r="QGM68" s="143"/>
      <c r="QGN68" s="143"/>
      <c r="QGO68" s="143"/>
      <c r="QGP68" s="143"/>
      <c r="QGQ68" s="143"/>
      <c r="QGR68" s="143"/>
      <c r="QGS68" s="143"/>
      <c r="QGT68" s="143"/>
      <c r="QGU68" s="143"/>
      <c r="QGV68" s="143"/>
      <c r="QGW68" s="143"/>
      <c r="QGX68" s="143"/>
      <c r="QGY68" s="143"/>
      <c r="QGZ68" s="143"/>
      <c r="QHA68" s="143"/>
      <c r="QHB68" s="143"/>
      <c r="QHC68" s="143"/>
      <c r="QHD68" s="143"/>
      <c r="QHE68" s="143"/>
      <c r="QHF68" s="143"/>
      <c r="QHG68" s="143"/>
      <c r="QHH68" s="143"/>
      <c r="QHI68" s="143"/>
      <c r="QHJ68" s="143"/>
      <c r="QHK68" s="143"/>
      <c r="QHL68" s="143"/>
      <c r="QHM68" s="143"/>
      <c r="QHN68" s="143"/>
      <c r="QHO68" s="143"/>
      <c r="QHP68" s="143"/>
      <c r="QHQ68" s="143"/>
      <c r="QHR68" s="143"/>
      <c r="QHS68" s="143"/>
      <c r="QHT68" s="143"/>
      <c r="QHU68" s="143"/>
      <c r="QHV68" s="143"/>
      <c r="QHW68" s="143"/>
      <c r="QHX68" s="143"/>
      <c r="QHY68" s="143"/>
      <c r="QHZ68" s="143"/>
      <c r="QIA68" s="143"/>
      <c r="QIB68" s="143"/>
      <c r="QIC68" s="143"/>
      <c r="QID68" s="143"/>
      <c r="QIE68" s="143"/>
      <c r="QIF68" s="143"/>
      <c r="QIG68" s="143"/>
      <c r="QIH68" s="143"/>
      <c r="QII68" s="143"/>
      <c r="QIJ68" s="143"/>
      <c r="QIK68" s="143"/>
      <c r="QIL68" s="143"/>
      <c r="QIM68" s="143"/>
      <c r="QIN68" s="143"/>
      <c r="QIO68" s="143"/>
      <c r="QIP68" s="143"/>
      <c r="QIQ68" s="143"/>
      <c r="QIR68" s="143"/>
      <c r="QIS68" s="143"/>
      <c r="QIT68" s="143"/>
      <c r="QIU68" s="143"/>
      <c r="QIV68" s="143"/>
      <c r="QIW68" s="143"/>
      <c r="QIX68" s="143"/>
      <c r="QIY68" s="143"/>
      <c r="QIZ68" s="143"/>
      <c r="QJA68" s="143"/>
      <c r="QJB68" s="143"/>
      <c r="QJC68" s="143"/>
      <c r="QJD68" s="143"/>
      <c r="QJE68" s="143"/>
      <c r="QJF68" s="143"/>
      <c r="QJG68" s="143"/>
      <c r="QJH68" s="143"/>
      <c r="QJI68" s="143"/>
      <c r="QJJ68" s="143"/>
      <c r="QJK68" s="143"/>
      <c r="QJL68" s="143"/>
      <c r="QJM68" s="143"/>
      <c r="QJN68" s="143"/>
      <c r="QJO68" s="143"/>
      <c r="QJP68" s="143"/>
      <c r="QJQ68" s="143"/>
      <c r="QJR68" s="143"/>
      <c r="QJS68" s="143"/>
      <c r="QJT68" s="143"/>
      <c r="QJU68" s="143"/>
      <c r="QJV68" s="143"/>
      <c r="QJW68" s="143"/>
      <c r="QJX68" s="143"/>
      <c r="QJY68" s="143"/>
      <c r="QJZ68" s="143"/>
      <c r="QKA68" s="143"/>
      <c r="QKB68" s="143"/>
      <c r="QKC68" s="143"/>
      <c r="QKD68" s="143"/>
      <c r="QKE68" s="143"/>
      <c r="QKF68" s="143"/>
      <c r="QKG68" s="143"/>
      <c r="QKH68" s="143"/>
      <c r="QKI68" s="143"/>
      <c r="QKJ68" s="143"/>
      <c r="QKK68" s="143"/>
      <c r="QKL68" s="143"/>
      <c r="QKM68" s="143"/>
      <c r="QKN68" s="143"/>
      <c r="QKO68" s="143"/>
      <c r="QKP68" s="143"/>
      <c r="QKQ68" s="143"/>
      <c r="QKR68" s="143"/>
      <c r="QKS68" s="143"/>
      <c r="QKT68" s="143"/>
      <c r="QKU68" s="143"/>
      <c r="QKV68" s="143"/>
      <c r="QKW68" s="143"/>
      <c r="QKX68" s="143"/>
      <c r="QKY68" s="143"/>
      <c r="QKZ68" s="143"/>
      <c r="QLA68" s="143"/>
      <c r="QLB68" s="143"/>
      <c r="QLC68" s="143"/>
      <c r="QLD68" s="143"/>
      <c r="QLE68" s="143"/>
      <c r="QLF68" s="143"/>
      <c r="QLG68" s="143"/>
      <c r="QLH68" s="143"/>
      <c r="QLI68" s="143"/>
      <c r="QLJ68" s="143"/>
      <c r="QLK68" s="143"/>
      <c r="QLL68" s="143"/>
      <c r="QLM68" s="143"/>
      <c r="QLN68" s="143"/>
      <c r="QLO68" s="143"/>
      <c r="QLP68" s="143"/>
      <c r="QLQ68" s="143"/>
      <c r="QLR68" s="143"/>
      <c r="QLS68" s="143"/>
      <c r="QLT68" s="143"/>
      <c r="QLU68" s="143"/>
      <c r="QLV68" s="143"/>
      <c r="QLW68" s="143"/>
      <c r="QLX68" s="143"/>
      <c r="QLY68" s="143"/>
      <c r="QLZ68" s="143"/>
      <c r="QMA68" s="143"/>
      <c r="QMB68" s="143"/>
      <c r="QMC68" s="143"/>
      <c r="QMD68" s="143"/>
      <c r="QME68" s="143"/>
      <c r="QMF68" s="143"/>
      <c r="QMG68" s="143"/>
      <c r="QMH68" s="143"/>
      <c r="QMI68" s="143"/>
      <c r="QMJ68" s="143"/>
      <c r="QMK68" s="143"/>
      <c r="QML68" s="143"/>
      <c r="QMM68" s="143"/>
      <c r="QMN68" s="143"/>
      <c r="QMO68" s="143"/>
      <c r="QMP68" s="143"/>
      <c r="QMQ68" s="143"/>
      <c r="QMR68" s="143"/>
      <c r="QMS68" s="143"/>
      <c r="QMT68" s="143"/>
      <c r="QMU68" s="143"/>
      <c r="QMV68" s="143"/>
      <c r="QMW68" s="143"/>
      <c r="QMX68" s="143"/>
      <c r="QMY68" s="143"/>
      <c r="QMZ68" s="143"/>
      <c r="QNA68" s="143"/>
      <c r="QNB68" s="143"/>
      <c r="QNC68" s="143"/>
      <c r="QND68" s="143"/>
      <c r="QNE68" s="143"/>
      <c r="QNF68" s="143"/>
      <c r="QNG68" s="143"/>
      <c r="QNH68" s="143"/>
      <c r="QNI68" s="143"/>
      <c r="QNJ68" s="143"/>
      <c r="QNK68" s="143"/>
      <c r="QNL68" s="143"/>
      <c r="QNM68" s="143"/>
      <c r="QNN68" s="143"/>
      <c r="QNO68" s="143"/>
      <c r="QNP68" s="143"/>
      <c r="QNQ68" s="143"/>
      <c r="QNR68" s="143"/>
      <c r="QNS68" s="143"/>
      <c r="QNT68" s="143"/>
      <c r="QNU68" s="143"/>
      <c r="QNV68" s="143"/>
      <c r="QNW68" s="143"/>
      <c r="QNX68" s="143"/>
      <c r="QNY68" s="143"/>
      <c r="QNZ68" s="143"/>
      <c r="QOA68" s="143"/>
      <c r="QOB68" s="143"/>
      <c r="QOC68" s="143"/>
      <c r="QOD68" s="143"/>
      <c r="QOE68" s="143"/>
      <c r="QOF68" s="143"/>
      <c r="QOG68" s="143"/>
      <c r="QOH68" s="143"/>
      <c r="QOI68" s="143"/>
      <c r="QOJ68" s="143"/>
      <c r="QOK68" s="143"/>
      <c r="QOL68" s="143"/>
      <c r="QOM68" s="143"/>
      <c r="QON68" s="143"/>
      <c r="QOO68" s="143"/>
      <c r="QOP68" s="143"/>
      <c r="QOQ68" s="143"/>
      <c r="QOR68" s="143"/>
      <c r="QOS68" s="143"/>
      <c r="QOT68" s="143"/>
      <c r="QOU68" s="143"/>
      <c r="QOV68" s="143"/>
      <c r="QOW68" s="143"/>
      <c r="QOX68" s="143"/>
      <c r="QOY68" s="143"/>
      <c r="QOZ68" s="143"/>
      <c r="QPA68" s="143"/>
      <c r="QPB68" s="143"/>
      <c r="QPC68" s="143"/>
      <c r="QPD68" s="143"/>
      <c r="QPE68" s="143"/>
      <c r="QPF68" s="143"/>
      <c r="QPG68" s="143"/>
      <c r="QPH68" s="143"/>
      <c r="QPI68" s="143"/>
      <c r="QPJ68" s="143"/>
      <c r="QPK68" s="143"/>
      <c r="QPL68" s="143"/>
      <c r="QPM68" s="143"/>
      <c r="QPN68" s="143"/>
      <c r="QPO68" s="143"/>
      <c r="QPP68" s="143"/>
      <c r="QPQ68" s="143"/>
      <c r="QPR68" s="143"/>
      <c r="QPS68" s="143"/>
      <c r="QPT68" s="143"/>
      <c r="QPU68" s="143"/>
      <c r="QPV68" s="143"/>
      <c r="QPW68" s="143"/>
      <c r="QPX68" s="143"/>
      <c r="QPY68" s="143"/>
      <c r="QPZ68" s="143"/>
      <c r="QQA68" s="143"/>
      <c r="QQB68" s="143"/>
      <c r="QQC68" s="143"/>
      <c r="QQD68" s="143"/>
      <c r="QQE68" s="143"/>
      <c r="QQF68" s="143"/>
      <c r="QQG68" s="143"/>
      <c r="QQH68" s="143"/>
      <c r="QQI68" s="143"/>
      <c r="QQJ68" s="143"/>
      <c r="QQK68" s="143"/>
      <c r="QQL68" s="143"/>
      <c r="QQM68" s="143"/>
      <c r="QQN68" s="143"/>
      <c r="QQO68" s="143"/>
      <c r="QQP68" s="143"/>
      <c r="QQQ68" s="143"/>
      <c r="QQR68" s="143"/>
      <c r="QQS68" s="143"/>
      <c r="QQT68" s="143"/>
      <c r="QQU68" s="143"/>
      <c r="QQV68" s="143"/>
      <c r="QQW68" s="143"/>
      <c r="QQX68" s="143"/>
      <c r="QQY68" s="143"/>
      <c r="QQZ68" s="143"/>
      <c r="QRA68" s="143"/>
      <c r="QRB68" s="143"/>
      <c r="QRC68" s="143"/>
      <c r="QRD68" s="143"/>
      <c r="QRE68" s="143"/>
      <c r="QRF68" s="143"/>
      <c r="QRG68" s="143"/>
      <c r="QRH68" s="143"/>
      <c r="QRI68" s="143"/>
      <c r="QRJ68" s="143"/>
      <c r="QRK68" s="143"/>
      <c r="QRL68" s="143"/>
      <c r="QRM68" s="143"/>
      <c r="QRN68" s="143"/>
      <c r="QRO68" s="143"/>
      <c r="QRP68" s="143"/>
      <c r="QRQ68" s="143"/>
      <c r="QRR68" s="143"/>
      <c r="QRS68" s="143"/>
      <c r="QRT68" s="143"/>
      <c r="QRU68" s="143"/>
      <c r="QRV68" s="143"/>
      <c r="QRW68" s="143"/>
      <c r="QRX68" s="143"/>
      <c r="QRY68" s="143"/>
      <c r="QRZ68" s="143"/>
      <c r="QSA68" s="143"/>
      <c r="QSB68" s="143"/>
      <c r="QSC68" s="143"/>
      <c r="QSD68" s="143"/>
      <c r="QSE68" s="143"/>
      <c r="QSF68" s="143"/>
      <c r="QSG68" s="143"/>
      <c r="QSH68" s="143"/>
      <c r="QSI68" s="143"/>
      <c r="QSJ68" s="143"/>
      <c r="QSK68" s="143"/>
      <c r="QSL68" s="143"/>
      <c r="QSM68" s="143"/>
      <c r="QSN68" s="143"/>
      <c r="QSO68" s="143"/>
      <c r="QSP68" s="143"/>
      <c r="QSQ68" s="143"/>
      <c r="QSR68" s="143"/>
      <c r="QSS68" s="143"/>
      <c r="QST68" s="143"/>
      <c r="QSU68" s="143"/>
      <c r="QSV68" s="143"/>
      <c r="QSW68" s="143"/>
      <c r="QSX68" s="143"/>
      <c r="QSY68" s="143"/>
      <c r="QSZ68" s="143"/>
      <c r="QTA68" s="143"/>
      <c r="QTB68" s="143"/>
      <c r="QTC68" s="143"/>
      <c r="QTD68" s="143"/>
      <c r="QTE68" s="143"/>
      <c r="QTF68" s="143"/>
      <c r="QTG68" s="143"/>
      <c r="QTH68" s="143"/>
      <c r="QTI68" s="143"/>
      <c r="QTJ68" s="143"/>
      <c r="QTK68" s="143"/>
      <c r="QTL68" s="143"/>
      <c r="QTM68" s="143"/>
      <c r="QTN68" s="143"/>
      <c r="QTO68" s="143"/>
      <c r="QTP68" s="143"/>
      <c r="QTQ68" s="143"/>
      <c r="QTR68" s="143"/>
      <c r="QTS68" s="143"/>
      <c r="QTT68" s="143"/>
      <c r="QTU68" s="143"/>
      <c r="QTV68" s="143"/>
      <c r="QTW68" s="143"/>
      <c r="QTX68" s="143"/>
      <c r="QTY68" s="143"/>
      <c r="QTZ68" s="143"/>
      <c r="QUA68" s="143"/>
      <c r="QUB68" s="143"/>
      <c r="QUC68" s="143"/>
      <c r="QUD68" s="143"/>
      <c r="QUE68" s="143"/>
      <c r="QUF68" s="143"/>
      <c r="QUG68" s="143"/>
      <c r="QUH68" s="143"/>
      <c r="QUI68" s="143"/>
      <c r="QUJ68" s="143"/>
      <c r="QUK68" s="143"/>
      <c r="QUL68" s="143"/>
      <c r="QUM68" s="143"/>
      <c r="QUN68" s="143"/>
      <c r="QUO68" s="143"/>
      <c r="QUP68" s="143"/>
      <c r="QUQ68" s="143"/>
      <c r="QUR68" s="143"/>
      <c r="QUS68" s="143"/>
      <c r="QUT68" s="143"/>
      <c r="QUU68" s="143"/>
      <c r="QUV68" s="143"/>
      <c r="QUW68" s="143"/>
      <c r="QUX68" s="143"/>
      <c r="QUY68" s="143"/>
      <c r="QUZ68" s="143"/>
      <c r="QVA68" s="143"/>
      <c r="QVB68" s="143"/>
      <c r="QVC68" s="143"/>
      <c r="QVD68" s="143"/>
      <c r="QVE68" s="143"/>
      <c r="QVF68" s="143"/>
      <c r="QVG68" s="143"/>
      <c r="QVH68" s="143"/>
      <c r="QVI68" s="143"/>
      <c r="QVJ68" s="143"/>
      <c r="QVK68" s="143"/>
      <c r="QVL68" s="143"/>
      <c r="QVM68" s="143"/>
      <c r="QVN68" s="143"/>
      <c r="QVO68" s="143"/>
      <c r="QVP68" s="143"/>
      <c r="QVQ68" s="143"/>
      <c r="QVR68" s="143"/>
      <c r="QVS68" s="143"/>
      <c r="QVT68" s="143"/>
      <c r="QVU68" s="143"/>
      <c r="QVV68" s="143"/>
      <c r="QVW68" s="143"/>
      <c r="QVX68" s="143"/>
      <c r="QVY68" s="143"/>
      <c r="QVZ68" s="143"/>
      <c r="QWA68" s="143"/>
      <c r="QWB68" s="143"/>
      <c r="QWC68" s="143"/>
      <c r="QWD68" s="143"/>
      <c r="QWE68" s="143"/>
      <c r="QWF68" s="143"/>
      <c r="QWG68" s="143"/>
      <c r="QWH68" s="143"/>
      <c r="QWI68" s="143"/>
      <c r="QWJ68" s="143"/>
      <c r="QWK68" s="143"/>
      <c r="QWL68" s="143"/>
      <c r="QWM68" s="143"/>
      <c r="QWN68" s="143"/>
      <c r="QWO68" s="143"/>
      <c r="QWP68" s="143"/>
      <c r="QWQ68" s="143"/>
      <c r="QWR68" s="143"/>
      <c r="QWS68" s="143"/>
      <c r="QWT68" s="143"/>
      <c r="QWU68" s="143"/>
      <c r="QWV68" s="143"/>
      <c r="QWW68" s="143"/>
      <c r="QWX68" s="143"/>
      <c r="QWY68" s="143"/>
      <c r="QWZ68" s="143"/>
      <c r="QXA68" s="143"/>
      <c r="QXB68" s="143"/>
      <c r="QXC68" s="143"/>
      <c r="QXD68" s="143"/>
      <c r="QXE68" s="143"/>
      <c r="QXF68" s="143"/>
      <c r="QXG68" s="143"/>
      <c r="QXH68" s="143"/>
      <c r="QXI68" s="143"/>
      <c r="QXJ68" s="143"/>
      <c r="QXK68" s="143"/>
      <c r="QXL68" s="143"/>
      <c r="QXM68" s="143"/>
      <c r="QXN68" s="143"/>
      <c r="QXO68" s="143"/>
      <c r="QXP68" s="143"/>
      <c r="QXQ68" s="143"/>
      <c r="QXR68" s="143"/>
      <c r="QXS68" s="143"/>
      <c r="QXT68" s="143"/>
      <c r="QXU68" s="143"/>
      <c r="QXV68" s="143"/>
      <c r="QXW68" s="143"/>
      <c r="QXX68" s="143"/>
      <c r="QXY68" s="143"/>
      <c r="QXZ68" s="143"/>
      <c r="QYA68" s="143"/>
      <c r="QYB68" s="143"/>
      <c r="QYC68" s="143"/>
      <c r="QYD68" s="143"/>
      <c r="QYE68" s="143"/>
      <c r="QYF68" s="143"/>
      <c r="QYG68" s="143"/>
      <c r="QYH68" s="143"/>
      <c r="QYI68" s="143"/>
      <c r="QYJ68" s="143"/>
      <c r="QYK68" s="143"/>
      <c r="QYL68" s="143"/>
      <c r="QYM68" s="143"/>
      <c r="QYN68" s="143"/>
      <c r="QYO68" s="143"/>
      <c r="QYP68" s="143"/>
      <c r="QYQ68" s="143"/>
      <c r="QYR68" s="143"/>
      <c r="QYS68" s="143"/>
      <c r="QYT68" s="143"/>
      <c r="QYU68" s="143"/>
      <c r="QYV68" s="143"/>
      <c r="QYW68" s="143"/>
      <c r="QYX68" s="143"/>
      <c r="QYY68" s="143"/>
      <c r="QYZ68" s="143"/>
      <c r="QZA68" s="143"/>
      <c r="QZB68" s="143"/>
      <c r="QZC68" s="143"/>
      <c r="QZD68" s="143"/>
      <c r="QZE68" s="143"/>
      <c r="QZF68" s="143"/>
      <c r="QZG68" s="143"/>
      <c r="QZH68" s="143"/>
      <c r="QZI68" s="143"/>
      <c r="QZJ68" s="143"/>
      <c r="QZK68" s="143"/>
      <c r="QZL68" s="143"/>
      <c r="QZM68" s="143"/>
      <c r="QZN68" s="143"/>
      <c r="QZO68" s="143"/>
      <c r="QZP68" s="143"/>
      <c r="QZQ68" s="143"/>
      <c r="QZR68" s="143"/>
      <c r="QZS68" s="143"/>
      <c r="QZT68" s="143"/>
      <c r="QZU68" s="143"/>
      <c r="QZV68" s="143"/>
      <c r="QZW68" s="143"/>
      <c r="QZX68" s="143"/>
      <c r="QZY68" s="143"/>
      <c r="QZZ68" s="143"/>
      <c r="RAA68" s="143"/>
      <c r="RAB68" s="143"/>
      <c r="RAC68" s="143"/>
      <c r="RAD68" s="143"/>
      <c r="RAE68" s="143"/>
      <c r="RAF68" s="143"/>
      <c r="RAG68" s="143"/>
      <c r="RAH68" s="143"/>
      <c r="RAI68" s="143"/>
      <c r="RAJ68" s="143"/>
      <c r="RAK68" s="143"/>
      <c r="RAL68" s="143"/>
      <c r="RAM68" s="143"/>
      <c r="RAN68" s="143"/>
      <c r="RAO68" s="143"/>
      <c r="RAP68" s="143"/>
      <c r="RAQ68" s="143"/>
      <c r="RAR68" s="143"/>
      <c r="RAS68" s="143"/>
      <c r="RAT68" s="143"/>
      <c r="RAU68" s="143"/>
      <c r="RAV68" s="143"/>
      <c r="RAW68" s="143"/>
      <c r="RAX68" s="143"/>
      <c r="RAY68" s="143"/>
      <c r="RAZ68" s="143"/>
      <c r="RBA68" s="143"/>
      <c r="RBB68" s="143"/>
      <c r="RBC68" s="143"/>
      <c r="RBD68" s="143"/>
      <c r="RBE68" s="143"/>
      <c r="RBF68" s="143"/>
      <c r="RBG68" s="143"/>
      <c r="RBH68" s="143"/>
      <c r="RBI68" s="143"/>
      <c r="RBJ68" s="143"/>
      <c r="RBK68" s="143"/>
      <c r="RBL68" s="143"/>
      <c r="RBM68" s="143"/>
      <c r="RBN68" s="143"/>
      <c r="RBO68" s="143"/>
      <c r="RBP68" s="143"/>
      <c r="RBQ68" s="143"/>
      <c r="RBR68" s="143"/>
      <c r="RBS68" s="143"/>
      <c r="RBT68" s="143"/>
      <c r="RBU68" s="143"/>
      <c r="RBV68" s="143"/>
      <c r="RBW68" s="143"/>
      <c r="RBX68" s="143"/>
      <c r="RBY68" s="143"/>
      <c r="RBZ68" s="143"/>
      <c r="RCA68" s="143"/>
      <c r="RCB68" s="143"/>
      <c r="RCC68" s="143"/>
      <c r="RCD68" s="143"/>
      <c r="RCE68" s="143"/>
      <c r="RCF68" s="143"/>
      <c r="RCG68" s="143"/>
      <c r="RCH68" s="143"/>
      <c r="RCI68" s="143"/>
      <c r="RCJ68" s="143"/>
      <c r="RCK68" s="143"/>
      <c r="RCL68" s="143"/>
      <c r="RCM68" s="143"/>
      <c r="RCN68" s="143"/>
      <c r="RCO68" s="143"/>
      <c r="RCP68" s="143"/>
      <c r="RCQ68" s="143"/>
      <c r="RCR68" s="143"/>
      <c r="RCS68" s="143"/>
      <c r="RCT68" s="143"/>
      <c r="RCU68" s="143"/>
      <c r="RCV68" s="143"/>
      <c r="RCW68" s="143"/>
      <c r="RCX68" s="143"/>
      <c r="RCY68" s="143"/>
      <c r="RCZ68" s="143"/>
      <c r="RDA68" s="143"/>
      <c r="RDB68" s="143"/>
      <c r="RDC68" s="143"/>
      <c r="RDD68" s="143"/>
      <c r="RDE68" s="143"/>
      <c r="RDF68" s="143"/>
      <c r="RDG68" s="143"/>
      <c r="RDH68" s="143"/>
      <c r="RDI68" s="143"/>
      <c r="RDJ68" s="143"/>
      <c r="RDK68" s="143"/>
      <c r="RDL68" s="143"/>
      <c r="RDM68" s="143"/>
      <c r="RDN68" s="143"/>
      <c r="RDO68" s="143"/>
      <c r="RDP68" s="143"/>
      <c r="RDQ68" s="143"/>
      <c r="RDR68" s="143"/>
      <c r="RDS68" s="143"/>
      <c r="RDT68" s="143"/>
      <c r="RDU68" s="143"/>
      <c r="RDV68" s="143"/>
      <c r="RDW68" s="143"/>
      <c r="RDX68" s="143"/>
      <c r="RDY68" s="143"/>
      <c r="RDZ68" s="143"/>
      <c r="REA68" s="143"/>
      <c r="REB68" s="143"/>
      <c r="REC68" s="143"/>
      <c r="RED68" s="143"/>
      <c r="REE68" s="143"/>
      <c r="REF68" s="143"/>
      <c r="REG68" s="143"/>
      <c r="REH68" s="143"/>
      <c r="REI68" s="143"/>
      <c r="REJ68" s="143"/>
      <c r="REK68" s="143"/>
      <c r="REL68" s="143"/>
      <c r="REM68" s="143"/>
      <c r="REN68" s="143"/>
      <c r="REO68" s="143"/>
      <c r="REP68" s="143"/>
      <c r="REQ68" s="143"/>
      <c r="RER68" s="143"/>
      <c r="RES68" s="143"/>
      <c r="RET68" s="143"/>
      <c r="REU68" s="143"/>
      <c r="REV68" s="143"/>
      <c r="REW68" s="143"/>
      <c r="REX68" s="143"/>
      <c r="REY68" s="143"/>
      <c r="REZ68" s="143"/>
      <c r="RFA68" s="143"/>
      <c r="RFB68" s="143"/>
      <c r="RFC68" s="143"/>
      <c r="RFD68" s="143"/>
      <c r="RFE68" s="143"/>
      <c r="RFF68" s="143"/>
      <c r="RFG68" s="143"/>
      <c r="RFH68" s="143"/>
      <c r="RFI68" s="143"/>
      <c r="RFJ68" s="143"/>
      <c r="RFK68" s="143"/>
      <c r="RFL68" s="143"/>
      <c r="RFM68" s="143"/>
      <c r="RFN68" s="143"/>
      <c r="RFO68" s="143"/>
      <c r="RFP68" s="143"/>
      <c r="RFQ68" s="143"/>
      <c r="RFR68" s="143"/>
      <c r="RFS68" s="143"/>
      <c r="RFT68" s="143"/>
      <c r="RFU68" s="143"/>
      <c r="RFV68" s="143"/>
      <c r="RFW68" s="143"/>
      <c r="RFX68" s="143"/>
      <c r="RFY68" s="143"/>
      <c r="RFZ68" s="143"/>
      <c r="RGA68" s="143"/>
      <c r="RGB68" s="143"/>
      <c r="RGC68" s="143"/>
      <c r="RGD68" s="143"/>
      <c r="RGE68" s="143"/>
      <c r="RGF68" s="143"/>
      <c r="RGG68" s="143"/>
      <c r="RGH68" s="143"/>
      <c r="RGI68" s="143"/>
      <c r="RGJ68" s="143"/>
      <c r="RGK68" s="143"/>
      <c r="RGL68" s="143"/>
      <c r="RGM68" s="143"/>
      <c r="RGN68" s="143"/>
      <c r="RGO68" s="143"/>
      <c r="RGP68" s="143"/>
      <c r="RGQ68" s="143"/>
      <c r="RGR68" s="143"/>
      <c r="RGS68" s="143"/>
      <c r="RGT68" s="143"/>
      <c r="RGU68" s="143"/>
      <c r="RGV68" s="143"/>
      <c r="RGW68" s="143"/>
      <c r="RGX68" s="143"/>
      <c r="RGY68" s="143"/>
      <c r="RGZ68" s="143"/>
      <c r="RHA68" s="143"/>
      <c r="RHB68" s="143"/>
      <c r="RHC68" s="143"/>
      <c r="RHD68" s="143"/>
      <c r="RHE68" s="143"/>
      <c r="RHF68" s="143"/>
      <c r="RHG68" s="143"/>
      <c r="RHH68" s="143"/>
      <c r="RHI68" s="143"/>
      <c r="RHJ68" s="143"/>
      <c r="RHK68" s="143"/>
      <c r="RHL68" s="143"/>
      <c r="RHM68" s="143"/>
      <c r="RHN68" s="143"/>
      <c r="RHO68" s="143"/>
      <c r="RHP68" s="143"/>
      <c r="RHQ68" s="143"/>
      <c r="RHR68" s="143"/>
      <c r="RHS68" s="143"/>
      <c r="RHT68" s="143"/>
      <c r="RHU68" s="143"/>
      <c r="RHV68" s="143"/>
      <c r="RHW68" s="143"/>
      <c r="RHX68" s="143"/>
      <c r="RHY68" s="143"/>
      <c r="RHZ68" s="143"/>
      <c r="RIA68" s="143"/>
      <c r="RIB68" s="143"/>
      <c r="RIC68" s="143"/>
      <c r="RID68" s="143"/>
      <c r="RIE68" s="143"/>
      <c r="RIF68" s="143"/>
      <c r="RIG68" s="143"/>
      <c r="RIH68" s="143"/>
      <c r="RII68" s="143"/>
      <c r="RIJ68" s="143"/>
      <c r="RIK68" s="143"/>
      <c r="RIL68" s="143"/>
      <c r="RIM68" s="143"/>
      <c r="RIN68" s="143"/>
      <c r="RIO68" s="143"/>
      <c r="RIP68" s="143"/>
      <c r="RIQ68" s="143"/>
      <c r="RIR68" s="143"/>
      <c r="RIS68" s="143"/>
      <c r="RIT68" s="143"/>
      <c r="RIU68" s="143"/>
      <c r="RIV68" s="143"/>
      <c r="RIW68" s="143"/>
      <c r="RIX68" s="143"/>
      <c r="RIY68" s="143"/>
      <c r="RIZ68" s="143"/>
      <c r="RJA68" s="143"/>
      <c r="RJB68" s="143"/>
      <c r="RJC68" s="143"/>
      <c r="RJD68" s="143"/>
      <c r="RJE68" s="143"/>
      <c r="RJF68" s="143"/>
      <c r="RJG68" s="143"/>
      <c r="RJH68" s="143"/>
      <c r="RJI68" s="143"/>
      <c r="RJJ68" s="143"/>
      <c r="RJK68" s="143"/>
      <c r="RJL68" s="143"/>
      <c r="RJM68" s="143"/>
      <c r="RJN68" s="143"/>
      <c r="RJO68" s="143"/>
      <c r="RJP68" s="143"/>
      <c r="RJQ68" s="143"/>
      <c r="RJR68" s="143"/>
      <c r="RJS68" s="143"/>
      <c r="RJT68" s="143"/>
      <c r="RJU68" s="143"/>
      <c r="RJV68" s="143"/>
      <c r="RJW68" s="143"/>
      <c r="RJX68" s="143"/>
      <c r="RJY68" s="143"/>
      <c r="RJZ68" s="143"/>
      <c r="RKA68" s="143"/>
      <c r="RKB68" s="143"/>
      <c r="RKC68" s="143"/>
      <c r="RKD68" s="143"/>
      <c r="RKE68" s="143"/>
      <c r="RKF68" s="143"/>
      <c r="RKG68" s="143"/>
      <c r="RKH68" s="143"/>
      <c r="RKI68" s="143"/>
      <c r="RKJ68" s="143"/>
      <c r="RKK68" s="143"/>
      <c r="RKL68" s="143"/>
      <c r="RKM68" s="143"/>
      <c r="RKN68" s="143"/>
      <c r="RKO68" s="143"/>
      <c r="RKP68" s="143"/>
      <c r="RKQ68" s="143"/>
      <c r="RKR68" s="143"/>
      <c r="RKS68" s="143"/>
      <c r="RKT68" s="143"/>
      <c r="RKU68" s="143"/>
      <c r="RKV68" s="143"/>
      <c r="RKW68" s="143"/>
      <c r="RKX68" s="143"/>
      <c r="RKY68" s="143"/>
      <c r="RKZ68" s="143"/>
      <c r="RLA68" s="143"/>
      <c r="RLB68" s="143"/>
      <c r="RLC68" s="143"/>
      <c r="RLD68" s="143"/>
      <c r="RLE68" s="143"/>
      <c r="RLF68" s="143"/>
      <c r="RLG68" s="143"/>
      <c r="RLH68" s="143"/>
      <c r="RLI68" s="143"/>
      <c r="RLJ68" s="143"/>
      <c r="RLK68" s="143"/>
      <c r="RLL68" s="143"/>
      <c r="RLM68" s="143"/>
      <c r="RLN68" s="143"/>
      <c r="RLO68" s="143"/>
      <c r="RLP68" s="143"/>
      <c r="RLQ68" s="143"/>
      <c r="RLR68" s="143"/>
      <c r="RLS68" s="143"/>
      <c r="RLT68" s="143"/>
      <c r="RLU68" s="143"/>
      <c r="RLV68" s="143"/>
      <c r="RLW68" s="143"/>
      <c r="RLX68" s="143"/>
      <c r="RLY68" s="143"/>
      <c r="RLZ68" s="143"/>
      <c r="RMA68" s="143"/>
      <c r="RMB68" s="143"/>
      <c r="RMC68" s="143"/>
      <c r="RMD68" s="143"/>
      <c r="RME68" s="143"/>
      <c r="RMF68" s="143"/>
      <c r="RMG68" s="143"/>
      <c r="RMH68" s="143"/>
      <c r="RMI68" s="143"/>
      <c r="RMJ68" s="143"/>
      <c r="RMK68" s="143"/>
      <c r="RML68" s="143"/>
      <c r="RMM68" s="143"/>
      <c r="RMN68" s="143"/>
      <c r="RMO68" s="143"/>
      <c r="RMP68" s="143"/>
      <c r="RMQ68" s="143"/>
      <c r="RMR68" s="143"/>
      <c r="RMS68" s="143"/>
      <c r="RMT68" s="143"/>
      <c r="RMU68" s="143"/>
      <c r="RMV68" s="143"/>
      <c r="RMW68" s="143"/>
      <c r="RMX68" s="143"/>
      <c r="RMY68" s="143"/>
      <c r="RMZ68" s="143"/>
      <c r="RNA68" s="143"/>
      <c r="RNB68" s="143"/>
      <c r="RNC68" s="143"/>
      <c r="RND68" s="143"/>
      <c r="RNE68" s="143"/>
      <c r="RNF68" s="143"/>
      <c r="RNG68" s="143"/>
      <c r="RNH68" s="143"/>
      <c r="RNI68" s="143"/>
      <c r="RNJ68" s="143"/>
      <c r="RNK68" s="143"/>
      <c r="RNL68" s="143"/>
      <c r="RNM68" s="143"/>
      <c r="RNN68" s="143"/>
      <c r="RNO68" s="143"/>
      <c r="RNP68" s="143"/>
      <c r="RNQ68" s="143"/>
      <c r="RNR68" s="143"/>
      <c r="RNS68" s="143"/>
      <c r="RNT68" s="143"/>
      <c r="RNU68" s="143"/>
      <c r="RNV68" s="143"/>
      <c r="RNW68" s="143"/>
      <c r="RNX68" s="143"/>
      <c r="RNY68" s="143"/>
      <c r="RNZ68" s="143"/>
      <c r="ROA68" s="143"/>
      <c r="ROB68" s="143"/>
      <c r="ROC68" s="143"/>
      <c r="ROD68" s="143"/>
      <c r="ROE68" s="143"/>
      <c r="ROF68" s="143"/>
      <c r="ROG68" s="143"/>
      <c r="ROH68" s="143"/>
      <c r="ROI68" s="143"/>
      <c r="ROJ68" s="143"/>
      <c r="ROK68" s="143"/>
      <c r="ROL68" s="143"/>
      <c r="ROM68" s="143"/>
      <c r="RON68" s="143"/>
      <c r="ROO68" s="143"/>
      <c r="ROP68" s="143"/>
      <c r="ROQ68" s="143"/>
      <c r="ROR68" s="143"/>
      <c r="ROS68" s="143"/>
      <c r="ROT68" s="143"/>
      <c r="ROU68" s="143"/>
      <c r="ROV68" s="143"/>
      <c r="ROW68" s="143"/>
      <c r="ROX68" s="143"/>
      <c r="ROY68" s="143"/>
      <c r="ROZ68" s="143"/>
      <c r="RPA68" s="143"/>
      <c r="RPB68" s="143"/>
      <c r="RPC68" s="143"/>
      <c r="RPD68" s="143"/>
      <c r="RPE68" s="143"/>
      <c r="RPF68" s="143"/>
      <c r="RPG68" s="143"/>
      <c r="RPH68" s="143"/>
      <c r="RPI68" s="143"/>
      <c r="RPJ68" s="143"/>
      <c r="RPK68" s="143"/>
      <c r="RPL68" s="143"/>
      <c r="RPM68" s="143"/>
      <c r="RPN68" s="143"/>
      <c r="RPO68" s="143"/>
      <c r="RPP68" s="143"/>
      <c r="RPQ68" s="143"/>
      <c r="RPR68" s="143"/>
      <c r="RPS68" s="143"/>
      <c r="RPT68" s="143"/>
      <c r="RPU68" s="143"/>
      <c r="RPV68" s="143"/>
      <c r="RPW68" s="143"/>
      <c r="RPX68" s="143"/>
      <c r="RPY68" s="143"/>
      <c r="RPZ68" s="143"/>
      <c r="RQA68" s="143"/>
      <c r="RQB68" s="143"/>
      <c r="RQC68" s="143"/>
      <c r="RQD68" s="143"/>
      <c r="RQE68" s="143"/>
      <c r="RQF68" s="143"/>
      <c r="RQG68" s="143"/>
      <c r="RQH68" s="143"/>
      <c r="RQI68" s="143"/>
      <c r="RQJ68" s="143"/>
      <c r="RQK68" s="143"/>
      <c r="RQL68" s="143"/>
      <c r="RQM68" s="143"/>
      <c r="RQN68" s="143"/>
      <c r="RQO68" s="143"/>
      <c r="RQP68" s="143"/>
      <c r="RQQ68" s="143"/>
      <c r="RQR68" s="143"/>
      <c r="RQS68" s="143"/>
      <c r="RQT68" s="143"/>
      <c r="RQU68" s="143"/>
      <c r="RQV68" s="143"/>
      <c r="RQW68" s="143"/>
      <c r="RQX68" s="143"/>
      <c r="RQY68" s="143"/>
      <c r="RQZ68" s="143"/>
      <c r="RRA68" s="143"/>
      <c r="RRB68" s="143"/>
      <c r="RRC68" s="143"/>
      <c r="RRD68" s="143"/>
      <c r="RRE68" s="143"/>
      <c r="RRF68" s="143"/>
      <c r="RRG68" s="143"/>
      <c r="RRH68" s="143"/>
      <c r="RRI68" s="143"/>
      <c r="RRJ68" s="143"/>
      <c r="RRK68" s="143"/>
      <c r="RRL68" s="143"/>
      <c r="RRM68" s="143"/>
      <c r="RRN68" s="143"/>
      <c r="RRO68" s="143"/>
      <c r="RRP68" s="143"/>
      <c r="RRQ68" s="143"/>
      <c r="RRR68" s="143"/>
      <c r="RRS68" s="143"/>
      <c r="RRT68" s="143"/>
      <c r="RRU68" s="143"/>
      <c r="RRV68" s="143"/>
      <c r="RRW68" s="143"/>
      <c r="RRX68" s="143"/>
      <c r="RRY68" s="143"/>
      <c r="RRZ68" s="143"/>
      <c r="RSA68" s="143"/>
      <c r="RSB68" s="143"/>
      <c r="RSC68" s="143"/>
      <c r="RSD68" s="143"/>
      <c r="RSE68" s="143"/>
      <c r="RSF68" s="143"/>
      <c r="RSG68" s="143"/>
      <c r="RSH68" s="143"/>
      <c r="RSI68" s="143"/>
      <c r="RSJ68" s="143"/>
      <c r="RSK68" s="143"/>
      <c r="RSL68" s="143"/>
      <c r="RSM68" s="143"/>
      <c r="RSN68" s="143"/>
      <c r="RSO68" s="143"/>
      <c r="RSP68" s="143"/>
      <c r="RSQ68" s="143"/>
      <c r="RSR68" s="143"/>
      <c r="RSS68" s="143"/>
      <c r="RST68" s="143"/>
      <c r="RSU68" s="143"/>
      <c r="RSV68" s="143"/>
      <c r="RSW68" s="143"/>
      <c r="RSX68" s="143"/>
      <c r="RSY68" s="143"/>
      <c r="RSZ68" s="143"/>
      <c r="RTA68" s="143"/>
      <c r="RTB68" s="143"/>
      <c r="RTC68" s="143"/>
      <c r="RTD68" s="143"/>
      <c r="RTE68" s="143"/>
      <c r="RTF68" s="143"/>
      <c r="RTG68" s="143"/>
      <c r="RTH68" s="143"/>
      <c r="RTI68" s="143"/>
      <c r="RTJ68" s="143"/>
      <c r="RTK68" s="143"/>
      <c r="RTL68" s="143"/>
      <c r="RTM68" s="143"/>
      <c r="RTN68" s="143"/>
      <c r="RTO68" s="143"/>
      <c r="RTP68" s="143"/>
      <c r="RTQ68" s="143"/>
      <c r="RTR68" s="143"/>
      <c r="RTS68" s="143"/>
      <c r="RTT68" s="143"/>
      <c r="RTU68" s="143"/>
      <c r="RTV68" s="143"/>
      <c r="RTW68" s="143"/>
      <c r="RTX68" s="143"/>
      <c r="RTY68" s="143"/>
      <c r="RTZ68" s="143"/>
      <c r="RUA68" s="143"/>
      <c r="RUB68" s="143"/>
      <c r="RUC68" s="143"/>
      <c r="RUD68" s="143"/>
      <c r="RUE68" s="143"/>
      <c r="RUF68" s="143"/>
      <c r="RUG68" s="143"/>
      <c r="RUH68" s="143"/>
      <c r="RUI68" s="143"/>
      <c r="RUJ68" s="143"/>
      <c r="RUK68" s="143"/>
      <c r="RUL68" s="143"/>
      <c r="RUM68" s="143"/>
      <c r="RUN68" s="143"/>
      <c r="RUO68" s="143"/>
      <c r="RUP68" s="143"/>
      <c r="RUQ68" s="143"/>
      <c r="RUR68" s="143"/>
      <c r="RUS68" s="143"/>
      <c r="RUT68" s="143"/>
      <c r="RUU68" s="143"/>
      <c r="RUV68" s="143"/>
      <c r="RUW68" s="143"/>
      <c r="RUX68" s="143"/>
      <c r="RUY68" s="143"/>
      <c r="RUZ68" s="143"/>
      <c r="RVA68" s="143"/>
      <c r="RVB68" s="143"/>
      <c r="RVC68" s="143"/>
      <c r="RVD68" s="143"/>
      <c r="RVE68" s="143"/>
      <c r="RVF68" s="143"/>
      <c r="RVG68" s="143"/>
      <c r="RVH68" s="143"/>
      <c r="RVI68" s="143"/>
      <c r="RVJ68" s="143"/>
      <c r="RVK68" s="143"/>
      <c r="RVL68" s="143"/>
      <c r="RVM68" s="143"/>
      <c r="RVN68" s="143"/>
      <c r="RVO68" s="143"/>
      <c r="RVP68" s="143"/>
      <c r="RVQ68" s="143"/>
      <c r="RVR68" s="143"/>
      <c r="RVS68" s="143"/>
      <c r="RVT68" s="143"/>
      <c r="RVU68" s="143"/>
      <c r="RVV68" s="143"/>
      <c r="RVW68" s="143"/>
      <c r="RVX68" s="143"/>
      <c r="RVY68" s="143"/>
      <c r="RVZ68" s="143"/>
      <c r="RWA68" s="143"/>
      <c r="RWB68" s="143"/>
      <c r="RWC68" s="143"/>
      <c r="RWD68" s="143"/>
      <c r="RWE68" s="143"/>
      <c r="RWF68" s="143"/>
      <c r="RWG68" s="143"/>
      <c r="RWH68" s="143"/>
      <c r="RWI68" s="143"/>
      <c r="RWJ68" s="143"/>
      <c r="RWK68" s="143"/>
      <c r="RWL68" s="143"/>
      <c r="RWM68" s="143"/>
      <c r="RWN68" s="143"/>
      <c r="RWO68" s="143"/>
      <c r="RWP68" s="143"/>
      <c r="RWQ68" s="143"/>
      <c r="RWR68" s="143"/>
      <c r="RWS68" s="143"/>
      <c r="RWT68" s="143"/>
      <c r="RWU68" s="143"/>
      <c r="RWV68" s="143"/>
      <c r="RWW68" s="143"/>
      <c r="RWX68" s="143"/>
      <c r="RWY68" s="143"/>
      <c r="RWZ68" s="143"/>
      <c r="RXA68" s="143"/>
      <c r="RXB68" s="143"/>
      <c r="RXC68" s="143"/>
      <c r="RXD68" s="143"/>
      <c r="RXE68" s="143"/>
      <c r="RXF68" s="143"/>
      <c r="RXG68" s="143"/>
      <c r="RXH68" s="143"/>
      <c r="RXI68" s="143"/>
      <c r="RXJ68" s="143"/>
      <c r="RXK68" s="143"/>
      <c r="RXL68" s="143"/>
      <c r="RXM68" s="143"/>
      <c r="RXN68" s="143"/>
      <c r="RXO68" s="143"/>
      <c r="RXP68" s="143"/>
      <c r="RXQ68" s="143"/>
      <c r="RXR68" s="143"/>
      <c r="RXS68" s="143"/>
      <c r="RXT68" s="143"/>
      <c r="RXU68" s="143"/>
      <c r="RXV68" s="143"/>
      <c r="RXW68" s="143"/>
      <c r="RXX68" s="143"/>
      <c r="RXY68" s="143"/>
      <c r="RXZ68" s="143"/>
      <c r="RYA68" s="143"/>
      <c r="RYB68" s="143"/>
      <c r="RYC68" s="143"/>
      <c r="RYD68" s="143"/>
      <c r="RYE68" s="143"/>
      <c r="RYF68" s="143"/>
      <c r="RYG68" s="143"/>
      <c r="RYH68" s="143"/>
      <c r="RYI68" s="143"/>
      <c r="RYJ68" s="143"/>
      <c r="RYK68" s="143"/>
      <c r="RYL68" s="143"/>
      <c r="RYM68" s="143"/>
      <c r="RYN68" s="143"/>
      <c r="RYO68" s="143"/>
      <c r="RYP68" s="143"/>
      <c r="RYQ68" s="143"/>
      <c r="RYR68" s="143"/>
      <c r="RYS68" s="143"/>
      <c r="RYT68" s="143"/>
      <c r="RYU68" s="143"/>
      <c r="RYV68" s="143"/>
      <c r="RYW68" s="143"/>
      <c r="RYX68" s="143"/>
      <c r="RYY68" s="143"/>
      <c r="RYZ68" s="143"/>
      <c r="RZA68" s="143"/>
      <c r="RZB68" s="143"/>
      <c r="RZC68" s="143"/>
      <c r="RZD68" s="143"/>
      <c r="RZE68" s="143"/>
      <c r="RZF68" s="143"/>
      <c r="RZG68" s="143"/>
      <c r="RZH68" s="143"/>
      <c r="RZI68" s="143"/>
      <c r="RZJ68" s="143"/>
      <c r="RZK68" s="143"/>
      <c r="RZL68" s="143"/>
      <c r="RZM68" s="143"/>
      <c r="RZN68" s="143"/>
      <c r="RZO68" s="143"/>
      <c r="RZP68" s="143"/>
      <c r="RZQ68" s="143"/>
      <c r="RZR68" s="143"/>
      <c r="RZS68" s="143"/>
      <c r="RZT68" s="143"/>
      <c r="RZU68" s="143"/>
      <c r="RZV68" s="143"/>
      <c r="RZW68" s="143"/>
      <c r="RZX68" s="143"/>
      <c r="RZY68" s="143"/>
      <c r="RZZ68" s="143"/>
      <c r="SAA68" s="143"/>
      <c r="SAB68" s="143"/>
      <c r="SAC68" s="143"/>
      <c r="SAD68" s="143"/>
      <c r="SAE68" s="143"/>
      <c r="SAF68" s="143"/>
      <c r="SAG68" s="143"/>
      <c r="SAH68" s="143"/>
      <c r="SAI68" s="143"/>
      <c r="SAJ68" s="143"/>
      <c r="SAK68" s="143"/>
      <c r="SAL68" s="143"/>
      <c r="SAM68" s="143"/>
      <c r="SAN68" s="143"/>
      <c r="SAO68" s="143"/>
      <c r="SAP68" s="143"/>
      <c r="SAQ68" s="143"/>
      <c r="SAR68" s="143"/>
      <c r="SAS68" s="143"/>
      <c r="SAT68" s="143"/>
      <c r="SAU68" s="143"/>
      <c r="SAV68" s="143"/>
      <c r="SAW68" s="143"/>
      <c r="SAX68" s="143"/>
      <c r="SAY68" s="143"/>
      <c r="SAZ68" s="143"/>
      <c r="SBA68" s="143"/>
      <c r="SBB68" s="143"/>
      <c r="SBC68" s="143"/>
      <c r="SBD68" s="143"/>
      <c r="SBE68" s="143"/>
      <c r="SBF68" s="143"/>
      <c r="SBG68" s="143"/>
      <c r="SBH68" s="143"/>
      <c r="SBI68" s="143"/>
      <c r="SBJ68" s="143"/>
      <c r="SBK68" s="143"/>
      <c r="SBL68" s="143"/>
      <c r="SBM68" s="143"/>
      <c r="SBN68" s="143"/>
      <c r="SBO68" s="143"/>
      <c r="SBP68" s="143"/>
      <c r="SBQ68" s="143"/>
      <c r="SBR68" s="143"/>
      <c r="SBS68" s="143"/>
      <c r="SBT68" s="143"/>
      <c r="SBU68" s="143"/>
      <c r="SBV68" s="143"/>
      <c r="SBW68" s="143"/>
      <c r="SBX68" s="143"/>
      <c r="SBY68" s="143"/>
      <c r="SBZ68" s="143"/>
      <c r="SCA68" s="143"/>
      <c r="SCB68" s="143"/>
      <c r="SCC68" s="143"/>
      <c r="SCD68" s="143"/>
      <c r="SCE68" s="143"/>
      <c r="SCF68" s="143"/>
      <c r="SCG68" s="143"/>
      <c r="SCH68" s="143"/>
      <c r="SCI68" s="143"/>
      <c r="SCJ68" s="143"/>
      <c r="SCK68" s="143"/>
      <c r="SCL68" s="143"/>
      <c r="SCM68" s="143"/>
      <c r="SCN68" s="143"/>
      <c r="SCO68" s="143"/>
      <c r="SCP68" s="143"/>
      <c r="SCQ68" s="143"/>
      <c r="SCR68" s="143"/>
      <c r="SCS68" s="143"/>
      <c r="SCT68" s="143"/>
      <c r="SCU68" s="143"/>
      <c r="SCV68" s="143"/>
      <c r="SCW68" s="143"/>
      <c r="SCX68" s="143"/>
      <c r="SCY68" s="143"/>
      <c r="SCZ68" s="143"/>
      <c r="SDA68" s="143"/>
      <c r="SDB68" s="143"/>
      <c r="SDC68" s="143"/>
      <c r="SDD68" s="143"/>
      <c r="SDE68" s="143"/>
      <c r="SDF68" s="143"/>
      <c r="SDG68" s="143"/>
      <c r="SDH68" s="143"/>
      <c r="SDI68" s="143"/>
      <c r="SDJ68" s="143"/>
      <c r="SDK68" s="143"/>
      <c r="SDL68" s="143"/>
      <c r="SDM68" s="143"/>
      <c r="SDN68" s="143"/>
      <c r="SDO68" s="143"/>
      <c r="SDP68" s="143"/>
      <c r="SDQ68" s="143"/>
      <c r="SDR68" s="143"/>
      <c r="SDS68" s="143"/>
      <c r="SDT68" s="143"/>
      <c r="SDU68" s="143"/>
      <c r="SDV68" s="143"/>
      <c r="SDW68" s="143"/>
      <c r="SDX68" s="143"/>
      <c r="SDY68" s="143"/>
      <c r="SDZ68" s="143"/>
      <c r="SEA68" s="143"/>
      <c r="SEB68" s="143"/>
      <c r="SEC68" s="143"/>
      <c r="SED68" s="143"/>
      <c r="SEE68" s="143"/>
      <c r="SEF68" s="143"/>
      <c r="SEG68" s="143"/>
      <c r="SEH68" s="143"/>
      <c r="SEI68" s="143"/>
      <c r="SEJ68" s="143"/>
      <c r="SEK68" s="143"/>
      <c r="SEL68" s="143"/>
      <c r="SEM68" s="143"/>
      <c r="SEN68" s="143"/>
      <c r="SEO68" s="143"/>
      <c r="SEP68" s="143"/>
      <c r="SEQ68" s="143"/>
      <c r="SER68" s="143"/>
      <c r="SES68" s="143"/>
      <c r="SET68" s="143"/>
      <c r="SEU68" s="143"/>
      <c r="SEV68" s="143"/>
      <c r="SEW68" s="143"/>
      <c r="SEX68" s="143"/>
      <c r="SEY68" s="143"/>
      <c r="SEZ68" s="143"/>
      <c r="SFA68" s="143"/>
      <c r="SFB68" s="143"/>
      <c r="SFC68" s="143"/>
      <c r="SFD68" s="143"/>
      <c r="SFE68" s="143"/>
      <c r="SFF68" s="143"/>
      <c r="SFG68" s="143"/>
      <c r="SFH68" s="143"/>
      <c r="SFI68" s="143"/>
      <c r="SFJ68" s="143"/>
      <c r="SFK68" s="143"/>
      <c r="SFL68" s="143"/>
      <c r="SFM68" s="143"/>
      <c r="SFN68" s="143"/>
      <c r="SFO68" s="143"/>
      <c r="SFP68" s="143"/>
      <c r="SFQ68" s="143"/>
      <c r="SFR68" s="143"/>
      <c r="SFS68" s="143"/>
      <c r="SFT68" s="143"/>
      <c r="SFU68" s="143"/>
      <c r="SFV68" s="143"/>
      <c r="SFW68" s="143"/>
      <c r="SFX68" s="143"/>
      <c r="SFY68" s="143"/>
      <c r="SFZ68" s="143"/>
      <c r="SGA68" s="143"/>
      <c r="SGB68" s="143"/>
      <c r="SGC68" s="143"/>
      <c r="SGD68" s="143"/>
      <c r="SGE68" s="143"/>
      <c r="SGF68" s="143"/>
      <c r="SGG68" s="143"/>
      <c r="SGH68" s="143"/>
      <c r="SGI68" s="143"/>
      <c r="SGJ68" s="143"/>
      <c r="SGK68" s="143"/>
      <c r="SGL68" s="143"/>
      <c r="SGM68" s="143"/>
      <c r="SGN68" s="143"/>
      <c r="SGO68" s="143"/>
      <c r="SGP68" s="143"/>
      <c r="SGQ68" s="143"/>
      <c r="SGR68" s="143"/>
      <c r="SGS68" s="143"/>
      <c r="SGT68" s="143"/>
      <c r="SGU68" s="143"/>
      <c r="SGV68" s="143"/>
      <c r="SGW68" s="143"/>
      <c r="SGX68" s="143"/>
      <c r="SGY68" s="143"/>
      <c r="SGZ68" s="143"/>
      <c r="SHA68" s="143"/>
      <c r="SHB68" s="143"/>
      <c r="SHC68" s="143"/>
      <c r="SHD68" s="143"/>
      <c r="SHE68" s="143"/>
      <c r="SHF68" s="143"/>
      <c r="SHG68" s="143"/>
      <c r="SHH68" s="143"/>
      <c r="SHI68" s="143"/>
      <c r="SHJ68" s="143"/>
      <c r="SHK68" s="143"/>
      <c r="SHL68" s="143"/>
      <c r="SHM68" s="143"/>
      <c r="SHN68" s="143"/>
      <c r="SHO68" s="143"/>
      <c r="SHP68" s="143"/>
      <c r="SHQ68" s="143"/>
      <c r="SHR68" s="143"/>
      <c r="SHS68" s="143"/>
      <c r="SHT68" s="143"/>
      <c r="SHU68" s="143"/>
      <c r="SHV68" s="143"/>
      <c r="SHW68" s="143"/>
      <c r="SHX68" s="143"/>
      <c r="SHY68" s="143"/>
      <c r="SHZ68" s="143"/>
      <c r="SIA68" s="143"/>
      <c r="SIB68" s="143"/>
      <c r="SIC68" s="143"/>
      <c r="SID68" s="143"/>
      <c r="SIE68" s="143"/>
      <c r="SIF68" s="143"/>
      <c r="SIG68" s="143"/>
      <c r="SIH68" s="143"/>
      <c r="SII68" s="143"/>
      <c r="SIJ68" s="143"/>
      <c r="SIK68" s="143"/>
      <c r="SIL68" s="143"/>
      <c r="SIM68" s="143"/>
      <c r="SIN68" s="143"/>
      <c r="SIO68" s="143"/>
      <c r="SIP68" s="143"/>
      <c r="SIQ68" s="143"/>
      <c r="SIR68" s="143"/>
      <c r="SIS68" s="143"/>
      <c r="SIT68" s="143"/>
      <c r="SIU68" s="143"/>
      <c r="SIV68" s="143"/>
      <c r="SIW68" s="143"/>
      <c r="SIX68" s="143"/>
      <c r="SIY68" s="143"/>
      <c r="SIZ68" s="143"/>
      <c r="SJA68" s="143"/>
      <c r="SJB68" s="143"/>
      <c r="SJC68" s="143"/>
      <c r="SJD68" s="143"/>
      <c r="SJE68" s="143"/>
      <c r="SJF68" s="143"/>
      <c r="SJG68" s="143"/>
      <c r="SJH68" s="143"/>
      <c r="SJI68" s="143"/>
      <c r="SJJ68" s="143"/>
      <c r="SJK68" s="143"/>
      <c r="SJL68" s="143"/>
      <c r="SJM68" s="143"/>
      <c r="SJN68" s="143"/>
      <c r="SJO68" s="143"/>
      <c r="SJP68" s="143"/>
      <c r="SJQ68" s="143"/>
      <c r="SJR68" s="143"/>
      <c r="SJS68" s="143"/>
      <c r="SJT68" s="143"/>
      <c r="SJU68" s="143"/>
      <c r="SJV68" s="143"/>
      <c r="SJW68" s="143"/>
      <c r="SJX68" s="143"/>
      <c r="SJY68" s="143"/>
      <c r="SJZ68" s="143"/>
      <c r="SKA68" s="143"/>
      <c r="SKB68" s="143"/>
      <c r="SKC68" s="143"/>
      <c r="SKD68" s="143"/>
      <c r="SKE68" s="143"/>
      <c r="SKF68" s="143"/>
      <c r="SKG68" s="143"/>
      <c r="SKH68" s="143"/>
      <c r="SKI68" s="143"/>
      <c r="SKJ68" s="143"/>
      <c r="SKK68" s="143"/>
      <c r="SKL68" s="143"/>
      <c r="SKM68" s="143"/>
      <c r="SKN68" s="143"/>
      <c r="SKO68" s="143"/>
      <c r="SKP68" s="143"/>
      <c r="SKQ68" s="143"/>
      <c r="SKR68" s="143"/>
      <c r="SKS68" s="143"/>
      <c r="SKT68" s="143"/>
      <c r="SKU68" s="143"/>
      <c r="SKV68" s="143"/>
      <c r="SKW68" s="143"/>
      <c r="SKX68" s="143"/>
      <c r="SKY68" s="143"/>
      <c r="SKZ68" s="143"/>
      <c r="SLA68" s="143"/>
      <c r="SLB68" s="143"/>
      <c r="SLC68" s="143"/>
      <c r="SLD68" s="143"/>
      <c r="SLE68" s="143"/>
      <c r="SLF68" s="143"/>
      <c r="SLG68" s="143"/>
      <c r="SLH68" s="143"/>
      <c r="SLI68" s="143"/>
      <c r="SLJ68" s="143"/>
      <c r="SLK68" s="143"/>
      <c r="SLL68" s="143"/>
      <c r="SLM68" s="143"/>
      <c r="SLN68" s="143"/>
      <c r="SLO68" s="143"/>
      <c r="SLP68" s="143"/>
      <c r="SLQ68" s="143"/>
      <c r="SLR68" s="143"/>
      <c r="SLS68" s="143"/>
      <c r="SLT68" s="143"/>
      <c r="SLU68" s="143"/>
      <c r="SLV68" s="143"/>
      <c r="SLW68" s="143"/>
      <c r="SLX68" s="143"/>
      <c r="SLY68" s="143"/>
      <c r="SLZ68" s="143"/>
      <c r="SMA68" s="143"/>
      <c r="SMB68" s="143"/>
      <c r="SMC68" s="143"/>
      <c r="SMD68" s="143"/>
      <c r="SME68" s="143"/>
      <c r="SMF68" s="143"/>
      <c r="SMG68" s="143"/>
      <c r="SMH68" s="143"/>
      <c r="SMI68" s="143"/>
      <c r="SMJ68" s="143"/>
      <c r="SMK68" s="143"/>
      <c r="SML68" s="143"/>
      <c r="SMM68" s="143"/>
      <c r="SMN68" s="143"/>
      <c r="SMO68" s="143"/>
      <c r="SMP68" s="143"/>
      <c r="SMQ68" s="143"/>
      <c r="SMR68" s="143"/>
      <c r="SMS68" s="143"/>
      <c r="SMT68" s="143"/>
      <c r="SMU68" s="143"/>
      <c r="SMV68" s="143"/>
      <c r="SMW68" s="143"/>
      <c r="SMX68" s="143"/>
      <c r="SMY68" s="143"/>
      <c r="SMZ68" s="143"/>
      <c r="SNA68" s="143"/>
      <c r="SNB68" s="143"/>
      <c r="SNC68" s="143"/>
      <c r="SND68" s="143"/>
      <c r="SNE68" s="143"/>
      <c r="SNF68" s="143"/>
      <c r="SNG68" s="143"/>
      <c r="SNH68" s="143"/>
      <c r="SNI68" s="143"/>
      <c r="SNJ68" s="143"/>
      <c r="SNK68" s="143"/>
      <c r="SNL68" s="143"/>
      <c r="SNM68" s="143"/>
      <c r="SNN68" s="143"/>
      <c r="SNO68" s="143"/>
      <c r="SNP68" s="143"/>
      <c r="SNQ68" s="143"/>
      <c r="SNR68" s="143"/>
      <c r="SNS68" s="143"/>
      <c r="SNT68" s="143"/>
      <c r="SNU68" s="143"/>
      <c r="SNV68" s="143"/>
      <c r="SNW68" s="143"/>
      <c r="SNX68" s="143"/>
      <c r="SNY68" s="143"/>
      <c r="SNZ68" s="143"/>
      <c r="SOA68" s="143"/>
      <c r="SOB68" s="143"/>
      <c r="SOC68" s="143"/>
      <c r="SOD68" s="143"/>
      <c r="SOE68" s="143"/>
      <c r="SOF68" s="143"/>
      <c r="SOG68" s="143"/>
      <c r="SOH68" s="143"/>
      <c r="SOI68" s="143"/>
      <c r="SOJ68" s="143"/>
      <c r="SOK68" s="143"/>
      <c r="SOL68" s="143"/>
      <c r="SOM68" s="143"/>
      <c r="SON68" s="143"/>
      <c r="SOO68" s="143"/>
      <c r="SOP68" s="143"/>
      <c r="SOQ68" s="143"/>
      <c r="SOR68" s="143"/>
      <c r="SOS68" s="143"/>
      <c r="SOT68" s="143"/>
      <c r="SOU68" s="143"/>
      <c r="SOV68" s="143"/>
      <c r="SOW68" s="143"/>
      <c r="SOX68" s="143"/>
      <c r="SOY68" s="143"/>
      <c r="SOZ68" s="143"/>
      <c r="SPA68" s="143"/>
      <c r="SPB68" s="143"/>
      <c r="SPC68" s="143"/>
      <c r="SPD68" s="143"/>
      <c r="SPE68" s="143"/>
      <c r="SPF68" s="143"/>
      <c r="SPG68" s="143"/>
      <c r="SPH68" s="143"/>
      <c r="SPI68" s="143"/>
      <c r="SPJ68" s="143"/>
      <c r="SPK68" s="143"/>
      <c r="SPL68" s="143"/>
      <c r="SPM68" s="143"/>
      <c r="SPN68" s="143"/>
      <c r="SPO68" s="143"/>
      <c r="SPP68" s="143"/>
      <c r="SPQ68" s="143"/>
      <c r="SPR68" s="143"/>
      <c r="SPS68" s="143"/>
      <c r="SPT68" s="143"/>
      <c r="SPU68" s="143"/>
      <c r="SPV68" s="143"/>
      <c r="SPW68" s="143"/>
      <c r="SPX68" s="143"/>
      <c r="SPY68" s="143"/>
      <c r="SPZ68" s="143"/>
      <c r="SQA68" s="143"/>
      <c r="SQB68" s="143"/>
      <c r="SQC68" s="143"/>
      <c r="SQD68" s="143"/>
      <c r="SQE68" s="143"/>
      <c r="SQF68" s="143"/>
      <c r="SQG68" s="143"/>
      <c r="SQH68" s="143"/>
      <c r="SQI68" s="143"/>
      <c r="SQJ68" s="143"/>
      <c r="SQK68" s="143"/>
      <c r="SQL68" s="143"/>
      <c r="SQM68" s="143"/>
      <c r="SQN68" s="143"/>
      <c r="SQO68" s="143"/>
      <c r="SQP68" s="143"/>
      <c r="SQQ68" s="143"/>
      <c r="SQR68" s="143"/>
      <c r="SQS68" s="143"/>
      <c r="SQT68" s="143"/>
      <c r="SQU68" s="143"/>
      <c r="SQV68" s="143"/>
      <c r="SQW68" s="143"/>
      <c r="SQX68" s="143"/>
      <c r="SQY68" s="143"/>
      <c r="SQZ68" s="143"/>
      <c r="SRA68" s="143"/>
      <c r="SRB68" s="143"/>
      <c r="SRC68" s="143"/>
      <c r="SRD68" s="143"/>
      <c r="SRE68" s="143"/>
      <c r="SRF68" s="143"/>
      <c r="SRG68" s="143"/>
      <c r="SRH68" s="143"/>
      <c r="SRI68" s="143"/>
      <c r="SRJ68" s="143"/>
      <c r="SRK68" s="143"/>
      <c r="SRL68" s="143"/>
      <c r="SRM68" s="143"/>
      <c r="SRN68" s="143"/>
      <c r="SRO68" s="143"/>
      <c r="SRP68" s="143"/>
      <c r="SRQ68" s="143"/>
      <c r="SRR68" s="143"/>
      <c r="SRS68" s="143"/>
      <c r="SRT68" s="143"/>
      <c r="SRU68" s="143"/>
      <c r="SRV68" s="143"/>
      <c r="SRW68" s="143"/>
      <c r="SRX68" s="143"/>
      <c r="SRY68" s="143"/>
      <c r="SRZ68" s="143"/>
      <c r="SSA68" s="143"/>
      <c r="SSB68" s="143"/>
      <c r="SSC68" s="143"/>
      <c r="SSD68" s="143"/>
      <c r="SSE68" s="143"/>
      <c r="SSF68" s="143"/>
      <c r="SSG68" s="143"/>
      <c r="SSH68" s="143"/>
      <c r="SSI68" s="143"/>
      <c r="SSJ68" s="143"/>
      <c r="SSK68" s="143"/>
      <c r="SSL68" s="143"/>
      <c r="SSM68" s="143"/>
      <c r="SSN68" s="143"/>
      <c r="SSO68" s="143"/>
      <c r="SSP68" s="143"/>
      <c r="SSQ68" s="143"/>
      <c r="SSR68" s="143"/>
      <c r="SSS68" s="143"/>
      <c r="SST68" s="143"/>
      <c r="SSU68" s="143"/>
      <c r="SSV68" s="143"/>
      <c r="SSW68" s="143"/>
      <c r="SSX68" s="143"/>
      <c r="SSY68" s="143"/>
      <c r="SSZ68" s="143"/>
      <c r="STA68" s="143"/>
      <c r="STB68" s="143"/>
      <c r="STC68" s="143"/>
      <c r="STD68" s="143"/>
      <c r="STE68" s="143"/>
      <c r="STF68" s="143"/>
      <c r="STG68" s="143"/>
      <c r="STH68" s="143"/>
      <c r="STI68" s="143"/>
      <c r="STJ68" s="143"/>
      <c r="STK68" s="143"/>
      <c r="STL68" s="143"/>
      <c r="STM68" s="143"/>
      <c r="STN68" s="143"/>
      <c r="STO68" s="143"/>
      <c r="STP68" s="143"/>
      <c r="STQ68" s="143"/>
      <c r="STR68" s="143"/>
      <c r="STS68" s="143"/>
      <c r="STT68" s="143"/>
      <c r="STU68" s="143"/>
      <c r="STV68" s="143"/>
      <c r="STW68" s="143"/>
      <c r="STX68" s="143"/>
      <c r="STY68" s="143"/>
      <c r="STZ68" s="143"/>
      <c r="SUA68" s="143"/>
      <c r="SUB68" s="143"/>
      <c r="SUC68" s="143"/>
      <c r="SUD68" s="143"/>
      <c r="SUE68" s="143"/>
      <c r="SUF68" s="143"/>
      <c r="SUG68" s="143"/>
      <c r="SUH68" s="143"/>
      <c r="SUI68" s="143"/>
      <c r="SUJ68" s="143"/>
      <c r="SUK68" s="143"/>
      <c r="SUL68" s="143"/>
      <c r="SUM68" s="143"/>
      <c r="SUN68" s="143"/>
      <c r="SUO68" s="143"/>
      <c r="SUP68" s="143"/>
      <c r="SUQ68" s="143"/>
      <c r="SUR68" s="143"/>
      <c r="SUS68" s="143"/>
      <c r="SUT68" s="143"/>
      <c r="SUU68" s="143"/>
      <c r="SUV68" s="143"/>
      <c r="SUW68" s="143"/>
      <c r="SUX68" s="143"/>
      <c r="SUY68" s="143"/>
      <c r="SUZ68" s="143"/>
      <c r="SVA68" s="143"/>
      <c r="SVB68" s="143"/>
      <c r="SVC68" s="143"/>
      <c r="SVD68" s="143"/>
      <c r="SVE68" s="143"/>
      <c r="SVF68" s="143"/>
      <c r="SVG68" s="143"/>
      <c r="SVH68" s="143"/>
      <c r="SVI68" s="143"/>
      <c r="SVJ68" s="143"/>
      <c r="SVK68" s="143"/>
      <c r="SVL68" s="143"/>
      <c r="SVM68" s="143"/>
      <c r="SVN68" s="143"/>
      <c r="SVO68" s="143"/>
      <c r="SVP68" s="143"/>
      <c r="SVQ68" s="143"/>
      <c r="SVR68" s="143"/>
      <c r="SVS68" s="143"/>
      <c r="SVT68" s="143"/>
      <c r="SVU68" s="143"/>
      <c r="SVV68" s="143"/>
      <c r="SVW68" s="143"/>
      <c r="SVX68" s="143"/>
      <c r="SVY68" s="143"/>
      <c r="SVZ68" s="143"/>
      <c r="SWA68" s="143"/>
      <c r="SWB68" s="143"/>
      <c r="SWC68" s="143"/>
      <c r="SWD68" s="143"/>
      <c r="SWE68" s="143"/>
      <c r="SWF68" s="143"/>
      <c r="SWG68" s="143"/>
      <c r="SWH68" s="143"/>
      <c r="SWI68" s="143"/>
      <c r="SWJ68" s="143"/>
      <c r="SWK68" s="143"/>
      <c r="SWL68" s="143"/>
      <c r="SWM68" s="143"/>
      <c r="SWN68" s="143"/>
      <c r="SWO68" s="143"/>
      <c r="SWP68" s="143"/>
      <c r="SWQ68" s="143"/>
      <c r="SWR68" s="143"/>
      <c r="SWS68" s="143"/>
      <c r="SWT68" s="143"/>
      <c r="SWU68" s="143"/>
      <c r="SWV68" s="143"/>
      <c r="SWW68" s="143"/>
      <c r="SWX68" s="143"/>
      <c r="SWY68" s="143"/>
      <c r="SWZ68" s="143"/>
      <c r="SXA68" s="143"/>
      <c r="SXB68" s="143"/>
      <c r="SXC68" s="143"/>
      <c r="SXD68" s="143"/>
      <c r="SXE68" s="143"/>
      <c r="SXF68" s="143"/>
      <c r="SXG68" s="143"/>
      <c r="SXH68" s="143"/>
      <c r="SXI68" s="143"/>
      <c r="SXJ68" s="143"/>
      <c r="SXK68" s="143"/>
      <c r="SXL68" s="143"/>
      <c r="SXM68" s="143"/>
      <c r="SXN68" s="143"/>
      <c r="SXO68" s="143"/>
      <c r="SXP68" s="143"/>
      <c r="SXQ68" s="143"/>
      <c r="SXR68" s="143"/>
      <c r="SXS68" s="143"/>
      <c r="SXT68" s="143"/>
      <c r="SXU68" s="143"/>
      <c r="SXV68" s="143"/>
      <c r="SXW68" s="143"/>
      <c r="SXX68" s="143"/>
      <c r="SXY68" s="143"/>
      <c r="SXZ68" s="143"/>
      <c r="SYA68" s="143"/>
      <c r="SYB68" s="143"/>
      <c r="SYC68" s="143"/>
      <c r="SYD68" s="143"/>
      <c r="SYE68" s="143"/>
      <c r="SYF68" s="143"/>
      <c r="SYG68" s="143"/>
      <c r="SYH68" s="143"/>
      <c r="SYI68" s="143"/>
      <c r="SYJ68" s="143"/>
      <c r="SYK68" s="143"/>
      <c r="SYL68" s="143"/>
      <c r="SYM68" s="143"/>
      <c r="SYN68" s="143"/>
      <c r="SYO68" s="143"/>
      <c r="SYP68" s="143"/>
      <c r="SYQ68" s="143"/>
      <c r="SYR68" s="143"/>
      <c r="SYS68" s="143"/>
      <c r="SYT68" s="143"/>
      <c r="SYU68" s="143"/>
      <c r="SYV68" s="143"/>
      <c r="SYW68" s="143"/>
      <c r="SYX68" s="143"/>
      <c r="SYY68" s="143"/>
      <c r="SYZ68" s="143"/>
      <c r="SZA68" s="143"/>
      <c r="SZB68" s="143"/>
      <c r="SZC68" s="143"/>
      <c r="SZD68" s="143"/>
      <c r="SZE68" s="143"/>
      <c r="SZF68" s="143"/>
      <c r="SZG68" s="143"/>
      <c r="SZH68" s="143"/>
      <c r="SZI68" s="143"/>
      <c r="SZJ68" s="143"/>
      <c r="SZK68" s="143"/>
      <c r="SZL68" s="143"/>
      <c r="SZM68" s="143"/>
      <c r="SZN68" s="143"/>
      <c r="SZO68" s="143"/>
      <c r="SZP68" s="143"/>
      <c r="SZQ68" s="143"/>
      <c r="SZR68" s="143"/>
      <c r="SZS68" s="143"/>
      <c r="SZT68" s="143"/>
      <c r="SZU68" s="143"/>
      <c r="SZV68" s="143"/>
      <c r="SZW68" s="143"/>
      <c r="SZX68" s="143"/>
      <c r="SZY68" s="143"/>
      <c r="SZZ68" s="143"/>
      <c r="TAA68" s="143"/>
      <c r="TAB68" s="143"/>
      <c r="TAC68" s="143"/>
      <c r="TAD68" s="143"/>
      <c r="TAE68" s="143"/>
      <c r="TAF68" s="143"/>
      <c r="TAG68" s="143"/>
      <c r="TAH68" s="143"/>
      <c r="TAI68" s="143"/>
      <c r="TAJ68" s="143"/>
      <c r="TAK68" s="143"/>
      <c r="TAL68" s="143"/>
      <c r="TAM68" s="143"/>
      <c r="TAN68" s="143"/>
      <c r="TAO68" s="143"/>
      <c r="TAP68" s="143"/>
      <c r="TAQ68" s="143"/>
      <c r="TAR68" s="143"/>
      <c r="TAS68" s="143"/>
      <c r="TAT68" s="143"/>
      <c r="TAU68" s="143"/>
      <c r="TAV68" s="143"/>
      <c r="TAW68" s="143"/>
      <c r="TAX68" s="143"/>
      <c r="TAY68" s="143"/>
      <c r="TAZ68" s="143"/>
      <c r="TBA68" s="143"/>
      <c r="TBB68" s="143"/>
      <c r="TBC68" s="143"/>
      <c r="TBD68" s="143"/>
      <c r="TBE68" s="143"/>
      <c r="TBF68" s="143"/>
      <c r="TBG68" s="143"/>
      <c r="TBH68" s="143"/>
      <c r="TBI68" s="143"/>
      <c r="TBJ68" s="143"/>
      <c r="TBK68" s="143"/>
      <c r="TBL68" s="143"/>
      <c r="TBM68" s="143"/>
      <c r="TBN68" s="143"/>
      <c r="TBO68" s="143"/>
      <c r="TBP68" s="143"/>
      <c r="TBQ68" s="143"/>
      <c r="TBR68" s="143"/>
      <c r="TBS68" s="143"/>
      <c r="TBT68" s="143"/>
      <c r="TBU68" s="143"/>
      <c r="TBV68" s="143"/>
      <c r="TBW68" s="143"/>
      <c r="TBX68" s="143"/>
      <c r="TBY68" s="143"/>
      <c r="TBZ68" s="143"/>
      <c r="TCA68" s="143"/>
      <c r="TCB68" s="143"/>
      <c r="TCC68" s="143"/>
      <c r="TCD68" s="143"/>
      <c r="TCE68" s="143"/>
      <c r="TCF68" s="143"/>
      <c r="TCG68" s="143"/>
      <c r="TCH68" s="143"/>
      <c r="TCI68" s="143"/>
      <c r="TCJ68" s="143"/>
      <c r="TCK68" s="143"/>
      <c r="TCL68" s="143"/>
      <c r="TCM68" s="143"/>
      <c r="TCN68" s="143"/>
      <c r="TCO68" s="143"/>
      <c r="TCP68" s="143"/>
      <c r="TCQ68" s="143"/>
      <c r="TCR68" s="143"/>
      <c r="TCS68" s="143"/>
      <c r="TCT68" s="143"/>
      <c r="TCU68" s="143"/>
      <c r="TCV68" s="143"/>
      <c r="TCW68" s="143"/>
      <c r="TCX68" s="143"/>
      <c r="TCY68" s="143"/>
      <c r="TCZ68" s="143"/>
      <c r="TDA68" s="143"/>
      <c r="TDB68" s="143"/>
      <c r="TDC68" s="143"/>
      <c r="TDD68" s="143"/>
      <c r="TDE68" s="143"/>
      <c r="TDF68" s="143"/>
      <c r="TDG68" s="143"/>
      <c r="TDH68" s="143"/>
      <c r="TDI68" s="143"/>
      <c r="TDJ68" s="143"/>
      <c r="TDK68" s="143"/>
      <c r="TDL68" s="143"/>
      <c r="TDM68" s="143"/>
      <c r="TDN68" s="143"/>
      <c r="TDO68" s="143"/>
      <c r="TDP68" s="143"/>
      <c r="TDQ68" s="143"/>
      <c r="TDR68" s="143"/>
      <c r="TDS68" s="143"/>
      <c r="TDT68" s="143"/>
      <c r="TDU68" s="143"/>
      <c r="TDV68" s="143"/>
      <c r="TDW68" s="143"/>
      <c r="TDX68" s="143"/>
      <c r="TDY68" s="143"/>
      <c r="TDZ68" s="143"/>
      <c r="TEA68" s="143"/>
      <c r="TEB68" s="143"/>
      <c r="TEC68" s="143"/>
      <c r="TED68" s="143"/>
      <c r="TEE68" s="143"/>
      <c r="TEF68" s="143"/>
      <c r="TEG68" s="143"/>
      <c r="TEH68" s="143"/>
      <c r="TEI68" s="143"/>
      <c r="TEJ68" s="143"/>
      <c r="TEK68" s="143"/>
      <c r="TEL68" s="143"/>
      <c r="TEM68" s="143"/>
      <c r="TEN68" s="143"/>
      <c r="TEO68" s="143"/>
      <c r="TEP68" s="143"/>
      <c r="TEQ68" s="143"/>
      <c r="TER68" s="143"/>
      <c r="TES68" s="143"/>
      <c r="TET68" s="143"/>
      <c r="TEU68" s="143"/>
      <c r="TEV68" s="143"/>
      <c r="TEW68" s="143"/>
      <c r="TEX68" s="143"/>
      <c r="TEY68" s="143"/>
      <c r="TEZ68" s="143"/>
      <c r="TFA68" s="143"/>
      <c r="TFB68" s="143"/>
      <c r="TFC68" s="143"/>
      <c r="TFD68" s="143"/>
      <c r="TFE68" s="143"/>
      <c r="TFF68" s="143"/>
      <c r="TFG68" s="143"/>
      <c r="TFH68" s="143"/>
      <c r="TFI68" s="143"/>
      <c r="TFJ68" s="143"/>
      <c r="TFK68" s="143"/>
      <c r="TFL68" s="143"/>
      <c r="TFM68" s="143"/>
      <c r="TFN68" s="143"/>
      <c r="TFO68" s="143"/>
      <c r="TFP68" s="143"/>
      <c r="TFQ68" s="143"/>
      <c r="TFR68" s="143"/>
      <c r="TFS68" s="143"/>
      <c r="TFT68" s="143"/>
      <c r="TFU68" s="143"/>
      <c r="TFV68" s="143"/>
      <c r="TFW68" s="143"/>
      <c r="TFX68" s="143"/>
      <c r="TFY68" s="143"/>
      <c r="TFZ68" s="143"/>
      <c r="TGA68" s="143"/>
      <c r="TGB68" s="143"/>
      <c r="TGC68" s="143"/>
      <c r="TGD68" s="143"/>
      <c r="TGE68" s="143"/>
      <c r="TGF68" s="143"/>
      <c r="TGG68" s="143"/>
      <c r="TGH68" s="143"/>
      <c r="TGI68" s="143"/>
      <c r="TGJ68" s="143"/>
      <c r="TGK68" s="143"/>
      <c r="TGL68" s="143"/>
      <c r="TGM68" s="143"/>
      <c r="TGN68" s="143"/>
      <c r="TGO68" s="143"/>
      <c r="TGP68" s="143"/>
      <c r="TGQ68" s="143"/>
      <c r="TGR68" s="143"/>
      <c r="TGS68" s="143"/>
      <c r="TGT68" s="143"/>
      <c r="TGU68" s="143"/>
      <c r="TGV68" s="143"/>
      <c r="TGW68" s="143"/>
      <c r="TGX68" s="143"/>
      <c r="TGY68" s="143"/>
      <c r="TGZ68" s="143"/>
      <c r="THA68" s="143"/>
      <c r="THB68" s="143"/>
      <c r="THC68" s="143"/>
      <c r="THD68" s="143"/>
      <c r="THE68" s="143"/>
      <c r="THF68" s="143"/>
      <c r="THG68" s="143"/>
      <c r="THH68" s="143"/>
      <c r="THI68" s="143"/>
      <c r="THJ68" s="143"/>
      <c r="THK68" s="143"/>
      <c r="THL68" s="143"/>
      <c r="THM68" s="143"/>
      <c r="THN68" s="143"/>
      <c r="THO68" s="143"/>
      <c r="THP68" s="143"/>
      <c r="THQ68" s="143"/>
      <c r="THR68" s="143"/>
      <c r="THS68" s="143"/>
      <c r="THT68" s="143"/>
      <c r="THU68" s="143"/>
      <c r="THV68" s="143"/>
      <c r="THW68" s="143"/>
      <c r="THX68" s="143"/>
      <c r="THY68" s="143"/>
      <c r="THZ68" s="143"/>
      <c r="TIA68" s="143"/>
      <c r="TIB68" s="143"/>
      <c r="TIC68" s="143"/>
      <c r="TID68" s="143"/>
      <c r="TIE68" s="143"/>
      <c r="TIF68" s="143"/>
      <c r="TIG68" s="143"/>
      <c r="TIH68" s="143"/>
      <c r="TII68" s="143"/>
      <c r="TIJ68" s="143"/>
      <c r="TIK68" s="143"/>
      <c r="TIL68" s="143"/>
      <c r="TIM68" s="143"/>
      <c r="TIN68" s="143"/>
      <c r="TIO68" s="143"/>
      <c r="TIP68" s="143"/>
      <c r="TIQ68" s="143"/>
      <c r="TIR68" s="143"/>
      <c r="TIS68" s="143"/>
      <c r="TIT68" s="143"/>
      <c r="TIU68" s="143"/>
      <c r="TIV68" s="143"/>
      <c r="TIW68" s="143"/>
      <c r="TIX68" s="143"/>
      <c r="TIY68" s="143"/>
      <c r="TIZ68" s="143"/>
      <c r="TJA68" s="143"/>
      <c r="TJB68" s="143"/>
      <c r="TJC68" s="143"/>
      <c r="TJD68" s="143"/>
      <c r="TJE68" s="143"/>
      <c r="TJF68" s="143"/>
      <c r="TJG68" s="143"/>
      <c r="TJH68" s="143"/>
      <c r="TJI68" s="143"/>
      <c r="TJJ68" s="143"/>
      <c r="TJK68" s="143"/>
      <c r="TJL68" s="143"/>
      <c r="TJM68" s="143"/>
      <c r="TJN68" s="143"/>
      <c r="TJO68" s="143"/>
      <c r="TJP68" s="143"/>
      <c r="TJQ68" s="143"/>
      <c r="TJR68" s="143"/>
      <c r="TJS68" s="143"/>
      <c r="TJT68" s="143"/>
      <c r="TJU68" s="143"/>
      <c r="TJV68" s="143"/>
      <c r="TJW68" s="143"/>
      <c r="TJX68" s="143"/>
      <c r="TJY68" s="143"/>
      <c r="TJZ68" s="143"/>
      <c r="TKA68" s="143"/>
      <c r="TKB68" s="143"/>
      <c r="TKC68" s="143"/>
      <c r="TKD68" s="143"/>
      <c r="TKE68" s="143"/>
      <c r="TKF68" s="143"/>
      <c r="TKG68" s="143"/>
      <c r="TKH68" s="143"/>
      <c r="TKI68" s="143"/>
      <c r="TKJ68" s="143"/>
      <c r="TKK68" s="143"/>
      <c r="TKL68" s="143"/>
      <c r="TKM68" s="143"/>
      <c r="TKN68" s="143"/>
      <c r="TKO68" s="143"/>
      <c r="TKP68" s="143"/>
      <c r="TKQ68" s="143"/>
      <c r="TKR68" s="143"/>
      <c r="TKS68" s="143"/>
      <c r="TKT68" s="143"/>
      <c r="TKU68" s="143"/>
      <c r="TKV68" s="143"/>
      <c r="TKW68" s="143"/>
      <c r="TKX68" s="143"/>
      <c r="TKY68" s="143"/>
      <c r="TKZ68" s="143"/>
      <c r="TLA68" s="143"/>
      <c r="TLB68" s="143"/>
      <c r="TLC68" s="143"/>
      <c r="TLD68" s="143"/>
      <c r="TLE68" s="143"/>
      <c r="TLF68" s="143"/>
      <c r="TLG68" s="143"/>
      <c r="TLH68" s="143"/>
      <c r="TLI68" s="143"/>
      <c r="TLJ68" s="143"/>
      <c r="TLK68" s="143"/>
      <c r="TLL68" s="143"/>
      <c r="TLM68" s="143"/>
      <c r="TLN68" s="143"/>
      <c r="TLO68" s="143"/>
      <c r="TLP68" s="143"/>
      <c r="TLQ68" s="143"/>
      <c r="TLR68" s="143"/>
      <c r="TLS68" s="143"/>
      <c r="TLT68" s="143"/>
      <c r="TLU68" s="143"/>
      <c r="TLV68" s="143"/>
      <c r="TLW68" s="143"/>
      <c r="TLX68" s="143"/>
      <c r="TLY68" s="143"/>
      <c r="TLZ68" s="143"/>
      <c r="TMA68" s="143"/>
      <c r="TMB68" s="143"/>
      <c r="TMC68" s="143"/>
      <c r="TMD68" s="143"/>
      <c r="TME68" s="143"/>
      <c r="TMF68" s="143"/>
      <c r="TMG68" s="143"/>
      <c r="TMH68" s="143"/>
      <c r="TMI68" s="143"/>
      <c r="TMJ68" s="143"/>
      <c r="TMK68" s="143"/>
      <c r="TML68" s="143"/>
      <c r="TMM68" s="143"/>
      <c r="TMN68" s="143"/>
      <c r="TMO68" s="143"/>
      <c r="TMP68" s="143"/>
      <c r="TMQ68" s="143"/>
      <c r="TMR68" s="143"/>
      <c r="TMS68" s="143"/>
      <c r="TMT68" s="143"/>
      <c r="TMU68" s="143"/>
      <c r="TMV68" s="143"/>
      <c r="TMW68" s="143"/>
      <c r="TMX68" s="143"/>
      <c r="TMY68" s="143"/>
      <c r="TMZ68" s="143"/>
      <c r="TNA68" s="143"/>
      <c r="TNB68" s="143"/>
      <c r="TNC68" s="143"/>
      <c r="TND68" s="143"/>
      <c r="TNE68" s="143"/>
      <c r="TNF68" s="143"/>
      <c r="TNG68" s="143"/>
      <c r="TNH68" s="143"/>
      <c r="TNI68" s="143"/>
      <c r="TNJ68" s="143"/>
      <c r="TNK68" s="143"/>
      <c r="TNL68" s="143"/>
      <c r="TNM68" s="143"/>
      <c r="TNN68" s="143"/>
      <c r="TNO68" s="143"/>
      <c r="TNP68" s="143"/>
      <c r="TNQ68" s="143"/>
      <c r="TNR68" s="143"/>
      <c r="TNS68" s="143"/>
      <c r="TNT68" s="143"/>
      <c r="TNU68" s="143"/>
      <c r="TNV68" s="143"/>
      <c r="TNW68" s="143"/>
      <c r="TNX68" s="143"/>
      <c r="TNY68" s="143"/>
      <c r="TNZ68" s="143"/>
      <c r="TOA68" s="143"/>
      <c r="TOB68" s="143"/>
      <c r="TOC68" s="143"/>
      <c r="TOD68" s="143"/>
      <c r="TOE68" s="143"/>
      <c r="TOF68" s="143"/>
      <c r="TOG68" s="143"/>
      <c r="TOH68" s="143"/>
      <c r="TOI68" s="143"/>
      <c r="TOJ68" s="143"/>
      <c r="TOK68" s="143"/>
      <c r="TOL68" s="143"/>
      <c r="TOM68" s="143"/>
      <c r="TON68" s="143"/>
      <c r="TOO68" s="143"/>
      <c r="TOP68" s="143"/>
      <c r="TOQ68" s="143"/>
      <c r="TOR68" s="143"/>
      <c r="TOS68" s="143"/>
      <c r="TOT68" s="143"/>
      <c r="TOU68" s="143"/>
      <c r="TOV68" s="143"/>
      <c r="TOW68" s="143"/>
      <c r="TOX68" s="143"/>
      <c r="TOY68" s="143"/>
      <c r="TOZ68" s="143"/>
      <c r="TPA68" s="143"/>
      <c r="TPB68" s="143"/>
      <c r="TPC68" s="143"/>
      <c r="TPD68" s="143"/>
      <c r="TPE68" s="143"/>
      <c r="TPF68" s="143"/>
      <c r="TPG68" s="143"/>
      <c r="TPH68" s="143"/>
      <c r="TPI68" s="143"/>
      <c r="TPJ68" s="143"/>
      <c r="TPK68" s="143"/>
      <c r="TPL68" s="143"/>
      <c r="TPM68" s="143"/>
      <c r="TPN68" s="143"/>
      <c r="TPO68" s="143"/>
      <c r="TPP68" s="143"/>
      <c r="TPQ68" s="143"/>
      <c r="TPR68" s="143"/>
      <c r="TPS68" s="143"/>
      <c r="TPT68" s="143"/>
      <c r="TPU68" s="143"/>
      <c r="TPV68" s="143"/>
      <c r="TPW68" s="143"/>
      <c r="TPX68" s="143"/>
      <c r="TPY68" s="143"/>
      <c r="TPZ68" s="143"/>
      <c r="TQA68" s="143"/>
      <c r="TQB68" s="143"/>
      <c r="TQC68" s="143"/>
      <c r="TQD68" s="143"/>
      <c r="TQE68" s="143"/>
      <c r="TQF68" s="143"/>
      <c r="TQG68" s="143"/>
      <c r="TQH68" s="143"/>
      <c r="TQI68" s="143"/>
      <c r="TQJ68" s="143"/>
      <c r="TQK68" s="143"/>
      <c r="TQL68" s="143"/>
      <c r="TQM68" s="143"/>
      <c r="TQN68" s="143"/>
      <c r="TQO68" s="143"/>
      <c r="TQP68" s="143"/>
      <c r="TQQ68" s="143"/>
      <c r="TQR68" s="143"/>
      <c r="TQS68" s="143"/>
      <c r="TQT68" s="143"/>
      <c r="TQU68" s="143"/>
      <c r="TQV68" s="143"/>
      <c r="TQW68" s="143"/>
      <c r="TQX68" s="143"/>
      <c r="TQY68" s="143"/>
      <c r="TQZ68" s="143"/>
      <c r="TRA68" s="143"/>
      <c r="TRB68" s="143"/>
      <c r="TRC68" s="143"/>
      <c r="TRD68" s="143"/>
      <c r="TRE68" s="143"/>
      <c r="TRF68" s="143"/>
      <c r="TRG68" s="143"/>
      <c r="TRH68" s="143"/>
      <c r="TRI68" s="143"/>
      <c r="TRJ68" s="143"/>
      <c r="TRK68" s="143"/>
      <c r="TRL68" s="143"/>
      <c r="TRM68" s="143"/>
      <c r="TRN68" s="143"/>
      <c r="TRO68" s="143"/>
      <c r="TRP68" s="143"/>
      <c r="TRQ68" s="143"/>
      <c r="TRR68" s="143"/>
      <c r="TRS68" s="143"/>
      <c r="TRT68" s="143"/>
      <c r="TRU68" s="143"/>
      <c r="TRV68" s="143"/>
      <c r="TRW68" s="143"/>
      <c r="TRX68" s="143"/>
      <c r="TRY68" s="143"/>
      <c r="TRZ68" s="143"/>
      <c r="TSA68" s="143"/>
      <c r="TSB68" s="143"/>
      <c r="TSC68" s="143"/>
      <c r="TSD68" s="143"/>
      <c r="TSE68" s="143"/>
      <c r="TSF68" s="143"/>
      <c r="TSG68" s="143"/>
      <c r="TSH68" s="143"/>
      <c r="TSI68" s="143"/>
      <c r="TSJ68" s="143"/>
      <c r="TSK68" s="143"/>
      <c r="TSL68" s="143"/>
      <c r="TSM68" s="143"/>
      <c r="TSN68" s="143"/>
      <c r="TSO68" s="143"/>
      <c r="TSP68" s="143"/>
      <c r="TSQ68" s="143"/>
      <c r="TSR68" s="143"/>
      <c r="TSS68" s="143"/>
      <c r="TST68" s="143"/>
      <c r="TSU68" s="143"/>
      <c r="TSV68" s="143"/>
      <c r="TSW68" s="143"/>
      <c r="TSX68" s="143"/>
      <c r="TSY68" s="143"/>
      <c r="TSZ68" s="143"/>
      <c r="TTA68" s="143"/>
      <c r="TTB68" s="143"/>
      <c r="TTC68" s="143"/>
      <c r="TTD68" s="143"/>
      <c r="TTE68" s="143"/>
      <c r="TTF68" s="143"/>
      <c r="TTG68" s="143"/>
      <c r="TTH68" s="143"/>
      <c r="TTI68" s="143"/>
      <c r="TTJ68" s="143"/>
      <c r="TTK68" s="143"/>
      <c r="TTL68" s="143"/>
      <c r="TTM68" s="143"/>
      <c r="TTN68" s="143"/>
      <c r="TTO68" s="143"/>
      <c r="TTP68" s="143"/>
      <c r="TTQ68" s="143"/>
      <c r="TTR68" s="143"/>
      <c r="TTS68" s="143"/>
      <c r="TTT68" s="143"/>
      <c r="TTU68" s="143"/>
      <c r="TTV68" s="143"/>
      <c r="TTW68" s="143"/>
      <c r="TTX68" s="143"/>
      <c r="TTY68" s="143"/>
      <c r="TTZ68" s="143"/>
      <c r="TUA68" s="143"/>
      <c r="TUB68" s="143"/>
      <c r="TUC68" s="143"/>
      <c r="TUD68" s="143"/>
      <c r="TUE68" s="143"/>
      <c r="TUF68" s="143"/>
      <c r="TUG68" s="143"/>
      <c r="TUH68" s="143"/>
      <c r="TUI68" s="143"/>
      <c r="TUJ68" s="143"/>
      <c r="TUK68" s="143"/>
      <c r="TUL68" s="143"/>
      <c r="TUM68" s="143"/>
      <c r="TUN68" s="143"/>
      <c r="TUO68" s="143"/>
      <c r="TUP68" s="143"/>
      <c r="TUQ68" s="143"/>
      <c r="TUR68" s="143"/>
      <c r="TUS68" s="143"/>
      <c r="TUT68" s="143"/>
      <c r="TUU68" s="143"/>
      <c r="TUV68" s="143"/>
      <c r="TUW68" s="143"/>
      <c r="TUX68" s="143"/>
      <c r="TUY68" s="143"/>
      <c r="TUZ68" s="143"/>
      <c r="TVA68" s="143"/>
      <c r="TVB68" s="143"/>
      <c r="TVC68" s="143"/>
      <c r="TVD68" s="143"/>
      <c r="TVE68" s="143"/>
      <c r="TVF68" s="143"/>
      <c r="TVG68" s="143"/>
      <c r="TVH68" s="143"/>
      <c r="TVI68" s="143"/>
      <c r="TVJ68" s="143"/>
      <c r="TVK68" s="143"/>
      <c r="TVL68" s="143"/>
      <c r="TVM68" s="143"/>
      <c r="TVN68" s="143"/>
      <c r="TVO68" s="143"/>
      <c r="TVP68" s="143"/>
      <c r="TVQ68" s="143"/>
      <c r="TVR68" s="143"/>
      <c r="TVS68" s="143"/>
      <c r="TVT68" s="143"/>
      <c r="TVU68" s="143"/>
      <c r="TVV68" s="143"/>
      <c r="TVW68" s="143"/>
      <c r="TVX68" s="143"/>
      <c r="TVY68" s="143"/>
      <c r="TVZ68" s="143"/>
      <c r="TWA68" s="143"/>
      <c r="TWB68" s="143"/>
      <c r="TWC68" s="143"/>
      <c r="TWD68" s="143"/>
      <c r="TWE68" s="143"/>
      <c r="TWF68" s="143"/>
      <c r="TWG68" s="143"/>
      <c r="TWH68" s="143"/>
      <c r="TWI68" s="143"/>
      <c r="TWJ68" s="143"/>
      <c r="TWK68" s="143"/>
      <c r="TWL68" s="143"/>
      <c r="TWM68" s="143"/>
      <c r="TWN68" s="143"/>
      <c r="TWO68" s="143"/>
      <c r="TWP68" s="143"/>
      <c r="TWQ68" s="143"/>
      <c r="TWR68" s="143"/>
      <c r="TWS68" s="143"/>
      <c r="TWT68" s="143"/>
      <c r="TWU68" s="143"/>
      <c r="TWV68" s="143"/>
      <c r="TWW68" s="143"/>
      <c r="TWX68" s="143"/>
      <c r="TWY68" s="143"/>
      <c r="TWZ68" s="143"/>
      <c r="TXA68" s="143"/>
      <c r="TXB68" s="143"/>
      <c r="TXC68" s="143"/>
      <c r="TXD68" s="143"/>
      <c r="TXE68" s="143"/>
      <c r="TXF68" s="143"/>
      <c r="TXG68" s="143"/>
      <c r="TXH68" s="143"/>
      <c r="TXI68" s="143"/>
      <c r="TXJ68" s="143"/>
      <c r="TXK68" s="143"/>
      <c r="TXL68" s="143"/>
      <c r="TXM68" s="143"/>
      <c r="TXN68" s="143"/>
      <c r="TXO68" s="143"/>
      <c r="TXP68" s="143"/>
      <c r="TXQ68" s="143"/>
      <c r="TXR68" s="143"/>
      <c r="TXS68" s="143"/>
      <c r="TXT68" s="143"/>
      <c r="TXU68" s="143"/>
      <c r="TXV68" s="143"/>
      <c r="TXW68" s="143"/>
      <c r="TXX68" s="143"/>
      <c r="TXY68" s="143"/>
      <c r="TXZ68" s="143"/>
      <c r="TYA68" s="143"/>
      <c r="TYB68" s="143"/>
      <c r="TYC68" s="143"/>
      <c r="TYD68" s="143"/>
      <c r="TYE68" s="143"/>
      <c r="TYF68" s="143"/>
      <c r="TYG68" s="143"/>
      <c r="TYH68" s="143"/>
      <c r="TYI68" s="143"/>
      <c r="TYJ68" s="143"/>
      <c r="TYK68" s="143"/>
      <c r="TYL68" s="143"/>
      <c r="TYM68" s="143"/>
      <c r="TYN68" s="143"/>
      <c r="TYO68" s="143"/>
      <c r="TYP68" s="143"/>
      <c r="TYQ68" s="143"/>
      <c r="TYR68" s="143"/>
      <c r="TYS68" s="143"/>
      <c r="TYT68" s="143"/>
      <c r="TYU68" s="143"/>
      <c r="TYV68" s="143"/>
      <c r="TYW68" s="143"/>
      <c r="TYX68" s="143"/>
      <c r="TYY68" s="143"/>
      <c r="TYZ68" s="143"/>
      <c r="TZA68" s="143"/>
      <c r="TZB68" s="143"/>
      <c r="TZC68" s="143"/>
      <c r="TZD68" s="143"/>
      <c r="TZE68" s="143"/>
      <c r="TZF68" s="143"/>
      <c r="TZG68" s="143"/>
      <c r="TZH68" s="143"/>
      <c r="TZI68" s="143"/>
      <c r="TZJ68" s="143"/>
      <c r="TZK68" s="143"/>
      <c r="TZL68" s="143"/>
      <c r="TZM68" s="143"/>
      <c r="TZN68" s="143"/>
      <c r="TZO68" s="143"/>
      <c r="TZP68" s="143"/>
      <c r="TZQ68" s="143"/>
      <c r="TZR68" s="143"/>
      <c r="TZS68" s="143"/>
      <c r="TZT68" s="143"/>
      <c r="TZU68" s="143"/>
      <c r="TZV68" s="143"/>
      <c r="TZW68" s="143"/>
      <c r="TZX68" s="143"/>
      <c r="TZY68" s="143"/>
      <c r="TZZ68" s="143"/>
      <c r="UAA68" s="143"/>
      <c r="UAB68" s="143"/>
      <c r="UAC68" s="143"/>
      <c r="UAD68" s="143"/>
      <c r="UAE68" s="143"/>
      <c r="UAF68" s="143"/>
      <c r="UAG68" s="143"/>
      <c r="UAH68" s="143"/>
      <c r="UAI68" s="143"/>
      <c r="UAJ68" s="143"/>
      <c r="UAK68" s="143"/>
      <c r="UAL68" s="143"/>
      <c r="UAM68" s="143"/>
      <c r="UAN68" s="143"/>
      <c r="UAO68" s="143"/>
      <c r="UAP68" s="143"/>
      <c r="UAQ68" s="143"/>
      <c r="UAR68" s="143"/>
      <c r="UAS68" s="143"/>
      <c r="UAT68" s="143"/>
      <c r="UAU68" s="143"/>
      <c r="UAV68" s="143"/>
      <c r="UAW68" s="143"/>
      <c r="UAX68" s="143"/>
      <c r="UAY68" s="143"/>
      <c r="UAZ68" s="143"/>
      <c r="UBA68" s="143"/>
      <c r="UBB68" s="143"/>
      <c r="UBC68" s="143"/>
      <c r="UBD68" s="143"/>
      <c r="UBE68" s="143"/>
      <c r="UBF68" s="143"/>
      <c r="UBG68" s="143"/>
      <c r="UBH68" s="143"/>
      <c r="UBI68" s="143"/>
      <c r="UBJ68" s="143"/>
      <c r="UBK68" s="143"/>
      <c r="UBL68" s="143"/>
      <c r="UBM68" s="143"/>
      <c r="UBN68" s="143"/>
      <c r="UBO68" s="143"/>
      <c r="UBP68" s="143"/>
      <c r="UBQ68" s="143"/>
      <c r="UBR68" s="143"/>
      <c r="UBS68" s="143"/>
      <c r="UBT68" s="143"/>
      <c r="UBU68" s="143"/>
      <c r="UBV68" s="143"/>
      <c r="UBW68" s="143"/>
      <c r="UBX68" s="143"/>
      <c r="UBY68" s="143"/>
      <c r="UBZ68" s="143"/>
      <c r="UCA68" s="143"/>
      <c r="UCB68" s="143"/>
      <c r="UCC68" s="143"/>
      <c r="UCD68" s="143"/>
      <c r="UCE68" s="143"/>
      <c r="UCF68" s="143"/>
      <c r="UCG68" s="143"/>
      <c r="UCH68" s="143"/>
      <c r="UCI68" s="143"/>
      <c r="UCJ68" s="143"/>
      <c r="UCK68" s="143"/>
      <c r="UCL68" s="143"/>
      <c r="UCM68" s="143"/>
      <c r="UCN68" s="143"/>
      <c r="UCO68" s="143"/>
      <c r="UCP68" s="143"/>
      <c r="UCQ68" s="143"/>
      <c r="UCR68" s="143"/>
      <c r="UCS68" s="143"/>
      <c r="UCT68" s="143"/>
      <c r="UCU68" s="143"/>
      <c r="UCV68" s="143"/>
      <c r="UCW68" s="143"/>
      <c r="UCX68" s="143"/>
      <c r="UCY68" s="143"/>
      <c r="UCZ68" s="143"/>
      <c r="UDA68" s="143"/>
      <c r="UDB68" s="143"/>
      <c r="UDC68" s="143"/>
      <c r="UDD68" s="143"/>
      <c r="UDE68" s="143"/>
      <c r="UDF68" s="143"/>
      <c r="UDG68" s="143"/>
      <c r="UDH68" s="143"/>
      <c r="UDI68" s="143"/>
      <c r="UDJ68" s="143"/>
      <c r="UDK68" s="143"/>
      <c r="UDL68" s="143"/>
      <c r="UDM68" s="143"/>
      <c r="UDN68" s="143"/>
      <c r="UDO68" s="143"/>
      <c r="UDP68" s="143"/>
      <c r="UDQ68" s="143"/>
      <c r="UDR68" s="143"/>
      <c r="UDS68" s="143"/>
      <c r="UDT68" s="143"/>
      <c r="UDU68" s="143"/>
      <c r="UDV68" s="143"/>
      <c r="UDW68" s="143"/>
      <c r="UDX68" s="143"/>
      <c r="UDY68" s="143"/>
      <c r="UDZ68" s="143"/>
      <c r="UEA68" s="143"/>
      <c r="UEB68" s="143"/>
      <c r="UEC68" s="143"/>
      <c r="UED68" s="143"/>
      <c r="UEE68" s="143"/>
      <c r="UEF68" s="143"/>
      <c r="UEG68" s="143"/>
      <c r="UEH68" s="143"/>
      <c r="UEI68" s="143"/>
      <c r="UEJ68" s="143"/>
      <c r="UEK68" s="143"/>
      <c r="UEL68" s="143"/>
      <c r="UEM68" s="143"/>
      <c r="UEN68" s="143"/>
      <c r="UEO68" s="143"/>
      <c r="UEP68" s="143"/>
      <c r="UEQ68" s="143"/>
      <c r="UER68" s="143"/>
      <c r="UES68" s="143"/>
      <c r="UET68" s="143"/>
      <c r="UEU68" s="143"/>
      <c r="UEV68" s="143"/>
      <c r="UEW68" s="143"/>
      <c r="UEX68" s="143"/>
      <c r="UEY68" s="143"/>
      <c r="UEZ68" s="143"/>
      <c r="UFA68" s="143"/>
      <c r="UFB68" s="143"/>
      <c r="UFC68" s="143"/>
      <c r="UFD68" s="143"/>
      <c r="UFE68" s="143"/>
      <c r="UFF68" s="143"/>
      <c r="UFG68" s="143"/>
      <c r="UFH68" s="143"/>
      <c r="UFI68" s="143"/>
      <c r="UFJ68" s="143"/>
      <c r="UFK68" s="143"/>
      <c r="UFL68" s="143"/>
      <c r="UFM68" s="143"/>
      <c r="UFN68" s="143"/>
      <c r="UFO68" s="143"/>
      <c r="UFP68" s="143"/>
      <c r="UFQ68" s="143"/>
      <c r="UFR68" s="143"/>
      <c r="UFS68" s="143"/>
      <c r="UFT68" s="143"/>
      <c r="UFU68" s="143"/>
      <c r="UFV68" s="143"/>
      <c r="UFW68" s="143"/>
      <c r="UFX68" s="143"/>
      <c r="UFY68" s="143"/>
      <c r="UFZ68" s="143"/>
      <c r="UGA68" s="143"/>
      <c r="UGB68" s="143"/>
      <c r="UGC68" s="143"/>
      <c r="UGD68" s="143"/>
      <c r="UGE68" s="143"/>
      <c r="UGF68" s="143"/>
      <c r="UGG68" s="143"/>
      <c r="UGH68" s="143"/>
      <c r="UGI68" s="143"/>
      <c r="UGJ68" s="143"/>
      <c r="UGK68" s="143"/>
      <c r="UGL68" s="143"/>
      <c r="UGM68" s="143"/>
      <c r="UGN68" s="143"/>
      <c r="UGO68" s="143"/>
      <c r="UGP68" s="143"/>
      <c r="UGQ68" s="143"/>
      <c r="UGR68" s="143"/>
      <c r="UGS68" s="143"/>
      <c r="UGT68" s="143"/>
      <c r="UGU68" s="143"/>
      <c r="UGV68" s="143"/>
      <c r="UGW68" s="143"/>
      <c r="UGX68" s="143"/>
      <c r="UGY68" s="143"/>
      <c r="UGZ68" s="143"/>
      <c r="UHA68" s="143"/>
      <c r="UHB68" s="143"/>
      <c r="UHC68" s="143"/>
      <c r="UHD68" s="143"/>
      <c r="UHE68" s="143"/>
      <c r="UHF68" s="143"/>
      <c r="UHG68" s="143"/>
      <c r="UHH68" s="143"/>
      <c r="UHI68" s="143"/>
      <c r="UHJ68" s="143"/>
      <c r="UHK68" s="143"/>
      <c r="UHL68" s="143"/>
      <c r="UHM68" s="143"/>
      <c r="UHN68" s="143"/>
      <c r="UHO68" s="143"/>
      <c r="UHP68" s="143"/>
      <c r="UHQ68" s="143"/>
      <c r="UHR68" s="143"/>
      <c r="UHS68" s="143"/>
      <c r="UHT68" s="143"/>
      <c r="UHU68" s="143"/>
      <c r="UHV68" s="143"/>
      <c r="UHW68" s="143"/>
      <c r="UHX68" s="143"/>
      <c r="UHY68" s="143"/>
      <c r="UHZ68" s="143"/>
      <c r="UIA68" s="143"/>
      <c r="UIB68" s="143"/>
      <c r="UIC68" s="143"/>
      <c r="UID68" s="143"/>
      <c r="UIE68" s="143"/>
      <c r="UIF68" s="143"/>
      <c r="UIG68" s="143"/>
      <c r="UIH68" s="143"/>
      <c r="UII68" s="143"/>
      <c r="UIJ68" s="143"/>
      <c r="UIK68" s="143"/>
      <c r="UIL68" s="143"/>
      <c r="UIM68" s="143"/>
      <c r="UIN68" s="143"/>
      <c r="UIO68" s="143"/>
      <c r="UIP68" s="143"/>
      <c r="UIQ68" s="143"/>
      <c r="UIR68" s="143"/>
      <c r="UIS68" s="143"/>
      <c r="UIT68" s="143"/>
      <c r="UIU68" s="143"/>
      <c r="UIV68" s="143"/>
      <c r="UIW68" s="143"/>
      <c r="UIX68" s="143"/>
      <c r="UIY68" s="143"/>
      <c r="UIZ68" s="143"/>
      <c r="UJA68" s="143"/>
      <c r="UJB68" s="143"/>
      <c r="UJC68" s="143"/>
      <c r="UJD68" s="143"/>
      <c r="UJE68" s="143"/>
      <c r="UJF68" s="143"/>
      <c r="UJG68" s="143"/>
      <c r="UJH68" s="143"/>
      <c r="UJI68" s="143"/>
      <c r="UJJ68" s="143"/>
      <c r="UJK68" s="143"/>
      <c r="UJL68" s="143"/>
      <c r="UJM68" s="143"/>
      <c r="UJN68" s="143"/>
      <c r="UJO68" s="143"/>
      <c r="UJP68" s="143"/>
      <c r="UJQ68" s="143"/>
      <c r="UJR68" s="143"/>
      <c r="UJS68" s="143"/>
      <c r="UJT68" s="143"/>
      <c r="UJU68" s="143"/>
      <c r="UJV68" s="143"/>
      <c r="UJW68" s="143"/>
      <c r="UJX68" s="143"/>
      <c r="UJY68" s="143"/>
      <c r="UJZ68" s="143"/>
      <c r="UKA68" s="143"/>
      <c r="UKB68" s="143"/>
      <c r="UKC68" s="143"/>
      <c r="UKD68" s="143"/>
      <c r="UKE68" s="143"/>
      <c r="UKF68" s="143"/>
      <c r="UKG68" s="143"/>
      <c r="UKH68" s="143"/>
      <c r="UKI68" s="143"/>
      <c r="UKJ68" s="143"/>
      <c r="UKK68" s="143"/>
      <c r="UKL68" s="143"/>
      <c r="UKM68" s="143"/>
      <c r="UKN68" s="143"/>
      <c r="UKO68" s="143"/>
      <c r="UKP68" s="143"/>
      <c r="UKQ68" s="143"/>
      <c r="UKR68" s="143"/>
      <c r="UKS68" s="143"/>
      <c r="UKT68" s="143"/>
      <c r="UKU68" s="143"/>
      <c r="UKV68" s="143"/>
      <c r="UKW68" s="143"/>
      <c r="UKX68" s="143"/>
      <c r="UKY68" s="143"/>
      <c r="UKZ68" s="143"/>
      <c r="ULA68" s="143"/>
      <c r="ULB68" s="143"/>
      <c r="ULC68" s="143"/>
      <c r="ULD68" s="143"/>
      <c r="ULE68" s="143"/>
      <c r="ULF68" s="143"/>
      <c r="ULG68" s="143"/>
      <c r="ULH68" s="143"/>
      <c r="ULI68" s="143"/>
      <c r="ULJ68" s="143"/>
      <c r="ULK68" s="143"/>
      <c r="ULL68" s="143"/>
      <c r="ULM68" s="143"/>
      <c r="ULN68" s="143"/>
      <c r="ULO68" s="143"/>
      <c r="ULP68" s="143"/>
      <c r="ULQ68" s="143"/>
      <c r="ULR68" s="143"/>
      <c r="ULS68" s="143"/>
      <c r="ULT68" s="143"/>
      <c r="ULU68" s="143"/>
      <c r="ULV68" s="143"/>
      <c r="ULW68" s="143"/>
      <c r="ULX68" s="143"/>
      <c r="ULY68" s="143"/>
      <c r="ULZ68" s="143"/>
      <c r="UMA68" s="143"/>
      <c r="UMB68" s="143"/>
      <c r="UMC68" s="143"/>
      <c r="UMD68" s="143"/>
      <c r="UME68" s="143"/>
      <c r="UMF68" s="143"/>
      <c r="UMG68" s="143"/>
      <c r="UMH68" s="143"/>
      <c r="UMI68" s="143"/>
      <c r="UMJ68" s="143"/>
      <c r="UMK68" s="143"/>
      <c r="UML68" s="143"/>
      <c r="UMM68" s="143"/>
      <c r="UMN68" s="143"/>
      <c r="UMO68" s="143"/>
      <c r="UMP68" s="143"/>
      <c r="UMQ68" s="143"/>
      <c r="UMR68" s="143"/>
      <c r="UMS68" s="143"/>
      <c r="UMT68" s="143"/>
      <c r="UMU68" s="143"/>
      <c r="UMV68" s="143"/>
      <c r="UMW68" s="143"/>
      <c r="UMX68" s="143"/>
      <c r="UMY68" s="143"/>
      <c r="UMZ68" s="143"/>
      <c r="UNA68" s="143"/>
      <c r="UNB68" s="143"/>
      <c r="UNC68" s="143"/>
      <c r="UND68" s="143"/>
      <c r="UNE68" s="143"/>
      <c r="UNF68" s="143"/>
      <c r="UNG68" s="143"/>
      <c r="UNH68" s="143"/>
      <c r="UNI68" s="143"/>
      <c r="UNJ68" s="143"/>
      <c r="UNK68" s="143"/>
      <c r="UNL68" s="143"/>
      <c r="UNM68" s="143"/>
      <c r="UNN68" s="143"/>
      <c r="UNO68" s="143"/>
      <c r="UNP68" s="143"/>
      <c r="UNQ68" s="143"/>
      <c r="UNR68" s="143"/>
      <c r="UNS68" s="143"/>
      <c r="UNT68" s="143"/>
      <c r="UNU68" s="143"/>
      <c r="UNV68" s="143"/>
      <c r="UNW68" s="143"/>
      <c r="UNX68" s="143"/>
      <c r="UNY68" s="143"/>
      <c r="UNZ68" s="143"/>
      <c r="UOA68" s="143"/>
      <c r="UOB68" s="143"/>
      <c r="UOC68" s="143"/>
      <c r="UOD68" s="143"/>
      <c r="UOE68" s="143"/>
      <c r="UOF68" s="143"/>
      <c r="UOG68" s="143"/>
      <c r="UOH68" s="143"/>
      <c r="UOI68" s="143"/>
      <c r="UOJ68" s="143"/>
      <c r="UOK68" s="143"/>
      <c r="UOL68" s="143"/>
      <c r="UOM68" s="143"/>
      <c r="UON68" s="143"/>
      <c r="UOO68" s="143"/>
      <c r="UOP68" s="143"/>
      <c r="UOQ68" s="143"/>
      <c r="UOR68" s="143"/>
      <c r="UOS68" s="143"/>
      <c r="UOT68" s="143"/>
      <c r="UOU68" s="143"/>
      <c r="UOV68" s="143"/>
      <c r="UOW68" s="143"/>
      <c r="UOX68" s="143"/>
      <c r="UOY68" s="143"/>
      <c r="UOZ68" s="143"/>
      <c r="UPA68" s="143"/>
      <c r="UPB68" s="143"/>
      <c r="UPC68" s="143"/>
      <c r="UPD68" s="143"/>
      <c r="UPE68" s="143"/>
      <c r="UPF68" s="143"/>
      <c r="UPG68" s="143"/>
      <c r="UPH68" s="143"/>
      <c r="UPI68" s="143"/>
      <c r="UPJ68" s="143"/>
      <c r="UPK68" s="143"/>
      <c r="UPL68" s="143"/>
      <c r="UPM68" s="143"/>
      <c r="UPN68" s="143"/>
      <c r="UPO68" s="143"/>
      <c r="UPP68" s="143"/>
      <c r="UPQ68" s="143"/>
      <c r="UPR68" s="143"/>
      <c r="UPS68" s="143"/>
      <c r="UPT68" s="143"/>
      <c r="UPU68" s="143"/>
      <c r="UPV68" s="143"/>
      <c r="UPW68" s="143"/>
      <c r="UPX68" s="143"/>
      <c r="UPY68" s="143"/>
      <c r="UPZ68" s="143"/>
      <c r="UQA68" s="143"/>
      <c r="UQB68" s="143"/>
      <c r="UQC68" s="143"/>
      <c r="UQD68" s="143"/>
      <c r="UQE68" s="143"/>
      <c r="UQF68" s="143"/>
      <c r="UQG68" s="143"/>
      <c r="UQH68" s="143"/>
      <c r="UQI68" s="143"/>
      <c r="UQJ68" s="143"/>
      <c r="UQK68" s="143"/>
      <c r="UQL68" s="143"/>
      <c r="UQM68" s="143"/>
      <c r="UQN68" s="143"/>
      <c r="UQO68" s="143"/>
      <c r="UQP68" s="143"/>
      <c r="UQQ68" s="143"/>
      <c r="UQR68" s="143"/>
      <c r="UQS68" s="143"/>
      <c r="UQT68" s="143"/>
      <c r="UQU68" s="143"/>
      <c r="UQV68" s="143"/>
      <c r="UQW68" s="143"/>
      <c r="UQX68" s="143"/>
      <c r="UQY68" s="143"/>
      <c r="UQZ68" s="143"/>
      <c r="URA68" s="143"/>
      <c r="URB68" s="143"/>
      <c r="URC68" s="143"/>
      <c r="URD68" s="143"/>
      <c r="URE68" s="143"/>
      <c r="URF68" s="143"/>
      <c r="URG68" s="143"/>
      <c r="URH68" s="143"/>
      <c r="URI68" s="143"/>
      <c r="URJ68" s="143"/>
      <c r="URK68" s="143"/>
      <c r="URL68" s="143"/>
      <c r="URM68" s="143"/>
      <c r="URN68" s="143"/>
      <c r="URO68" s="143"/>
      <c r="URP68" s="143"/>
      <c r="URQ68" s="143"/>
      <c r="URR68" s="143"/>
      <c r="URS68" s="143"/>
      <c r="URT68" s="143"/>
      <c r="URU68" s="143"/>
      <c r="URV68" s="143"/>
      <c r="URW68" s="143"/>
      <c r="URX68" s="143"/>
      <c r="URY68" s="143"/>
      <c r="URZ68" s="143"/>
      <c r="USA68" s="143"/>
      <c r="USB68" s="143"/>
      <c r="USC68" s="143"/>
      <c r="USD68" s="143"/>
      <c r="USE68" s="143"/>
      <c r="USF68" s="143"/>
      <c r="USG68" s="143"/>
      <c r="USH68" s="143"/>
      <c r="USI68" s="143"/>
      <c r="USJ68" s="143"/>
      <c r="USK68" s="143"/>
      <c r="USL68" s="143"/>
      <c r="USM68" s="143"/>
      <c r="USN68" s="143"/>
      <c r="USO68" s="143"/>
      <c r="USP68" s="143"/>
      <c r="USQ68" s="143"/>
      <c r="USR68" s="143"/>
      <c r="USS68" s="143"/>
      <c r="UST68" s="143"/>
      <c r="USU68" s="143"/>
      <c r="USV68" s="143"/>
      <c r="USW68" s="143"/>
      <c r="USX68" s="143"/>
      <c r="USY68" s="143"/>
      <c r="USZ68" s="143"/>
      <c r="UTA68" s="143"/>
      <c r="UTB68" s="143"/>
      <c r="UTC68" s="143"/>
      <c r="UTD68" s="143"/>
      <c r="UTE68" s="143"/>
      <c r="UTF68" s="143"/>
      <c r="UTG68" s="143"/>
      <c r="UTH68" s="143"/>
      <c r="UTI68" s="143"/>
      <c r="UTJ68" s="143"/>
      <c r="UTK68" s="143"/>
      <c r="UTL68" s="143"/>
      <c r="UTM68" s="143"/>
      <c r="UTN68" s="143"/>
      <c r="UTO68" s="143"/>
      <c r="UTP68" s="143"/>
      <c r="UTQ68" s="143"/>
      <c r="UTR68" s="143"/>
      <c r="UTS68" s="143"/>
      <c r="UTT68" s="143"/>
      <c r="UTU68" s="143"/>
      <c r="UTV68" s="143"/>
      <c r="UTW68" s="143"/>
      <c r="UTX68" s="143"/>
      <c r="UTY68" s="143"/>
      <c r="UTZ68" s="143"/>
      <c r="UUA68" s="143"/>
      <c r="UUB68" s="143"/>
      <c r="UUC68" s="143"/>
      <c r="UUD68" s="143"/>
      <c r="UUE68" s="143"/>
      <c r="UUF68" s="143"/>
      <c r="UUG68" s="143"/>
      <c r="UUH68" s="143"/>
      <c r="UUI68" s="143"/>
      <c r="UUJ68" s="143"/>
      <c r="UUK68" s="143"/>
      <c r="UUL68" s="143"/>
      <c r="UUM68" s="143"/>
      <c r="UUN68" s="143"/>
      <c r="UUO68" s="143"/>
      <c r="UUP68" s="143"/>
      <c r="UUQ68" s="143"/>
      <c r="UUR68" s="143"/>
      <c r="UUS68" s="143"/>
      <c r="UUT68" s="143"/>
      <c r="UUU68" s="143"/>
      <c r="UUV68" s="143"/>
      <c r="UUW68" s="143"/>
      <c r="UUX68" s="143"/>
      <c r="UUY68" s="143"/>
      <c r="UUZ68" s="143"/>
      <c r="UVA68" s="143"/>
      <c r="UVB68" s="143"/>
      <c r="UVC68" s="143"/>
      <c r="UVD68" s="143"/>
      <c r="UVE68" s="143"/>
      <c r="UVF68" s="143"/>
      <c r="UVG68" s="143"/>
      <c r="UVH68" s="143"/>
      <c r="UVI68" s="143"/>
      <c r="UVJ68" s="143"/>
      <c r="UVK68" s="143"/>
      <c r="UVL68" s="143"/>
      <c r="UVM68" s="143"/>
      <c r="UVN68" s="143"/>
      <c r="UVO68" s="143"/>
      <c r="UVP68" s="143"/>
      <c r="UVQ68" s="143"/>
      <c r="UVR68" s="143"/>
      <c r="UVS68" s="143"/>
      <c r="UVT68" s="143"/>
      <c r="UVU68" s="143"/>
      <c r="UVV68" s="143"/>
      <c r="UVW68" s="143"/>
      <c r="UVX68" s="143"/>
      <c r="UVY68" s="143"/>
      <c r="UVZ68" s="143"/>
      <c r="UWA68" s="143"/>
      <c r="UWB68" s="143"/>
      <c r="UWC68" s="143"/>
      <c r="UWD68" s="143"/>
      <c r="UWE68" s="143"/>
      <c r="UWF68" s="143"/>
      <c r="UWG68" s="143"/>
      <c r="UWH68" s="143"/>
      <c r="UWI68" s="143"/>
      <c r="UWJ68" s="143"/>
      <c r="UWK68" s="143"/>
      <c r="UWL68" s="143"/>
      <c r="UWM68" s="143"/>
      <c r="UWN68" s="143"/>
      <c r="UWO68" s="143"/>
      <c r="UWP68" s="143"/>
      <c r="UWQ68" s="143"/>
      <c r="UWR68" s="143"/>
      <c r="UWS68" s="143"/>
      <c r="UWT68" s="143"/>
      <c r="UWU68" s="143"/>
      <c r="UWV68" s="143"/>
      <c r="UWW68" s="143"/>
      <c r="UWX68" s="143"/>
      <c r="UWY68" s="143"/>
      <c r="UWZ68" s="143"/>
      <c r="UXA68" s="143"/>
      <c r="UXB68" s="143"/>
      <c r="UXC68" s="143"/>
      <c r="UXD68" s="143"/>
      <c r="UXE68" s="143"/>
      <c r="UXF68" s="143"/>
      <c r="UXG68" s="143"/>
      <c r="UXH68" s="143"/>
      <c r="UXI68" s="143"/>
      <c r="UXJ68" s="143"/>
      <c r="UXK68" s="143"/>
      <c r="UXL68" s="143"/>
      <c r="UXM68" s="143"/>
      <c r="UXN68" s="143"/>
      <c r="UXO68" s="143"/>
      <c r="UXP68" s="143"/>
      <c r="UXQ68" s="143"/>
      <c r="UXR68" s="143"/>
      <c r="UXS68" s="143"/>
      <c r="UXT68" s="143"/>
      <c r="UXU68" s="143"/>
      <c r="UXV68" s="143"/>
      <c r="UXW68" s="143"/>
      <c r="UXX68" s="143"/>
      <c r="UXY68" s="143"/>
      <c r="UXZ68" s="143"/>
      <c r="UYA68" s="143"/>
      <c r="UYB68" s="143"/>
      <c r="UYC68" s="143"/>
      <c r="UYD68" s="143"/>
      <c r="UYE68" s="143"/>
      <c r="UYF68" s="143"/>
      <c r="UYG68" s="143"/>
      <c r="UYH68" s="143"/>
      <c r="UYI68" s="143"/>
      <c r="UYJ68" s="143"/>
      <c r="UYK68" s="143"/>
      <c r="UYL68" s="143"/>
      <c r="UYM68" s="143"/>
      <c r="UYN68" s="143"/>
      <c r="UYO68" s="143"/>
      <c r="UYP68" s="143"/>
      <c r="UYQ68" s="143"/>
      <c r="UYR68" s="143"/>
      <c r="UYS68" s="143"/>
      <c r="UYT68" s="143"/>
      <c r="UYU68" s="143"/>
      <c r="UYV68" s="143"/>
      <c r="UYW68" s="143"/>
      <c r="UYX68" s="143"/>
      <c r="UYY68" s="143"/>
      <c r="UYZ68" s="143"/>
      <c r="UZA68" s="143"/>
      <c r="UZB68" s="143"/>
      <c r="UZC68" s="143"/>
      <c r="UZD68" s="143"/>
      <c r="UZE68" s="143"/>
      <c r="UZF68" s="143"/>
      <c r="UZG68" s="143"/>
      <c r="UZH68" s="143"/>
      <c r="UZI68" s="143"/>
      <c r="UZJ68" s="143"/>
      <c r="UZK68" s="143"/>
      <c r="UZL68" s="143"/>
      <c r="UZM68" s="143"/>
      <c r="UZN68" s="143"/>
      <c r="UZO68" s="143"/>
      <c r="UZP68" s="143"/>
      <c r="UZQ68" s="143"/>
      <c r="UZR68" s="143"/>
      <c r="UZS68" s="143"/>
      <c r="UZT68" s="143"/>
      <c r="UZU68" s="143"/>
      <c r="UZV68" s="143"/>
      <c r="UZW68" s="143"/>
      <c r="UZX68" s="143"/>
      <c r="UZY68" s="143"/>
      <c r="UZZ68" s="143"/>
      <c r="VAA68" s="143"/>
      <c r="VAB68" s="143"/>
      <c r="VAC68" s="143"/>
      <c r="VAD68" s="143"/>
      <c r="VAE68" s="143"/>
      <c r="VAF68" s="143"/>
      <c r="VAG68" s="143"/>
      <c r="VAH68" s="143"/>
      <c r="VAI68" s="143"/>
      <c r="VAJ68" s="143"/>
      <c r="VAK68" s="143"/>
      <c r="VAL68" s="143"/>
      <c r="VAM68" s="143"/>
      <c r="VAN68" s="143"/>
      <c r="VAO68" s="143"/>
      <c r="VAP68" s="143"/>
      <c r="VAQ68" s="143"/>
      <c r="VAR68" s="143"/>
      <c r="VAS68" s="143"/>
      <c r="VAT68" s="143"/>
      <c r="VAU68" s="143"/>
      <c r="VAV68" s="143"/>
      <c r="VAW68" s="143"/>
      <c r="VAX68" s="143"/>
      <c r="VAY68" s="143"/>
      <c r="VAZ68" s="143"/>
      <c r="VBA68" s="143"/>
      <c r="VBB68" s="143"/>
      <c r="VBC68" s="143"/>
      <c r="VBD68" s="143"/>
      <c r="VBE68" s="143"/>
      <c r="VBF68" s="143"/>
      <c r="VBG68" s="143"/>
      <c r="VBH68" s="143"/>
      <c r="VBI68" s="143"/>
      <c r="VBJ68" s="143"/>
      <c r="VBK68" s="143"/>
      <c r="VBL68" s="143"/>
      <c r="VBM68" s="143"/>
      <c r="VBN68" s="143"/>
      <c r="VBO68" s="143"/>
      <c r="VBP68" s="143"/>
      <c r="VBQ68" s="143"/>
      <c r="VBR68" s="143"/>
      <c r="VBS68" s="143"/>
      <c r="VBT68" s="143"/>
      <c r="VBU68" s="143"/>
      <c r="VBV68" s="143"/>
      <c r="VBW68" s="143"/>
      <c r="VBX68" s="143"/>
      <c r="VBY68" s="143"/>
      <c r="VBZ68" s="143"/>
      <c r="VCA68" s="143"/>
      <c r="VCB68" s="143"/>
      <c r="VCC68" s="143"/>
      <c r="VCD68" s="143"/>
      <c r="VCE68" s="143"/>
      <c r="VCF68" s="143"/>
      <c r="VCG68" s="143"/>
      <c r="VCH68" s="143"/>
      <c r="VCI68" s="143"/>
      <c r="VCJ68" s="143"/>
      <c r="VCK68" s="143"/>
      <c r="VCL68" s="143"/>
      <c r="VCM68" s="143"/>
      <c r="VCN68" s="143"/>
      <c r="VCO68" s="143"/>
      <c r="VCP68" s="143"/>
      <c r="VCQ68" s="143"/>
      <c r="VCR68" s="143"/>
      <c r="VCS68" s="143"/>
      <c r="VCT68" s="143"/>
      <c r="VCU68" s="143"/>
      <c r="VCV68" s="143"/>
      <c r="VCW68" s="143"/>
      <c r="VCX68" s="143"/>
      <c r="VCY68" s="143"/>
      <c r="VCZ68" s="143"/>
      <c r="VDA68" s="143"/>
      <c r="VDB68" s="143"/>
      <c r="VDC68" s="143"/>
      <c r="VDD68" s="143"/>
      <c r="VDE68" s="143"/>
      <c r="VDF68" s="143"/>
      <c r="VDG68" s="143"/>
      <c r="VDH68" s="143"/>
      <c r="VDI68" s="143"/>
      <c r="VDJ68" s="143"/>
      <c r="VDK68" s="143"/>
      <c r="VDL68" s="143"/>
      <c r="VDM68" s="143"/>
      <c r="VDN68" s="143"/>
      <c r="VDO68" s="143"/>
      <c r="VDP68" s="143"/>
      <c r="VDQ68" s="143"/>
      <c r="VDR68" s="143"/>
      <c r="VDS68" s="143"/>
      <c r="VDT68" s="143"/>
      <c r="VDU68" s="143"/>
      <c r="VDV68" s="143"/>
      <c r="VDW68" s="143"/>
      <c r="VDX68" s="143"/>
      <c r="VDY68" s="143"/>
      <c r="VDZ68" s="143"/>
      <c r="VEA68" s="143"/>
      <c r="VEB68" s="143"/>
      <c r="VEC68" s="143"/>
      <c r="VED68" s="143"/>
      <c r="VEE68" s="143"/>
      <c r="VEF68" s="143"/>
      <c r="VEG68" s="143"/>
      <c r="VEH68" s="143"/>
      <c r="VEI68" s="143"/>
      <c r="VEJ68" s="143"/>
      <c r="VEK68" s="143"/>
      <c r="VEL68" s="143"/>
      <c r="VEM68" s="143"/>
      <c r="VEN68" s="143"/>
      <c r="VEO68" s="143"/>
      <c r="VEP68" s="143"/>
      <c r="VEQ68" s="143"/>
      <c r="VER68" s="143"/>
      <c r="VES68" s="143"/>
      <c r="VET68" s="143"/>
      <c r="VEU68" s="143"/>
      <c r="VEV68" s="143"/>
      <c r="VEW68" s="143"/>
      <c r="VEX68" s="143"/>
      <c r="VEY68" s="143"/>
      <c r="VEZ68" s="143"/>
      <c r="VFA68" s="143"/>
      <c r="VFB68" s="143"/>
      <c r="VFC68" s="143"/>
      <c r="VFD68" s="143"/>
      <c r="VFE68" s="143"/>
      <c r="VFF68" s="143"/>
      <c r="VFG68" s="143"/>
      <c r="VFH68" s="143"/>
      <c r="VFI68" s="143"/>
      <c r="VFJ68" s="143"/>
      <c r="VFK68" s="143"/>
      <c r="VFL68" s="143"/>
      <c r="VFM68" s="143"/>
      <c r="VFN68" s="143"/>
      <c r="VFO68" s="143"/>
      <c r="VFP68" s="143"/>
      <c r="VFQ68" s="143"/>
      <c r="VFR68" s="143"/>
      <c r="VFS68" s="143"/>
      <c r="VFT68" s="143"/>
      <c r="VFU68" s="143"/>
      <c r="VFV68" s="143"/>
      <c r="VFW68" s="143"/>
      <c r="VFX68" s="143"/>
      <c r="VFY68" s="143"/>
      <c r="VFZ68" s="143"/>
      <c r="VGA68" s="143"/>
      <c r="VGB68" s="143"/>
      <c r="VGC68" s="143"/>
      <c r="VGD68" s="143"/>
      <c r="VGE68" s="143"/>
      <c r="VGF68" s="143"/>
      <c r="VGG68" s="143"/>
      <c r="VGH68" s="143"/>
      <c r="VGI68" s="143"/>
      <c r="VGJ68" s="143"/>
      <c r="VGK68" s="143"/>
      <c r="VGL68" s="143"/>
      <c r="VGM68" s="143"/>
      <c r="VGN68" s="143"/>
      <c r="VGO68" s="143"/>
      <c r="VGP68" s="143"/>
      <c r="VGQ68" s="143"/>
      <c r="VGR68" s="143"/>
      <c r="VGS68" s="143"/>
      <c r="VGT68" s="143"/>
      <c r="VGU68" s="143"/>
      <c r="VGV68" s="143"/>
      <c r="VGW68" s="143"/>
      <c r="VGX68" s="143"/>
      <c r="VGY68" s="143"/>
      <c r="VGZ68" s="143"/>
      <c r="VHA68" s="143"/>
      <c r="VHB68" s="143"/>
      <c r="VHC68" s="143"/>
      <c r="VHD68" s="143"/>
      <c r="VHE68" s="143"/>
      <c r="VHF68" s="143"/>
      <c r="VHG68" s="143"/>
      <c r="VHH68" s="143"/>
      <c r="VHI68" s="143"/>
      <c r="VHJ68" s="143"/>
      <c r="VHK68" s="143"/>
      <c r="VHL68" s="143"/>
      <c r="VHM68" s="143"/>
      <c r="VHN68" s="143"/>
      <c r="VHO68" s="143"/>
      <c r="VHP68" s="143"/>
      <c r="VHQ68" s="143"/>
      <c r="VHR68" s="143"/>
      <c r="VHS68" s="143"/>
      <c r="VHT68" s="143"/>
      <c r="VHU68" s="143"/>
      <c r="VHV68" s="143"/>
      <c r="VHW68" s="143"/>
      <c r="VHX68" s="143"/>
      <c r="VHY68" s="143"/>
      <c r="VHZ68" s="143"/>
      <c r="VIA68" s="143"/>
      <c r="VIB68" s="143"/>
      <c r="VIC68" s="143"/>
      <c r="VID68" s="143"/>
      <c r="VIE68" s="143"/>
      <c r="VIF68" s="143"/>
      <c r="VIG68" s="143"/>
      <c r="VIH68" s="143"/>
      <c r="VII68" s="143"/>
      <c r="VIJ68" s="143"/>
      <c r="VIK68" s="143"/>
      <c r="VIL68" s="143"/>
      <c r="VIM68" s="143"/>
      <c r="VIN68" s="143"/>
      <c r="VIO68" s="143"/>
      <c r="VIP68" s="143"/>
      <c r="VIQ68" s="143"/>
      <c r="VIR68" s="143"/>
      <c r="VIS68" s="143"/>
      <c r="VIT68" s="143"/>
      <c r="VIU68" s="143"/>
      <c r="VIV68" s="143"/>
      <c r="VIW68" s="143"/>
      <c r="VIX68" s="143"/>
      <c r="VIY68" s="143"/>
      <c r="VIZ68" s="143"/>
      <c r="VJA68" s="143"/>
      <c r="VJB68" s="143"/>
      <c r="VJC68" s="143"/>
      <c r="VJD68" s="143"/>
      <c r="VJE68" s="143"/>
      <c r="VJF68" s="143"/>
      <c r="VJG68" s="143"/>
      <c r="VJH68" s="143"/>
      <c r="VJI68" s="143"/>
      <c r="VJJ68" s="143"/>
      <c r="VJK68" s="143"/>
      <c r="VJL68" s="143"/>
      <c r="VJM68" s="143"/>
      <c r="VJN68" s="143"/>
      <c r="VJO68" s="143"/>
      <c r="VJP68" s="143"/>
      <c r="VJQ68" s="143"/>
      <c r="VJR68" s="143"/>
      <c r="VJS68" s="143"/>
      <c r="VJT68" s="143"/>
      <c r="VJU68" s="143"/>
      <c r="VJV68" s="143"/>
      <c r="VJW68" s="143"/>
      <c r="VJX68" s="143"/>
      <c r="VJY68" s="143"/>
      <c r="VJZ68" s="143"/>
      <c r="VKA68" s="143"/>
      <c r="VKB68" s="143"/>
      <c r="VKC68" s="143"/>
      <c r="VKD68" s="143"/>
      <c r="VKE68" s="143"/>
      <c r="VKF68" s="143"/>
      <c r="VKG68" s="143"/>
      <c r="VKH68" s="143"/>
      <c r="VKI68" s="143"/>
      <c r="VKJ68" s="143"/>
      <c r="VKK68" s="143"/>
      <c r="VKL68" s="143"/>
      <c r="VKM68" s="143"/>
      <c r="VKN68" s="143"/>
      <c r="VKO68" s="143"/>
      <c r="VKP68" s="143"/>
      <c r="VKQ68" s="143"/>
      <c r="VKR68" s="143"/>
      <c r="VKS68" s="143"/>
      <c r="VKT68" s="143"/>
      <c r="VKU68" s="143"/>
      <c r="VKV68" s="143"/>
      <c r="VKW68" s="143"/>
      <c r="VKX68" s="143"/>
      <c r="VKY68" s="143"/>
      <c r="VKZ68" s="143"/>
      <c r="VLA68" s="143"/>
      <c r="VLB68" s="143"/>
      <c r="VLC68" s="143"/>
      <c r="VLD68" s="143"/>
      <c r="VLE68" s="143"/>
      <c r="VLF68" s="143"/>
      <c r="VLG68" s="143"/>
      <c r="VLH68" s="143"/>
      <c r="VLI68" s="143"/>
      <c r="VLJ68" s="143"/>
      <c r="VLK68" s="143"/>
      <c r="VLL68" s="143"/>
      <c r="VLM68" s="143"/>
      <c r="VLN68" s="143"/>
      <c r="VLO68" s="143"/>
      <c r="VLP68" s="143"/>
      <c r="VLQ68" s="143"/>
      <c r="VLR68" s="143"/>
      <c r="VLS68" s="143"/>
      <c r="VLT68" s="143"/>
      <c r="VLU68" s="143"/>
      <c r="VLV68" s="143"/>
      <c r="VLW68" s="143"/>
      <c r="VLX68" s="143"/>
      <c r="VLY68" s="143"/>
      <c r="VLZ68" s="143"/>
      <c r="VMA68" s="143"/>
      <c r="VMB68" s="143"/>
      <c r="VMC68" s="143"/>
      <c r="VMD68" s="143"/>
      <c r="VME68" s="143"/>
      <c r="VMF68" s="143"/>
      <c r="VMG68" s="143"/>
      <c r="VMH68" s="143"/>
      <c r="VMI68" s="143"/>
      <c r="VMJ68" s="143"/>
      <c r="VMK68" s="143"/>
      <c r="VML68" s="143"/>
      <c r="VMM68" s="143"/>
      <c r="VMN68" s="143"/>
      <c r="VMO68" s="143"/>
      <c r="VMP68" s="143"/>
      <c r="VMQ68" s="143"/>
      <c r="VMR68" s="143"/>
      <c r="VMS68" s="143"/>
      <c r="VMT68" s="143"/>
      <c r="VMU68" s="143"/>
      <c r="VMV68" s="143"/>
      <c r="VMW68" s="143"/>
      <c r="VMX68" s="143"/>
      <c r="VMY68" s="143"/>
      <c r="VMZ68" s="143"/>
      <c r="VNA68" s="143"/>
      <c r="VNB68" s="143"/>
      <c r="VNC68" s="143"/>
      <c r="VND68" s="143"/>
      <c r="VNE68" s="143"/>
      <c r="VNF68" s="143"/>
      <c r="VNG68" s="143"/>
      <c r="VNH68" s="143"/>
      <c r="VNI68" s="143"/>
      <c r="VNJ68" s="143"/>
      <c r="VNK68" s="143"/>
      <c r="VNL68" s="143"/>
      <c r="VNM68" s="143"/>
      <c r="VNN68" s="143"/>
      <c r="VNO68" s="143"/>
      <c r="VNP68" s="143"/>
      <c r="VNQ68" s="143"/>
      <c r="VNR68" s="143"/>
      <c r="VNS68" s="143"/>
      <c r="VNT68" s="143"/>
      <c r="VNU68" s="143"/>
      <c r="VNV68" s="143"/>
      <c r="VNW68" s="143"/>
      <c r="VNX68" s="143"/>
      <c r="VNY68" s="143"/>
      <c r="VNZ68" s="143"/>
      <c r="VOA68" s="143"/>
      <c r="VOB68" s="143"/>
      <c r="VOC68" s="143"/>
      <c r="VOD68" s="143"/>
      <c r="VOE68" s="143"/>
      <c r="VOF68" s="143"/>
      <c r="VOG68" s="143"/>
      <c r="VOH68" s="143"/>
      <c r="VOI68" s="143"/>
      <c r="VOJ68" s="143"/>
      <c r="VOK68" s="143"/>
      <c r="VOL68" s="143"/>
      <c r="VOM68" s="143"/>
      <c r="VON68" s="143"/>
      <c r="VOO68" s="143"/>
      <c r="VOP68" s="143"/>
      <c r="VOQ68" s="143"/>
      <c r="VOR68" s="143"/>
      <c r="VOS68" s="143"/>
      <c r="VOT68" s="143"/>
      <c r="VOU68" s="143"/>
      <c r="VOV68" s="143"/>
      <c r="VOW68" s="143"/>
      <c r="VOX68" s="143"/>
      <c r="VOY68" s="143"/>
      <c r="VOZ68" s="143"/>
      <c r="VPA68" s="143"/>
      <c r="VPB68" s="143"/>
      <c r="VPC68" s="143"/>
      <c r="VPD68" s="143"/>
      <c r="VPE68" s="143"/>
      <c r="VPF68" s="143"/>
      <c r="VPG68" s="143"/>
      <c r="VPH68" s="143"/>
      <c r="VPI68" s="143"/>
      <c r="VPJ68" s="143"/>
      <c r="VPK68" s="143"/>
      <c r="VPL68" s="143"/>
      <c r="VPM68" s="143"/>
      <c r="VPN68" s="143"/>
      <c r="VPO68" s="143"/>
      <c r="VPP68" s="143"/>
      <c r="VPQ68" s="143"/>
      <c r="VPR68" s="143"/>
      <c r="VPS68" s="143"/>
      <c r="VPT68" s="143"/>
      <c r="VPU68" s="143"/>
      <c r="VPV68" s="143"/>
      <c r="VPW68" s="143"/>
      <c r="VPX68" s="143"/>
      <c r="VPY68" s="143"/>
      <c r="VPZ68" s="143"/>
      <c r="VQA68" s="143"/>
      <c r="VQB68" s="143"/>
      <c r="VQC68" s="143"/>
      <c r="VQD68" s="143"/>
      <c r="VQE68" s="143"/>
      <c r="VQF68" s="143"/>
      <c r="VQG68" s="143"/>
      <c r="VQH68" s="143"/>
      <c r="VQI68" s="143"/>
      <c r="VQJ68" s="143"/>
      <c r="VQK68" s="143"/>
      <c r="VQL68" s="143"/>
      <c r="VQM68" s="143"/>
      <c r="VQN68" s="143"/>
      <c r="VQO68" s="143"/>
      <c r="VQP68" s="143"/>
      <c r="VQQ68" s="143"/>
      <c r="VQR68" s="143"/>
      <c r="VQS68" s="143"/>
      <c r="VQT68" s="143"/>
      <c r="VQU68" s="143"/>
      <c r="VQV68" s="143"/>
      <c r="VQW68" s="143"/>
      <c r="VQX68" s="143"/>
      <c r="VQY68" s="143"/>
      <c r="VQZ68" s="143"/>
      <c r="VRA68" s="143"/>
      <c r="VRB68" s="143"/>
      <c r="VRC68" s="143"/>
      <c r="VRD68" s="143"/>
      <c r="VRE68" s="143"/>
      <c r="VRF68" s="143"/>
      <c r="VRG68" s="143"/>
      <c r="VRH68" s="143"/>
      <c r="VRI68" s="143"/>
      <c r="VRJ68" s="143"/>
      <c r="VRK68" s="143"/>
      <c r="VRL68" s="143"/>
      <c r="VRM68" s="143"/>
      <c r="VRN68" s="143"/>
      <c r="VRO68" s="143"/>
      <c r="VRP68" s="143"/>
      <c r="VRQ68" s="143"/>
      <c r="VRR68" s="143"/>
      <c r="VRS68" s="143"/>
      <c r="VRT68" s="143"/>
      <c r="VRU68" s="143"/>
      <c r="VRV68" s="143"/>
      <c r="VRW68" s="143"/>
      <c r="VRX68" s="143"/>
      <c r="VRY68" s="143"/>
      <c r="VRZ68" s="143"/>
      <c r="VSA68" s="143"/>
      <c r="VSB68" s="143"/>
      <c r="VSC68" s="143"/>
      <c r="VSD68" s="143"/>
      <c r="VSE68" s="143"/>
      <c r="VSF68" s="143"/>
      <c r="VSG68" s="143"/>
      <c r="VSH68" s="143"/>
      <c r="VSI68" s="143"/>
      <c r="VSJ68" s="143"/>
      <c r="VSK68" s="143"/>
      <c r="VSL68" s="143"/>
      <c r="VSM68" s="143"/>
      <c r="VSN68" s="143"/>
      <c r="VSO68" s="143"/>
      <c r="VSP68" s="143"/>
      <c r="VSQ68" s="143"/>
      <c r="VSR68" s="143"/>
      <c r="VSS68" s="143"/>
      <c r="VST68" s="143"/>
      <c r="VSU68" s="143"/>
      <c r="VSV68" s="143"/>
      <c r="VSW68" s="143"/>
      <c r="VSX68" s="143"/>
      <c r="VSY68" s="143"/>
      <c r="VSZ68" s="143"/>
      <c r="VTA68" s="143"/>
      <c r="VTB68" s="143"/>
      <c r="VTC68" s="143"/>
      <c r="VTD68" s="143"/>
      <c r="VTE68" s="143"/>
      <c r="VTF68" s="143"/>
      <c r="VTG68" s="143"/>
      <c r="VTH68" s="143"/>
      <c r="VTI68" s="143"/>
      <c r="VTJ68" s="143"/>
      <c r="VTK68" s="143"/>
      <c r="VTL68" s="143"/>
      <c r="VTM68" s="143"/>
      <c r="VTN68" s="143"/>
      <c r="VTO68" s="143"/>
      <c r="VTP68" s="143"/>
      <c r="VTQ68" s="143"/>
      <c r="VTR68" s="143"/>
      <c r="VTS68" s="143"/>
      <c r="VTT68" s="143"/>
      <c r="VTU68" s="143"/>
      <c r="VTV68" s="143"/>
      <c r="VTW68" s="143"/>
      <c r="VTX68" s="143"/>
      <c r="VTY68" s="143"/>
      <c r="VTZ68" s="143"/>
      <c r="VUA68" s="143"/>
      <c r="VUB68" s="143"/>
      <c r="VUC68" s="143"/>
      <c r="VUD68" s="143"/>
      <c r="VUE68" s="143"/>
      <c r="VUF68" s="143"/>
      <c r="VUG68" s="143"/>
      <c r="VUH68" s="143"/>
      <c r="VUI68" s="143"/>
      <c r="VUJ68" s="143"/>
      <c r="VUK68" s="143"/>
      <c r="VUL68" s="143"/>
      <c r="VUM68" s="143"/>
      <c r="VUN68" s="143"/>
      <c r="VUO68" s="143"/>
      <c r="VUP68" s="143"/>
      <c r="VUQ68" s="143"/>
      <c r="VUR68" s="143"/>
      <c r="VUS68" s="143"/>
      <c r="VUT68" s="143"/>
      <c r="VUU68" s="143"/>
      <c r="VUV68" s="143"/>
      <c r="VUW68" s="143"/>
      <c r="VUX68" s="143"/>
      <c r="VUY68" s="143"/>
      <c r="VUZ68" s="143"/>
      <c r="VVA68" s="143"/>
      <c r="VVB68" s="143"/>
      <c r="VVC68" s="143"/>
      <c r="VVD68" s="143"/>
      <c r="VVE68" s="143"/>
      <c r="VVF68" s="143"/>
      <c r="VVG68" s="143"/>
      <c r="VVH68" s="143"/>
      <c r="VVI68" s="143"/>
      <c r="VVJ68" s="143"/>
      <c r="VVK68" s="143"/>
      <c r="VVL68" s="143"/>
      <c r="VVM68" s="143"/>
      <c r="VVN68" s="143"/>
      <c r="VVO68" s="143"/>
      <c r="VVP68" s="143"/>
      <c r="VVQ68" s="143"/>
      <c r="VVR68" s="143"/>
      <c r="VVS68" s="143"/>
      <c r="VVT68" s="143"/>
      <c r="VVU68" s="143"/>
      <c r="VVV68" s="143"/>
      <c r="VVW68" s="143"/>
      <c r="VVX68" s="143"/>
      <c r="VVY68" s="143"/>
      <c r="VVZ68" s="143"/>
      <c r="VWA68" s="143"/>
      <c r="VWB68" s="143"/>
      <c r="VWC68" s="143"/>
      <c r="VWD68" s="143"/>
      <c r="VWE68" s="143"/>
      <c r="VWF68" s="143"/>
      <c r="VWG68" s="143"/>
      <c r="VWH68" s="143"/>
      <c r="VWI68" s="143"/>
      <c r="VWJ68" s="143"/>
      <c r="VWK68" s="143"/>
      <c r="VWL68" s="143"/>
      <c r="VWM68" s="143"/>
      <c r="VWN68" s="143"/>
      <c r="VWO68" s="143"/>
      <c r="VWP68" s="143"/>
      <c r="VWQ68" s="143"/>
      <c r="VWR68" s="143"/>
      <c r="VWS68" s="143"/>
      <c r="VWT68" s="143"/>
      <c r="VWU68" s="143"/>
      <c r="VWV68" s="143"/>
      <c r="VWW68" s="143"/>
      <c r="VWX68" s="143"/>
      <c r="VWY68" s="143"/>
      <c r="VWZ68" s="143"/>
      <c r="VXA68" s="143"/>
      <c r="VXB68" s="143"/>
      <c r="VXC68" s="143"/>
      <c r="VXD68" s="143"/>
      <c r="VXE68" s="143"/>
      <c r="VXF68" s="143"/>
      <c r="VXG68" s="143"/>
      <c r="VXH68" s="143"/>
      <c r="VXI68" s="143"/>
      <c r="VXJ68" s="143"/>
      <c r="VXK68" s="143"/>
      <c r="VXL68" s="143"/>
      <c r="VXM68" s="143"/>
      <c r="VXN68" s="143"/>
      <c r="VXO68" s="143"/>
      <c r="VXP68" s="143"/>
      <c r="VXQ68" s="143"/>
      <c r="VXR68" s="143"/>
      <c r="VXS68" s="143"/>
      <c r="VXT68" s="143"/>
      <c r="VXU68" s="143"/>
      <c r="VXV68" s="143"/>
      <c r="VXW68" s="143"/>
      <c r="VXX68" s="143"/>
      <c r="VXY68" s="143"/>
      <c r="VXZ68" s="143"/>
      <c r="VYA68" s="143"/>
      <c r="VYB68" s="143"/>
      <c r="VYC68" s="143"/>
      <c r="VYD68" s="143"/>
      <c r="VYE68" s="143"/>
      <c r="VYF68" s="143"/>
      <c r="VYG68" s="143"/>
      <c r="VYH68" s="143"/>
      <c r="VYI68" s="143"/>
      <c r="VYJ68" s="143"/>
      <c r="VYK68" s="143"/>
      <c r="VYL68" s="143"/>
      <c r="VYM68" s="143"/>
      <c r="VYN68" s="143"/>
      <c r="VYO68" s="143"/>
      <c r="VYP68" s="143"/>
      <c r="VYQ68" s="143"/>
      <c r="VYR68" s="143"/>
      <c r="VYS68" s="143"/>
      <c r="VYT68" s="143"/>
      <c r="VYU68" s="143"/>
      <c r="VYV68" s="143"/>
      <c r="VYW68" s="143"/>
      <c r="VYX68" s="143"/>
      <c r="VYY68" s="143"/>
      <c r="VYZ68" s="143"/>
      <c r="VZA68" s="143"/>
      <c r="VZB68" s="143"/>
      <c r="VZC68" s="143"/>
      <c r="VZD68" s="143"/>
      <c r="VZE68" s="143"/>
      <c r="VZF68" s="143"/>
      <c r="VZG68" s="143"/>
      <c r="VZH68" s="143"/>
      <c r="VZI68" s="143"/>
      <c r="VZJ68" s="143"/>
      <c r="VZK68" s="143"/>
      <c r="VZL68" s="143"/>
      <c r="VZM68" s="143"/>
      <c r="VZN68" s="143"/>
      <c r="VZO68" s="143"/>
      <c r="VZP68" s="143"/>
      <c r="VZQ68" s="143"/>
      <c r="VZR68" s="143"/>
      <c r="VZS68" s="143"/>
      <c r="VZT68" s="143"/>
      <c r="VZU68" s="143"/>
      <c r="VZV68" s="143"/>
      <c r="VZW68" s="143"/>
      <c r="VZX68" s="143"/>
      <c r="VZY68" s="143"/>
      <c r="VZZ68" s="143"/>
      <c r="WAA68" s="143"/>
      <c r="WAB68" s="143"/>
      <c r="WAC68" s="143"/>
      <c r="WAD68" s="143"/>
      <c r="WAE68" s="143"/>
      <c r="WAF68" s="143"/>
      <c r="WAG68" s="143"/>
      <c r="WAH68" s="143"/>
      <c r="WAI68" s="143"/>
      <c r="WAJ68" s="143"/>
      <c r="WAK68" s="143"/>
      <c r="WAL68" s="143"/>
      <c r="WAM68" s="143"/>
      <c r="WAN68" s="143"/>
      <c r="WAO68" s="143"/>
      <c r="WAP68" s="143"/>
      <c r="WAQ68" s="143"/>
      <c r="WAR68" s="143"/>
      <c r="WAS68" s="143"/>
      <c r="WAT68" s="143"/>
      <c r="WAU68" s="143"/>
      <c r="WAV68" s="143"/>
      <c r="WAW68" s="143"/>
      <c r="WAX68" s="143"/>
      <c r="WAY68" s="143"/>
      <c r="WAZ68" s="143"/>
      <c r="WBA68" s="143"/>
      <c r="WBB68" s="143"/>
      <c r="WBC68" s="143"/>
      <c r="WBD68" s="143"/>
      <c r="WBE68" s="143"/>
      <c r="WBF68" s="143"/>
      <c r="WBG68" s="143"/>
      <c r="WBH68" s="143"/>
      <c r="WBI68" s="143"/>
      <c r="WBJ68" s="143"/>
      <c r="WBK68" s="143"/>
      <c r="WBL68" s="143"/>
      <c r="WBM68" s="143"/>
      <c r="WBN68" s="143"/>
      <c r="WBO68" s="143"/>
      <c r="WBP68" s="143"/>
      <c r="WBQ68" s="143"/>
      <c r="WBR68" s="143"/>
      <c r="WBS68" s="143"/>
      <c r="WBT68" s="143"/>
      <c r="WBU68" s="143"/>
      <c r="WBV68" s="143"/>
      <c r="WBW68" s="143"/>
      <c r="WBX68" s="143"/>
      <c r="WBY68" s="143"/>
      <c r="WBZ68" s="143"/>
      <c r="WCA68" s="143"/>
      <c r="WCB68" s="143"/>
      <c r="WCC68" s="143"/>
      <c r="WCD68" s="143"/>
      <c r="WCE68" s="143"/>
      <c r="WCF68" s="143"/>
      <c r="WCG68" s="143"/>
      <c r="WCH68" s="143"/>
      <c r="WCI68" s="143"/>
      <c r="WCJ68" s="143"/>
      <c r="WCK68" s="143"/>
      <c r="WCL68" s="143"/>
      <c r="WCM68" s="143"/>
      <c r="WCN68" s="143"/>
      <c r="WCO68" s="143"/>
      <c r="WCP68" s="143"/>
      <c r="WCQ68" s="143"/>
      <c r="WCR68" s="143"/>
      <c r="WCS68" s="143"/>
      <c r="WCT68" s="143"/>
      <c r="WCU68" s="143"/>
      <c r="WCV68" s="143"/>
      <c r="WCW68" s="143"/>
      <c r="WCX68" s="143"/>
      <c r="WCY68" s="143"/>
      <c r="WCZ68" s="143"/>
      <c r="WDA68" s="143"/>
      <c r="WDB68" s="143"/>
      <c r="WDC68" s="143"/>
      <c r="WDD68" s="143"/>
      <c r="WDE68" s="143"/>
      <c r="WDF68" s="143"/>
      <c r="WDG68" s="143"/>
      <c r="WDH68" s="143"/>
      <c r="WDI68" s="143"/>
      <c r="WDJ68" s="143"/>
      <c r="WDK68" s="143"/>
      <c r="WDL68" s="143"/>
      <c r="WDM68" s="143"/>
      <c r="WDN68" s="143"/>
      <c r="WDO68" s="143"/>
      <c r="WDP68" s="143"/>
      <c r="WDQ68" s="143"/>
      <c r="WDR68" s="143"/>
      <c r="WDS68" s="143"/>
      <c r="WDT68" s="143"/>
      <c r="WDU68" s="143"/>
      <c r="WDV68" s="143"/>
      <c r="WDW68" s="143"/>
      <c r="WDX68" s="143"/>
      <c r="WDY68" s="143"/>
      <c r="WDZ68" s="143"/>
      <c r="WEA68" s="143"/>
      <c r="WEB68" s="143"/>
      <c r="WEC68" s="143"/>
      <c r="WED68" s="143"/>
      <c r="WEE68" s="143"/>
      <c r="WEF68" s="143"/>
      <c r="WEG68" s="143"/>
      <c r="WEH68" s="143"/>
      <c r="WEI68" s="143"/>
      <c r="WEJ68" s="143"/>
      <c r="WEK68" s="143"/>
      <c r="WEL68" s="143"/>
      <c r="WEM68" s="143"/>
      <c r="WEN68" s="143"/>
      <c r="WEO68" s="143"/>
      <c r="WEP68" s="143"/>
      <c r="WEQ68" s="143"/>
      <c r="WER68" s="143"/>
      <c r="WES68" s="143"/>
      <c r="WET68" s="143"/>
      <c r="WEU68" s="143"/>
      <c r="WEV68" s="143"/>
      <c r="WEW68" s="143"/>
      <c r="WEX68" s="143"/>
      <c r="WEY68" s="143"/>
      <c r="WEZ68" s="143"/>
      <c r="WFA68" s="143"/>
      <c r="WFB68" s="143"/>
      <c r="WFC68" s="143"/>
      <c r="WFD68" s="143"/>
      <c r="WFE68" s="143"/>
      <c r="WFF68" s="143"/>
      <c r="WFG68" s="143"/>
      <c r="WFH68" s="143"/>
      <c r="WFI68" s="143"/>
      <c r="WFJ68" s="143"/>
      <c r="WFK68" s="143"/>
      <c r="WFL68" s="143"/>
      <c r="WFM68" s="143"/>
      <c r="WFN68" s="143"/>
      <c r="WFO68" s="143"/>
      <c r="WFP68" s="143"/>
      <c r="WFQ68" s="143"/>
      <c r="WFR68" s="143"/>
      <c r="WFS68" s="143"/>
      <c r="WFT68" s="143"/>
      <c r="WFU68" s="143"/>
      <c r="WFV68" s="143"/>
      <c r="WFW68" s="143"/>
      <c r="WFX68" s="143"/>
      <c r="WFY68" s="143"/>
      <c r="WFZ68" s="143"/>
      <c r="WGA68" s="143"/>
      <c r="WGB68" s="143"/>
      <c r="WGC68" s="143"/>
      <c r="WGD68" s="143"/>
      <c r="WGE68" s="143"/>
      <c r="WGF68" s="143"/>
      <c r="WGG68" s="143"/>
      <c r="WGH68" s="143"/>
      <c r="WGI68" s="143"/>
      <c r="WGJ68" s="143"/>
      <c r="WGK68" s="143"/>
      <c r="WGL68" s="143"/>
      <c r="WGM68" s="143"/>
      <c r="WGN68" s="143"/>
      <c r="WGO68" s="143"/>
      <c r="WGP68" s="143"/>
      <c r="WGQ68" s="143"/>
      <c r="WGR68" s="143"/>
      <c r="WGS68" s="143"/>
      <c r="WGT68" s="143"/>
      <c r="WGU68" s="143"/>
      <c r="WGV68" s="143"/>
      <c r="WGW68" s="143"/>
      <c r="WGX68" s="143"/>
      <c r="WGY68" s="143"/>
      <c r="WGZ68" s="143"/>
      <c r="WHA68" s="143"/>
      <c r="WHB68" s="143"/>
      <c r="WHC68" s="143"/>
      <c r="WHD68" s="143"/>
      <c r="WHE68" s="143"/>
      <c r="WHF68" s="143"/>
      <c r="WHG68" s="143"/>
      <c r="WHH68" s="143"/>
      <c r="WHI68" s="143"/>
      <c r="WHJ68" s="143"/>
      <c r="WHK68" s="143"/>
      <c r="WHL68" s="143"/>
      <c r="WHM68" s="143"/>
      <c r="WHN68" s="143"/>
      <c r="WHO68" s="143"/>
      <c r="WHP68" s="143"/>
      <c r="WHQ68" s="143"/>
      <c r="WHR68" s="143"/>
      <c r="WHS68" s="143"/>
      <c r="WHT68" s="143"/>
      <c r="WHU68" s="143"/>
      <c r="WHV68" s="143"/>
      <c r="WHW68" s="143"/>
      <c r="WHX68" s="143"/>
      <c r="WHY68" s="143"/>
      <c r="WHZ68" s="143"/>
      <c r="WIA68" s="143"/>
      <c r="WIB68" s="143"/>
      <c r="WIC68" s="143"/>
      <c r="WID68" s="143"/>
      <c r="WIE68" s="143"/>
      <c r="WIF68" s="143"/>
      <c r="WIG68" s="143"/>
      <c r="WIH68" s="143"/>
      <c r="WII68" s="143"/>
      <c r="WIJ68" s="143"/>
      <c r="WIK68" s="143"/>
      <c r="WIL68" s="143"/>
      <c r="WIM68" s="143"/>
      <c r="WIN68" s="143"/>
      <c r="WIO68" s="143"/>
      <c r="WIP68" s="143"/>
      <c r="WIQ68" s="143"/>
      <c r="WIR68" s="143"/>
      <c r="WIS68" s="143"/>
      <c r="WIT68" s="143"/>
      <c r="WIU68" s="143"/>
      <c r="WIV68" s="143"/>
      <c r="WIW68" s="143"/>
      <c r="WIX68" s="143"/>
      <c r="WIY68" s="143"/>
      <c r="WIZ68" s="143"/>
      <c r="WJA68" s="143"/>
      <c r="WJB68" s="143"/>
      <c r="WJC68" s="143"/>
      <c r="WJD68" s="143"/>
      <c r="WJE68" s="143"/>
      <c r="WJF68" s="143"/>
      <c r="WJG68" s="143"/>
      <c r="WJH68" s="143"/>
      <c r="WJI68" s="143"/>
      <c r="WJJ68" s="143"/>
      <c r="WJK68" s="143"/>
      <c r="WJL68" s="143"/>
      <c r="WJM68" s="143"/>
      <c r="WJN68" s="143"/>
      <c r="WJO68" s="143"/>
      <c r="WJP68" s="143"/>
      <c r="WJQ68" s="143"/>
      <c r="WJR68" s="143"/>
      <c r="WJS68" s="143"/>
      <c r="WJT68" s="143"/>
      <c r="WJU68" s="143"/>
      <c r="WJV68" s="143"/>
      <c r="WJW68" s="143"/>
      <c r="WJX68" s="143"/>
      <c r="WJY68" s="143"/>
      <c r="WJZ68" s="143"/>
      <c r="WKA68" s="143"/>
      <c r="WKB68" s="143"/>
      <c r="WKC68" s="143"/>
      <c r="WKD68" s="143"/>
      <c r="WKE68" s="143"/>
      <c r="WKF68" s="143"/>
      <c r="WKG68" s="143"/>
      <c r="WKH68" s="143"/>
      <c r="WKI68" s="143"/>
      <c r="WKJ68" s="143"/>
      <c r="WKK68" s="143"/>
      <c r="WKL68" s="143"/>
      <c r="WKM68" s="143"/>
      <c r="WKN68" s="143"/>
      <c r="WKO68" s="143"/>
      <c r="WKP68" s="143"/>
      <c r="WKQ68" s="143"/>
      <c r="WKR68" s="143"/>
      <c r="WKS68" s="143"/>
      <c r="WKT68" s="143"/>
      <c r="WKU68" s="143"/>
      <c r="WKV68" s="143"/>
      <c r="WKW68" s="143"/>
      <c r="WKX68" s="143"/>
      <c r="WKY68" s="143"/>
      <c r="WKZ68" s="143"/>
      <c r="WLA68" s="143"/>
      <c r="WLB68" s="143"/>
      <c r="WLC68" s="143"/>
      <c r="WLD68" s="143"/>
      <c r="WLE68" s="143"/>
      <c r="WLF68" s="143"/>
      <c r="WLG68" s="143"/>
      <c r="WLH68" s="143"/>
      <c r="WLI68" s="143"/>
      <c r="WLJ68" s="143"/>
      <c r="WLK68" s="143"/>
      <c r="WLL68" s="143"/>
      <c r="WLM68" s="143"/>
      <c r="WLN68" s="143"/>
      <c r="WLO68" s="143"/>
      <c r="WLP68" s="143"/>
      <c r="WLQ68" s="143"/>
      <c r="WLR68" s="143"/>
      <c r="WLS68" s="143"/>
      <c r="WLT68" s="143"/>
      <c r="WLU68" s="143"/>
      <c r="WLV68" s="143"/>
      <c r="WLW68" s="143"/>
      <c r="WLX68" s="143"/>
      <c r="WLY68" s="143"/>
      <c r="WLZ68" s="143"/>
      <c r="WMA68" s="143"/>
      <c r="WMB68" s="143"/>
      <c r="WMC68" s="143"/>
      <c r="WMD68" s="143"/>
      <c r="WME68" s="143"/>
      <c r="WMF68" s="143"/>
      <c r="WMG68" s="143"/>
      <c r="WMH68" s="143"/>
      <c r="WMI68" s="143"/>
      <c r="WMJ68" s="143"/>
      <c r="WMK68" s="143"/>
      <c r="WML68" s="143"/>
      <c r="WMM68" s="143"/>
      <c r="WMN68" s="143"/>
      <c r="WMO68" s="143"/>
      <c r="WMP68" s="143"/>
      <c r="WMQ68" s="143"/>
      <c r="WMR68" s="143"/>
      <c r="WMS68" s="143"/>
      <c r="WMT68" s="143"/>
      <c r="WMU68" s="143"/>
      <c r="WMV68" s="143"/>
      <c r="WMW68" s="143"/>
      <c r="WMX68" s="143"/>
      <c r="WMY68" s="143"/>
      <c r="WMZ68" s="143"/>
      <c r="WNA68" s="143"/>
      <c r="WNB68" s="143"/>
      <c r="WNC68" s="143"/>
      <c r="WND68" s="143"/>
      <c r="WNE68" s="143"/>
      <c r="WNF68" s="143"/>
      <c r="WNG68" s="143"/>
      <c r="WNH68" s="143"/>
      <c r="WNI68" s="143"/>
      <c r="WNJ68" s="143"/>
      <c r="WNK68" s="143"/>
      <c r="WNL68" s="143"/>
      <c r="WNM68" s="143"/>
      <c r="WNN68" s="143"/>
      <c r="WNO68" s="143"/>
      <c r="WNP68" s="143"/>
      <c r="WNQ68" s="143"/>
      <c r="WNR68" s="143"/>
      <c r="WNS68" s="143"/>
      <c r="WNT68" s="143"/>
      <c r="WNU68" s="143"/>
      <c r="WNV68" s="143"/>
      <c r="WNW68" s="143"/>
      <c r="WNX68" s="143"/>
      <c r="WNY68" s="143"/>
      <c r="WNZ68" s="143"/>
      <c r="WOA68" s="143"/>
      <c r="WOB68" s="143"/>
      <c r="WOC68" s="143"/>
      <c r="WOD68" s="143"/>
      <c r="WOE68" s="143"/>
      <c r="WOF68" s="143"/>
      <c r="WOG68" s="143"/>
      <c r="WOH68" s="143"/>
      <c r="WOI68" s="143"/>
      <c r="WOJ68" s="143"/>
      <c r="WOK68" s="143"/>
      <c r="WOL68" s="143"/>
      <c r="WOM68" s="143"/>
      <c r="WON68" s="143"/>
      <c r="WOO68" s="143"/>
      <c r="WOP68" s="143"/>
      <c r="WOQ68" s="143"/>
      <c r="WOR68" s="143"/>
      <c r="WOS68" s="143"/>
      <c r="WOT68" s="143"/>
      <c r="WOU68" s="143"/>
      <c r="WOV68" s="143"/>
      <c r="WOW68" s="143"/>
      <c r="WOX68" s="143"/>
      <c r="WOY68" s="143"/>
      <c r="WOZ68" s="143"/>
      <c r="WPA68" s="143"/>
      <c r="WPB68" s="143"/>
      <c r="WPC68" s="143"/>
      <c r="WPD68" s="143"/>
      <c r="WPE68" s="143"/>
      <c r="WPF68" s="143"/>
      <c r="WPG68" s="143"/>
      <c r="WPH68" s="143"/>
      <c r="WPI68" s="143"/>
      <c r="WPJ68" s="143"/>
      <c r="WPK68" s="143"/>
      <c r="WPL68" s="143"/>
      <c r="WPM68" s="143"/>
      <c r="WPN68" s="143"/>
      <c r="WPO68" s="143"/>
      <c r="WPP68" s="143"/>
      <c r="WPQ68" s="143"/>
      <c r="WPR68" s="143"/>
      <c r="WPS68" s="143"/>
      <c r="WPT68" s="143"/>
      <c r="WPU68" s="143"/>
      <c r="WPV68" s="143"/>
      <c r="WPW68" s="143"/>
      <c r="WPX68" s="143"/>
      <c r="WPY68" s="143"/>
      <c r="WPZ68" s="143"/>
      <c r="WQA68" s="143"/>
      <c r="WQB68" s="143"/>
      <c r="WQC68" s="143"/>
      <c r="WQD68" s="143"/>
      <c r="WQE68" s="143"/>
      <c r="WQF68" s="143"/>
      <c r="WQG68" s="143"/>
      <c r="WQH68" s="143"/>
      <c r="WQI68" s="143"/>
      <c r="WQJ68" s="143"/>
      <c r="WQK68" s="143"/>
      <c r="WQL68" s="143"/>
      <c r="WQM68" s="143"/>
      <c r="WQN68" s="143"/>
      <c r="WQO68" s="143"/>
      <c r="WQP68" s="143"/>
      <c r="WQQ68" s="143"/>
      <c r="WQR68" s="143"/>
      <c r="WQS68" s="143"/>
      <c r="WQT68" s="143"/>
      <c r="WQU68" s="143"/>
      <c r="WQV68" s="143"/>
      <c r="WQW68" s="143"/>
      <c r="WQX68" s="143"/>
      <c r="WQY68" s="143"/>
      <c r="WQZ68" s="143"/>
      <c r="WRA68" s="143"/>
      <c r="WRB68" s="143"/>
      <c r="WRC68" s="143"/>
      <c r="WRD68" s="143"/>
      <c r="WRE68" s="143"/>
      <c r="WRF68" s="143"/>
      <c r="WRG68" s="143"/>
      <c r="WRH68" s="143"/>
      <c r="WRI68" s="143"/>
      <c r="WRJ68" s="143"/>
      <c r="WRK68" s="143"/>
      <c r="WRL68" s="143"/>
      <c r="WRM68" s="143"/>
      <c r="WRN68" s="143"/>
      <c r="WRO68" s="143"/>
      <c r="WRP68" s="143"/>
      <c r="WRQ68" s="143"/>
      <c r="WRR68" s="143"/>
      <c r="WRS68" s="143"/>
      <c r="WRT68" s="143"/>
      <c r="WRU68" s="143"/>
      <c r="WRV68" s="143"/>
      <c r="WRW68" s="143"/>
      <c r="WRX68" s="143"/>
      <c r="WRY68" s="143"/>
      <c r="WRZ68" s="143"/>
      <c r="WSA68" s="143"/>
      <c r="WSB68" s="143"/>
      <c r="WSC68" s="143"/>
      <c r="WSD68" s="143"/>
      <c r="WSE68" s="143"/>
      <c r="WSF68" s="143"/>
      <c r="WSG68" s="143"/>
      <c r="WSH68" s="143"/>
      <c r="WSI68" s="143"/>
      <c r="WSJ68" s="143"/>
      <c r="WSK68" s="143"/>
      <c r="WSL68" s="143"/>
      <c r="WSM68" s="143"/>
      <c r="WSN68" s="143"/>
      <c r="WSO68" s="143"/>
      <c r="WSP68" s="143"/>
      <c r="WSQ68" s="143"/>
      <c r="WSR68" s="143"/>
      <c r="WSS68" s="143"/>
      <c r="WST68" s="143"/>
      <c r="WSU68" s="143"/>
      <c r="WSV68" s="143"/>
      <c r="WSW68" s="143"/>
      <c r="WSX68" s="143"/>
      <c r="WSY68" s="143"/>
      <c r="WSZ68" s="143"/>
      <c r="WTA68" s="143"/>
      <c r="WTB68" s="143"/>
      <c r="WTC68" s="143"/>
      <c r="WTD68" s="143"/>
      <c r="WTE68" s="143"/>
      <c r="WTF68" s="143"/>
      <c r="WTG68" s="143"/>
      <c r="WTH68" s="143"/>
      <c r="WTI68" s="143"/>
      <c r="WTJ68" s="143"/>
      <c r="WTK68" s="143"/>
      <c r="WTL68" s="143"/>
      <c r="WTM68" s="143"/>
      <c r="WTN68" s="143"/>
      <c r="WTO68" s="143"/>
      <c r="WTP68" s="143"/>
      <c r="WTQ68" s="143"/>
      <c r="WTR68" s="143"/>
      <c r="WTS68" s="143"/>
      <c r="WTT68" s="143"/>
      <c r="WTU68" s="143"/>
      <c r="WTV68" s="143"/>
      <c r="WTW68" s="143"/>
      <c r="WTX68" s="143"/>
      <c r="WTY68" s="143"/>
      <c r="WTZ68" s="143"/>
      <c r="WUA68" s="143"/>
      <c r="WUB68" s="143"/>
      <c r="WUC68" s="143"/>
      <c r="WUD68" s="143"/>
      <c r="WUE68" s="143"/>
      <c r="WUF68" s="143"/>
      <c r="WUG68" s="143"/>
      <c r="WUH68" s="143"/>
      <c r="WUI68" s="143"/>
      <c r="WUJ68" s="143"/>
      <c r="WUK68" s="143"/>
      <c r="WUL68" s="143"/>
      <c r="WUM68" s="143"/>
      <c r="WUN68" s="143"/>
      <c r="WUO68" s="143"/>
      <c r="WUP68" s="143"/>
      <c r="WUQ68" s="143"/>
      <c r="WUR68" s="143"/>
      <c r="WUS68" s="143"/>
      <c r="WUT68" s="143"/>
      <c r="WUU68" s="143"/>
      <c r="WUV68" s="143"/>
      <c r="WUW68" s="143"/>
      <c r="WUX68" s="143"/>
      <c r="WUY68" s="143"/>
      <c r="WUZ68" s="143"/>
      <c r="WVA68" s="143"/>
      <c r="WVB68" s="143"/>
      <c r="WVC68" s="143"/>
      <c r="WVD68" s="143"/>
      <c r="WVE68" s="143"/>
      <c r="WVF68" s="143"/>
      <c r="WVG68" s="143"/>
      <c r="WVH68" s="143"/>
      <c r="WVI68" s="143"/>
      <c r="WVJ68" s="143"/>
      <c r="WVK68" s="143"/>
      <c r="WVL68" s="143"/>
      <c r="WVM68" s="143"/>
      <c r="WVN68" s="143"/>
      <c r="WVO68" s="143"/>
      <c r="WVP68" s="143"/>
      <c r="WVQ68" s="143"/>
      <c r="WVR68" s="143"/>
      <c r="WVS68" s="143"/>
      <c r="WVT68" s="143"/>
      <c r="WVU68" s="143"/>
      <c r="WVV68" s="143"/>
      <c r="WVW68" s="143"/>
      <c r="WVX68" s="143"/>
      <c r="WVY68" s="143"/>
      <c r="WVZ68" s="143"/>
      <c r="WWA68" s="143"/>
      <c r="WWB68" s="143"/>
      <c r="WWC68" s="143"/>
      <c r="WWD68" s="143"/>
      <c r="WWE68" s="143"/>
      <c r="WWF68" s="143"/>
      <c r="WWG68" s="143"/>
      <c r="WWH68" s="143"/>
      <c r="WWI68" s="143"/>
      <c r="WWJ68" s="143"/>
      <c r="WWK68" s="143"/>
      <c r="WWL68" s="143"/>
      <c r="WWM68" s="143"/>
      <c r="WWN68" s="143"/>
      <c r="WWO68" s="143"/>
      <c r="WWP68" s="143"/>
      <c r="WWQ68" s="143"/>
      <c r="WWR68" s="143"/>
      <c r="WWS68" s="143"/>
      <c r="WWT68" s="143"/>
      <c r="WWU68" s="143"/>
      <c r="WWV68" s="143"/>
      <c r="WWW68" s="143"/>
      <c r="WWX68" s="143"/>
      <c r="WWY68" s="143"/>
      <c r="WWZ68" s="143"/>
      <c r="WXA68" s="143"/>
      <c r="WXB68" s="143"/>
      <c r="WXC68" s="143"/>
      <c r="WXD68" s="143"/>
      <c r="WXE68" s="143"/>
      <c r="WXF68" s="143"/>
      <c r="WXG68" s="143"/>
      <c r="WXH68" s="143"/>
      <c r="WXI68" s="143"/>
      <c r="WXJ68" s="143"/>
      <c r="WXK68" s="143"/>
      <c r="WXL68" s="143"/>
      <c r="WXM68" s="143"/>
      <c r="WXN68" s="143"/>
      <c r="WXO68" s="143"/>
      <c r="WXP68" s="143"/>
      <c r="WXQ68" s="143"/>
      <c r="WXR68" s="143"/>
      <c r="WXS68" s="143"/>
      <c r="WXT68" s="143"/>
      <c r="WXU68" s="143"/>
      <c r="WXV68" s="143"/>
      <c r="WXW68" s="143"/>
      <c r="WXX68" s="143"/>
      <c r="WXY68" s="143"/>
      <c r="WXZ68" s="143"/>
      <c r="WYA68" s="143"/>
      <c r="WYB68" s="143"/>
      <c r="WYC68" s="143"/>
      <c r="WYD68" s="143"/>
      <c r="WYE68" s="143"/>
      <c r="WYF68" s="143"/>
      <c r="WYG68" s="143"/>
      <c r="WYH68" s="143"/>
      <c r="WYI68" s="143"/>
      <c r="WYJ68" s="143"/>
      <c r="WYK68" s="143"/>
      <c r="WYL68" s="143"/>
      <c r="WYM68" s="143"/>
      <c r="WYN68" s="143"/>
      <c r="WYO68" s="143"/>
      <c r="WYP68" s="143"/>
      <c r="WYQ68" s="143"/>
      <c r="WYR68" s="143"/>
      <c r="WYS68" s="143"/>
      <c r="WYT68" s="143"/>
      <c r="WYU68" s="143"/>
      <c r="WYV68" s="143"/>
      <c r="WYW68" s="143"/>
      <c r="WYX68" s="143"/>
      <c r="WYY68" s="143"/>
      <c r="WYZ68" s="143"/>
      <c r="WZA68" s="143"/>
      <c r="WZB68" s="143"/>
      <c r="WZC68" s="143"/>
      <c r="WZD68" s="143"/>
      <c r="WZE68" s="143"/>
      <c r="WZF68" s="143"/>
      <c r="WZG68" s="143"/>
      <c r="WZH68" s="143"/>
      <c r="WZI68" s="143"/>
      <c r="WZJ68" s="143"/>
      <c r="WZK68" s="143"/>
      <c r="WZL68" s="143"/>
      <c r="WZM68" s="143"/>
      <c r="WZN68" s="143"/>
      <c r="WZO68" s="143"/>
      <c r="WZP68" s="143"/>
      <c r="WZQ68" s="143"/>
      <c r="WZR68" s="143"/>
      <c r="WZS68" s="143"/>
      <c r="WZT68" s="143"/>
      <c r="WZU68" s="143"/>
      <c r="WZV68" s="143"/>
      <c r="WZW68" s="143"/>
      <c r="WZX68" s="143"/>
      <c r="WZY68" s="143"/>
      <c r="WZZ68" s="143"/>
      <c r="XAA68" s="143"/>
      <c r="XAB68" s="143"/>
      <c r="XAC68" s="143"/>
      <c r="XAD68" s="143"/>
      <c r="XAE68" s="143"/>
      <c r="XAF68" s="143"/>
      <c r="XAG68" s="143"/>
      <c r="XAH68" s="143"/>
      <c r="XAI68" s="143"/>
      <c r="XAJ68" s="143"/>
      <c r="XAK68" s="143"/>
      <c r="XAL68" s="143"/>
      <c r="XAM68" s="143"/>
      <c r="XAN68" s="143"/>
      <c r="XAO68" s="143"/>
      <c r="XAP68" s="143"/>
      <c r="XAQ68" s="143"/>
      <c r="XAR68" s="143"/>
      <c r="XAS68" s="143"/>
      <c r="XAT68" s="143"/>
      <c r="XAU68" s="143"/>
      <c r="XAV68" s="143"/>
      <c r="XAW68" s="143"/>
      <c r="XAX68" s="143"/>
      <c r="XAY68" s="143"/>
      <c r="XAZ68" s="143"/>
      <c r="XBA68" s="143"/>
      <c r="XBB68" s="143"/>
      <c r="XBC68" s="143"/>
      <c r="XBD68" s="143"/>
      <c r="XBE68" s="143"/>
      <c r="XBF68" s="143"/>
      <c r="XBG68" s="143"/>
      <c r="XBH68" s="143"/>
      <c r="XBI68" s="143"/>
      <c r="XBJ68" s="143"/>
      <c r="XBK68" s="143"/>
      <c r="XBL68" s="143"/>
      <c r="XBM68" s="143"/>
      <c r="XBN68" s="143"/>
      <c r="XBO68" s="143"/>
      <c r="XBP68" s="143"/>
      <c r="XBQ68" s="143"/>
      <c r="XBR68" s="143"/>
      <c r="XBS68" s="143"/>
      <c r="XBT68" s="143"/>
      <c r="XBU68" s="143"/>
      <c r="XBV68" s="143"/>
      <c r="XBW68" s="143"/>
      <c r="XBX68" s="143"/>
      <c r="XBY68" s="143"/>
      <c r="XBZ68" s="143"/>
      <c r="XCA68" s="143"/>
      <c r="XCB68" s="143"/>
      <c r="XCC68" s="143"/>
      <c r="XCD68" s="143"/>
      <c r="XCE68" s="143"/>
      <c r="XCF68" s="143"/>
      <c r="XCG68" s="143"/>
      <c r="XCH68" s="143"/>
      <c r="XCI68" s="143"/>
      <c r="XCJ68" s="143"/>
      <c r="XCK68" s="143"/>
      <c r="XCL68" s="143"/>
      <c r="XCM68" s="143"/>
      <c r="XCN68" s="143"/>
      <c r="XCO68" s="143"/>
      <c r="XCP68" s="143"/>
      <c r="XCQ68" s="143"/>
      <c r="XCR68" s="143"/>
      <c r="XCS68" s="143"/>
      <c r="XCT68" s="143"/>
      <c r="XCU68" s="143"/>
      <c r="XCV68" s="143"/>
      <c r="XCW68" s="143"/>
      <c r="XCX68" s="143"/>
      <c r="XCY68" s="143"/>
      <c r="XCZ68" s="143"/>
      <c r="XDA68" s="143"/>
      <c r="XDB68" s="143"/>
      <c r="XDC68" s="143"/>
      <c r="XDD68" s="143"/>
      <c r="XDE68" s="143"/>
      <c r="XDF68" s="143"/>
      <c r="XDG68" s="143"/>
      <c r="XDH68" s="143"/>
      <c r="XDI68" s="143"/>
      <c r="XDJ68" s="143"/>
      <c r="XDK68" s="143"/>
      <c r="XDL68" s="143"/>
      <c r="XDM68" s="143"/>
      <c r="XDN68" s="143"/>
      <c r="XDO68" s="143"/>
      <c r="XDP68" s="143"/>
      <c r="XDQ68" s="143"/>
      <c r="XDR68" s="143"/>
      <c r="XDS68" s="143"/>
      <c r="XDT68" s="143"/>
      <c r="XDU68" s="143"/>
      <c r="XDV68" s="143"/>
      <c r="XDW68" s="143"/>
      <c r="XDX68" s="143"/>
      <c r="XDY68" s="143"/>
      <c r="XDZ68" s="143"/>
      <c r="XEA68" s="143"/>
      <c r="XEB68" s="143"/>
      <c r="XEC68" s="143"/>
      <c r="XED68" s="143"/>
      <c r="XEE68" s="143"/>
      <c r="XEF68" s="143"/>
      <c r="XEG68" s="143"/>
      <c r="XEH68" s="143"/>
      <c r="XEI68" s="143"/>
      <c r="XEJ68" s="143"/>
      <c r="XEK68" s="143"/>
      <c r="XEL68" s="143"/>
      <c r="XEM68" s="143"/>
      <c r="XEN68" s="143"/>
      <c r="XEO68" s="143"/>
      <c r="XEP68" s="143"/>
      <c r="XEQ68" s="143"/>
      <c r="XER68" s="143"/>
      <c r="XES68" s="143"/>
      <c r="XET68" s="143"/>
      <c r="XEU68" s="143"/>
      <c r="XEV68" s="143"/>
      <c r="XEW68" s="143"/>
      <c r="XEX68" s="143"/>
      <c r="XEY68" s="143"/>
      <c r="XEZ68" s="143"/>
      <c r="XFA68" s="143"/>
      <c r="XFB68" s="143"/>
      <c r="XFC68" s="143"/>
      <c r="XFD68" s="143"/>
    </row>
    <row r="69" spans="1:16384" x14ac:dyDescent="0.25">
      <c r="D69" s="484" t="s">
        <v>90</v>
      </c>
      <c r="E69" s="487"/>
      <c r="F69" s="502" t="s">
        <v>165</v>
      </c>
      <c r="G69" s="503"/>
      <c r="H69" s="143"/>
      <c r="I69" s="488"/>
      <c r="J69" s="488"/>
      <c r="K69" s="488"/>
      <c r="L69" s="488"/>
      <c r="M69" s="488"/>
      <c r="N69" s="488"/>
      <c r="O69" s="488"/>
      <c r="P69" s="488"/>
      <c r="Q69" s="488"/>
      <c r="R69" s="488"/>
      <c r="S69" s="149"/>
      <c r="T69" s="14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  <c r="GM69" s="143"/>
      <c r="GN69" s="143"/>
      <c r="GO69" s="143"/>
      <c r="GP69" s="143"/>
      <c r="GQ69" s="143"/>
      <c r="GR69" s="143"/>
      <c r="GS69" s="143"/>
      <c r="GT69" s="143"/>
      <c r="GU69" s="143"/>
      <c r="GV69" s="143"/>
      <c r="GW69" s="143"/>
      <c r="GX69" s="143"/>
      <c r="GY69" s="143"/>
      <c r="GZ69" s="143"/>
      <c r="HA69" s="143"/>
      <c r="HB69" s="143"/>
      <c r="HC69" s="143"/>
      <c r="HD69" s="143"/>
      <c r="HE69" s="143"/>
      <c r="HF69" s="143"/>
      <c r="HG69" s="143"/>
      <c r="HH69" s="143"/>
      <c r="HI69" s="143"/>
      <c r="HJ69" s="143"/>
      <c r="HK69" s="143"/>
      <c r="HL69" s="143"/>
      <c r="HM69" s="143"/>
      <c r="HN69" s="143"/>
      <c r="HO69" s="143"/>
      <c r="HP69" s="143"/>
      <c r="HQ69" s="143"/>
      <c r="HR69" s="143"/>
      <c r="HS69" s="143"/>
      <c r="HT69" s="143"/>
      <c r="HU69" s="143"/>
      <c r="HV69" s="143"/>
      <c r="HW69" s="143"/>
      <c r="HX69" s="143"/>
      <c r="HY69" s="143"/>
      <c r="HZ69" s="143"/>
      <c r="IA69" s="143"/>
      <c r="IB69" s="143"/>
      <c r="IC69" s="143"/>
      <c r="ID69" s="143"/>
      <c r="IE69" s="143"/>
      <c r="IF69" s="143"/>
      <c r="IG69" s="143"/>
      <c r="IH69" s="143"/>
      <c r="II69" s="143"/>
      <c r="IJ69" s="143"/>
      <c r="IK69" s="143"/>
      <c r="IL69" s="143"/>
      <c r="IM69" s="143"/>
      <c r="IN69" s="143"/>
      <c r="IO69" s="143"/>
      <c r="IP69" s="143"/>
      <c r="IQ69" s="143"/>
      <c r="IR69" s="143"/>
      <c r="IS69" s="143"/>
      <c r="IT69" s="143"/>
      <c r="IU69" s="143"/>
      <c r="IV69" s="143"/>
      <c r="IW69" s="143"/>
      <c r="IX69" s="143"/>
      <c r="IY69" s="143"/>
      <c r="IZ69" s="143"/>
      <c r="JA69" s="143"/>
      <c r="JB69" s="143"/>
      <c r="JC69" s="143"/>
      <c r="JD69" s="143"/>
      <c r="JE69" s="143"/>
      <c r="JF69" s="143"/>
      <c r="JG69" s="143"/>
      <c r="JH69" s="143"/>
      <c r="JI69" s="143"/>
      <c r="JJ69" s="143"/>
      <c r="JK69" s="143"/>
      <c r="JL69" s="143"/>
      <c r="JM69" s="143"/>
      <c r="JN69" s="143"/>
      <c r="JO69" s="143"/>
      <c r="JP69" s="143"/>
      <c r="JQ69" s="143"/>
      <c r="JR69" s="143"/>
      <c r="JS69" s="143"/>
      <c r="JT69" s="143"/>
      <c r="JU69" s="143"/>
      <c r="JV69" s="143"/>
      <c r="JW69" s="143"/>
      <c r="JX69" s="143"/>
      <c r="JY69" s="143"/>
      <c r="JZ69" s="143"/>
      <c r="KA69" s="143"/>
      <c r="KB69" s="143"/>
      <c r="KC69" s="143"/>
      <c r="KD69" s="143"/>
      <c r="KE69" s="143"/>
      <c r="KF69" s="143"/>
      <c r="KG69" s="143"/>
      <c r="KH69" s="143"/>
      <c r="KI69" s="143"/>
      <c r="KJ69" s="143"/>
      <c r="KK69" s="143"/>
      <c r="KL69" s="143"/>
      <c r="KM69" s="143"/>
      <c r="KN69" s="143"/>
      <c r="KO69" s="143"/>
      <c r="KP69" s="143"/>
      <c r="KQ69" s="143"/>
      <c r="KR69" s="143"/>
      <c r="KS69" s="143"/>
      <c r="KT69" s="143"/>
      <c r="KU69" s="143"/>
      <c r="KV69" s="143"/>
      <c r="KW69" s="143"/>
      <c r="KX69" s="143"/>
      <c r="KY69" s="143"/>
      <c r="KZ69" s="143"/>
      <c r="LA69" s="143"/>
      <c r="LB69" s="143"/>
      <c r="LC69" s="143"/>
      <c r="LD69" s="143"/>
      <c r="LE69" s="143"/>
      <c r="LF69" s="143"/>
      <c r="LG69" s="143"/>
      <c r="LH69" s="143"/>
      <c r="LI69" s="143"/>
      <c r="LJ69" s="143"/>
      <c r="LK69" s="143"/>
      <c r="LL69" s="143"/>
      <c r="LM69" s="143"/>
      <c r="LN69" s="143"/>
      <c r="LO69" s="143"/>
      <c r="LP69" s="143"/>
      <c r="LQ69" s="143"/>
      <c r="LR69" s="143"/>
      <c r="LS69" s="143"/>
      <c r="LT69" s="143"/>
      <c r="LU69" s="143"/>
      <c r="LV69" s="143"/>
      <c r="LW69" s="143"/>
      <c r="LX69" s="143"/>
      <c r="LY69" s="143"/>
      <c r="LZ69" s="143"/>
      <c r="MA69" s="143"/>
      <c r="MB69" s="143"/>
      <c r="MC69" s="143"/>
      <c r="MD69" s="143"/>
      <c r="ME69" s="143"/>
      <c r="MF69" s="143"/>
      <c r="MG69" s="143"/>
      <c r="MH69" s="143"/>
      <c r="MI69" s="143"/>
      <c r="MJ69" s="143"/>
      <c r="MK69" s="143"/>
      <c r="ML69" s="143"/>
      <c r="MM69" s="143"/>
      <c r="MN69" s="143"/>
      <c r="MO69" s="143"/>
      <c r="MP69" s="143"/>
      <c r="MQ69" s="143"/>
      <c r="MR69" s="143"/>
      <c r="MS69" s="143"/>
      <c r="MT69" s="143"/>
      <c r="MU69" s="143"/>
      <c r="MV69" s="143"/>
      <c r="MW69" s="143"/>
      <c r="MX69" s="143"/>
      <c r="MY69" s="143"/>
      <c r="MZ69" s="143"/>
      <c r="NA69" s="143"/>
      <c r="NB69" s="143"/>
      <c r="NC69" s="143"/>
      <c r="ND69" s="143"/>
      <c r="NE69" s="143"/>
      <c r="NF69" s="143"/>
      <c r="NG69" s="143"/>
      <c r="NH69" s="143"/>
      <c r="NI69" s="143"/>
      <c r="NJ69" s="143"/>
      <c r="NK69" s="143"/>
      <c r="NL69" s="143"/>
      <c r="NM69" s="143"/>
      <c r="NN69" s="143"/>
      <c r="NO69" s="143"/>
      <c r="NP69" s="143"/>
      <c r="NQ69" s="143"/>
      <c r="NR69" s="143"/>
      <c r="NS69" s="143"/>
      <c r="NT69" s="143"/>
      <c r="NU69" s="143"/>
      <c r="NV69" s="143"/>
      <c r="NW69" s="143"/>
      <c r="NX69" s="143"/>
      <c r="NY69" s="143"/>
      <c r="NZ69" s="143"/>
      <c r="OA69" s="143"/>
      <c r="OB69" s="143"/>
      <c r="OC69" s="143"/>
      <c r="OD69" s="143"/>
      <c r="OE69" s="143"/>
      <c r="OF69" s="143"/>
      <c r="OG69" s="143"/>
      <c r="OH69" s="143"/>
      <c r="OI69" s="143"/>
      <c r="OJ69" s="143"/>
      <c r="OK69" s="143"/>
      <c r="OL69" s="143"/>
      <c r="OM69" s="143"/>
      <c r="ON69" s="143"/>
      <c r="OO69" s="143"/>
      <c r="OP69" s="143"/>
      <c r="OQ69" s="143"/>
      <c r="OR69" s="143"/>
      <c r="OS69" s="143"/>
      <c r="OT69" s="143"/>
      <c r="OU69" s="143"/>
      <c r="OV69" s="143"/>
      <c r="OW69" s="143"/>
      <c r="OX69" s="143"/>
      <c r="OY69" s="143"/>
      <c r="OZ69" s="143"/>
      <c r="PA69" s="143"/>
      <c r="PB69" s="143"/>
      <c r="PC69" s="143"/>
      <c r="PD69" s="143"/>
      <c r="PE69" s="143"/>
      <c r="PF69" s="143"/>
      <c r="PG69" s="143"/>
      <c r="PH69" s="143"/>
      <c r="PI69" s="143"/>
      <c r="PJ69" s="143"/>
      <c r="PK69" s="143"/>
      <c r="PL69" s="143"/>
      <c r="PM69" s="143"/>
      <c r="PN69" s="143"/>
      <c r="PO69" s="143"/>
      <c r="PP69" s="143"/>
      <c r="PQ69" s="143"/>
      <c r="PR69" s="143"/>
      <c r="PS69" s="143"/>
      <c r="PT69" s="143"/>
      <c r="PU69" s="143"/>
      <c r="PV69" s="143"/>
      <c r="PW69" s="143"/>
      <c r="PX69" s="143"/>
      <c r="PY69" s="143"/>
      <c r="PZ69" s="143"/>
      <c r="QA69" s="143"/>
      <c r="QB69" s="143"/>
      <c r="QC69" s="143"/>
      <c r="QD69" s="143"/>
      <c r="QE69" s="143"/>
      <c r="QF69" s="143"/>
      <c r="QG69" s="143"/>
      <c r="QH69" s="143"/>
      <c r="QI69" s="143"/>
      <c r="QJ69" s="143"/>
      <c r="QK69" s="143"/>
      <c r="QL69" s="143"/>
      <c r="QM69" s="143"/>
      <c r="QN69" s="143"/>
      <c r="QO69" s="143"/>
      <c r="QP69" s="143"/>
      <c r="QQ69" s="143"/>
      <c r="QR69" s="143"/>
      <c r="QS69" s="143"/>
      <c r="QT69" s="143"/>
      <c r="QU69" s="143"/>
      <c r="QV69" s="143"/>
      <c r="QW69" s="143"/>
      <c r="QX69" s="143"/>
      <c r="QY69" s="143"/>
      <c r="QZ69" s="143"/>
      <c r="RA69" s="143"/>
      <c r="RB69" s="143"/>
      <c r="RC69" s="143"/>
      <c r="RD69" s="143"/>
      <c r="RE69" s="143"/>
      <c r="RF69" s="143"/>
      <c r="RG69" s="143"/>
      <c r="RH69" s="143"/>
      <c r="RI69" s="143"/>
      <c r="RJ69" s="143"/>
      <c r="RK69" s="143"/>
      <c r="RL69" s="143"/>
      <c r="RM69" s="143"/>
      <c r="RN69" s="143"/>
      <c r="RO69" s="143"/>
      <c r="RP69" s="143"/>
      <c r="RQ69" s="143"/>
      <c r="RR69" s="143"/>
      <c r="RS69" s="143"/>
      <c r="RT69" s="143"/>
      <c r="RU69" s="143"/>
      <c r="RV69" s="143"/>
      <c r="RW69" s="143"/>
      <c r="RX69" s="143"/>
      <c r="RY69" s="143"/>
      <c r="RZ69" s="143"/>
      <c r="SA69" s="143"/>
      <c r="SB69" s="143"/>
      <c r="SC69" s="143"/>
      <c r="SD69" s="143"/>
      <c r="SE69" s="143"/>
      <c r="SF69" s="143"/>
      <c r="SG69" s="143"/>
      <c r="SH69" s="143"/>
      <c r="SI69" s="143"/>
      <c r="SJ69" s="143"/>
      <c r="SK69" s="143"/>
      <c r="SL69" s="143"/>
      <c r="SM69" s="143"/>
      <c r="SN69" s="143"/>
      <c r="SO69" s="143"/>
      <c r="SP69" s="143"/>
      <c r="SQ69" s="143"/>
      <c r="SR69" s="143"/>
      <c r="SS69" s="143"/>
      <c r="ST69" s="143"/>
      <c r="SU69" s="143"/>
      <c r="SV69" s="143"/>
      <c r="SW69" s="143"/>
      <c r="SX69" s="143"/>
      <c r="SY69" s="143"/>
      <c r="SZ69" s="143"/>
      <c r="TA69" s="143"/>
      <c r="TB69" s="143"/>
      <c r="TC69" s="143"/>
      <c r="TD69" s="143"/>
      <c r="TE69" s="143"/>
      <c r="TF69" s="143"/>
      <c r="TG69" s="143"/>
      <c r="TH69" s="143"/>
      <c r="TI69" s="143"/>
      <c r="TJ69" s="143"/>
      <c r="TK69" s="143"/>
      <c r="TL69" s="143"/>
      <c r="TM69" s="143"/>
      <c r="TN69" s="143"/>
      <c r="TO69" s="143"/>
      <c r="TP69" s="143"/>
      <c r="TQ69" s="143"/>
      <c r="TR69" s="143"/>
      <c r="TS69" s="143"/>
      <c r="TT69" s="143"/>
      <c r="TU69" s="143"/>
      <c r="TV69" s="143"/>
      <c r="TW69" s="143"/>
      <c r="TX69" s="143"/>
      <c r="TY69" s="143"/>
      <c r="TZ69" s="143"/>
      <c r="UA69" s="143"/>
      <c r="UB69" s="143"/>
      <c r="UC69" s="143"/>
      <c r="UD69" s="143"/>
      <c r="UE69" s="143"/>
      <c r="UF69" s="143"/>
      <c r="UG69" s="143"/>
      <c r="UH69" s="143"/>
      <c r="UI69" s="143"/>
      <c r="UJ69" s="143"/>
      <c r="UK69" s="143"/>
      <c r="UL69" s="143"/>
      <c r="UM69" s="143"/>
      <c r="UN69" s="143"/>
      <c r="UO69" s="143"/>
      <c r="UP69" s="143"/>
      <c r="UQ69" s="143"/>
      <c r="UR69" s="143"/>
      <c r="US69" s="143"/>
      <c r="UT69" s="143"/>
      <c r="UU69" s="143"/>
      <c r="UV69" s="143"/>
      <c r="UW69" s="143"/>
      <c r="UX69" s="143"/>
      <c r="UY69" s="143"/>
      <c r="UZ69" s="143"/>
      <c r="VA69" s="143"/>
      <c r="VB69" s="143"/>
      <c r="VC69" s="143"/>
      <c r="VD69" s="143"/>
      <c r="VE69" s="143"/>
      <c r="VF69" s="143"/>
      <c r="VG69" s="143"/>
      <c r="VH69" s="143"/>
      <c r="VI69" s="143"/>
      <c r="VJ69" s="143"/>
      <c r="VK69" s="143"/>
      <c r="VL69" s="143"/>
      <c r="VM69" s="143"/>
      <c r="VN69" s="143"/>
      <c r="VO69" s="143"/>
      <c r="VP69" s="143"/>
      <c r="VQ69" s="143"/>
      <c r="VR69" s="143"/>
      <c r="VS69" s="143"/>
      <c r="VT69" s="143"/>
      <c r="VU69" s="143"/>
      <c r="VV69" s="143"/>
      <c r="VW69" s="143"/>
      <c r="VX69" s="143"/>
      <c r="VY69" s="143"/>
      <c r="VZ69" s="143"/>
      <c r="WA69" s="143"/>
      <c r="WB69" s="143"/>
      <c r="WC69" s="143"/>
      <c r="WD69" s="143"/>
      <c r="WE69" s="143"/>
      <c r="WF69" s="143"/>
      <c r="WG69" s="143"/>
      <c r="WH69" s="143"/>
      <c r="WI69" s="143"/>
      <c r="WJ69" s="143"/>
      <c r="WK69" s="143"/>
      <c r="WL69" s="143"/>
      <c r="WM69" s="143"/>
      <c r="WN69" s="143"/>
      <c r="WO69" s="143"/>
      <c r="WP69" s="143"/>
      <c r="WQ69" s="143"/>
      <c r="WR69" s="143"/>
      <c r="WS69" s="143"/>
      <c r="WT69" s="143"/>
      <c r="WU69" s="143"/>
      <c r="WV69" s="143"/>
      <c r="WW69" s="143"/>
      <c r="WX69" s="143"/>
      <c r="WY69" s="143"/>
      <c r="WZ69" s="143"/>
      <c r="XA69" s="143"/>
      <c r="XB69" s="143"/>
      <c r="XC69" s="143"/>
      <c r="XD69" s="143"/>
      <c r="XE69" s="143"/>
      <c r="XF69" s="143"/>
      <c r="XG69" s="143"/>
      <c r="XH69" s="143"/>
      <c r="XI69" s="143"/>
      <c r="XJ69" s="143"/>
      <c r="XK69" s="143"/>
      <c r="XL69" s="143"/>
      <c r="XM69" s="143"/>
      <c r="XN69" s="143"/>
      <c r="XO69" s="143"/>
      <c r="XP69" s="143"/>
      <c r="XQ69" s="143"/>
      <c r="XR69" s="143"/>
      <c r="XS69" s="143"/>
      <c r="XT69" s="143"/>
      <c r="XU69" s="143"/>
      <c r="XV69" s="143"/>
      <c r="XW69" s="143"/>
      <c r="XX69" s="143"/>
      <c r="XY69" s="143"/>
      <c r="XZ69" s="143"/>
      <c r="YA69" s="143"/>
      <c r="YB69" s="143"/>
      <c r="YC69" s="143"/>
      <c r="YD69" s="143"/>
      <c r="YE69" s="143"/>
      <c r="YF69" s="143"/>
      <c r="YG69" s="143"/>
      <c r="YH69" s="143"/>
      <c r="YI69" s="143"/>
      <c r="YJ69" s="143"/>
      <c r="YK69" s="143"/>
      <c r="YL69" s="143"/>
      <c r="YM69" s="143"/>
      <c r="YN69" s="143"/>
      <c r="YO69" s="143"/>
      <c r="YP69" s="143"/>
      <c r="YQ69" s="143"/>
      <c r="YR69" s="143"/>
      <c r="YS69" s="143"/>
      <c r="YT69" s="143"/>
      <c r="YU69" s="143"/>
      <c r="YV69" s="143"/>
      <c r="YW69" s="143"/>
      <c r="YX69" s="143"/>
      <c r="YY69" s="143"/>
      <c r="YZ69" s="143"/>
      <c r="ZA69" s="143"/>
      <c r="ZB69" s="143"/>
      <c r="ZC69" s="143"/>
      <c r="ZD69" s="143"/>
      <c r="ZE69" s="143"/>
      <c r="ZF69" s="143"/>
      <c r="ZG69" s="143"/>
      <c r="ZH69" s="143"/>
      <c r="ZI69" s="143"/>
      <c r="ZJ69" s="143"/>
      <c r="ZK69" s="143"/>
      <c r="ZL69" s="143"/>
      <c r="ZM69" s="143"/>
      <c r="ZN69" s="143"/>
      <c r="ZO69" s="143"/>
      <c r="ZP69" s="143"/>
      <c r="ZQ69" s="143"/>
      <c r="ZR69" s="143"/>
      <c r="ZS69" s="143"/>
      <c r="ZT69" s="143"/>
      <c r="ZU69" s="143"/>
      <c r="ZV69" s="143"/>
      <c r="ZW69" s="143"/>
      <c r="ZX69" s="143"/>
      <c r="ZY69" s="143"/>
      <c r="ZZ69" s="143"/>
      <c r="AAA69" s="143"/>
      <c r="AAB69" s="143"/>
      <c r="AAC69" s="143"/>
      <c r="AAD69" s="143"/>
      <c r="AAE69" s="143"/>
      <c r="AAF69" s="143"/>
      <c r="AAG69" s="143"/>
      <c r="AAH69" s="143"/>
      <c r="AAI69" s="143"/>
      <c r="AAJ69" s="143"/>
      <c r="AAK69" s="143"/>
      <c r="AAL69" s="143"/>
      <c r="AAM69" s="143"/>
      <c r="AAN69" s="143"/>
      <c r="AAO69" s="143"/>
      <c r="AAP69" s="143"/>
      <c r="AAQ69" s="143"/>
      <c r="AAR69" s="143"/>
      <c r="AAS69" s="143"/>
      <c r="AAT69" s="143"/>
      <c r="AAU69" s="143"/>
      <c r="AAV69" s="143"/>
      <c r="AAW69" s="143"/>
      <c r="AAX69" s="143"/>
      <c r="AAY69" s="143"/>
      <c r="AAZ69" s="143"/>
      <c r="ABA69" s="143"/>
      <c r="ABB69" s="143"/>
      <c r="ABC69" s="143"/>
      <c r="ABD69" s="143"/>
      <c r="ABE69" s="143"/>
      <c r="ABF69" s="143"/>
      <c r="ABG69" s="143"/>
      <c r="ABH69" s="143"/>
      <c r="ABI69" s="143"/>
      <c r="ABJ69" s="143"/>
      <c r="ABK69" s="143"/>
      <c r="ABL69" s="143"/>
      <c r="ABM69" s="143"/>
      <c r="ABN69" s="143"/>
      <c r="ABO69" s="143"/>
      <c r="ABP69" s="143"/>
      <c r="ABQ69" s="143"/>
      <c r="ABR69" s="143"/>
      <c r="ABS69" s="143"/>
      <c r="ABT69" s="143"/>
      <c r="ABU69" s="143"/>
      <c r="ABV69" s="143"/>
      <c r="ABW69" s="143"/>
      <c r="ABX69" s="143"/>
      <c r="ABY69" s="143"/>
      <c r="ABZ69" s="143"/>
      <c r="ACA69" s="143"/>
      <c r="ACB69" s="143"/>
      <c r="ACC69" s="143"/>
      <c r="ACD69" s="143"/>
      <c r="ACE69" s="143"/>
      <c r="ACF69" s="143"/>
      <c r="ACG69" s="143"/>
      <c r="ACH69" s="143"/>
      <c r="ACI69" s="143"/>
      <c r="ACJ69" s="143"/>
      <c r="ACK69" s="143"/>
      <c r="ACL69" s="143"/>
      <c r="ACM69" s="143"/>
      <c r="ACN69" s="143"/>
      <c r="ACO69" s="143"/>
      <c r="ACP69" s="143"/>
      <c r="ACQ69" s="143"/>
      <c r="ACR69" s="143"/>
      <c r="ACS69" s="143"/>
      <c r="ACT69" s="143"/>
      <c r="ACU69" s="143"/>
      <c r="ACV69" s="143"/>
      <c r="ACW69" s="143"/>
      <c r="ACX69" s="143"/>
      <c r="ACY69" s="143"/>
      <c r="ACZ69" s="143"/>
      <c r="ADA69" s="143"/>
      <c r="ADB69" s="143"/>
      <c r="ADC69" s="143"/>
      <c r="ADD69" s="143"/>
      <c r="ADE69" s="143"/>
      <c r="ADF69" s="143"/>
      <c r="ADG69" s="143"/>
      <c r="ADH69" s="143"/>
      <c r="ADI69" s="143"/>
      <c r="ADJ69" s="143"/>
      <c r="ADK69" s="143"/>
      <c r="ADL69" s="143"/>
      <c r="ADM69" s="143"/>
      <c r="ADN69" s="143"/>
      <c r="ADO69" s="143"/>
      <c r="ADP69" s="143"/>
      <c r="ADQ69" s="143"/>
      <c r="ADR69" s="143"/>
      <c r="ADS69" s="143"/>
      <c r="ADT69" s="143"/>
      <c r="ADU69" s="143"/>
      <c r="ADV69" s="143"/>
      <c r="ADW69" s="143"/>
      <c r="ADX69" s="143"/>
      <c r="ADY69" s="143"/>
      <c r="ADZ69" s="143"/>
      <c r="AEA69" s="143"/>
      <c r="AEB69" s="143"/>
      <c r="AEC69" s="143"/>
      <c r="AED69" s="143"/>
      <c r="AEE69" s="143"/>
      <c r="AEF69" s="143"/>
      <c r="AEG69" s="143"/>
      <c r="AEH69" s="143"/>
      <c r="AEI69" s="143"/>
      <c r="AEJ69" s="143"/>
      <c r="AEK69" s="143"/>
      <c r="AEL69" s="143"/>
      <c r="AEM69" s="143"/>
      <c r="AEN69" s="143"/>
      <c r="AEO69" s="143"/>
      <c r="AEP69" s="143"/>
      <c r="AEQ69" s="143"/>
      <c r="AER69" s="143"/>
      <c r="AES69" s="143"/>
      <c r="AET69" s="143"/>
      <c r="AEU69" s="143"/>
      <c r="AEV69" s="143"/>
      <c r="AEW69" s="143"/>
      <c r="AEX69" s="143"/>
      <c r="AEY69" s="143"/>
      <c r="AEZ69" s="143"/>
      <c r="AFA69" s="143"/>
      <c r="AFB69" s="143"/>
      <c r="AFC69" s="143"/>
      <c r="AFD69" s="143"/>
      <c r="AFE69" s="143"/>
      <c r="AFF69" s="143"/>
      <c r="AFG69" s="143"/>
      <c r="AFH69" s="143"/>
      <c r="AFI69" s="143"/>
      <c r="AFJ69" s="143"/>
      <c r="AFK69" s="143"/>
      <c r="AFL69" s="143"/>
      <c r="AFM69" s="143"/>
      <c r="AFN69" s="143"/>
      <c r="AFO69" s="143"/>
      <c r="AFP69" s="143"/>
      <c r="AFQ69" s="143"/>
      <c r="AFR69" s="143"/>
      <c r="AFS69" s="143"/>
      <c r="AFT69" s="143"/>
      <c r="AFU69" s="143"/>
      <c r="AFV69" s="143"/>
      <c r="AFW69" s="143"/>
      <c r="AFX69" s="143"/>
      <c r="AFY69" s="143"/>
      <c r="AFZ69" s="143"/>
      <c r="AGA69" s="143"/>
      <c r="AGB69" s="143"/>
      <c r="AGC69" s="143"/>
      <c r="AGD69" s="143"/>
      <c r="AGE69" s="143"/>
      <c r="AGF69" s="143"/>
      <c r="AGG69" s="143"/>
      <c r="AGH69" s="143"/>
      <c r="AGI69" s="143"/>
      <c r="AGJ69" s="143"/>
      <c r="AGK69" s="143"/>
      <c r="AGL69" s="143"/>
      <c r="AGM69" s="143"/>
      <c r="AGN69" s="143"/>
      <c r="AGO69" s="143"/>
      <c r="AGP69" s="143"/>
      <c r="AGQ69" s="143"/>
      <c r="AGR69" s="143"/>
      <c r="AGS69" s="143"/>
      <c r="AGT69" s="143"/>
      <c r="AGU69" s="143"/>
      <c r="AGV69" s="143"/>
      <c r="AGW69" s="143"/>
      <c r="AGX69" s="143"/>
      <c r="AGY69" s="143"/>
      <c r="AGZ69" s="143"/>
      <c r="AHA69" s="143"/>
      <c r="AHB69" s="143"/>
      <c r="AHC69" s="143"/>
      <c r="AHD69" s="143"/>
      <c r="AHE69" s="143"/>
      <c r="AHF69" s="143"/>
      <c r="AHG69" s="143"/>
      <c r="AHH69" s="143"/>
      <c r="AHI69" s="143"/>
      <c r="AHJ69" s="143"/>
      <c r="AHK69" s="143"/>
      <c r="AHL69" s="143"/>
      <c r="AHM69" s="143"/>
      <c r="AHN69" s="143"/>
      <c r="AHO69" s="143"/>
      <c r="AHP69" s="143"/>
      <c r="AHQ69" s="143"/>
      <c r="AHR69" s="143"/>
      <c r="AHS69" s="143"/>
      <c r="AHT69" s="143"/>
      <c r="AHU69" s="143"/>
      <c r="AHV69" s="143"/>
      <c r="AHW69" s="143"/>
      <c r="AHX69" s="143"/>
      <c r="AHY69" s="143"/>
      <c r="AHZ69" s="143"/>
      <c r="AIA69" s="143"/>
      <c r="AIB69" s="143"/>
      <c r="AIC69" s="143"/>
      <c r="AID69" s="143"/>
      <c r="AIE69" s="143"/>
      <c r="AIF69" s="143"/>
      <c r="AIG69" s="143"/>
      <c r="AIH69" s="143"/>
      <c r="AII69" s="143"/>
      <c r="AIJ69" s="143"/>
      <c r="AIK69" s="143"/>
      <c r="AIL69" s="143"/>
      <c r="AIM69" s="143"/>
      <c r="AIN69" s="143"/>
      <c r="AIO69" s="143"/>
      <c r="AIP69" s="143"/>
      <c r="AIQ69" s="143"/>
      <c r="AIR69" s="143"/>
      <c r="AIS69" s="143"/>
      <c r="AIT69" s="143"/>
      <c r="AIU69" s="143"/>
      <c r="AIV69" s="143"/>
      <c r="AIW69" s="143"/>
      <c r="AIX69" s="143"/>
      <c r="AIY69" s="143"/>
      <c r="AIZ69" s="143"/>
      <c r="AJA69" s="143"/>
      <c r="AJB69" s="143"/>
      <c r="AJC69" s="143"/>
      <c r="AJD69" s="143"/>
      <c r="AJE69" s="143"/>
      <c r="AJF69" s="143"/>
      <c r="AJG69" s="143"/>
      <c r="AJH69" s="143"/>
      <c r="AJI69" s="143"/>
      <c r="AJJ69" s="143"/>
      <c r="AJK69" s="143"/>
      <c r="AJL69" s="143"/>
      <c r="AJM69" s="143"/>
      <c r="AJN69" s="143"/>
      <c r="AJO69" s="143"/>
      <c r="AJP69" s="143"/>
      <c r="AJQ69" s="143"/>
      <c r="AJR69" s="143"/>
      <c r="AJS69" s="143"/>
      <c r="AJT69" s="143"/>
      <c r="AJU69" s="143"/>
      <c r="AJV69" s="143"/>
      <c r="AJW69" s="143"/>
      <c r="AJX69" s="143"/>
      <c r="AJY69" s="143"/>
      <c r="AJZ69" s="143"/>
      <c r="AKA69" s="143"/>
      <c r="AKB69" s="143"/>
      <c r="AKC69" s="143"/>
      <c r="AKD69" s="143"/>
      <c r="AKE69" s="143"/>
      <c r="AKF69" s="143"/>
      <c r="AKG69" s="143"/>
      <c r="AKH69" s="143"/>
      <c r="AKI69" s="143"/>
      <c r="AKJ69" s="143"/>
      <c r="AKK69" s="143"/>
      <c r="AKL69" s="143"/>
      <c r="AKM69" s="143"/>
      <c r="AKN69" s="143"/>
      <c r="AKO69" s="143"/>
      <c r="AKP69" s="143"/>
      <c r="AKQ69" s="143"/>
      <c r="AKR69" s="143"/>
      <c r="AKS69" s="143"/>
      <c r="AKT69" s="143"/>
      <c r="AKU69" s="143"/>
      <c r="AKV69" s="143"/>
      <c r="AKW69" s="143"/>
      <c r="AKX69" s="143"/>
      <c r="AKY69" s="143"/>
      <c r="AKZ69" s="143"/>
      <c r="ALA69" s="143"/>
      <c r="ALB69" s="143"/>
      <c r="ALC69" s="143"/>
      <c r="ALD69" s="143"/>
      <c r="ALE69" s="143"/>
      <c r="ALF69" s="143"/>
      <c r="ALG69" s="143"/>
      <c r="ALH69" s="143"/>
      <c r="ALI69" s="143"/>
      <c r="ALJ69" s="143"/>
      <c r="ALK69" s="143"/>
      <c r="ALL69" s="143"/>
      <c r="ALM69" s="143"/>
      <c r="ALN69" s="143"/>
      <c r="ALO69" s="143"/>
      <c r="ALP69" s="143"/>
      <c r="ALQ69" s="143"/>
      <c r="ALR69" s="143"/>
      <c r="ALS69" s="143"/>
      <c r="ALT69" s="143"/>
      <c r="ALU69" s="143"/>
      <c r="ALV69" s="143"/>
      <c r="ALW69" s="143"/>
      <c r="ALX69" s="143"/>
      <c r="ALY69" s="143"/>
      <c r="ALZ69" s="143"/>
      <c r="AMA69" s="143"/>
      <c r="AMB69" s="143"/>
      <c r="AMC69" s="143"/>
      <c r="AMD69" s="143"/>
      <c r="AME69" s="143"/>
      <c r="AMF69" s="143"/>
      <c r="AMG69" s="143"/>
      <c r="AMH69" s="143"/>
      <c r="AMI69" s="143"/>
      <c r="AMJ69" s="143"/>
      <c r="AMK69" s="143"/>
      <c r="AML69" s="143"/>
      <c r="AMM69" s="143"/>
      <c r="AMN69" s="143"/>
      <c r="AMO69" s="143"/>
      <c r="AMP69" s="143"/>
      <c r="AMQ69" s="143"/>
      <c r="AMR69" s="143"/>
      <c r="AMS69" s="143"/>
      <c r="AMT69" s="143"/>
      <c r="AMU69" s="143"/>
      <c r="AMV69" s="143"/>
      <c r="AMW69" s="143"/>
      <c r="AMX69" s="143"/>
      <c r="AMY69" s="143"/>
      <c r="AMZ69" s="143"/>
      <c r="ANA69" s="143"/>
      <c r="ANB69" s="143"/>
      <c r="ANC69" s="143"/>
      <c r="AND69" s="143"/>
      <c r="ANE69" s="143"/>
      <c r="ANF69" s="143"/>
      <c r="ANG69" s="143"/>
      <c r="ANH69" s="143"/>
      <c r="ANI69" s="143"/>
      <c r="ANJ69" s="143"/>
      <c r="ANK69" s="143"/>
      <c r="ANL69" s="143"/>
      <c r="ANM69" s="143"/>
      <c r="ANN69" s="143"/>
      <c r="ANO69" s="143"/>
      <c r="ANP69" s="143"/>
      <c r="ANQ69" s="143"/>
      <c r="ANR69" s="143"/>
      <c r="ANS69" s="143"/>
      <c r="ANT69" s="143"/>
      <c r="ANU69" s="143"/>
      <c r="ANV69" s="143"/>
      <c r="ANW69" s="143"/>
      <c r="ANX69" s="143"/>
      <c r="ANY69" s="143"/>
      <c r="ANZ69" s="143"/>
      <c r="AOA69" s="143"/>
      <c r="AOB69" s="143"/>
      <c r="AOC69" s="143"/>
      <c r="AOD69" s="143"/>
      <c r="AOE69" s="143"/>
      <c r="AOF69" s="143"/>
      <c r="AOG69" s="143"/>
      <c r="AOH69" s="143"/>
      <c r="AOI69" s="143"/>
      <c r="AOJ69" s="143"/>
      <c r="AOK69" s="143"/>
      <c r="AOL69" s="143"/>
      <c r="AOM69" s="143"/>
      <c r="AON69" s="143"/>
      <c r="AOO69" s="143"/>
      <c r="AOP69" s="143"/>
      <c r="AOQ69" s="143"/>
      <c r="AOR69" s="143"/>
      <c r="AOS69" s="143"/>
      <c r="AOT69" s="143"/>
      <c r="AOU69" s="143"/>
      <c r="AOV69" s="143"/>
      <c r="AOW69" s="143"/>
      <c r="AOX69" s="143"/>
      <c r="AOY69" s="143"/>
      <c r="AOZ69" s="143"/>
      <c r="APA69" s="143"/>
      <c r="APB69" s="143"/>
      <c r="APC69" s="143"/>
      <c r="APD69" s="143"/>
      <c r="APE69" s="143"/>
      <c r="APF69" s="143"/>
      <c r="APG69" s="143"/>
      <c r="APH69" s="143"/>
      <c r="API69" s="143"/>
      <c r="APJ69" s="143"/>
      <c r="APK69" s="143"/>
      <c r="APL69" s="143"/>
      <c r="APM69" s="143"/>
      <c r="APN69" s="143"/>
      <c r="APO69" s="143"/>
      <c r="APP69" s="143"/>
      <c r="APQ69" s="143"/>
      <c r="APR69" s="143"/>
      <c r="APS69" s="143"/>
      <c r="APT69" s="143"/>
      <c r="APU69" s="143"/>
      <c r="APV69" s="143"/>
      <c r="APW69" s="143"/>
      <c r="APX69" s="143"/>
      <c r="APY69" s="143"/>
      <c r="APZ69" s="143"/>
      <c r="AQA69" s="143"/>
      <c r="AQB69" s="143"/>
      <c r="AQC69" s="143"/>
      <c r="AQD69" s="143"/>
      <c r="AQE69" s="143"/>
      <c r="AQF69" s="143"/>
      <c r="AQG69" s="143"/>
      <c r="AQH69" s="143"/>
      <c r="AQI69" s="143"/>
      <c r="AQJ69" s="143"/>
      <c r="AQK69" s="143"/>
      <c r="AQL69" s="143"/>
      <c r="AQM69" s="143"/>
      <c r="AQN69" s="143"/>
      <c r="AQO69" s="143"/>
      <c r="AQP69" s="143"/>
      <c r="AQQ69" s="143"/>
      <c r="AQR69" s="143"/>
      <c r="AQS69" s="143"/>
      <c r="AQT69" s="143"/>
      <c r="AQU69" s="143"/>
      <c r="AQV69" s="143"/>
      <c r="AQW69" s="143"/>
      <c r="AQX69" s="143"/>
      <c r="AQY69" s="143"/>
      <c r="AQZ69" s="143"/>
      <c r="ARA69" s="143"/>
      <c r="ARB69" s="143"/>
      <c r="ARC69" s="143"/>
      <c r="ARD69" s="143"/>
      <c r="ARE69" s="143"/>
      <c r="ARF69" s="143"/>
      <c r="ARG69" s="143"/>
      <c r="ARH69" s="143"/>
      <c r="ARI69" s="143"/>
      <c r="ARJ69" s="143"/>
      <c r="ARK69" s="143"/>
      <c r="ARL69" s="143"/>
      <c r="ARM69" s="143"/>
      <c r="ARN69" s="143"/>
      <c r="ARO69" s="143"/>
      <c r="ARP69" s="143"/>
      <c r="ARQ69" s="143"/>
      <c r="ARR69" s="143"/>
      <c r="ARS69" s="143"/>
      <c r="ART69" s="143"/>
      <c r="ARU69" s="143"/>
      <c r="ARV69" s="143"/>
      <c r="ARW69" s="143"/>
      <c r="ARX69" s="143"/>
      <c r="ARY69" s="143"/>
      <c r="ARZ69" s="143"/>
      <c r="ASA69" s="143"/>
      <c r="ASB69" s="143"/>
      <c r="ASC69" s="143"/>
      <c r="ASD69" s="143"/>
      <c r="ASE69" s="143"/>
      <c r="ASF69" s="143"/>
      <c r="ASG69" s="143"/>
      <c r="ASH69" s="143"/>
      <c r="ASI69" s="143"/>
      <c r="ASJ69" s="143"/>
      <c r="ASK69" s="143"/>
      <c r="ASL69" s="143"/>
      <c r="ASM69" s="143"/>
      <c r="ASN69" s="143"/>
      <c r="ASO69" s="143"/>
      <c r="ASP69" s="143"/>
      <c r="ASQ69" s="143"/>
      <c r="ASR69" s="143"/>
      <c r="ASS69" s="143"/>
      <c r="AST69" s="143"/>
      <c r="ASU69" s="143"/>
      <c r="ASV69" s="143"/>
      <c r="ASW69" s="143"/>
      <c r="ASX69" s="143"/>
      <c r="ASY69" s="143"/>
      <c r="ASZ69" s="143"/>
      <c r="ATA69" s="143"/>
      <c r="ATB69" s="143"/>
      <c r="ATC69" s="143"/>
      <c r="ATD69" s="143"/>
      <c r="ATE69" s="143"/>
      <c r="ATF69" s="143"/>
      <c r="ATG69" s="143"/>
      <c r="ATH69" s="143"/>
      <c r="ATI69" s="143"/>
      <c r="ATJ69" s="143"/>
      <c r="ATK69" s="143"/>
      <c r="ATL69" s="143"/>
      <c r="ATM69" s="143"/>
      <c r="ATN69" s="143"/>
      <c r="ATO69" s="143"/>
      <c r="ATP69" s="143"/>
      <c r="ATQ69" s="143"/>
      <c r="ATR69" s="143"/>
      <c r="ATS69" s="143"/>
      <c r="ATT69" s="143"/>
      <c r="ATU69" s="143"/>
      <c r="ATV69" s="143"/>
      <c r="ATW69" s="143"/>
      <c r="ATX69" s="143"/>
      <c r="ATY69" s="143"/>
      <c r="ATZ69" s="143"/>
      <c r="AUA69" s="143"/>
      <c r="AUB69" s="143"/>
      <c r="AUC69" s="143"/>
      <c r="AUD69" s="143"/>
      <c r="AUE69" s="143"/>
      <c r="AUF69" s="143"/>
      <c r="AUG69" s="143"/>
      <c r="AUH69" s="143"/>
      <c r="AUI69" s="143"/>
      <c r="AUJ69" s="143"/>
      <c r="AUK69" s="143"/>
      <c r="AUL69" s="143"/>
      <c r="AUM69" s="143"/>
      <c r="AUN69" s="143"/>
      <c r="AUO69" s="143"/>
      <c r="AUP69" s="143"/>
      <c r="AUQ69" s="143"/>
      <c r="AUR69" s="143"/>
      <c r="AUS69" s="143"/>
      <c r="AUT69" s="143"/>
      <c r="AUU69" s="143"/>
      <c r="AUV69" s="143"/>
      <c r="AUW69" s="143"/>
      <c r="AUX69" s="143"/>
      <c r="AUY69" s="143"/>
      <c r="AUZ69" s="143"/>
      <c r="AVA69" s="143"/>
      <c r="AVB69" s="143"/>
      <c r="AVC69" s="143"/>
      <c r="AVD69" s="143"/>
      <c r="AVE69" s="143"/>
      <c r="AVF69" s="143"/>
      <c r="AVG69" s="143"/>
      <c r="AVH69" s="143"/>
      <c r="AVI69" s="143"/>
      <c r="AVJ69" s="143"/>
      <c r="AVK69" s="143"/>
      <c r="AVL69" s="143"/>
      <c r="AVM69" s="143"/>
      <c r="AVN69" s="143"/>
      <c r="AVO69" s="143"/>
      <c r="AVP69" s="143"/>
      <c r="AVQ69" s="143"/>
      <c r="AVR69" s="143"/>
      <c r="AVS69" s="143"/>
      <c r="AVT69" s="143"/>
      <c r="AVU69" s="143"/>
      <c r="AVV69" s="143"/>
      <c r="AVW69" s="143"/>
      <c r="AVX69" s="143"/>
      <c r="AVY69" s="143"/>
      <c r="AVZ69" s="143"/>
      <c r="AWA69" s="143"/>
      <c r="AWB69" s="143"/>
      <c r="AWC69" s="143"/>
      <c r="AWD69" s="143"/>
      <c r="AWE69" s="143"/>
      <c r="AWF69" s="143"/>
      <c r="AWG69" s="143"/>
      <c r="AWH69" s="143"/>
      <c r="AWI69" s="143"/>
      <c r="AWJ69" s="143"/>
      <c r="AWK69" s="143"/>
      <c r="AWL69" s="143"/>
      <c r="AWM69" s="143"/>
      <c r="AWN69" s="143"/>
      <c r="AWO69" s="143"/>
      <c r="AWP69" s="143"/>
      <c r="AWQ69" s="143"/>
      <c r="AWR69" s="143"/>
      <c r="AWS69" s="143"/>
      <c r="AWT69" s="143"/>
      <c r="AWU69" s="143"/>
      <c r="AWV69" s="143"/>
      <c r="AWW69" s="143"/>
      <c r="AWX69" s="143"/>
      <c r="AWY69" s="143"/>
      <c r="AWZ69" s="143"/>
      <c r="AXA69" s="143"/>
      <c r="AXB69" s="143"/>
      <c r="AXC69" s="143"/>
      <c r="AXD69" s="143"/>
      <c r="AXE69" s="143"/>
      <c r="AXF69" s="143"/>
      <c r="AXG69" s="143"/>
      <c r="AXH69" s="143"/>
      <c r="AXI69" s="143"/>
      <c r="AXJ69" s="143"/>
      <c r="AXK69" s="143"/>
      <c r="AXL69" s="143"/>
      <c r="AXM69" s="143"/>
      <c r="AXN69" s="143"/>
      <c r="AXO69" s="143"/>
      <c r="AXP69" s="143"/>
      <c r="AXQ69" s="143"/>
      <c r="AXR69" s="143"/>
      <c r="AXS69" s="143"/>
      <c r="AXT69" s="143"/>
      <c r="AXU69" s="143"/>
      <c r="AXV69" s="143"/>
      <c r="AXW69" s="143"/>
      <c r="AXX69" s="143"/>
      <c r="AXY69" s="143"/>
      <c r="AXZ69" s="143"/>
      <c r="AYA69" s="143"/>
      <c r="AYB69" s="143"/>
      <c r="AYC69" s="143"/>
      <c r="AYD69" s="143"/>
      <c r="AYE69" s="143"/>
      <c r="AYF69" s="143"/>
      <c r="AYG69" s="143"/>
      <c r="AYH69" s="143"/>
      <c r="AYI69" s="143"/>
      <c r="AYJ69" s="143"/>
      <c r="AYK69" s="143"/>
      <c r="AYL69" s="143"/>
      <c r="AYM69" s="143"/>
      <c r="AYN69" s="143"/>
      <c r="AYO69" s="143"/>
      <c r="AYP69" s="143"/>
      <c r="AYQ69" s="143"/>
      <c r="AYR69" s="143"/>
      <c r="AYS69" s="143"/>
      <c r="AYT69" s="143"/>
      <c r="AYU69" s="143"/>
      <c r="AYV69" s="143"/>
      <c r="AYW69" s="143"/>
      <c r="AYX69" s="143"/>
      <c r="AYY69" s="143"/>
      <c r="AYZ69" s="143"/>
      <c r="AZA69" s="143"/>
      <c r="AZB69" s="143"/>
      <c r="AZC69" s="143"/>
      <c r="AZD69" s="143"/>
      <c r="AZE69" s="143"/>
      <c r="AZF69" s="143"/>
      <c r="AZG69" s="143"/>
      <c r="AZH69" s="143"/>
      <c r="AZI69" s="143"/>
      <c r="AZJ69" s="143"/>
      <c r="AZK69" s="143"/>
      <c r="AZL69" s="143"/>
      <c r="AZM69" s="143"/>
      <c r="AZN69" s="143"/>
      <c r="AZO69" s="143"/>
      <c r="AZP69" s="143"/>
      <c r="AZQ69" s="143"/>
      <c r="AZR69" s="143"/>
      <c r="AZS69" s="143"/>
      <c r="AZT69" s="143"/>
      <c r="AZU69" s="143"/>
      <c r="AZV69" s="143"/>
      <c r="AZW69" s="143"/>
      <c r="AZX69" s="143"/>
      <c r="AZY69" s="143"/>
      <c r="AZZ69" s="143"/>
      <c r="BAA69" s="143"/>
      <c r="BAB69" s="143"/>
      <c r="BAC69" s="143"/>
      <c r="BAD69" s="143"/>
      <c r="BAE69" s="143"/>
      <c r="BAF69" s="143"/>
      <c r="BAG69" s="143"/>
      <c r="BAH69" s="143"/>
      <c r="BAI69" s="143"/>
      <c r="BAJ69" s="143"/>
      <c r="BAK69" s="143"/>
      <c r="BAL69" s="143"/>
      <c r="BAM69" s="143"/>
      <c r="BAN69" s="143"/>
      <c r="BAO69" s="143"/>
      <c r="BAP69" s="143"/>
      <c r="BAQ69" s="143"/>
      <c r="BAR69" s="143"/>
      <c r="BAS69" s="143"/>
      <c r="BAT69" s="143"/>
      <c r="BAU69" s="143"/>
      <c r="BAV69" s="143"/>
      <c r="BAW69" s="143"/>
      <c r="BAX69" s="143"/>
      <c r="BAY69" s="143"/>
      <c r="BAZ69" s="143"/>
      <c r="BBA69" s="143"/>
      <c r="BBB69" s="143"/>
      <c r="BBC69" s="143"/>
      <c r="BBD69" s="143"/>
      <c r="BBE69" s="143"/>
      <c r="BBF69" s="143"/>
      <c r="BBG69" s="143"/>
      <c r="BBH69" s="143"/>
      <c r="BBI69" s="143"/>
      <c r="BBJ69" s="143"/>
      <c r="BBK69" s="143"/>
      <c r="BBL69" s="143"/>
      <c r="BBM69" s="143"/>
      <c r="BBN69" s="143"/>
      <c r="BBO69" s="143"/>
      <c r="BBP69" s="143"/>
      <c r="BBQ69" s="143"/>
      <c r="BBR69" s="143"/>
      <c r="BBS69" s="143"/>
      <c r="BBT69" s="143"/>
      <c r="BBU69" s="143"/>
      <c r="BBV69" s="143"/>
      <c r="BBW69" s="143"/>
      <c r="BBX69" s="143"/>
      <c r="BBY69" s="143"/>
      <c r="BBZ69" s="143"/>
      <c r="BCA69" s="143"/>
      <c r="BCB69" s="143"/>
      <c r="BCC69" s="143"/>
      <c r="BCD69" s="143"/>
      <c r="BCE69" s="143"/>
      <c r="BCF69" s="143"/>
      <c r="BCG69" s="143"/>
      <c r="BCH69" s="143"/>
      <c r="BCI69" s="143"/>
      <c r="BCJ69" s="143"/>
      <c r="BCK69" s="143"/>
      <c r="BCL69" s="143"/>
      <c r="BCM69" s="143"/>
      <c r="BCN69" s="143"/>
      <c r="BCO69" s="143"/>
      <c r="BCP69" s="143"/>
      <c r="BCQ69" s="143"/>
      <c r="BCR69" s="143"/>
      <c r="BCS69" s="143"/>
      <c r="BCT69" s="143"/>
      <c r="BCU69" s="143"/>
      <c r="BCV69" s="143"/>
      <c r="BCW69" s="143"/>
      <c r="BCX69" s="143"/>
      <c r="BCY69" s="143"/>
      <c r="BCZ69" s="143"/>
      <c r="BDA69" s="143"/>
      <c r="BDB69" s="143"/>
      <c r="BDC69" s="143"/>
      <c r="BDD69" s="143"/>
      <c r="BDE69" s="143"/>
      <c r="BDF69" s="143"/>
      <c r="BDG69" s="143"/>
      <c r="BDH69" s="143"/>
      <c r="BDI69" s="143"/>
      <c r="BDJ69" s="143"/>
      <c r="BDK69" s="143"/>
      <c r="BDL69" s="143"/>
      <c r="BDM69" s="143"/>
      <c r="BDN69" s="143"/>
      <c r="BDO69" s="143"/>
      <c r="BDP69" s="143"/>
      <c r="BDQ69" s="143"/>
      <c r="BDR69" s="143"/>
      <c r="BDS69" s="143"/>
      <c r="BDT69" s="143"/>
      <c r="BDU69" s="143"/>
      <c r="BDV69" s="143"/>
      <c r="BDW69" s="143"/>
      <c r="BDX69" s="143"/>
      <c r="BDY69" s="143"/>
      <c r="BDZ69" s="143"/>
      <c r="BEA69" s="143"/>
      <c r="BEB69" s="143"/>
      <c r="BEC69" s="143"/>
      <c r="BED69" s="143"/>
      <c r="BEE69" s="143"/>
      <c r="BEF69" s="143"/>
      <c r="BEG69" s="143"/>
      <c r="BEH69" s="143"/>
      <c r="BEI69" s="143"/>
      <c r="BEJ69" s="143"/>
      <c r="BEK69" s="143"/>
      <c r="BEL69" s="143"/>
      <c r="BEM69" s="143"/>
      <c r="BEN69" s="143"/>
      <c r="BEO69" s="143"/>
      <c r="BEP69" s="143"/>
      <c r="BEQ69" s="143"/>
      <c r="BER69" s="143"/>
      <c r="BES69" s="143"/>
      <c r="BET69" s="143"/>
      <c r="BEU69" s="143"/>
      <c r="BEV69" s="143"/>
      <c r="BEW69" s="143"/>
      <c r="BEX69" s="143"/>
      <c r="BEY69" s="143"/>
      <c r="BEZ69" s="143"/>
      <c r="BFA69" s="143"/>
      <c r="BFB69" s="143"/>
      <c r="BFC69" s="143"/>
      <c r="BFD69" s="143"/>
      <c r="BFE69" s="143"/>
      <c r="BFF69" s="143"/>
      <c r="BFG69" s="143"/>
      <c r="BFH69" s="143"/>
      <c r="BFI69" s="143"/>
      <c r="BFJ69" s="143"/>
      <c r="BFK69" s="143"/>
      <c r="BFL69" s="143"/>
      <c r="BFM69" s="143"/>
      <c r="BFN69" s="143"/>
      <c r="BFO69" s="143"/>
      <c r="BFP69" s="143"/>
      <c r="BFQ69" s="143"/>
      <c r="BFR69" s="143"/>
      <c r="BFS69" s="143"/>
      <c r="BFT69" s="143"/>
      <c r="BFU69" s="143"/>
      <c r="BFV69" s="143"/>
      <c r="BFW69" s="143"/>
      <c r="BFX69" s="143"/>
      <c r="BFY69" s="143"/>
      <c r="BFZ69" s="143"/>
      <c r="BGA69" s="143"/>
      <c r="BGB69" s="143"/>
      <c r="BGC69" s="143"/>
      <c r="BGD69" s="143"/>
      <c r="BGE69" s="143"/>
      <c r="BGF69" s="143"/>
      <c r="BGG69" s="143"/>
      <c r="BGH69" s="143"/>
      <c r="BGI69" s="143"/>
      <c r="BGJ69" s="143"/>
      <c r="BGK69" s="143"/>
      <c r="BGL69" s="143"/>
      <c r="BGM69" s="143"/>
      <c r="BGN69" s="143"/>
      <c r="BGO69" s="143"/>
      <c r="BGP69" s="143"/>
      <c r="BGQ69" s="143"/>
      <c r="BGR69" s="143"/>
      <c r="BGS69" s="143"/>
      <c r="BGT69" s="143"/>
      <c r="BGU69" s="143"/>
      <c r="BGV69" s="143"/>
      <c r="BGW69" s="143"/>
      <c r="BGX69" s="143"/>
      <c r="BGY69" s="143"/>
      <c r="BGZ69" s="143"/>
      <c r="BHA69" s="143"/>
      <c r="BHB69" s="143"/>
      <c r="BHC69" s="143"/>
      <c r="BHD69" s="143"/>
      <c r="BHE69" s="143"/>
      <c r="BHF69" s="143"/>
      <c r="BHG69" s="143"/>
      <c r="BHH69" s="143"/>
      <c r="BHI69" s="143"/>
      <c r="BHJ69" s="143"/>
      <c r="BHK69" s="143"/>
      <c r="BHL69" s="143"/>
      <c r="BHM69" s="143"/>
      <c r="BHN69" s="143"/>
      <c r="BHO69" s="143"/>
      <c r="BHP69" s="143"/>
      <c r="BHQ69" s="143"/>
      <c r="BHR69" s="143"/>
      <c r="BHS69" s="143"/>
      <c r="BHT69" s="143"/>
      <c r="BHU69" s="143"/>
      <c r="BHV69" s="143"/>
      <c r="BHW69" s="143"/>
      <c r="BHX69" s="143"/>
      <c r="BHY69" s="143"/>
      <c r="BHZ69" s="143"/>
      <c r="BIA69" s="143"/>
      <c r="BIB69" s="143"/>
      <c r="BIC69" s="143"/>
      <c r="BID69" s="143"/>
      <c r="BIE69" s="143"/>
      <c r="BIF69" s="143"/>
      <c r="BIG69" s="143"/>
      <c r="BIH69" s="143"/>
      <c r="BII69" s="143"/>
      <c r="BIJ69" s="143"/>
      <c r="BIK69" s="143"/>
      <c r="BIL69" s="143"/>
      <c r="BIM69" s="143"/>
      <c r="BIN69" s="143"/>
      <c r="BIO69" s="143"/>
      <c r="BIP69" s="143"/>
      <c r="BIQ69" s="143"/>
      <c r="BIR69" s="143"/>
      <c r="BIS69" s="143"/>
      <c r="BIT69" s="143"/>
      <c r="BIU69" s="143"/>
      <c r="BIV69" s="143"/>
      <c r="BIW69" s="143"/>
      <c r="BIX69" s="143"/>
      <c r="BIY69" s="143"/>
      <c r="BIZ69" s="143"/>
      <c r="BJA69" s="143"/>
      <c r="BJB69" s="143"/>
      <c r="BJC69" s="143"/>
      <c r="BJD69" s="143"/>
      <c r="BJE69" s="143"/>
      <c r="BJF69" s="143"/>
      <c r="BJG69" s="143"/>
      <c r="BJH69" s="143"/>
      <c r="BJI69" s="143"/>
      <c r="BJJ69" s="143"/>
      <c r="BJK69" s="143"/>
      <c r="BJL69" s="143"/>
      <c r="BJM69" s="143"/>
      <c r="BJN69" s="143"/>
      <c r="BJO69" s="143"/>
      <c r="BJP69" s="143"/>
      <c r="BJQ69" s="143"/>
      <c r="BJR69" s="143"/>
      <c r="BJS69" s="143"/>
      <c r="BJT69" s="143"/>
      <c r="BJU69" s="143"/>
      <c r="BJV69" s="143"/>
      <c r="BJW69" s="143"/>
      <c r="BJX69" s="143"/>
      <c r="BJY69" s="143"/>
      <c r="BJZ69" s="143"/>
      <c r="BKA69" s="143"/>
      <c r="BKB69" s="143"/>
      <c r="BKC69" s="143"/>
      <c r="BKD69" s="143"/>
      <c r="BKE69" s="143"/>
      <c r="BKF69" s="143"/>
      <c r="BKG69" s="143"/>
      <c r="BKH69" s="143"/>
      <c r="BKI69" s="143"/>
      <c r="BKJ69" s="143"/>
      <c r="BKK69" s="143"/>
      <c r="BKL69" s="143"/>
      <c r="BKM69" s="143"/>
      <c r="BKN69" s="143"/>
      <c r="BKO69" s="143"/>
      <c r="BKP69" s="143"/>
      <c r="BKQ69" s="143"/>
      <c r="BKR69" s="143"/>
      <c r="BKS69" s="143"/>
      <c r="BKT69" s="143"/>
      <c r="BKU69" s="143"/>
      <c r="BKV69" s="143"/>
      <c r="BKW69" s="143"/>
      <c r="BKX69" s="143"/>
      <c r="BKY69" s="143"/>
      <c r="BKZ69" s="143"/>
      <c r="BLA69" s="143"/>
      <c r="BLB69" s="143"/>
      <c r="BLC69" s="143"/>
      <c r="BLD69" s="143"/>
      <c r="BLE69" s="143"/>
      <c r="BLF69" s="143"/>
      <c r="BLG69" s="143"/>
      <c r="BLH69" s="143"/>
      <c r="BLI69" s="143"/>
      <c r="BLJ69" s="143"/>
      <c r="BLK69" s="143"/>
      <c r="BLL69" s="143"/>
      <c r="BLM69" s="143"/>
      <c r="BLN69" s="143"/>
      <c r="BLO69" s="143"/>
      <c r="BLP69" s="143"/>
      <c r="BLQ69" s="143"/>
      <c r="BLR69" s="143"/>
      <c r="BLS69" s="143"/>
      <c r="BLT69" s="143"/>
      <c r="BLU69" s="143"/>
      <c r="BLV69" s="143"/>
      <c r="BLW69" s="143"/>
      <c r="BLX69" s="143"/>
      <c r="BLY69" s="143"/>
      <c r="BLZ69" s="143"/>
      <c r="BMA69" s="143"/>
      <c r="BMB69" s="143"/>
      <c r="BMC69" s="143"/>
      <c r="BMD69" s="143"/>
      <c r="BME69" s="143"/>
      <c r="BMF69" s="143"/>
      <c r="BMG69" s="143"/>
      <c r="BMH69" s="143"/>
      <c r="BMI69" s="143"/>
      <c r="BMJ69" s="143"/>
      <c r="BMK69" s="143"/>
      <c r="BML69" s="143"/>
      <c r="BMM69" s="143"/>
      <c r="BMN69" s="143"/>
      <c r="BMO69" s="143"/>
      <c r="BMP69" s="143"/>
      <c r="BMQ69" s="143"/>
      <c r="BMR69" s="143"/>
      <c r="BMS69" s="143"/>
      <c r="BMT69" s="143"/>
      <c r="BMU69" s="143"/>
      <c r="BMV69" s="143"/>
      <c r="BMW69" s="143"/>
      <c r="BMX69" s="143"/>
      <c r="BMY69" s="143"/>
      <c r="BMZ69" s="143"/>
      <c r="BNA69" s="143"/>
      <c r="BNB69" s="143"/>
      <c r="BNC69" s="143"/>
      <c r="BND69" s="143"/>
      <c r="BNE69" s="143"/>
      <c r="BNF69" s="143"/>
      <c r="BNG69" s="143"/>
      <c r="BNH69" s="143"/>
      <c r="BNI69" s="143"/>
      <c r="BNJ69" s="143"/>
      <c r="BNK69" s="143"/>
      <c r="BNL69" s="143"/>
      <c r="BNM69" s="143"/>
      <c r="BNN69" s="143"/>
      <c r="BNO69" s="143"/>
      <c r="BNP69" s="143"/>
      <c r="BNQ69" s="143"/>
      <c r="BNR69" s="143"/>
      <c r="BNS69" s="143"/>
      <c r="BNT69" s="143"/>
      <c r="BNU69" s="143"/>
      <c r="BNV69" s="143"/>
      <c r="BNW69" s="143"/>
      <c r="BNX69" s="143"/>
      <c r="BNY69" s="143"/>
      <c r="BNZ69" s="143"/>
      <c r="BOA69" s="143"/>
      <c r="BOB69" s="143"/>
      <c r="BOC69" s="143"/>
      <c r="BOD69" s="143"/>
      <c r="BOE69" s="143"/>
      <c r="BOF69" s="143"/>
      <c r="BOG69" s="143"/>
      <c r="BOH69" s="143"/>
      <c r="BOI69" s="143"/>
      <c r="BOJ69" s="143"/>
      <c r="BOK69" s="143"/>
      <c r="BOL69" s="143"/>
      <c r="BOM69" s="143"/>
      <c r="BON69" s="143"/>
      <c r="BOO69" s="143"/>
      <c r="BOP69" s="143"/>
      <c r="BOQ69" s="143"/>
      <c r="BOR69" s="143"/>
      <c r="BOS69" s="143"/>
      <c r="BOT69" s="143"/>
      <c r="BOU69" s="143"/>
      <c r="BOV69" s="143"/>
      <c r="BOW69" s="143"/>
      <c r="BOX69" s="143"/>
      <c r="BOY69" s="143"/>
      <c r="BOZ69" s="143"/>
      <c r="BPA69" s="143"/>
      <c r="BPB69" s="143"/>
      <c r="BPC69" s="143"/>
      <c r="BPD69" s="143"/>
      <c r="BPE69" s="143"/>
      <c r="BPF69" s="143"/>
      <c r="BPG69" s="143"/>
      <c r="BPH69" s="143"/>
      <c r="BPI69" s="143"/>
      <c r="BPJ69" s="143"/>
      <c r="BPK69" s="143"/>
      <c r="BPL69" s="143"/>
      <c r="BPM69" s="143"/>
      <c r="BPN69" s="143"/>
      <c r="BPO69" s="143"/>
      <c r="BPP69" s="143"/>
      <c r="BPQ69" s="143"/>
      <c r="BPR69" s="143"/>
      <c r="BPS69" s="143"/>
      <c r="BPT69" s="143"/>
      <c r="BPU69" s="143"/>
      <c r="BPV69" s="143"/>
      <c r="BPW69" s="143"/>
      <c r="BPX69" s="143"/>
      <c r="BPY69" s="143"/>
      <c r="BPZ69" s="143"/>
      <c r="BQA69" s="143"/>
      <c r="BQB69" s="143"/>
      <c r="BQC69" s="143"/>
      <c r="BQD69" s="143"/>
      <c r="BQE69" s="143"/>
      <c r="BQF69" s="143"/>
      <c r="BQG69" s="143"/>
      <c r="BQH69" s="143"/>
      <c r="BQI69" s="143"/>
      <c r="BQJ69" s="143"/>
      <c r="BQK69" s="143"/>
      <c r="BQL69" s="143"/>
      <c r="BQM69" s="143"/>
      <c r="BQN69" s="143"/>
      <c r="BQO69" s="143"/>
      <c r="BQP69" s="143"/>
      <c r="BQQ69" s="143"/>
      <c r="BQR69" s="143"/>
      <c r="BQS69" s="143"/>
      <c r="BQT69" s="143"/>
      <c r="BQU69" s="143"/>
      <c r="BQV69" s="143"/>
      <c r="BQW69" s="143"/>
      <c r="BQX69" s="143"/>
      <c r="BQY69" s="143"/>
      <c r="BQZ69" s="143"/>
      <c r="BRA69" s="143"/>
      <c r="BRB69" s="143"/>
      <c r="BRC69" s="143"/>
      <c r="BRD69" s="143"/>
      <c r="BRE69" s="143"/>
      <c r="BRF69" s="143"/>
      <c r="BRG69" s="143"/>
      <c r="BRH69" s="143"/>
      <c r="BRI69" s="143"/>
      <c r="BRJ69" s="143"/>
      <c r="BRK69" s="143"/>
      <c r="BRL69" s="143"/>
      <c r="BRM69" s="143"/>
      <c r="BRN69" s="143"/>
      <c r="BRO69" s="143"/>
      <c r="BRP69" s="143"/>
      <c r="BRQ69" s="143"/>
      <c r="BRR69" s="143"/>
      <c r="BRS69" s="143"/>
      <c r="BRT69" s="143"/>
      <c r="BRU69" s="143"/>
      <c r="BRV69" s="143"/>
      <c r="BRW69" s="143"/>
      <c r="BRX69" s="143"/>
      <c r="BRY69" s="143"/>
      <c r="BRZ69" s="143"/>
      <c r="BSA69" s="143"/>
      <c r="BSB69" s="143"/>
      <c r="BSC69" s="143"/>
      <c r="BSD69" s="143"/>
      <c r="BSE69" s="143"/>
      <c r="BSF69" s="143"/>
      <c r="BSG69" s="143"/>
      <c r="BSH69" s="143"/>
      <c r="BSI69" s="143"/>
      <c r="BSJ69" s="143"/>
      <c r="BSK69" s="143"/>
      <c r="BSL69" s="143"/>
      <c r="BSM69" s="143"/>
      <c r="BSN69" s="143"/>
      <c r="BSO69" s="143"/>
      <c r="BSP69" s="143"/>
      <c r="BSQ69" s="143"/>
      <c r="BSR69" s="143"/>
      <c r="BSS69" s="143"/>
      <c r="BST69" s="143"/>
      <c r="BSU69" s="143"/>
      <c r="BSV69" s="143"/>
      <c r="BSW69" s="143"/>
      <c r="BSX69" s="143"/>
      <c r="BSY69" s="143"/>
      <c r="BSZ69" s="143"/>
      <c r="BTA69" s="143"/>
      <c r="BTB69" s="143"/>
      <c r="BTC69" s="143"/>
      <c r="BTD69" s="143"/>
      <c r="BTE69" s="143"/>
      <c r="BTF69" s="143"/>
      <c r="BTG69" s="143"/>
      <c r="BTH69" s="143"/>
      <c r="BTI69" s="143"/>
      <c r="BTJ69" s="143"/>
      <c r="BTK69" s="143"/>
      <c r="BTL69" s="143"/>
      <c r="BTM69" s="143"/>
      <c r="BTN69" s="143"/>
      <c r="BTO69" s="143"/>
      <c r="BTP69" s="143"/>
      <c r="BTQ69" s="143"/>
      <c r="BTR69" s="143"/>
      <c r="BTS69" s="143"/>
      <c r="BTT69" s="143"/>
      <c r="BTU69" s="143"/>
      <c r="BTV69" s="143"/>
      <c r="BTW69" s="143"/>
      <c r="BTX69" s="143"/>
      <c r="BTY69" s="143"/>
      <c r="BTZ69" s="143"/>
      <c r="BUA69" s="143"/>
      <c r="BUB69" s="143"/>
      <c r="BUC69" s="143"/>
      <c r="BUD69" s="143"/>
      <c r="BUE69" s="143"/>
      <c r="BUF69" s="143"/>
      <c r="BUG69" s="143"/>
      <c r="BUH69" s="143"/>
      <c r="BUI69" s="143"/>
      <c r="BUJ69" s="143"/>
      <c r="BUK69" s="143"/>
      <c r="BUL69" s="143"/>
      <c r="BUM69" s="143"/>
      <c r="BUN69" s="143"/>
      <c r="BUO69" s="143"/>
      <c r="BUP69" s="143"/>
      <c r="BUQ69" s="143"/>
      <c r="BUR69" s="143"/>
      <c r="BUS69" s="143"/>
      <c r="BUT69" s="143"/>
      <c r="BUU69" s="143"/>
      <c r="BUV69" s="143"/>
      <c r="BUW69" s="143"/>
      <c r="BUX69" s="143"/>
      <c r="BUY69" s="143"/>
      <c r="BUZ69" s="143"/>
      <c r="BVA69" s="143"/>
      <c r="BVB69" s="143"/>
      <c r="BVC69" s="143"/>
      <c r="BVD69" s="143"/>
      <c r="BVE69" s="143"/>
      <c r="BVF69" s="143"/>
      <c r="BVG69" s="143"/>
      <c r="BVH69" s="143"/>
      <c r="BVI69" s="143"/>
      <c r="BVJ69" s="143"/>
      <c r="BVK69" s="143"/>
      <c r="BVL69" s="143"/>
      <c r="BVM69" s="143"/>
      <c r="BVN69" s="143"/>
      <c r="BVO69" s="143"/>
      <c r="BVP69" s="143"/>
      <c r="BVQ69" s="143"/>
      <c r="BVR69" s="143"/>
      <c r="BVS69" s="143"/>
      <c r="BVT69" s="143"/>
      <c r="BVU69" s="143"/>
      <c r="BVV69" s="143"/>
      <c r="BVW69" s="143"/>
      <c r="BVX69" s="143"/>
      <c r="BVY69" s="143"/>
      <c r="BVZ69" s="143"/>
      <c r="BWA69" s="143"/>
      <c r="BWB69" s="143"/>
      <c r="BWC69" s="143"/>
      <c r="BWD69" s="143"/>
      <c r="BWE69" s="143"/>
      <c r="BWF69" s="143"/>
      <c r="BWG69" s="143"/>
      <c r="BWH69" s="143"/>
      <c r="BWI69" s="143"/>
      <c r="BWJ69" s="143"/>
      <c r="BWK69" s="143"/>
      <c r="BWL69" s="143"/>
      <c r="BWM69" s="143"/>
      <c r="BWN69" s="143"/>
      <c r="BWO69" s="143"/>
      <c r="BWP69" s="143"/>
      <c r="BWQ69" s="143"/>
      <c r="BWR69" s="143"/>
      <c r="BWS69" s="143"/>
      <c r="BWT69" s="143"/>
      <c r="BWU69" s="143"/>
      <c r="BWV69" s="143"/>
      <c r="BWW69" s="143"/>
      <c r="BWX69" s="143"/>
      <c r="BWY69" s="143"/>
      <c r="BWZ69" s="143"/>
      <c r="BXA69" s="143"/>
      <c r="BXB69" s="143"/>
      <c r="BXC69" s="143"/>
      <c r="BXD69" s="143"/>
      <c r="BXE69" s="143"/>
      <c r="BXF69" s="143"/>
      <c r="BXG69" s="143"/>
      <c r="BXH69" s="143"/>
      <c r="BXI69" s="143"/>
      <c r="BXJ69" s="143"/>
      <c r="BXK69" s="143"/>
      <c r="BXL69" s="143"/>
      <c r="BXM69" s="143"/>
      <c r="BXN69" s="143"/>
      <c r="BXO69" s="143"/>
      <c r="BXP69" s="143"/>
      <c r="BXQ69" s="143"/>
      <c r="BXR69" s="143"/>
      <c r="BXS69" s="143"/>
      <c r="BXT69" s="143"/>
      <c r="BXU69" s="143"/>
      <c r="BXV69" s="143"/>
      <c r="BXW69" s="143"/>
      <c r="BXX69" s="143"/>
      <c r="BXY69" s="143"/>
      <c r="BXZ69" s="143"/>
      <c r="BYA69" s="143"/>
      <c r="BYB69" s="143"/>
      <c r="BYC69" s="143"/>
      <c r="BYD69" s="143"/>
      <c r="BYE69" s="143"/>
      <c r="BYF69" s="143"/>
      <c r="BYG69" s="143"/>
      <c r="BYH69" s="143"/>
      <c r="BYI69" s="143"/>
      <c r="BYJ69" s="143"/>
      <c r="BYK69" s="143"/>
      <c r="BYL69" s="143"/>
      <c r="BYM69" s="143"/>
      <c r="BYN69" s="143"/>
      <c r="BYO69" s="143"/>
      <c r="BYP69" s="143"/>
      <c r="BYQ69" s="143"/>
      <c r="BYR69" s="143"/>
      <c r="BYS69" s="143"/>
      <c r="BYT69" s="143"/>
      <c r="BYU69" s="143"/>
      <c r="BYV69" s="143"/>
      <c r="BYW69" s="143"/>
      <c r="BYX69" s="143"/>
      <c r="BYY69" s="143"/>
      <c r="BYZ69" s="143"/>
      <c r="BZA69" s="143"/>
      <c r="BZB69" s="143"/>
      <c r="BZC69" s="143"/>
      <c r="BZD69" s="143"/>
      <c r="BZE69" s="143"/>
      <c r="BZF69" s="143"/>
      <c r="BZG69" s="143"/>
      <c r="BZH69" s="143"/>
      <c r="BZI69" s="143"/>
      <c r="BZJ69" s="143"/>
      <c r="BZK69" s="143"/>
      <c r="BZL69" s="143"/>
      <c r="BZM69" s="143"/>
      <c r="BZN69" s="143"/>
      <c r="BZO69" s="143"/>
      <c r="BZP69" s="143"/>
      <c r="BZQ69" s="143"/>
      <c r="BZR69" s="143"/>
      <c r="BZS69" s="143"/>
      <c r="BZT69" s="143"/>
      <c r="BZU69" s="143"/>
      <c r="BZV69" s="143"/>
      <c r="BZW69" s="143"/>
      <c r="BZX69" s="143"/>
      <c r="BZY69" s="143"/>
      <c r="BZZ69" s="143"/>
      <c r="CAA69" s="143"/>
      <c r="CAB69" s="143"/>
      <c r="CAC69" s="143"/>
      <c r="CAD69" s="143"/>
      <c r="CAE69" s="143"/>
      <c r="CAF69" s="143"/>
      <c r="CAG69" s="143"/>
      <c r="CAH69" s="143"/>
      <c r="CAI69" s="143"/>
      <c r="CAJ69" s="143"/>
      <c r="CAK69" s="143"/>
      <c r="CAL69" s="143"/>
      <c r="CAM69" s="143"/>
      <c r="CAN69" s="143"/>
      <c r="CAO69" s="143"/>
      <c r="CAP69" s="143"/>
      <c r="CAQ69" s="143"/>
      <c r="CAR69" s="143"/>
      <c r="CAS69" s="143"/>
      <c r="CAT69" s="143"/>
      <c r="CAU69" s="143"/>
      <c r="CAV69" s="143"/>
      <c r="CAW69" s="143"/>
      <c r="CAX69" s="143"/>
      <c r="CAY69" s="143"/>
      <c r="CAZ69" s="143"/>
      <c r="CBA69" s="143"/>
      <c r="CBB69" s="143"/>
      <c r="CBC69" s="143"/>
      <c r="CBD69" s="143"/>
      <c r="CBE69" s="143"/>
      <c r="CBF69" s="143"/>
      <c r="CBG69" s="143"/>
      <c r="CBH69" s="143"/>
      <c r="CBI69" s="143"/>
      <c r="CBJ69" s="143"/>
      <c r="CBK69" s="143"/>
      <c r="CBL69" s="143"/>
      <c r="CBM69" s="143"/>
      <c r="CBN69" s="143"/>
      <c r="CBO69" s="143"/>
      <c r="CBP69" s="143"/>
      <c r="CBQ69" s="143"/>
      <c r="CBR69" s="143"/>
      <c r="CBS69" s="143"/>
      <c r="CBT69" s="143"/>
      <c r="CBU69" s="143"/>
      <c r="CBV69" s="143"/>
      <c r="CBW69" s="143"/>
      <c r="CBX69" s="143"/>
      <c r="CBY69" s="143"/>
      <c r="CBZ69" s="143"/>
      <c r="CCA69" s="143"/>
      <c r="CCB69" s="143"/>
      <c r="CCC69" s="143"/>
      <c r="CCD69" s="143"/>
      <c r="CCE69" s="143"/>
      <c r="CCF69" s="143"/>
      <c r="CCG69" s="143"/>
      <c r="CCH69" s="143"/>
      <c r="CCI69" s="143"/>
      <c r="CCJ69" s="143"/>
      <c r="CCK69" s="143"/>
      <c r="CCL69" s="143"/>
      <c r="CCM69" s="143"/>
      <c r="CCN69" s="143"/>
      <c r="CCO69" s="143"/>
      <c r="CCP69" s="143"/>
      <c r="CCQ69" s="143"/>
      <c r="CCR69" s="143"/>
      <c r="CCS69" s="143"/>
      <c r="CCT69" s="143"/>
      <c r="CCU69" s="143"/>
      <c r="CCV69" s="143"/>
      <c r="CCW69" s="143"/>
      <c r="CCX69" s="143"/>
      <c r="CCY69" s="143"/>
      <c r="CCZ69" s="143"/>
      <c r="CDA69" s="143"/>
      <c r="CDB69" s="143"/>
      <c r="CDC69" s="143"/>
      <c r="CDD69" s="143"/>
      <c r="CDE69" s="143"/>
      <c r="CDF69" s="143"/>
      <c r="CDG69" s="143"/>
      <c r="CDH69" s="143"/>
      <c r="CDI69" s="143"/>
      <c r="CDJ69" s="143"/>
      <c r="CDK69" s="143"/>
      <c r="CDL69" s="143"/>
      <c r="CDM69" s="143"/>
      <c r="CDN69" s="143"/>
      <c r="CDO69" s="143"/>
      <c r="CDP69" s="143"/>
      <c r="CDQ69" s="143"/>
      <c r="CDR69" s="143"/>
      <c r="CDS69" s="143"/>
      <c r="CDT69" s="143"/>
      <c r="CDU69" s="143"/>
      <c r="CDV69" s="143"/>
      <c r="CDW69" s="143"/>
      <c r="CDX69" s="143"/>
      <c r="CDY69" s="143"/>
      <c r="CDZ69" s="143"/>
      <c r="CEA69" s="143"/>
      <c r="CEB69" s="143"/>
      <c r="CEC69" s="143"/>
      <c r="CED69" s="143"/>
      <c r="CEE69" s="143"/>
      <c r="CEF69" s="143"/>
      <c r="CEG69" s="143"/>
      <c r="CEH69" s="143"/>
      <c r="CEI69" s="143"/>
      <c r="CEJ69" s="143"/>
      <c r="CEK69" s="143"/>
      <c r="CEL69" s="143"/>
      <c r="CEM69" s="143"/>
      <c r="CEN69" s="143"/>
      <c r="CEO69" s="143"/>
      <c r="CEP69" s="143"/>
      <c r="CEQ69" s="143"/>
      <c r="CER69" s="143"/>
      <c r="CES69" s="143"/>
      <c r="CET69" s="143"/>
      <c r="CEU69" s="143"/>
      <c r="CEV69" s="143"/>
      <c r="CEW69" s="143"/>
      <c r="CEX69" s="143"/>
      <c r="CEY69" s="143"/>
      <c r="CEZ69" s="143"/>
      <c r="CFA69" s="143"/>
      <c r="CFB69" s="143"/>
      <c r="CFC69" s="143"/>
      <c r="CFD69" s="143"/>
      <c r="CFE69" s="143"/>
      <c r="CFF69" s="143"/>
      <c r="CFG69" s="143"/>
      <c r="CFH69" s="143"/>
      <c r="CFI69" s="143"/>
      <c r="CFJ69" s="143"/>
      <c r="CFK69" s="143"/>
      <c r="CFL69" s="143"/>
      <c r="CFM69" s="143"/>
      <c r="CFN69" s="143"/>
      <c r="CFO69" s="143"/>
      <c r="CFP69" s="143"/>
      <c r="CFQ69" s="143"/>
      <c r="CFR69" s="143"/>
      <c r="CFS69" s="143"/>
      <c r="CFT69" s="143"/>
      <c r="CFU69" s="143"/>
      <c r="CFV69" s="143"/>
      <c r="CFW69" s="143"/>
      <c r="CFX69" s="143"/>
      <c r="CFY69" s="143"/>
      <c r="CFZ69" s="143"/>
      <c r="CGA69" s="143"/>
      <c r="CGB69" s="143"/>
      <c r="CGC69" s="143"/>
      <c r="CGD69" s="143"/>
      <c r="CGE69" s="143"/>
      <c r="CGF69" s="143"/>
      <c r="CGG69" s="143"/>
      <c r="CGH69" s="143"/>
      <c r="CGI69" s="143"/>
      <c r="CGJ69" s="143"/>
      <c r="CGK69" s="143"/>
      <c r="CGL69" s="143"/>
      <c r="CGM69" s="143"/>
      <c r="CGN69" s="143"/>
      <c r="CGO69" s="143"/>
      <c r="CGP69" s="143"/>
      <c r="CGQ69" s="143"/>
      <c r="CGR69" s="143"/>
      <c r="CGS69" s="143"/>
      <c r="CGT69" s="143"/>
      <c r="CGU69" s="143"/>
      <c r="CGV69" s="143"/>
      <c r="CGW69" s="143"/>
      <c r="CGX69" s="143"/>
      <c r="CGY69" s="143"/>
      <c r="CGZ69" s="143"/>
      <c r="CHA69" s="143"/>
      <c r="CHB69" s="143"/>
      <c r="CHC69" s="143"/>
      <c r="CHD69" s="143"/>
      <c r="CHE69" s="143"/>
      <c r="CHF69" s="143"/>
      <c r="CHG69" s="143"/>
      <c r="CHH69" s="143"/>
      <c r="CHI69" s="143"/>
      <c r="CHJ69" s="143"/>
      <c r="CHK69" s="143"/>
      <c r="CHL69" s="143"/>
      <c r="CHM69" s="143"/>
      <c r="CHN69" s="143"/>
      <c r="CHO69" s="143"/>
      <c r="CHP69" s="143"/>
      <c r="CHQ69" s="143"/>
      <c r="CHR69" s="143"/>
      <c r="CHS69" s="143"/>
      <c r="CHT69" s="143"/>
      <c r="CHU69" s="143"/>
      <c r="CHV69" s="143"/>
      <c r="CHW69" s="143"/>
      <c r="CHX69" s="143"/>
      <c r="CHY69" s="143"/>
      <c r="CHZ69" s="143"/>
      <c r="CIA69" s="143"/>
      <c r="CIB69" s="143"/>
      <c r="CIC69" s="143"/>
      <c r="CID69" s="143"/>
      <c r="CIE69" s="143"/>
      <c r="CIF69" s="143"/>
      <c r="CIG69" s="143"/>
      <c r="CIH69" s="143"/>
      <c r="CII69" s="143"/>
      <c r="CIJ69" s="143"/>
      <c r="CIK69" s="143"/>
      <c r="CIL69" s="143"/>
      <c r="CIM69" s="143"/>
      <c r="CIN69" s="143"/>
      <c r="CIO69" s="143"/>
      <c r="CIP69" s="143"/>
      <c r="CIQ69" s="143"/>
      <c r="CIR69" s="143"/>
      <c r="CIS69" s="143"/>
      <c r="CIT69" s="143"/>
      <c r="CIU69" s="143"/>
      <c r="CIV69" s="143"/>
      <c r="CIW69" s="143"/>
      <c r="CIX69" s="143"/>
      <c r="CIY69" s="143"/>
      <c r="CIZ69" s="143"/>
      <c r="CJA69" s="143"/>
      <c r="CJB69" s="143"/>
      <c r="CJC69" s="143"/>
      <c r="CJD69" s="143"/>
      <c r="CJE69" s="143"/>
      <c r="CJF69" s="143"/>
      <c r="CJG69" s="143"/>
      <c r="CJH69" s="143"/>
      <c r="CJI69" s="143"/>
      <c r="CJJ69" s="143"/>
      <c r="CJK69" s="143"/>
      <c r="CJL69" s="143"/>
      <c r="CJM69" s="143"/>
      <c r="CJN69" s="143"/>
      <c r="CJO69" s="143"/>
      <c r="CJP69" s="143"/>
      <c r="CJQ69" s="143"/>
      <c r="CJR69" s="143"/>
      <c r="CJS69" s="143"/>
      <c r="CJT69" s="143"/>
      <c r="CJU69" s="143"/>
      <c r="CJV69" s="143"/>
      <c r="CJW69" s="143"/>
      <c r="CJX69" s="143"/>
      <c r="CJY69" s="143"/>
      <c r="CJZ69" s="143"/>
      <c r="CKA69" s="143"/>
      <c r="CKB69" s="143"/>
      <c r="CKC69" s="143"/>
      <c r="CKD69" s="143"/>
      <c r="CKE69" s="143"/>
      <c r="CKF69" s="143"/>
      <c r="CKG69" s="143"/>
      <c r="CKH69" s="143"/>
      <c r="CKI69" s="143"/>
      <c r="CKJ69" s="143"/>
      <c r="CKK69" s="143"/>
      <c r="CKL69" s="143"/>
      <c r="CKM69" s="143"/>
      <c r="CKN69" s="143"/>
      <c r="CKO69" s="143"/>
      <c r="CKP69" s="143"/>
      <c r="CKQ69" s="143"/>
      <c r="CKR69" s="143"/>
      <c r="CKS69" s="143"/>
      <c r="CKT69" s="143"/>
      <c r="CKU69" s="143"/>
      <c r="CKV69" s="143"/>
      <c r="CKW69" s="143"/>
      <c r="CKX69" s="143"/>
      <c r="CKY69" s="143"/>
      <c r="CKZ69" s="143"/>
      <c r="CLA69" s="143"/>
      <c r="CLB69" s="143"/>
      <c r="CLC69" s="143"/>
      <c r="CLD69" s="143"/>
      <c r="CLE69" s="143"/>
      <c r="CLF69" s="143"/>
      <c r="CLG69" s="143"/>
      <c r="CLH69" s="143"/>
      <c r="CLI69" s="143"/>
      <c r="CLJ69" s="143"/>
      <c r="CLK69" s="143"/>
      <c r="CLL69" s="143"/>
      <c r="CLM69" s="143"/>
      <c r="CLN69" s="143"/>
      <c r="CLO69" s="143"/>
      <c r="CLP69" s="143"/>
      <c r="CLQ69" s="143"/>
      <c r="CLR69" s="143"/>
      <c r="CLS69" s="143"/>
      <c r="CLT69" s="143"/>
      <c r="CLU69" s="143"/>
      <c r="CLV69" s="143"/>
      <c r="CLW69" s="143"/>
      <c r="CLX69" s="143"/>
      <c r="CLY69" s="143"/>
      <c r="CLZ69" s="143"/>
      <c r="CMA69" s="143"/>
      <c r="CMB69" s="143"/>
      <c r="CMC69" s="143"/>
      <c r="CMD69" s="143"/>
      <c r="CME69" s="143"/>
      <c r="CMF69" s="143"/>
      <c r="CMG69" s="143"/>
      <c r="CMH69" s="143"/>
      <c r="CMI69" s="143"/>
      <c r="CMJ69" s="143"/>
      <c r="CMK69" s="143"/>
      <c r="CML69" s="143"/>
      <c r="CMM69" s="143"/>
      <c r="CMN69" s="143"/>
      <c r="CMO69" s="143"/>
      <c r="CMP69" s="143"/>
      <c r="CMQ69" s="143"/>
      <c r="CMR69" s="143"/>
      <c r="CMS69" s="143"/>
      <c r="CMT69" s="143"/>
      <c r="CMU69" s="143"/>
      <c r="CMV69" s="143"/>
      <c r="CMW69" s="143"/>
      <c r="CMX69" s="143"/>
      <c r="CMY69" s="143"/>
      <c r="CMZ69" s="143"/>
      <c r="CNA69" s="143"/>
      <c r="CNB69" s="143"/>
      <c r="CNC69" s="143"/>
      <c r="CND69" s="143"/>
      <c r="CNE69" s="143"/>
      <c r="CNF69" s="143"/>
      <c r="CNG69" s="143"/>
      <c r="CNH69" s="143"/>
      <c r="CNI69" s="143"/>
      <c r="CNJ69" s="143"/>
      <c r="CNK69" s="143"/>
      <c r="CNL69" s="143"/>
      <c r="CNM69" s="143"/>
      <c r="CNN69" s="143"/>
      <c r="CNO69" s="143"/>
      <c r="CNP69" s="143"/>
      <c r="CNQ69" s="143"/>
      <c r="CNR69" s="143"/>
      <c r="CNS69" s="143"/>
      <c r="CNT69" s="143"/>
      <c r="CNU69" s="143"/>
      <c r="CNV69" s="143"/>
      <c r="CNW69" s="143"/>
      <c r="CNX69" s="143"/>
      <c r="CNY69" s="143"/>
      <c r="CNZ69" s="143"/>
      <c r="COA69" s="143"/>
      <c r="COB69" s="143"/>
      <c r="COC69" s="143"/>
      <c r="COD69" s="143"/>
      <c r="COE69" s="143"/>
      <c r="COF69" s="143"/>
      <c r="COG69" s="143"/>
      <c r="COH69" s="143"/>
      <c r="COI69" s="143"/>
      <c r="COJ69" s="143"/>
      <c r="COK69" s="143"/>
      <c r="COL69" s="143"/>
      <c r="COM69" s="143"/>
      <c r="CON69" s="143"/>
      <c r="COO69" s="143"/>
      <c r="COP69" s="143"/>
      <c r="COQ69" s="143"/>
      <c r="COR69" s="143"/>
      <c r="COS69" s="143"/>
      <c r="COT69" s="143"/>
      <c r="COU69" s="143"/>
      <c r="COV69" s="143"/>
      <c r="COW69" s="143"/>
      <c r="COX69" s="143"/>
      <c r="COY69" s="143"/>
      <c r="COZ69" s="143"/>
      <c r="CPA69" s="143"/>
      <c r="CPB69" s="143"/>
      <c r="CPC69" s="143"/>
      <c r="CPD69" s="143"/>
      <c r="CPE69" s="143"/>
      <c r="CPF69" s="143"/>
      <c r="CPG69" s="143"/>
      <c r="CPH69" s="143"/>
      <c r="CPI69" s="143"/>
      <c r="CPJ69" s="143"/>
      <c r="CPK69" s="143"/>
      <c r="CPL69" s="143"/>
      <c r="CPM69" s="143"/>
      <c r="CPN69" s="143"/>
      <c r="CPO69" s="143"/>
      <c r="CPP69" s="143"/>
      <c r="CPQ69" s="143"/>
      <c r="CPR69" s="143"/>
      <c r="CPS69" s="143"/>
      <c r="CPT69" s="143"/>
      <c r="CPU69" s="143"/>
      <c r="CPV69" s="143"/>
      <c r="CPW69" s="143"/>
      <c r="CPX69" s="143"/>
      <c r="CPY69" s="143"/>
      <c r="CPZ69" s="143"/>
      <c r="CQA69" s="143"/>
      <c r="CQB69" s="143"/>
      <c r="CQC69" s="143"/>
      <c r="CQD69" s="143"/>
      <c r="CQE69" s="143"/>
      <c r="CQF69" s="143"/>
      <c r="CQG69" s="143"/>
      <c r="CQH69" s="143"/>
      <c r="CQI69" s="143"/>
      <c r="CQJ69" s="143"/>
      <c r="CQK69" s="143"/>
      <c r="CQL69" s="143"/>
      <c r="CQM69" s="143"/>
      <c r="CQN69" s="143"/>
      <c r="CQO69" s="143"/>
      <c r="CQP69" s="143"/>
      <c r="CQQ69" s="143"/>
      <c r="CQR69" s="143"/>
      <c r="CQS69" s="143"/>
      <c r="CQT69" s="143"/>
      <c r="CQU69" s="143"/>
      <c r="CQV69" s="143"/>
      <c r="CQW69" s="143"/>
      <c r="CQX69" s="143"/>
      <c r="CQY69" s="143"/>
      <c r="CQZ69" s="143"/>
      <c r="CRA69" s="143"/>
      <c r="CRB69" s="143"/>
      <c r="CRC69" s="143"/>
      <c r="CRD69" s="143"/>
      <c r="CRE69" s="143"/>
      <c r="CRF69" s="143"/>
      <c r="CRG69" s="143"/>
      <c r="CRH69" s="143"/>
      <c r="CRI69" s="143"/>
      <c r="CRJ69" s="143"/>
      <c r="CRK69" s="143"/>
      <c r="CRL69" s="143"/>
      <c r="CRM69" s="143"/>
      <c r="CRN69" s="143"/>
      <c r="CRO69" s="143"/>
      <c r="CRP69" s="143"/>
      <c r="CRQ69" s="143"/>
      <c r="CRR69" s="143"/>
      <c r="CRS69" s="143"/>
      <c r="CRT69" s="143"/>
      <c r="CRU69" s="143"/>
      <c r="CRV69" s="143"/>
      <c r="CRW69" s="143"/>
      <c r="CRX69" s="143"/>
      <c r="CRY69" s="143"/>
      <c r="CRZ69" s="143"/>
      <c r="CSA69" s="143"/>
      <c r="CSB69" s="143"/>
      <c r="CSC69" s="143"/>
      <c r="CSD69" s="143"/>
      <c r="CSE69" s="143"/>
      <c r="CSF69" s="143"/>
      <c r="CSG69" s="143"/>
      <c r="CSH69" s="143"/>
      <c r="CSI69" s="143"/>
      <c r="CSJ69" s="143"/>
      <c r="CSK69" s="143"/>
      <c r="CSL69" s="143"/>
      <c r="CSM69" s="143"/>
      <c r="CSN69" s="143"/>
      <c r="CSO69" s="143"/>
      <c r="CSP69" s="143"/>
      <c r="CSQ69" s="143"/>
      <c r="CSR69" s="143"/>
      <c r="CSS69" s="143"/>
      <c r="CST69" s="143"/>
      <c r="CSU69" s="143"/>
      <c r="CSV69" s="143"/>
      <c r="CSW69" s="143"/>
      <c r="CSX69" s="143"/>
      <c r="CSY69" s="143"/>
      <c r="CSZ69" s="143"/>
      <c r="CTA69" s="143"/>
      <c r="CTB69" s="143"/>
      <c r="CTC69" s="143"/>
      <c r="CTD69" s="143"/>
      <c r="CTE69" s="143"/>
      <c r="CTF69" s="143"/>
      <c r="CTG69" s="143"/>
      <c r="CTH69" s="143"/>
      <c r="CTI69" s="143"/>
      <c r="CTJ69" s="143"/>
      <c r="CTK69" s="143"/>
      <c r="CTL69" s="143"/>
      <c r="CTM69" s="143"/>
      <c r="CTN69" s="143"/>
      <c r="CTO69" s="143"/>
      <c r="CTP69" s="143"/>
      <c r="CTQ69" s="143"/>
      <c r="CTR69" s="143"/>
      <c r="CTS69" s="143"/>
      <c r="CTT69" s="143"/>
      <c r="CTU69" s="143"/>
      <c r="CTV69" s="143"/>
      <c r="CTW69" s="143"/>
      <c r="CTX69" s="143"/>
      <c r="CTY69" s="143"/>
      <c r="CTZ69" s="143"/>
      <c r="CUA69" s="143"/>
      <c r="CUB69" s="143"/>
      <c r="CUC69" s="143"/>
      <c r="CUD69" s="143"/>
      <c r="CUE69" s="143"/>
      <c r="CUF69" s="143"/>
      <c r="CUG69" s="143"/>
      <c r="CUH69" s="143"/>
      <c r="CUI69" s="143"/>
      <c r="CUJ69" s="143"/>
      <c r="CUK69" s="143"/>
      <c r="CUL69" s="143"/>
      <c r="CUM69" s="143"/>
      <c r="CUN69" s="143"/>
      <c r="CUO69" s="143"/>
      <c r="CUP69" s="143"/>
      <c r="CUQ69" s="143"/>
      <c r="CUR69" s="143"/>
      <c r="CUS69" s="143"/>
      <c r="CUT69" s="143"/>
      <c r="CUU69" s="143"/>
      <c r="CUV69" s="143"/>
      <c r="CUW69" s="143"/>
      <c r="CUX69" s="143"/>
      <c r="CUY69" s="143"/>
      <c r="CUZ69" s="143"/>
      <c r="CVA69" s="143"/>
      <c r="CVB69" s="143"/>
      <c r="CVC69" s="143"/>
      <c r="CVD69" s="143"/>
      <c r="CVE69" s="143"/>
      <c r="CVF69" s="143"/>
      <c r="CVG69" s="143"/>
      <c r="CVH69" s="143"/>
      <c r="CVI69" s="143"/>
      <c r="CVJ69" s="143"/>
      <c r="CVK69" s="143"/>
      <c r="CVL69" s="143"/>
      <c r="CVM69" s="143"/>
      <c r="CVN69" s="143"/>
      <c r="CVO69" s="143"/>
      <c r="CVP69" s="143"/>
      <c r="CVQ69" s="143"/>
      <c r="CVR69" s="143"/>
      <c r="CVS69" s="143"/>
      <c r="CVT69" s="143"/>
      <c r="CVU69" s="143"/>
      <c r="CVV69" s="143"/>
      <c r="CVW69" s="143"/>
      <c r="CVX69" s="143"/>
      <c r="CVY69" s="143"/>
      <c r="CVZ69" s="143"/>
      <c r="CWA69" s="143"/>
      <c r="CWB69" s="143"/>
      <c r="CWC69" s="143"/>
      <c r="CWD69" s="143"/>
      <c r="CWE69" s="143"/>
      <c r="CWF69" s="143"/>
      <c r="CWG69" s="143"/>
      <c r="CWH69" s="143"/>
      <c r="CWI69" s="143"/>
      <c r="CWJ69" s="143"/>
      <c r="CWK69" s="143"/>
      <c r="CWL69" s="143"/>
      <c r="CWM69" s="143"/>
      <c r="CWN69" s="143"/>
      <c r="CWO69" s="143"/>
      <c r="CWP69" s="143"/>
      <c r="CWQ69" s="143"/>
      <c r="CWR69" s="143"/>
      <c r="CWS69" s="143"/>
      <c r="CWT69" s="143"/>
      <c r="CWU69" s="143"/>
      <c r="CWV69" s="143"/>
      <c r="CWW69" s="143"/>
      <c r="CWX69" s="143"/>
      <c r="CWY69" s="143"/>
      <c r="CWZ69" s="143"/>
      <c r="CXA69" s="143"/>
      <c r="CXB69" s="143"/>
      <c r="CXC69" s="143"/>
      <c r="CXD69" s="143"/>
      <c r="CXE69" s="143"/>
      <c r="CXF69" s="143"/>
      <c r="CXG69" s="143"/>
      <c r="CXH69" s="143"/>
      <c r="CXI69" s="143"/>
      <c r="CXJ69" s="143"/>
      <c r="CXK69" s="143"/>
      <c r="CXL69" s="143"/>
      <c r="CXM69" s="143"/>
      <c r="CXN69" s="143"/>
      <c r="CXO69" s="143"/>
      <c r="CXP69" s="143"/>
      <c r="CXQ69" s="143"/>
      <c r="CXR69" s="143"/>
      <c r="CXS69" s="143"/>
      <c r="CXT69" s="143"/>
      <c r="CXU69" s="143"/>
      <c r="CXV69" s="143"/>
      <c r="CXW69" s="143"/>
      <c r="CXX69" s="143"/>
      <c r="CXY69" s="143"/>
      <c r="CXZ69" s="143"/>
      <c r="CYA69" s="143"/>
      <c r="CYB69" s="143"/>
      <c r="CYC69" s="143"/>
      <c r="CYD69" s="143"/>
      <c r="CYE69" s="143"/>
      <c r="CYF69" s="143"/>
      <c r="CYG69" s="143"/>
      <c r="CYH69" s="143"/>
      <c r="CYI69" s="143"/>
      <c r="CYJ69" s="143"/>
      <c r="CYK69" s="143"/>
      <c r="CYL69" s="143"/>
      <c r="CYM69" s="143"/>
      <c r="CYN69" s="143"/>
      <c r="CYO69" s="143"/>
      <c r="CYP69" s="143"/>
      <c r="CYQ69" s="143"/>
      <c r="CYR69" s="143"/>
      <c r="CYS69" s="143"/>
      <c r="CYT69" s="143"/>
      <c r="CYU69" s="143"/>
      <c r="CYV69" s="143"/>
      <c r="CYW69" s="143"/>
      <c r="CYX69" s="143"/>
      <c r="CYY69" s="143"/>
      <c r="CYZ69" s="143"/>
      <c r="CZA69" s="143"/>
      <c r="CZB69" s="143"/>
      <c r="CZC69" s="143"/>
      <c r="CZD69" s="143"/>
      <c r="CZE69" s="143"/>
      <c r="CZF69" s="143"/>
      <c r="CZG69" s="143"/>
      <c r="CZH69" s="143"/>
      <c r="CZI69" s="143"/>
      <c r="CZJ69" s="143"/>
      <c r="CZK69" s="143"/>
      <c r="CZL69" s="143"/>
      <c r="CZM69" s="143"/>
      <c r="CZN69" s="143"/>
      <c r="CZO69" s="143"/>
      <c r="CZP69" s="143"/>
      <c r="CZQ69" s="143"/>
      <c r="CZR69" s="143"/>
      <c r="CZS69" s="143"/>
      <c r="CZT69" s="143"/>
      <c r="CZU69" s="143"/>
      <c r="CZV69" s="143"/>
      <c r="CZW69" s="143"/>
      <c r="CZX69" s="143"/>
      <c r="CZY69" s="143"/>
      <c r="CZZ69" s="143"/>
      <c r="DAA69" s="143"/>
      <c r="DAB69" s="143"/>
      <c r="DAC69" s="143"/>
      <c r="DAD69" s="143"/>
      <c r="DAE69" s="143"/>
      <c r="DAF69" s="143"/>
      <c r="DAG69" s="143"/>
      <c r="DAH69" s="143"/>
      <c r="DAI69" s="143"/>
      <c r="DAJ69" s="143"/>
      <c r="DAK69" s="143"/>
      <c r="DAL69" s="143"/>
      <c r="DAM69" s="143"/>
      <c r="DAN69" s="143"/>
      <c r="DAO69" s="143"/>
      <c r="DAP69" s="143"/>
      <c r="DAQ69" s="143"/>
      <c r="DAR69" s="143"/>
      <c r="DAS69" s="143"/>
      <c r="DAT69" s="143"/>
      <c r="DAU69" s="143"/>
      <c r="DAV69" s="143"/>
      <c r="DAW69" s="143"/>
      <c r="DAX69" s="143"/>
      <c r="DAY69" s="143"/>
      <c r="DAZ69" s="143"/>
      <c r="DBA69" s="143"/>
      <c r="DBB69" s="143"/>
      <c r="DBC69" s="143"/>
      <c r="DBD69" s="143"/>
      <c r="DBE69" s="143"/>
      <c r="DBF69" s="143"/>
      <c r="DBG69" s="143"/>
      <c r="DBH69" s="143"/>
      <c r="DBI69" s="143"/>
      <c r="DBJ69" s="143"/>
      <c r="DBK69" s="143"/>
      <c r="DBL69" s="143"/>
      <c r="DBM69" s="143"/>
      <c r="DBN69" s="143"/>
      <c r="DBO69" s="143"/>
      <c r="DBP69" s="143"/>
      <c r="DBQ69" s="143"/>
      <c r="DBR69" s="143"/>
      <c r="DBS69" s="143"/>
      <c r="DBT69" s="143"/>
      <c r="DBU69" s="143"/>
      <c r="DBV69" s="143"/>
      <c r="DBW69" s="143"/>
      <c r="DBX69" s="143"/>
      <c r="DBY69" s="143"/>
      <c r="DBZ69" s="143"/>
      <c r="DCA69" s="143"/>
      <c r="DCB69" s="143"/>
      <c r="DCC69" s="143"/>
      <c r="DCD69" s="143"/>
      <c r="DCE69" s="143"/>
      <c r="DCF69" s="143"/>
      <c r="DCG69" s="143"/>
      <c r="DCH69" s="143"/>
      <c r="DCI69" s="143"/>
      <c r="DCJ69" s="143"/>
      <c r="DCK69" s="143"/>
      <c r="DCL69" s="143"/>
      <c r="DCM69" s="143"/>
      <c r="DCN69" s="143"/>
      <c r="DCO69" s="143"/>
      <c r="DCP69" s="143"/>
      <c r="DCQ69" s="143"/>
      <c r="DCR69" s="143"/>
      <c r="DCS69" s="143"/>
      <c r="DCT69" s="143"/>
      <c r="DCU69" s="143"/>
      <c r="DCV69" s="143"/>
      <c r="DCW69" s="143"/>
      <c r="DCX69" s="143"/>
      <c r="DCY69" s="143"/>
      <c r="DCZ69" s="143"/>
      <c r="DDA69" s="143"/>
      <c r="DDB69" s="143"/>
      <c r="DDC69" s="143"/>
      <c r="DDD69" s="143"/>
      <c r="DDE69" s="143"/>
      <c r="DDF69" s="143"/>
      <c r="DDG69" s="143"/>
      <c r="DDH69" s="143"/>
      <c r="DDI69" s="143"/>
      <c r="DDJ69" s="143"/>
      <c r="DDK69" s="143"/>
      <c r="DDL69" s="143"/>
      <c r="DDM69" s="143"/>
      <c r="DDN69" s="143"/>
      <c r="DDO69" s="143"/>
      <c r="DDP69" s="143"/>
      <c r="DDQ69" s="143"/>
      <c r="DDR69" s="143"/>
      <c r="DDS69" s="143"/>
      <c r="DDT69" s="143"/>
      <c r="DDU69" s="143"/>
      <c r="DDV69" s="143"/>
      <c r="DDW69" s="143"/>
      <c r="DDX69" s="143"/>
      <c r="DDY69" s="143"/>
      <c r="DDZ69" s="143"/>
      <c r="DEA69" s="143"/>
      <c r="DEB69" s="143"/>
      <c r="DEC69" s="143"/>
      <c r="DED69" s="143"/>
      <c r="DEE69" s="143"/>
      <c r="DEF69" s="143"/>
      <c r="DEG69" s="143"/>
      <c r="DEH69" s="143"/>
      <c r="DEI69" s="143"/>
      <c r="DEJ69" s="143"/>
      <c r="DEK69" s="143"/>
      <c r="DEL69" s="143"/>
      <c r="DEM69" s="143"/>
      <c r="DEN69" s="143"/>
      <c r="DEO69" s="143"/>
      <c r="DEP69" s="143"/>
      <c r="DEQ69" s="143"/>
      <c r="DER69" s="143"/>
      <c r="DES69" s="143"/>
      <c r="DET69" s="143"/>
      <c r="DEU69" s="143"/>
      <c r="DEV69" s="143"/>
      <c r="DEW69" s="143"/>
      <c r="DEX69" s="143"/>
      <c r="DEY69" s="143"/>
      <c r="DEZ69" s="143"/>
      <c r="DFA69" s="143"/>
      <c r="DFB69" s="143"/>
      <c r="DFC69" s="143"/>
      <c r="DFD69" s="143"/>
      <c r="DFE69" s="143"/>
      <c r="DFF69" s="143"/>
      <c r="DFG69" s="143"/>
      <c r="DFH69" s="143"/>
      <c r="DFI69" s="143"/>
      <c r="DFJ69" s="143"/>
      <c r="DFK69" s="143"/>
      <c r="DFL69" s="143"/>
      <c r="DFM69" s="143"/>
      <c r="DFN69" s="143"/>
      <c r="DFO69" s="143"/>
      <c r="DFP69" s="143"/>
      <c r="DFQ69" s="143"/>
      <c r="DFR69" s="143"/>
      <c r="DFS69" s="143"/>
      <c r="DFT69" s="143"/>
      <c r="DFU69" s="143"/>
      <c r="DFV69" s="143"/>
      <c r="DFW69" s="143"/>
      <c r="DFX69" s="143"/>
      <c r="DFY69" s="143"/>
      <c r="DFZ69" s="143"/>
      <c r="DGA69" s="143"/>
      <c r="DGB69" s="143"/>
      <c r="DGC69" s="143"/>
      <c r="DGD69" s="143"/>
      <c r="DGE69" s="143"/>
      <c r="DGF69" s="143"/>
      <c r="DGG69" s="143"/>
      <c r="DGH69" s="143"/>
      <c r="DGI69" s="143"/>
      <c r="DGJ69" s="143"/>
      <c r="DGK69" s="143"/>
      <c r="DGL69" s="143"/>
      <c r="DGM69" s="143"/>
      <c r="DGN69" s="143"/>
      <c r="DGO69" s="143"/>
      <c r="DGP69" s="143"/>
      <c r="DGQ69" s="143"/>
      <c r="DGR69" s="143"/>
      <c r="DGS69" s="143"/>
      <c r="DGT69" s="143"/>
      <c r="DGU69" s="143"/>
      <c r="DGV69" s="143"/>
      <c r="DGW69" s="143"/>
      <c r="DGX69" s="143"/>
      <c r="DGY69" s="143"/>
      <c r="DGZ69" s="143"/>
      <c r="DHA69" s="143"/>
      <c r="DHB69" s="143"/>
      <c r="DHC69" s="143"/>
      <c r="DHD69" s="143"/>
      <c r="DHE69" s="143"/>
      <c r="DHF69" s="143"/>
      <c r="DHG69" s="143"/>
      <c r="DHH69" s="143"/>
      <c r="DHI69" s="143"/>
      <c r="DHJ69" s="143"/>
      <c r="DHK69" s="143"/>
      <c r="DHL69" s="143"/>
      <c r="DHM69" s="143"/>
      <c r="DHN69" s="143"/>
      <c r="DHO69" s="143"/>
      <c r="DHP69" s="143"/>
      <c r="DHQ69" s="143"/>
      <c r="DHR69" s="143"/>
      <c r="DHS69" s="143"/>
      <c r="DHT69" s="143"/>
      <c r="DHU69" s="143"/>
      <c r="DHV69" s="143"/>
      <c r="DHW69" s="143"/>
      <c r="DHX69" s="143"/>
      <c r="DHY69" s="143"/>
      <c r="DHZ69" s="143"/>
      <c r="DIA69" s="143"/>
      <c r="DIB69" s="143"/>
      <c r="DIC69" s="143"/>
      <c r="DID69" s="143"/>
      <c r="DIE69" s="143"/>
      <c r="DIF69" s="143"/>
      <c r="DIG69" s="143"/>
      <c r="DIH69" s="143"/>
      <c r="DII69" s="143"/>
      <c r="DIJ69" s="143"/>
      <c r="DIK69" s="143"/>
      <c r="DIL69" s="143"/>
      <c r="DIM69" s="143"/>
      <c r="DIN69" s="143"/>
      <c r="DIO69" s="143"/>
      <c r="DIP69" s="143"/>
      <c r="DIQ69" s="143"/>
      <c r="DIR69" s="143"/>
      <c r="DIS69" s="143"/>
      <c r="DIT69" s="143"/>
      <c r="DIU69" s="143"/>
      <c r="DIV69" s="143"/>
      <c r="DIW69" s="143"/>
      <c r="DIX69" s="143"/>
      <c r="DIY69" s="143"/>
      <c r="DIZ69" s="143"/>
      <c r="DJA69" s="143"/>
      <c r="DJB69" s="143"/>
      <c r="DJC69" s="143"/>
      <c r="DJD69" s="143"/>
      <c r="DJE69" s="143"/>
      <c r="DJF69" s="143"/>
      <c r="DJG69" s="143"/>
      <c r="DJH69" s="143"/>
      <c r="DJI69" s="143"/>
      <c r="DJJ69" s="143"/>
      <c r="DJK69" s="143"/>
      <c r="DJL69" s="143"/>
      <c r="DJM69" s="143"/>
      <c r="DJN69" s="143"/>
      <c r="DJO69" s="143"/>
      <c r="DJP69" s="143"/>
      <c r="DJQ69" s="143"/>
      <c r="DJR69" s="143"/>
      <c r="DJS69" s="143"/>
      <c r="DJT69" s="143"/>
      <c r="DJU69" s="143"/>
      <c r="DJV69" s="143"/>
      <c r="DJW69" s="143"/>
      <c r="DJX69" s="143"/>
      <c r="DJY69" s="143"/>
      <c r="DJZ69" s="143"/>
      <c r="DKA69" s="143"/>
      <c r="DKB69" s="143"/>
      <c r="DKC69" s="143"/>
      <c r="DKD69" s="143"/>
      <c r="DKE69" s="143"/>
      <c r="DKF69" s="143"/>
      <c r="DKG69" s="143"/>
      <c r="DKH69" s="143"/>
      <c r="DKI69" s="143"/>
      <c r="DKJ69" s="143"/>
      <c r="DKK69" s="143"/>
      <c r="DKL69" s="143"/>
      <c r="DKM69" s="143"/>
      <c r="DKN69" s="143"/>
      <c r="DKO69" s="143"/>
      <c r="DKP69" s="143"/>
      <c r="DKQ69" s="143"/>
      <c r="DKR69" s="143"/>
      <c r="DKS69" s="143"/>
      <c r="DKT69" s="143"/>
      <c r="DKU69" s="143"/>
      <c r="DKV69" s="143"/>
      <c r="DKW69" s="143"/>
      <c r="DKX69" s="143"/>
      <c r="DKY69" s="143"/>
      <c r="DKZ69" s="143"/>
      <c r="DLA69" s="143"/>
      <c r="DLB69" s="143"/>
      <c r="DLC69" s="143"/>
      <c r="DLD69" s="143"/>
      <c r="DLE69" s="143"/>
      <c r="DLF69" s="143"/>
      <c r="DLG69" s="143"/>
      <c r="DLH69" s="143"/>
      <c r="DLI69" s="143"/>
      <c r="DLJ69" s="143"/>
      <c r="DLK69" s="143"/>
      <c r="DLL69" s="143"/>
      <c r="DLM69" s="143"/>
      <c r="DLN69" s="143"/>
      <c r="DLO69" s="143"/>
      <c r="DLP69" s="143"/>
      <c r="DLQ69" s="143"/>
      <c r="DLR69" s="143"/>
      <c r="DLS69" s="143"/>
      <c r="DLT69" s="143"/>
      <c r="DLU69" s="143"/>
      <c r="DLV69" s="143"/>
      <c r="DLW69" s="143"/>
      <c r="DLX69" s="143"/>
      <c r="DLY69" s="143"/>
      <c r="DLZ69" s="143"/>
      <c r="DMA69" s="143"/>
      <c r="DMB69" s="143"/>
      <c r="DMC69" s="143"/>
      <c r="DMD69" s="143"/>
      <c r="DME69" s="143"/>
      <c r="DMF69" s="143"/>
      <c r="DMG69" s="143"/>
      <c r="DMH69" s="143"/>
      <c r="DMI69" s="143"/>
      <c r="DMJ69" s="143"/>
      <c r="DMK69" s="143"/>
      <c r="DML69" s="143"/>
      <c r="DMM69" s="143"/>
      <c r="DMN69" s="143"/>
      <c r="DMO69" s="143"/>
      <c r="DMP69" s="143"/>
      <c r="DMQ69" s="143"/>
      <c r="DMR69" s="143"/>
      <c r="DMS69" s="143"/>
      <c r="DMT69" s="143"/>
      <c r="DMU69" s="143"/>
      <c r="DMV69" s="143"/>
      <c r="DMW69" s="143"/>
      <c r="DMX69" s="143"/>
      <c r="DMY69" s="143"/>
      <c r="DMZ69" s="143"/>
      <c r="DNA69" s="143"/>
      <c r="DNB69" s="143"/>
      <c r="DNC69" s="143"/>
      <c r="DND69" s="143"/>
      <c r="DNE69" s="143"/>
      <c r="DNF69" s="143"/>
      <c r="DNG69" s="143"/>
      <c r="DNH69" s="143"/>
      <c r="DNI69" s="143"/>
      <c r="DNJ69" s="143"/>
      <c r="DNK69" s="143"/>
      <c r="DNL69" s="143"/>
      <c r="DNM69" s="143"/>
      <c r="DNN69" s="143"/>
      <c r="DNO69" s="143"/>
      <c r="DNP69" s="143"/>
      <c r="DNQ69" s="143"/>
      <c r="DNR69" s="143"/>
      <c r="DNS69" s="143"/>
      <c r="DNT69" s="143"/>
      <c r="DNU69" s="143"/>
      <c r="DNV69" s="143"/>
      <c r="DNW69" s="143"/>
      <c r="DNX69" s="143"/>
      <c r="DNY69" s="143"/>
      <c r="DNZ69" s="143"/>
      <c r="DOA69" s="143"/>
      <c r="DOB69" s="143"/>
      <c r="DOC69" s="143"/>
      <c r="DOD69" s="143"/>
      <c r="DOE69" s="143"/>
      <c r="DOF69" s="143"/>
      <c r="DOG69" s="143"/>
      <c r="DOH69" s="143"/>
      <c r="DOI69" s="143"/>
      <c r="DOJ69" s="143"/>
      <c r="DOK69" s="143"/>
      <c r="DOL69" s="143"/>
      <c r="DOM69" s="143"/>
      <c r="DON69" s="143"/>
      <c r="DOO69" s="143"/>
      <c r="DOP69" s="143"/>
      <c r="DOQ69" s="143"/>
      <c r="DOR69" s="143"/>
      <c r="DOS69" s="143"/>
      <c r="DOT69" s="143"/>
      <c r="DOU69" s="143"/>
      <c r="DOV69" s="143"/>
      <c r="DOW69" s="143"/>
      <c r="DOX69" s="143"/>
      <c r="DOY69" s="143"/>
      <c r="DOZ69" s="143"/>
      <c r="DPA69" s="143"/>
      <c r="DPB69" s="143"/>
      <c r="DPC69" s="143"/>
      <c r="DPD69" s="143"/>
      <c r="DPE69" s="143"/>
      <c r="DPF69" s="143"/>
      <c r="DPG69" s="143"/>
      <c r="DPH69" s="143"/>
      <c r="DPI69" s="143"/>
      <c r="DPJ69" s="143"/>
      <c r="DPK69" s="143"/>
      <c r="DPL69" s="143"/>
      <c r="DPM69" s="143"/>
      <c r="DPN69" s="143"/>
      <c r="DPO69" s="143"/>
      <c r="DPP69" s="143"/>
      <c r="DPQ69" s="143"/>
      <c r="DPR69" s="143"/>
      <c r="DPS69" s="143"/>
      <c r="DPT69" s="143"/>
      <c r="DPU69" s="143"/>
      <c r="DPV69" s="143"/>
      <c r="DPW69" s="143"/>
      <c r="DPX69" s="143"/>
      <c r="DPY69" s="143"/>
      <c r="DPZ69" s="143"/>
      <c r="DQA69" s="143"/>
      <c r="DQB69" s="143"/>
      <c r="DQC69" s="143"/>
      <c r="DQD69" s="143"/>
      <c r="DQE69" s="143"/>
      <c r="DQF69" s="143"/>
      <c r="DQG69" s="143"/>
      <c r="DQH69" s="143"/>
      <c r="DQI69" s="143"/>
      <c r="DQJ69" s="143"/>
      <c r="DQK69" s="143"/>
      <c r="DQL69" s="143"/>
      <c r="DQM69" s="143"/>
      <c r="DQN69" s="143"/>
      <c r="DQO69" s="143"/>
      <c r="DQP69" s="143"/>
      <c r="DQQ69" s="143"/>
      <c r="DQR69" s="143"/>
      <c r="DQS69" s="143"/>
      <c r="DQT69" s="143"/>
      <c r="DQU69" s="143"/>
      <c r="DQV69" s="143"/>
      <c r="DQW69" s="143"/>
      <c r="DQX69" s="143"/>
      <c r="DQY69" s="143"/>
      <c r="DQZ69" s="143"/>
      <c r="DRA69" s="143"/>
      <c r="DRB69" s="143"/>
      <c r="DRC69" s="143"/>
      <c r="DRD69" s="143"/>
      <c r="DRE69" s="143"/>
      <c r="DRF69" s="143"/>
      <c r="DRG69" s="143"/>
      <c r="DRH69" s="143"/>
      <c r="DRI69" s="143"/>
      <c r="DRJ69" s="143"/>
      <c r="DRK69" s="143"/>
      <c r="DRL69" s="143"/>
      <c r="DRM69" s="143"/>
      <c r="DRN69" s="143"/>
      <c r="DRO69" s="143"/>
      <c r="DRP69" s="143"/>
      <c r="DRQ69" s="143"/>
      <c r="DRR69" s="143"/>
      <c r="DRS69" s="143"/>
      <c r="DRT69" s="143"/>
      <c r="DRU69" s="143"/>
      <c r="DRV69" s="143"/>
      <c r="DRW69" s="143"/>
      <c r="DRX69" s="143"/>
      <c r="DRY69" s="143"/>
      <c r="DRZ69" s="143"/>
      <c r="DSA69" s="143"/>
      <c r="DSB69" s="143"/>
      <c r="DSC69" s="143"/>
      <c r="DSD69" s="143"/>
      <c r="DSE69" s="143"/>
      <c r="DSF69" s="143"/>
      <c r="DSG69" s="143"/>
      <c r="DSH69" s="143"/>
      <c r="DSI69" s="143"/>
      <c r="DSJ69" s="143"/>
      <c r="DSK69" s="143"/>
      <c r="DSL69" s="143"/>
      <c r="DSM69" s="143"/>
      <c r="DSN69" s="143"/>
      <c r="DSO69" s="143"/>
      <c r="DSP69" s="143"/>
      <c r="DSQ69" s="143"/>
      <c r="DSR69" s="143"/>
      <c r="DSS69" s="143"/>
      <c r="DST69" s="143"/>
      <c r="DSU69" s="143"/>
      <c r="DSV69" s="143"/>
      <c r="DSW69" s="143"/>
      <c r="DSX69" s="143"/>
      <c r="DSY69" s="143"/>
      <c r="DSZ69" s="143"/>
      <c r="DTA69" s="143"/>
      <c r="DTB69" s="143"/>
      <c r="DTC69" s="143"/>
      <c r="DTD69" s="143"/>
      <c r="DTE69" s="143"/>
      <c r="DTF69" s="143"/>
      <c r="DTG69" s="143"/>
      <c r="DTH69" s="143"/>
      <c r="DTI69" s="143"/>
      <c r="DTJ69" s="143"/>
      <c r="DTK69" s="143"/>
      <c r="DTL69" s="143"/>
      <c r="DTM69" s="143"/>
      <c r="DTN69" s="143"/>
      <c r="DTO69" s="143"/>
      <c r="DTP69" s="143"/>
      <c r="DTQ69" s="143"/>
      <c r="DTR69" s="143"/>
      <c r="DTS69" s="143"/>
      <c r="DTT69" s="143"/>
      <c r="DTU69" s="143"/>
      <c r="DTV69" s="143"/>
      <c r="DTW69" s="143"/>
      <c r="DTX69" s="143"/>
      <c r="DTY69" s="143"/>
      <c r="DTZ69" s="143"/>
      <c r="DUA69" s="143"/>
      <c r="DUB69" s="143"/>
      <c r="DUC69" s="143"/>
      <c r="DUD69" s="143"/>
      <c r="DUE69" s="143"/>
      <c r="DUF69" s="143"/>
      <c r="DUG69" s="143"/>
      <c r="DUH69" s="143"/>
      <c r="DUI69" s="143"/>
      <c r="DUJ69" s="143"/>
      <c r="DUK69" s="143"/>
      <c r="DUL69" s="143"/>
      <c r="DUM69" s="143"/>
      <c r="DUN69" s="143"/>
      <c r="DUO69" s="143"/>
      <c r="DUP69" s="143"/>
      <c r="DUQ69" s="143"/>
      <c r="DUR69" s="143"/>
      <c r="DUS69" s="143"/>
      <c r="DUT69" s="143"/>
      <c r="DUU69" s="143"/>
      <c r="DUV69" s="143"/>
      <c r="DUW69" s="143"/>
      <c r="DUX69" s="143"/>
      <c r="DUY69" s="143"/>
      <c r="DUZ69" s="143"/>
      <c r="DVA69" s="143"/>
      <c r="DVB69" s="143"/>
      <c r="DVC69" s="143"/>
      <c r="DVD69" s="143"/>
      <c r="DVE69" s="143"/>
      <c r="DVF69" s="143"/>
      <c r="DVG69" s="143"/>
      <c r="DVH69" s="143"/>
      <c r="DVI69" s="143"/>
      <c r="DVJ69" s="143"/>
      <c r="DVK69" s="143"/>
      <c r="DVL69" s="143"/>
      <c r="DVM69" s="143"/>
      <c r="DVN69" s="143"/>
      <c r="DVO69" s="143"/>
      <c r="DVP69" s="143"/>
      <c r="DVQ69" s="143"/>
      <c r="DVR69" s="143"/>
      <c r="DVS69" s="143"/>
      <c r="DVT69" s="143"/>
      <c r="DVU69" s="143"/>
      <c r="DVV69" s="143"/>
      <c r="DVW69" s="143"/>
      <c r="DVX69" s="143"/>
      <c r="DVY69" s="143"/>
      <c r="DVZ69" s="143"/>
      <c r="DWA69" s="143"/>
      <c r="DWB69" s="143"/>
      <c r="DWC69" s="143"/>
      <c r="DWD69" s="143"/>
      <c r="DWE69" s="143"/>
      <c r="DWF69" s="143"/>
      <c r="DWG69" s="143"/>
      <c r="DWH69" s="143"/>
      <c r="DWI69" s="143"/>
      <c r="DWJ69" s="143"/>
      <c r="DWK69" s="143"/>
      <c r="DWL69" s="143"/>
      <c r="DWM69" s="143"/>
      <c r="DWN69" s="143"/>
      <c r="DWO69" s="143"/>
      <c r="DWP69" s="143"/>
      <c r="DWQ69" s="143"/>
      <c r="DWR69" s="143"/>
      <c r="DWS69" s="143"/>
      <c r="DWT69" s="143"/>
      <c r="DWU69" s="143"/>
      <c r="DWV69" s="143"/>
      <c r="DWW69" s="143"/>
      <c r="DWX69" s="143"/>
      <c r="DWY69" s="143"/>
      <c r="DWZ69" s="143"/>
      <c r="DXA69" s="143"/>
      <c r="DXB69" s="143"/>
      <c r="DXC69" s="143"/>
      <c r="DXD69" s="143"/>
      <c r="DXE69" s="143"/>
      <c r="DXF69" s="143"/>
      <c r="DXG69" s="143"/>
      <c r="DXH69" s="143"/>
      <c r="DXI69" s="143"/>
      <c r="DXJ69" s="143"/>
      <c r="DXK69" s="143"/>
      <c r="DXL69" s="143"/>
      <c r="DXM69" s="143"/>
      <c r="DXN69" s="143"/>
      <c r="DXO69" s="143"/>
      <c r="DXP69" s="143"/>
      <c r="DXQ69" s="143"/>
      <c r="DXR69" s="143"/>
      <c r="DXS69" s="143"/>
      <c r="DXT69" s="143"/>
      <c r="DXU69" s="143"/>
      <c r="DXV69" s="143"/>
      <c r="DXW69" s="143"/>
      <c r="DXX69" s="143"/>
      <c r="DXY69" s="143"/>
      <c r="DXZ69" s="143"/>
      <c r="DYA69" s="143"/>
      <c r="DYB69" s="143"/>
      <c r="DYC69" s="143"/>
      <c r="DYD69" s="143"/>
      <c r="DYE69" s="143"/>
      <c r="DYF69" s="143"/>
      <c r="DYG69" s="143"/>
      <c r="DYH69" s="143"/>
      <c r="DYI69" s="143"/>
      <c r="DYJ69" s="143"/>
      <c r="DYK69" s="143"/>
      <c r="DYL69" s="143"/>
      <c r="DYM69" s="143"/>
      <c r="DYN69" s="143"/>
      <c r="DYO69" s="143"/>
      <c r="DYP69" s="143"/>
      <c r="DYQ69" s="143"/>
      <c r="DYR69" s="143"/>
      <c r="DYS69" s="143"/>
      <c r="DYT69" s="143"/>
      <c r="DYU69" s="143"/>
      <c r="DYV69" s="143"/>
      <c r="DYW69" s="143"/>
      <c r="DYX69" s="143"/>
      <c r="DYY69" s="143"/>
      <c r="DYZ69" s="143"/>
      <c r="DZA69" s="143"/>
      <c r="DZB69" s="143"/>
      <c r="DZC69" s="143"/>
      <c r="DZD69" s="143"/>
      <c r="DZE69" s="143"/>
      <c r="DZF69" s="143"/>
      <c r="DZG69" s="143"/>
      <c r="DZH69" s="143"/>
      <c r="DZI69" s="143"/>
      <c r="DZJ69" s="143"/>
      <c r="DZK69" s="143"/>
      <c r="DZL69" s="143"/>
      <c r="DZM69" s="143"/>
      <c r="DZN69" s="143"/>
      <c r="DZO69" s="143"/>
      <c r="DZP69" s="143"/>
      <c r="DZQ69" s="143"/>
      <c r="DZR69" s="143"/>
      <c r="DZS69" s="143"/>
      <c r="DZT69" s="143"/>
      <c r="DZU69" s="143"/>
      <c r="DZV69" s="143"/>
      <c r="DZW69" s="143"/>
      <c r="DZX69" s="143"/>
      <c r="DZY69" s="143"/>
      <c r="DZZ69" s="143"/>
      <c r="EAA69" s="143"/>
      <c r="EAB69" s="143"/>
      <c r="EAC69" s="143"/>
      <c r="EAD69" s="143"/>
      <c r="EAE69" s="143"/>
      <c r="EAF69" s="143"/>
      <c r="EAG69" s="143"/>
      <c r="EAH69" s="143"/>
      <c r="EAI69" s="143"/>
      <c r="EAJ69" s="143"/>
      <c r="EAK69" s="143"/>
      <c r="EAL69" s="143"/>
      <c r="EAM69" s="143"/>
      <c r="EAN69" s="143"/>
      <c r="EAO69" s="143"/>
      <c r="EAP69" s="143"/>
      <c r="EAQ69" s="143"/>
      <c r="EAR69" s="143"/>
      <c r="EAS69" s="143"/>
      <c r="EAT69" s="143"/>
      <c r="EAU69" s="143"/>
      <c r="EAV69" s="143"/>
      <c r="EAW69" s="143"/>
      <c r="EAX69" s="143"/>
      <c r="EAY69" s="143"/>
      <c r="EAZ69" s="143"/>
      <c r="EBA69" s="143"/>
      <c r="EBB69" s="143"/>
      <c r="EBC69" s="143"/>
      <c r="EBD69" s="143"/>
      <c r="EBE69" s="143"/>
      <c r="EBF69" s="143"/>
      <c r="EBG69" s="143"/>
      <c r="EBH69" s="143"/>
      <c r="EBI69" s="143"/>
      <c r="EBJ69" s="143"/>
      <c r="EBK69" s="143"/>
      <c r="EBL69" s="143"/>
      <c r="EBM69" s="143"/>
      <c r="EBN69" s="143"/>
      <c r="EBO69" s="143"/>
      <c r="EBP69" s="143"/>
      <c r="EBQ69" s="143"/>
      <c r="EBR69" s="143"/>
      <c r="EBS69" s="143"/>
      <c r="EBT69" s="143"/>
      <c r="EBU69" s="143"/>
      <c r="EBV69" s="143"/>
      <c r="EBW69" s="143"/>
      <c r="EBX69" s="143"/>
      <c r="EBY69" s="143"/>
      <c r="EBZ69" s="143"/>
      <c r="ECA69" s="143"/>
      <c r="ECB69" s="143"/>
      <c r="ECC69" s="143"/>
      <c r="ECD69" s="143"/>
      <c r="ECE69" s="143"/>
      <c r="ECF69" s="143"/>
      <c r="ECG69" s="143"/>
      <c r="ECH69" s="143"/>
      <c r="ECI69" s="143"/>
      <c r="ECJ69" s="143"/>
      <c r="ECK69" s="143"/>
      <c r="ECL69" s="143"/>
      <c r="ECM69" s="143"/>
      <c r="ECN69" s="143"/>
      <c r="ECO69" s="143"/>
      <c r="ECP69" s="143"/>
      <c r="ECQ69" s="143"/>
      <c r="ECR69" s="143"/>
      <c r="ECS69" s="143"/>
      <c r="ECT69" s="143"/>
      <c r="ECU69" s="143"/>
      <c r="ECV69" s="143"/>
      <c r="ECW69" s="143"/>
      <c r="ECX69" s="143"/>
      <c r="ECY69" s="143"/>
      <c r="ECZ69" s="143"/>
      <c r="EDA69" s="143"/>
      <c r="EDB69" s="143"/>
      <c r="EDC69" s="143"/>
      <c r="EDD69" s="143"/>
      <c r="EDE69" s="143"/>
      <c r="EDF69" s="143"/>
      <c r="EDG69" s="143"/>
      <c r="EDH69" s="143"/>
      <c r="EDI69" s="143"/>
      <c r="EDJ69" s="143"/>
      <c r="EDK69" s="143"/>
      <c r="EDL69" s="143"/>
      <c r="EDM69" s="143"/>
      <c r="EDN69" s="143"/>
      <c r="EDO69" s="143"/>
      <c r="EDP69" s="143"/>
      <c r="EDQ69" s="143"/>
      <c r="EDR69" s="143"/>
      <c r="EDS69" s="143"/>
      <c r="EDT69" s="143"/>
      <c r="EDU69" s="143"/>
      <c r="EDV69" s="143"/>
      <c r="EDW69" s="143"/>
      <c r="EDX69" s="143"/>
      <c r="EDY69" s="143"/>
      <c r="EDZ69" s="143"/>
      <c r="EEA69" s="143"/>
      <c r="EEB69" s="143"/>
      <c r="EEC69" s="143"/>
      <c r="EED69" s="143"/>
      <c r="EEE69" s="143"/>
      <c r="EEF69" s="143"/>
      <c r="EEG69" s="143"/>
      <c r="EEH69" s="143"/>
      <c r="EEI69" s="143"/>
      <c r="EEJ69" s="143"/>
      <c r="EEK69" s="143"/>
      <c r="EEL69" s="143"/>
      <c r="EEM69" s="143"/>
      <c r="EEN69" s="143"/>
      <c r="EEO69" s="143"/>
      <c r="EEP69" s="143"/>
      <c r="EEQ69" s="143"/>
      <c r="EER69" s="143"/>
      <c r="EES69" s="143"/>
      <c r="EET69" s="143"/>
      <c r="EEU69" s="143"/>
      <c r="EEV69" s="143"/>
      <c r="EEW69" s="143"/>
      <c r="EEX69" s="143"/>
      <c r="EEY69" s="143"/>
      <c r="EEZ69" s="143"/>
      <c r="EFA69" s="143"/>
      <c r="EFB69" s="143"/>
      <c r="EFC69" s="143"/>
      <c r="EFD69" s="143"/>
      <c r="EFE69" s="143"/>
      <c r="EFF69" s="143"/>
      <c r="EFG69" s="143"/>
      <c r="EFH69" s="143"/>
      <c r="EFI69" s="143"/>
      <c r="EFJ69" s="143"/>
      <c r="EFK69" s="143"/>
      <c r="EFL69" s="143"/>
      <c r="EFM69" s="143"/>
      <c r="EFN69" s="143"/>
      <c r="EFO69" s="143"/>
      <c r="EFP69" s="143"/>
      <c r="EFQ69" s="143"/>
      <c r="EFR69" s="143"/>
      <c r="EFS69" s="143"/>
      <c r="EFT69" s="143"/>
      <c r="EFU69" s="143"/>
      <c r="EFV69" s="143"/>
      <c r="EFW69" s="143"/>
      <c r="EFX69" s="143"/>
      <c r="EFY69" s="143"/>
      <c r="EFZ69" s="143"/>
      <c r="EGA69" s="143"/>
      <c r="EGB69" s="143"/>
      <c r="EGC69" s="143"/>
      <c r="EGD69" s="143"/>
      <c r="EGE69" s="143"/>
      <c r="EGF69" s="143"/>
      <c r="EGG69" s="143"/>
      <c r="EGH69" s="143"/>
      <c r="EGI69" s="143"/>
      <c r="EGJ69" s="143"/>
      <c r="EGK69" s="143"/>
      <c r="EGL69" s="143"/>
      <c r="EGM69" s="143"/>
      <c r="EGN69" s="143"/>
      <c r="EGO69" s="143"/>
      <c r="EGP69" s="143"/>
      <c r="EGQ69" s="143"/>
      <c r="EGR69" s="143"/>
      <c r="EGS69" s="143"/>
      <c r="EGT69" s="143"/>
      <c r="EGU69" s="143"/>
      <c r="EGV69" s="143"/>
      <c r="EGW69" s="143"/>
      <c r="EGX69" s="143"/>
      <c r="EGY69" s="143"/>
      <c r="EGZ69" s="143"/>
      <c r="EHA69" s="143"/>
      <c r="EHB69" s="143"/>
      <c r="EHC69" s="143"/>
      <c r="EHD69" s="143"/>
      <c r="EHE69" s="143"/>
      <c r="EHF69" s="143"/>
      <c r="EHG69" s="143"/>
      <c r="EHH69" s="143"/>
      <c r="EHI69" s="143"/>
      <c r="EHJ69" s="143"/>
      <c r="EHK69" s="143"/>
      <c r="EHL69" s="143"/>
      <c r="EHM69" s="143"/>
      <c r="EHN69" s="143"/>
      <c r="EHO69" s="143"/>
      <c r="EHP69" s="143"/>
      <c r="EHQ69" s="143"/>
      <c r="EHR69" s="143"/>
      <c r="EHS69" s="143"/>
      <c r="EHT69" s="143"/>
      <c r="EHU69" s="143"/>
      <c r="EHV69" s="143"/>
      <c r="EHW69" s="143"/>
      <c r="EHX69" s="143"/>
      <c r="EHY69" s="143"/>
      <c r="EHZ69" s="143"/>
      <c r="EIA69" s="143"/>
      <c r="EIB69" s="143"/>
      <c r="EIC69" s="143"/>
      <c r="EID69" s="143"/>
      <c r="EIE69" s="143"/>
      <c r="EIF69" s="143"/>
      <c r="EIG69" s="143"/>
      <c r="EIH69" s="143"/>
      <c r="EII69" s="143"/>
      <c r="EIJ69" s="143"/>
      <c r="EIK69" s="143"/>
      <c r="EIL69" s="143"/>
      <c r="EIM69" s="143"/>
      <c r="EIN69" s="143"/>
      <c r="EIO69" s="143"/>
      <c r="EIP69" s="143"/>
      <c r="EIQ69" s="143"/>
      <c r="EIR69" s="143"/>
      <c r="EIS69" s="143"/>
      <c r="EIT69" s="143"/>
      <c r="EIU69" s="143"/>
      <c r="EIV69" s="143"/>
      <c r="EIW69" s="143"/>
      <c r="EIX69" s="143"/>
      <c r="EIY69" s="143"/>
      <c r="EIZ69" s="143"/>
      <c r="EJA69" s="143"/>
      <c r="EJB69" s="143"/>
      <c r="EJC69" s="143"/>
      <c r="EJD69" s="143"/>
      <c r="EJE69" s="143"/>
      <c r="EJF69" s="143"/>
      <c r="EJG69" s="143"/>
      <c r="EJH69" s="143"/>
      <c r="EJI69" s="143"/>
      <c r="EJJ69" s="143"/>
      <c r="EJK69" s="143"/>
      <c r="EJL69" s="143"/>
      <c r="EJM69" s="143"/>
      <c r="EJN69" s="143"/>
      <c r="EJO69" s="143"/>
      <c r="EJP69" s="143"/>
      <c r="EJQ69" s="143"/>
      <c r="EJR69" s="143"/>
      <c r="EJS69" s="143"/>
      <c r="EJT69" s="143"/>
      <c r="EJU69" s="143"/>
      <c r="EJV69" s="143"/>
      <c r="EJW69" s="143"/>
      <c r="EJX69" s="143"/>
      <c r="EJY69" s="143"/>
      <c r="EJZ69" s="143"/>
      <c r="EKA69" s="143"/>
      <c r="EKB69" s="143"/>
      <c r="EKC69" s="143"/>
      <c r="EKD69" s="143"/>
      <c r="EKE69" s="143"/>
      <c r="EKF69" s="143"/>
      <c r="EKG69" s="143"/>
      <c r="EKH69" s="143"/>
      <c r="EKI69" s="143"/>
      <c r="EKJ69" s="143"/>
      <c r="EKK69" s="143"/>
      <c r="EKL69" s="143"/>
      <c r="EKM69" s="143"/>
      <c r="EKN69" s="143"/>
      <c r="EKO69" s="143"/>
      <c r="EKP69" s="143"/>
      <c r="EKQ69" s="143"/>
      <c r="EKR69" s="143"/>
      <c r="EKS69" s="143"/>
      <c r="EKT69" s="143"/>
      <c r="EKU69" s="143"/>
      <c r="EKV69" s="143"/>
      <c r="EKW69" s="143"/>
      <c r="EKX69" s="143"/>
      <c r="EKY69" s="143"/>
      <c r="EKZ69" s="143"/>
      <c r="ELA69" s="143"/>
      <c r="ELB69" s="143"/>
      <c r="ELC69" s="143"/>
      <c r="ELD69" s="143"/>
      <c r="ELE69" s="143"/>
      <c r="ELF69" s="143"/>
      <c r="ELG69" s="143"/>
      <c r="ELH69" s="143"/>
      <c r="ELI69" s="143"/>
      <c r="ELJ69" s="143"/>
      <c r="ELK69" s="143"/>
      <c r="ELL69" s="143"/>
      <c r="ELM69" s="143"/>
      <c r="ELN69" s="143"/>
      <c r="ELO69" s="143"/>
      <c r="ELP69" s="143"/>
      <c r="ELQ69" s="143"/>
      <c r="ELR69" s="143"/>
      <c r="ELS69" s="143"/>
      <c r="ELT69" s="143"/>
      <c r="ELU69" s="143"/>
      <c r="ELV69" s="143"/>
      <c r="ELW69" s="143"/>
      <c r="ELX69" s="143"/>
      <c r="ELY69" s="143"/>
      <c r="ELZ69" s="143"/>
      <c r="EMA69" s="143"/>
      <c r="EMB69" s="143"/>
      <c r="EMC69" s="143"/>
      <c r="EMD69" s="143"/>
      <c r="EME69" s="143"/>
      <c r="EMF69" s="143"/>
      <c r="EMG69" s="143"/>
      <c r="EMH69" s="143"/>
      <c r="EMI69" s="143"/>
      <c r="EMJ69" s="143"/>
      <c r="EMK69" s="143"/>
      <c r="EML69" s="143"/>
      <c r="EMM69" s="143"/>
      <c r="EMN69" s="143"/>
      <c r="EMO69" s="143"/>
      <c r="EMP69" s="143"/>
      <c r="EMQ69" s="143"/>
      <c r="EMR69" s="143"/>
      <c r="EMS69" s="143"/>
      <c r="EMT69" s="143"/>
      <c r="EMU69" s="143"/>
      <c r="EMV69" s="143"/>
      <c r="EMW69" s="143"/>
      <c r="EMX69" s="143"/>
      <c r="EMY69" s="143"/>
      <c r="EMZ69" s="143"/>
      <c r="ENA69" s="143"/>
      <c r="ENB69" s="143"/>
      <c r="ENC69" s="143"/>
      <c r="END69" s="143"/>
      <c r="ENE69" s="143"/>
      <c r="ENF69" s="143"/>
      <c r="ENG69" s="143"/>
      <c r="ENH69" s="143"/>
      <c r="ENI69" s="143"/>
      <c r="ENJ69" s="143"/>
      <c r="ENK69" s="143"/>
      <c r="ENL69" s="143"/>
      <c r="ENM69" s="143"/>
      <c r="ENN69" s="143"/>
      <c r="ENO69" s="143"/>
      <c r="ENP69" s="143"/>
      <c r="ENQ69" s="143"/>
      <c r="ENR69" s="143"/>
      <c r="ENS69" s="143"/>
      <c r="ENT69" s="143"/>
      <c r="ENU69" s="143"/>
      <c r="ENV69" s="143"/>
      <c r="ENW69" s="143"/>
      <c r="ENX69" s="143"/>
      <c r="ENY69" s="143"/>
      <c r="ENZ69" s="143"/>
      <c r="EOA69" s="143"/>
      <c r="EOB69" s="143"/>
      <c r="EOC69" s="143"/>
      <c r="EOD69" s="143"/>
      <c r="EOE69" s="143"/>
      <c r="EOF69" s="143"/>
      <c r="EOG69" s="143"/>
      <c r="EOH69" s="143"/>
      <c r="EOI69" s="143"/>
      <c r="EOJ69" s="143"/>
      <c r="EOK69" s="143"/>
      <c r="EOL69" s="143"/>
      <c r="EOM69" s="143"/>
      <c r="EON69" s="143"/>
      <c r="EOO69" s="143"/>
      <c r="EOP69" s="143"/>
      <c r="EOQ69" s="143"/>
      <c r="EOR69" s="143"/>
      <c r="EOS69" s="143"/>
      <c r="EOT69" s="143"/>
      <c r="EOU69" s="143"/>
      <c r="EOV69" s="143"/>
      <c r="EOW69" s="143"/>
      <c r="EOX69" s="143"/>
      <c r="EOY69" s="143"/>
      <c r="EOZ69" s="143"/>
      <c r="EPA69" s="143"/>
      <c r="EPB69" s="143"/>
      <c r="EPC69" s="143"/>
      <c r="EPD69" s="143"/>
      <c r="EPE69" s="143"/>
      <c r="EPF69" s="143"/>
      <c r="EPG69" s="143"/>
      <c r="EPH69" s="143"/>
      <c r="EPI69" s="143"/>
      <c r="EPJ69" s="143"/>
      <c r="EPK69" s="143"/>
      <c r="EPL69" s="143"/>
      <c r="EPM69" s="143"/>
      <c r="EPN69" s="143"/>
      <c r="EPO69" s="143"/>
      <c r="EPP69" s="143"/>
      <c r="EPQ69" s="143"/>
      <c r="EPR69" s="143"/>
      <c r="EPS69" s="143"/>
      <c r="EPT69" s="143"/>
      <c r="EPU69" s="143"/>
      <c r="EPV69" s="143"/>
      <c r="EPW69" s="143"/>
      <c r="EPX69" s="143"/>
      <c r="EPY69" s="143"/>
      <c r="EPZ69" s="143"/>
      <c r="EQA69" s="143"/>
      <c r="EQB69" s="143"/>
      <c r="EQC69" s="143"/>
      <c r="EQD69" s="143"/>
      <c r="EQE69" s="143"/>
      <c r="EQF69" s="143"/>
      <c r="EQG69" s="143"/>
      <c r="EQH69" s="143"/>
      <c r="EQI69" s="143"/>
      <c r="EQJ69" s="143"/>
      <c r="EQK69" s="143"/>
      <c r="EQL69" s="143"/>
      <c r="EQM69" s="143"/>
      <c r="EQN69" s="143"/>
      <c r="EQO69" s="143"/>
      <c r="EQP69" s="143"/>
      <c r="EQQ69" s="143"/>
      <c r="EQR69" s="143"/>
      <c r="EQS69" s="143"/>
      <c r="EQT69" s="143"/>
      <c r="EQU69" s="143"/>
      <c r="EQV69" s="143"/>
      <c r="EQW69" s="143"/>
      <c r="EQX69" s="143"/>
      <c r="EQY69" s="143"/>
      <c r="EQZ69" s="143"/>
      <c r="ERA69" s="143"/>
      <c r="ERB69" s="143"/>
      <c r="ERC69" s="143"/>
      <c r="ERD69" s="143"/>
      <c r="ERE69" s="143"/>
      <c r="ERF69" s="143"/>
      <c r="ERG69" s="143"/>
      <c r="ERH69" s="143"/>
      <c r="ERI69" s="143"/>
      <c r="ERJ69" s="143"/>
      <c r="ERK69" s="143"/>
      <c r="ERL69" s="143"/>
      <c r="ERM69" s="143"/>
      <c r="ERN69" s="143"/>
      <c r="ERO69" s="143"/>
      <c r="ERP69" s="143"/>
      <c r="ERQ69" s="143"/>
      <c r="ERR69" s="143"/>
      <c r="ERS69" s="143"/>
      <c r="ERT69" s="143"/>
      <c r="ERU69" s="143"/>
      <c r="ERV69" s="143"/>
      <c r="ERW69" s="143"/>
      <c r="ERX69" s="143"/>
      <c r="ERY69" s="143"/>
      <c r="ERZ69" s="143"/>
      <c r="ESA69" s="143"/>
      <c r="ESB69" s="143"/>
      <c r="ESC69" s="143"/>
      <c r="ESD69" s="143"/>
      <c r="ESE69" s="143"/>
      <c r="ESF69" s="143"/>
      <c r="ESG69" s="143"/>
      <c r="ESH69" s="143"/>
      <c r="ESI69" s="143"/>
      <c r="ESJ69" s="143"/>
      <c r="ESK69" s="143"/>
      <c r="ESL69" s="143"/>
      <c r="ESM69" s="143"/>
      <c r="ESN69" s="143"/>
      <c r="ESO69" s="143"/>
      <c r="ESP69" s="143"/>
      <c r="ESQ69" s="143"/>
      <c r="ESR69" s="143"/>
      <c r="ESS69" s="143"/>
      <c r="EST69" s="143"/>
      <c r="ESU69" s="143"/>
      <c r="ESV69" s="143"/>
      <c r="ESW69" s="143"/>
      <c r="ESX69" s="143"/>
      <c r="ESY69" s="143"/>
      <c r="ESZ69" s="143"/>
      <c r="ETA69" s="143"/>
      <c r="ETB69" s="143"/>
      <c r="ETC69" s="143"/>
      <c r="ETD69" s="143"/>
      <c r="ETE69" s="143"/>
      <c r="ETF69" s="143"/>
      <c r="ETG69" s="143"/>
      <c r="ETH69" s="143"/>
      <c r="ETI69" s="143"/>
      <c r="ETJ69" s="143"/>
      <c r="ETK69" s="143"/>
      <c r="ETL69" s="143"/>
      <c r="ETM69" s="143"/>
      <c r="ETN69" s="143"/>
      <c r="ETO69" s="143"/>
      <c r="ETP69" s="143"/>
      <c r="ETQ69" s="143"/>
      <c r="ETR69" s="143"/>
      <c r="ETS69" s="143"/>
      <c r="ETT69" s="143"/>
      <c r="ETU69" s="143"/>
      <c r="ETV69" s="143"/>
      <c r="ETW69" s="143"/>
      <c r="ETX69" s="143"/>
      <c r="ETY69" s="143"/>
      <c r="ETZ69" s="143"/>
      <c r="EUA69" s="143"/>
      <c r="EUB69" s="143"/>
      <c r="EUC69" s="143"/>
      <c r="EUD69" s="143"/>
      <c r="EUE69" s="143"/>
      <c r="EUF69" s="143"/>
      <c r="EUG69" s="143"/>
      <c r="EUH69" s="143"/>
      <c r="EUI69" s="143"/>
      <c r="EUJ69" s="143"/>
      <c r="EUK69" s="143"/>
      <c r="EUL69" s="143"/>
      <c r="EUM69" s="143"/>
      <c r="EUN69" s="143"/>
      <c r="EUO69" s="143"/>
      <c r="EUP69" s="143"/>
      <c r="EUQ69" s="143"/>
      <c r="EUR69" s="143"/>
      <c r="EUS69" s="143"/>
      <c r="EUT69" s="143"/>
      <c r="EUU69" s="143"/>
      <c r="EUV69" s="143"/>
      <c r="EUW69" s="143"/>
      <c r="EUX69" s="143"/>
      <c r="EUY69" s="143"/>
      <c r="EUZ69" s="143"/>
      <c r="EVA69" s="143"/>
      <c r="EVB69" s="143"/>
      <c r="EVC69" s="143"/>
      <c r="EVD69" s="143"/>
      <c r="EVE69" s="143"/>
      <c r="EVF69" s="143"/>
      <c r="EVG69" s="143"/>
      <c r="EVH69" s="143"/>
      <c r="EVI69" s="143"/>
      <c r="EVJ69" s="143"/>
      <c r="EVK69" s="143"/>
      <c r="EVL69" s="143"/>
      <c r="EVM69" s="143"/>
      <c r="EVN69" s="143"/>
      <c r="EVO69" s="143"/>
      <c r="EVP69" s="143"/>
      <c r="EVQ69" s="143"/>
      <c r="EVR69" s="143"/>
      <c r="EVS69" s="143"/>
      <c r="EVT69" s="143"/>
      <c r="EVU69" s="143"/>
      <c r="EVV69" s="143"/>
      <c r="EVW69" s="143"/>
      <c r="EVX69" s="143"/>
      <c r="EVY69" s="143"/>
      <c r="EVZ69" s="143"/>
      <c r="EWA69" s="143"/>
      <c r="EWB69" s="143"/>
      <c r="EWC69" s="143"/>
      <c r="EWD69" s="143"/>
      <c r="EWE69" s="143"/>
      <c r="EWF69" s="143"/>
      <c r="EWG69" s="143"/>
      <c r="EWH69" s="143"/>
      <c r="EWI69" s="143"/>
      <c r="EWJ69" s="143"/>
      <c r="EWK69" s="143"/>
      <c r="EWL69" s="143"/>
      <c r="EWM69" s="143"/>
      <c r="EWN69" s="143"/>
      <c r="EWO69" s="143"/>
      <c r="EWP69" s="143"/>
      <c r="EWQ69" s="143"/>
      <c r="EWR69" s="143"/>
      <c r="EWS69" s="143"/>
      <c r="EWT69" s="143"/>
      <c r="EWU69" s="143"/>
      <c r="EWV69" s="143"/>
      <c r="EWW69" s="143"/>
      <c r="EWX69" s="143"/>
      <c r="EWY69" s="143"/>
      <c r="EWZ69" s="143"/>
      <c r="EXA69" s="143"/>
      <c r="EXB69" s="143"/>
      <c r="EXC69" s="143"/>
      <c r="EXD69" s="143"/>
      <c r="EXE69" s="143"/>
      <c r="EXF69" s="143"/>
      <c r="EXG69" s="143"/>
      <c r="EXH69" s="143"/>
      <c r="EXI69" s="143"/>
      <c r="EXJ69" s="143"/>
      <c r="EXK69" s="143"/>
      <c r="EXL69" s="143"/>
      <c r="EXM69" s="143"/>
      <c r="EXN69" s="143"/>
      <c r="EXO69" s="143"/>
      <c r="EXP69" s="143"/>
      <c r="EXQ69" s="143"/>
      <c r="EXR69" s="143"/>
      <c r="EXS69" s="143"/>
      <c r="EXT69" s="143"/>
      <c r="EXU69" s="143"/>
      <c r="EXV69" s="143"/>
      <c r="EXW69" s="143"/>
      <c r="EXX69" s="143"/>
      <c r="EXY69" s="143"/>
      <c r="EXZ69" s="143"/>
      <c r="EYA69" s="143"/>
      <c r="EYB69" s="143"/>
      <c r="EYC69" s="143"/>
      <c r="EYD69" s="143"/>
      <c r="EYE69" s="143"/>
      <c r="EYF69" s="143"/>
      <c r="EYG69" s="143"/>
      <c r="EYH69" s="143"/>
      <c r="EYI69" s="143"/>
      <c r="EYJ69" s="143"/>
      <c r="EYK69" s="143"/>
      <c r="EYL69" s="143"/>
      <c r="EYM69" s="143"/>
      <c r="EYN69" s="143"/>
      <c r="EYO69" s="143"/>
      <c r="EYP69" s="143"/>
      <c r="EYQ69" s="143"/>
      <c r="EYR69" s="143"/>
      <c r="EYS69" s="143"/>
      <c r="EYT69" s="143"/>
      <c r="EYU69" s="143"/>
      <c r="EYV69" s="143"/>
      <c r="EYW69" s="143"/>
      <c r="EYX69" s="143"/>
      <c r="EYY69" s="143"/>
      <c r="EYZ69" s="143"/>
      <c r="EZA69" s="143"/>
      <c r="EZB69" s="143"/>
      <c r="EZC69" s="143"/>
      <c r="EZD69" s="143"/>
      <c r="EZE69" s="143"/>
      <c r="EZF69" s="143"/>
      <c r="EZG69" s="143"/>
      <c r="EZH69" s="143"/>
      <c r="EZI69" s="143"/>
      <c r="EZJ69" s="143"/>
      <c r="EZK69" s="143"/>
      <c r="EZL69" s="143"/>
      <c r="EZM69" s="143"/>
      <c r="EZN69" s="143"/>
      <c r="EZO69" s="143"/>
      <c r="EZP69" s="143"/>
      <c r="EZQ69" s="143"/>
      <c r="EZR69" s="143"/>
      <c r="EZS69" s="143"/>
      <c r="EZT69" s="143"/>
      <c r="EZU69" s="143"/>
      <c r="EZV69" s="143"/>
      <c r="EZW69" s="143"/>
      <c r="EZX69" s="143"/>
      <c r="EZY69" s="143"/>
      <c r="EZZ69" s="143"/>
      <c r="FAA69" s="143"/>
      <c r="FAB69" s="143"/>
      <c r="FAC69" s="143"/>
      <c r="FAD69" s="143"/>
      <c r="FAE69" s="143"/>
      <c r="FAF69" s="143"/>
      <c r="FAG69" s="143"/>
      <c r="FAH69" s="143"/>
      <c r="FAI69" s="143"/>
      <c r="FAJ69" s="143"/>
      <c r="FAK69" s="143"/>
      <c r="FAL69" s="143"/>
      <c r="FAM69" s="143"/>
      <c r="FAN69" s="143"/>
      <c r="FAO69" s="143"/>
      <c r="FAP69" s="143"/>
      <c r="FAQ69" s="143"/>
      <c r="FAR69" s="143"/>
      <c r="FAS69" s="143"/>
      <c r="FAT69" s="143"/>
      <c r="FAU69" s="143"/>
      <c r="FAV69" s="143"/>
      <c r="FAW69" s="143"/>
      <c r="FAX69" s="143"/>
      <c r="FAY69" s="143"/>
      <c r="FAZ69" s="143"/>
      <c r="FBA69" s="143"/>
      <c r="FBB69" s="143"/>
      <c r="FBC69" s="143"/>
      <c r="FBD69" s="143"/>
      <c r="FBE69" s="143"/>
      <c r="FBF69" s="143"/>
      <c r="FBG69" s="143"/>
      <c r="FBH69" s="143"/>
      <c r="FBI69" s="143"/>
      <c r="FBJ69" s="143"/>
      <c r="FBK69" s="143"/>
      <c r="FBL69" s="143"/>
      <c r="FBM69" s="143"/>
      <c r="FBN69" s="143"/>
      <c r="FBO69" s="143"/>
      <c r="FBP69" s="143"/>
      <c r="FBQ69" s="143"/>
      <c r="FBR69" s="143"/>
      <c r="FBS69" s="143"/>
      <c r="FBT69" s="143"/>
      <c r="FBU69" s="143"/>
      <c r="FBV69" s="143"/>
      <c r="FBW69" s="143"/>
      <c r="FBX69" s="143"/>
      <c r="FBY69" s="143"/>
      <c r="FBZ69" s="143"/>
      <c r="FCA69" s="143"/>
      <c r="FCB69" s="143"/>
      <c r="FCC69" s="143"/>
      <c r="FCD69" s="143"/>
      <c r="FCE69" s="143"/>
      <c r="FCF69" s="143"/>
      <c r="FCG69" s="143"/>
      <c r="FCH69" s="143"/>
      <c r="FCI69" s="143"/>
      <c r="FCJ69" s="143"/>
      <c r="FCK69" s="143"/>
      <c r="FCL69" s="143"/>
      <c r="FCM69" s="143"/>
      <c r="FCN69" s="143"/>
      <c r="FCO69" s="143"/>
      <c r="FCP69" s="143"/>
      <c r="FCQ69" s="143"/>
      <c r="FCR69" s="143"/>
      <c r="FCS69" s="143"/>
      <c r="FCT69" s="143"/>
      <c r="FCU69" s="143"/>
      <c r="FCV69" s="143"/>
      <c r="FCW69" s="143"/>
      <c r="FCX69" s="143"/>
      <c r="FCY69" s="143"/>
      <c r="FCZ69" s="143"/>
      <c r="FDA69" s="143"/>
      <c r="FDB69" s="143"/>
      <c r="FDC69" s="143"/>
      <c r="FDD69" s="143"/>
      <c r="FDE69" s="143"/>
      <c r="FDF69" s="143"/>
      <c r="FDG69" s="143"/>
      <c r="FDH69" s="143"/>
      <c r="FDI69" s="143"/>
      <c r="FDJ69" s="143"/>
      <c r="FDK69" s="143"/>
      <c r="FDL69" s="143"/>
      <c r="FDM69" s="143"/>
      <c r="FDN69" s="143"/>
      <c r="FDO69" s="143"/>
      <c r="FDP69" s="143"/>
      <c r="FDQ69" s="143"/>
      <c r="FDR69" s="143"/>
      <c r="FDS69" s="143"/>
      <c r="FDT69" s="143"/>
      <c r="FDU69" s="143"/>
      <c r="FDV69" s="143"/>
      <c r="FDW69" s="143"/>
      <c r="FDX69" s="143"/>
      <c r="FDY69" s="143"/>
      <c r="FDZ69" s="143"/>
      <c r="FEA69" s="143"/>
      <c r="FEB69" s="143"/>
      <c r="FEC69" s="143"/>
      <c r="FED69" s="143"/>
      <c r="FEE69" s="143"/>
      <c r="FEF69" s="143"/>
      <c r="FEG69" s="143"/>
      <c r="FEH69" s="143"/>
      <c r="FEI69" s="143"/>
      <c r="FEJ69" s="143"/>
      <c r="FEK69" s="143"/>
      <c r="FEL69" s="143"/>
      <c r="FEM69" s="143"/>
      <c r="FEN69" s="143"/>
      <c r="FEO69" s="143"/>
      <c r="FEP69" s="143"/>
      <c r="FEQ69" s="143"/>
      <c r="FER69" s="143"/>
      <c r="FES69" s="143"/>
      <c r="FET69" s="143"/>
      <c r="FEU69" s="143"/>
      <c r="FEV69" s="143"/>
      <c r="FEW69" s="143"/>
      <c r="FEX69" s="143"/>
      <c r="FEY69" s="143"/>
      <c r="FEZ69" s="143"/>
      <c r="FFA69" s="143"/>
      <c r="FFB69" s="143"/>
      <c r="FFC69" s="143"/>
      <c r="FFD69" s="143"/>
      <c r="FFE69" s="143"/>
      <c r="FFF69" s="143"/>
      <c r="FFG69" s="143"/>
      <c r="FFH69" s="143"/>
      <c r="FFI69" s="143"/>
      <c r="FFJ69" s="143"/>
      <c r="FFK69" s="143"/>
      <c r="FFL69" s="143"/>
      <c r="FFM69" s="143"/>
      <c r="FFN69" s="143"/>
      <c r="FFO69" s="143"/>
      <c r="FFP69" s="143"/>
      <c r="FFQ69" s="143"/>
      <c r="FFR69" s="143"/>
      <c r="FFS69" s="143"/>
      <c r="FFT69" s="143"/>
      <c r="FFU69" s="143"/>
      <c r="FFV69" s="143"/>
      <c r="FFW69" s="143"/>
      <c r="FFX69" s="143"/>
      <c r="FFY69" s="143"/>
      <c r="FFZ69" s="143"/>
      <c r="FGA69" s="143"/>
      <c r="FGB69" s="143"/>
      <c r="FGC69" s="143"/>
      <c r="FGD69" s="143"/>
      <c r="FGE69" s="143"/>
      <c r="FGF69" s="143"/>
      <c r="FGG69" s="143"/>
      <c r="FGH69" s="143"/>
      <c r="FGI69" s="143"/>
      <c r="FGJ69" s="143"/>
      <c r="FGK69" s="143"/>
      <c r="FGL69" s="143"/>
      <c r="FGM69" s="143"/>
      <c r="FGN69" s="143"/>
      <c r="FGO69" s="143"/>
      <c r="FGP69" s="143"/>
      <c r="FGQ69" s="143"/>
      <c r="FGR69" s="143"/>
      <c r="FGS69" s="143"/>
      <c r="FGT69" s="143"/>
      <c r="FGU69" s="143"/>
      <c r="FGV69" s="143"/>
      <c r="FGW69" s="143"/>
      <c r="FGX69" s="143"/>
      <c r="FGY69" s="143"/>
      <c r="FGZ69" s="143"/>
      <c r="FHA69" s="143"/>
      <c r="FHB69" s="143"/>
      <c r="FHC69" s="143"/>
      <c r="FHD69" s="143"/>
      <c r="FHE69" s="143"/>
      <c r="FHF69" s="143"/>
      <c r="FHG69" s="143"/>
      <c r="FHH69" s="143"/>
      <c r="FHI69" s="143"/>
      <c r="FHJ69" s="143"/>
      <c r="FHK69" s="143"/>
      <c r="FHL69" s="143"/>
      <c r="FHM69" s="143"/>
      <c r="FHN69" s="143"/>
      <c r="FHO69" s="143"/>
      <c r="FHP69" s="143"/>
      <c r="FHQ69" s="143"/>
      <c r="FHR69" s="143"/>
      <c r="FHS69" s="143"/>
      <c r="FHT69" s="143"/>
      <c r="FHU69" s="143"/>
      <c r="FHV69" s="143"/>
      <c r="FHW69" s="143"/>
      <c r="FHX69" s="143"/>
      <c r="FHY69" s="143"/>
      <c r="FHZ69" s="143"/>
      <c r="FIA69" s="143"/>
      <c r="FIB69" s="143"/>
      <c r="FIC69" s="143"/>
      <c r="FID69" s="143"/>
      <c r="FIE69" s="143"/>
      <c r="FIF69" s="143"/>
      <c r="FIG69" s="143"/>
      <c r="FIH69" s="143"/>
      <c r="FII69" s="143"/>
      <c r="FIJ69" s="143"/>
      <c r="FIK69" s="143"/>
      <c r="FIL69" s="143"/>
      <c r="FIM69" s="143"/>
      <c r="FIN69" s="143"/>
      <c r="FIO69" s="143"/>
      <c r="FIP69" s="143"/>
      <c r="FIQ69" s="143"/>
      <c r="FIR69" s="143"/>
      <c r="FIS69" s="143"/>
      <c r="FIT69" s="143"/>
      <c r="FIU69" s="143"/>
      <c r="FIV69" s="143"/>
      <c r="FIW69" s="143"/>
      <c r="FIX69" s="143"/>
      <c r="FIY69" s="143"/>
      <c r="FIZ69" s="143"/>
      <c r="FJA69" s="143"/>
      <c r="FJB69" s="143"/>
      <c r="FJC69" s="143"/>
      <c r="FJD69" s="143"/>
      <c r="FJE69" s="143"/>
      <c r="FJF69" s="143"/>
      <c r="FJG69" s="143"/>
      <c r="FJH69" s="143"/>
      <c r="FJI69" s="143"/>
      <c r="FJJ69" s="143"/>
      <c r="FJK69" s="143"/>
      <c r="FJL69" s="143"/>
      <c r="FJM69" s="143"/>
      <c r="FJN69" s="143"/>
      <c r="FJO69" s="143"/>
      <c r="FJP69" s="143"/>
      <c r="FJQ69" s="143"/>
      <c r="FJR69" s="143"/>
      <c r="FJS69" s="143"/>
      <c r="FJT69" s="143"/>
      <c r="FJU69" s="143"/>
      <c r="FJV69" s="143"/>
      <c r="FJW69" s="143"/>
      <c r="FJX69" s="143"/>
      <c r="FJY69" s="143"/>
      <c r="FJZ69" s="143"/>
      <c r="FKA69" s="143"/>
      <c r="FKB69" s="143"/>
      <c r="FKC69" s="143"/>
      <c r="FKD69" s="143"/>
      <c r="FKE69" s="143"/>
      <c r="FKF69" s="143"/>
      <c r="FKG69" s="143"/>
      <c r="FKH69" s="143"/>
      <c r="FKI69" s="143"/>
      <c r="FKJ69" s="143"/>
      <c r="FKK69" s="143"/>
      <c r="FKL69" s="143"/>
      <c r="FKM69" s="143"/>
      <c r="FKN69" s="143"/>
      <c r="FKO69" s="143"/>
      <c r="FKP69" s="143"/>
      <c r="FKQ69" s="143"/>
      <c r="FKR69" s="143"/>
      <c r="FKS69" s="143"/>
      <c r="FKT69" s="143"/>
      <c r="FKU69" s="143"/>
      <c r="FKV69" s="143"/>
      <c r="FKW69" s="143"/>
      <c r="FKX69" s="143"/>
      <c r="FKY69" s="143"/>
      <c r="FKZ69" s="143"/>
      <c r="FLA69" s="143"/>
      <c r="FLB69" s="143"/>
      <c r="FLC69" s="143"/>
      <c r="FLD69" s="143"/>
      <c r="FLE69" s="143"/>
      <c r="FLF69" s="143"/>
      <c r="FLG69" s="143"/>
      <c r="FLH69" s="143"/>
      <c r="FLI69" s="143"/>
      <c r="FLJ69" s="143"/>
      <c r="FLK69" s="143"/>
      <c r="FLL69" s="143"/>
      <c r="FLM69" s="143"/>
      <c r="FLN69" s="143"/>
      <c r="FLO69" s="143"/>
      <c r="FLP69" s="143"/>
      <c r="FLQ69" s="143"/>
      <c r="FLR69" s="143"/>
      <c r="FLS69" s="143"/>
      <c r="FLT69" s="143"/>
      <c r="FLU69" s="143"/>
      <c r="FLV69" s="143"/>
      <c r="FLW69" s="143"/>
      <c r="FLX69" s="143"/>
      <c r="FLY69" s="143"/>
      <c r="FLZ69" s="143"/>
      <c r="FMA69" s="143"/>
      <c r="FMB69" s="143"/>
      <c r="FMC69" s="143"/>
      <c r="FMD69" s="143"/>
      <c r="FME69" s="143"/>
      <c r="FMF69" s="143"/>
      <c r="FMG69" s="143"/>
      <c r="FMH69" s="143"/>
      <c r="FMI69" s="143"/>
      <c r="FMJ69" s="143"/>
      <c r="FMK69" s="143"/>
      <c r="FML69" s="143"/>
      <c r="FMM69" s="143"/>
      <c r="FMN69" s="143"/>
      <c r="FMO69" s="143"/>
      <c r="FMP69" s="143"/>
      <c r="FMQ69" s="143"/>
      <c r="FMR69" s="143"/>
      <c r="FMS69" s="143"/>
      <c r="FMT69" s="143"/>
      <c r="FMU69" s="143"/>
      <c r="FMV69" s="143"/>
      <c r="FMW69" s="143"/>
      <c r="FMX69" s="143"/>
      <c r="FMY69" s="143"/>
      <c r="FMZ69" s="143"/>
      <c r="FNA69" s="143"/>
      <c r="FNB69" s="143"/>
      <c r="FNC69" s="143"/>
      <c r="FND69" s="143"/>
      <c r="FNE69" s="143"/>
      <c r="FNF69" s="143"/>
      <c r="FNG69" s="143"/>
      <c r="FNH69" s="143"/>
      <c r="FNI69" s="143"/>
      <c r="FNJ69" s="143"/>
      <c r="FNK69" s="143"/>
      <c r="FNL69" s="143"/>
      <c r="FNM69" s="143"/>
      <c r="FNN69" s="143"/>
      <c r="FNO69" s="143"/>
      <c r="FNP69" s="143"/>
      <c r="FNQ69" s="143"/>
      <c r="FNR69" s="143"/>
      <c r="FNS69" s="143"/>
      <c r="FNT69" s="143"/>
      <c r="FNU69" s="143"/>
      <c r="FNV69" s="143"/>
      <c r="FNW69" s="143"/>
      <c r="FNX69" s="143"/>
      <c r="FNY69" s="143"/>
      <c r="FNZ69" s="143"/>
      <c r="FOA69" s="143"/>
      <c r="FOB69" s="143"/>
      <c r="FOC69" s="143"/>
      <c r="FOD69" s="143"/>
      <c r="FOE69" s="143"/>
      <c r="FOF69" s="143"/>
      <c r="FOG69" s="143"/>
      <c r="FOH69" s="143"/>
      <c r="FOI69" s="143"/>
      <c r="FOJ69" s="143"/>
      <c r="FOK69" s="143"/>
      <c r="FOL69" s="143"/>
      <c r="FOM69" s="143"/>
      <c r="FON69" s="143"/>
      <c r="FOO69" s="143"/>
      <c r="FOP69" s="143"/>
      <c r="FOQ69" s="143"/>
      <c r="FOR69" s="143"/>
      <c r="FOS69" s="143"/>
      <c r="FOT69" s="143"/>
      <c r="FOU69" s="143"/>
      <c r="FOV69" s="143"/>
      <c r="FOW69" s="143"/>
      <c r="FOX69" s="143"/>
      <c r="FOY69" s="143"/>
      <c r="FOZ69" s="143"/>
      <c r="FPA69" s="143"/>
      <c r="FPB69" s="143"/>
      <c r="FPC69" s="143"/>
      <c r="FPD69" s="143"/>
      <c r="FPE69" s="143"/>
      <c r="FPF69" s="143"/>
      <c r="FPG69" s="143"/>
      <c r="FPH69" s="143"/>
      <c r="FPI69" s="143"/>
      <c r="FPJ69" s="143"/>
      <c r="FPK69" s="143"/>
      <c r="FPL69" s="143"/>
      <c r="FPM69" s="143"/>
      <c r="FPN69" s="143"/>
      <c r="FPO69" s="143"/>
      <c r="FPP69" s="143"/>
      <c r="FPQ69" s="143"/>
      <c r="FPR69" s="143"/>
      <c r="FPS69" s="143"/>
      <c r="FPT69" s="143"/>
      <c r="FPU69" s="143"/>
      <c r="FPV69" s="143"/>
      <c r="FPW69" s="143"/>
      <c r="FPX69" s="143"/>
      <c r="FPY69" s="143"/>
      <c r="FPZ69" s="143"/>
      <c r="FQA69" s="143"/>
      <c r="FQB69" s="143"/>
      <c r="FQC69" s="143"/>
      <c r="FQD69" s="143"/>
      <c r="FQE69" s="143"/>
      <c r="FQF69" s="143"/>
      <c r="FQG69" s="143"/>
      <c r="FQH69" s="143"/>
      <c r="FQI69" s="143"/>
      <c r="FQJ69" s="143"/>
      <c r="FQK69" s="143"/>
      <c r="FQL69" s="143"/>
      <c r="FQM69" s="143"/>
      <c r="FQN69" s="143"/>
      <c r="FQO69" s="143"/>
      <c r="FQP69" s="143"/>
      <c r="FQQ69" s="143"/>
      <c r="FQR69" s="143"/>
      <c r="FQS69" s="143"/>
      <c r="FQT69" s="143"/>
      <c r="FQU69" s="143"/>
      <c r="FQV69" s="143"/>
      <c r="FQW69" s="143"/>
      <c r="FQX69" s="143"/>
      <c r="FQY69" s="143"/>
      <c r="FQZ69" s="143"/>
      <c r="FRA69" s="143"/>
      <c r="FRB69" s="143"/>
      <c r="FRC69" s="143"/>
      <c r="FRD69" s="143"/>
      <c r="FRE69" s="143"/>
      <c r="FRF69" s="143"/>
      <c r="FRG69" s="143"/>
      <c r="FRH69" s="143"/>
      <c r="FRI69" s="143"/>
      <c r="FRJ69" s="143"/>
      <c r="FRK69" s="143"/>
      <c r="FRL69" s="143"/>
      <c r="FRM69" s="143"/>
      <c r="FRN69" s="143"/>
      <c r="FRO69" s="143"/>
      <c r="FRP69" s="143"/>
      <c r="FRQ69" s="143"/>
      <c r="FRR69" s="143"/>
      <c r="FRS69" s="143"/>
      <c r="FRT69" s="143"/>
      <c r="FRU69" s="143"/>
      <c r="FRV69" s="143"/>
      <c r="FRW69" s="143"/>
      <c r="FRX69" s="143"/>
      <c r="FRY69" s="143"/>
      <c r="FRZ69" s="143"/>
      <c r="FSA69" s="143"/>
      <c r="FSB69" s="143"/>
      <c r="FSC69" s="143"/>
      <c r="FSD69" s="143"/>
      <c r="FSE69" s="143"/>
      <c r="FSF69" s="143"/>
      <c r="FSG69" s="143"/>
      <c r="FSH69" s="143"/>
      <c r="FSI69" s="143"/>
      <c r="FSJ69" s="143"/>
      <c r="FSK69" s="143"/>
      <c r="FSL69" s="143"/>
      <c r="FSM69" s="143"/>
      <c r="FSN69" s="143"/>
      <c r="FSO69" s="143"/>
      <c r="FSP69" s="143"/>
      <c r="FSQ69" s="143"/>
      <c r="FSR69" s="143"/>
      <c r="FSS69" s="143"/>
      <c r="FST69" s="143"/>
      <c r="FSU69" s="143"/>
      <c r="FSV69" s="143"/>
      <c r="FSW69" s="143"/>
      <c r="FSX69" s="143"/>
      <c r="FSY69" s="143"/>
      <c r="FSZ69" s="143"/>
      <c r="FTA69" s="143"/>
      <c r="FTB69" s="143"/>
      <c r="FTC69" s="143"/>
      <c r="FTD69" s="143"/>
      <c r="FTE69" s="143"/>
      <c r="FTF69" s="143"/>
      <c r="FTG69" s="143"/>
      <c r="FTH69" s="143"/>
      <c r="FTI69" s="143"/>
      <c r="FTJ69" s="143"/>
      <c r="FTK69" s="143"/>
      <c r="FTL69" s="143"/>
      <c r="FTM69" s="143"/>
      <c r="FTN69" s="143"/>
      <c r="FTO69" s="143"/>
      <c r="FTP69" s="143"/>
      <c r="FTQ69" s="143"/>
      <c r="FTR69" s="143"/>
      <c r="FTS69" s="143"/>
      <c r="FTT69" s="143"/>
      <c r="FTU69" s="143"/>
      <c r="FTV69" s="143"/>
      <c r="FTW69" s="143"/>
      <c r="FTX69" s="143"/>
      <c r="FTY69" s="143"/>
      <c r="FTZ69" s="143"/>
      <c r="FUA69" s="143"/>
      <c r="FUB69" s="143"/>
      <c r="FUC69" s="143"/>
      <c r="FUD69" s="143"/>
      <c r="FUE69" s="143"/>
      <c r="FUF69" s="143"/>
      <c r="FUG69" s="143"/>
      <c r="FUH69" s="143"/>
      <c r="FUI69" s="143"/>
      <c r="FUJ69" s="143"/>
      <c r="FUK69" s="143"/>
      <c r="FUL69" s="143"/>
      <c r="FUM69" s="143"/>
      <c r="FUN69" s="143"/>
      <c r="FUO69" s="143"/>
      <c r="FUP69" s="143"/>
      <c r="FUQ69" s="143"/>
      <c r="FUR69" s="143"/>
      <c r="FUS69" s="143"/>
      <c r="FUT69" s="143"/>
      <c r="FUU69" s="143"/>
      <c r="FUV69" s="143"/>
      <c r="FUW69" s="143"/>
      <c r="FUX69" s="143"/>
      <c r="FUY69" s="143"/>
      <c r="FUZ69" s="143"/>
      <c r="FVA69" s="143"/>
      <c r="FVB69" s="143"/>
      <c r="FVC69" s="143"/>
      <c r="FVD69" s="143"/>
      <c r="FVE69" s="143"/>
      <c r="FVF69" s="143"/>
      <c r="FVG69" s="143"/>
      <c r="FVH69" s="143"/>
      <c r="FVI69" s="143"/>
      <c r="FVJ69" s="143"/>
      <c r="FVK69" s="143"/>
      <c r="FVL69" s="143"/>
      <c r="FVM69" s="143"/>
      <c r="FVN69" s="143"/>
      <c r="FVO69" s="143"/>
      <c r="FVP69" s="143"/>
      <c r="FVQ69" s="143"/>
      <c r="FVR69" s="143"/>
      <c r="FVS69" s="143"/>
      <c r="FVT69" s="143"/>
      <c r="FVU69" s="143"/>
      <c r="FVV69" s="143"/>
      <c r="FVW69" s="143"/>
      <c r="FVX69" s="143"/>
      <c r="FVY69" s="143"/>
      <c r="FVZ69" s="143"/>
      <c r="FWA69" s="143"/>
      <c r="FWB69" s="143"/>
      <c r="FWC69" s="143"/>
      <c r="FWD69" s="143"/>
      <c r="FWE69" s="143"/>
      <c r="FWF69" s="143"/>
      <c r="FWG69" s="143"/>
      <c r="FWH69" s="143"/>
      <c r="FWI69" s="143"/>
      <c r="FWJ69" s="143"/>
      <c r="FWK69" s="143"/>
      <c r="FWL69" s="143"/>
      <c r="FWM69" s="143"/>
      <c r="FWN69" s="143"/>
      <c r="FWO69" s="143"/>
      <c r="FWP69" s="143"/>
      <c r="FWQ69" s="143"/>
      <c r="FWR69" s="143"/>
      <c r="FWS69" s="143"/>
      <c r="FWT69" s="143"/>
      <c r="FWU69" s="143"/>
      <c r="FWV69" s="143"/>
      <c r="FWW69" s="143"/>
      <c r="FWX69" s="143"/>
      <c r="FWY69" s="143"/>
      <c r="FWZ69" s="143"/>
      <c r="FXA69" s="143"/>
      <c r="FXB69" s="143"/>
      <c r="FXC69" s="143"/>
      <c r="FXD69" s="143"/>
      <c r="FXE69" s="143"/>
      <c r="FXF69" s="143"/>
      <c r="FXG69" s="143"/>
      <c r="FXH69" s="143"/>
      <c r="FXI69" s="143"/>
      <c r="FXJ69" s="143"/>
      <c r="FXK69" s="143"/>
      <c r="FXL69" s="143"/>
      <c r="FXM69" s="143"/>
      <c r="FXN69" s="143"/>
      <c r="FXO69" s="143"/>
      <c r="FXP69" s="143"/>
      <c r="FXQ69" s="143"/>
      <c r="FXR69" s="143"/>
      <c r="FXS69" s="143"/>
      <c r="FXT69" s="143"/>
      <c r="FXU69" s="143"/>
      <c r="FXV69" s="143"/>
      <c r="FXW69" s="143"/>
      <c r="FXX69" s="143"/>
      <c r="FXY69" s="143"/>
      <c r="FXZ69" s="143"/>
      <c r="FYA69" s="143"/>
      <c r="FYB69" s="143"/>
      <c r="FYC69" s="143"/>
      <c r="FYD69" s="143"/>
      <c r="FYE69" s="143"/>
      <c r="FYF69" s="143"/>
      <c r="FYG69" s="143"/>
      <c r="FYH69" s="143"/>
      <c r="FYI69" s="143"/>
      <c r="FYJ69" s="143"/>
      <c r="FYK69" s="143"/>
      <c r="FYL69" s="143"/>
      <c r="FYM69" s="143"/>
      <c r="FYN69" s="143"/>
      <c r="FYO69" s="143"/>
      <c r="FYP69" s="143"/>
      <c r="FYQ69" s="143"/>
      <c r="FYR69" s="143"/>
      <c r="FYS69" s="143"/>
      <c r="FYT69" s="143"/>
      <c r="FYU69" s="143"/>
      <c r="FYV69" s="143"/>
      <c r="FYW69" s="143"/>
      <c r="FYX69" s="143"/>
      <c r="FYY69" s="143"/>
      <c r="FYZ69" s="143"/>
      <c r="FZA69" s="143"/>
      <c r="FZB69" s="143"/>
      <c r="FZC69" s="143"/>
      <c r="FZD69" s="143"/>
      <c r="FZE69" s="143"/>
      <c r="FZF69" s="143"/>
      <c r="FZG69" s="143"/>
      <c r="FZH69" s="143"/>
      <c r="FZI69" s="143"/>
      <c r="FZJ69" s="143"/>
      <c r="FZK69" s="143"/>
      <c r="FZL69" s="143"/>
      <c r="FZM69" s="143"/>
      <c r="FZN69" s="143"/>
      <c r="FZO69" s="143"/>
      <c r="FZP69" s="143"/>
      <c r="FZQ69" s="143"/>
      <c r="FZR69" s="143"/>
      <c r="FZS69" s="143"/>
      <c r="FZT69" s="143"/>
      <c r="FZU69" s="143"/>
      <c r="FZV69" s="143"/>
      <c r="FZW69" s="143"/>
      <c r="FZX69" s="143"/>
      <c r="FZY69" s="143"/>
      <c r="FZZ69" s="143"/>
      <c r="GAA69" s="143"/>
      <c r="GAB69" s="143"/>
      <c r="GAC69" s="143"/>
      <c r="GAD69" s="143"/>
      <c r="GAE69" s="143"/>
      <c r="GAF69" s="143"/>
      <c r="GAG69" s="143"/>
      <c r="GAH69" s="143"/>
      <c r="GAI69" s="143"/>
      <c r="GAJ69" s="143"/>
      <c r="GAK69" s="143"/>
      <c r="GAL69" s="143"/>
      <c r="GAM69" s="143"/>
      <c r="GAN69" s="143"/>
      <c r="GAO69" s="143"/>
      <c r="GAP69" s="143"/>
      <c r="GAQ69" s="143"/>
      <c r="GAR69" s="143"/>
      <c r="GAS69" s="143"/>
      <c r="GAT69" s="143"/>
      <c r="GAU69" s="143"/>
      <c r="GAV69" s="143"/>
      <c r="GAW69" s="143"/>
      <c r="GAX69" s="143"/>
      <c r="GAY69" s="143"/>
      <c r="GAZ69" s="143"/>
      <c r="GBA69" s="143"/>
      <c r="GBB69" s="143"/>
      <c r="GBC69" s="143"/>
      <c r="GBD69" s="143"/>
      <c r="GBE69" s="143"/>
      <c r="GBF69" s="143"/>
      <c r="GBG69" s="143"/>
      <c r="GBH69" s="143"/>
      <c r="GBI69" s="143"/>
      <c r="GBJ69" s="143"/>
      <c r="GBK69" s="143"/>
      <c r="GBL69" s="143"/>
      <c r="GBM69" s="143"/>
      <c r="GBN69" s="143"/>
      <c r="GBO69" s="143"/>
      <c r="GBP69" s="143"/>
      <c r="GBQ69" s="143"/>
      <c r="GBR69" s="143"/>
      <c r="GBS69" s="143"/>
      <c r="GBT69" s="143"/>
      <c r="GBU69" s="143"/>
      <c r="GBV69" s="143"/>
      <c r="GBW69" s="143"/>
      <c r="GBX69" s="143"/>
      <c r="GBY69" s="143"/>
      <c r="GBZ69" s="143"/>
      <c r="GCA69" s="143"/>
      <c r="GCB69" s="143"/>
      <c r="GCC69" s="143"/>
      <c r="GCD69" s="143"/>
      <c r="GCE69" s="143"/>
      <c r="GCF69" s="143"/>
      <c r="GCG69" s="143"/>
      <c r="GCH69" s="143"/>
      <c r="GCI69" s="143"/>
      <c r="GCJ69" s="143"/>
      <c r="GCK69" s="143"/>
      <c r="GCL69" s="143"/>
      <c r="GCM69" s="143"/>
      <c r="GCN69" s="143"/>
      <c r="GCO69" s="143"/>
      <c r="GCP69" s="143"/>
      <c r="GCQ69" s="143"/>
      <c r="GCR69" s="143"/>
      <c r="GCS69" s="143"/>
      <c r="GCT69" s="143"/>
      <c r="GCU69" s="143"/>
      <c r="GCV69" s="143"/>
      <c r="GCW69" s="143"/>
      <c r="GCX69" s="143"/>
      <c r="GCY69" s="143"/>
      <c r="GCZ69" s="143"/>
      <c r="GDA69" s="143"/>
      <c r="GDB69" s="143"/>
      <c r="GDC69" s="143"/>
      <c r="GDD69" s="143"/>
      <c r="GDE69" s="143"/>
      <c r="GDF69" s="143"/>
      <c r="GDG69" s="143"/>
      <c r="GDH69" s="143"/>
      <c r="GDI69" s="143"/>
      <c r="GDJ69" s="143"/>
      <c r="GDK69" s="143"/>
      <c r="GDL69" s="143"/>
      <c r="GDM69" s="143"/>
      <c r="GDN69" s="143"/>
      <c r="GDO69" s="143"/>
      <c r="GDP69" s="143"/>
      <c r="GDQ69" s="143"/>
      <c r="GDR69" s="143"/>
      <c r="GDS69" s="143"/>
      <c r="GDT69" s="143"/>
      <c r="GDU69" s="143"/>
      <c r="GDV69" s="143"/>
      <c r="GDW69" s="143"/>
      <c r="GDX69" s="143"/>
      <c r="GDY69" s="143"/>
      <c r="GDZ69" s="143"/>
      <c r="GEA69" s="143"/>
      <c r="GEB69" s="143"/>
      <c r="GEC69" s="143"/>
      <c r="GED69" s="143"/>
      <c r="GEE69" s="143"/>
      <c r="GEF69" s="143"/>
      <c r="GEG69" s="143"/>
      <c r="GEH69" s="143"/>
      <c r="GEI69" s="143"/>
      <c r="GEJ69" s="143"/>
      <c r="GEK69" s="143"/>
      <c r="GEL69" s="143"/>
      <c r="GEM69" s="143"/>
      <c r="GEN69" s="143"/>
      <c r="GEO69" s="143"/>
      <c r="GEP69" s="143"/>
      <c r="GEQ69" s="143"/>
      <c r="GER69" s="143"/>
      <c r="GES69" s="143"/>
      <c r="GET69" s="143"/>
      <c r="GEU69" s="143"/>
      <c r="GEV69" s="143"/>
      <c r="GEW69" s="143"/>
      <c r="GEX69" s="143"/>
      <c r="GEY69" s="143"/>
      <c r="GEZ69" s="143"/>
      <c r="GFA69" s="143"/>
      <c r="GFB69" s="143"/>
      <c r="GFC69" s="143"/>
      <c r="GFD69" s="143"/>
      <c r="GFE69" s="143"/>
      <c r="GFF69" s="143"/>
      <c r="GFG69" s="143"/>
      <c r="GFH69" s="143"/>
      <c r="GFI69" s="143"/>
      <c r="GFJ69" s="143"/>
      <c r="GFK69" s="143"/>
      <c r="GFL69" s="143"/>
      <c r="GFM69" s="143"/>
      <c r="GFN69" s="143"/>
      <c r="GFO69" s="143"/>
      <c r="GFP69" s="143"/>
      <c r="GFQ69" s="143"/>
      <c r="GFR69" s="143"/>
      <c r="GFS69" s="143"/>
      <c r="GFT69" s="143"/>
      <c r="GFU69" s="143"/>
      <c r="GFV69" s="143"/>
      <c r="GFW69" s="143"/>
      <c r="GFX69" s="143"/>
      <c r="GFY69" s="143"/>
      <c r="GFZ69" s="143"/>
      <c r="GGA69" s="143"/>
      <c r="GGB69" s="143"/>
      <c r="GGC69" s="143"/>
      <c r="GGD69" s="143"/>
      <c r="GGE69" s="143"/>
      <c r="GGF69" s="143"/>
      <c r="GGG69" s="143"/>
      <c r="GGH69" s="143"/>
      <c r="GGI69" s="143"/>
      <c r="GGJ69" s="143"/>
      <c r="GGK69" s="143"/>
      <c r="GGL69" s="143"/>
      <c r="GGM69" s="143"/>
      <c r="GGN69" s="143"/>
      <c r="GGO69" s="143"/>
      <c r="GGP69" s="143"/>
      <c r="GGQ69" s="143"/>
      <c r="GGR69" s="143"/>
      <c r="GGS69" s="143"/>
      <c r="GGT69" s="143"/>
      <c r="GGU69" s="143"/>
      <c r="GGV69" s="143"/>
      <c r="GGW69" s="143"/>
      <c r="GGX69" s="143"/>
      <c r="GGY69" s="143"/>
      <c r="GGZ69" s="143"/>
      <c r="GHA69" s="143"/>
      <c r="GHB69" s="143"/>
      <c r="GHC69" s="143"/>
      <c r="GHD69" s="143"/>
      <c r="GHE69" s="143"/>
      <c r="GHF69" s="143"/>
      <c r="GHG69" s="143"/>
      <c r="GHH69" s="143"/>
      <c r="GHI69" s="143"/>
      <c r="GHJ69" s="143"/>
      <c r="GHK69" s="143"/>
      <c r="GHL69" s="143"/>
      <c r="GHM69" s="143"/>
      <c r="GHN69" s="143"/>
      <c r="GHO69" s="143"/>
      <c r="GHP69" s="143"/>
      <c r="GHQ69" s="143"/>
      <c r="GHR69" s="143"/>
      <c r="GHS69" s="143"/>
      <c r="GHT69" s="143"/>
      <c r="GHU69" s="143"/>
      <c r="GHV69" s="143"/>
      <c r="GHW69" s="143"/>
      <c r="GHX69" s="143"/>
      <c r="GHY69" s="143"/>
      <c r="GHZ69" s="143"/>
      <c r="GIA69" s="143"/>
      <c r="GIB69" s="143"/>
      <c r="GIC69" s="143"/>
      <c r="GID69" s="143"/>
      <c r="GIE69" s="143"/>
      <c r="GIF69" s="143"/>
      <c r="GIG69" s="143"/>
      <c r="GIH69" s="143"/>
      <c r="GII69" s="143"/>
      <c r="GIJ69" s="143"/>
      <c r="GIK69" s="143"/>
      <c r="GIL69" s="143"/>
      <c r="GIM69" s="143"/>
      <c r="GIN69" s="143"/>
      <c r="GIO69" s="143"/>
      <c r="GIP69" s="143"/>
      <c r="GIQ69" s="143"/>
      <c r="GIR69" s="143"/>
      <c r="GIS69" s="143"/>
      <c r="GIT69" s="143"/>
      <c r="GIU69" s="143"/>
      <c r="GIV69" s="143"/>
      <c r="GIW69" s="143"/>
      <c r="GIX69" s="143"/>
      <c r="GIY69" s="143"/>
      <c r="GIZ69" s="143"/>
      <c r="GJA69" s="143"/>
      <c r="GJB69" s="143"/>
      <c r="GJC69" s="143"/>
      <c r="GJD69" s="143"/>
      <c r="GJE69" s="143"/>
      <c r="GJF69" s="143"/>
      <c r="GJG69" s="143"/>
      <c r="GJH69" s="143"/>
      <c r="GJI69" s="143"/>
      <c r="GJJ69" s="143"/>
      <c r="GJK69" s="143"/>
      <c r="GJL69" s="143"/>
      <c r="GJM69" s="143"/>
      <c r="GJN69" s="143"/>
      <c r="GJO69" s="143"/>
      <c r="GJP69" s="143"/>
      <c r="GJQ69" s="143"/>
      <c r="GJR69" s="143"/>
      <c r="GJS69" s="143"/>
      <c r="GJT69" s="143"/>
      <c r="GJU69" s="143"/>
      <c r="GJV69" s="143"/>
      <c r="GJW69" s="143"/>
      <c r="GJX69" s="143"/>
      <c r="GJY69" s="143"/>
      <c r="GJZ69" s="143"/>
      <c r="GKA69" s="143"/>
      <c r="GKB69" s="143"/>
      <c r="GKC69" s="143"/>
      <c r="GKD69" s="143"/>
      <c r="GKE69" s="143"/>
      <c r="GKF69" s="143"/>
      <c r="GKG69" s="143"/>
      <c r="GKH69" s="143"/>
      <c r="GKI69" s="143"/>
      <c r="GKJ69" s="143"/>
      <c r="GKK69" s="143"/>
      <c r="GKL69" s="143"/>
      <c r="GKM69" s="143"/>
      <c r="GKN69" s="143"/>
      <c r="GKO69" s="143"/>
      <c r="GKP69" s="143"/>
      <c r="GKQ69" s="143"/>
      <c r="GKR69" s="143"/>
      <c r="GKS69" s="143"/>
      <c r="GKT69" s="143"/>
      <c r="GKU69" s="143"/>
      <c r="GKV69" s="143"/>
      <c r="GKW69" s="143"/>
      <c r="GKX69" s="143"/>
      <c r="GKY69" s="143"/>
      <c r="GKZ69" s="143"/>
      <c r="GLA69" s="143"/>
      <c r="GLB69" s="143"/>
      <c r="GLC69" s="143"/>
      <c r="GLD69" s="143"/>
      <c r="GLE69" s="143"/>
      <c r="GLF69" s="143"/>
      <c r="GLG69" s="143"/>
      <c r="GLH69" s="143"/>
      <c r="GLI69" s="143"/>
      <c r="GLJ69" s="143"/>
      <c r="GLK69" s="143"/>
      <c r="GLL69" s="143"/>
      <c r="GLM69" s="143"/>
      <c r="GLN69" s="143"/>
      <c r="GLO69" s="143"/>
      <c r="GLP69" s="143"/>
      <c r="GLQ69" s="143"/>
      <c r="GLR69" s="143"/>
      <c r="GLS69" s="143"/>
      <c r="GLT69" s="143"/>
      <c r="GLU69" s="143"/>
      <c r="GLV69" s="143"/>
      <c r="GLW69" s="143"/>
      <c r="GLX69" s="143"/>
      <c r="GLY69" s="143"/>
      <c r="GLZ69" s="143"/>
      <c r="GMA69" s="143"/>
      <c r="GMB69" s="143"/>
      <c r="GMC69" s="143"/>
      <c r="GMD69" s="143"/>
      <c r="GME69" s="143"/>
      <c r="GMF69" s="143"/>
      <c r="GMG69" s="143"/>
      <c r="GMH69" s="143"/>
      <c r="GMI69" s="143"/>
      <c r="GMJ69" s="143"/>
      <c r="GMK69" s="143"/>
      <c r="GML69" s="143"/>
      <c r="GMM69" s="143"/>
      <c r="GMN69" s="143"/>
      <c r="GMO69" s="143"/>
      <c r="GMP69" s="143"/>
      <c r="GMQ69" s="143"/>
      <c r="GMR69" s="143"/>
      <c r="GMS69" s="143"/>
      <c r="GMT69" s="143"/>
      <c r="GMU69" s="143"/>
      <c r="GMV69" s="143"/>
      <c r="GMW69" s="143"/>
      <c r="GMX69" s="143"/>
      <c r="GMY69" s="143"/>
      <c r="GMZ69" s="143"/>
      <c r="GNA69" s="143"/>
      <c r="GNB69" s="143"/>
      <c r="GNC69" s="143"/>
      <c r="GND69" s="143"/>
      <c r="GNE69" s="143"/>
      <c r="GNF69" s="143"/>
      <c r="GNG69" s="143"/>
      <c r="GNH69" s="143"/>
      <c r="GNI69" s="143"/>
      <c r="GNJ69" s="143"/>
      <c r="GNK69" s="143"/>
      <c r="GNL69" s="143"/>
      <c r="GNM69" s="143"/>
      <c r="GNN69" s="143"/>
      <c r="GNO69" s="143"/>
      <c r="GNP69" s="143"/>
      <c r="GNQ69" s="143"/>
      <c r="GNR69" s="143"/>
      <c r="GNS69" s="143"/>
      <c r="GNT69" s="143"/>
      <c r="GNU69" s="143"/>
      <c r="GNV69" s="143"/>
      <c r="GNW69" s="143"/>
      <c r="GNX69" s="143"/>
      <c r="GNY69" s="143"/>
      <c r="GNZ69" s="143"/>
      <c r="GOA69" s="143"/>
      <c r="GOB69" s="143"/>
      <c r="GOC69" s="143"/>
      <c r="GOD69" s="143"/>
      <c r="GOE69" s="143"/>
      <c r="GOF69" s="143"/>
      <c r="GOG69" s="143"/>
      <c r="GOH69" s="143"/>
      <c r="GOI69" s="143"/>
      <c r="GOJ69" s="143"/>
      <c r="GOK69" s="143"/>
      <c r="GOL69" s="143"/>
      <c r="GOM69" s="143"/>
      <c r="GON69" s="143"/>
      <c r="GOO69" s="143"/>
      <c r="GOP69" s="143"/>
      <c r="GOQ69" s="143"/>
      <c r="GOR69" s="143"/>
      <c r="GOS69" s="143"/>
      <c r="GOT69" s="143"/>
      <c r="GOU69" s="143"/>
      <c r="GOV69" s="143"/>
      <c r="GOW69" s="143"/>
      <c r="GOX69" s="143"/>
      <c r="GOY69" s="143"/>
      <c r="GOZ69" s="143"/>
      <c r="GPA69" s="143"/>
      <c r="GPB69" s="143"/>
      <c r="GPC69" s="143"/>
      <c r="GPD69" s="143"/>
      <c r="GPE69" s="143"/>
      <c r="GPF69" s="143"/>
      <c r="GPG69" s="143"/>
      <c r="GPH69" s="143"/>
      <c r="GPI69" s="143"/>
      <c r="GPJ69" s="143"/>
      <c r="GPK69" s="143"/>
      <c r="GPL69" s="143"/>
      <c r="GPM69" s="143"/>
      <c r="GPN69" s="143"/>
      <c r="GPO69" s="143"/>
      <c r="GPP69" s="143"/>
      <c r="GPQ69" s="143"/>
      <c r="GPR69" s="143"/>
      <c r="GPS69" s="143"/>
      <c r="GPT69" s="143"/>
      <c r="GPU69" s="143"/>
      <c r="GPV69" s="143"/>
      <c r="GPW69" s="143"/>
      <c r="GPX69" s="143"/>
      <c r="GPY69" s="143"/>
      <c r="GPZ69" s="143"/>
      <c r="GQA69" s="143"/>
      <c r="GQB69" s="143"/>
      <c r="GQC69" s="143"/>
      <c r="GQD69" s="143"/>
      <c r="GQE69" s="143"/>
      <c r="GQF69" s="143"/>
      <c r="GQG69" s="143"/>
      <c r="GQH69" s="143"/>
      <c r="GQI69" s="143"/>
      <c r="GQJ69" s="143"/>
      <c r="GQK69" s="143"/>
      <c r="GQL69" s="143"/>
      <c r="GQM69" s="143"/>
      <c r="GQN69" s="143"/>
      <c r="GQO69" s="143"/>
      <c r="GQP69" s="143"/>
      <c r="GQQ69" s="143"/>
      <c r="GQR69" s="143"/>
      <c r="GQS69" s="143"/>
      <c r="GQT69" s="143"/>
      <c r="GQU69" s="143"/>
      <c r="GQV69" s="143"/>
      <c r="GQW69" s="143"/>
      <c r="GQX69" s="143"/>
      <c r="GQY69" s="143"/>
      <c r="GQZ69" s="143"/>
      <c r="GRA69" s="143"/>
      <c r="GRB69" s="143"/>
      <c r="GRC69" s="143"/>
      <c r="GRD69" s="143"/>
      <c r="GRE69" s="143"/>
      <c r="GRF69" s="143"/>
      <c r="GRG69" s="143"/>
      <c r="GRH69" s="143"/>
      <c r="GRI69" s="143"/>
      <c r="GRJ69" s="143"/>
      <c r="GRK69" s="143"/>
      <c r="GRL69" s="143"/>
      <c r="GRM69" s="143"/>
      <c r="GRN69" s="143"/>
      <c r="GRO69" s="143"/>
      <c r="GRP69" s="143"/>
      <c r="GRQ69" s="143"/>
      <c r="GRR69" s="143"/>
      <c r="GRS69" s="143"/>
      <c r="GRT69" s="143"/>
      <c r="GRU69" s="143"/>
      <c r="GRV69" s="143"/>
      <c r="GRW69" s="143"/>
      <c r="GRX69" s="143"/>
      <c r="GRY69" s="143"/>
      <c r="GRZ69" s="143"/>
      <c r="GSA69" s="143"/>
      <c r="GSB69" s="143"/>
      <c r="GSC69" s="143"/>
      <c r="GSD69" s="143"/>
      <c r="GSE69" s="143"/>
      <c r="GSF69" s="143"/>
      <c r="GSG69" s="143"/>
      <c r="GSH69" s="143"/>
      <c r="GSI69" s="143"/>
      <c r="GSJ69" s="143"/>
      <c r="GSK69" s="143"/>
      <c r="GSL69" s="143"/>
      <c r="GSM69" s="143"/>
      <c r="GSN69" s="143"/>
      <c r="GSO69" s="143"/>
      <c r="GSP69" s="143"/>
      <c r="GSQ69" s="143"/>
      <c r="GSR69" s="143"/>
      <c r="GSS69" s="143"/>
      <c r="GST69" s="143"/>
      <c r="GSU69" s="143"/>
      <c r="GSV69" s="143"/>
      <c r="GSW69" s="143"/>
      <c r="GSX69" s="143"/>
      <c r="GSY69" s="143"/>
      <c r="GSZ69" s="143"/>
      <c r="GTA69" s="143"/>
      <c r="GTB69" s="143"/>
      <c r="GTC69" s="143"/>
      <c r="GTD69" s="143"/>
      <c r="GTE69" s="143"/>
      <c r="GTF69" s="143"/>
      <c r="GTG69" s="143"/>
      <c r="GTH69" s="143"/>
      <c r="GTI69" s="143"/>
      <c r="GTJ69" s="143"/>
      <c r="GTK69" s="143"/>
      <c r="GTL69" s="143"/>
      <c r="GTM69" s="143"/>
      <c r="GTN69" s="143"/>
      <c r="GTO69" s="143"/>
      <c r="GTP69" s="143"/>
      <c r="GTQ69" s="143"/>
      <c r="GTR69" s="143"/>
      <c r="GTS69" s="143"/>
      <c r="GTT69" s="143"/>
      <c r="GTU69" s="143"/>
      <c r="GTV69" s="143"/>
      <c r="GTW69" s="143"/>
      <c r="GTX69" s="143"/>
      <c r="GTY69" s="143"/>
      <c r="GTZ69" s="143"/>
      <c r="GUA69" s="143"/>
      <c r="GUB69" s="143"/>
      <c r="GUC69" s="143"/>
      <c r="GUD69" s="143"/>
      <c r="GUE69" s="143"/>
      <c r="GUF69" s="143"/>
      <c r="GUG69" s="143"/>
      <c r="GUH69" s="143"/>
      <c r="GUI69" s="143"/>
      <c r="GUJ69" s="143"/>
      <c r="GUK69" s="143"/>
      <c r="GUL69" s="143"/>
      <c r="GUM69" s="143"/>
      <c r="GUN69" s="143"/>
      <c r="GUO69" s="143"/>
      <c r="GUP69" s="143"/>
      <c r="GUQ69" s="143"/>
      <c r="GUR69" s="143"/>
      <c r="GUS69" s="143"/>
      <c r="GUT69" s="143"/>
      <c r="GUU69" s="143"/>
      <c r="GUV69" s="143"/>
      <c r="GUW69" s="143"/>
      <c r="GUX69" s="143"/>
      <c r="GUY69" s="143"/>
      <c r="GUZ69" s="143"/>
      <c r="GVA69" s="143"/>
      <c r="GVB69" s="143"/>
      <c r="GVC69" s="143"/>
      <c r="GVD69" s="143"/>
      <c r="GVE69" s="143"/>
      <c r="GVF69" s="143"/>
      <c r="GVG69" s="143"/>
      <c r="GVH69" s="143"/>
      <c r="GVI69" s="143"/>
      <c r="GVJ69" s="143"/>
      <c r="GVK69" s="143"/>
      <c r="GVL69" s="143"/>
      <c r="GVM69" s="143"/>
      <c r="GVN69" s="143"/>
      <c r="GVO69" s="143"/>
      <c r="GVP69" s="143"/>
      <c r="GVQ69" s="143"/>
      <c r="GVR69" s="143"/>
      <c r="GVS69" s="143"/>
      <c r="GVT69" s="143"/>
      <c r="GVU69" s="143"/>
      <c r="GVV69" s="143"/>
      <c r="GVW69" s="143"/>
      <c r="GVX69" s="143"/>
      <c r="GVY69" s="143"/>
      <c r="GVZ69" s="143"/>
      <c r="GWA69" s="143"/>
      <c r="GWB69" s="143"/>
      <c r="GWC69" s="143"/>
      <c r="GWD69" s="143"/>
      <c r="GWE69" s="143"/>
      <c r="GWF69" s="143"/>
      <c r="GWG69" s="143"/>
      <c r="GWH69" s="143"/>
      <c r="GWI69" s="143"/>
      <c r="GWJ69" s="143"/>
      <c r="GWK69" s="143"/>
      <c r="GWL69" s="143"/>
      <c r="GWM69" s="143"/>
      <c r="GWN69" s="143"/>
      <c r="GWO69" s="143"/>
      <c r="GWP69" s="143"/>
      <c r="GWQ69" s="143"/>
      <c r="GWR69" s="143"/>
      <c r="GWS69" s="143"/>
      <c r="GWT69" s="143"/>
      <c r="GWU69" s="143"/>
      <c r="GWV69" s="143"/>
      <c r="GWW69" s="143"/>
      <c r="GWX69" s="143"/>
      <c r="GWY69" s="143"/>
      <c r="GWZ69" s="143"/>
      <c r="GXA69" s="143"/>
      <c r="GXB69" s="143"/>
      <c r="GXC69" s="143"/>
      <c r="GXD69" s="143"/>
      <c r="GXE69" s="143"/>
      <c r="GXF69" s="143"/>
      <c r="GXG69" s="143"/>
      <c r="GXH69" s="143"/>
      <c r="GXI69" s="143"/>
      <c r="GXJ69" s="143"/>
      <c r="GXK69" s="143"/>
      <c r="GXL69" s="143"/>
      <c r="GXM69" s="143"/>
      <c r="GXN69" s="143"/>
      <c r="GXO69" s="143"/>
      <c r="GXP69" s="143"/>
      <c r="GXQ69" s="143"/>
      <c r="GXR69" s="143"/>
      <c r="GXS69" s="143"/>
      <c r="GXT69" s="143"/>
      <c r="GXU69" s="143"/>
      <c r="GXV69" s="143"/>
      <c r="GXW69" s="143"/>
      <c r="GXX69" s="143"/>
      <c r="GXY69" s="143"/>
      <c r="GXZ69" s="143"/>
      <c r="GYA69" s="143"/>
      <c r="GYB69" s="143"/>
      <c r="GYC69" s="143"/>
      <c r="GYD69" s="143"/>
      <c r="GYE69" s="143"/>
      <c r="GYF69" s="143"/>
      <c r="GYG69" s="143"/>
      <c r="GYH69" s="143"/>
      <c r="GYI69" s="143"/>
      <c r="GYJ69" s="143"/>
      <c r="GYK69" s="143"/>
      <c r="GYL69" s="143"/>
      <c r="GYM69" s="143"/>
      <c r="GYN69" s="143"/>
      <c r="GYO69" s="143"/>
      <c r="GYP69" s="143"/>
      <c r="GYQ69" s="143"/>
      <c r="GYR69" s="143"/>
      <c r="GYS69" s="143"/>
      <c r="GYT69" s="143"/>
      <c r="GYU69" s="143"/>
      <c r="GYV69" s="143"/>
      <c r="GYW69" s="143"/>
      <c r="GYX69" s="143"/>
      <c r="GYY69" s="143"/>
      <c r="GYZ69" s="143"/>
      <c r="GZA69" s="143"/>
      <c r="GZB69" s="143"/>
      <c r="GZC69" s="143"/>
      <c r="GZD69" s="143"/>
      <c r="GZE69" s="143"/>
      <c r="GZF69" s="143"/>
      <c r="GZG69" s="143"/>
      <c r="GZH69" s="143"/>
      <c r="GZI69" s="143"/>
      <c r="GZJ69" s="143"/>
      <c r="GZK69" s="143"/>
      <c r="GZL69" s="143"/>
      <c r="GZM69" s="143"/>
      <c r="GZN69" s="143"/>
      <c r="GZO69" s="143"/>
      <c r="GZP69" s="143"/>
      <c r="GZQ69" s="143"/>
      <c r="GZR69" s="143"/>
      <c r="GZS69" s="143"/>
      <c r="GZT69" s="143"/>
      <c r="GZU69" s="143"/>
      <c r="GZV69" s="143"/>
      <c r="GZW69" s="143"/>
      <c r="GZX69" s="143"/>
      <c r="GZY69" s="143"/>
      <c r="GZZ69" s="143"/>
      <c r="HAA69" s="143"/>
      <c r="HAB69" s="143"/>
      <c r="HAC69" s="143"/>
      <c r="HAD69" s="143"/>
      <c r="HAE69" s="143"/>
      <c r="HAF69" s="143"/>
      <c r="HAG69" s="143"/>
      <c r="HAH69" s="143"/>
      <c r="HAI69" s="143"/>
      <c r="HAJ69" s="143"/>
      <c r="HAK69" s="143"/>
      <c r="HAL69" s="143"/>
      <c r="HAM69" s="143"/>
      <c r="HAN69" s="143"/>
      <c r="HAO69" s="143"/>
      <c r="HAP69" s="143"/>
      <c r="HAQ69" s="143"/>
      <c r="HAR69" s="143"/>
      <c r="HAS69" s="143"/>
      <c r="HAT69" s="143"/>
      <c r="HAU69" s="143"/>
      <c r="HAV69" s="143"/>
      <c r="HAW69" s="143"/>
      <c r="HAX69" s="143"/>
      <c r="HAY69" s="143"/>
      <c r="HAZ69" s="143"/>
      <c r="HBA69" s="143"/>
      <c r="HBB69" s="143"/>
      <c r="HBC69" s="143"/>
      <c r="HBD69" s="143"/>
      <c r="HBE69" s="143"/>
      <c r="HBF69" s="143"/>
      <c r="HBG69" s="143"/>
      <c r="HBH69" s="143"/>
      <c r="HBI69" s="143"/>
      <c r="HBJ69" s="143"/>
      <c r="HBK69" s="143"/>
      <c r="HBL69" s="143"/>
      <c r="HBM69" s="143"/>
      <c r="HBN69" s="143"/>
      <c r="HBO69" s="143"/>
      <c r="HBP69" s="143"/>
      <c r="HBQ69" s="143"/>
      <c r="HBR69" s="143"/>
      <c r="HBS69" s="143"/>
      <c r="HBT69" s="143"/>
      <c r="HBU69" s="143"/>
      <c r="HBV69" s="143"/>
      <c r="HBW69" s="143"/>
      <c r="HBX69" s="143"/>
      <c r="HBY69" s="143"/>
      <c r="HBZ69" s="143"/>
      <c r="HCA69" s="143"/>
      <c r="HCB69" s="143"/>
      <c r="HCC69" s="143"/>
      <c r="HCD69" s="143"/>
      <c r="HCE69" s="143"/>
      <c r="HCF69" s="143"/>
      <c r="HCG69" s="143"/>
      <c r="HCH69" s="143"/>
      <c r="HCI69" s="143"/>
      <c r="HCJ69" s="143"/>
      <c r="HCK69" s="143"/>
      <c r="HCL69" s="143"/>
      <c r="HCM69" s="143"/>
      <c r="HCN69" s="143"/>
      <c r="HCO69" s="143"/>
      <c r="HCP69" s="143"/>
      <c r="HCQ69" s="143"/>
      <c r="HCR69" s="143"/>
      <c r="HCS69" s="143"/>
      <c r="HCT69" s="143"/>
      <c r="HCU69" s="143"/>
      <c r="HCV69" s="143"/>
      <c r="HCW69" s="143"/>
      <c r="HCX69" s="143"/>
      <c r="HCY69" s="143"/>
      <c r="HCZ69" s="143"/>
      <c r="HDA69" s="143"/>
      <c r="HDB69" s="143"/>
      <c r="HDC69" s="143"/>
      <c r="HDD69" s="143"/>
      <c r="HDE69" s="143"/>
      <c r="HDF69" s="143"/>
      <c r="HDG69" s="143"/>
      <c r="HDH69" s="143"/>
      <c r="HDI69" s="143"/>
      <c r="HDJ69" s="143"/>
      <c r="HDK69" s="143"/>
      <c r="HDL69" s="143"/>
      <c r="HDM69" s="143"/>
      <c r="HDN69" s="143"/>
      <c r="HDO69" s="143"/>
      <c r="HDP69" s="143"/>
      <c r="HDQ69" s="143"/>
      <c r="HDR69" s="143"/>
      <c r="HDS69" s="143"/>
      <c r="HDT69" s="143"/>
      <c r="HDU69" s="143"/>
      <c r="HDV69" s="143"/>
      <c r="HDW69" s="143"/>
      <c r="HDX69" s="143"/>
      <c r="HDY69" s="143"/>
      <c r="HDZ69" s="143"/>
      <c r="HEA69" s="143"/>
      <c r="HEB69" s="143"/>
      <c r="HEC69" s="143"/>
      <c r="HED69" s="143"/>
      <c r="HEE69" s="143"/>
      <c r="HEF69" s="143"/>
      <c r="HEG69" s="143"/>
      <c r="HEH69" s="143"/>
      <c r="HEI69" s="143"/>
      <c r="HEJ69" s="143"/>
      <c r="HEK69" s="143"/>
      <c r="HEL69" s="143"/>
      <c r="HEM69" s="143"/>
      <c r="HEN69" s="143"/>
      <c r="HEO69" s="143"/>
      <c r="HEP69" s="143"/>
      <c r="HEQ69" s="143"/>
      <c r="HER69" s="143"/>
      <c r="HES69" s="143"/>
      <c r="HET69" s="143"/>
      <c r="HEU69" s="143"/>
      <c r="HEV69" s="143"/>
      <c r="HEW69" s="143"/>
      <c r="HEX69" s="143"/>
      <c r="HEY69" s="143"/>
      <c r="HEZ69" s="143"/>
      <c r="HFA69" s="143"/>
      <c r="HFB69" s="143"/>
      <c r="HFC69" s="143"/>
      <c r="HFD69" s="143"/>
      <c r="HFE69" s="143"/>
      <c r="HFF69" s="143"/>
      <c r="HFG69" s="143"/>
      <c r="HFH69" s="143"/>
      <c r="HFI69" s="143"/>
      <c r="HFJ69" s="143"/>
      <c r="HFK69" s="143"/>
      <c r="HFL69" s="143"/>
      <c r="HFM69" s="143"/>
      <c r="HFN69" s="143"/>
      <c r="HFO69" s="143"/>
      <c r="HFP69" s="143"/>
      <c r="HFQ69" s="143"/>
      <c r="HFR69" s="143"/>
      <c r="HFS69" s="143"/>
      <c r="HFT69" s="143"/>
      <c r="HFU69" s="143"/>
      <c r="HFV69" s="143"/>
      <c r="HFW69" s="143"/>
      <c r="HFX69" s="143"/>
      <c r="HFY69" s="143"/>
      <c r="HFZ69" s="143"/>
      <c r="HGA69" s="143"/>
      <c r="HGB69" s="143"/>
      <c r="HGC69" s="143"/>
      <c r="HGD69" s="143"/>
      <c r="HGE69" s="143"/>
      <c r="HGF69" s="143"/>
      <c r="HGG69" s="143"/>
      <c r="HGH69" s="143"/>
      <c r="HGI69" s="143"/>
      <c r="HGJ69" s="143"/>
      <c r="HGK69" s="143"/>
      <c r="HGL69" s="143"/>
      <c r="HGM69" s="143"/>
      <c r="HGN69" s="143"/>
      <c r="HGO69" s="143"/>
      <c r="HGP69" s="143"/>
      <c r="HGQ69" s="143"/>
      <c r="HGR69" s="143"/>
      <c r="HGS69" s="143"/>
      <c r="HGT69" s="143"/>
      <c r="HGU69" s="143"/>
      <c r="HGV69" s="143"/>
      <c r="HGW69" s="143"/>
      <c r="HGX69" s="143"/>
      <c r="HGY69" s="143"/>
      <c r="HGZ69" s="143"/>
      <c r="HHA69" s="143"/>
      <c r="HHB69" s="143"/>
      <c r="HHC69" s="143"/>
      <c r="HHD69" s="143"/>
      <c r="HHE69" s="143"/>
      <c r="HHF69" s="143"/>
      <c r="HHG69" s="143"/>
      <c r="HHH69" s="143"/>
      <c r="HHI69" s="143"/>
      <c r="HHJ69" s="143"/>
      <c r="HHK69" s="143"/>
      <c r="HHL69" s="143"/>
      <c r="HHM69" s="143"/>
      <c r="HHN69" s="143"/>
      <c r="HHO69" s="143"/>
      <c r="HHP69" s="143"/>
      <c r="HHQ69" s="143"/>
      <c r="HHR69" s="143"/>
      <c r="HHS69" s="143"/>
      <c r="HHT69" s="143"/>
      <c r="HHU69" s="143"/>
      <c r="HHV69" s="143"/>
      <c r="HHW69" s="143"/>
      <c r="HHX69" s="143"/>
      <c r="HHY69" s="143"/>
      <c r="HHZ69" s="143"/>
      <c r="HIA69" s="143"/>
      <c r="HIB69" s="143"/>
      <c r="HIC69" s="143"/>
      <c r="HID69" s="143"/>
      <c r="HIE69" s="143"/>
      <c r="HIF69" s="143"/>
      <c r="HIG69" s="143"/>
      <c r="HIH69" s="143"/>
      <c r="HII69" s="143"/>
      <c r="HIJ69" s="143"/>
      <c r="HIK69" s="143"/>
      <c r="HIL69" s="143"/>
      <c r="HIM69" s="143"/>
      <c r="HIN69" s="143"/>
      <c r="HIO69" s="143"/>
      <c r="HIP69" s="143"/>
      <c r="HIQ69" s="143"/>
      <c r="HIR69" s="143"/>
      <c r="HIS69" s="143"/>
      <c r="HIT69" s="143"/>
      <c r="HIU69" s="143"/>
      <c r="HIV69" s="143"/>
      <c r="HIW69" s="143"/>
      <c r="HIX69" s="143"/>
      <c r="HIY69" s="143"/>
      <c r="HIZ69" s="143"/>
      <c r="HJA69" s="143"/>
      <c r="HJB69" s="143"/>
      <c r="HJC69" s="143"/>
      <c r="HJD69" s="143"/>
      <c r="HJE69" s="143"/>
      <c r="HJF69" s="143"/>
      <c r="HJG69" s="143"/>
      <c r="HJH69" s="143"/>
      <c r="HJI69" s="143"/>
      <c r="HJJ69" s="143"/>
      <c r="HJK69" s="143"/>
      <c r="HJL69" s="143"/>
      <c r="HJM69" s="143"/>
      <c r="HJN69" s="143"/>
      <c r="HJO69" s="143"/>
      <c r="HJP69" s="143"/>
      <c r="HJQ69" s="143"/>
      <c r="HJR69" s="143"/>
      <c r="HJS69" s="143"/>
      <c r="HJT69" s="143"/>
      <c r="HJU69" s="143"/>
      <c r="HJV69" s="143"/>
      <c r="HJW69" s="143"/>
      <c r="HJX69" s="143"/>
      <c r="HJY69" s="143"/>
      <c r="HJZ69" s="143"/>
      <c r="HKA69" s="143"/>
      <c r="HKB69" s="143"/>
      <c r="HKC69" s="143"/>
      <c r="HKD69" s="143"/>
      <c r="HKE69" s="143"/>
      <c r="HKF69" s="143"/>
      <c r="HKG69" s="143"/>
      <c r="HKH69" s="143"/>
      <c r="HKI69" s="143"/>
      <c r="HKJ69" s="143"/>
      <c r="HKK69" s="143"/>
      <c r="HKL69" s="143"/>
      <c r="HKM69" s="143"/>
      <c r="HKN69" s="143"/>
      <c r="HKO69" s="143"/>
      <c r="HKP69" s="143"/>
      <c r="HKQ69" s="143"/>
      <c r="HKR69" s="143"/>
      <c r="HKS69" s="143"/>
      <c r="HKT69" s="143"/>
      <c r="HKU69" s="143"/>
      <c r="HKV69" s="143"/>
      <c r="HKW69" s="143"/>
      <c r="HKX69" s="143"/>
      <c r="HKY69" s="143"/>
      <c r="HKZ69" s="143"/>
      <c r="HLA69" s="143"/>
      <c r="HLB69" s="143"/>
      <c r="HLC69" s="143"/>
      <c r="HLD69" s="143"/>
      <c r="HLE69" s="143"/>
      <c r="HLF69" s="143"/>
      <c r="HLG69" s="143"/>
      <c r="HLH69" s="143"/>
      <c r="HLI69" s="143"/>
      <c r="HLJ69" s="143"/>
      <c r="HLK69" s="143"/>
      <c r="HLL69" s="143"/>
      <c r="HLM69" s="143"/>
      <c r="HLN69" s="143"/>
      <c r="HLO69" s="143"/>
      <c r="HLP69" s="143"/>
      <c r="HLQ69" s="143"/>
      <c r="HLR69" s="143"/>
      <c r="HLS69" s="143"/>
      <c r="HLT69" s="143"/>
      <c r="HLU69" s="143"/>
      <c r="HLV69" s="143"/>
      <c r="HLW69" s="143"/>
      <c r="HLX69" s="143"/>
      <c r="HLY69" s="143"/>
      <c r="HLZ69" s="143"/>
      <c r="HMA69" s="143"/>
      <c r="HMB69" s="143"/>
      <c r="HMC69" s="143"/>
      <c r="HMD69" s="143"/>
      <c r="HME69" s="143"/>
      <c r="HMF69" s="143"/>
      <c r="HMG69" s="143"/>
      <c r="HMH69" s="143"/>
      <c r="HMI69" s="143"/>
      <c r="HMJ69" s="143"/>
      <c r="HMK69" s="143"/>
      <c r="HML69" s="143"/>
      <c r="HMM69" s="143"/>
      <c r="HMN69" s="143"/>
      <c r="HMO69" s="143"/>
      <c r="HMP69" s="143"/>
      <c r="HMQ69" s="143"/>
      <c r="HMR69" s="143"/>
      <c r="HMS69" s="143"/>
      <c r="HMT69" s="143"/>
      <c r="HMU69" s="143"/>
      <c r="HMV69" s="143"/>
      <c r="HMW69" s="143"/>
      <c r="HMX69" s="143"/>
      <c r="HMY69" s="143"/>
      <c r="HMZ69" s="143"/>
      <c r="HNA69" s="143"/>
      <c r="HNB69" s="143"/>
      <c r="HNC69" s="143"/>
      <c r="HND69" s="143"/>
      <c r="HNE69" s="143"/>
      <c r="HNF69" s="143"/>
      <c r="HNG69" s="143"/>
      <c r="HNH69" s="143"/>
      <c r="HNI69" s="143"/>
      <c r="HNJ69" s="143"/>
      <c r="HNK69" s="143"/>
      <c r="HNL69" s="143"/>
      <c r="HNM69" s="143"/>
      <c r="HNN69" s="143"/>
      <c r="HNO69" s="143"/>
      <c r="HNP69" s="143"/>
      <c r="HNQ69" s="143"/>
      <c r="HNR69" s="143"/>
      <c r="HNS69" s="143"/>
      <c r="HNT69" s="143"/>
      <c r="HNU69" s="143"/>
      <c r="HNV69" s="143"/>
      <c r="HNW69" s="143"/>
      <c r="HNX69" s="143"/>
      <c r="HNY69" s="143"/>
      <c r="HNZ69" s="143"/>
      <c r="HOA69" s="143"/>
      <c r="HOB69" s="143"/>
      <c r="HOC69" s="143"/>
      <c r="HOD69" s="143"/>
      <c r="HOE69" s="143"/>
      <c r="HOF69" s="143"/>
      <c r="HOG69" s="143"/>
      <c r="HOH69" s="143"/>
      <c r="HOI69" s="143"/>
      <c r="HOJ69" s="143"/>
      <c r="HOK69" s="143"/>
      <c r="HOL69" s="143"/>
      <c r="HOM69" s="143"/>
      <c r="HON69" s="143"/>
      <c r="HOO69" s="143"/>
      <c r="HOP69" s="143"/>
      <c r="HOQ69" s="143"/>
      <c r="HOR69" s="143"/>
      <c r="HOS69" s="143"/>
      <c r="HOT69" s="143"/>
      <c r="HOU69" s="143"/>
      <c r="HOV69" s="143"/>
      <c r="HOW69" s="143"/>
      <c r="HOX69" s="143"/>
      <c r="HOY69" s="143"/>
      <c r="HOZ69" s="143"/>
      <c r="HPA69" s="143"/>
      <c r="HPB69" s="143"/>
      <c r="HPC69" s="143"/>
      <c r="HPD69" s="143"/>
      <c r="HPE69" s="143"/>
      <c r="HPF69" s="143"/>
      <c r="HPG69" s="143"/>
      <c r="HPH69" s="143"/>
      <c r="HPI69" s="143"/>
      <c r="HPJ69" s="143"/>
      <c r="HPK69" s="143"/>
      <c r="HPL69" s="143"/>
      <c r="HPM69" s="143"/>
      <c r="HPN69" s="143"/>
      <c r="HPO69" s="143"/>
      <c r="HPP69" s="143"/>
      <c r="HPQ69" s="143"/>
      <c r="HPR69" s="143"/>
      <c r="HPS69" s="143"/>
      <c r="HPT69" s="143"/>
      <c r="HPU69" s="143"/>
      <c r="HPV69" s="143"/>
      <c r="HPW69" s="143"/>
      <c r="HPX69" s="143"/>
      <c r="HPY69" s="143"/>
      <c r="HPZ69" s="143"/>
      <c r="HQA69" s="143"/>
      <c r="HQB69" s="143"/>
      <c r="HQC69" s="143"/>
      <c r="HQD69" s="143"/>
      <c r="HQE69" s="143"/>
      <c r="HQF69" s="143"/>
      <c r="HQG69" s="143"/>
      <c r="HQH69" s="143"/>
      <c r="HQI69" s="143"/>
      <c r="HQJ69" s="143"/>
      <c r="HQK69" s="143"/>
      <c r="HQL69" s="143"/>
      <c r="HQM69" s="143"/>
      <c r="HQN69" s="143"/>
      <c r="HQO69" s="143"/>
      <c r="HQP69" s="143"/>
      <c r="HQQ69" s="143"/>
      <c r="HQR69" s="143"/>
      <c r="HQS69" s="143"/>
      <c r="HQT69" s="143"/>
      <c r="HQU69" s="143"/>
      <c r="HQV69" s="143"/>
      <c r="HQW69" s="143"/>
      <c r="HQX69" s="143"/>
      <c r="HQY69" s="143"/>
      <c r="HQZ69" s="143"/>
      <c r="HRA69" s="143"/>
      <c r="HRB69" s="143"/>
      <c r="HRC69" s="143"/>
      <c r="HRD69" s="143"/>
      <c r="HRE69" s="143"/>
      <c r="HRF69" s="143"/>
      <c r="HRG69" s="143"/>
      <c r="HRH69" s="143"/>
      <c r="HRI69" s="143"/>
      <c r="HRJ69" s="143"/>
      <c r="HRK69" s="143"/>
      <c r="HRL69" s="143"/>
      <c r="HRM69" s="143"/>
      <c r="HRN69" s="143"/>
      <c r="HRO69" s="143"/>
      <c r="HRP69" s="143"/>
      <c r="HRQ69" s="143"/>
      <c r="HRR69" s="143"/>
      <c r="HRS69" s="143"/>
      <c r="HRT69" s="143"/>
      <c r="HRU69" s="143"/>
      <c r="HRV69" s="143"/>
      <c r="HRW69" s="143"/>
      <c r="HRX69" s="143"/>
      <c r="HRY69" s="143"/>
      <c r="HRZ69" s="143"/>
      <c r="HSA69" s="143"/>
      <c r="HSB69" s="143"/>
      <c r="HSC69" s="143"/>
      <c r="HSD69" s="143"/>
      <c r="HSE69" s="143"/>
      <c r="HSF69" s="143"/>
      <c r="HSG69" s="143"/>
      <c r="HSH69" s="143"/>
      <c r="HSI69" s="143"/>
      <c r="HSJ69" s="143"/>
      <c r="HSK69" s="143"/>
      <c r="HSL69" s="143"/>
      <c r="HSM69" s="143"/>
      <c r="HSN69" s="143"/>
      <c r="HSO69" s="143"/>
      <c r="HSP69" s="143"/>
      <c r="HSQ69" s="143"/>
      <c r="HSR69" s="143"/>
      <c r="HSS69" s="143"/>
      <c r="HST69" s="143"/>
      <c r="HSU69" s="143"/>
      <c r="HSV69" s="143"/>
      <c r="HSW69" s="143"/>
      <c r="HSX69" s="143"/>
      <c r="HSY69" s="143"/>
      <c r="HSZ69" s="143"/>
      <c r="HTA69" s="143"/>
      <c r="HTB69" s="143"/>
      <c r="HTC69" s="143"/>
      <c r="HTD69" s="143"/>
      <c r="HTE69" s="143"/>
      <c r="HTF69" s="143"/>
      <c r="HTG69" s="143"/>
      <c r="HTH69" s="143"/>
      <c r="HTI69" s="143"/>
      <c r="HTJ69" s="143"/>
      <c r="HTK69" s="143"/>
      <c r="HTL69" s="143"/>
      <c r="HTM69" s="143"/>
      <c r="HTN69" s="143"/>
      <c r="HTO69" s="143"/>
      <c r="HTP69" s="143"/>
      <c r="HTQ69" s="143"/>
      <c r="HTR69" s="143"/>
      <c r="HTS69" s="143"/>
      <c r="HTT69" s="143"/>
      <c r="HTU69" s="143"/>
      <c r="HTV69" s="143"/>
      <c r="HTW69" s="143"/>
      <c r="HTX69" s="143"/>
      <c r="HTY69" s="143"/>
      <c r="HTZ69" s="143"/>
      <c r="HUA69" s="143"/>
      <c r="HUB69" s="143"/>
      <c r="HUC69" s="143"/>
      <c r="HUD69" s="143"/>
      <c r="HUE69" s="143"/>
      <c r="HUF69" s="143"/>
      <c r="HUG69" s="143"/>
      <c r="HUH69" s="143"/>
      <c r="HUI69" s="143"/>
      <c r="HUJ69" s="143"/>
      <c r="HUK69" s="143"/>
      <c r="HUL69" s="143"/>
      <c r="HUM69" s="143"/>
      <c r="HUN69" s="143"/>
      <c r="HUO69" s="143"/>
      <c r="HUP69" s="143"/>
      <c r="HUQ69" s="143"/>
      <c r="HUR69" s="143"/>
      <c r="HUS69" s="143"/>
      <c r="HUT69" s="143"/>
      <c r="HUU69" s="143"/>
      <c r="HUV69" s="143"/>
      <c r="HUW69" s="143"/>
      <c r="HUX69" s="143"/>
      <c r="HUY69" s="143"/>
      <c r="HUZ69" s="143"/>
      <c r="HVA69" s="143"/>
      <c r="HVB69" s="143"/>
      <c r="HVC69" s="143"/>
      <c r="HVD69" s="143"/>
      <c r="HVE69" s="143"/>
      <c r="HVF69" s="143"/>
      <c r="HVG69" s="143"/>
      <c r="HVH69" s="143"/>
      <c r="HVI69" s="143"/>
      <c r="HVJ69" s="143"/>
      <c r="HVK69" s="143"/>
      <c r="HVL69" s="143"/>
      <c r="HVM69" s="143"/>
      <c r="HVN69" s="143"/>
      <c r="HVO69" s="143"/>
      <c r="HVP69" s="143"/>
      <c r="HVQ69" s="143"/>
      <c r="HVR69" s="143"/>
      <c r="HVS69" s="143"/>
      <c r="HVT69" s="143"/>
      <c r="HVU69" s="143"/>
      <c r="HVV69" s="143"/>
      <c r="HVW69" s="143"/>
      <c r="HVX69" s="143"/>
      <c r="HVY69" s="143"/>
      <c r="HVZ69" s="143"/>
      <c r="HWA69" s="143"/>
      <c r="HWB69" s="143"/>
      <c r="HWC69" s="143"/>
      <c r="HWD69" s="143"/>
      <c r="HWE69" s="143"/>
      <c r="HWF69" s="143"/>
      <c r="HWG69" s="143"/>
      <c r="HWH69" s="143"/>
      <c r="HWI69" s="143"/>
      <c r="HWJ69" s="143"/>
      <c r="HWK69" s="143"/>
      <c r="HWL69" s="143"/>
      <c r="HWM69" s="143"/>
      <c r="HWN69" s="143"/>
      <c r="HWO69" s="143"/>
      <c r="HWP69" s="143"/>
      <c r="HWQ69" s="143"/>
      <c r="HWR69" s="143"/>
      <c r="HWS69" s="143"/>
      <c r="HWT69" s="143"/>
      <c r="HWU69" s="143"/>
      <c r="HWV69" s="143"/>
      <c r="HWW69" s="143"/>
      <c r="HWX69" s="143"/>
      <c r="HWY69" s="143"/>
      <c r="HWZ69" s="143"/>
      <c r="HXA69" s="143"/>
      <c r="HXB69" s="143"/>
      <c r="HXC69" s="143"/>
      <c r="HXD69" s="143"/>
      <c r="HXE69" s="143"/>
      <c r="HXF69" s="143"/>
      <c r="HXG69" s="143"/>
      <c r="HXH69" s="143"/>
      <c r="HXI69" s="143"/>
      <c r="HXJ69" s="143"/>
      <c r="HXK69" s="143"/>
      <c r="HXL69" s="143"/>
      <c r="HXM69" s="143"/>
      <c r="HXN69" s="143"/>
      <c r="HXO69" s="143"/>
      <c r="HXP69" s="143"/>
      <c r="HXQ69" s="143"/>
      <c r="HXR69" s="143"/>
      <c r="HXS69" s="143"/>
      <c r="HXT69" s="143"/>
      <c r="HXU69" s="143"/>
      <c r="HXV69" s="143"/>
      <c r="HXW69" s="143"/>
      <c r="HXX69" s="143"/>
      <c r="HXY69" s="143"/>
      <c r="HXZ69" s="143"/>
      <c r="HYA69" s="143"/>
      <c r="HYB69" s="143"/>
      <c r="HYC69" s="143"/>
      <c r="HYD69" s="143"/>
      <c r="HYE69" s="143"/>
      <c r="HYF69" s="143"/>
      <c r="HYG69" s="143"/>
      <c r="HYH69" s="143"/>
      <c r="HYI69" s="143"/>
      <c r="HYJ69" s="143"/>
      <c r="HYK69" s="143"/>
      <c r="HYL69" s="143"/>
      <c r="HYM69" s="143"/>
      <c r="HYN69" s="143"/>
      <c r="HYO69" s="143"/>
      <c r="HYP69" s="143"/>
      <c r="HYQ69" s="143"/>
      <c r="HYR69" s="143"/>
      <c r="HYS69" s="143"/>
      <c r="HYT69" s="143"/>
      <c r="HYU69" s="143"/>
      <c r="HYV69" s="143"/>
      <c r="HYW69" s="143"/>
      <c r="HYX69" s="143"/>
      <c r="HYY69" s="143"/>
      <c r="HYZ69" s="143"/>
      <c r="HZA69" s="143"/>
      <c r="HZB69" s="143"/>
      <c r="HZC69" s="143"/>
      <c r="HZD69" s="143"/>
      <c r="HZE69" s="143"/>
      <c r="HZF69" s="143"/>
      <c r="HZG69" s="143"/>
      <c r="HZH69" s="143"/>
      <c r="HZI69" s="143"/>
      <c r="HZJ69" s="143"/>
      <c r="HZK69" s="143"/>
      <c r="HZL69" s="143"/>
      <c r="HZM69" s="143"/>
      <c r="HZN69" s="143"/>
      <c r="HZO69" s="143"/>
      <c r="HZP69" s="143"/>
      <c r="HZQ69" s="143"/>
      <c r="HZR69" s="143"/>
      <c r="HZS69" s="143"/>
      <c r="HZT69" s="143"/>
      <c r="HZU69" s="143"/>
      <c r="HZV69" s="143"/>
      <c r="HZW69" s="143"/>
      <c r="HZX69" s="143"/>
      <c r="HZY69" s="143"/>
      <c r="HZZ69" s="143"/>
      <c r="IAA69" s="143"/>
      <c r="IAB69" s="143"/>
      <c r="IAC69" s="143"/>
      <c r="IAD69" s="143"/>
      <c r="IAE69" s="143"/>
      <c r="IAF69" s="143"/>
      <c r="IAG69" s="143"/>
      <c r="IAH69" s="143"/>
      <c r="IAI69" s="143"/>
      <c r="IAJ69" s="143"/>
      <c r="IAK69" s="143"/>
      <c r="IAL69" s="143"/>
      <c r="IAM69" s="143"/>
      <c r="IAN69" s="143"/>
      <c r="IAO69" s="143"/>
      <c r="IAP69" s="143"/>
      <c r="IAQ69" s="143"/>
      <c r="IAR69" s="143"/>
      <c r="IAS69" s="143"/>
      <c r="IAT69" s="143"/>
      <c r="IAU69" s="143"/>
      <c r="IAV69" s="143"/>
      <c r="IAW69" s="143"/>
      <c r="IAX69" s="143"/>
      <c r="IAY69" s="143"/>
      <c r="IAZ69" s="143"/>
      <c r="IBA69" s="143"/>
      <c r="IBB69" s="143"/>
      <c r="IBC69" s="143"/>
      <c r="IBD69" s="143"/>
      <c r="IBE69" s="143"/>
      <c r="IBF69" s="143"/>
      <c r="IBG69" s="143"/>
      <c r="IBH69" s="143"/>
      <c r="IBI69" s="143"/>
      <c r="IBJ69" s="143"/>
      <c r="IBK69" s="143"/>
      <c r="IBL69" s="143"/>
      <c r="IBM69" s="143"/>
      <c r="IBN69" s="143"/>
      <c r="IBO69" s="143"/>
      <c r="IBP69" s="143"/>
      <c r="IBQ69" s="143"/>
      <c r="IBR69" s="143"/>
      <c r="IBS69" s="143"/>
      <c r="IBT69" s="143"/>
      <c r="IBU69" s="143"/>
      <c r="IBV69" s="143"/>
      <c r="IBW69" s="143"/>
      <c r="IBX69" s="143"/>
      <c r="IBY69" s="143"/>
      <c r="IBZ69" s="143"/>
      <c r="ICA69" s="143"/>
      <c r="ICB69" s="143"/>
      <c r="ICC69" s="143"/>
      <c r="ICD69" s="143"/>
      <c r="ICE69" s="143"/>
      <c r="ICF69" s="143"/>
      <c r="ICG69" s="143"/>
      <c r="ICH69" s="143"/>
      <c r="ICI69" s="143"/>
      <c r="ICJ69" s="143"/>
      <c r="ICK69" s="143"/>
      <c r="ICL69" s="143"/>
      <c r="ICM69" s="143"/>
      <c r="ICN69" s="143"/>
      <c r="ICO69" s="143"/>
      <c r="ICP69" s="143"/>
      <c r="ICQ69" s="143"/>
      <c r="ICR69" s="143"/>
      <c r="ICS69" s="143"/>
      <c r="ICT69" s="143"/>
      <c r="ICU69" s="143"/>
      <c r="ICV69" s="143"/>
      <c r="ICW69" s="143"/>
      <c r="ICX69" s="143"/>
      <c r="ICY69" s="143"/>
      <c r="ICZ69" s="143"/>
      <c r="IDA69" s="143"/>
      <c r="IDB69" s="143"/>
      <c r="IDC69" s="143"/>
      <c r="IDD69" s="143"/>
      <c r="IDE69" s="143"/>
      <c r="IDF69" s="143"/>
      <c r="IDG69" s="143"/>
      <c r="IDH69" s="143"/>
      <c r="IDI69" s="143"/>
      <c r="IDJ69" s="143"/>
      <c r="IDK69" s="143"/>
      <c r="IDL69" s="143"/>
      <c r="IDM69" s="143"/>
      <c r="IDN69" s="143"/>
      <c r="IDO69" s="143"/>
      <c r="IDP69" s="143"/>
      <c r="IDQ69" s="143"/>
      <c r="IDR69" s="143"/>
      <c r="IDS69" s="143"/>
      <c r="IDT69" s="143"/>
      <c r="IDU69" s="143"/>
      <c r="IDV69" s="143"/>
      <c r="IDW69" s="143"/>
      <c r="IDX69" s="143"/>
      <c r="IDY69" s="143"/>
      <c r="IDZ69" s="143"/>
      <c r="IEA69" s="143"/>
      <c r="IEB69" s="143"/>
      <c r="IEC69" s="143"/>
      <c r="IED69" s="143"/>
      <c r="IEE69" s="143"/>
      <c r="IEF69" s="143"/>
      <c r="IEG69" s="143"/>
      <c r="IEH69" s="143"/>
      <c r="IEI69" s="143"/>
      <c r="IEJ69" s="143"/>
      <c r="IEK69" s="143"/>
      <c r="IEL69" s="143"/>
      <c r="IEM69" s="143"/>
      <c r="IEN69" s="143"/>
      <c r="IEO69" s="143"/>
      <c r="IEP69" s="143"/>
      <c r="IEQ69" s="143"/>
      <c r="IER69" s="143"/>
      <c r="IES69" s="143"/>
      <c r="IET69" s="143"/>
      <c r="IEU69" s="143"/>
      <c r="IEV69" s="143"/>
      <c r="IEW69" s="143"/>
      <c r="IEX69" s="143"/>
      <c r="IEY69" s="143"/>
      <c r="IEZ69" s="143"/>
      <c r="IFA69" s="143"/>
      <c r="IFB69" s="143"/>
      <c r="IFC69" s="143"/>
      <c r="IFD69" s="143"/>
      <c r="IFE69" s="143"/>
      <c r="IFF69" s="143"/>
      <c r="IFG69" s="143"/>
      <c r="IFH69" s="143"/>
      <c r="IFI69" s="143"/>
      <c r="IFJ69" s="143"/>
      <c r="IFK69" s="143"/>
      <c r="IFL69" s="143"/>
      <c r="IFM69" s="143"/>
      <c r="IFN69" s="143"/>
      <c r="IFO69" s="143"/>
      <c r="IFP69" s="143"/>
      <c r="IFQ69" s="143"/>
      <c r="IFR69" s="143"/>
      <c r="IFS69" s="143"/>
      <c r="IFT69" s="143"/>
      <c r="IFU69" s="143"/>
      <c r="IFV69" s="143"/>
      <c r="IFW69" s="143"/>
      <c r="IFX69" s="143"/>
      <c r="IFY69" s="143"/>
      <c r="IFZ69" s="143"/>
      <c r="IGA69" s="143"/>
      <c r="IGB69" s="143"/>
      <c r="IGC69" s="143"/>
      <c r="IGD69" s="143"/>
      <c r="IGE69" s="143"/>
      <c r="IGF69" s="143"/>
      <c r="IGG69" s="143"/>
      <c r="IGH69" s="143"/>
      <c r="IGI69" s="143"/>
      <c r="IGJ69" s="143"/>
      <c r="IGK69" s="143"/>
      <c r="IGL69" s="143"/>
      <c r="IGM69" s="143"/>
      <c r="IGN69" s="143"/>
      <c r="IGO69" s="143"/>
      <c r="IGP69" s="143"/>
      <c r="IGQ69" s="143"/>
      <c r="IGR69" s="143"/>
      <c r="IGS69" s="143"/>
      <c r="IGT69" s="143"/>
      <c r="IGU69" s="143"/>
      <c r="IGV69" s="143"/>
      <c r="IGW69" s="143"/>
      <c r="IGX69" s="143"/>
      <c r="IGY69" s="143"/>
      <c r="IGZ69" s="143"/>
      <c r="IHA69" s="143"/>
      <c r="IHB69" s="143"/>
      <c r="IHC69" s="143"/>
      <c r="IHD69" s="143"/>
      <c r="IHE69" s="143"/>
      <c r="IHF69" s="143"/>
      <c r="IHG69" s="143"/>
      <c r="IHH69" s="143"/>
      <c r="IHI69" s="143"/>
      <c r="IHJ69" s="143"/>
      <c r="IHK69" s="143"/>
      <c r="IHL69" s="143"/>
      <c r="IHM69" s="143"/>
      <c r="IHN69" s="143"/>
      <c r="IHO69" s="143"/>
      <c r="IHP69" s="143"/>
      <c r="IHQ69" s="143"/>
      <c r="IHR69" s="143"/>
      <c r="IHS69" s="143"/>
      <c r="IHT69" s="143"/>
      <c r="IHU69" s="143"/>
      <c r="IHV69" s="143"/>
      <c r="IHW69" s="143"/>
      <c r="IHX69" s="143"/>
      <c r="IHY69" s="143"/>
      <c r="IHZ69" s="143"/>
      <c r="IIA69" s="143"/>
      <c r="IIB69" s="143"/>
      <c r="IIC69" s="143"/>
      <c r="IID69" s="143"/>
      <c r="IIE69" s="143"/>
      <c r="IIF69" s="143"/>
      <c r="IIG69" s="143"/>
      <c r="IIH69" s="143"/>
      <c r="III69" s="143"/>
      <c r="IIJ69" s="143"/>
      <c r="IIK69" s="143"/>
      <c r="IIL69" s="143"/>
      <c r="IIM69" s="143"/>
      <c r="IIN69" s="143"/>
      <c r="IIO69" s="143"/>
      <c r="IIP69" s="143"/>
      <c r="IIQ69" s="143"/>
      <c r="IIR69" s="143"/>
      <c r="IIS69" s="143"/>
      <c r="IIT69" s="143"/>
      <c r="IIU69" s="143"/>
      <c r="IIV69" s="143"/>
      <c r="IIW69" s="143"/>
      <c r="IIX69" s="143"/>
      <c r="IIY69" s="143"/>
      <c r="IIZ69" s="143"/>
      <c r="IJA69" s="143"/>
      <c r="IJB69" s="143"/>
      <c r="IJC69" s="143"/>
      <c r="IJD69" s="143"/>
      <c r="IJE69" s="143"/>
      <c r="IJF69" s="143"/>
      <c r="IJG69" s="143"/>
      <c r="IJH69" s="143"/>
      <c r="IJI69" s="143"/>
      <c r="IJJ69" s="143"/>
      <c r="IJK69" s="143"/>
      <c r="IJL69" s="143"/>
      <c r="IJM69" s="143"/>
      <c r="IJN69" s="143"/>
      <c r="IJO69" s="143"/>
      <c r="IJP69" s="143"/>
      <c r="IJQ69" s="143"/>
      <c r="IJR69" s="143"/>
      <c r="IJS69" s="143"/>
      <c r="IJT69" s="143"/>
      <c r="IJU69" s="143"/>
      <c r="IJV69" s="143"/>
      <c r="IJW69" s="143"/>
      <c r="IJX69" s="143"/>
      <c r="IJY69" s="143"/>
      <c r="IJZ69" s="143"/>
      <c r="IKA69" s="143"/>
      <c r="IKB69" s="143"/>
      <c r="IKC69" s="143"/>
      <c r="IKD69" s="143"/>
      <c r="IKE69" s="143"/>
      <c r="IKF69" s="143"/>
      <c r="IKG69" s="143"/>
      <c r="IKH69" s="143"/>
      <c r="IKI69" s="143"/>
      <c r="IKJ69" s="143"/>
      <c r="IKK69" s="143"/>
      <c r="IKL69" s="143"/>
      <c r="IKM69" s="143"/>
      <c r="IKN69" s="143"/>
      <c r="IKO69" s="143"/>
      <c r="IKP69" s="143"/>
      <c r="IKQ69" s="143"/>
      <c r="IKR69" s="143"/>
      <c r="IKS69" s="143"/>
      <c r="IKT69" s="143"/>
      <c r="IKU69" s="143"/>
      <c r="IKV69" s="143"/>
      <c r="IKW69" s="143"/>
      <c r="IKX69" s="143"/>
      <c r="IKY69" s="143"/>
      <c r="IKZ69" s="143"/>
      <c r="ILA69" s="143"/>
      <c r="ILB69" s="143"/>
      <c r="ILC69" s="143"/>
      <c r="ILD69" s="143"/>
      <c r="ILE69" s="143"/>
      <c r="ILF69" s="143"/>
      <c r="ILG69" s="143"/>
      <c r="ILH69" s="143"/>
      <c r="ILI69" s="143"/>
      <c r="ILJ69" s="143"/>
      <c r="ILK69" s="143"/>
      <c r="ILL69" s="143"/>
      <c r="ILM69" s="143"/>
      <c r="ILN69" s="143"/>
      <c r="ILO69" s="143"/>
      <c r="ILP69" s="143"/>
      <c r="ILQ69" s="143"/>
      <c r="ILR69" s="143"/>
      <c r="ILS69" s="143"/>
      <c r="ILT69" s="143"/>
      <c r="ILU69" s="143"/>
      <c r="ILV69" s="143"/>
      <c r="ILW69" s="143"/>
      <c r="ILX69" s="143"/>
      <c r="ILY69" s="143"/>
      <c r="ILZ69" s="143"/>
      <c r="IMA69" s="143"/>
      <c r="IMB69" s="143"/>
      <c r="IMC69" s="143"/>
      <c r="IMD69" s="143"/>
      <c r="IME69" s="143"/>
      <c r="IMF69" s="143"/>
      <c r="IMG69" s="143"/>
      <c r="IMH69" s="143"/>
      <c r="IMI69" s="143"/>
      <c r="IMJ69" s="143"/>
      <c r="IMK69" s="143"/>
      <c r="IML69" s="143"/>
      <c r="IMM69" s="143"/>
      <c r="IMN69" s="143"/>
      <c r="IMO69" s="143"/>
      <c r="IMP69" s="143"/>
      <c r="IMQ69" s="143"/>
      <c r="IMR69" s="143"/>
      <c r="IMS69" s="143"/>
      <c r="IMT69" s="143"/>
      <c r="IMU69" s="143"/>
      <c r="IMV69" s="143"/>
      <c r="IMW69" s="143"/>
      <c r="IMX69" s="143"/>
      <c r="IMY69" s="143"/>
      <c r="IMZ69" s="143"/>
      <c r="INA69" s="143"/>
      <c r="INB69" s="143"/>
      <c r="INC69" s="143"/>
      <c r="IND69" s="143"/>
      <c r="INE69" s="143"/>
      <c r="INF69" s="143"/>
      <c r="ING69" s="143"/>
      <c r="INH69" s="143"/>
      <c r="INI69" s="143"/>
      <c r="INJ69" s="143"/>
      <c r="INK69" s="143"/>
      <c r="INL69" s="143"/>
      <c r="INM69" s="143"/>
      <c r="INN69" s="143"/>
      <c r="INO69" s="143"/>
      <c r="INP69" s="143"/>
      <c r="INQ69" s="143"/>
      <c r="INR69" s="143"/>
      <c r="INS69" s="143"/>
      <c r="INT69" s="143"/>
      <c r="INU69" s="143"/>
      <c r="INV69" s="143"/>
      <c r="INW69" s="143"/>
      <c r="INX69" s="143"/>
      <c r="INY69" s="143"/>
      <c r="INZ69" s="143"/>
      <c r="IOA69" s="143"/>
      <c r="IOB69" s="143"/>
      <c r="IOC69" s="143"/>
      <c r="IOD69" s="143"/>
      <c r="IOE69" s="143"/>
      <c r="IOF69" s="143"/>
      <c r="IOG69" s="143"/>
      <c r="IOH69" s="143"/>
      <c r="IOI69" s="143"/>
      <c r="IOJ69" s="143"/>
      <c r="IOK69" s="143"/>
      <c r="IOL69" s="143"/>
      <c r="IOM69" s="143"/>
      <c r="ION69" s="143"/>
      <c r="IOO69" s="143"/>
      <c r="IOP69" s="143"/>
      <c r="IOQ69" s="143"/>
      <c r="IOR69" s="143"/>
      <c r="IOS69" s="143"/>
      <c r="IOT69" s="143"/>
      <c r="IOU69" s="143"/>
      <c r="IOV69" s="143"/>
      <c r="IOW69" s="143"/>
      <c r="IOX69" s="143"/>
      <c r="IOY69" s="143"/>
      <c r="IOZ69" s="143"/>
      <c r="IPA69" s="143"/>
      <c r="IPB69" s="143"/>
      <c r="IPC69" s="143"/>
      <c r="IPD69" s="143"/>
      <c r="IPE69" s="143"/>
      <c r="IPF69" s="143"/>
      <c r="IPG69" s="143"/>
      <c r="IPH69" s="143"/>
      <c r="IPI69" s="143"/>
      <c r="IPJ69" s="143"/>
      <c r="IPK69" s="143"/>
      <c r="IPL69" s="143"/>
      <c r="IPM69" s="143"/>
      <c r="IPN69" s="143"/>
      <c r="IPO69" s="143"/>
      <c r="IPP69" s="143"/>
      <c r="IPQ69" s="143"/>
      <c r="IPR69" s="143"/>
      <c r="IPS69" s="143"/>
      <c r="IPT69" s="143"/>
      <c r="IPU69" s="143"/>
      <c r="IPV69" s="143"/>
      <c r="IPW69" s="143"/>
      <c r="IPX69" s="143"/>
      <c r="IPY69" s="143"/>
      <c r="IPZ69" s="143"/>
      <c r="IQA69" s="143"/>
      <c r="IQB69" s="143"/>
      <c r="IQC69" s="143"/>
      <c r="IQD69" s="143"/>
      <c r="IQE69" s="143"/>
      <c r="IQF69" s="143"/>
      <c r="IQG69" s="143"/>
      <c r="IQH69" s="143"/>
      <c r="IQI69" s="143"/>
      <c r="IQJ69" s="143"/>
      <c r="IQK69" s="143"/>
      <c r="IQL69" s="143"/>
      <c r="IQM69" s="143"/>
      <c r="IQN69" s="143"/>
      <c r="IQO69" s="143"/>
      <c r="IQP69" s="143"/>
      <c r="IQQ69" s="143"/>
      <c r="IQR69" s="143"/>
      <c r="IQS69" s="143"/>
      <c r="IQT69" s="143"/>
      <c r="IQU69" s="143"/>
      <c r="IQV69" s="143"/>
      <c r="IQW69" s="143"/>
      <c r="IQX69" s="143"/>
      <c r="IQY69" s="143"/>
      <c r="IQZ69" s="143"/>
      <c r="IRA69" s="143"/>
      <c r="IRB69" s="143"/>
      <c r="IRC69" s="143"/>
      <c r="IRD69" s="143"/>
      <c r="IRE69" s="143"/>
      <c r="IRF69" s="143"/>
      <c r="IRG69" s="143"/>
      <c r="IRH69" s="143"/>
      <c r="IRI69" s="143"/>
      <c r="IRJ69" s="143"/>
      <c r="IRK69" s="143"/>
      <c r="IRL69" s="143"/>
      <c r="IRM69" s="143"/>
      <c r="IRN69" s="143"/>
      <c r="IRO69" s="143"/>
      <c r="IRP69" s="143"/>
      <c r="IRQ69" s="143"/>
      <c r="IRR69" s="143"/>
      <c r="IRS69" s="143"/>
      <c r="IRT69" s="143"/>
      <c r="IRU69" s="143"/>
      <c r="IRV69" s="143"/>
      <c r="IRW69" s="143"/>
      <c r="IRX69" s="143"/>
      <c r="IRY69" s="143"/>
      <c r="IRZ69" s="143"/>
      <c r="ISA69" s="143"/>
      <c r="ISB69" s="143"/>
      <c r="ISC69" s="143"/>
      <c r="ISD69" s="143"/>
      <c r="ISE69" s="143"/>
      <c r="ISF69" s="143"/>
      <c r="ISG69" s="143"/>
      <c r="ISH69" s="143"/>
      <c r="ISI69" s="143"/>
      <c r="ISJ69" s="143"/>
      <c r="ISK69" s="143"/>
      <c r="ISL69" s="143"/>
      <c r="ISM69" s="143"/>
      <c r="ISN69" s="143"/>
      <c r="ISO69" s="143"/>
      <c r="ISP69" s="143"/>
      <c r="ISQ69" s="143"/>
      <c r="ISR69" s="143"/>
      <c r="ISS69" s="143"/>
      <c r="IST69" s="143"/>
      <c r="ISU69" s="143"/>
      <c r="ISV69" s="143"/>
      <c r="ISW69" s="143"/>
      <c r="ISX69" s="143"/>
      <c r="ISY69" s="143"/>
      <c r="ISZ69" s="143"/>
      <c r="ITA69" s="143"/>
      <c r="ITB69" s="143"/>
      <c r="ITC69" s="143"/>
      <c r="ITD69" s="143"/>
      <c r="ITE69" s="143"/>
      <c r="ITF69" s="143"/>
      <c r="ITG69" s="143"/>
      <c r="ITH69" s="143"/>
      <c r="ITI69" s="143"/>
      <c r="ITJ69" s="143"/>
      <c r="ITK69" s="143"/>
      <c r="ITL69" s="143"/>
      <c r="ITM69" s="143"/>
      <c r="ITN69" s="143"/>
      <c r="ITO69" s="143"/>
      <c r="ITP69" s="143"/>
      <c r="ITQ69" s="143"/>
      <c r="ITR69" s="143"/>
      <c r="ITS69" s="143"/>
      <c r="ITT69" s="143"/>
      <c r="ITU69" s="143"/>
      <c r="ITV69" s="143"/>
      <c r="ITW69" s="143"/>
      <c r="ITX69" s="143"/>
      <c r="ITY69" s="143"/>
      <c r="ITZ69" s="143"/>
      <c r="IUA69" s="143"/>
      <c r="IUB69" s="143"/>
      <c r="IUC69" s="143"/>
      <c r="IUD69" s="143"/>
      <c r="IUE69" s="143"/>
      <c r="IUF69" s="143"/>
      <c r="IUG69" s="143"/>
      <c r="IUH69" s="143"/>
      <c r="IUI69" s="143"/>
      <c r="IUJ69" s="143"/>
      <c r="IUK69" s="143"/>
      <c r="IUL69" s="143"/>
      <c r="IUM69" s="143"/>
      <c r="IUN69" s="143"/>
      <c r="IUO69" s="143"/>
      <c r="IUP69" s="143"/>
      <c r="IUQ69" s="143"/>
      <c r="IUR69" s="143"/>
      <c r="IUS69" s="143"/>
      <c r="IUT69" s="143"/>
      <c r="IUU69" s="143"/>
      <c r="IUV69" s="143"/>
      <c r="IUW69" s="143"/>
      <c r="IUX69" s="143"/>
      <c r="IUY69" s="143"/>
      <c r="IUZ69" s="143"/>
      <c r="IVA69" s="143"/>
      <c r="IVB69" s="143"/>
      <c r="IVC69" s="143"/>
      <c r="IVD69" s="143"/>
      <c r="IVE69" s="143"/>
      <c r="IVF69" s="143"/>
      <c r="IVG69" s="143"/>
      <c r="IVH69" s="143"/>
      <c r="IVI69" s="143"/>
      <c r="IVJ69" s="143"/>
      <c r="IVK69" s="143"/>
      <c r="IVL69" s="143"/>
      <c r="IVM69" s="143"/>
      <c r="IVN69" s="143"/>
      <c r="IVO69" s="143"/>
      <c r="IVP69" s="143"/>
      <c r="IVQ69" s="143"/>
      <c r="IVR69" s="143"/>
      <c r="IVS69" s="143"/>
      <c r="IVT69" s="143"/>
      <c r="IVU69" s="143"/>
      <c r="IVV69" s="143"/>
      <c r="IVW69" s="143"/>
      <c r="IVX69" s="143"/>
      <c r="IVY69" s="143"/>
      <c r="IVZ69" s="143"/>
      <c r="IWA69" s="143"/>
      <c r="IWB69" s="143"/>
      <c r="IWC69" s="143"/>
      <c r="IWD69" s="143"/>
      <c r="IWE69" s="143"/>
      <c r="IWF69" s="143"/>
      <c r="IWG69" s="143"/>
      <c r="IWH69" s="143"/>
      <c r="IWI69" s="143"/>
      <c r="IWJ69" s="143"/>
      <c r="IWK69" s="143"/>
      <c r="IWL69" s="143"/>
      <c r="IWM69" s="143"/>
      <c r="IWN69" s="143"/>
      <c r="IWO69" s="143"/>
      <c r="IWP69" s="143"/>
      <c r="IWQ69" s="143"/>
      <c r="IWR69" s="143"/>
      <c r="IWS69" s="143"/>
      <c r="IWT69" s="143"/>
      <c r="IWU69" s="143"/>
      <c r="IWV69" s="143"/>
      <c r="IWW69" s="143"/>
      <c r="IWX69" s="143"/>
      <c r="IWY69" s="143"/>
      <c r="IWZ69" s="143"/>
      <c r="IXA69" s="143"/>
      <c r="IXB69" s="143"/>
      <c r="IXC69" s="143"/>
      <c r="IXD69" s="143"/>
      <c r="IXE69" s="143"/>
      <c r="IXF69" s="143"/>
      <c r="IXG69" s="143"/>
      <c r="IXH69" s="143"/>
      <c r="IXI69" s="143"/>
      <c r="IXJ69" s="143"/>
      <c r="IXK69" s="143"/>
      <c r="IXL69" s="143"/>
      <c r="IXM69" s="143"/>
      <c r="IXN69" s="143"/>
      <c r="IXO69" s="143"/>
      <c r="IXP69" s="143"/>
      <c r="IXQ69" s="143"/>
      <c r="IXR69" s="143"/>
      <c r="IXS69" s="143"/>
      <c r="IXT69" s="143"/>
      <c r="IXU69" s="143"/>
      <c r="IXV69" s="143"/>
      <c r="IXW69" s="143"/>
      <c r="IXX69" s="143"/>
      <c r="IXY69" s="143"/>
      <c r="IXZ69" s="143"/>
      <c r="IYA69" s="143"/>
      <c r="IYB69" s="143"/>
      <c r="IYC69" s="143"/>
      <c r="IYD69" s="143"/>
      <c r="IYE69" s="143"/>
      <c r="IYF69" s="143"/>
      <c r="IYG69" s="143"/>
      <c r="IYH69" s="143"/>
      <c r="IYI69" s="143"/>
      <c r="IYJ69" s="143"/>
      <c r="IYK69" s="143"/>
      <c r="IYL69" s="143"/>
      <c r="IYM69" s="143"/>
      <c r="IYN69" s="143"/>
      <c r="IYO69" s="143"/>
      <c r="IYP69" s="143"/>
      <c r="IYQ69" s="143"/>
      <c r="IYR69" s="143"/>
      <c r="IYS69" s="143"/>
      <c r="IYT69" s="143"/>
      <c r="IYU69" s="143"/>
      <c r="IYV69" s="143"/>
      <c r="IYW69" s="143"/>
      <c r="IYX69" s="143"/>
      <c r="IYY69" s="143"/>
      <c r="IYZ69" s="143"/>
      <c r="IZA69" s="143"/>
      <c r="IZB69" s="143"/>
      <c r="IZC69" s="143"/>
      <c r="IZD69" s="143"/>
      <c r="IZE69" s="143"/>
      <c r="IZF69" s="143"/>
      <c r="IZG69" s="143"/>
      <c r="IZH69" s="143"/>
      <c r="IZI69" s="143"/>
      <c r="IZJ69" s="143"/>
      <c r="IZK69" s="143"/>
      <c r="IZL69" s="143"/>
      <c r="IZM69" s="143"/>
      <c r="IZN69" s="143"/>
      <c r="IZO69" s="143"/>
      <c r="IZP69" s="143"/>
      <c r="IZQ69" s="143"/>
      <c r="IZR69" s="143"/>
      <c r="IZS69" s="143"/>
      <c r="IZT69" s="143"/>
      <c r="IZU69" s="143"/>
      <c r="IZV69" s="143"/>
      <c r="IZW69" s="143"/>
      <c r="IZX69" s="143"/>
      <c r="IZY69" s="143"/>
      <c r="IZZ69" s="143"/>
      <c r="JAA69" s="143"/>
      <c r="JAB69" s="143"/>
      <c r="JAC69" s="143"/>
      <c r="JAD69" s="143"/>
      <c r="JAE69" s="143"/>
      <c r="JAF69" s="143"/>
      <c r="JAG69" s="143"/>
      <c r="JAH69" s="143"/>
      <c r="JAI69" s="143"/>
      <c r="JAJ69" s="143"/>
      <c r="JAK69" s="143"/>
      <c r="JAL69" s="143"/>
      <c r="JAM69" s="143"/>
      <c r="JAN69" s="143"/>
      <c r="JAO69" s="143"/>
      <c r="JAP69" s="143"/>
      <c r="JAQ69" s="143"/>
      <c r="JAR69" s="143"/>
      <c r="JAS69" s="143"/>
      <c r="JAT69" s="143"/>
      <c r="JAU69" s="143"/>
      <c r="JAV69" s="143"/>
      <c r="JAW69" s="143"/>
      <c r="JAX69" s="143"/>
      <c r="JAY69" s="143"/>
      <c r="JAZ69" s="143"/>
      <c r="JBA69" s="143"/>
      <c r="JBB69" s="143"/>
      <c r="JBC69" s="143"/>
      <c r="JBD69" s="143"/>
      <c r="JBE69" s="143"/>
      <c r="JBF69" s="143"/>
      <c r="JBG69" s="143"/>
      <c r="JBH69" s="143"/>
      <c r="JBI69" s="143"/>
      <c r="JBJ69" s="143"/>
      <c r="JBK69" s="143"/>
      <c r="JBL69" s="143"/>
      <c r="JBM69" s="143"/>
      <c r="JBN69" s="143"/>
      <c r="JBO69" s="143"/>
      <c r="JBP69" s="143"/>
      <c r="JBQ69" s="143"/>
      <c r="JBR69" s="143"/>
      <c r="JBS69" s="143"/>
      <c r="JBT69" s="143"/>
      <c r="JBU69" s="143"/>
      <c r="JBV69" s="143"/>
      <c r="JBW69" s="143"/>
      <c r="JBX69" s="143"/>
      <c r="JBY69" s="143"/>
      <c r="JBZ69" s="143"/>
      <c r="JCA69" s="143"/>
      <c r="JCB69" s="143"/>
      <c r="JCC69" s="143"/>
      <c r="JCD69" s="143"/>
      <c r="JCE69" s="143"/>
      <c r="JCF69" s="143"/>
      <c r="JCG69" s="143"/>
      <c r="JCH69" s="143"/>
      <c r="JCI69" s="143"/>
      <c r="JCJ69" s="143"/>
      <c r="JCK69" s="143"/>
      <c r="JCL69" s="143"/>
      <c r="JCM69" s="143"/>
      <c r="JCN69" s="143"/>
      <c r="JCO69" s="143"/>
      <c r="JCP69" s="143"/>
      <c r="JCQ69" s="143"/>
      <c r="JCR69" s="143"/>
      <c r="JCS69" s="143"/>
      <c r="JCT69" s="143"/>
      <c r="JCU69" s="143"/>
      <c r="JCV69" s="143"/>
      <c r="JCW69" s="143"/>
      <c r="JCX69" s="143"/>
      <c r="JCY69" s="143"/>
      <c r="JCZ69" s="143"/>
      <c r="JDA69" s="143"/>
      <c r="JDB69" s="143"/>
      <c r="JDC69" s="143"/>
      <c r="JDD69" s="143"/>
      <c r="JDE69" s="143"/>
      <c r="JDF69" s="143"/>
      <c r="JDG69" s="143"/>
      <c r="JDH69" s="143"/>
      <c r="JDI69" s="143"/>
      <c r="JDJ69" s="143"/>
      <c r="JDK69" s="143"/>
      <c r="JDL69" s="143"/>
      <c r="JDM69" s="143"/>
      <c r="JDN69" s="143"/>
      <c r="JDO69" s="143"/>
      <c r="JDP69" s="143"/>
      <c r="JDQ69" s="143"/>
      <c r="JDR69" s="143"/>
      <c r="JDS69" s="143"/>
      <c r="JDT69" s="143"/>
      <c r="JDU69" s="143"/>
      <c r="JDV69" s="143"/>
      <c r="JDW69" s="143"/>
      <c r="JDX69" s="143"/>
      <c r="JDY69" s="143"/>
      <c r="JDZ69" s="143"/>
      <c r="JEA69" s="143"/>
      <c r="JEB69" s="143"/>
      <c r="JEC69" s="143"/>
      <c r="JED69" s="143"/>
      <c r="JEE69" s="143"/>
      <c r="JEF69" s="143"/>
      <c r="JEG69" s="143"/>
      <c r="JEH69" s="143"/>
      <c r="JEI69" s="143"/>
      <c r="JEJ69" s="143"/>
      <c r="JEK69" s="143"/>
      <c r="JEL69" s="143"/>
      <c r="JEM69" s="143"/>
      <c r="JEN69" s="143"/>
      <c r="JEO69" s="143"/>
      <c r="JEP69" s="143"/>
      <c r="JEQ69" s="143"/>
      <c r="JER69" s="143"/>
      <c r="JES69" s="143"/>
      <c r="JET69" s="143"/>
      <c r="JEU69" s="143"/>
      <c r="JEV69" s="143"/>
      <c r="JEW69" s="143"/>
      <c r="JEX69" s="143"/>
      <c r="JEY69" s="143"/>
      <c r="JEZ69" s="143"/>
      <c r="JFA69" s="143"/>
      <c r="JFB69" s="143"/>
      <c r="JFC69" s="143"/>
      <c r="JFD69" s="143"/>
      <c r="JFE69" s="143"/>
      <c r="JFF69" s="143"/>
      <c r="JFG69" s="143"/>
      <c r="JFH69" s="143"/>
      <c r="JFI69" s="143"/>
      <c r="JFJ69" s="143"/>
      <c r="JFK69" s="143"/>
      <c r="JFL69" s="143"/>
      <c r="JFM69" s="143"/>
      <c r="JFN69" s="143"/>
      <c r="JFO69" s="143"/>
      <c r="JFP69" s="143"/>
      <c r="JFQ69" s="143"/>
      <c r="JFR69" s="143"/>
      <c r="JFS69" s="143"/>
      <c r="JFT69" s="143"/>
      <c r="JFU69" s="143"/>
      <c r="JFV69" s="143"/>
      <c r="JFW69" s="143"/>
      <c r="JFX69" s="143"/>
      <c r="JFY69" s="143"/>
      <c r="JFZ69" s="143"/>
      <c r="JGA69" s="143"/>
      <c r="JGB69" s="143"/>
      <c r="JGC69" s="143"/>
      <c r="JGD69" s="143"/>
      <c r="JGE69" s="143"/>
      <c r="JGF69" s="143"/>
      <c r="JGG69" s="143"/>
      <c r="JGH69" s="143"/>
      <c r="JGI69" s="143"/>
      <c r="JGJ69" s="143"/>
      <c r="JGK69" s="143"/>
      <c r="JGL69" s="143"/>
      <c r="JGM69" s="143"/>
      <c r="JGN69" s="143"/>
      <c r="JGO69" s="143"/>
      <c r="JGP69" s="143"/>
      <c r="JGQ69" s="143"/>
      <c r="JGR69" s="143"/>
      <c r="JGS69" s="143"/>
      <c r="JGT69" s="143"/>
      <c r="JGU69" s="143"/>
      <c r="JGV69" s="143"/>
      <c r="JGW69" s="143"/>
      <c r="JGX69" s="143"/>
      <c r="JGY69" s="143"/>
      <c r="JGZ69" s="143"/>
      <c r="JHA69" s="143"/>
      <c r="JHB69" s="143"/>
      <c r="JHC69" s="143"/>
      <c r="JHD69" s="143"/>
      <c r="JHE69" s="143"/>
      <c r="JHF69" s="143"/>
      <c r="JHG69" s="143"/>
      <c r="JHH69" s="143"/>
      <c r="JHI69" s="143"/>
      <c r="JHJ69" s="143"/>
      <c r="JHK69" s="143"/>
      <c r="JHL69" s="143"/>
      <c r="JHM69" s="143"/>
      <c r="JHN69" s="143"/>
      <c r="JHO69" s="143"/>
      <c r="JHP69" s="143"/>
      <c r="JHQ69" s="143"/>
      <c r="JHR69" s="143"/>
      <c r="JHS69" s="143"/>
      <c r="JHT69" s="143"/>
      <c r="JHU69" s="143"/>
      <c r="JHV69" s="143"/>
      <c r="JHW69" s="143"/>
      <c r="JHX69" s="143"/>
      <c r="JHY69" s="143"/>
      <c r="JHZ69" s="143"/>
      <c r="JIA69" s="143"/>
      <c r="JIB69" s="143"/>
      <c r="JIC69" s="143"/>
      <c r="JID69" s="143"/>
      <c r="JIE69" s="143"/>
      <c r="JIF69" s="143"/>
      <c r="JIG69" s="143"/>
      <c r="JIH69" s="143"/>
      <c r="JII69" s="143"/>
      <c r="JIJ69" s="143"/>
      <c r="JIK69" s="143"/>
      <c r="JIL69" s="143"/>
      <c r="JIM69" s="143"/>
      <c r="JIN69" s="143"/>
      <c r="JIO69" s="143"/>
      <c r="JIP69" s="143"/>
      <c r="JIQ69" s="143"/>
      <c r="JIR69" s="143"/>
      <c r="JIS69" s="143"/>
      <c r="JIT69" s="143"/>
      <c r="JIU69" s="143"/>
      <c r="JIV69" s="143"/>
      <c r="JIW69" s="143"/>
      <c r="JIX69" s="143"/>
      <c r="JIY69" s="143"/>
      <c r="JIZ69" s="143"/>
      <c r="JJA69" s="143"/>
      <c r="JJB69" s="143"/>
      <c r="JJC69" s="143"/>
      <c r="JJD69" s="143"/>
      <c r="JJE69" s="143"/>
      <c r="JJF69" s="143"/>
      <c r="JJG69" s="143"/>
      <c r="JJH69" s="143"/>
      <c r="JJI69" s="143"/>
      <c r="JJJ69" s="143"/>
      <c r="JJK69" s="143"/>
      <c r="JJL69" s="143"/>
      <c r="JJM69" s="143"/>
      <c r="JJN69" s="143"/>
      <c r="JJO69" s="143"/>
      <c r="JJP69" s="143"/>
      <c r="JJQ69" s="143"/>
      <c r="JJR69" s="143"/>
      <c r="JJS69" s="143"/>
      <c r="JJT69" s="143"/>
      <c r="JJU69" s="143"/>
      <c r="JJV69" s="143"/>
      <c r="JJW69" s="143"/>
      <c r="JJX69" s="143"/>
      <c r="JJY69" s="143"/>
      <c r="JJZ69" s="143"/>
      <c r="JKA69" s="143"/>
      <c r="JKB69" s="143"/>
      <c r="JKC69" s="143"/>
      <c r="JKD69" s="143"/>
      <c r="JKE69" s="143"/>
      <c r="JKF69" s="143"/>
      <c r="JKG69" s="143"/>
      <c r="JKH69" s="143"/>
      <c r="JKI69" s="143"/>
      <c r="JKJ69" s="143"/>
      <c r="JKK69" s="143"/>
      <c r="JKL69" s="143"/>
      <c r="JKM69" s="143"/>
      <c r="JKN69" s="143"/>
      <c r="JKO69" s="143"/>
      <c r="JKP69" s="143"/>
      <c r="JKQ69" s="143"/>
      <c r="JKR69" s="143"/>
      <c r="JKS69" s="143"/>
      <c r="JKT69" s="143"/>
      <c r="JKU69" s="143"/>
      <c r="JKV69" s="143"/>
      <c r="JKW69" s="143"/>
      <c r="JKX69" s="143"/>
      <c r="JKY69" s="143"/>
      <c r="JKZ69" s="143"/>
      <c r="JLA69" s="143"/>
      <c r="JLB69" s="143"/>
      <c r="JLC69" s="143"/>
      <c r="JLD69" s="143"/>
      <c r="JLE69" s="143"/>
      <c r="JLF69" s="143"/>
      <c r="JLG69" s="143"/>
      <c r="JLH69" s="143"/>
      <c r="JLI69" s="143"/>
      <c r="JLJ69" s="143"/>
      <c r="JLK69" s="143"/>
      <c r="JLL69" s="143"/>
      <c r="JLM69" s="143"/>
      <c r="JLN69" s="143"/>
      <c r="JLO69" s="143"/>
      <c r="JLP69" s="143"/>
      <c r="JLQ69" s="143"/>
      <c r="JLR69" s="143"/>
      <c r="JLS69" s="143"/>
      <c r="JLT69" s="143"/>
      <c r="JLU69" s="143"/>
      <c r="JLV69" s="143"/>
      <c r="JLW69" s="143"/>
      <c r="JLX69" s="143"/>
      <c r="JLY69" s="143"/>
      <c r="JLZ69" s="143"/>
      <c r="JMA69" s="143"/>
      <c r="JMB69" s="143"/>
      <c r="JMC69" s="143"/>
      <c r="JMD69" s="143"/>
      <c r="JME69" s="143"/>
      <c r="JMF69" s="143"/>
      <c r="JMG69" s="143"/>
      <c r="JMH69" s="143"/>
      <c r="JMI69" s="143"/>
      <c r="JMJ69" s="143"/>
      <c r="JMK69" s="143"/>
      <c r="JML69" s="143"/>
      <c r="JMM69" s="143"/>
      <c r="JMN69" s="143"/>
      <c r="JMO69" s="143"/>
      <c r="JMP69" s="143"/>
      <c r="JMQ69" s="143"/>
      <c r="JMR69" s="143"/>
      <c r="JMS69" s="143"/>
      <c r="JMT69" s="143"/>
      <c r="JMU69" s="143"/>
      <c r="JMV69" s="143"/>
      <c r="JMW69" s="143"/>
      <c r="JMX69" s="143"/>
      <c r="JMY69" s="143"/>
      <c r="JMZ69" s="143"/>
      <c r="JNA69" s="143"/>
      <c r="JNB69" s="143"/>
      <c r="JNC69" s="143"/>
      <c r="JND69" s="143"/>
      <c r="JNE69" s="143"/>
      <c r="JNF69" s="143"/>
      <c r="JNG69" s="143"/>
      <c r="JNH69" s="143"/>
      <c r="JNI69" s="143"/>
      <c r="JNJ69" s="143"/>
      <c r="JNK69" s="143"/>
      <c r="JNL69" s="143"/>
      <c r="JNM69" s="143"/>
      <c r="JNN69" s="143"/>
      <c r="JNO69" s="143"/>
      <c r="JNP69" s="143"/>
      <c r="JNQ69" s="143"/>
      <c r="JNR69" s="143"/>
      <c r="JNS69" s="143"/>
      <c r="JNT69" s="143"/>
      <c r="JNU69" s="143"/>
      <c r="JNV69" s="143"/>
      <c r="JNW69" s="143"/>
      <c r="JNX69" s="143"/>
      <c r="JNY69" s="143"/>
      <c r="JNZ69" s="143"/>
      <c r="JOA69" s="143"/>
      <c r="JOB69" s="143"/>
      <c r="JOC69" s="143"/>
      <c r="JOD69" s="143"/>
      <c r="JOE69" s="143"/>
      <c r="JOF69" s="143"/>
      <c r="JOG69" s="143"/>
      <c r="JOH69" s="143"/>
      <c r="JOI69" s="143"/>
      <c r="JOJ69" s="143"/>
      <c r="JOK69" s="143"/>
      <c r="JOL69" s="143"/>
      <c r="JOM69" s="143"/>
      <c r="JON69" s="143"/>
      <c r="JOO69" s="143"/>
      <c r="JOP69" s="143"/>
      <c r="JOQ69" s="143"/>
      <c r="JOR69" s="143"/>
      <c r="JOS69" s="143"/>
      <c r="JOT69" s="143"/>
      <c r="JOU69" s="143"/>
      <c r="JOV69" s="143"/>
      <c r="JOW69" s="143"/>
      <c r="JOX69" s="143"/>
      <c r="JOY69" s="143"/>
      <c r="JOZ69" s="143"/>
      <c r="JPA69" s="143"/>
      <c r="JPB69" s="143"/>
      <c r="JPC69" s="143"/>
      <c r="JPD69" s="143"/>
      <c r="JPE69" s="143"/>
      <c r="JPF69" s="143"/>
      <c r="JPG69" s="143"/>
      <c r="JPH69" s="143"/>
      <c r="JPI69" s="143"/>
      <c r="JPJ69" s="143"/>
      <c r="JPK69" s="143"/>
      <c r="JPL69" s="143"/>
      <c r="JPM69" s="143"/>
      <c r="JPN69" s="143"/>
      <c r="JPO69" s="143"/>
      <c r="JPP69" s="143"/>
      <c r="JPQ69" s="143"/>
      <c r="JPR69" s="143"/>
      <c r="JPS69" s="143"/>
      <c r="JPT69" s="143"/>
      <c r="JPU69" s="143"/>
      <c r="JPV69" s="143"/>
      <c r="JPW69" s="143"/>
      <c r="JPX69" s="143"/>
      <c r="JPY69" s="143"/>
      <c r="JPZ69" s="143"/>
      <c r="JQA69" s="143"/>
      <c r="JQB69" s="143"/>
      <c r="JQC69" s="143"/>
      <c r="JQD69" s="143"/>
      <c r="JQE69" s="143"/>
      <c r="JQF69" s="143"/>
      <c r="JQG69" s="143"/>
      <c r="JQH69" s="143"/>
      <c r="JQI69" s="143"/>
      <c r="JQJ69" s="143"/>
      <c r="JQK69" s="143"/>
      <c r="JQL69" s="143"/>
      <c r="JQM69" s="143"/>
      <c r="JQN69" s="143"/>
      <c r="JQO69" s="143"/>
      <c r="JQP69" s="143"/>
      <c r="JQQ69" s="143"/>
      <c r="JQR69" s="143"/>
      <c r="JQS69" s="143"/>
      <c r="JQT69" s="143"/>
      <c r="JQU69" s="143"/>
      <c r="JQV69" s="143"/>
      <c r="JQW69" s="143"/>
      <c r="JQX69" s="143"/>
      <c r="JQY69" s="143"/>
      <c r="JQZ69" s="143"/>
      <c r="JRA69" s="143"/>
      <c r="JRB69" s="143"/>
      <c r="JRC69" s="143"/>
      <c r="JRD69" s="143"/>
      <c r="JRE69" s="143"/>
      <c r="JRF69" s="143"/>
      <c r="JRG69" s="143"/>
      <c r="JRH69" s="143"/>
      <c r="JRI69" s="143"/>
      <c r="JRJ69" s="143"/>
      <c r="JRK69" s="143"/>
      <c r="JRL69" s="143"/>
      <c r="JRM69" s="143"/>
      <c r="JRN69" s="143"/>
      <c r="JRO69" s="143"/>
      <c r="JRP69" s="143"/>
      <c r="JRQ69" s="143"/>
      <c r="JRR69" s="143"/>
      <c r="JRS69" s="143"/>
      <c r="JRT69" s="143"/>
      <c r="JRU69" s="143"/>
      <c r="JRV69" s="143"/>
      <c r="JRW69" s="143"/>
      <c r="JRX69" s="143"/>
      <c r="JRY69" s="143"/>
      <c r="JRZ69" s="143"/>
      <c r="JSA69" s="143"/>
      <c r="JSB69" s="143"/>
      <c r="JSC69" s="143"/>
      <c r="JSD69" s="143"/>
      <c r="JSE69" s="143"/>
      <c r="JSF69" s="143"/>
      <c r="JSG69" s="143"/>
      <c r="JSH69" s="143"/>
      <c r="JSI69" s="143"/>
      <c r="JSJ69" s="143"/>
      <c r="JSK69" s="143"/>
      <c r="JSL69" s="143"/>
      <c r="JSM69" s="143"/>
      <c r="JSN69" s="143"/>
      <c r="JSO69" s="143"/>
      <c r="JSP69" s="143"/>
      <c r="JSQ69" s="143"/>
      <c r="JSR69" s="143"/>
      <c r="JSS69" s="143"/>
      <c r="JST69" s="143"/>
      <c r="JSU69" s="143"/>
      <c r="JSV69" s="143"/>
      <c r="JSW69" s="143"/>
      <c r="JSX69" s="143"/>
      <c r="JSY69" s="143"/>
      <c r="JSZ69" s="143"/>
      <c r="JTA69" s="143"/>
      <c r="JTB69" s="143"/>
      <c r="JTC69" s="143"/>
      <c r="JTD69" s="143"/>
      <c r="JTE69" s="143"/>
      <c r="JTF69" s="143"/>
      <c r="JTG69" s="143"/>
      <c r="JTH69" s="143"/>
      <c r="JTI69" s="143"/>
      <c r="JTJ69" s="143"/>
      <c r="JTK69" s="143"/>
      <c r="JTL69" s="143"/>
      <c r="JTM69" s="143"/>
      <c r="JTN69" s="143"/>
      <c r="JTO69" s="143"/>
      <c r="JTP69" s="143"/>
      <c r="JTQ69" s="143"/>
      <c r="JTR69" s="143"/>
      <c r="JTS69" s="143"/>
      <c r="JTT69" s="143"/>
      <c r="JTU69" s="143"/>
      <c r="JTV69" s="143"/>
      <c r="JTW69" s="143"/>
      <c r="JTX69" s="143"/>
      <c r="JTY69" s="143"/>
      <c r="JTZ69" s="143"/>
      <c r="JUA69" s="143"/>
      <c r="JUB69" s="143"/>
      <c r="JUC69" s="143"/>
      <c r="JUD69" s="143"/>
      <c r="JUE69" s="143"/>
      <c r="JUF69" s="143"/>
      <c r="JUG69" s="143"/>
      <c r="JUH69" s="143"/>
      <c r="JUI69" s="143"/>
      <c r="JUJ69" s="143"/>
      <c r="JUK69" s="143"/>
      <c r="JUL69" s="143"/>
      <c r="JUM69" s="143"/>
      <c r="JUN69" s="143"/>
      <c r="JUO69" s="143"/>
      <c r="JUP69" s="143"/>
      <c r="JUQ69" s="143"/>
      <c r="JUR69" s="143"/>
      <c r="JUS69" s="143"/>
      <c r="JUT69" s="143"/>
      <c r="JUU69" s="143"/>
      <c r="JUV69" s="143"/>
      <c r="JUW69" s="143"/>
      <c r="JUX69" s="143"/>
      <c r="JUY69" s="143"/>
      <c r="JUZ69" s="143"/>
      <c r="JVA69" s="143"/>
      <c r="JVB69" s="143"/>
      <c r="JVC69" s="143"/>
      <c r="JVD69" s="143"/>
      <c r="JVE69" s="143"/>
      <c r="JVF69" s="143"/>
      <c r="JVG69" s="143"/>
      <c r="JVH69" s="143"/>
      <c r="JVI69" s="143"/>
      <c r="JVJ69" s="143"/>
      <c r="JVK69" s="143"/>
      <c r="JVL69" s="143"/>
      <c r="JVM69" s="143"/>
      <c r="JVN69" s="143"/>
      <c r="JVO69" s="143"/>
      <c r="JVP69" s="143"/>
      <c r="JVQ69" s="143"/>
      <c r="JVR69" s="143"/>
      <c r="JVS69" s="143"/>
      <c r="JVT69" s="143"/>
      <c r="JVU69" s="143"/>
      <c r="JVV69" s="143"/>
      <c r="JVW69" s="143"/>
      <c r="JVX69" s="143"/>
      <c r="JVY69" s="143"/>
      <c r="JVZ69" s="143"/>
      <c r="JWA69" s="143"/>
      <c r="JWB69" s="143"/>
      <c r="JWC69" s="143"/>
      <c r="JWD69" s="143"/>
      <c r="JWE69" s="143"/>
      <c r="JWF69" s="143"/>
      <c r="JWG69" s="143"/>
      <c r="JWH69" s="143"/>
      <c r="JWI69" s="143"/>
      <c r="JWJ69" s="143"/>
      <c r="JWK69" s="143"/>
      <c r="JWL69" s="143"/>
      <c r="JWM69" s="143"/>
      <c r="JWN69" s="143"/>
      <c r="JWO69" s="143"/>
      <c r="JWP69" s="143"/>
      <c r="JWQ69" s="143"/>
      <c r="JWR69" s="143"/>
      <c r="JWS69" s="143"/>
      <c r="JWT69" s="143"/>
      <c r="JWU69" s="143"/>
      <c r="JWV69" s="143"/>
      <c r="JWW69" s="143"/>
      <c r="JWX69" s="143"/>
      <c r="JWY69" s="143"/>
      <c r="JWZ69" s="143"/>
      <c r="JXA69" s="143"/>
      <c r="JXB69" s="143"/>
      <c r="JXC69" s="143"/>
      <c r="JXD69" s="143"/>
      <c r="JXE69" s="143"/>
      <c r="JXF69" s="143"/>
      <c r="JXG69" s="143"/>
      <c r="JXH69" s="143"/>
      <c r="JXI69" s="143"/>
      <c r="JXJ69" s="143"/>
      <c r="JXK69" s="143"/>
      <c r="JXL69" s="143"/>
      <c r="JXM69" s="143"/>
      <c r="JXN69" s="143"/>
      <c r="JXO69" s="143"/>
      <c r="JXP69" s="143"/>
      <c r="JXQ69" s="143"/>
      <c r="JXR69" s="143"/>
      <c r="JXS69" s="143"/>
      <c r="JXT69" s="143"/>
      <c r="JXU69" s="143"/>
      <c r="JXV69" s="143"/>
      <c r="JXW69" s="143"/>
      <c r="JXX69" s="143"/>
      <c r="JXY69" s="143"/>
      <c r="JXZ69" s="143"/>
      <c r="JYA69" s="143"/>
      <c r="JYB69" s="143"/>
      <c r="JYC69" s="143"/>
      <c r="JYD69" s="143"/>
      <c r="JYE69" s="143"/>
      <c r="JYF69" s="143"/>
      <c r="JYG69" s="143"/>
      <c r="JYH69" s="143"/>
      <c r="JYI69" s="143"/>
      <c r="JYJ69" s="143"/>
      <c r="JYK69" s="143"/>
      <c r="JYL69" s="143"/>
      <c r="JYM69" s="143"/>
      <c r="JYN69" s="143"/>
      <c r="JYO69" s="143"/>
      <c r="JYP69" s="143"/>
      <c r="JYQ69" s="143"/>
      <c r="JYR69" s="143"/>
      <c r="JYS69" s="143"/>
      <c r="JYT69" s="143"/>
      <c r="JYU69" s="143"/>
      <c r="JYV69" s="143"/>
      <c r="JYW69" s="143"/>
      <c r="JYX69" s="143"/>
      <c r="JYY69" s="143"/>
      <c r="JYZ69" s="143"/>
      <c r="JZA69" s="143"/>
      <c r="JZB69" s="143"/>
      <c r="JZC69" s="143"/>
      <c r="JZD69" s="143"/>
      <c r="JZE69" s="143"/>
      <c r="JZF69" s="143"/>
      <c r="JZG69" s="143"/>
      <c r="JZH69" s="143"/>
      <c r="JZI69" s="143"/>
      <c r="JZJ69" s="143"/>
      <c r="JZK69" s="143"/>
      <c r="JZL69" s="143"/>
      <c r="JZM69" s="143"/>
      <c r="JZN69" s="143"/>
      <c r="JZO69" s="143"/>
      <c r="JZP69" s="143"/>
      <c r="JZQ69" s="143"/>
      <c r="JZR69" s="143"/>
      <c r="JZS69" s="143"/>
      <c r="JZT69" s="143"/>
      <c r="JZU69" s="143"/>
      <c r="JZV69" s="143"/>
      <c r="JZW69" s="143"/>
      <c r="JZX69" s="143"/>
      <c r="JZY69" s="143"/>
      <c r="JZZ69" s="143"/>
      <c r="KAA69" s="143"/>
      <c r="KAB69" s="143"/>
      <c r="KAC69" s="143"/>
      <c r="KAD69" s="143"/>
      <c r="KAE69" s="143"/>
      <c r="KAF69" s="143"/>
      <c r="KAG69" s="143"/>
      <c r="KAH69" s="143"/>
      <c r="KAI69" s="143"/>
      <c r="KAJ69" s="143"/>
      <c r="KAK69" s="143"/>
      <c r="KAL69" s="143"/>
      <c r="KAM69" s="143"/>
      <c r="KAN69" s="143"/>
      <c r="KAO69" s="143"/>
      <c r="KAP69" s="143"/>
      <c r="KAQ69" s="143"/>
      <c r="KAR69" s="143"/>
      <c r="KAS69" s="143"/>
      <c r="KAT69" s="143"/>
      <c r="KAU69" s="143"/>
      <c r="KAV69" s="143"/>
      <c r="KAW69" s="143"/>
      <c r="KAX69" s="143"/>
      <c r="KAY69" s="143"/>
      <c r="KAZ69" s="143"/>
      <c r="KBA69" s="143"/>
      <c r="KBB69" s="143"/>
      <c r="KBC69" s="143"/>
      <c r="KBD69" s="143"/>
      <c r="KBE69" s="143"/>
      <c r="KBF69" s="143"/>
      <c r="KBG69" s="143"/>
      <c r="KBH69" s="143"/>
      <c r="KBI69" s="143"/>
      <c r="KBJ69" s="143"/>
      <c r="KBK69" s="143"/>
      <c r="KBL69" s="143"/>
      <c r="KBM69" s="143"/>
      <c r="KBN69" s="143"/>
      <c r="KBO69" s="143"/>
      <c r="KBP69" s="143"/>
      <c r="KBQ69" s="143"/>
      <c r="KBR69" s="143"/>
      <c r="KBS69" s="143"/>
      <c r="KBT69" s="143"/>
      <c r="KBU69" s="143"/>
      <c r="KBV69" s="143"/>
      <c r="KBW69" s="143"/>
      <c r="KBX69" s="143"/>
      <c r="KBY69" s="143"/>
      <c r="KBZ69" s="143"/>
      <c r="KCA69" s="143"/>
      <c r="KCB69" s="143"/>
      <c r="KCC69" s="143"/>
      <c r="KCD69" s="143"/>
      <c r="KCE69" s="143"/>
      <c r="KCF69" s="143"/>
      <c r="KCG69" s="143"/>
      <c r="KCH69" s="143"/>
      <c r="KCI69" s="143"/>
      <c r="KCJ69" s="143"/>
      <c r="KCK69" s="143"/>
      <c r="KCL69" s="143"/>
      <c r="KCM69" s="143"/>
      <c r="KCN69" s="143"/>
      <c r="KCO69" s="143"/>
      <c r="KCP69" s="143"/>
      <c r="KCQ69" s="143"/>
      <c r="KCR69" s="143"/>
      <c r="KCS69" s="143"/>
      <c r="KCT69" s="143"/>
      <c r="KCU69" s="143"/>
      <c r="KCV69" s="143"/>
      <c r="KCW69" s="143"/>
      <c r="KCX69" s="143"/>
      <c r="KCY69" s="143"/>
      <c r="KCZ69" s="143"/>
      <c r="KDA69" s="143"/>
      <c r="KDB69" s="143"/>
      <c r="KDC69" s="143"/>
      <c r="KDD69" s="143"/>
      <c r="KDE69" s="143"/>
      <c r="KDF69" s="143"/>
      <c r="KDG69" s="143"/>
      <c r="KDH69" s="143"/>
      <c r="KDI69" s="143"/>
      <c r="KDJ69" s="143"/>
      <c r="KDK69" s="143"/>
      <c r="KDL69" s="143"/>
      <c r="KDM69" s="143"/>
      <c r="KDN69" s="143"/>
      <c r="KDO69" s="143"/>
      <c r="KDP69" s="143"/>
      <c r="KDQ69" s="143"/>
      <c r="KDR69" s="143"/>
      <c r="KDS69" s="143"/>
      <c r="KDT69" s="143"/>
      <c r="KDU69" s="143"/>
      <c r="KDV69" s="143"/>
      <c r="KDW69" s="143"/>
      <c r="KDX69" s="143"/>
      <c r="KDY69" s="143"/>
      <c r="KDZ69" s="143"/>
      <c r="KEA69" s="143"/>
      <c r="KEB69" s="143"/>
      <c r="KEC69" s="143"/>
      <c r="KED69" s="143"/>
      <c r="KEE69" s="143"/>
      <c r="KEF69" s="143"/>
      <c r="KEG69" s="143"/>
      <c r="KEH69" s="143"/>
      <c r="KEI69" s="143"/>
      <c r="KEJ69" s="143"/>
      <c r="KEK69" s="143"/>
      <c r="KEL69" s="143"/>
      <c r="KEM69" s="143"/>
      <c r="KEN69" s="143"/>
      <c r="KEO69" s="143"/>
      <c r="KEP69" s="143"/>
      <c r="KEQ69" s="143"/>
      <c r="KER69" s="143"/>
      <c r="KES69" s="143"/>
      <c r="KET69" s="143"/>
      <c r="KEU69" s="143"/>
      <c r="KEV69" s="143"/>
      <c r="KEW69" s="143"/>
      <c r="KEX69" s="143"/>
      <c r="KEY69" s="143"/>
      <c r="KEZ69" s="143"/>
      <c r="KFA69" s="143"/>
      <c r="KFB69" s="143"/>
      <c r="KFC69" s="143"/>
      <c r="KFD69" s="143"/>
      <c r="KFE69" s="143"/>
      <c r="KFF69" s="143"/>
      <c r="KFG69" s="143"/>
      <c r="KFH69" s="143"/>
      <c r="KFI69" s="143"/>
      <c r="KFJ69" s="143"/>
      <c r="KFK69" s="143"/>
      <c r="KFL69" s="143"/>
      <c r="KFM69" s="143"/>
      <c r="KFN69" s="143"/>
      <c r="KFO69" s="143"/>
      <c r="KFP69" s="143"/>
      <c r="KFQ69" s="143"/>
      <c r="KFR69" s="143"/>
      <c r="KFS69" s="143"/>
      <c r="KFT69" s="143"/>
      <c r="KFU69" s="143"/>
      <c r="KFV69" s="143"/>
      <c r="KFW69" s="143"/>
      <c r="KFX69" s="143"/>
      <c r="KFY69" s="143"/>
      <c r="KFZ69" s="143"/>
      <c r="KGA69" s="143"/>
      <c r="KGB69" s="143"/>
      <c r="KGC69" s="143"/>
      <c r="KGD69" s="143"/>
      <c r="KGE69" s="143"/>
      <c r="KGF69" s="143"/>
      <c r="KGG69" s="143"/>
      <c r="KGH69" s="143"/>
      <c r="KGI69" s="143"/>
      <c r="KGJ69" s="143"/>
      <c r="KGK69" s="143"/>
      <c r="KGL69" s="143"/>
      <c r="KGM69" s="143"/>
      <c r="KGN69" s="143"/>
      <c r="KGO69" s="143"/>
      <c r="KGP69" s="143"/>
      <c r="KGQ69" s="143"/>
      <c r="KGR69" s="143"/>
      <c r="KGS69" s="143"/>
      <c r="KGT69" s="143"/>
      <c r="KGU69" s="143"/>
      <c r="KGV69" s="143"/>
      <c r="KGW69" s="143"/>
      <c r="KGX69" s="143"/>
      <c r="KGY69" s="143"/>
      <c r="KGZ69" s="143"/>
      <c r="KHA69" s="143"/>
      <c r="KHB69" s="143"/>
      <c r="KHC69" s="143"/>
      <c r="KHD69" s="143"/>
      <c r="KHE69" s="143"/>
      <c r="KHF69" s="143"/>
      <c r="KHG69" s="143"/>
      <c r="KHH69" s="143"/>
      <c r="KHI69" s="143"/>
      <c r="KHJ69" s="143"/>
      <c r="KHK69" s="143"/>
      <c r="KHL69" s="143"/>
      <c r="KHM69" s="143"/>
      <c r="KHN69" s="143"/>
      <c r="KHO69" s="143"/>
      <c r="KHP69" s="143"/>
      <c r="KHQ69" s="143"/>
      <c r="KHR69" s="143"/>
      <c r="KHS69" s="143"/>
      <c r="KHT69" s="143"/>
      <c r="KHU69" s="143"/>
      <c r="KHV69" s="143"/>
      <c r="KHW69" s="143"/>
      <c r="KHX69" s="143"/>
      <c r="KHY69" s="143"/>
      <c r="KHZ69" s="143"/>
      <c r="KIA69" s="143"/>
      <c r="KIB69" s="143"/>
      <c r="KIC69" s="143"/>
      <c r="KID69" s="143"/>
      <c r="KIE69" s="143"/>
      <c r="KIF69" s="143"/>
      <c r="KIG69" s="143"/>
      <c r="KIH69" s="143"/>
      <c r="KII69" s="143"/>
      <c r="KIJ69" s="143"/>
      <c r="KIK69" s="143"/>
      <c r="KIL69" s="143"/>
      <c r="KIM69" s="143"/>
      <c r="KIN69" s="143"/>
      <c r="KIO69" s="143"/>
      <c r="KIP69" s="143"/>
      <c r="KIQ69" s="143"/>
      <c r="KIR69" s="143"/>
      <c r="KIS69" s="143"/>
      <c r="KIT69" s="143"/>
      <c r="KIU69" s="143"/>
      <c r="KIV69" s="143"/>
      <c r="KIW69" s="143"/>
      <c r="KIX69" s="143"/>
      <c r="KIY69" s="143"/>
      <c r="KIZ69" s="143"/>
      <c r="KJA69" s="143"/>
      <c r="KJB69" s="143"/>
      <c r="KJC69" s="143"/>
      <c r="KJD69" s="143"/>
      <c r="KJE69" s="143"/>
      <c r="KJF69" s="143"/>
      <c r="KJG69" s="143"/>
      <c r="KJH69" s="143"/>
      <c r="KJI69" s="143"/>
      <c r="KJJ69" s="143"/>
      <c r="KJK69" s="143"/>
      <c r="KJL69" s="143"/>
      <c r="KJM69" s="143"/>
      <c r="KJN69" s="143"/>
      <c r="KJO69" s="143"/>
      <c r="KJP69" s="143"/>
      <c r="KJQ69" s="143"/>
      <c r="KJR69" s="143"/>
      <c r="KJS69" s="143"/>
      <c r="KJT69" s="143"/>
      <c r="KJU69" s="143"/>
      <c r="KJV69" s="143"/>
      <c r="KJW69" s="143"/>
      <c r="KJX69" s="143"/>
      <c r="KJY69" s="143"/>
      <c r="KJZ69" s="143"/>
      <c r="KKA69" s="143"/>
      <c r="KKB69" s="143"/>
      <c r="KKC69" s="143"/>
      <c r="KKD69" s="143"/>
      <c r="KKE69" s="143"/>
      <c r="KKF69" s="143"/>
      <c r="KKG69" s="143"/>
      <c r="KKH69" s="143"/>
      <c r="KKI69" s="143"/>
      <c r="KKJ69" s="143"/>
      <c r="KKK69" s="143"/>
      <c r="KKL69" s="143"/>
      <c r="KKM69" s="143"/>
      <c r="KKN69" s="143"/>
      <c r="KKO69" s="143"/>
      <c r="KKP69" s="143"/>
      <c r="KKQ69" s="143"/>
      <c r="KKR69" s="143"/>
      <c r="KKS69" s="143"/>
      <c r="KKT69" s="143"/>
      <c r="KKU69" s="143"/>
      <c r="KKV69" s="143"/>
      <c r="KKW69" s="143"/>
      <c r="KKX69" s="143"/>
      <c r="KKY69" s="143"/>
      <c r="KKZ69" s="143"/>
      <c r="KLA69" s="143"/>
      <c r="KLB69" s="143"/>
      <c r="KLC69" s="143"/>
      <c r="KLD69" s="143"/>
      <c r="KLE69" s="143"/>
      <c r="KLF69" s="143"/>
      <c r="KLG69" s="143"/>
      <c r="KLH69" s="143"/>
      <c r="KLI69" s="143"/>
      <c r="KLJ69" s="143"/>
      <c r="KLK69" s="143"/>
      <c r="KLL69" s="143"/>
      <c r="KLM69" s="143"/>
      <c r="KLN69" s="143"/>
      <c r="KLO69" s="143"/>
      <c r="KLP69" s="143"/>
      <c r="KLQ69" s="143"/>
      <c r="KLR69" s="143"/>
      <c r="KLS69" s="143"/>
      <c r="KLT69" s="143"/>
      <c r="KLU69" s="143"/>
      <c r="KLV69" s="143"/>
      <c r="KLW69" s="143"/>
      <c r="KLX69" s="143"/>
      <c r="KLY69" s="143"/>
      <c r="KLZ69" s="143"/>
      <c r="KMA69" s="143"/>
      <c r="KMB69" s="143"/>
      <c r="KMC69" s="143"/>
      <c r="KMD69" s="143"/>
      <c r="KME69" s="143"/>
      <c r="KMF69" s="143"/>
      <c r="KMG69" s="143"/>
      <c r="KMH69" s="143"/>
      <c r="KMI69" s="143"/>
      <c r="KMJ69" s="143"/>
      <c r="KMK69" s="143"/>
      <c r="KML69" s="143"/>
      <c r="KMM69" s="143"/>
      <c r="KMN69" s="143"/>
      <c r="KMO69" s="143"/>
      <c r="KMP69" s="143"/>
      <c r="KMQ69" s="143"/>
      <c r="KMR69" s="143"/>
      <c r="KMS69" s="143"/>
      <c r="KMT69" s="143"/>
      <c r="KMU69" s="143"/>
      <c r="KMV69" s="143"/>
      <c r="KMW69" s="143"/>
      <c r="KMX69" s="143"/>
      <c r="KMY69" s="143"/>
      <c r="KMZ69" s="143"/>
      <c r="KNA69" s="143"/>
      <c r="KNB69" s="143"/>
      <c r="KNC69" s="143"/>
      <c r="KND69" s="143"/>
      <c r="KNE69" s="143"/>
      <c r="KNF69" s="143"/>
      <c r="KNG69" s="143"/>
      <c r="KNH69" s="143"/>
      <c r="KNI69" s="143"/>
      <c r="KNJ69" s="143"/>
      <c r="KNK69" s="143"/>
      <c r="KNL69" s="143"/>
      <c r="KNM69" s="143"/>
      <c r="KNN69" s="143"/>
      <c r="KNO69" s="143"/>
      <c r="KNP69" s="143"/>
      <c r="KNQ69" s="143"/>
      <c r="KNR69" s="143"/>
      <c r="KNS69" s="143"/>
      <c r="KNT69" s="143"/>
      <c r="KNU69" s="143"/>
      <c r="KNV69" s="143"/>
      <c r="KNW69" s="143"/>
      <c r="KNX69" s="143"/>
      <c r="KNY69" s="143"/>
      <c r="KNZ69" s="143"/>
      <c r="KOA69" s="143"/>
      <c r="KOB69" s="143"/>
      <c r="KOC69" s="143"/>
      <c r="KOD69" s="143"/>
      <c r="KOE69" s="143"/>
      <c r="KOF69" s="143"/>
      <c r="KOG69" s="143"/>
      <c r="KOH69" s="143"/>
      <c r="KOI69" s="143"/>
      <c r="KOJ69" s="143"/>
      <c r="KOK69" s="143"/>
      <c r="KOL69" s="143"/>
      <c r="KOM69" s="143"/>
      <c r="KON69" s="143"/>
      <c r="KOO69" s="143"/>
      <c r="KOP69" s="143"/>
      <c r="KOQ69" s="143"/>
      <c r="KOR69" s="143"/>
      <c r="KOS69" s="143"/>
      <c r="KOT69" s="143"/>
      <c r="KOU69" s="143"/>
      <c r="KOV69" s="143"/>
      <c r="KOW69" s="143"/>
      <c r="KOX69" s="143"/>
      <c r="KOY69" s="143"/>
      <c r="KOZ69" s="143"/>
      <c r="KPA69" s="143"/>
      <c r="KPB69" s="143"/>
      <c r="KPC69" s="143"/>
      <c r="KPD69" s="143"/>
      <c r="KPE69" s="143"/>
      <c r="KPF69" s="143"/>
      <c r="KPG69" s="143"/>
      <c r="KPH69" s="143"/>
      <c r="KPI69" s="143"/>
      <c r="KPJ69" s="143"/>
      <c r="KPK69" s="143"/>
      <c r="KPL69" s="143"/>
      <c r="KPM69" s="143"/>
      <c r="KPN69" s="143"/>
      <c r="KPO69" s="143"/>
      <c r="KPP69" s="143"/>
      <c r="KPQ69" s="143"/>
      <c r="KPR69" s="143"/>
      <c r="KPS69" s="143"/>
      <c r="KPT69" s="143"/>
      <c r="KPU69" s="143"/>
      <c r="KPV69" s="143"/>
      <c r="KPW69" s="143"/>
      <c r="KPX69" s="143"/>
      <c r="KPY69" s="143"/>
      <c r="KPZ69" s="143"/>
      <c r="KQA69" s="143"/>
      <c r="KQB69" s="143"/>
      <c r="KQC69" s="143"/>
      <c r="KQD69" s="143"/>
      <c r="KQE69" s="143"/>
      <c r="KQF69" s="143"/>
      <c r="KQG69" s="143"/>
      <c r="KQH69" s="143"/>
      <c r="KQI69" s="143"/>
      <c r="KQJ69" s="143"/>
      <c r="KQK69" s="143"/>
      <c r="KQL69" s="143"/>
      <c r="KQM69" s="143"/>
      <c r="KQN69" s="143"/>
      <c r="KQO69" s="143"/>
      <c r="KQP69" s="143"/>
      <c r="KQQ69" s="143"/>
      <c r="KQR69" s="143"/>
      <c r="KQS69" s="143"/>
      <c r="KQT69" s="143"/>
      <c r="KQU69" s="143"/>
      <c r="KQV69" s="143"/>
      <c r="KQW69" s="143"/>
      <c r="KQX69" s="143"/>
      <c r="KQY69" s="143"/>
      <c r="KQZ69" s="143"/>
      <c r="KRA69" s="143"/>
      <c r="KRB69" s="143"/>
      <c r="KRC69" s="143"/>
      <c r="KRD69" s="143"/>
      <c r="KRE69" s="143"/>
      <c r="KRF69" s="143"/>
      <c r="KRG69" s="143"/>
      <c r="KRH69" s="143"/>
      <c r="KRI69" s="143"/>
      <c r="KRJ69" s="143"/>
      <c r="KRK69" s="143"/>
      <c r="KRL69" s="143"/>
      <c r="KRM69" s="143"/>
      <c r="KRN69" s="143"/>
      <c r="KRO69" s="143"/>
      <c r="KRP69" s="143"/>
      <c r="KRQ69" s="143"/>
      <c r="KRR69" s="143"/>
      <c r="KRS69" s="143"/>
      <c r="KRT69" s="143"/>
      <c r="KRU69" s="143"/>
      <c r="KRV69" s="143"/>
      <c r="KRW69" s="143"/>
      <c r="KRX69" s="143"/>
      <c r="KRY69" s="143"/>
      <c r="KRZ69" s="143"/>
      <c r="KSA69" s="143"/>
      <c r="KSB69" s="143"/>
      <c r="KSC69" s="143"/>
      <c r="KSD69" s="143"/>
      <c r="KSE69" s="143"/>
      <c r="KSF69" s="143"/>
      <c r="KSG69" s="143"/>
      <c r="KSH69" s="143"/>
      <c r="KSI69" s="143"/>
      <c r="KSJ69" s="143"/>
      <c r="KSK69" s="143"/>
      <c r="KSL69" s="143"/>
      <c r="KSM69" s="143"/>
      <c r="KSN69" s="143"/>
      <c r="KSO69" s="143"/>
      <c r="KSP69" s="143"/>
      <c r="KSQ69" s="143"/>
      <c r="KSR69" s="143"/>
      <c r="KSS69" s="143"/>
      <c r="KST69" s="143"/>
      <c r="KSU69" s="143"/>
      <c r="KSV69" s="143"/>
      <c r="KSW69" s="143"/>
      <c r="KSX69" s="143"/>
      <c r="KSY69" s="143"/>
      <c r="KSZ69" s="143"/>
      <c r="KTA69" s="143"/>
      <c r="KTB69" s="143"/>
      <c r="KTC69" s="143"/>
      <c r="KTD69" s="143"/>
      <c r="KTE69" s="143"/>
      <c r="KTF69" s="143"/>
      <c r="KTG69" s="143"/>
      <c r="KTH69" s="143"/>
      <c r="KTI69" s="143"/>
      <c r="KTJ69" s="143"/>
      <c r="KTK69" s="143"/>
      <c r="KTL69" s="143"/>
      <c r="KTM69" s="143"/>
      <c r="KTN69" s="143"/>
      <c r="KTO69" s="143"/>
      <c r="KTP69" s="143"/>
      <c r="KTQ69" s="143"/>
      <c r="KTR69" s="143"/>
      <c r="KTS69" s="143"/>
      <c r="KTT69" s="143"/>
      <c r="KTU69" s="143"/>
      <c r="KTV69" s="143"/>
      <c r="KTW69" s="143"/>
      <c r="KTX69" s="143"/>
      <c r="KTY69" s="143"/>
      <c r="KTZ69" s="143"/>
      <c r="KUA69" s="143"/>
      <c r="KUB69" s="143"/>
      <c r="KUC69" s="143"/>
      <c r="KUD69" s="143"/>
      <c r="KUE69" s="143"/>
      <c r="KUF69" s="143"/>
      <c r="KUG69" s="143"/>
      <c r="KUH69" s="143"/>
      <c r="KUI69" s="143"/>
      <c r="KUJ69" s="143"/>
      <c r="KUK69" s="143"/>
      <c r="KUL69" s="143"/>
      <c r="KUM69" s="143"/>
      <c r="KUN69" s="143"/>
      <c r="KUO69" s="143"/>
      <c r="KUP69" s="143"/>
      <c r="KUQ69" s="143"/>
      <c r="KUR69" s="143"/>
      <c r="KUS69" s="143"/>
      <c r="KUT69" s="143"/>
      <c r="KUU69" s="143"/>
      <c r="KUV69" s="143"/>
      <c r="KUW69" s="143"/>
      <c r="KUX69" s="143"/>
      <c r="KUY69" s="143"/>
      <c r="KUZ69" s="143"/>
      <c r="KVA69" s="143"/>
      <c r="KVB69" s="143"/>
      <c r="KVC69" s="143"/>
      <c r="KVD69" s="143"/>
      <c r="KVE69" s="143"/>
      <c r="KVF69" s="143"/>
      <c r="KVG69" s="143"/>
      <c r="KVH69" s="143"/>
      <c r="KVI69" s="143"/>
      <c r="KVJ69" s="143"/>
      <c r="KVK69" s="143"/>
      <c r="KVL69" s="143"/>
      <c r="KVM69" s="143"/>
      <c r="KVN69" s="143"/>
      <c r="KVO69" s="143"/>
      <c r="KVP69" s="143"/>
      <c r="KVQ69" s="143"/>
      <c r="KVR69" s="143"/>
      <c r="KVS69" s="143"/>
      <c r="KVT69" s="143"/>
      <c r="KVU69" s="143"/>
      <c r="KVV69" s="143"/>
      <c r="KVW69" s="143"/>
      <c r="KVX69" s="143"/>
      <c r="KVY69" s="143"/>
      <c r="KVZ69" s="143"/>
      <c r="KWA69" s="143"/>
      <c r="KWB69" s="143"/>
      <c r="KWC69" s="143"/>
      <c r="KWD69" s="143"/>
      <c r="KWE69" s="143"/>
      <c r="KWF69" s="143"/>
      <c r="KWG69" s="143"/>
      <c r="KWH69" s="143"/>
      <c r="KWI69" s="143"/>
      <c r="KWJ69" s="143"/>
      <c r="KWK69" s="143"/>
      <c r="KWL69" s="143"/>
      <c r="KWM69" s="143"/>
      <c r="KWN69" s="143"/>
      <c r="KWO69" s="143"/>
      <c r="KWP69" s="143"/>
      <c r="KWQ69" s="143"/>
      <c r="KWR69" s="143"/>
      <c r="KWS69" s="143"/>
      <c r="KWT69" s="143"/>
      <c r="KWU69" s="143"/>
      <c r="KWV69" s="143"/>
      <c r="KWW69" s="143"/>
      <c r="KWX69" s="143"/>
      <c r="KWY69" s="143"/>
      <c r="KWZ69" s="143"/>
      <c r="KXA69" s="143"/>
      <c r="KXB69" s="143"/>
      <c r="KXC69" s="143"/>
      <c r="KXD69" s="143"/>
      <c r="KXE69" s="143"/>
      <c r="KXF69" s="143"/>
      <c r="KXG69" s="143"/>
      <c r="KXH69" s="143"/>
      <c r="KXI69" s="143"/>
      <c r="KXJ69" s="143"/>
      <c r="KXK69" s="143"/>
      <c r="KXL69" s="143"/>
      <c r="KXM69" s="143"/>
      <c r="KXN69" s="143"/>
      <c r="KXO69" s="143"/>
      <c r="KXP69" s="143"/>
      <c r="KXQ69" s="143"/>
      <c r="KXR69" s="143"/>
      <c r="KXS69" s="143"/>
      <c r="KXT69" s="143"/>
      <c r="KXU69" s="143"/>
      <c r="KXV69" s="143"/>
      <c r="KXW69" s="143"/>
      <c r="KXX69" s="143"/>
      <c r="KXY69" s="143"/>
      <c r="KXZ69" s="143"/>
      <c r="KYA69" s="143"/>
      <c r="KYB69" s="143"/>
      <c r="KYC69" s="143"/>
      <c r="KYD69" s="143"/>
      <c r="KYE69" s="143"/>
      <c r="KYF69" s="143"/>
      <c r="KYG69" s="143"/>
      <c r="KYH69" s="143"/>
      <c r="KYI69" s="143"/>
      <c r="KYJ69" s="143"/>
      <c r="KYK69" s="143"/>
      <c r="KYL69" s="143"/>
      <c r="KYM69" s="143"/>
      <c r="KYN69" s="143"/>
      <c r="KYO69" s="143"/>
      <c r="KYP69" s="143"/>
      <c r="KYQ69" s="143"/>
      <c r="KYR69" s="143"/>
      <c r="KYS69" s="143"/>
      <c r="KYT69" s="143"/>
      <c r="KYU69" s="143"/>
      <c r="KYV69" s="143"/>
      <c r="KYW69" s="143"/>
      <c r="KYX69" s="143"/>
      <c r="KYY69" s="143"/>
      <c r="KYZ69" s="143"/>
      <c r="KZA69" s="143"/>
      <c r="KZB69" s="143"/>
      <c r="KZC69" s="143"/>
      <c r="KZD69" s="143"/>
      <c r="KZE69" s="143"/>
      <c r="KZF69" s="143"/>
      <c r="KZG69" s="143"/>
      <c r="KZH69" s="143"/>
      <c r="KZI69" s="143"/>
      <c r="KZJ69" s="143"/>
      <c r="KZK69" s="143"/>
      <c r="KZL69" s="143"/>
      <c r="KZM69" s="143"/>
      <c r="KZN69" s="143"/>
      <c r="KZO69" s="143"/>
      <c r="KZP69" s="143"/>
      <c r="KZQ69" s="143"/>
      <c r="KZR69" s="143"/>
      <c r="KZS69" s="143"/>
      <c r="KZT69" s="143"/>
      <c r="KZU69" s="143"/>
      <c r="KZV69" s="143"/>
      <c r="KZW69" s="143"/>
      <c r="KZX69" s="143"/>
      <c r="KZY69" s="143"/>
      <c r="KZZ69" s="143"/>
      <c r="LAA69" s="143"/>
      <c r="LAB69" s="143"/>
      <c r="LAC69" s="143"/>
      <c r="LAD69" s="143"/>
      <c r="LAE69" s="143"/>
      <c r="LAF69" s="143"/>
      <c r="LAG69" s="143"/>
      <c r="LAH69" s="143"/>
      <c r="LAI69" s="143"/>
      <c r="LAJ69" s="143"/>
      <c r="LAK69" s="143"/>
      <c r="LAL69" s="143"/>
      <c r="LAM69" s="143"/>
      <c r="LAN69" s="143"/>
      <c r="LAO69" s="143"/>
      <c r="LAP69" s="143"/>
      <c r="LAQ69" s="143"/>
      <c r="LAR69" s="143"/>
      <c r="LAS69" s="143"/>
      <c r="LAT69" s="143"/>
      <c r="LAU69" s="143"/>
      <c r="LAV69" s="143"/>
      <c r="LAW69" s="143"/>
      <c r="LAX69" s="143"/>
      <c r="LAY69" s="143"/>
      <c r="LAZ69" s="143"/>
      <c r="LBA69" s="143"/>
      <c r="LBB69" s="143"/>
      <c r="LBC69" s="143"/>
      <c r="LBD69" s="143"/>
      <c r="LBE69" s="143"/>
      <c r="LBF69" s="143"/>
      <c r="LBG69" s="143"/>
      <c r="LBH69" s="143"/>
      <c r="LBI69" s="143"/>
      <c r="LBJ69" s="143"/>
      <c r="LBK69" s="143"/>
      <c r="LBL69" s="143"/>
      <c r="LBM69" s="143"/>
      <c r="LBN69" s="143"/>
      <c r="LBO69" s="143"/>
      <c r="LBP69" s="143"/>
      <c r="LBQ69" s="143"/>
      <c r="LBR69" s="143"/>
      <c r="LBS69" s="143"/>
      <c r="LBT69" s="143"/>
      <c r="LBU69" s="143"/>
      <c r="LBV69" s="143"/>
      <c r="LBW69" s="143"/>
      <c r="LBX69" s="143"/>
      <c r="LBY69" s="143"/>
      <c r="LBZ69" s="143"/>
      <c r="LCA69" s="143"/>
      <c r="LCB69" s="143"/>
      <c r="LCC69" s="143"/>
      <c r="LCD69" s="143"/>
      <c r="LCE69" s="143"/>
      <c r="LCF69" s="143"/>
      <c r="LCG69" s="143"/>
      <c r="LCH69" s="143"/>
      <c r="LCI69" s="143"/>
      <c r="LCJ69" s="143"/>
      <c r="LCK69" s="143"/>
      <c r="LCL69" s="143"/>
      <c r="LCM69" s="143"/>
      <c r="LCN69" s="143"/>
      <c r="LCO69" s="143"/>
      <c r="LCP69" s="143"/>
      <c r="LCQ69" s="143"/>
      <c r="LCR69" s="143"/>
      <c r="LCS69" s="143"/>
      <c r="LCT69" s="143"/>
      <c r="LCU69" s="143"/>
      <c r="LCV69" s="143"/>
      <c r="LCW69" s="143"/>
      <c r="LCX69" s="143"/>
      <c r="LCY69" s="143"/>
      <c r="LCZ69" s="143"/>
      <c r="LDA69" s="143"/>
      <c r="LDB69" s="143"/>
      <c r="LDC69" s="143"/>
      <c r="LDD69" s="143"/>
      <c r="LDE69" s="143"/>
      <c r="LDF69" s="143"/>
      <c r="LDG69" s="143"/>
      <c r="LDH69" s="143"/>
      <c r="LDI69" s="143"/>
      <c r="LDJ69" s="143"/>
      <c r="LDK69" s="143"/>
      <c r="LDL69" s="143"/>
      <c r="LDM69" s="143"/>
      <c r="LDN69" s="143"/>
      <c r="LDO69" s="143"/>
      <c r="LDP69" s="143"/>
      <c r="LDQ69" s="143"/>
      <c r="LDR69" s="143"/>
      <c r="LDS69" s="143"/>
      <c r="LDT69" s="143"/>
      <c r="LDU69" s="143"/>
      <c r="LDV69" s="143"/>
      <c r="LDW69" s="143"/>
      <c r="LDX69" s="143"/>
      <c r="LDY69" s="143"/>
      <c r="LDZ69" s="143"/>
      <c r="LEA69" s="143"/>
      <c r="LEB69" s="143"/>
      <c r="LEC69" s="143"/>
      <c r="LED69" s="143"/>
      <c r="LEE69" s="143"/>
      <c r="LEF69" s="143"/>
      <c r="LEG69" s="143"/>
      <c r="LEH69" s="143"/>
      <c r="LEI69" s="143"/>
      <c r="LEJ69" s="143"/>
      <c r="LEK69" s="143"/>
      <c r="LEL69" s="143"/>
      <c r="LEM69" s="143"/>
      <c r="LEN69" s="143"/>
      <c r="LEO69" s="143"/>
      <c r="LEP69" s="143"/>
      <c r="LEQ69" s="143"/>
      <c r="LER69" s="143"/>
      <c r="LES69" s="143"/>
      <c r="LET69" s="143"/>
      <c r="LEU69" s="143"/>
      <c r="LEV69" s="143"/>
      <c r="LEW69" s="143"/>
      <c r="LEX69" s="143"/>
      <c r="LEY69" s="143"/>
      <c r="LEZ69" s="143"/>
      <c r="LFA69" s="143"/>
      <c r="LFB69" s="143"/>
      <c r="LFC69" s="143"/>
      <c r="LFD69" s="143"/>
      <c r="LFE69" s="143"/>
      <c r="LFF69" s="143"/>
      <c r="LFG69" s="143"/>
      <c r="LFH69" s="143"/>
      <c r="LFI69" s="143"/>
      <c r="LFJ69" s="143"/>
      <c r="LFK69" s="143"/>
      <c r="LFL69" s="143"/>
      <c r="LFM69" s="143"/>
      <c r="LFN69" s="143"/>
      <c r="LFO69" s="143"/>
      <c r="LFP69" s="143"/>
      <c r="LFQ69" s="143"/>
      <c r="LFR69" s="143"/>
      <c r="LFS69" s="143"/>
      <c r="LFT69" s="143"/>
      <c r="LFU69" s="143"/>
      <c r="LFV69" s="143"/>
      <c r="LFW69" s="143"/>
      <c r="LFX69" s="143"/>
      <c r="LFY69" s="143"/>
      <c r="LFZ69" s="143"/>
      <c r="LGA69" s="143"/>
      <c r="LGB69" s="143"/>
      <c r="LGC69" s="143"/>
      <c r="LGD69" s="143"/>
      <c r="LGE69" s="143"/>
      <c r="LGF69" s="143"/>
      <c r="LGG69" s="143"/>
      <c r="LGH69" s="143"/>
      <c r="LGI69" s="143"/>
      <c r="LGJ69" s="143"/>
      <c r="LGK69" s="143"/>
      <c r="LGL69" s="143"/>
      <c r="LGM69" s="143"/>
      <c r="LGN69" s="143"/>
      <c r="LGO69" s="143"/>
      <c r="LGP69" s="143"/>
      <c r="LGQ69" s="143"/>
      <c r="LGR69" s="143"/>
      <c r="LGS69" s="143"/>
      <c r="LGT69" s="143"/>
      <c r="LGU69" s="143"/>
      <c r="LGV69" s="143"/>
      <c r="LGW69" s="143"/>
      <c r="LGX69" s="143"/>
      <c r="LGY69" s="143"/>
      <c r="LGZ69" s="143"/>
      <c r="LHA69" s="143"/>
      <c r="LHB69" s="143"/>
      <c r="LHC69" s="143"/>
      <c r="LHD69" s="143"/>
      <c r="LHE69" s="143"/>
      <c r="LHF69" s="143"/>
      <c r="LHG69" s="143"/>
      <c r="LHH69" s="143"/>
      <c r="LHI69" s="143"/>
      <c r="LHJ69" s="143"/>
      <c r="LHK69" s="143"/>
      <c r="LHL69" s="143"/>
      <c r="LHM69" s="143"/>
      <c r="LHN69" s="143"/>
      <c r="LHO69" s="143"/>
      <c r="LHP69" s="143"/>
      <c r="LHQ69" s="143"/>
      <c r="LHR69" s="143"/>
      <c r="LHS69" s="143"/>
      <c r="LHT69" s="143"/>
      <c r="LHU69" s="143"/>
      <c r="LHV69" s="143"/>
      <c r="LHW69" s="143"/>
      <c r="LHX69" s="143"/>
      <c r="LHY69" s="143"/>
      <c r="LHZ69" s="143"/>
      <c r="LIA69" s="143"/>
      <c r="LIB69" s="143"/>
      <c r="LIC69" s="143"/>
      <c r="LID69" s="143"/>
      <c r="LIE69" s="143"/>
      <c r="LIF69" s="143"/>
      <c r="LIG69" s="143"/>
      <c r="LIH69" s="143"/>
      <c r="LII69" s="143"/>
      <c r="LIJ69" s="143"/>
      <c r="LIK69" s="143"/>
      <c r="LIL69" s="143"/>
      <c r="LIM69" s="143"/>
      <c r="LIN69" s="143"/>
      <c r="LIO69" s="143"/>
      <c r="LIP69" s="143"/>
      <c r="LIQ69" s="143"/>
      <c r="LIR69" s="143"/>
      <c r="LIS69" s="143"/>
      <c r="LIT69" s="143"/>
      <c r="LIU69" s="143"/>
      <c r="LIV69" s="143"/>
      <c r="LIW69" s="143"/>
      <c r="LIX69" s="143"/>
      <c r="LIY69" s="143"/>
      <c r="LIZ69" s="143"/>
      <c r="LJA69" s="143"/>
      <c r="LJB69" s="143"/>
      <c r="LJC69" s="143"/>
      <c r="LJD69" s="143"/>
      <c r="LJE69" s="143"/>
      <c r="LJF69" s="143"/>
      <c r="LJG69" s="143"/>
      <c r="LJH69" s="143"/>
      <c r="LJI69" s="143"/>
      <c r="LJJ69" s="143"/>
      <c r="LJK69" s="143"/>
      <c r="LJL69" s="143"/>
      <c r="LJM69" s="143"/>
      <c r="LJN69" s="143"/>
      <c r="LJO69" s="143"/>
      <c r="LJP69" s="143"/>
      <c r="LJQ69" s="143"/>
      <c r="LJR69" s="143"/>
      <c r="LJS69" s="143"/>
      <c r="LJT69" s="143"/>
      <c r="LJU69" s="143"/>
      <c r="LJV69" s="143"/>
      <c r="LJW69" s="143"/>
      <c r="LJX69" s="143"/>
      <c r="LJY69" s="143"/>
      <c r="LJZ69" s="143"/>
      <c r="LKA69" s="143"/>
      <c r="LKB69" s="143"/>
      <c r="LKC69" s="143"/>
      <c r="LKD69" s="143"/>
      <c r="LKE69" s="143"/>
      <c r="LKF69" s="143"/>
      <c r="LKG69" s="143"/>
      <c r="LKH69" s="143"/>
      <c r="LKI69" s="143"/>
      <c r="LKJ69" s="143"/>
      <c r="LKK69" s="143"/>
      <c r="LKL69" s="143"/>
      <c r="LKM69" s="143"/>
      <c r="LKN69" s="143"/>
      <c r="LKO69" s="143"/>
      <c r="LKP69" s="143"/>
      <c r="LKQ69" s="143"/>
      <c r="LKR69" s="143"/>
      <c r="LKS69" s="143"/>
      <c r="LKT69" s="143"/>
      <c r="LKU69" s="143"/>
      <c r="LKV69" s="143"/>
      <c r="LKW69" s="143"/>
      <c r="LKX69" s="143"/>
      <c r="LKY69" s="143"/>
      <c r="LKZ69" s="143"/>
      <c r="LLA69" s="143"/>
      <c r="LLB69" s="143"/>
      <c r="LLC69" s="143"/>
      <c r="LLD69" s="143"/>
      <c r="LLE69" s="143"/>
      <c r="LLF69" s="143"/>
      <c r="LLG69" s="143"/>
      <c r="LLH69" s="143"/>
      <c r="LLI69" s="143"/>
      <c r="LLJ69" s="143"/>
      <c r="LLK69" s="143"/>
      <c r="LLL69" s="143"/>
      <c r="LLM69" s="143"/>
      <c r="LLN69" s="143"/>
      <c r="LLO69" s="143"/>
      <c r="LLP69" s="143"/>
      <c r="LLQ69" s="143"/>
      <c r="LLR69" s="143"/>
      <c r="LLS69" s="143"/>
      <c r="LLT69" s="143"/>
      <c r="LLU69" s="143"/>
      <c r="LLV69" s="143"/>
      <c r="LLW69" s="143"/>
      <c r="LLX69" s="143"/>
      <c r="LLY69" s="143"/>
      <c r="LLZ69" s="143"/>
      <c r="LMA69" s="143"/>
      <c r="LMB69" s="143"/>
      <c r="LMC69" s="143"/>
      <c r="LMD69" s="143"/>
      <c r="LME69" s="143"/>
      <c r="LMF69" s="143"/>
      <c r="LMG69" s="143"/>
      <c r="LMH69" s="143"/>
      <c r="LMI69" s="143"/>
      <c r="LMJ69" s="143"/>
      <c r="LMK69" s="143"/>
      <c r="LML69" s="143"/>
      <c r="LMM69" s="143"/>
      <c r="LMN69" s="143"/>
      <c r="LMO69" s="143"/>
      <c r="LMP69" s="143"/>
      <c r="LMQ69" s="143"/>
      <c r="LMR69" s="143"/>
      <c r="LMS69" s="143"/>
      <c r="LMT69" s="143"/>
      <c r="LMU69" s="143"/>
      <c r="LMV69" s="143"/>
      <c r="LMW69" s="143"/>
      <c r="LMX69" s="143"/>
      <c r="LMY69" s="143"/>
      <c r="LMZ69" s="143"/>
      <c r="LNA69" s="143"/>
      <c r="LNB69" s="143"/>
      <c r="LNC69" s="143"/>
      <c r="LND69" s="143"/>
      <c r="LNE69" s="143"/>
      <c r="LNF69" s="143"/>
      <c r="LNG69" s="143"/>
      <c r="LNH69" s="143"/>
      <c r="LNI69" s="143"/>
      <c r="LNJ69" s="143"/>
      <c r="LNK69" s="143"/>
      <c r="LNL69" s="143"/>
      <c r="LNM69" s="143"/>
      <c r="LNN69" s="143"/>
      <c r="LNO69" s="143"/>
      <c r="LNP69" s="143"/>
      <c r="LNQ69" s="143"/>
      <c r="LNR69" s="143"/>
      <c r="LNS69" s="143"/>
      <c r="LNT69" s="143"/>
      <c r="LNU69" s="143"/>
      <c r="LNV69" s="143"/>
      <c r="LNW69" s="143"/>
      <c r="LNX69" s="143"/>
      <c r="LNY69" s="143"/>
      <c r="LNZ69" s="143"/>
      <c r="LOA69" s="143"/>
      <c r="LOB69" s="143"/>
      <c r="LOC69" s="143"/>
      <c r="LOD69" s="143"/>
      <c r="LOE69" s="143"/>
      <c r="LOF69" s="143"/>
      <c r="LOG69" s="143"/>
      <c r="LOH69" s="143"/>
      <c r="LOI69" s="143"/>
      <c r="LOJ69" s="143"/>
      <c r="LOK69" s="143"/>
      <c r="LOL69" s="143"/>
      <c r="LOM69" s="143"/>
      <c r="LON69" s="143"/>
      <c r="LOO69" s="143"/>
      <c r="LOP69" s="143"/>
      <c r="LOQ69" s="143"/>
      <c r="LOR69" s="143"/>
      <c r="LOS69" s="143"/>
      <c r="LOT69" s="143"/>
      <c r="LOU69" s="143"/>
      <c r="LOV69" s="143"/>
      <c r="LOW69" s="143"/>
      <c r="LOX69" s="143"/>
      <c r="LOY69" s="143"/>
      <c r="LOZ69" s="143"/>
      <c r="LPA69" s="143"/>
      <c r="LPB69" s="143"/>
      <c r="LPC69" s="143"/>
      <c r="LPD69" s="143"/>
      <c r="LPE69" s="143"/>
      <c r="LPF69" s="143"/>
      <c r="LPG69" s="143"/>
      <c r="LPH69" s="143"/>
      <c r="LPI69" s="143"/>
      <c r="LPJ69" s="143"/>
      <c r="LPK69" s="143"/>
      <c r="LPL69" s="143"/>
      <c r="LPM69" s="143"/>
      <c r="LPN69" s="143"/>
      <c r="LPO69" s="143"/>
      <c r="LPP69" s="143"/>
      <c r="LPQ69" s="143"/>
      <c r="LPR69" s="143"/>
      <c r="LPS69" s="143"/>
      <c r="LPT69" s="143"/>
      <c r="LPU69" s="143"/>
      <c r="LPV69" s="143"/>
      <c r="LPW69" s="143"/>
      <c r="LPX69" s="143"/>
      <c r="LPY69" s="143"/>
      <c r="LPZ69" s="143"/>
      <c r="LQA69" s="143"/>
      <c r="LQB69" s="143"/>
      <c r="LQC69" s="143"/>
      <c r="LQD69" s="143"/>
      <c r="LQE69" s="143"/>
      <c r="LQF69" s="143"/>
      <c r="LQG69" s="143"/>
      <c r="LQH69" s="143"/>
      <c r="LQI69" s="143"/>
      <c r="LQJ69" s="143"/>
      <c r="LQK69" s="143"/>
      <c r="LQL69" s="143"/>
      <c r="LQM69" s="143"/>
      <c r="LQN69" s="143"/>
      <c r="LQO69" s="143"/>
      <c r="LQP69" s="143"/>
      <c r="LQQ69" s="143"/>
      <c r="LQR69" s="143"/>
      <c r="LQS69" s="143"/>
      <c r="LQT69" s="143"/>
      <c r="LQU69" s="143"/>
      <c r="LQV69" s="143"/>
      <c r="LQW69" s="143"/>
      <c r="LQX69" s="143"/>
      <c r="LQY69" s="143"/>
      <c r="LQZ69" s="143"/>
      <c r="LRA69" s="143"/>
      <c r="LRB69" s="143"/>
      <c r="LRC69" s="143"/>
      <c r="LRD69" s="143"/>
      <c r="LRE69" s="143"/>
      <c r="LRF69" s="143"/>
      <c r="LRG69" s="143"/>
      <c r="LRH69" s="143"/>
      <c r="LRI69" s="143"/>
      <c r="LRJ69" s="143"/>
      <c r="LRK69" s="143"/>
      <c r="LRL69" s="143"/>
      <c r="LRM69" s="143"/>
      <c r="LRN69" s="143"/>
      <c r="LRO69" s="143"/>
      <c r="LRP69" s="143"/>
      <c r="LRQ69" s="143"/>
      <c r="LRR69" s="143"/>
      <c r="LRS69" s="143"/>
      <c r="LRT69" s="143"/>
      <c r="LRU69" s="143"/>
      <c r="LRV69" s="143"/>
      <c r="LRW69" s="143"/>
      <c r="LRX69" s="143"/>
      <c r="LRY69" s="143"/>
      <c r="LRZ69" s="143"/>
      <c r="LSA69" s="143"/>
      <c r="LSB69" s="143"/>
      <c r="LSC69" s="143"/>
      <c r="LSD69" s="143"/>
      <c r="LSE69" s="143"/>
      <c r="LSF69" s="143"/>
      <c r="LSG69" s="143"/>
      <c r="LSH69" s="143"/>
      <c r="LSI69" s="143"/>
      <c r="LSJ69" s="143"/>
      <c r="LSK69" s="143"/>
      <c r="LSL69" s="143"/>
      <c r="LSM69" s="143"/>
      <c r="LSN69" s="143"/>
      <c r="LSO69" s="143"/>
      <c r="LSP69" s="143"/>
      <c r="LSQ69" s="143"/>
      <c r="LSR69" s="143"/>
      <c r="LSS69" s="143"/>
      <c r="LST69" s="143"/>
      <c r="LSU69" s="143"/>
      <c r="LSV69" s="143"/>
      <c r="LSW69" s="143"/>
      <c r="LSX69" s="143"/>
      <c r="LSY69" s="143"/>
      <c r="LSZ69" s="143"/>
      <c r="LTA69" s="143"/>
      <c r="LTB69" s="143"/>
      <c r="LTC69" s="143"/>
      <c r="LTD69" s="143"/>
      <c r="LTE69" s="143"/>
      <c r="LTF69" s="143"/>
      <c r="LTG69" s="143"/>
      <c r="LTH69" s="143"/>
      <c r="LTI69" s="143"/>
      <c r="LTJ69" s="143"/>
      <c r="LTK69" s="143"/>
      <c r="LTL69" s="143"/>
      <c r="LTM69" s="143"/>
      <c r="LTN69" s="143"/>
      <c r="LTO69" s="143"/>
      <c r="LTP69" s="143"/>
      <c r="LTQ69" s="143"/>
      <c r="LTR69" s="143"/>
      <c r="LTS69" s="143"/>
      <c r="LTT69" s="143"/>
      <c r="LTU69" s="143"/>
      <c r="LTV69" s="143"/>
      <c r="LTW69" s="143"/>
      <c r="LTX69" s="143"/>
      <c r="LTY69" s="143"/>
      <c r="LTZ69" s="143"/>
      <c r="LUA69" s="143"/>
      <c r="LUB69" s="143"/>
      <c r="LUC69" s="143"/>
      <c r="LUD69" s="143"/>
      <c r="LUE69" s="143"/>
      <c r="LUF69" s="143"/>
      <c r="LUG69" s="143"/>
      <c r="LUH69" s="143"/>
      <c r="LUI69" s="143"/>
      <c r="LUJ69" s="143"/>
      <c r="LUK69" s="143"/>
      <c r="LUL69" s="143"/>
      <c r="LUM69" s="143"/>
      <c r="LUN69" s="143"/>
      <c r="LUO69" s="143"/>
      <c r="LUP69" s="143"/>
      <c r="LUQ69" s="143"/>
      <c r="LUR69" s="143"/>
      <c r="LUS69" s="143"/>
      <c r="LUT69" s="143"/>
      <c r="LUU69" s="143"/>
      <c r="LUV69" s="143"/>
      <c r="LUW69" s="143"/>
      <c r="LUX69" s="143"/>
      <c r="LUY69" s="143"/>
      <c r="LUZ69" s="143"/>
      <c r="LVA69" s="143"/>
      <c r="LVB69" s="143"/>
      <c r="LVC69" s="143"/>
      <c r="LVD69" s="143"/>
      <c r="LVE69" s="143"/>
      <c r="LVF69" s="143"/>
      <c r="LVG69" s="143"/>
      <c r="LVH69" s="143"/>
      <c r="LVI69" s="143"/>
      <c r="LVJ69" s="143"/>
      <c r="LVK69" s="143"/>
      <c r="LVL69" s="143"/>
      <c r="LVM69" s="143"/>
      <c r="LVN69" s="143"/>
      <c r="LVO69" s="143"/>
      <c r="LVP69" s="143"/>
      <c r="LVQ69" s="143"/>
      <c r="LVR69" s="143"/>
      <c r="LVS69" s="143"/>
      <c r="LVT69" s="143"/>
      <c r="LVU69" s="143"/>
      <c r="LVV69" s="143"/>
      <c r="LVW69" s="143"/>
      <c r="LVX69" s="143"/>
      <c r="LVY69" s="143"/>
      <c r="LVZ69" s="143"/>
      <c r="LWA69" s="143"/>
      <c r="LWB69" s="143"/>
      <c r="LWC69" s="143"/>
      <c r="LWD69" s="143"/>
      <c r="LWE69" s="143"/>
      <c r="LWF69" s="143"/>
      <c r="LWG69" s="143"/>
      <c r="LWH69" s="143"/>
      <c r="LWI69" s="143"/>
      <c r="LWJ69" s="143"/>
      <c r="LWK69" s="143"/>
      <c r="LWL69" s="143"/>
      <c r="LWM69" s="143"/>
      <c r="LWN69" s="143"/>
      <c r="LWO69" s="143"/>
      <c r="LWP69" s="143"/>
      <c r="LWQ69" s="143"/>
      <c r="LWR69" s="143"/>
      <c r="LWS69" s="143"/>
      <c r="LWT69" s="143"/>
      <c r="LWU69" s="143"/>
      <c r="LWV69" s="143"/>
      <c r="LWW69" s="143"/>
      <c r="LWX69" s="143"/>
      <c r="LWY69" s="143"/>
      <c r="LWZ69" s="143"/>
      <c r="LXA69" s="143"/>
      <c r="LXB69" s="143"/>
      <c r="LXC69" s="143"/>
      <c r="LXD69" s="143"/>
      <c r="LXE69" s="143"/>
      <c r="LXF69" s="143"/>
      <c r="LXG69" s="143"/>
      <c r="LXH69" s="143"/>
      <c r="LXI69" s="143"/>
      <c r="LXJ69" s="143"/>
      <c r="LXK69" s="143"/>
      <c r="LXL69" s="143"/>
      <c r="LXM69" s="143"/>
      <c r="LXN69" s="143"/>
      <c r="LXO69" s="143"/>
      <c r="LXP69" s="143"/>
      <c r="LXQ69" s="143"/>
      <c r="LXR69" s="143"/>
      <c r="LXS69" s="143"/>
      <c r="LXT69" s="143"/>
      <c r="LXU69" s="143"/>
      <c r="LXV69" s="143"/>
      <c r="LXW69" s="143"/>
      <c r="LXX69" s="143"/>
      <c r="LXY69" s="143"/>
      <c r="LXZ69" s="143"/>
      <c r="LYA69" s="143"/>
      <c r="LYB69" s="143"/>
      <c r="LYC69" s="143"/>
      <c r="LYD69" s="143"/>
      <c r="LYE69" s="143"/>
      <c r="LYF69" s="143"/>
      <c r="LYG69" s="143"/>
      <c r="LYH69" s="143"/>
      <c r="LYI69" s="143"/>
      <c r="LYJ69" s="143"/>
      <c r="LYK69" s="143"/>
      <c r="LYL69" s="143"/>
      <c r="LYM69" s="143"/>
      <c r="LYN69" s="143"/>
      <c r="LYO69" s="143"/>
      <c r="LYP69" s="143"/>
      <c r="LYQ69" s="143"/>
      <c r="LYR69" s="143"/>
      <c r="LYS69" s="143"/>
      <c r="LYT69" s="143"/>
      <c r="LYU69" s="143"/>
      <c r="LYV69" s="143"/>
      <c r="LYW69" s="143"/>
      <c r="LYX69" s="143"/>
      <c r="LYY69" s="143"/>
      <c r="LYZ69" s="143"/>
      <c r="LZA69" s="143"/>
      <c r="LZB69" s="143"/>
      <c r="LZC69" s="143"/>
      <c r="LZD69" s="143"/>
      <c r="LZE69" s="143"/>
      <c r="LZF69" s="143"/>
      <c r="LZG69" s="143"/>
      <c r="LZH69" s="143"/>
      <c r="LZI69" s="143"/>
      <c r="LZJ69" s="143"/>
      <c r="LZK69" s="143"/>
      <c r="LZL69" s="143"/>
      <c r="LZM69" s="143"/>
      <c r="LZN69" s="143"/>
      <c r="LZO69" s="143"/>
      <c r="LZP69" s="143"/>
      <c r="LZQ69" s="143"/>
      <c r="LZR69" s="143"/>
      <c r="LZS69" s="143"/>
      <c r="LZT69" s="143"/>
      <c r="LZU69" s="143"/>
      <c r="LZV69" s="143"/>
      <c r="LZW69" s="143"/>
      <c r="LZX69" s="143"/>
      <c r="LZY69" s="143"/>
      <c r="LZZ69" s="143"/>
      <c r="MAA69" s="143"/>
      <c r="MAB69" s="143"/>
      <c r="MAC69" s="143"/>
      <c r="MAD69" s="143"/>
      <c r="MAE69" s="143"/>
      <c r="MAF69" s="143"/>
      <c r="MAG69" s="143"/>
      <c r="MAH69" s="143"/>
      <c r="MAI69" s="143"/>
      <c r="MAJ69" s="143"/>
      <c r="MAK69" s="143"/>
      <c r="MAL69" s="143"/>
      <c r="MAM69" s="143"/>
      <c r="MAN69" s="143"/>
      <c r="MAO69" s="143"/>
      <c r="MAP69" s="143"/>
      <c r="MAQ69" s="143"/>
      <c r="MAR69" s="143"/>
      <c r="MAS69" s="143"/>
      <c r="MAT69" s="143"/>
      <c r="MAU69" s="143"/>
      <c r="MAV69" s="143"/>
      <c r="MAW69" s="143"/>
      <c r="MAX69" s="143"/>
      <c r="MAY69" s="143"/>
      <c r="MAZ69" s="143"/>
      <c r="MBA69" s="143"/>
      <c r="MBB69" s="143"/>
      <c r="MBC69" s="143"/>
      <c r="MBD69" s="143"/>
      <c r="MBE69" s="143"/>
      <c r="MBF69" s="143"/>
      <c r="MBG69" s="143"/>
      <c r="MBH69" s="143"/>
      <c r="MBI69" s="143"/>
      <c r="MBJ69" s="143"/>
      <c r="MBK69" s="143"/>
      <c r="MBL69" s="143"/>
      <c r="MBM69" s="143"/>
      <c r="MBN69" s="143"/>
      <c r="MBO69" s="143"/>
      <c r="MBP69" s="143"/>
      <c r="MBQ69" s="143"/>
      <c r="MBR69" s="143"/>
      <c r="MBS69" s="143"/>
      <c r="MBT69" s="143"/>
      <c r="MBU69" s="143"/>
      <c r="MBV69" s="143"/>
      <c r="MBW69" s="143"/>
      <c r="MBX69" s="143"/>
      <c r="MBY69" s="143"/>
      <c r="MBZ69" s="143"/>
      <c r="MCA69" s="143"/>
      <c r="MCB69" s="143"/>
      <c r="MCC69" s="143"/>
      <c r="MCD69" s="143"/>
      <c r="MCE69" s="143"/>
      <c r="MCF69" s="143"/>
      <c r="MCG69" s="143"/>
      <c r="MCH69" s="143"/>
      <c r="MCI69" s="143"/>
      <c r="MCJ69" s="143"/>
      <c r="MCK69" s="143"/>
      <c r="MCL69" s="143"/>
      <c r="MCM69" s="143"/>
      <c r="MCN69" s="143"/>
      <c r="MCO69" s="143"/>
      <c r="MCP69" s="143"/>
      <c r="MCQ69" s="143"/>
      <c r="MCR69" s="143"/>
      <c r="MCS69" s="143"/>
      <c r="MCT69" s="143"/>
      <c r="MCU69" s="143"/>
      <c r="MCV69" s="143"/>
      <c r="MCW69" s="143"/>
      <c r="MCX69" s="143"/>
      <c r="MCY69" s="143"/>
      <c r="MCZ69" s="143"/>
      <c r="MDA69" s="143"/>
      <c r="MDB69" s="143"/>
      <c r="MDC69" s="143"/>
      <c r="MDD69" s="143"/>
      <c r="MDE69" s="143"/>
      <c r="MDF69" s="143"/>
      <c r="MDG69" s="143"/>
      <c r="MDH69" s="143"/>
      <c r="MDI69" s="143"/>
      <c r="MDJ69" s="143"/>
      <c r="MDK69" s="143"/>
      <c r="MDL69" s="143"/>
      <c r="MDM69" s="143"/>
      <c r="MDN69" s="143"/>
      <c r="MDO69" s="143"/>
      <c r="MDP69" s="143"/>
      <c r="MDQ69" s="143"/>
      <c r="MDR69" s="143"/>
      <c r="MDS69" s="143"/>
      <c r="MDT69" s="143"/>
      <c r="MDU69" s="143"/>
      <c r="MDV69" s="143"/>
      <c r="MDW69" s="143"/>
      <c r="MDX69" s="143"/>
      <c r="MDY69" s="143"/>
      <c r="MDZ69" s="143"/>
      <c r="MEA69" s="143"/>
      <c r="MEB69" s="143"/>
      <c r="MEC69" s="143"/>
      <c r="MED69" s="143"/>
      <c r="MEE69" s="143"/>
      <c r="MEF69" s="143"/>
      <c r="MEG69" s="143"/>
      <c r="MEH69" s="143"/>
      <c r="MEI69" s="143"/>
      <c r="MEJ69" s="143"/>
      <c r="MEK69" s="143"/>
      <c r="MEL69" s="143"/>
      <c r="MEM69" s="143"/>
      <c r="MEN69" s="143"/>
      <c r="MEO69" s="143"/>
      <c r="MEP69" s="143"/>
      <c r="MEQ69" s="143"/>
      <c r="MER69" s="143"/>
      <c r="MES69" s="143"/>
      <c r="MET69" s="143"/>
      <c r="MEU69" s="143"/>
      <c r="MEV69" s="143"/>
      <c r="MEW69" s="143"/>
      <c r="MEX69" s="143"/>
      <c r="MEY69" s="143"/>
      <c r="MEZ69" s="143"/>
      <c r="MFA69" s="143"/>
      <c r="MFB69" s="143"/>
      <c r="MFC69" s="143"/>
      <c r="MFD69" s="143"/>
      <c r="MFE69" s="143"/>
      <c r="MFF69" s="143"/>
      <c r="MFG69" s="143"/>
      <c r="MFH69" s="143"/>
      <c r="MFI69" s="143"/>
      <c r="MFJ69" s="143"/>
      <c r="MFK69" s="143"/>
      <c r="MFL69" s="143"/>
      <c r="MFM69" s="143"/>
      <c r="MFN69" s="143"/>
      <c r="MFO69" s="143"/>
      <c r="MFP69" s="143"/>
      <c r="MFQ69" s="143"/>
      <c r="MFR69" s="143"/>
      <c r="MFS69" s="143"/>
      <c r="MFT69" s="143"/>
      <c r="MFU69" s="143"/>
      <c r="MFV69" s="143"/>
      <c r="MFW69" s="143"/>
      <c r="MFX69" s="143"/>
      <c r="MFY69" s="143"/>
      <c r="MFZ69" s="143"/>
      <c r="MGA69" s="143"/>
      <c r="MGB69" s="143"/>
      <c r="MGC69" s="143"/>
      <c r="MGD69" s="143"/>
      <c r="MGE69" s="143"/>
      <c r="MGF69" s="143"/>
      <c r="MGG69" s="143"/>
      <c r="MGH69" s="143"/>
      <c r="MGI69" s="143"/>
      <c r="MGJ69" s="143"/>
      <c r="MGK69" s="143"/>
      <c r="MGL69" s="143"/>
      <c r="MGM69" s="143"/>
      <c r="MGN69" s="143"/>
      <c r="MGO69" s="143"/>
      <c r="MGP69" s="143"/>
      <c r="MGQ69" s="143"/>
      <c r="MGR69" s="143"/>
      <c r="MGS69" s="143"/>
      <c r="MGT69" s="143"/>
      <c r="MGU69" s="143"/>
      <c r="MGV69" s="143"/>
      <c r="MGW69" s="143"/>
      <c r="MGX69" s="143"/>
      <c r="MGY69" s="143"/>
      <c r="MGZ69" s="143"/>
      <c r="MHA69" s="143"/>
      <c r="MHB69" s="143"/>
      <c r="MHC69" s="143"/>
      <c r="MHD69" s="143"/>
      <c r="MHE69" s="143"/>
      <c r="MHF69" s="143"/>
      <c r="MHG69" s="143"/>
      <c r="MHH69" s="143"/>
      <c r="MHI69" s="143"/>
      <c r="MHJ69" s="143"/>
      <c r="MHK69" s="143"/>
      <c r="MHL69" s="143"/>
      <c r="MHM69" s="143"/>
      <c r="MHN69" s="143"/>
      <c r="MHO69" s="143"/>
      <c r="MHP69" s="143"/>
      <c r="MHQ69" s="143"/>
      <c r="MHR69" s="143"/>
      <c r="MHS69" s="143"/>
      <c r="MHT69" s="143"/>
      <c r="MHU69" s="143"/>
      <c r="MHV69" s="143"/>
      <c r="MHW69" s="143"/>
      <c r="MHX69" s="143"/>
      <c r="MHY69" s="143"/>
      <c r="MHZ69" s="143"/>
      <c r="MIA69" s="143"/>
      <c r="MIB69" s="143"/>
      <c r="MIC69" s="143"/>
      <c r="MID69" s="143"/>
      <c r="MIE69" s="143"/>
      <c r="MIF69" s="143"/>
      <c r="MIG69" s="143"/>
      <c r="MIH69" s="143"/>
      <c r="MII69" s="143"/>
      <c r="MIJ69" s="143"/>
      <c r="MIK69" s="143"/>
      <c r="MIL69" s="143"/>
      <c r="MIM69" s="143"/>
      <c r="MIN69" s="143"/>
      <c r="MIO69" s="143"/>
      <c r="MIP69" s="143"/>
      <c r="MIQ69" s="143"/>
      <c r="MIR69" s="143"/>
      <c r="MIS69" s="143"/>
      <c r="MIT69" s="143"/>
      <c r="MIU69" s="143"/>
      <c r="MIV69" s="143"/>
      <c r="MIW69" s="143"/>
      <c r="MIX69" s="143"/>
      <c r="MIY69" s="143"/>
      <c r="MIZ69" s="143"/>
      <c r="MJA69" s="143"/>
      <c r="MJB69" s="143"/>
      <c r="MJC69" s="143"/>
      <c r="MJD69" s="143"/>
      <c r="MJE69" s="143"/>
      <c r="MJF69" s="143"/>
      <c r="MJG69" s="143"/>
      <c r="MJH69" s="143"/>
      <c r="MJI69" s="143"/>
      <c r="MJJ69" s="143"/>
      <c r="MJK69" s="143"/>
      <c r="MJL69" s="143"/>
      <c r="MJM69" s="143"/>
      <c r="MJN69" s="143"/>
      <c r="MJO69" s="143"/>
      <c r="MJP69" s="143"/>
      <c r="MJQ69" s="143"/>
      <c r="MJR69" s="143"/>
      <c r="MJS69" s="143"/>
      <c r="MJT69" s="143"/>
      <c r="MJU69" s="143"/>
      <c r="MJV69" s="143"/>
      <c r="MJW69" s="143"/>
      <c r="MJX69" s="143"/>
      <c r="MJY69" s="143"/>
      <c r="MJZ69" s="143"/>
      <c r="MKA69" s="143"/>
      <c r="MKB69" s="143"/>
      <c r="MKC69" s="143"/>
      <c r="MKD69" s="143"/>
      <c r="MKE69" s="143"/>
      <c r="MKF69" s="143"/>
      <c r="MKG69" s="143"/>
      <c r="MKH69" s="143"/>
      <c r="MKI69" s="143"/>
      <c r="MKJ69" s="143"/>
      <c r="MKK69" s="143"/>
      <c r="MKL69" s="143"/>
      <c r="MKM69" s="143"/>
      <c r="MKN69" s="143"/>
      <c r="MKO69" s="143"/>
      <c r="MKP69" s="143"/>
      <c r="MKQ69" s="143"/>
      <c r="MKR69" s="143"/>
      <c r="MKS69" s="143"/>
      <c r="MKT69" s="143"/>
      <c r="MKU69" s="143"/>
      <c r="MKV69" s="143"/>
      <c r="MKW69" s="143"/>
      <c r="MKX69" s="143"/>
      <c r="MKY69" s="143"/>
      <c r="MKZ69" s="143"/>
      <c r="MLA69" s="143"/>
      <c r="MLB69" s="143"/>
      <c r="MLC69" s="143"/>
      <c r="MLD69" s="143"/>
      <c r="MLE69" s="143"/>
      <c r="MLF69" s="143"/>
      <c r="MLG69" s="143"/>
      <c r="MLH69" s="143"/>
      <c r="MLI69" s="143"/>
      <c r="MLJ69" s="143"/>
      <c r="MLK69" s="143"/>
      <c r="MLL69" s="143"/>
      <c r="MLM69" s="143"/>
      <c r="MLN69" s="143"/>
      <c r="MLO69" s="143"/>
      <c r="MLP69" s="143"/>
      <c r="MLQ69" s="143"/>
      <c r="MLR69" s="143"/>
      <c r="MLS69" s="143"/>
      <c r="MLT69" s="143"/>
      <c r="MLU69" s="143"/>
      <c r="MLV69" s="143"/>
      <c r="MLW69" s="143"/>
      <c r="MLX69" s="143"/>
      <c r="MLY69" s="143"/>
      <c r="MLZ69" s="143"/>
      <c r="MMA69" s="143"/>
      <c r="MMB69" s="143"/>
      <c r="MMC69" s="143"/>
      <c r="MMD69" s="143"/>
      <c r="MME69" s="143"/>
      <c r="MMF69" s="143"/>
      <c r="MMG69" s="143"/>
      <c r="MMH69" s="143"/>
      <c r="MMI69" s="143"/>
      <c r="MMJ69" s="143"/>
      <c r="MMK69" s="143"/>
      <c r="MML69" s="143"/>
      <c r="MMM69" s="143"/>
      <c r="MMN69" s="143"/>
      <c r="MMO69" s="143"/>
      <c r="MMP69" s="143"/>
      <c r="MMQ69" s="143"/>
      <c r="MMR69" s="143"/>
      <c r="MMS69" s="143"/>
      <c r="MMT69" s="143"/>
      <c r="MMU69" s="143"/>
      <c r="MMV69" s="143"/>
      <c r="MMW69" s="143"/>
      <c r="MMX69" s="143"/>
      <c r="MMY69" s="143"/>
      <c r="MMZ69" s="143"/>
      <c r="MNA69" s="143"/>
      <c r="MNB69" s="143"/>
      <c r="MNC69" s="143"/>
      <c r="MND69" s="143"/>
      <c r="MNE69" s="143"/>
      <c r="MNF69" s="143"/>
      <c r="MNG69" s="143"/>
      <c r="MNH69" s="143"/>
      <c r="MNI69" s="143"/>
      <c r="MNJ69" s="143"/>
      <c r="MNK69" s="143"/>
      <c r="MNL69" s="143"/>
      <c r="MNM69" s="143"/>
      <c r="MNN69" s="143"/>
      <c r="MNO69" s="143"/>
      <c r="MNP69" s="143"/>
      <c r="MNQ69" s="143"/>
      <c r="MNR69" s="143"/>
      <c r="MNS69" s="143"/>
      <c r="MNT69" s="143"/>
      <c r="MNU69" s="143"/>
      <c r="MNV69" s="143"/>
      <c r="MNW69" s="143"/>
      <c r="MNX69" s="143"/>
      <c r="MNY69" s="143"/>
      <c r="MNZ69" s="143"/>
      <c r="MOA69" s="143"/>
      <c r="MOB69" s="143"/>
      <c r="MOC69" s="143"/>
      <c r="MOD69" s="143"/>
      <c r="MOE69" s="143"/>
      <c r="MOF69" s="143"/>
      <c r="MOG69" s="143"/>
      <c r="MOH69" s="143"/>
      <c r="MOI69" s="143"/>
      <c r="MOJ69" s="143"/>
      <c r="MOK69" s="143"/>
      <c r="MOL69" s="143"/>
      <c r="MOM69" s="143"/>
      <c r="MON69" s="143"/>
      <c r="MOO69" s="143"/>
      <c r="MOP69" s="143"/>
      <c r="MOQ69" s="143"/>
      <c r="MOR69" s="143"/>
      <c r="MOS69" s="143"/>
      <c r="MOT69" s="143"/>
      <c r="MOU69" s="143"/>
      <c r="MOV69" s="143"/>
      <c r="MOW69" s="143"/>
      <c r="MOX69" s="143"/>
      <c r="MOY69" s="143"/>
      <c r="MOZ69" s="143"/>
      <c r="MPA69" s="143"/>
      <c r="MPB69" s="143"/>
      <c r="MPC69" s="143"/>
      <c r="MPD69" s="143"/>
      <c r="MPE69" s="143"/>
      <c r="MPF69" s="143"/>
      <c r="MPG69" s="143"/>
      <c r="MPH69" s="143"/>
      <c r="MPI69" s="143"/>
      <c r="MPJ69" s="143"/>
      <c r="MPK69" s="143"/>
      <c r="MPL69" s="143"/>
      <c r="MPM69" s="143"/>
      <c r="MPN69" s="143"/>
      <c r="MPO69" s="143"/>
      <c r="MPP69" s="143"/>
      <c r="MPQ69" s="143"/>
      <c r="MPR69" s="143"/>
      <c r="MPS69" s="143"/>
      <c r="MPT69" s="143"/>
      <c r="MPU69" s="143"/>
      <c r="MPV69" s="143"/>
      <c r="MPW69" s="143"/>
      <c r="MPX69" s="143"/>
      <c r="MPY69" s="143"/>
      <c r="MPZ69" s="143"/>
      <c r="MQA69" s="143"/>
      <c r="MQB69" s="143"/>
      <c r="MQC69" s="143"/>
      <c r="MQD69" s="143"/>
      <c r="MQE69" s="143"/>
      <c r="MQF69" s="143"/>
      <c r="MQG69" s="143"/>
      <c r="MQH69" s="143"/>
      <c r="MQI69" s="143"/>
      <c r="MQJ69" s="143"/>
      <c r="MQK69" s="143"/>
      <c r="MQL69" s="143"/>
      <c r="MQM69" s="143"/>
      <c r="MQN69" s="143"/>
      <c r="MQO69" s="143"/>
      <c r="MQP69" s="143"/>
      <c r="MQQ69" s="143"/>
      <c r="MQR69" s="143"/>
      <c r="MQS69" s="143"/>
      <c r="MQT69" s="143"/>
      <c r="MQU69" s="143"/>
      <c r="MQV69" s="143"/>
      <c r="MQW69" s="143"/>
      <c r="MQX69" s="143"/>
      <c r="MQY69" s="143"/>
      <c r="MQZ69" s="143"/>
      <c r="MRA69" s="143"/>
      <c r="MRB69" s="143"/>
      <c r="MRC69" s="143"/>
      <c r="MRD69" s="143"/>
      <c r="MRE69" s="143"/>
      <c r="MRF69" s="143"/>
      <c r="MRG69" s="143"/>
      <c r="MRH69" s="143"/>
      <c r="MRI69" s="143"/>
      <c r="MRJ69" s="143"/>
      <c r="MRK69" s="143"/>
      <c r="MRL69" s="143"/>
      <c r="MRM69" s="143"/>
      <c r="MRN69" s="143"/>
      <c r="MRO69" s="143"/>
      <c r="MRP69" s="143"/>
      <c r="MRQ69" s="143"/>
      <c r="MRR69" s="143"/>
      <c r="MRS69" s="143"/>
      <c r="MRT69" s="143"/>
      <c r="MRU69" s="143"/>
      <c r="MRV69" s="143"/>
      <c r="MRW69" s="143"/>
      <c r="MRX69" s="143"/>
      <c r="MRY69" s="143"/>
      <c r="MRZ69" s="143"/>
      <c r="MSA69" s="143"/>
      <c r="MSB69" s="143"/>
      <c r="MSC69" s="143"/>
      <c r="MSD69" s="143"/>
      <c r="MSE69" s="143"/>
      <c r="MSF69" s="143"/>
      <c r="MSG69" s="143"/>
      <c r="MSH69" s="143"/>
      <c r="MSI69" s="143"/>
      <c r="MSJ69" s="143"/>
      <c r="MSK69" s="143"/>
      <c r="MSL69" s="143"/>
      <c r="MSM69" s="143"/>
      <c r="MSN69" s="143"/>
      <c r="MSO69" s="143"/>
      <c r="MSP69" s="143"/>
      <c r="MSQ69" s="143"/>
      <c r="MSR69" s="143"/>
      <c r="MSS69" s="143"/>
      <c r="MST69" s="143"/>
      <c r="MSU69" s="143"/>
      <c r="MSV69" s="143"/>
      <c r="MSW69" s="143"/>
      <c r="MSX69" s="143"/>
      <c r="MSY69" s="143"/>
      <c r="MSZ69" s="143"/>
      <c r="MTA69" s="143"/>
      <c r="MTB69" s="143"/>
      <c r="MTC69" s="143"/>
      <c r="MTD69" s="143"/>
      <c r="MTE69" s="143"/>
      <c r="MTF69" s="143"/>
      <c r="MTG69" s="143"/>
      <c r="MTH69" s="143"/>
      <c r="MTI69" s="143"/>
      <c r="MTJ69" s="143"/>
      <c r="MTK69" s="143"/>
      <c r="MTL69" s="143"/>
      <c r="MTM69" s="143"/>
      <c r="MTN69" s="143"/>
      <c r="MTO69" s="143"/>
      <c r="MTP69" s="143"/>
      <c r="MTQ69" s="143"/>
      <c r="MTR69" s="143"/>
      <c r="MTS69" s="143"/>
      <c r="MTT69" s="143"/>
      <c r="MTU69" s="143"/>
      <c r="MTV69" s="143"/>
      <c r="MTW69" s="143"/>
      <c r="MTX69" s="143"/>
      <c r="MTY69" s="143"/>
      <c r="MTZ69" s="143"/>
      <c r="MUA69" s="143"/>
      <c r="MUB69" s="143"/>
      <c r="MUC69" s="143"/>
      <c r="MUD69" s="143"/>
      <c r="MUE69" s="143"/>
      <c r="MUF69" s="143"/>
      <c r="MUG69" s="143"/>
      <c r="MUH69" s="143"/>
      <c r="MUI69" s="143"/>
      <c r="MUJ69" s="143"/>
      <c r="MUK69" s="143"/>
      <c r="MUL69" s="143"/>
      <c r="MUM69" s="143"/>
      <c r="MUN69" s="143"/>
      <c r="MUO69" s="143"/>
      <c r="MUP69" s="143"/>
      <c r="MUQ69" s="143"/>
      <c r="MUR69" s="143"/>
      <c r="MUS69" s="143"/>
      <c r="MUT69" s="143"/>
      <c r="MUU69" s="143"/>
      <c r="MUV69" s="143"/>
      <c r="MUW69" s="143"/>
      <c r="MUX69" s="143"/>
      <c r="MUY69" s="143"/>
      <c r="MUZ69" s="143"/>
      <c r="MVA69" s="143"/>
      <c r="MVB69" s="143"/>
      <c r="MVC69" s="143"/>
      <c r="MVD69" s="143"/>
      <c r="MVE69" s="143"/>
      <c r="MVF69" s="143"/>
      <c r="MVG69" s="143"/>
      <c r="MVH69" s="143"/>
      <c r="MVI69" s="143"/>
      <c r="MVJ69" s="143"/>
      <c r="MVK69" s="143"/>
      <c r="MVL69" s="143"/>
      <c r="MVM69" s="143"/>
      <c r="MVN69" s="143"/>
      <c r="MVO69" s="143"/>
      <c r="MVP69" s="143"/>
      <c r="MVQ69" s="143"/>
      <c r="MVR69" s="143"/>
      <c r="MVS69" s="143"/>
      <c r="MVT69" s="143"/>
      <c r="MVU69" s="143"/>
      <c r="MVV69" s="143"/>
      <c r="MVW69" s="143"/>
      <c r="MVX69" s="143"/>
      <c r="MVY69" s="143"/>
      <c r="MVZ69" s="143"/>
      <c r="MWA69" s="143"/>
      <c r="MWB69" s="143"/>
      <c r="MWC69" s="143"/>
      <c r="MWD69" s="143"/>
      <c r="MWE69" s="143"/>
      <c r="MWF69" s="143"/>
      <c r="MWG69" s="143"/>
      <c r="MWH69" s="143"/>
      <c r="MWI69" s="143"/>
      <c r="MWJ69" s="143"/>
      <c r="MWK69" s="143"/>
      <c r="MWL69" s="143"/>
      <c r="MWM69" s="143"/>
      <c r="MWN69" s="143"/>
      <c r="MWO69" s="143"/>
      <c r="MWP69" s="143"/>
      <c r="MWQ69" s="143"/>
      <c r="MWR69" s="143"/>
      <c r="MWS69" s="143"/>
      <c r="MWT69" s="143"/>
      <c r="MWU69" s="143"/>
      <c r="MWV69" s="143"/>
      <c r="MWW69" s="143"/>
      <c r="MWX69" s="143"/>
      <c r="MWY69" s="143"/>
      <c r="MWZ69" s="143"/>
      <c r="MXA69" s="143"/>
      <c r="MXB69" s="143"/>
      <c r="MXC69" s="143"/>
      <c r="MXD69" s="143"/>
      <c r="MXE69" s="143"/>
      <c r="MXF69" s="143"/>
      <c r="MXG69" s="143"/>
      <c r="MXH69" s="143"/>
      <c r="MXI69" s="143"/>
      <c r="MXJ69" s="143"/>
      <c r="MXK69" s="143"/>
      <c r="MXL69" s="143"/>
      <c r="MXM69" s="143"/>
      <c r="MXN69" s="143"/>
      <c r="MXO69" s="143"/>
      <c r="MXP69" s="143"/>
      <c r="MXQ69" s="143"/>
      <c r="MXR69" s="143"/>
      <c r="MXS69" s="143"/>
      <c r="MXT69" s="143"/>
      <c r="MXU69" s="143"/>
      <c r="MXV69" s="143"/>
      <c r="MXW69" s="143"/>
      <c r="MXX69" s="143"/>
      <c r="MXY69" s="143"/>
      <c r="MXZ69" s="143"/>
      <c r="MYA69" s="143"/>
      <c r="MYB69" s="143"/>
      <c r="MYC69" s="143"/>
      <c r="MYD69" s="143"/>
      <c r="MYE69" s="143"/>
      <c r="MYF69" s="143"/>
      <c r="MYG69" s="143"/>
      <c r="MYH69" s="143"/>
      <c r="MYI69" s="143"/>
      <c r="MYJ69" s="143"/>
      <c r="MYK69" s="143"/>
      <c r="MYL69" s="143"/>
      <c r="MYM69" s="143"/>
      <c r="MYN69" s="143"/>
      <c r="MYO69" s="143"/>
      <c r="MYP69" s="143"/>
      <c r="MYQ69" s="143"/>
      <c r="MYR69" s="143"/>
      <c r="MYS69" s="143"/>
      <c r="MYT69" s="143"/>
      <c r="MYU69" s="143"/>
      <c r="MYV69" s="143"/>
      <c r="MYW69" s="143"/>
      <c r="MYX69" s="143"/>
      <c r="MYY69" s="143"/>
      <c r="MYZ69" s="143"/>
      <c r="MZA69" s="143"/>
      <c r="MZB69" s="143"/>
      <c r="MZC69" s="143"/>
      <c r="MZD69" s="143"/>
      <c r="MZE69" s="143"/>
      <c r="MZF69" s="143"/>
      <c r="MZG69" s="143"/>
      <c r="MZH69" s="143"/>
      <c r="MZI69" s="143"/>
      <c r="MZJ69" s="143"/>
      <c r="MZK69" s="143"/>
      <c r="MZL69" s="143"/>
      <c r="MZM69" s="143"/>
      <c r="MZN69" s="143"/>
      <c r="MZO69" s="143"/>
      <c r="MZP69" s="143"/>
      <c r="MZQ69" s="143"/>
      <c r="MZR69" s="143"/>
      <c r="MZS69" s="143"/>
      <c r="MZT69" s="143"/>
      <c r="MZU69" s="143"/>
      <c r="MZV69" s="143"/>
      <c r="MZW69" s="143"/>
      <c r="MZX69" s="143"/>
      <c r="MZY69" s="143"/>
      <c r="MZZ69" s="143"/>
      <c r="NAA69" s="143"/>
      <c r="NAB69" s="143"/>
      <c r="NAC69" s="143"/>
      <c r="NAD69" s="143"/>
      <c r="NAE69" s="143"/>
      <c r="NAF69" s="143"/>
      <c r="NAG69" s="143"/>
      <c r="NAH69" s="143"/>
      <c r="NAI69" s="143"/>
      <c r="NAJ69" s="143"/>
      <c r="NAK69" s="143"/>
      <c r="NAL69" s="143"/>
      <c r="NAM69" s="143"/>
      <c r="NAN69" s="143"/>
      <c r="NAO69" s="143"/>
      <c r="NAP69" s="143"/>
      <c r="NAQ69" s="143"/>
      <c r="NAR69" s="143"/>
      <c r="NAS69" s="143"/>
      <c r="NAT69" s="143"/>
      <c r="NAU69" s="143"/>
      <c r="NAV69" s="143"/>
      <c r="NAW69" s="143"/>
      <c r="NAX69" s="143"/>
      <c r="NAY69" s="143"/>
      <c r="NAZ69" s="143"/>
      <c r="NBA69" s="143"/>
      <c r="NBB69" s="143"/>
      <c r="NBC69" s="143"/>
      <c r="NBD69" s="143"/>
      <c r="NBE69" s="143"/>
      <c r="NBF69" s="143"/>
      <c r="NBG69" s="143"/>
      <c r="NBH69" s="143"/>
      <c r="NBI69" s="143"/>
      <c r="NBJ69" s="143"/>
      <c r="NBK69" s="143"/>
      <c r="NBL69" s="143"/>
      <c r="NBM69" s="143"/>
      <c r="NBN69" s="143"/>
      <c r="NBO69" s="143"/>
      <c r="NBP69" s="143"/>
      <c r="NBQ69" s="143"/>
      <c r="NBR69" s="143"/>
      <c r="NBS69" s="143"/>
      <c r="NBT69" s="143"/>
      <c r="NBU69" s="143"/>
      <c r="NBV69" s="143"/>
      <c r="NBW69" s="143"/>
      <c r="NBX69" s="143"/>
      <c r="NBY69" s="143"/>
      <c r="NBZ69" s="143"/>
      <c r="NCA69" s="143"/>
      <c r="NCB69" s="143"/>
      <c r="NCC69" s="143"/>
      <c r="NCD69" s="143"/>
      <c r="NCE69" s="143"/>
      <c r="NCF69" s="143"/>
      <c r="NCG69" s="143"/>
      <c r="NCH69" s="143"/>
      <c r="NCI69" s="143"/>
      <c r="NCJ69" s="143"/>
      <c r="NCK69" s="143"/>
      <c r="NCL69" s="143"/>
      <c r="NCM69" s="143"/>
      <c r="NCN69" s="143"/>
      <c r="NCO69" s="143"/>
      <c r="NCP69" s="143"/>
      <c r="NCQ69" s="143"/>
      <c r="NCR69" s="143"/>
      <c r="NCS69" s="143"/>
      <c r="NCT69" s="143"/>
      <c r="NCU69" s="143"/>
      <c r="NCV69" s="143"/>
      <c r="NCW69" s="143"/>
      <c r="NCX69" s="143"/>
      <c r="NCY69" s="143"/>
      <c r="NCZ69" s="143"/>
      <c r="NDA69" s="143"/>
      <c r="NDB69" s="143"/>
      <c r="NDC69" s="143"/>
      <c r="NDD69" s="143"/>
      <c r="NDE69" s="143"/>
      <c r="NDF69" s="143"/>
      <c r="NDG69" s="143"/>
      <c r="NDH69" s="143"/>
      <c r="NDI69" s="143"/>
      <c r="NDJ69" s="143"/>
      <c r="NDK69" s="143"/>
      <c r="NDL69" s="143"/>
      <c r="NDM69" s="143"/>
      <c r="NDN69" s="143"/>
      <c r="NDO69" s="143"/>
      <c r="NDP69" s="143"/>
      <c r="NDQ69" s="143"/>
      <c r="NDR69" s="143"/>
      <c r="NDS69" s="143"/>
      <c r="NDT69" s="143"/>
      <c r="NDU69" s="143"/>
      <c r="NDV69" s="143"/>
      <c r="NDW69" s="143"/>
      <c r="NDX69" s="143"/>
      <c r="NDY69" s="143"/>
      <c r="NDZ69" s="143"/>
      <c r="NEA69" s="143"/>
      <c r="NEB69" s="143"/>
      <c r="NEC69" s="143"/>
      <c r="NED69" s="143"/>
      <c r="NEE69" s="143"/>
      <c r="NEF69" s="143"/>
      <c r="NEG69" s="143"/>
      <c r="NEH69" s="143"/>
      <c r="NEI69" s="143"/>
      <c r="NEJ69" s="143"/>
      <c r="NEK69" s="143"/>
      <c r="NEL69" s="143"/>
      <c r="NEM69" s="143"/>
      <c r="NEN69" s="143"/>
      <c r="NEO69" s="143"/>
      <c r="NEP69" s="143"/>
      <c r="NEQ69" s="143"/>
      <c r="NER69" s="143"/>
      <c r="NES69" s="143"/>
      <c r="NET69" s="143"/>
      <c r="NEU69" s="143"/>
      <c r="NEV69" s="143"/>
      <c r="NEW69" s="143"/>
      <c r="NEX69" s="143"/>
      <c r="NEY69" s="143"/>
      <c r="NEZ69" s="143"/>
      <c r="NFA69" s="143"/>
      <c r="NFB69" s="143"/>
      <c r="NFC69" s="143"/>
      <c r="NFD69" s="143"/>
      <c r="NFE69" s="143"/>
      <c r="NFF69" s="143"/>
      <c r="NFG69" s="143"/>
      <c r="NFH69" s="143"/>
      <c r="NFI69" s="143"/>
      <c r="NFJ69" s="143"/>
      <c r="NFK69" s="143"/>
      <c r="NFL69" s="143"/>
      <c r="NFM69" s="143"/>
      <c r="NFN69" s="143"/>
      <c r="NFO69" s="143"/>
      <c r="NFP69" s="143"/>
      <c r="NFQ69" s="143"/>
      <c r="NFR69" s="143"/>
      <c r="NFS69" s="143"/>
      <c r="NFT69" s="143"/>
      <c r="NFU69" s="143"/>
      <c r="NFV69" s="143"/>
      <c r="NFW69" s="143"/>
      <c r="NFX69" s="143"/>
      <c r="NFY69" s="143"/>
      <c r="NFZ69" s="143"/>
      <c r="NGA69" s="143"/>
      <c r="NGB69" s="143"/>
      <c r="NGC69" s="143"/>
      <c r="NGD69" s="143"/>
      <c r="NGE69" s="143"/>
      <c r="NGF69" s="143"/>
      <c r="NGG69" s="143"/>
      <c r="NGH69" s="143"/>
      <c r="NGI69" s="143"/>
      <c r="NGJ69" s="143"/>
      <c r="NGK69" s="143"/>
      <c r="NGL69" s="143"/>
      <c r="NGM69" s="143"/>
      <c r="NGN69" s="143"/>
      <c r="NGO69" s="143"/>
      <c r="NGP69" s="143"/>
      <c r="NGQ69" s="143"/>
      <c r="NGR69" s="143"/>
      <c r="NGS69" s="143"/>
      <c r="NGT69" s="143"/>
      <c r="NGU69" s="143"/>
      <c r="NGV69" s="143"/>
      <c r="NGW69" s="143"/>
      <c r="NGX69" s="143"/>
      <c r="NGY69" s="143"/>
      <c r="NGZ69" s="143"/>
      <c r="NHA69" s="143"/>
      <c r="NHB69" s="143"/>
      <c r="NHC69" s="143"/>
      <c r="NHD69" s="143"/>
      <c r="NHE69" s="143"/>
      <c r="NHF69" s="143"/>
      <c r="NHG69" s="143"/>
      <c r="NHH69" s="143"/>
      <c r="NHI69" s="143"/>
      <c r="NHJ69" s="143"/>
      <c r="NHK69" s="143"/>
      <c r="NHL69" s="143"/>
      <c r="NHM69" s="143"/>
      <c r="NHN69" s="143"/>
      <c r="NHO69" s="143"/>
      <c r="NHP69" s="143"/>
      <c r="NHQ69" s="143"/>
      <c r="NHR69" s="143"/>
      <c r="NHS69" s="143"/>
      <c r="NHT69" s="143"/>
      <c r="NHU69" s="143"/>
      <c r="NHV69" s="143"/>
      <c r="NHW69" s="143"/>
      <c r="NHX69" s="143"/>
      <c r="NHY69" s="143"/>
      <c r="NHZ69" s="143"/>
      <c r="NIA69" s="143"/>
      <c r="NIB69" s="143"/>
      <c r="NIC69" s="143"/>
      <c r="NID69" s="143"/>
      <c r="NIE69" s="143"/>
      <c r="NIF69" s="143"/>
      <c r="NIG69" s="143"/>
      <c r="NIH69" s="143"/>
      <c r="NII69" s="143"/>
      <c r="NIJ69" s="143"/>
      <c r="NIK69" s="143"/>
      <c r="NIL69" s="143"/>
      <c r="NIM69" s="143"/>
      <c r="NIN69" s="143"/>
      <c r="NIO69" s="143"/>
      <c r="NIP69" s="143"/>
      <c r="NIQ69" s="143"/>
      <c r="NIR69" s="143"/>
      <c r="NIS69" s="143"/>
      <c r="NIT69" s="143"/>
      <c r="NIU69" s="143"/>
      <c r="NIV69" s="143"/>
      <c r="NIW69" s="143"/>
      <c r="NIX69" s="143"/>
      <c r="NIY69" s="143"/>
      <c r="NIZ69" s="143"/>
      <c r="NJA69" s="143"/>
      <c r="NJB69" s="143"/>
      <c r="NJC69" s="143"/>
      <c r="NJD69" s="143"/>
      <c r="NJE69" s="143"/>
      <c r="NJF69" s="143"/>
      <c r="NJG69" s="143"/>
      <c r="NJH69" s="143"/>
      <c r="NJI69" s="143"/>
      <c r="NJJ69" s="143"/>
      <c r="NJK69" s="143"/>
      <c r="NJL69" s="143"/>
      <c r="NJM69" s="143"/>
      <c r="NJN69" s="143"/>
      <c r="NJO69" s="143"/>
      <c r="NJP69" s="143"/>
      <c r="NJQ69" s="143"/>
      <c r="NJR69" s="143"/>
      <c r="NJS69" s="143"/>
      <c r="NJT69" s="143"/>
      <c r="NJU69" s="143"/>
      <c r="NJV69" s="143"/>
      <c r="NJW69" s="143"/>
      <c r="NJX69" s="143"/>
      <c r="NJY69" s="143"/>
      <c r="NJZ69" s="143"/>
      <c r="NKA69" s="143"/>
      <c r="NKB69" s="143"/>
      <c r="NKC69" s="143"/>
      <c r="NKD69" s="143"/>
      <c r="NKE69" s="143"/>
      <c r="NKF69" s="143"/>
      <c r="NKG69" s="143"/>
      <c r="NKH69" s="143"/>
      <c r="NKI69" s="143"/>
      <c r="NKJ69" s="143"/>
      <c r="NKK69" s="143"/>
      <c r="NKL69" s="143"/>
      <c r="NKM69" s="143"/>
      <c r="NKN69" s="143"/>
      <c r="NKO69" s="143"/>
      <c r="NKP69" s="143"/>
      <c r="NKQ69" s="143"/>
      <c r="NKR69" s="143"/>
      <c r="NKS69" s="143"/>
      <c r="NKT69" s="143"/>
      <c r="NKU69" s="143"/>
      <c r="NKV69" s="143"/>
      <c r="NKW69" s="143"/>
      <c r="NKX69" s="143"/>
      <c r="NKY69" s="143"/>
      <c r="NKZ69" s="143"/>
      <c r="NLA69" s="143"/>
      <c r="NLB69" s="143"/>
      <c r="NLC69" s="143"/>
      <c r="NLD69" s="143"/>
      <c r="NLE69" s="143"/>
      <c r="NLF69" s="143"/>
      <c r="NLG69" s="143"/>
      <c r="NLH69" s="143"/>
      <c r="NLI69" s="143"/>
      <c r="NLJ69" s="143"/>
      <c r="NLK69" s="143"/>
      <c r="NLL69" s="143"/>
      <c r="NLM69" s="143"/>
      <c r="NLN69" s="143"/>
      <c r="NLO69" s="143"/>
      <c r="NLP69" s="143"/>
      <c r="NLQ69" s="143"/>
      <c r="NLR69" s="143"/>
      <c r="NLS69" s="143"/>
      <c r="NLT69" s="143"/>
      <c r="NLU69" s="143"/>
      <c r="NLV69" s="143"/>
      <c r="NLW69" s="143"/>
      <c r="NLX69" s="143"/>
      <c r="NLY69" s="143"/>
      <c r="NLZ69" s="143"/>
      <c r="NMA69" s="143"/>
      <c r="NMB69" s="143"/>
      <c r="NMC69" s="143"/>
      <c r="NMD69" s="143"/>
      <c r="NME69" s="143"/>
      <c r="NMF69" s="143"/>
      <c r="NMG69" s="143"/>
      <c r="NMH69" s="143"/>
      <c r="NMI69" s="143"/>
      <c r="NMJ69" s="143"/>
      <c r="NMK69" s="143"/>
      <c r="NML69" s="143"/>
      <c r="NMM69" s="143"/>
      <c r="NMN69" s="143"/>
      <c r="NMO69" s="143"/>
      <c r="NMP69" s="143"/>
      <c r="NMQ69" s="143"/>
      <c r="NMR69" s="143"/>
      <c r="NMS69" s="143"/>
      <c r="NMT69" s="143"/>
      <c r="NMU69" s="143"/>
      <c r="NMV69" s="143"/>
      <c r="NMW69" s="143"/>
      <c r="NMX69" s="143"/>
      <c r="NMY69" s="143"/>
      <c r="NMZ69" s="143"/>
      <c r="NNA69" s="143"/>
      <c r="NNB69" s="143"/>
      <c r="NNC69" s="143"/>
      <c r="NND69" s="143"/>
      <c r="NNE69" s="143"/>
      <c r="NNF69" s="143"/>
      <c r="NNG69" s="143"/>
      <c r="NNH69" s="143"/>
      <c r="NNI69" s="143"/>
      <c r="NNJ69" s="143"/>
      <c r="NNK69" s="143"/>
      <c r="NNL69" s="143"/>
      <c r="NNM69" s="143"/>
      <c r="NNN69" s="143"/>
      <c r="NNO69" s="143"/>
      <c r="NNP69" s="143"/>
      <c r="NNQ69" s="143"/>
      <c r="NNR69" s="143"/>
      <c r="NNS69" s="143"/>
      <c r="NNT69" s="143"/>
      <c r="NNU69" s="143"/>
      <c r="NNV69" s="143"/>
      <c r="NNW69" s="143"/>
      <c r="NNX69" s="143"/>
      <c r="NNY69" s="143"/>
      <c r="NNZ69" s="143"/>
      <c r="NOA69" s="143"/>
      <c r="NOB69" s="143"/>
      <c r="NOC69" s="143"/>
      <c r="NOD69" s="143"/>
      <c r="NOE69" s="143"/>
      <c r="NOF69" s="143"/>
      <c r="NOG69" s="143"/>
      <c r="NOH69" s="143"/>
      <c r="NOI69" s="143"/>
      <c r="NOJ69" s="143"/>
      <c r="NOK69" s="143"/>
      <c r="NOL69" s="143"/>
      <c r="NOM69" s="143"/>
      <c r="NON69" s="143"/>
      <c r="NOO69" s="143"/>
      <c r="NOP69" s="143"/>
      <c r="NOQ69" s="143"/>
      <c r="NOR69" s="143"/>
      <c r="NOS69" s="143"/>
      <c r="NOT69" s="143"/>
      <c r="NOU69" s="143"/>
      <c r="NOV69" s="143"/>
      <c r="NOW69" s="143"/>
      <c r="NOX69" s="143"/>
      <c r="NOY69" s="143"/>
      <c r="NOZ69" s="143"/>
      <c r="NPA69" s="143"/>
      <c r="NPB69" s="143"/>
      <c r="NPC69" s="143"/>
      <c r="NPD69" s="143"/>
      <c r="NPE69" s="143"/>
      <c r="NPF69" s="143"/>
      <c r="NPG69" s="143"/>
      <c r="NPH69" s="143"/>
      <c r="NPI69" s="143"/>
      <c r="NPJ69" s="143"/>
      <c r="NPK69" s="143"/>
      <c r="NPL69" s="143"/>
      <c r="NPM69" s="143"/>
      <c r="NPN69" s="143"/>
      <c r="NPO69" s="143"/>
      <c r="NPP69" s="143"/>
      <c r="NPQ69" s="143"/>
      <c r="NPR69" s="143"/>
      <c r="NPS69" s="143"/>
      <c r="NPT69" s="143"/>
      <c r="NPU69" s="143"/>
      <c r="NPV69" s="143"/>
      <c r="NPW69" s="143"/>
      <c r="NPX69" s="143"/>
      <c r="NPY69" s="143"/>
      <c r="NPZ69" s="143"/>
      <c r="NQA69" s="143"/>
      <c r="NQB69" s="143"/>
      <c r="NQC69" s="143"/>
      <c r="NQD69" s="143"/>
      <c r="NQE69" s="143"/>
      <c r="NQF69" s="143"/>
      <c r="NQG69" s="143"/>
      <c r="NQH69" s="143"/>
      <c r="NQI69" s="143"/>
      <c r="NQJ69" s="143"/>
      <c r="NQK69" s="143"/>
      <c r="NQL69" s="143"/>
      <c r="NQM69" s="143"/>
      <c r="NQN69" s="143"/>
      <c r="NQO69" s="143"/>
      <c r="NQP69" s="143"/>
      <c r="NQQ69" s="143"/>
      <c r="NQR69" s="143"/>
      <c r="NQS69" s="143"/>
      <c r="NQT69" s="143"/>
      <c r="NQU69" s="143"/>
      <c r="NQV69" s="143"/>
      <c r="NQW69" s="143"/>
      <c r="NQX69" s="143"/>
      <c r="NQY69" s="143"/>
      <c r="NQZ69" s="143"/>
      <c r="NRA69" s="143"/>
      <c r="NRB69" s="143"/>
      <c r="NRC69" s="143"/>
      <c r="NRD69" s="143"/>
      <c r="NRE69" s="143"/>
      <c r="NRF69" s="143"/>
      <c r="NRG69" s="143"/>
      <c r="NRH69" s="143"/>
      <c r="NRI69" s="143"/>
      <c r="NRJ69" s="143"/>
      <c r="NRK69" s="143"/>
      <c r="NRL69" s="143"/>
      <c r="NRM69" s="143"/>
      <c r="NRN69" s="143"/>
      <c r="NRO69" s="143"/>
      <c r="NRP69" s="143"/>
      <c r="NRQ69" s="143"/>
      <c r="NRR69" s="143"/>
      <c r="NRS69" s="143"/>
      <c r="NRT69" s="143"/>
      <c r="NRU69" s="143"/>
      <c r="NRV69" s="143"/>
      <c r="NRW69" s="143"/>
      <c r="NRX69" s="143"/>
      <c r="NRY69" s="143"/>
      <c r="NRZ69" s="143"/>
      <c r="NSA69" s="143"/>
      <c r="NSB69" s="143"/>
      <c r="NSC69" s="143"/>
      <c r="NSD69" s="143"/>
      <c r="NSE69" s="143"/>
      <c r="NSF69" s="143"/>
      <c r="NSG69" s="143"/>
      <c r="NSH69" s="143"/>
      <c r="NSI69" s="143"/>
      <c r="NSJ69" s="143"/>
      <c r="NSK69" s="143"/>
      <c r="NSL69" s="143"/>
      <c r="NSM69" s="143"/>
      <c r="NSN69" s="143"/>
      <c r="NSO69" s="143"/>
      <c r="NSP69" s="143"/>
      <c r="NSQ69" s="143"/>
      <c r="NSR69" s="143"/>
      <c r="NSS69" s="143"/>
      <c r="NST69" s="143"/>
      <c r="NSU69" s="143"/>
      <c r="NSV69" s="143"/>
      <c r="NSW69" s="143"/>
      <c r="NSX69" s="143"/>
      <c r="NSY69" s="143"/>
      <c r="NSZ69" s="143"/>
      <c r="NTA69" s="143"/>
      <c r="NTB69" s="143"/>
      <c r="NTC69" s="143"/>
      <c r="NTD69" s="143"/>
      <c r="NTE69" s="143"/>
      <c r="NTF69" s="143"/>
      <c r="NTG69" s="143"/>
      <c r="NTH69" s="143"/>
      <c r="NTI69" s="143"/>
      <c r="NTJ69" s="143"/>
      <c r="NTK69" s="143"/>
      <c r="NTL69" s="143"/>
      <c r="NTM69" s="143"/>
      <c r="NTN69" s="143"/>
      <c r="NTO69" s="143"/>
      <c r="NTP69" s="143"/>
      <c r="NTQ69" s="143"/>
      <c r="NTR69" s="143"/>
      <c r="NTS69" s="143"/>
      <c r="NTT69" s="143"/>
      <c r="NTU69" s="143"/>
      <c r="NTV69" s="143"/>
      <c r="NTW69" s="143"/>
      <c r="NTX69" s="143"/>
      <c r="NTY69" s="143"/>
      <c r="NTZ69" s="143"/>
      <c r="NUA69" s="143"/>
      <c r="NUB69" s="143"/>
      <c r="NUC69" s="143"/>
      <c r="NUD69" s="143"/>
      <c r="NUE69" s="143"/>
      <c r="NUF69" s="143"/>
      <c r="NUG69" s="143"/>
      <c r="NUH69" s="143"/>
      <c r="NUI69" s="143"/>
      <c r="NUJ69" s="143"/>
      <c r="NUK69" s="143"/>
      <c r="NUL69" s="143"/>
      <c r="NUM69" s="143"/>
      <c r="NUN69" s="143"/>
      <c r="NUO69" s="143"/>
      <c r="NUP69" s="143"/>
      <c r="NUQ69" s="143"/>
      <c r="NUR69" s="143"/>
      <c r="NUS69" s="143"/>
      <c r="NUT69" s="143"/>
      <c r="NUU69" s="143"/>
      <c r="NUV69" s="143"/>
      <c r="NUW69" s="143"/>
      <c r="NUX69" s="143"/>
      <c r="NUY69" s="143"/>
      <c r="NUZ69" s="143"/>
      <c r="NVA69" s="143"/>
      <c r="NVB69" s="143"/>
      <c r="NVC69" s="143"/>
      <c r="NVD69" s="143"/>
      <c r="NVE69" s="143"/>
      <c r="NVF69" s="143"/>
      <c r="NVG69" s="143"/>
      <c r="NVH69" s="143"/>
      <c r="NVI69" s="143"/>
      <c r="NVJ69" s="143"/>
      <c r="NVK69" s="143"/>
      <c r="NVL69" s="143"/>
      <c r="NVM69" s="143"/>
      <c r="NVN69" s="143"/>
      <c r="NVO69" s="143"/>
      <c r="NVP69" s="143"/>
      <c r="NVQ69" s="143"/>
      <c r="NVR69" s="143"/>
      <c r="NVS69" s="143"/>
      <c r="NVT69" s="143"/>
      <c r="NVU69" s="143"/>
      <c r="NVV69" s="143"/>
      <c r="NVW69" s="143"/>
      <c r="NVX69" s="143"/>
      <c r="NVY69" s="143"/>
      <c r="NVZ69" s="143"/>
      <c r="NWA69" s="143"/>
      <c r="NWB69" s="143"/>
      <c r="NWC69" s="143"/>
      <c r="NWD69" s="143"/>
      <c r="NWE69" s="143"/>
      <c r="NWF69" s="143"/>
      <c r="NWG69" s="143"/>
      <c r="NWH69" s="143"/>
      <c r="NWI69" s="143"/>
      <c r="NWJ69" s="143"/>
      <c r="NWK69" s="143"/>
      <c r="NWL69" s="143"/>
      <c r="NWM69" s="143"/>
      <c r="NWN69" s="143"/>
      <c r="NWO69" s="143"/>
      <c r="NWP69" s="143"/>
      <c r="NWQ69" s="143"/>
      <c r="NWR69" s="143"/>
      <c r="NWS69" s="143"/>
      <c r="NWT69" s="143"/>
      <c r="NWU69" s="143"/>
      <c r="NWV69" s="143"/>
      <c r="NWW69" s="143"/>
      <c r="NWX69" s="143"/>
      <c r="NWY69" s="143"/>
      <c r="NWZ69" s="143"/>
      <c r="NXA69" s="143"/>
      <c r="NXB69" s="143"/>
      <c r="NXC69" s="143"/>
      <c r="NXD69" s="143"/>
      <c r="NXE69" s="143"/>
      <c r="NXF69" s="143"/>
      <c r="NXG69" s="143"/>
      <c r="NXH69" s="143"/>
      <c r="NXI69" s="143"/>
      <c r="NXJ69" s="143"/>
      <c r="NXK69" s="143"/>
      <c r="NXL69" s="143"/>
      <c r="NXM69" s="143"/>
      <c r="NXN69" s="143"/>
      <c r="NXO69" s="143"/>
      <c r="NXP69" s="143"/>
      <c r="NXQ69" s="143"/>
      <c r="NXR69" s="143"/>
      <c r="NXS69" s="143"/>
      <c r="NXT69" s="143"/>
      <c r="NXU69" s="143"/>
      <c r="NXV69" s="143"/>
      <c r="NXW69" s="143"/>
      <c r="NXX69" s="143"/>
      <c r="NXY69" s="143"/>
      <c r="NXZ69" s="143"/>
      <c r="NYA69" s="143"/>
      <c r="NYB69" s="143"/>
      <c r="NYC69" s="143"/>
      <c r="NYD69" s="143"/>
      <c r="NYE69" s="143"/>
      <c r="NYF69" s="143"/>
      <c r="NYG69" s="143"/>
      <c r="NYH69" s="143"/>
      <c r="NYI69" s="143"/>
      <c r="NYJ69" s="143"/>
      <c r="NYK69" s="143"/>
      <c r="NYL69" s="143"/>
      <c r="NYM69" s="143"/>
      <c r="NYN69" s="143"/>
      <c r="NYO69" s="143"/>
      <c r="NYP69" s="143"/>
      <c r="NYQ69" s="143"/>
      <c r="NYR69" s="143"/>
      <c r="NYS69" s="143"/>
      <c r="NYT69" s="143"/>
      <c r="NYU69" s="143"/>
      <c r="NYV69" s="143"/>
      <c r="NYW69" s="143"/>
      <c r="NYX69" s="143"/>
      <c r="NYY69" s="143"/>
      <c r="NYZ69" s="143"/>
      <c r="NZA69" s="143"/>
      <c r="NZB69" s="143"/>
      <c r="NZC69" s="143"/>
      <c r="NZD69" s="143"/>
      <c r="NZE69" s="143"/>
      <c r="NZF69" s="143"/>
      <c r="NZG69" s="143"/>
      <c r="NZH69" s="143"/>
      <c r="NZI69" s="143"/>
      <c r="NZJ69" s="143"/>
      <c r="NZK69" s="143"/>
      <c r="NZL69" s="143"/>
      <c r="NZM69" s="143"/>
      <c r="NZN69" s="143"/>
      <c r="NZO69" s="143"/>
      <c r="NZP69" s="143"/>
      <c r="NZQ69" s="143"/>
      <c r="NZR69" s="143"/>
      <c r="NZS69" s="143"/>
      <c r="NZT69" s="143"/>
      <c r="NZU69" s="143"/>
      <c r="NZV69" s="143"/>
      <c r="NZW69" s="143"/>
      <c r="NZX69" s="143"/>
      <c r="NZY69" s="143"/>
      <c r="NZZ69" s="143"/>
      <c r="OAA69" s="143"/>
      <c r="OAB69" s="143"/>
      <c r="OAC69" s="143"/>
      <c r="OAD69" s="143"/>
      <c r="OAE69" s="143"/>
      <c r="OAF69" s="143"/>
      <c r="OAG69" s="143"/>
      <c r="OAH69" s="143"/>
      <c r="OAI69" s="143"/>
      <c r="OAJ69" s="143"/>
      <c r="OAK69" s="143"/>
      <c r="OAL69" s="143"/>
      <c r="OAM69" s="143"/>
      <c r="OAN69" s="143"/>
      <c r="OAO69" s="143"/>
      <c r="OAP69" s="143"/>
      <c r="OAQ69" s="143"/>
      <c r="OAR69" s="143"/>
      <c r="OAS69" s="143"/>
      <c r="OAT69" s="143"/>
      <c r="OAU69" s="143"/>
      <c r="OAV69" s="143"/>
      <c r="OAW69" s="143"/>
      <c r="OAX69" s="143"/>
      <c r="OAY69" s="143"/>
      <c r="OAZ69" s="143"/>
      <c r="OBA69" s="143"/>
      <c r="OBB69" s="143"/>
      <c r="OBC69" s="143"/>
      <c r="OBD69" s="143"/>
      <c r="OBE69" s="143"/>
      <c r="OBF69" s="143"/>
      <c r="OBG69" s="143"/>
      <c r="OBH69" s="143"/>
      <c r="OBI69" s="143"/>
      <c r="OBJ69" s="143"/>
      <c r="OBK69" s="143"/>
      <c r="OBL69" s="143"/>
      <c r="OBM69" s="143"/>
      <c r="OBN69" s="143"/>
      <c r="OBO69" s="143"/>
      <c r="OBP69" s="143"/>
      <c r="OBQ69" s="143"/>
      <c r="OBR69" s="143"/>
      <c r="OBS69" s="143"/>
      <c r="OBT69" s="143"/>
      <c r="OBU69" s="143"/>
      <c r="OBV69" s="143"/>
      <c r="OBW69" s="143"/>
      <c r="OBX69" s="143"/>
      <c r="OBY69" s="143"/>
      <c r="OBZ69" s="143"/>
      <c r="OCA69" s="143"/>
      <c r="OCB69" s="143"/>
      <c r="OCC69" s="143"/>
      <c r="OCD69" s="143"/>
      <c r="OCE69" s="143"/>
      <c r="OCF69" s="143"/>
      <c r="OCG69" s="143"/>
      <c r="OCH69" s="143"/>
      <c r="OCI69" s="143"/>
      <c r="OCJ69" s="143"/>
      <c r="OCK69" s="143"/>
      <c r="OCL69" s="143"/>
      <c r="OCM69" s="143"/>
      <c r="OCN69" s="143"/>
      <c r="OCO69" s="143"/>
      <c r="OCP69" s="143"/>
      <c r="OCQ69" s="143"/>
      <c r="OCR69" s="143"/>
      <c r="OCS69" s="143"/>
      <c r="OCT69" s="143"/>
      <c r="OCU69" s="143"/>
      <c r="OCV69" s="143"/>
      <c r="OCW69" s="143"/>
      <c r="OCX69" s="143"/>
      <c r="OCY69" s="143"/>
      <c r="OCZ69" s="143"/>
      <c r="ODA69" s="143"/>
      <c r="ODB69" s="143"/>
      <c r="ODC69" s="143"/>
      <c r="ODD69" s="143"/>
      <c r="ODE69" s="143"/>
      <c r="ODF69" s="143"/>
      <c r="ODG69" s="143"/>
      <c r="ODH69" s="143"/>
      <c r="ODI69" s="143"/>
      <c r="ODJ69" s="143"/>
      <c r="ODK69" s="143"/>
      <c r="ODL69" s="143"/>
      <c r="ODM69" s="143"/>
      <c r="ODN69" s="143"/>
      <c r="ODO69" s="143"/>
      <c r="ODP69" s="143"/>
      <c r="ODQ69" s="143"/>
      <c r="ODR69" s="143"/>
      <c r="ODS69" s="143"/>
      <c r="ODT69" s="143"/>
      <c r="ODU69" s="143"/>
      <c r="ODV69" s="143"/>
      <c r="ODW69" s="143"/>
      <c r="ODX69" s="143"/>
      <c r="ODY69" s="143"/>
      <c r="ODZ69" s="143"/>
      <c r="OEA69" s="143"/>
      <c r="OEB69" s="143"/>
      <c r="OEC69" s="143"/>
      <c r="OED69" s="143"/>
      <c r="OEE69" s="143"/>
      <c r="OEF69" s="143"/>
      <c r="OEG69" s="143"/>
      <c r="OEH69" s="143"/>
      <c r="OEI69" s="143"/>
      <c r="OEJ69" s="143"/>
      <c r="OEK69" s="143"/>
      <c r="OEL69" s="143"/>
      <c r="OEM69" s="143"/>
      <c r="OEN69" s="143"/>
      <c r="OEO69" s="143"/>
      <c r="OEP69" s="143"/>
      <c r="OEQ69" s="143"/>
      <c r="OER69" s="143"/>
      <c r="OES69" s="143"/>
      <c r="OET69" s="143"/>
      <c r="OEU69" s="143"/>
      <c r="OEV69" s="143"/>
      <c r="OEW69" s="143"/>
      <c r="OEX69" s="143"/>
      <c r="OEY69" s="143"/>
      <c r="OEZ69" s="143"/>
      <c r="OFA69" s="143"/>
      <c r="OFB69" s="143"/>
      <c r="OFC69" s="143"/>
      <c r="OFD69" s="143"/>
      <c r="OFE69" s="143"/>
      <c r="OFF69" s="143"/>
      <c r="OFG69" s="143"/>
      <c r="OFH69" s="143"/>
      <c r="OFI69" s="143"/>
      <c r="OFJ69" s="143"/>
      <c r="OFK69" s="143"/>
      <c r="OFL69" s="143"/>
      <c r="OFM69" s="143"/>
      <c r="OFN69" s="143"/>
      <c r="OFO69" s="143"/>
      <c r="OFP69" s="143"/>
      <c r="OFQ69" s="143"/>
      <c r="OFR69" s="143"/>
      <c r="OFS69" s="143"/>
      <c r="OFT69" s="143"/>
      <c r="OFU69" s="143"/>
      <c r="OFV69" s="143"/>
      <c r="OFW69" s="143"/>
      <c r="OFX69" s="143"/>
      <c r="OFY69" s="143"/>
      <c r="OFZ69" s="143"/>
      <c r="OGA69" s="143"/>
      <c r="OGB69" s="143"/>
      <c r="OGC69" s="143"/>
      <c r="OGD69" s="143"/>
      <c r="OGE69" s="143"/>
      <c r="OGF69" s="143"/>
      <c r="OGG69" s="143"/>
      <c r="OGH69" s="143"/>
      <c r="OGI69" s="143"/>
      <c r="OGJ69" s="143"/>
      <c r="OGK69" s="143"/>
      <c r="OGL69" s="143"/>
      <c r="OGM69" s="143"/>
      <c r="OGN69" s="143"/>
      <c r="OGO69" s="143"/>
      <c r="OGP69" s="143"/>
      <c r="OGQ69" s="143"/>
      <c r="OGR69" s="143"/>
      <c r="OGS69" s="143"/>
      <c r="OGT69" s="143"/>
      <c r="OGU69" s="143"/>
      <c r="OGV69" s="143"/>
      <c r="OGW69" s="143"/>
      <c r="OGX69" s="143"/>
      <c r="OGY69" s="143"/>
      <c r="OGZ69" s="143"/>
      <c r="OHA69" s="143"/>
      <c r="OHB69" s="143"/>
      <c r="OHC69" s="143"/>
      <c r="OHD69" s="143"/>
      <c r="OHE69" s="143"/>
      <c r="OHF69" s="143"/>
      <c r="OHG69" s="143"/>
      <c r="OHH69" s="143"/>
      <c r="OHI69" s="143"/>
      <c r="OHJ69" s="143"/>
      <c r="OHK69" s="143"/>
      <c r="OHL69" s="143"/>
      <c r="OHM69" s="143"/>
      <c r="OHN69" s="143"/>
      <c r="OHO69" s="143"/>
      <c r="OHP69" s="143"/>
      <c r="OHQ69" s="143"/>
      <c r="OHR69" s="143"/>
      <c r="OHS69" s="143"/>
      <c r="OHT69" s="143"/>
      <c r="OHU69" s="143"/>
      <c r="OHV69" s="143"/>
      <c r="OHW69" s="143"/>
      <c r="OHX69" s="143"/>
      <c r="OHY69" s="143"/>
      <c r="OHZ69" s="143"/>
      <c r="OIA69" s="143"/>
      <c r="OIB69" s="143"/>
      <c r="OIC69" s="143"/>
      <c r="OID69" s="143"/>
      <c r="OIE69" s="143"/>
      <c r="OIF69" s="143"/>
      <c r="OIG69" s="143"/>
      <c r="OIH69" s="143"/>
      <c r="OII69" s="143"/>
      <c r="OIJ69" s="143"/>
      <c r="OIK69" s="143"/>
      <c r="OIL69" s="143"/>
      <c r="OIM69" s="143"/>
      <c r="OIN69" s="143"/>
      <c r="OIO69" s="143"/>
      <c r="OIP69" s="143"/>
      <c r="OIQ69" s="143"/>
      <c r="OIR69" s="143"/>
      <c r="OIS69" s="143"/>
      <c r="OIT69" s="143"/>
      <c r="OIU69" s="143"/>
      <c r="OIV69" s="143"/>
      <c r="OIW69" s="143"/>
      <c r="OIX69" s="143"/>
      <c r="OIY69" s="143"/>
      <c r="OIZ69" s="143"/>
      <c r="OJA69" s="143"/>
      <c r="OJB69" s="143"/>
      <c r="OJC69" s="143"/>
      <c r="OJD69" s="143"/>
      <c r="OJE69" s="143"/>
      <c r="OJF69" s="143"/>
      <c r="OJG69" s="143"/>
      <c r="OJH69" s="143"/>
      <c r="OJI69" s="143"/>
      <c r="OJJ69" s="143"/>
      <c r="OJK69" s="143"/>
      <c r="OJL69" s="143"/>
      <c r="OJM69" s="143"/>
      <c r="OJN69" s="143"/>
      <c r="OJO69" s="143"/>
      <c r="OJP69" s="143"/>
      <c r="OJQ69" s="143"/>
      <c r="OJR69" s="143"/>
      <c r="OJS69" s="143"/>
      <c r="OJT69" s="143"/>
      <c r="OJU69" s="143"/>
      <c r="OJV69" s="143"/>
      <c r="OJW69" s="143"/>
      <c r="OJX69" s="143"/>
      <c r="OJY69" s="143"/>
      <c r="OJZ69" s="143"/>
      <c r="OKA69" s="143"/>
      <c r="OKB69" s="143"/>
      <c r="OKC69" s="143"/>
      <c r="OKD69" s="143"/>
      <c r="OKE69" s="143"/>
      <c r="OKF69" s="143"/>
      <c r="OKG69" s="143"/>
      <c r="OKH69" s="143"/>
      <c r="OKI69" s="143"/>
      <c r="OKJ69" s="143"/>
      <c r="OKK69" s="143"/>
      <c r="OKL69" s="143"/>
      <c r="OKM69" s="143"/>
      <c r="OKN69" s="143"/>
      <c r="OKO69" s="143"/>
      <c r="OKP69" s="143"/>
      <c r="OKQ69" s="143"/>
      <c r="OKR69" s="143"/>
      <c r="OKS69" s="143"/>
      <c r="OKT69" s="143"/>
      <c r="OKU69" s="143"/>
      <c r="OKV69" s="143"/>
      <c r="OKW69" s="143"/>
      <c r="OKX69" s="143"/>
      <c r="OKY69" s="143"/>
      <c r="OKZ69" s="143"/>
      <c r="OLA69" s="143"/>
      <c r="OLB69" s="143"/>
      <c r="OLC69" s="143"/>
      <c r="OLD69" s="143"/>
      <c r="OLE69" s="143"/>
      <c r="OLF69" s="143"/>
      <c r="OLG69" s="143"/>
      <c r="OLH69" s="143"/>
      <c r="OLI69" s="143"/>
      <c r="OLJ69" s="143"/>
      <c r="OLK69" s="143"/>
      <c r="OLL69" s="143"/>
      <c r="OLM69" s="143"/>
      <c r="OLN69" s="143"/>
      <c r="OLO69" s="143"/>
      <c r="OLP69" s="143"/>
      <c r="OLQ69" s="143"/>
      <c r="OLR69" s="143"/>
      <c r="OLS69" s="143"/>
      <c r="OLT69" s="143"/>
      <c r="OLU69" s="143"/>
      <c r="OLV69" s="143"/>
      <c r="OLW69" s="143"/>
      <c r="OLX69" s="143"/>
      <c r="OLY69" s="143"/>
      <c r="OLZ69" s="143"/>
      <c r="OMA69" s="143"/>
      <c r="OMB69" s="143"/>
      <c r="OMC69" s="143"/>
      <c r="OMD69" s="143"/>
      <c r="OME69" s="143"/>
      <c r="OMF69" s="143"/>
      <c r="OMG69" s="143"/>
      <c r="OMH69" s="143"/>
      <c r="OMI69" s="143"/>
      <c r="OMJ69" s="143"/>
      <c r="OMK69" s="143"/>
      <c r="OML69" s="143"/>
      <c r="OMM69" s="143"/>
      <c r="OMN69" s="143"/>
      <c r="OMO69" s="143"/>
      <c r="OMP69" s="143"/>
      <c r="OMQ69" s="143"/>
      <c r="OMR69" s="143"/>
      <c r="OMS69" s="143"/>
      <c r="OMT69" s="143"/>
      <c r="OMU69" s="143"/>
      <c r="OMV69" s="143"/>
      <c r="OMW69" s="143"/>
      <c r="OMX69" s="143"/>
      <c r="OMY69" s="143"/>
      <c r="OMZ69" s="143"/>
      <c r="ONA69" s="143"/>
      <c r="ONB69" s="143"/>
      <c r="ONC69" s="143"/>
      <c r="OND69" s="143"/>
      <c r="ONE69" s="143"/>
      <c r="ONF69" s="143"/>
      <c r="ONG69" s="143"/>
      <c r="ONH69" s="143"/>
      <c r="ONI69" s="143"/>
      <c r="ONJ69" s="143"/>
      <c r="ONK69" s="143"/>
      <c r="ONL69" s="143"/>
      <c r="ONM69" s="143"/>
      <c r="ONN69" s="143"/>
      <c r="ONO69" s="143"/>
      <c r="ONP69" s="143"/>
      <c r="ONQ69" s="143"/>
      <c r="ONR69" s="143"/>
      <c r="ONS69" s="143"/>
      <c r="ONT69" s="143"/>
      <c r="ONU69" s="143"/>
      <c r="ONV69" s="143"/>
      <c r="ONW69" s="143"/>
      <c r="ONX69" s="143"/>
      <c r="ONY69" s="143"/>
      <c r="ONZ69" s="143"/>
      <c r="OOA69" s="143"/>
      <c r="OOB69" s="143"/>
      <c r="OOC69" s="143"/>
      <c r="OOD69" s="143"/>
      <c r="OOE69" s="143"/>
      <c r="OOF69" s="143"/>
      <c r="OOG69" s="143"/>
      <c r="OOH69" s="143"/>
      <c r="OOI69" s="143"/>
      <c r="OOJ69" s="143"/>
      <c r="OOK69" s="143"/>
      <c r="OOL69" s="143"/>
      <c r="OOM69" s="143"/>
      <c r="OON69" s="143"/>
      <c r="OOO69" s="143"/>
      <c r="OOP69" s="143"/>
      <c r="OOQ69" s="143"/>
      <c r="OOR69" s="143"/>
      <c r="OOS69" s="143"/>
      <c r="OOT69" s="143"/>
      <c r="OOU69" s="143"/>
      <c r="OOV69" s="143"/>
      <c r="OOW69" s="143"/>
      <c r="OOX69" s="143"/>
      <c r="OOY69" s="143"/>
      <c r="OOZ69" s="143"/>
      <c r="OPA69" s="143"/>
      <c r="OPB69" s="143"/>
      <c r="OPC69" s="143"/>
      <c r="OPD69" s="143"/>
      <c r="OPE69" s="143"/>
      <c r="OPF69" s="143"/>
      <c r="OPG69" s="143"/>
      <c r="OPH69" s="143"/>
      <c r="OPI69" s="143"/>
      <c r="OPJ69" s="143"/>
      <c r="OPK69" s="143"/>
      <c r="OPL69" s="143"/>
      <c r="OPM69" s="143"/>
      <c r="OPN69" s="143"/>
      <c r="OPO69" s="143"/>
      <c r="OPP69" s="143"/>
      <c r="OPQ69" s="143"/>
      <c r="OPR69" s="143"/>
      <c r="OPS69" s="143"/>
      <c r="OPT69" s="143"/>
      <c r="OPU69" s="143"/>
      <c r="OPV69" s="143"/>
      <c r="OPW69" s="143"/>
      <c r="OPX69" s="143"/>
      <c r="OPY69" s="143"/>
      <c r="OPZ69" s="143"/>
      <c r="OQA69" s="143"/>
      <c r="OQB69" s="143"/>
      <c r="OQC69" s="143"/>
      <c r="OQD69" s="143"/>
      <c r="OQE69" s="143"/>
      <c r="OQF69" s="143"/>
      <c r="OQG69" s="143"/>
      <c r="OQH69" s="143"/>
      <c r="OQI69" s="143"/>
      <c r="OQJ69" s="143"/>
      <c r="OQK69" s="143"/>
      <c r="OQL69" s="143"/>
      <c r="OQM69" s="143"/>
      <c r="OQN69" s="143"/>
      <c r="OQO69" s="143"/>
      <c r="OQP69" s="143"/>
      <c r="OQQ69" s="143"/>
      <c r="OQR69" s="143"/>
      <c r="OQS69" s="143"/>
      <c r="OQT69" s="143"/>
      <c r="OQU69" s="143"/>
      <c r="OQV69" s="143"/>
      <c r="OQW69" s="143"/>
      <c r="OQX69" s="143"/>
      <c r="OQY69" s="143"/>
      <c r="OQZ69" s="143"/>
      <c r="ORA69" s="143"/>
      <c r="ORB69" s="143"/>
      <c r="ORC69" s="143"/>
      <c r="ORD69" s="143"/>
      <c r="ORE69" s="143"/>
      <c r="ORF69" s="143"/>
      <c r="ORG69" s="143"/>
      <c r="ORH69" s="143"/>
      <c r="ORI69" s="143"/>
      <c r="ORJ69" s="143"/>
      <c r="ORK69" s="143"/>
      <c r="ORL69" s="143"/>
      <c r="ORM69" s="143"/>
      <c r="ORN69" s="143"/>
      <c r="ORO69" s="143"/>
      <c r="ORP69" s="143"/>
      <c r="ORQ69" s="143"/>
      <c r="ORR69" s="143"/>
      <c r="ORS69" s="143"/>
      <c r="ORT69" s="143"/>
      <c r="ORU69" s="143"/>
      <c r="ORV69" s="143"/>
      <c r="ORW69" s="143"/>
      <c r="ORX69" s="143"/>
      <c r="ORY69" s="143"/>
      <c r="ORZ69" s="143"/>
      <c r="OSA69" s="143"/>
      <c r="OSB69" s="143"/>
      <c r="OSC69" s="143"/>
      <c r="OSD69" s="143"/>
      <c r="OSE69" s="143"/>
      <c r="OSF69" s="143"/>
      <c r="OSG69" s="143"/>
      <c r="OSH69" s="143"/>
      <c r="OSI69" s="143"/>
      <c r="OSJ69" s="143"/>
      <c r="OSK69" s="143"/>
      <c r="OSL69" s="143"/>
      <c r="OSM69" s="143"/>
      <c r="OSN69" s="143"/>
      <c r="OSO69" s="143"/>
      <c r="OSP69" s="143"/>
      <c r="OSQ69" s="143"/>
      <c r="OSR69" s="143"/>
      <c r="OSS69" s="143"/>
      <c r="OST69" s="143"/>
      <c r="OSU69" s="143"/>
      <c r="OSV69" s="143"/>
      <c r="OSW69" s="143"/>
      <c r="OSX69" s="143"/>
      <c r="OSY69" s="143"/>
      <c r="OSZ69" s="143"/>
      <c r="OTA69" s="143"/>
      <c r="OTB69" s="143"/>
      <c r="OTC69" s="143"/>
      <c r="OTD69" s="143"/>
      <c r="OTE69" s="143"/>
      <c r="OTF69" s="143"/>
      <c r="OTG69" s="143"/>
      <c r="OTH69" s="143"/>
      <c r="OTI69" s="143"/>
      <c r="OTJ69" s="143"/>
      <c r="OTK69" s="143"/>
      <c r="OTL69" s="143"/>
      <c r="OTM69" s="143"/>
      <c r="OTN69" s="143"/>
      <c r="OTO69" s="143"/>
      <c r="OTP69" s="143"/>
      <c r="OTQ69" s="143"/>
      <c r="OTR69" s="143"/>
      <c r="OTS69" s="143"/>
      <c r="OTT69" s="143"/>
      <c r="OTU69" s="143"/>
      <c r="OTV69" s="143"/>
      <c r="OTW69" s="143"/>
      <c r="OTX69" s="143"/>
      <c r="OTY69" s="143"/>
      <c r="OTZ69" s="143"/>
      <c r="OUA69" s="143"/>
      <c r="OUB69" s="143"/>
      <c r="OUC69" s="143"/>
      <c r="OUD69" s="143"/>
      <c r="OUE69" s="143"/>
      <c r="OUF69" s="143"/>
      <c r="OUG69" s="143"/>
      <c r="OUH69" s="143"/>
      <c r="OUI69" s="143"/>
      <c r="OUJ69" s="143"/>
      <c r="OUK69" s="143"/>
      <c r="OUL69" s="143"/>
      <c r="OUM69" s="143"/>
      <c r="OUN69" s="143"/>
      <c r="OUO69" s="143"/>
      <c r="OUP69" s="143"/>
      <c r="OUQ69" s="143"/>
      <c r="OUR69" s="143"/>
      <c r="OUS69" s="143"/>
      <c r="OUT69" s="143"/>
      <c r="OUU69" s="143"/>
      <c r="OUV69" s="143"/>
      <c r="OUW69" s="143"/>
      <c r="OUX69" s="143"/>
      <c r="OUY69" s="143"/>
      <c r="OUZ69" s="143"/>
      <c r="OVA69" s="143"/>
      <c r="OVB69" s="143"/>
      <c r="OVC69" s="143"/>
      <c r="OVD69" s="143"/>
      <c r="OVE69" s="143"/>
      <c r="OVF69" s="143"/>
      <c r="OVG69" s="143"/>
      <c r="OVH69" s="143"/>
      <c r="OVI69" s="143"/>
      <c r="OVJ69" s="143"/>
      <c r="OVK69" s="143"/>
      <c r="OVL69" s="143"/>
      <c r="OVM69" s="143"/>
      <c r="OVN69" s="143"/>
      <c r="OVO69" s="143"/>
      <c r="OVP69" s="143"/>
      <c r="OVQ69" s="143"/>
      <c r="OVR69" s="143"/>
      <c r="OVS69" s="143"/>
      <c r="OVT69" s="143"/>
      <c r="OVU69" s="143"/>
      <c r="OVV69" s="143"/>
      <c r="OVW69" s="143"/>
      <c r="OVX69" s="143"/>
      <c r="OVY69" s="143"/>
      <c r="OVZ69" s="143"/>
      <c r="OWA69" s="143"/>
      <c r="OWB69" s="143"/>
      <c r="OWC69" s="143"/>
      <c r="OWD69" s="143"/>
      <c r="OWE69" s="143"/>
      <c r="OWF69" s="143"/>
      <c r="OWG69" s="143"/>
      <c r="OWH69" s="143"/>
      <c r="OWI69" s="143"/>
      <c r="OWJ69" s="143"/>
      <c r="OWK69" s="143"/>
      <c r="OWL69" s="143"/>
      <c r="OWM69" s="143"/>
      <c r="OWN69" s="143"/>
      <c r="OWO69" s="143"/>
      <c r="OWP69" s="143"/>
      <c r="OWQ69" s="143"/>
      <c r="OWR69" s="143"/>
      <c r="OWS69" s="143"/>
      <c r="OWT69" s="143"/>
      <c r="OWU69" s="143"/>
      <c r="OWV69" s="143"/>
      <c r="OWW69" s="143"/>
      <c r="OWX69" s="143"/>
      <c r="OWY69" s="143"/>
      <c r="OWZ69" s="143"/>
      <c r="OXA69" s="143"/>
      <c r="OXB69" s="143"/>
      <c r="OXC69" s="143"/>
      <c r="OXD69" s="143"/>
      <c r="OXE69" s="143"/>
      <c r="OXF69" s="143"/>
      <c r="OXG69" s="143"/>
      <c r="OXH69" s="143"/>
      <c r="OXI69" s="143"/>
      <c r="OXJ69" s="143"/>
      <c r="OXK69" s="143"/>
      <c r="OXL69" s="143"/>
      <c r="OXM69" s="143"/>
      <c r="OXN69" s="143"/>
      <c r="OXO69" s="143"/>
      <c r="OXP69" s="143"/>
      <c r="OXQ69" s="143"/>
      <c r="OXR69" s="143"/>
      <c r="OXS69" s="143"/>
      <c r="OXT69" s="143"/>
      <c r="OXU69" s="143"/>
      <c r="OXV69" s="143"/>
      <c r="OXW69" s="143"/>
      <c r="OXX69" s="143"/>
      <c r="OXY69" s="143"/>
      <c r="OXZ69" s="143"/>
      <c r="OYA69" s="143"/>
      <c r="OYB69" s="143"/>
      <c r="OYC69" s="143"/>
      <c r="OYD69" s="143"/>
      <c r="OYE69" s="143"/>
      <c r="OYF69" s="143"/>
      <c r="OYG69" s="143"/>
      <c r="OYH69" s="143"/>
      <c r="OYI69" s="143"/>
      <c r="OYJ69" s="143"/>
      <c r="OYK69" s="143"/>
      <c r="OYL69" s="143"/>
      <c r="OYM69" s="143"/>
      <c r="OYN69" s="143"/>
      <c r="OYO69" s="143"/>
      <c r="OYP69" s="143"/>
      <c r="OYQ69" s="143"/>
      <c r="OYR69" s="143"/>
      <c r="OYS69" s="143"/>
      <c r="OYT69" s="143"/>
      <c r="OYU69" s="143"/>
      <c r="OYV69" s="143"/>
      <c r="OYW69" s="143"/>
      <c r="OYX69" s="143"/>
      <c r="OYY69" s="143"/>
      <c r="OYZ69" s="143"/>
      <c r="OZA69" s="143"/>
      <c r="OZB69" s="143"/>
      <c r="OZC69" s="143"/>
      <c r="OZD69" s="143"/>
      <c r="OZE69" s="143"/>
      <c r="OZF69" s="143"/>
      <c r="OZG69" s="143"/>
      <c r="OZH69" s="143"/>
      <c r="OZI69" s="143"/>
      <c r="OZJ69" s="143"/>
      <c r="OZK69" s="143"/>
      <c r="OZL69" s="143"/>
      <c r="OZM69" s="143"/>
      <c r="OZN69" s="143"/>
      <c r="OZO69" s="143"/>
      <c r="OZP69" s="143"/>
      <c r="OZQ69" s="143"/>
      <c r="OZR69" s="143"/>
      <c r="OZS69" s="143"/>
      <c r="OZT69" s="143"/>
      <c r="OZU69" s="143"/>
      <c r="OZV69" s="143"/>
      <c r="OZW69" s="143"/>
      <c r="OZX69" s="143"/>
      <c r="OZY69" s="143"/>
      <c r="OZZ69" s="143"/>
      <c r="PAA69" s="143"/>
      <c r="PAB69" s="143"/>
      <c r="PAC69" s="143"/>
      <c r="PAD69" s="143"/>
      <c r="PAE69" s="143"/>
      <c r="PAF69" s="143"/>
      <c r="PAG69" s="143"/>
      <c r="PAH69" s="143"/>
      <c r="PAI69" s="143"/>
      <c r="PAJ69" s="143"/>
      <c r="PAK69" s="143"/>
      <c r="PAL69" s="143"/>
      <c r="PAM69" s="143"/>
      <c r="PAN69" s="143"/>
      <c r="PAO69" s="143"/>
      <c r="PAP69" s="143"/>
      <c r="PAQ69" s="143"/>
      <c r="PAR69" s="143"/>
      <c r="PAS69" s="143"/>
      <c r="PAT69" s="143"/>
      <c r="PAU69" s="143"/>
      <c r="PAV69" s="143"/>
      <c r="PAW69" s="143"/>
      <c r="PAX69" s="143"/>
      <c r="PAY69" s="143"/>
      <c r="PAZ69" s="143"/>
      <c r="PBA69" s="143"/>
      <c r="PBB69" s="143"/>
      <c r="PBC69" s="143"/>
      <c r="PBD69" s="143"/>
      <c r="PBE69" s="143"/>
      <c r="PBF69" s="143"/>
      <c r="PBG69" s="143"/>
      <c r="PBH69" s="143"/>
      <c r="PBI69" s="143"/>
      <c r="PBJ69" s="143"/>
      <c r="PBK69" s="143"/>
      <c r="PBL69" s="143"/>
      <c r="PBM69" s="143"/>
      <c r="PBN69" s="143"/>
      <c r="PBO69" s="143"/>
      <c r="PBP69" s="143"/>
      <c r="PBQ69" s="143"/>
      <c r="PBR69" s="143"/>
      <c r="PBS69" s="143"/>
      <c r="PBT69" s="143"/>
      <c r="PBU69" s="143"/>
      <c r="PBV69" s="143"/>
      <c r="PBW69" s="143"/>
      <c r="PBX69" s="143"/>
      <c r="PBY69" s="143"/>
      <c r="PBZ69" s="143"/>
      <c r="PCA69" s="143"/>
      <c r="PCB69" s="143"/>
      <c r="PCC69" s="143"/>
      <c r="PCD69" s="143"/>
      <c r="PCE69" s="143"/>
      <c r="PCF69" s="143"/>
      <c r="PCG69" s="143"/>
      <c r="PCH69" s="143"/>
      <c r="PCI69" s="143"/>
      <c r="PCJ69" s="143"/>
      <c r="PCK69" s="143"/>
      <c r="PCL69" s="143"/>
      <c r="PCM69" s="143"/>
      <c r="PCN69" s="143"/>
      <c r="PCO69" s="143"/>
      <c r="PCP69" s="143"/>
      <c r="PCQ69" s="143"/>
      <c r="PCR69" s="143"/>
      <c r="PCS69" s="143"/>
      <c r="PCT69" s="143"/>
      <c r="PCU69" s="143"/>
      <c r="PCV69" s="143"/>
      <c r="PCW69" s="143"/>
      <c r="PCX69" s="143"/>
      <c r="PCY69" s="143"/>
      <c r="PCZ69" s="143"/>
      <c r="PDA69" s="143"/>
      <c r="PDB69" s="143"/>
      <c r="PDC69" s="143"/>
      <c r="PDD69" s="143"/>
      <c r="PDE69" s="143"/>
      <c r="PDF69" s="143"/>
      <c r="PDG69" s="143"/>
      <c r="PDH69" s="143"/>
      <c r="PDI69" s="143"/>
      <c r="PDJ69" s="143"/>
      <c r="PDK69" s="143"/>
      <c r="PDL69" s="143"/>
      <c r="PDM69" s="143"/>
      <c r="PDN69" s="143"/>
      <c r="PDO69" s="143"/>
      <c r="PDP69" s="143"/>
      <c r="PDQ69" s="143"/>
      <c r="PDR69" s="143"/>
      <c r="PDS69" s="143"/>
      <c r="PDT69" s="143"/>
      <c r="PDU69" s="143"/>
      <c r="PDV69" s="143"/>
      <c r="PDW69" s="143"/>
      <c r="PDX69" s="143"/>
      <c r="PDY69" s="143"/>
      <c r="PDZ69" s="143"/>
      <c r="PEA69" s="143"/>
      <c r="PEB69" s="143"/>
      <c r="PEC69" s="143"/>
      <c r="PED69" s="143"/>
      <c r="PEE69" s="143"/>
      <c r="PEF69" s="143"/>
      <c r="PEG69" s="143"/>
      <c r="PEH69" s="143"/>
      <c r="PEI69" s="143"/>
      <c r="PEJ69" s="143"/>
      <c r="PEK69" s="143"/>
      <c r="PEL69" s="143"/>
      <c r="PEM69" s="143"/>
      <c r="PEN69" s="143"/>
      <c r="PEO69" s="143"/>
      <c r="PEP69" s="143"/>
      <c r="PEQ69" s="143"/>
      <c r="PER69" s="143"/>
      <c r="PES69" s="143"/>
      <c r="PET69" s="143"/>
      <c r="PEU69" s="143"/>
      <c r="PEV69" s="143"/>
      <c r="PEW69" s="143"/>
      <c r="PEX69" s="143"/>
      <c r="PEY69" s="143"/>
      <c r="PEZ69" s="143"/>
      <c r="PFA69" s="143"/>
      <c r="PFB69" s="143"/>
      <c r="PFC69" s="143"/>
      <c r="PFD69" s="143"/>
      <c r="PFE69" s="143"/>
      <c r="PFF69" s="143"/>
      <c r="PFG69" s="143"/>
      <c r="PFH69" s="143"/>
      <c r="PFI69" s="143"/>
      <c r="PFJ69" s="143"/>
      <c r="PFK69" s="143"/>
      <c r="PFL69" s="143"/>
      <c r="PFM69" s="143"/>
      <c r="PFN69" s="143"/>
      <c r="PFO69" s="143"/>
      <c r="PFP69" s="143"/>
      <c r="PFQ69" s="143"/>
      <c r="PFR69" s="143"/>
      <c r="PFS69" s="143"/>
      <c r="PFT69" s="143"/>
      <c r="PFU69" s="143"/>
      <c r="PFV69" s="143"/>
      <c r="PFW69" s="143"/>
      <c r="PFX69" s="143"/>
      <c r="PFY69" s="143"/>
      <c r="PFZ69" s="143"/>
      <c r="PGA69" s="143"/>
      <c r="PGB69" s="143"/>
      <c r="PGC69" s="143"/>
      <c r="PGD69" s="143"/>
      <c r="PGE69" s="143"/>
      <c r="PGF69" s="143"/>
      <c r="PGG69" s="143"/>
      <c r="PGH69" s="143"/>
      <c r="PGI69" s="143"/>
      <c r="PGJ69" s="143"/>
      <c r="PGK69" s="143"/>
      <c r="PGL69" s="143"/>
      <c r="PGM69" s="143"/>
      <c r="PGN69" s="143"/>
      <c r="PGO69" s="143"/>
      <c r="PGP69" s="143"/>
      <c r="PGQ69" s="143"/>
      <c r="PGR69" s="143"/>
      <c r="PGS69" s="143"/>
      <c r="PGT69" s="143"/>
      <c r="PGU69" s="143"/>
      <c r="PGV69" s="143"/>
      <c r="PGW69" s="143"/>
      <c r="PGX69" s="143"/>
      <c r="PGY69" s="143"/>
      <c r="PGZ69" s="143"/>
      <c r="PHA69" s="143"/>
      <c r="PHB69" s="143"/>
      <c r="PHC69" s="143"/>
      <c r="PHD69" s="143"/>
      <c r="PHE69" s="143"/>
      <c r="PHF69" s="143"/>
      <c r="PHG69" s="143"/>
      <c r="PHH69" s="143"/>
      <c r="PHI69" s="143"/>
      <c r="PHJ69" s="143"/>
      <c r="PHK69" s="143"/>
      <c r="PHL69" s="143"/>
      <c r="PHM69" s="143"/>
      <c r="PHN69" s="143"/>
      <c r="PHO69" s="143"/>
      <c r="PHP69" s="143"/>
      <c r="PHQ69" s="143"/>
      <c r="PHR69" s="143"/>
      <c r="PHS69" s="143"/>
      <c r="PHT69" s="143"/>
      <c r="PHU69" s="143"/>
      <c r="PHV69" s="143"/>
      <c r="PHW69" s="143"/>
      <c r="PHX69" s="143"/>
      <c r="PHY69" s="143"/>
      <c r="PHZ69" s="143"/>
      <c r="PIA69" s="143"/>
      <c r="PIB69" s="143"/>
      <c r="PIC69" s="143"/>
      <c r="PID69" s="143"/>
      <c r="PIE69" s="143"/>
      <c r="PIF69" s="143"/>
      <c r="PIG69" s="143"/>
      <c r="PIH69" s="143"/>
      <c r="PII69" s="143"/>
      <c r="PIJ69" s="143"/>
      <c r="PIK69" s="143"/>
      <c r="PIL69" s="143"/>
      <c r="PIM69" s="143"/>
      <c r="PIN69" s="143"/>
      <c r="PIO69" s="143"/>
      <c r="PIP69" s="143"/>
      <c r="PIQ69" s="143"/>
      <c r="PIR69" s="143"/>
      <c r="PIS69" s="143"/>
      <c r="PIT69" s="143"/>
      <c r="PIU69" s="143"/>
      <c r="PIV69" s="143"/>
      <c r="PIW69" s="143"/>
      <c r="PIX69" s="143"/>
      <c r="PIY69" s="143"/>
      <c r="PIZ69" s="143"/>
      <c r="PJA69" s="143"/>
      <c r="PJB69" s="143"/>
      <c r="PJC69" s="143"/>
      <c r="PJD69" s="143"/>
      <c r="PJE69" s="143"/>
      <c r="PJF69" s="143"/>
      <c r="PJG69" s="143"/>
      <c r="PJH69" s="143"/>
      <c r="PJI69" s="143"/>
      <c r="PJJ69" s="143"/>
      <c r="PJK69" s="143"/>
      <c r="PJL69" s="143"/>
      <c r="PJM69" s="143"/>
      <c r="PJN69" s="143"/>
      <c r="PJO69" s="143"/>
      <c r="PJP69" s="143"/>
      <c r="PJQ69" s="143"/>
      <c r="PJR69" s="143"/>
      <c r="PJS69" s="143"/>
      <c r="PJT69" s="143"/>
      <c r="PJU69" s="143"/>
      <c r="PJV69" s="143"/>
      <c r="PJW69" s="143"/>
      <c r="PJX69" s="143"/>
      <c r="PJY69" s="143"/>
      <c r="PJZ69" s="143"/>
      <c r="PKA69" s="143"/>
      <c r="PKB69" s="143"/>
      <c r="PKC69" s="143"/>
      <c r="PKD69" s="143"/>
      <c r="PKE69" s="143"/>
      <c r="PKF69" s="143"/>
      <c r="PKG69" s="143"/>
      <c r="PKH69" s="143"/>
      <c r="PKI69" s="143"/>
      <c r="PKJ69" s="143"/>
      <c r="PKK69" s="143"/>
      <c r="PKL69" s="143"/>
      <c r="PKM69" s="143"/>
      <c r="PKN69" s="143"/>
      <c r="PKO69" s="143"/>
      <c r="PKP69" s="143"/>
      <c r="PKQ69" s="143"/>
      <c r="PKR69" s="143"/>
      <c r="PKS69" s="143"/>
      <c r="PKT69" s="143"/>
      <c r="PKU69" s="143"/>
      <c r="PKV69" s="143"/>
      <c r="PKW69" s="143"/>
      <c r="PKX69" s="143"/>
      <c r="PKY69" s="143"/>
      <c r="PKZ69" s="143"/>
      <c r="PLA69" s="143"/>
      <c r="PLB69" s="143"/>
      <c r="PLC69" s="143"/>
      <c r="PLD69" s="143"/>
      <c r="PLE69" s="143"/>
      <c r="PLF69" s="143"/>
      <c r="PLG69" s="143"/>
      <c r="PLH69" s="143"/>
      <c r="PLI69" s="143"/>
      <c r="PLJ69" s="143"/>
      <c r="PLK69" s="143"/>
      <c r="PLL69" s="143"/>
      <c r="PLM69" s="143"/>
      <c r="PLN69" s="143"/>
      <c r="PLO69" s="143"/>
      <c r="PLP69" s="143"/>
      <c r="PLQ69" s="143"/>
      <c r="PLR69" s="143"/>
      <c r="PLS69" s="143"/>
      <c r="PLT69" s="143"/>
      <c r="PLU69" s="143"/>
      <c r="PLV69" s="143"/>
      <c r="PLW69" s="143"/>
      <c r="PLX69" s="143"/>
      <c r="PLY69" s="143"/>
      <c r="PLZ69" s="143"/>
      <c r="PMA69" s="143"/>
      <c r="PMB69" s="143"/>
      <c r="PMC69" s="143"/>
      <c r="PMD69" s="143"/>
      <c r="PME69" s="143"/>
      <c r="PMF69" s="143"/>
      <c r="PMG69" s="143"/>
      <c r="PMH69" s="143"/>
      <c r="PMI69" s="143"/>
      <c r="PMJ69" s="143"/>
      <c r="PMK69" s="143"/>
      <c r="PML69" s="143"/>
      <c r="PMM69" s="143"/>
      <c r="PMN69" s="143"/>
      <c r="PMO69" s="143"/>
      <c r="PMP69" s="143"/>
      <c r="PMQ69" s="143"/>
      <c r="PMR69" s="143"/>
      <c r="PMS69" s="143"/>
      <c r="PMT69" s="143"/>
      <c r="PMU69" s="143"/>
      <c r="PMV69" s="143"/>
      <c r="PMW69" s="143"/>
      <c r="PMX69" s="143"/>
      <c r="PMY69" s="143"/>
      <c r="PMZ69" s="143"/>
      <c r="PNA69" s="143"/>
      <c r="PNB69" s="143"/>
      <c r="PNC69" s="143"/>
      <c r="PND69" s="143"/>
      <c r="PNE69" s="143"/>
      <c r="PNF69" s="143"/>
      <c r="PNG69" s="143"/>
      <c r="PNH69" s="143"/>
      <c r="PNI69" s="143"/>
      <c r="PNJ69" s="143"/>
      <c r="PNK69" s="143"/>
      <c r="PNL69" s="143"/>
      <c r="PNM69" s="143"/>
      <c r="PNN69" s="143"/>
      <c r="PNO69" s="143"/>
      <c r="PNP69" s="143"/>
      <c r="PNQ69" s="143"/>
      <c r="PNR69" s="143"/>
      <c r="PNS69" s="143"/>
      <c r="PNT69" s="143"/>
      <c r="PNU69" s="143"/>
      <c r="PNV69" s="143"/>
      <c r="PNW69" s="143"/>
      <c r="PNX69" s="143"/>
      <c r="PNY69" s="143"/>
      <c r="PNZ69" s="143"/>
      <c r="POA69" s="143"/>
      <c r="POB69" s="143"/>
      <c r="POC69" s="143"/>
      <c r="POD69" s="143"/>
      <c r="POE69" s="143"/>
      <c r="POF69" s="143"/>
      <c r="POG69" s="143"/>
      <c r="POH69" s="143"/>
      <c r="POI69" s="143"/>
      <c r="POJ69" s="143"/>
      <c r="POK69" s="143"/>
      <c r="POL69" s="143"/>
      <c r="POM69" s="143"/>
      <c r="PON69" s="143"/>
      <c r="POO69" s="143"/>
      <c r="POP69" s="143"/>
      <c r="POQ69" s="143"/>
      <c r="POR69" s="143"/>
      <c r="POS69" s="143"/>
      <c r="POT69" s="143"/>
      <c r="POU69" s="143"/>
      <c r="POV69" s="143"/>
      <c r="POW69" s="143"/>
      <c r="POX69" s="143"/>
      <c r="POY69" s="143"/>
      <c r="POZ69" s="143"/>
      <c r="PPA69" s="143"/>
      <c r="PPB69" s="143"/>
      <c r="PPC69" s="143"/>
      <c r="PPD69" s="143"/>
      <c r="PPE69" s="143"/>
      <c r="PPF69" s="143"/>
      <c r="PPG69" s="143"/>
      <c r="PPH69" s="143"/>
      <c r="PPI69" s="143"/>
      <c r="PPJ69" s="143"/>
      <c r="PPK69" s="143"/>
      <c r="PPL69" s="143"/>
      <c r="PPM69" s="143"/>
      <c r="PPN69" s="143"/>
      <c r="PPO69" s="143"/>
      <c r="PPP69" s="143"/>
      <c r="PPQ69" s="143"/>
      <c r="PPR69" s="143"/>
      <c r="PPS69" s="143"/>
      <c r="PPT69" s="143"/>
      <c r="PPU69" s="143"/>
      <c r="PPV69" s="143"/>
      <c r="PPW69" s="143"/>
      <c r="PPX69" s="143"/>
      <c r="PPY69" s="143"/>
      <c r="PPZ69" s="143"/>
      <c r="PQA69" s="143"/>
      <c r="PQB69" s="143"/>
      <c r="PQC69" s="143"/>
      <c r="PQD69" s="143"/>
      <c r="PQE69" s="143"/>
      <c r="PQF69" s="143"/>
      <c r="PQG69" s="143"/>
      <c r="PQH69" s="143"/>
      <c r="PQI69" s="143"/>
      <c r="PQJ69" s="143"/>
      <c r="PQK69" s="143"/>
      <c r="PQL69" s="143"/>
      <c r="PQM69" s="143"/>
      <c r="PQN69" s="143"/>
      <c r="PQO69" s="143"/>
      <c r="PQP69" s="143"/>
      <c r="PQQ69" s="143"/>
      <c r="PQR69" s="143"/>
      <c r="PQS69" s="143"/>
      <c r="PQT69" s="143"/>
      <c r="PQU69" s="143"/>
      <c r="PQV69" s="143"/>
      <c r="PQW69" s="143"/>
      <c r="PQX69" s="143"/>
      <c r="PQY69" s="143"/>
      <c r="PQZ69" s="143"/>
      <c r="PRA69" s="143"/>
      <c r="PRB69" s="143"/>
      <c r="PRC69" s="143"/>
      <c r="PRD69" s="143"/>
      <c r="PRE69" s="143"/>
      <c r="PRF69" s="143"/>
      <c r="PRG69" s="143"/>
      <c r="PRH69" s="143"/>
      <c r="PRI69" s="143"/>
      <c r="PRJ69" s="143"/>
      <c r="PRK69" s="143"/>
      <c r="PRL69" s="143"/>
      <c r="PRM69" s="143"/>
      <c r="PRN69" s="143"/>
      <c r="PRO69" s="143"/>
      <c r="PRP69" s="143"/>
      <c r="PRQ69" s="143"/>
      <c r="PRR69" s="143"/>
      <c r="PRS69" s="143"/>
      <c r="PRT69" s="143"/>
      <c r="PRU69" s="143"/>
      <c r="PRV69" s="143"/>
      <c r="PRW69" s="143"/>
      <c r="PRX69" s="143"/>
      <c r="PRY69" s="143"/>
      <c r="PRZ69" s="143"/>
      <c r="PSA69" s="143"/>
      <c r="PSB69" s="143"/>
      <c r="PSC69" s="143"/>
      <c r="PSD69" s="143"/>
      <c r="PSE69" s="143"/>
      <c r="PSF69" s="143"/>
      <c r="PSG69" s="143"/>
      <c r="PSH69" s="143"/>
      <c r="PSI69" s="143"/>
      <c r="PSJ69" s="143"/>
      <c r="PSK69" s="143"/>
      <c r="PSL69" s="143"/>
      <c r="PSM69" s="143"/>
      <c r="PSN69" s="143"/>
      <c r="PSO69" s="143"/>
      <c r="PSP69" s="143"/>
      <c r="PSQ69" s="143"/>
      <c r="PSR69" s="143"/>
      <c r="PSS69" s="143"/>
      <c r="PST69" s="143"/>
      <c r="PSU69" s="143"/>
      <c r="PSV69" s="143"/>
      <c r="PSW69" s="143"/>
      <c r="PSX69" s="143"/>
      <c r="PSY69" s="143"/>
      <c r="PSZ69" s="143"/>
      <c r="PTA69" s="143"/>
      <c r="PTB69" s="143"/>
      <c r="PTC69" s="143"/>
      <c r="PTD69" s="143"/>
      <c r="PTE69" s="143"/>
      <c r="PTF69" s="143"/>
      <c r="PTG69" s="143"/>
      <c r="PTH69" s="143"/>
      <c r="PTI69" s="143"/>
      <c r="PTJ69" s="143"/>
      <c r="PTK69" s="143"/>
      <c r="PTL69" s="143"/>
      <c r="PTM69" s="143"/>
      <c r="PTN69" s="143"/>
      <c r="PTO69" s="143"/>
      <c r="PTP69" s="143"/>
      <c r="PTQ69" s="143"/>
      <c r="PTR69" s="143"/>
      <c r="PTS69" s="143"/>
      <c r="PTT69" s="143"/>
      <c r="PTU69" s="143"/>
      <c r="PTV69" s="143"/>
      <c r="PTW69" s="143"/>
      <c r="PTX69" s="143"/>
      <c r="PTY69" s="143"/>
      <c r="PTZ69" s="143"/>
      <c r="PUA69" s="143"/>
      <c r="PUB69" s="143"/>
      <c r="PUC69" s="143"/>
      <c r="PUD69" s="143"/>
      <c r="PUE69" s="143"/>
      <c r="PUF69" s="143"/>
      <c r="PUG69" s="143"/>
      <c r="PUH69" s="143"/>
      <c r="PUI69" s="143"/>
      <c r="PUJ69" s="143"/>
      <c r="PUK69" s="143"/>
      <c r="PUL69" s="143"/>
      <c r="PUM69" s="143"/>
      <c r="PUN69" s="143"/>
      <c r="PUO69" s="143"/>
      <c r="PUP69" s="143"/>
      <c r="PUQ69" s="143"/>
      <c r="PUR69" s="143"/>
      <c r="PUS69" s="143"/>
      <c r="PUT69" s="143"/>
      <c r="PUU69" s="143"/>
      <c r="PUV69" s="143"/>
      <c r="PUW69" s="143"/>
      <c r="PUX69" s="143"/>
      <c r="PUY69" s="143"/>
      <c r="PUZ69" s="143"/>
      <c r="PVA69" s="143"/>
      <c r="PVB69" s="143"/>
      <c r="PVC69" s="143"/>
      <c r="PVD69" s="143"/>
      <c r="PVE69" s="143"/>
      <c r="PVF69" s="143"/>
      <c r="PVG69" s="143"/>
      <c r="PVH69" s="143"/>
      <c r="PVI69" s="143"/>
      <c r="PVJ69" s="143"/>
      <c r="PVK69" s="143"/>
      <c r="PVL69" s="143"/>
      <c r="PVM69" s="143"/>
      <c r="PVN69" s="143"/>
      <c r="PVO69" s="143"/>
      <c r="PVP69" s="143"/>
      <c r="PVQ69" s="143"/>
      <c r="PVR69" s="143"/>
      <c r="PVS69" s="143"/>
      <c r="PVT69" s="143"/>
      <c r="PVU69" s="143"/>
      <c r="PVV69" s="143"/>
      <c r="PVW69" s="143"/>
      <c r="PVX69" s="143"/>
      <c r="PVY69" s="143"/>
      <c r="PVZ69" s="143"/>
      <c r="PWA69" s="143"/>
      <c r="PWB69" s="143"/>
      <c r="PWC69" s="143"/>
      <c r="PWD69" s="143"/>
      <c r="PWE69" s="143"/>
      <c r="PWF69" s="143"/>
      <c r="PWG69" s="143"/>
      <c r="PWH69" s="143"/>
      <c r="PWI69" s="143"/>
      <c r="PWJ69" s="143"/>
      <c r="PWK69" s="143"/>
      <c r="PWL69" s="143"/>
      <c r="PWM69" s="143"/>
      <c r="PWN69" s="143"/>
      <c r="PWO69" s="143"/>
      <c r="PWP69" s="143"/>
      <c r="PWQ69" s="143"/>
      <c r="PWR69" s="143"/>
      <c r="PWS69" s="143"/>
      <c r="PWT69" s="143"/>
      <c r="PWU69" s="143"/>
      <c r="PWV69" s="143"/>
      <c r="PWW69" s="143"/>
      <c r="PWX69" s="143"/>
      <c r="PWY69" s="143"/>
      <c r="PWZ69" s="143"/>
      <c r="PXA69" s="143"/>
      <c r="PXB69" s="143"/>
      <c r="PXC69" s="143"/>
      <c r="PXD69" s="143"/>
      <c r="PXE69" s="143"/>
      <c r="PXF69" s="143"/>
      <c r="PXG69" s="143"/>
      <c r="PXH69" s="143"/>
      <c r="PXI69" s="143"/>
      <c r="PXJ69" s="143"/>
      <c r="PXK69" s="143"/>
      <c r="PXL69" s="143"/>
      <c r="PXM69" s="143"/>
      <c r="PXN69" s="143"/>
      <c r="PXO69" s="143"/>
      <c r="PXP69" s="143"/>
      <c r="PXQ69" s="143"/>
      <c r="PXR69" s="143"/>
      <c r="PXS69" s="143"/>
      <c r="PXT69" s="143"/>
      <c r="PXU69" s="143"/>
      <c r="PXV69" s="143"/>
      <c r="PXW69" s="143"/>
      <c r="PXX69" s="143"/>
      <c r="PXY69" s="143"/>
      <c r="PXZ69" s="143"/>
      <c r="PYA69" s="143"/>
      <c r="PYB69" s="143"/>
      <c r="PYC69" s="143"/>
      <c r="PYD69" s="143"/>
      <c r="PYE69" s="143"/>
      <c r="PYF69" s="143"/>
      <c r="PYG69" s="143"/>
      <c r="PYH69" s="143"/>
      <c r="PYI69" s="143"/>
      <c r="PYJ69" s="143"/>
      <c r="PYK69" s="143"/>
      <c r="PYL69" s="143"/>
      <c r="PYM69" s="143"/>
      <c r="PYN69" s="143"/>
      <c r="PYO69" s="143"/>
      <c r="PYP69" s="143"/>
      <c r="PYQ69" s="143"/>
      <c r="PYR69" s="143"/>
      <c r="PYS69" s="143"/>
      <c r="PYT69" s="143"/>
      <c r="PYU69" s="143"/>
      <c r="PYV69" s="143"/>
      <c r="PYW69" s="143"/>
      <c r="PYX69" s="143"/>
      <c r="PYY69" s="143"/>
      <c r="PYZ69" s="143"/>
      <c r="PZA69" s="143"/>
      <c r="PZB69" s="143"/>
      <c r="PZC69" s="143"/>
      <c r="PZD69" s="143"/>
      <c r="PZE69" s="143"/>
      <c r="PZF69" s="143"/>
      <c r="PZG69" s="143"/>
      <c r="PZH69" s="143"/>
      <c r="PZI69" s="143"/>
      <c r="PZJ69" s="143"/>
      <c r="PZK69" s="143"/>
      <c r="PZL69" s="143"/>
      <c r="PZM69" s="143"/>
      <c r="PZN69" s="143"/>
      <c r="PZO69" s="143"/>
      <c r="PZP69" s="143"/>
      <c r="PZQ69" s="143"/>
      <c r="PZR69" s="143"/>
      <c r="PZS69" s="143"/>
      <c r="PZT69" s="143"/>
      <c r="PZU69" s="143"/>
      <c r="PZV69" s="143"/>
      <c r="PZW69" s="143"/>
      <c r="PZX69" s="143"/>
      <c r="PZY69" s="143"/>
      <c r="PZZ69" s="143"/>
      <c r="QAA69" s="143"/>
      <c r="QAB69" s="143"/>
      <c r="QAC69" s="143"/>
      <c r="QAD69" s="143"/>
      <c r="QAE69" s="143"/>
      <c r="QAF69" s="143"/>
      <c r="QAG69" s="143"/>
      <c r="QAH69" s="143"/>
      <c r="QAI69" s="143"/>
      <c r="QAJ69" s="143"/>
      <c r="QAK69" s="143"/>
      <c r="QAL69" s="143"/>
      <c r="QAM69" s="143"/>
      <c r="QAN69" s="143"/>
      <c r="QAO69" s="143"/>
      <c r="QAP69" s="143"/>
      <c r="QAQ69" s="143"/>
      <c r="QAR69" s="143"/>
      <c r="QAS69" s="143"/>
      <c r="QAT69" s="143"/>
      <c r="QAU69" s="143"/>
      <c r="QAV69" s="143"/>
      <c r="QAW69" s="143"/>
      <c r="QAX69" s="143"/>
      <c r="QAY69" s="143"/>
      <c r="QAZ69" s="143"/>
      <c r="QBA69" s="143"/>
      <c r="QBB69" s="143"/>
      <c r="QBC69" s="143"/>
      <c r="QBD69" s="143"/>
      <c r="QBE69" s="143"/>
      <c r="QBF69" s="143"/>
      <c r="QBG69" s="143"/>
      <c r="QBH69" s="143"/>
      <c r="QBI69" s="143"/>
      <c r="QBJ69" s="143"/>
      <c r="QBK69" s="143"/>
      <c r="QBL69" s="143"/>
      <c r="QBM69" s="143"/>
      <c r="QBN69" s="143"/>
      <c r="QBO69" s="143"/>
      <c r="QBP69" s="143"/>
      <c r="QBQ69" s="143"/>
      <c r="QBR69" s="143"/>
      <c r="QBS69" s="143"/>
      <c r="QBT69" s="143"/>
      <c r="QBU69" s="143"/>
      <c r="QBV69" s="143"/>
      <c r="QBW69" s="143"/>
      <c r="QBX69" s="143"/>
      <c r="QBY69" s="143"/>
      <c r="QBZ69" s="143"/>
      <c r="QCA69" s="143"/>
      <c r="QCB69" s="143"/>
      <c r="QCC69" s="143"/>
      <c r="QCD69" s="143"/>
      <c r="QCE69" s="143"/>
      <c r="QCF69" s="143"/>
      <c r="QCG69" s="143"/>
      <c r="QCH69" s="143"/>
      <c r="QCI69" s="143"/>
      <c r="QCJ69" s="143"/>
      <c r="QCK69" s="143"/>
      <c r="QCL69" s="143"/>
      <c r="QCM69" s="143"/>
      <c r="QCN69" s="143"/>
      <c r="QCO69" s="143"/>
      <c r="QCP69" s="143"/>
      <c r="QCQ69" s="143"/>
      <c r="QCR69" s="143"/>
      <c r="QCS69" s="143"/>
      <c r="QCT69" s="143"/>
      <c r="QCU69" s="143"/>
      <c r="QCV69" s="143"/>
      <c r="QCW69" s="143"/>
      <c r="QCX69" s="143"/>
      <c r="QCY69" s="143"/>
      <c r="QCZ69" s="143"/>
      <c r="QDA69" s="143"/>
      <c r="QDB69" s="143"/>
      <c r="QDC69" s="143"/>
      <c r="QDD69" s="143"/>
      <c r="QDE69" s="143"/>
      <c r="QDF69" s="143"/>
      <c r="QDG69" s="143"/>
      <c r="QDH69" s="143"/>
      <c r="QDI69" s="143"/>
      <c r="QDJ69" s="143"/>
      <c r="QDK69" s="143"/>
      <c r="QDL69" s="143"/>
      <c r="QDM69" s="143"/>
      <c r="QDN69" s="143"/>
      <c r="QDO69" s="143"/>
      <c r="QDP69" s="143"/>
      <c r="QDQ69" s="143"/>
      <c r="QDR69" s="143"/>
      <c r="QDS69" s="143"/>
      <c r="QDT69" s="143"/>
      <c r="QDU69" s="143"/>
      <c r="QDV69" s="143"/>
      <c r="QDW69" s="143"/>
      <c r="QDX69" s="143"/>
      <c r="QDY69" s="143"/>
      <c r="QDZ69" s="143"/>
      <c r="QEA69" s="143"/>
      <c r="QEB69" s="143"/>
      <c r="QEC69" s="143"/>
      <c r="QED69" s="143"/>
      <c r="QEE69" s="143"/>
      <c r="QEF69" s="143"/>
      <c r="QEG69" s="143"/>
      <c r="QEH69" s="143"/>
      <c r="QEI69" s="143"/>
      <c r="QEJ69" s="143"/>
      <c r="QEK69" s="143"/>
      <c r="QEL69" s="143"/>
      <c r="QEM69" s="143"/>
      <c r="QEN69" s="143"/>
      <c r="QEO69" s="143"/>
      <c r="QEP69" s="143"/>
      <c r="QEQ69" s="143"/>
      <c r="QER69" s="143"/>
      <c r="QES69" s="143"/>
      <c r="QET69" s="143"/>
      <c r="QEU69" s="143"/>
      <c r="QEV69" s="143"/>
      <c r="QEW69" s="143"/>
      <c r="QEX69" s="143"/>
      <c r="QEY69" s="143"/>
      <c r="QEZ69" s="143"/>
      <c r="QFA69" s="143"/>
      <c r="QFB69" s="143"/>
      <c r="QFC69" s="143"/>
      <c r="QFD69" s="143"/>
      <c r="QFE69" s="143"/>
      <c r="QFF69" s="143"/>
      <c r="QFG69" s="143"/>
      <c r="QFH69" s="143"/>
      <c r="QFI69" s="143"/>
      <c r="QFJ69" s="143"/>
      <c r="QFK69" s="143"/>
      <c r="QFL69" s="143"/>
      <c r="QFM69" s="143"/>
      <c r="QFN69" s="143"/>
      <c r="QFO69" s="143"/>
      <c r="QFP69" s="143"/>
      <c r="QFQ69" s="143"/>
      <c r="QFR69" s="143"/>
      <c r="QFS69" s="143"/>
      <c r="QFT69" s="143"/>
      <c r="QFU69" s="143"/>
      <c r="QFV69" s="143"/>
      <c r="QFW69" s="143"/>
      <c r="QFX69" s="143"/>
      <c r="QFY69" s="143"/>
      <c r="QFZ69" s="143"/>
      <c r="QGA69" s="143"/>
      <c r="QGB69" s="143"/>
      <c r="QGC69" s="143"/>
      <c r="QGD69" s="143"/>
      <c r="QGE69" s="143"/>
      <c r="QGF69" s="143"/>
      <c r="QGG69" s="143"/>
      <c r="QGH69" s="143"/>
      <c r="QGI69" s="143"/>
      <c r="QGJ69" s="143"/>
      <c r="QGK69" s="143"/>
      <c r="QGL69" s="143"/>
      <c r="QGM69" s="143"/>
      <c r="QGN69" s="143"/>
      <c r="QGO69" s="143"/>
      <c r="QGP69" s="143"/>
      <c r="QGQ69" s="143"/>
      <c r="QGR69" s="143"/>
      <c r="QGS69" s="143"/>
      <c r="QGT69" s="143"/>
      <c r="QGU69" s="143"/>
      <c r="QGV69" s="143"/>
      <c r="QGW69" s="143"/>
      <c r="QGX69" s="143"/>
      <c r="QGY69" s="143"/>
      <c r="QGZ69" s="143"/>
      <c r="QHA69" s="143"/>
      <c r="QHB69" s="143"/>
      <c r="QHC69" s="143"/>
      <c r="QHD69" s="143"/>
      <c r="QHE69" s="143"/>
      <c r="QHF69" s="143"/>
      <c r="QHG69" s="143"/>
      <c r="QHH69" s="143"/>
      <c r="QHI69" s="143"/>
      <c r="QHJ69" s="143"/>
      <c r="QHK69" s="143"/>
      <c r="QHL69" s="143"/>
      <c r="QHM69" s="143"/>
      <c r="QHN69" s="143"/>
      <c r="QHO69" s="143"/>
      <c r="QHP69" s="143"/>
      <c r="QHQ69" s="143"/>
      <c r="QHR69" s="143"/>
      <c r="QHS69" s="143"/>
      <c r="QHT69" s="143"/>
      <c r="QHU69" s="143"/>
      <c r="QHV69" s="143"/>
      <c r="QHW69" s="143"/>
      <c r="QHX69" s="143"/>
      <c r="QHY69" s="143"/>
      <c r="QHZ69" s="143"/>
      <c r="QIA69" s="143"/>
      <c r="QIB69" s="143"/>
      <c r="QIC69" s="143"/>
      <c r="QID69" s="143"/>
      <c r="QIE69" s="143"/>
      <c r="QIF69" s="143"/>
      <c r="QIG69" s="143"/>
      <c r="QIH69" s="143"/>
      <c r="QII69" s="143"/>
      <c r="QIJ69" s="143"/>
      <c r="QIK69" s="143"/>
      <c r="QIL69" s="143"/>
      <c r="QIM69" s="143"/>
      <c r="QIN69" s="143"/>
      <c r="QIO69" s="143"/>
      <c r="QIP69" s="143"/>
      <c r="QIQ69" s="143"/>
      <c r="QIR69" s="143"/>
      <c r="QIS69" s="143"/>
      <c r="QIT69" s="143"/>
      <c r="QIU69" s="143"/>
      <c r="QIV69" s="143"/>
      <c r="QIW69" s="143"/>
      <c r="QIX69" s="143"/>
      <c r="QIY69" s="143"/>
      <c r="QIZ69" s="143"/>
      <c r="QJA69" s="143"/>
      <c r="QJB69" s="143"/>
      <c r="QJC69" s="143"/>
      <c r="QJD69" s="143"/>
      <c r="QJE69" s="143"/>
      <c r="QJF69" s="143"/>
      <c r="QJG69" s="143"/>
      <c r="QJH69" s="143"/>
      <c r="QJI69" s="143"/>
      <c r="QJJ69" s="143"/>
      <c r="QJK69" s="143"/>
      <c r="QJL69" s="143"/>
      <c r="QJM69" s="143"/>
      <c r="QJN69" s="143"/>
      <c r="QJO69" s="143"/>
      <c r="QJP69" s="143"/>
      <c r="QJQ69" s="143"/>
      <c r="QJR69" s="143"/>
      <c r="QJS69" s="143"/>
      <c r="QJT69" s="143"/>
      <c r="QJU69" s="143"/>
      <c r="QJV69" s="143"/>
      <c r="QJW69" s="143"/>
      <c r="QJX69" s="143"/>
      <c r="QJY69" s="143"/>
      <c r="QJZ69" s="143"/>
      <c r="QKA69" s="143"/>
      <c r="QKB69" s="143"/>
      <c r="QKC69" s="143"/>
      <c r="QKD69" s="143"/>
      <c r="QKE69" s="143"/>
      <c r="QKF69" s="143"/>
      <c r="QKG69" s="143"/>
      <c r="QKH69" s="143"/>
      <c r="QKI69" s="143"/>
      <c r="QKJ69" s="143"/>
      <c r="QKK69" s="143"/>
      <c r="QKL69" s="143"/>
      <c r="QKM69" s="143"/>
      <c r="QKN69" s="143"/>
      <c r="QKO69" s="143"/>
      <c r="QKP69" s="143"/>
      <c r="QKQ69" s="143"/>
      <c r="QKR69" s="143"/>
      <c r="QKS69" s="143"/>
      <c r="QKT69" s="143"/>
      <c r="QKU69" s="143"/>
      <c r="QKV69" s="143"/>
      <c r="QKW69" s="143"/>
      <c r="QKX69" s="143"/>
      <c r="QKY69" s="143"/>
      <c r="QKZ69" s="143"/>
      <c r="QLA69" s="143"/>
      <c r="QLB69" s="143"/>
      <c r="QLC69" s="143"/>
      <c r="QLD69" s="143"/>
      <c r="QLE69" s="143"/>
      <c r="QLF69" s="143"/>
      <c r="QLG69" s="143"/>
      <c r="QLH69" s="143"/>
      <c r="QLI69" s="143"/>
      <c r="QLJ69" s="143"/>
      <c r="QLK69" s="143"/>
      <c r="QLL69" s="143"/>
      <c r="QLM69" s="143"/>
      <c r="QLN69" s="143"/>
      <c r="QLO69" s="143"/>
      <c r="QLP69" s="143"/>
      <c r="QLQ69" s="143"/>
      <c r="QLR69" s="143"/>
      <c r="QLS69" s="143"/>
      <c r="QLT69" s="143"/>
      <c r="QLU69" s="143"/>
      <c r="QLV69" s="143"/>
      <c r="QLW69" s="143"/>
      <c r="QLX69" s="143"/>
      <c r="QLY69" s="143"/>
      <c r="QLZ69" s="143"/>
      <c r="QMA69" s="143"/>
      <c r="QMB69" s="143"/>
      <c r="QMC69" s="143"/>
      <c r="QMD69" s="143"/>
      <c r="QME69" s="143"/>
      <c r="QMF69" s="143"/>
      <c r="QMG69" s="143"/>
      <c r="QMH69" s="143"/>
      <c r="QMI69" s="143"/>
      <c r="QMJ69" s="143"/>
      <c r="QMK69" s="143"/>
      <c r="QML69" s="143"/>
      <c r="QMM69" s="143"/>
      <c r="QMN69" s="143"/>
      <c r="QMO69" s="143"/>
      <c r="QMP69" s="143"/>
      <c r="QMQ69" s="143"/>
      <c r="QMR69" s="143"/>
      <c r="QMS69" s="143"/>
      <c r="QMT69" s="143"/>
      <c r="QMU69" s="143"/>
      <c r="QMV69" s="143"/>
      <c r="QMW69" s="143"/>
      <c r="QMX69" s="143"/>
      <c r="QMY69" s="143"/>
      <c r="QMZ69" s="143"/>
      <c r="QNA69" s="143"/>
      <c r="QNB69" s="143"/>
      <c r="QNC69" s="143"/>
      <c r="QND69" s="143"/>
      <c r="QNE69" s="143"/>
      <c r="QNF69" s="143"/>
      <c r="QNG69" s="143"/>
      <c r="QNH69" s="143"/>
      <c r="QNI69" s="143"/>
      <c r="QNJ69" s="143"/>
      <c r="QNK69" s="143"/>
      <c r="QNL69" s="143"/>
      <c r="QNM69" s="143"/>
      <c r="QNN69" s="143"/>
      <c r="QNO69" s="143"/>
      <c r="QNP69" s="143"/>
      <c r="QNQ69" s="143"/>
      <c r="QNR69" s="143"/>
      <c r="QNS69" s="143"/>
      <c r="QNT69" s="143"/>
      <c r="QNU69" s="143"/>
      <c r="QNV69" s="143"/>
      <c r="QNW69" s="143"/>
      <c r="QNX69" s="143"/>
      <c r="QNY69" s="143"/>
      <c r="QNZ69" s="143"/>
      <c r="QOA69" s="143"/>
      <c r="QOB69" s="143"/>
      <c r="QOC69" s="143"/>
      <c r="QOD69" s="143"/>
      <c r="QOE69" s="143"/>
      <c r="QOF69" s="143"/>
      <c r="QOG69" s="143"/>
      <c r="QOH69" s="143"/>
      <c r="QOI69" s="143"/>
      <c r="QOJ69" s="143"/>
      <c r="QOK69" s="143"/>
      <c r="QOL69" s="143"/>
      <c r="QOM69" s="143"/>
      <c r="QON69" s="143"/>
      <c r="QOO69" s="143"/>
      <c r="QOP69" s="143"/>
      <c r="QOQ69" s="143"/>
      <c r="QOR69" s="143"/>
      <c r="QOS69" s="143"/>
      <c r="QOT69" s="143"/>
      <c r="QOU69" s="143"/>
      <c r="QOV69" s="143"/>
      <c r="QOW69" s="143"/>
      <c r="QOX69" s="143"/>
      <c r="QOY69" s="143"/>
      <c r="QOZ69" s="143"/>
      <c r="QPA69" s="143"/>
      <c r="QPB69" s="143"/>
      <c r="QPC69" s="143"/>
      <c r="QPD69" s="143"/>
      <c r="QPE69" s="143"/>
      <c r="QPF69" s="143"/>
      <c r="QPG69" s="143"/>
      <c r="QPH69" s="143"/>
      <c r="QPI69" s="143"/>
      <c r="QPJ69" s="143"/>
      <c r="QPK69" s="143"/>
      <c r="QPL69" s="143"/>
      <c r="QPM69" s="143"/>
      <c r="QPN69" s="143"/>
      <c r="QPO69" s="143"/>
      <c r="QPP69" s="143"/>
      <c r="QPQ69" s="143"/>
      <c r="QPR69" s="143"/>
      <c r="QPS69" s="143"/>
      <c r="QPT69" s="143"/>
      <c r="QPU69" s="143"/>
      <c r="QPV69" s="143"/>
      <c r="QPW69" s="143"/>
      <c r="QPX69" s="143"/>
      <c r="QPY69" s="143"/>
      <c r="QPZ69" s="143"/>
      <c r="QQA69" s="143"/>
      <c r="QQB69" s="143"/>
      <c r="QQC69" s="143"/>
      <c r="QQD69" s="143"/>
      <c r="QQE69" s="143"/>
      <c r="QQF69" s="143"/>
      <c r="QQG69" s="143"/>
      <c r="QQH69" s="143"/>
      <c r="QQI69" s="143"/>
      <c r="QQJ69" s="143"/>
      <c r="QQK69" s="143"/>
      <c r="QQL69" s="143"/>
      <c r="QQM69" s="143"/>
      <c r="QQN69" s="143"/>
      <c r="QQO69" s="143"/>
      <c r="QQP69" s="143"/>
      <c r="QQQ69" s="143"/>
      <c r="QQR69" s="143"/>
      <c r="QQS69" s="143"/>
      <c r="QQT69" s="143"/>
      <c r="QQU69" s="143"/>
      <c r="QQV69" s="143"/>
      <c r="QQW69" s="143"/>
      <c r="QQX69" s="143"/>
      <c r="QQY69" s="143"/>
      <c r="QQZ69" s="143"/>
      <c r="QRA69" s="143"/>
      <c r="QRB69" s="143"/>
      <c r="QRC69" s="143"/>
      <c r="QRD69" s="143"/>
      <c r="QRE69" s="143"/>
      <c r="QRF69" s="143"/>
      <c r="QRG69" s="143"/>
      <c r="QRH69" s="143"/>
      <c r="QRI69" s="143"/>
      <c r="QRJ69" s="143"/>
      <c r="QRK69" s="143"/>
      <c r="QRL69" s="143"/>
      <c r="QRM69" s="143"/>
      <c r="QRN69" s="143"/>
      <c r="QRO69" s="143"/>
      <c r="QRP69" s="143"/>
      <c r="QRQ69" s="143"/>
      <c r="QRR69" s="143"/>
      <c r="QRS69" s="143"/>
      <c r="QRT69" s="143"/>
      <c r="QRU69" s="143"/>
      <c r="QRV69" s="143"/>
      <c r="QRW69" s="143"/>
      <c r="QRX69" s="143"/>
      <c r="QRY69" s="143"/>
      <c r="QRZ69" s="143"/>
      <c r="QSA69" s="143"/>
      <c r="QSB69" s="143"/>
      <c r="QSC69" s="143"/>
      <c r="QSD69" s="143"/>
      <c r="QSE69" s="143"/>
      <c r="QSF69" s="143"/>
      <c r="QSG69" s="143"/>
      <c r="QSH69" s="143"/>
      <c r="QSI69" s="143"/>
      <c r="QSJ69" s="143"/>
      <c r="QSK69" s="143"/>
      <c r="QSL69" s="143"/>
      <c r="QSM69" s="143"/>
      <c r="QSN69" s="143"/>
      <c r="QSO69" s="143"/>
      <c r="QSP69" s="143"/>
      <c r="QSQ69" s="143"/>
      <c r="QSR69" s="143"/>
      <c r="QSS69" s="143"/>
      <c r="QST69" s="143"/>
      <c r="QSU69" s="143"/>
      <c r="QSV69" s="143"/>
      <c r="QSW69" s="143"/>
      <c r="QSX69" s="143"/>
      <c r="QSY69" s="143"/>
      <c r="QSZ69" s="143"/>
      <c r="QTA69" s="143"/>
      <c r="QTB69" s="143"/>
      <c r="QTC69" s="143"/>
      <c r="QTD69" s="143"/>
      <c r="QTE69" s="143"/>
      <c r="QTF69" s="143"/>
      <c r="QTG69" s="143"/>
      <c r="QTH69" s="143"/>
      <c r="QTI69" s="143"/>
      <c r="QTJ69" s="143"/>
      <c r="QTK69" s="143"/>
      <c r="QTL69" s="143"/>
      <c r="QTM69" s="143"/>
      <c r="QTN69" s="143"/>
      <c r="QTO69" s="143"/>
      <c r="QTP69" s="143"/>
      <c r="QTQ69" s="143"/>
      <c r="QTR69" s="143"/>
      <c r="QTS69" s="143"/>
      <c r="QTT69" s="143"/>
      <c r="QTU69" s="143"/>
      <c r="QTV69" s="143"/>
      <c r="QTW69" s="143"/>
      <c r="QTX69" s="143"/>
      <c r="QTY69" s="143"/>
      <c r="QTZ69" s="143"/>
      <c r="QUA69" s="143"/>
      <c r="QUB69" s="143"/>
      <c r="QUC69" s="143"/>
      <c r="QUD69" s="143"/>
      <c r="QUE69" s="143"/>
      <c r="QUF69" s="143"/>
      <c r="QUG69" s="143"/>
      <c r="QUH69" s="143"/>
      <c r="QUI69" s="143"/>
      <c r="QUJ69" s="143"/>
      <c r="QUK69" s="143"/>
      <c r="QUL69" s="143"/>
      <c r="QUM69" s="143"/>
      <c r="QUN69" s="143"/>
      <c r="QUO69" s="143"/>
      <c r="QUP69" s="143"/>
      <c r="QUQ69" s="143"/>
      <c r="QUR69" s="143"/>
      <c r="QUS69" s="143"/>
      <c r="QUT69" s="143"/>
      <c r="QUU69" s="143"/>
      <c r="QUV69" s="143"/>
      <c r="QUW69" s="143"/>
      <c r="QUX69" s="143"/>
      <c r="QUY69" s="143"/>
      <c r="QUZ69" s="143"/>
      <c r="QVA69" s="143"/>
      <c r="QVB69" s="143"/>
      <c r="QVC69" s="143"/>
      <c r="QVD69" s="143"/>
      <c r="QVE69" s="143"/>
      <c r="QVF69" s="143"/>
      <c r="QVG69" s="143"/>
      <c r="QVH69" s="143"/>
      <c r="QVI69" s="143"/>
      <c r="QVJ69" s="143"/>
      <c r="QVK69" s="143"/>
      <c r="QVL69" s="143"/>
      <c r="QVM69" s="143"/>
      <c r="QVN69" s="143"/>
      <c r="QVO69" s="143"/>
      <c r="QVP69" s="143"/>
      <c r="QVQ69" s="143"/>
      <c r="QVR69" s="143"/>
      <c r="QVS69" s="143"/>
      <c r="QVT69" s="143"/>
      <c r="QVU69" s="143"/>
      <c r="QVV69" s="143"/>
      <c r="QVW69" s="143"/>
      <c r="QVX69" s="143"/>
      <c r="QVY69" s="143"/>
      <c r="QVZ69" s="143"/>
      <c r="QWA69" s="143"/>
      <c r="QWB69" s="143"/>
      <c r="QWC69" s="143"/>
      <c r="QWD69" s="143"/>
      <c r="QWE69" s="143"/>
      <c r="QWF69" s="143"/>
      <c r="QWG69" s="143"/>
      <c r="QWH69" s="143"/>
      <c r="QWI69" s="143"/>
      <c r="QWJ69" s="143"/>
      <c r="QWK69" s="143"/>
      <c r="QWL69" s="143"/>
      <c r="QWM69" s="143"/>
      <c r="QWN69" s="143"/>
      <c r="QWO69" s="143"/>
      <c r="QWP69" s="143"/>
      <c r="QWQ69" s="143"/>
      <c r="QWR69" s="143"/>
      <c r="QWS69" s="143"/>
      <c r="QWT69" s="143"/>
      <c r="QWU69" s="143"/>
      <c r="QWV69" s="143"/>
      <c r="QWW69" s="143"/>
      <c r="QWX69" s="143"/>
      <c r="QWY69" s="143"/>
      <c r="QWZ69" s="143"/>
      <c r="QXA69" s="143"/>
      <c r="QXB69" s="143"/>
      <c r="QXC69" s="143"/>
      <c r="QXD69" s="143"/>
      <c r="QXE69" s="143"/>
      <c r="QXF69" s="143"/>
      <c r="QXG69" s="143"/>
      <c r="QXH69" s="143"/>
      <c r="QXI69" s="143"/>
      <c r="QXJ69" s="143"/>
      <c r="QXK69" s="143"/>
      <c r="QXL69" s="143"/>
      <c r="QXM69" s="143"/>
      <c r="QXN69" s="143"/>
      <c r="QXO69" s="143"/>
      <c r="QXP69" s="143"/>
      <c r="QXQ69" s="143"/>
      <c r="QXR69" s="143"/>
      <c r="QXS69" s="143"/>
      <c r="QXT69" s="143"/>
      <c r="QXU69" s="143"/>
      <c r="QXV69" s="143"/>
      <c r="QXW69" s="143"/>
      <c r="QXX69" s="143"/>
      <c r="QXY69" s="143"/>
      <c r="QXZ69" s="143"/>
      <c r="QYA69" s="143"/>
      <c r="QYB69" s="143"/>
      <c r="QYC69" s="143"/>
      <c r="QYD69" s="143"/>
      <c r="QYE69" s="143"/>
      <c r="QYF69" s="143"/>
      <c r="QYG69" s="143"/>
      <c r="QYH69" s="143"/>
      <c r="QYI69" s="143"/>
      <c r="QYJ69" s="143"/>
      <c r="QYK69" s="143"/>
      <c r="QYL69" s="143"/>
      <c r="QYM69" s="143"/>
      <c r="QYN69" s="143"/>
      <c r="QYO69" s="143"/>
      <c r="QYP69" s="143"/>
      <c r="QYQ69" s="143"/>
      <c r="QYR69" s="143"/>
      <c r="QYS69" s="143"/>
      <c r="QYT69" s="143"/>
      <c r="QYU69" s="143"/>
      <c r="QYV69" s="143"/>
      <c r="QYW69" s="143"/>
      <c r="QYX69" s="143"/>
      <c r="QYY69" s="143"/>
      <c r="QYZ69" s="143"/>
      <c r="QZA69" s="143"/>
      <c r="QZB69" s="143"/>
      <c r="QZC69" s="143"/>
      <c r="QZD69" s="143"/>
      <c r="QZE69" s="143"/>
      <c r="QZF69" s="143"/>
      <c r="QZG69" s="143"/>
      <c r="QZH69" s="143"/>
      <c r="QZI69" s="143"/>
      <c r="QZJ69" s="143"/>
      <c r="QZK69" s="143"/>
      <c r="QZL69" s="143"/>
      <c r="QZM69" s="143"/>
      <c r="QZN69" s="143"/>
      <c r="QZO69" s="143"/>
      <c r="QZP69" s="143"/>
      <c r="QZQ69" s="143"/>
      <c r="QZR69" s="143"/>
      <c r="QZS69" s="143"/>
      <c r="QZT69" s="143"/>
      <c r="QZU69" s="143"/>
      <c r="QZV69" s="143"/>
      <c r="QZW69" s="143"/>
      <c r="QZX69" s="143"/>
      <c r="QZY69" s="143"/>
      <c r="QZZ69" s="143"/>
      <c r="RAA69" s="143"/>
      <c r="RAB69" s="143"/>
      <c r="RAC69" s="143"/>
      <c r="RAD69" s="143"/>
      <c r="RAE69" s="143"/>
      <c r="RAF69" s="143"/>
      <c r="RAG69" s="143"/>
      <c r="RAH69" s="143"/>
      <c r="RAI69" s="143"/>
      <c r="RAJ69" s="143"/>
      <c r="RAK69" s="143"/>
      <c r="RAL69" s="143"/>
      <c r="RAM69" s="143"/>
      <c r="RAN69" s="143"/>
      <c r="RAO69" s="143"/>
      <c r="RAP69" s="143"/>
      <c r="RAQ69" s="143"/>
      <c r="RAR69" s="143"/>
      <c r="RAS69" s="143"/>
      <c r="RAT69" s="143"/>
      <c r="RAU69" s="143"/>
      <c r="RAV69" s="143"/>
      <c r="RAW69" s="143"/>
      <c r="RAX69" s="143"/>
      <c r="RAY69" s="143"/>
      <c r="RAZ69" s="143"/>
      <c r="RBA69" s="143"/>
      <c r="RBB69" s="143"/>
      <c r="RBC69" s="143"/>
      <c r="RBD69" s="143"/>
      <c r="RBE69" s="143"/>
      <c r="RBF69" s="143"/>
      <c r="RBG69" s="143"/>
      <c r="RBH69" s="143"/>
      <c r="RBI69" s="143"/>
      <c r="RBJ69" s="143"/>
      <c r="RBK69" s="143"/>
      <c r="RBL69" s="143"/>
      <c r="RBM69" s="143"/>
      <c r="RBN69" s="143"/>
      <c r="RBO69" s="143"/>
      <c r="RBP69" s="143"/>
      <c r="RBQ69" s="143"/>
      <c r="RBR69" s="143"/>
      <c r="RBS69" s="143"/>
      <c r="RBT69" s="143"/>
      <c r="RBU69" s="143"/>
      <c r="RBV69" s="143"/>
      <c r="RBW69" s="143"/>
      <c r="RBX69" s="143"/>
      <c r="RBY69" s="143"/>
      <c r="RBZ69" s="143"/>
      <c r="RCA69" s="143"/>
      <c r="RCB69" s="143"/>
      <c r="RCC69" s="143"/>
      <c r="RCD69" s="143"/>
      <c r="RCE69" s="143"/>
      <c r="RCF69" s="143"/>
      <c r="RCG69" s="143"/>
      <c r="RCH69" s="143"/>
      <c r="RCI69" s="143"/>
      <c r="RCJ69" s="143"/>
      <c r="RCK69" s="143"/>
      <c r="RCL69" s="143"/>
      <c r="RCM69" s="143"/>
      <c r="RCN69" s="143"/>
      <c r="RCO69" s="143"/>
      <c r="RCP69" s="143"/>
      <c r="RCQ69" s="143"/>
      <c r="RCR69" s="143"/>
      <c r="RCS69" s="143"/>
      <c r="RCT69" s="143"/>
      <c r="RCU69" s="143"/>
      <c r="RCV69" s="143"/>
      <c r="RCW69" s="143"/>
      <c r="RCX69" s="143"/>
      <c r="RCY69" s="143"/>
      <c r="RCZ69" s="143"/>
      <c r="RDA69" s="143"/>
      <c r="RDB69" s="143"/>
      <c r="RDC69" s="143"/>
      <c r="RDD69" s="143"/>
      <c r="RDE69" s="143"/>
      <c r="RDF69" s="143"/>
      <c r="RDG69" s="143"/>
      <c r="RDH69" s="143"/>
      <c r="RDI69" s="143"/>
      <c r="RDJ69" s="143"/>
      <c r="RDK69" s="143"/>
      <c r="RDL69" s="143"/>
      <c r="RDM69" s="143"/>
      <c r="RDN69" s="143"/>
      <c r="RDO69" s="143"/>
      <c r="RDP69" s="143"/>
      <c r="RDQ69" s="143"/>
      <c r="RDR69" s="143"/>
      <c r="RDS69" s="143"/>
      <c r="RDT69" s="143"/>
      <c r="RDU69" s="143"/>
      <c r="RDV69" s="143"/>
      <c r="RDW69" s="143"/>
      <c r="RDX69" s="143"/>
      <c r="RDY69" s="143"/>
      <c r="RDZ69" s="143"/>
      <c r="REA69" s="143"/>
      <c r="REB69" s="143"/>
      <c r="REC69" s="143"/>
      <c r="RED69" s="143"/>
      <c r="REE69" s="143"/>
      <c r="REF69" s="143"/>
      <c r="REG69" s="143"/>
      <c r="REH69" s="143"/>
      <c r="REI69" s="143"/>
      <c r="REJ69" s="143"/>
      <c r="REK69" s="143"/>
      <c r="REL69" s="143"/>
      <c r="REM69" s="143"/>
      <c r="REN69" s="143"/>
      <c r="REO69" s="143"/>
      <c r="REP69" s="143"/>
      <c r="REQ69" s="143"/>
      <c r="RER69" s="143"/>
      <c r="RES69" s="143"/>
      <c r="RET69" s="143"/>
      <c r="REU69" s="143"/>
      <c r="REV69" s="143"/>
      <c r="REW69" s="143"/>
      <c r="REX69" s="143"/>
      <c r="REY69" s="143"/>
      <c r="REZ69" s="143"/>
      <c r="RFA69" s="143"/>
      <c r="RFB69" s="143"/>
      <c r="RFC69" s="143"/>
      <c r="RFD69" s="143"/>
      <c r="RFE69" s="143"/>
      <c r="RFF69" s="143"/>
      <c r="RFG69" s="143"/>
      <c r="RFH69" s="143"/>
      <c r="RFI69" s="143"/>
      <c r="RFJ69" s="143"/>
      <c r="RFK69" s="143"/>
      <c r="RFL69" s="143"/>
      <c r="RFM69" s="143"/>
      <c r="RFN69" s="143"/>
      <c r="RFO69" s="143"/>
      <c r="RFP69" s="143"/>
      <c r="RFQ69" s="143"/>
      <c r="RFR69" s="143"/>
      <c r="RFS69" s="143"/>
      <c r="RFT69" s="143"/>
      <c r="RFU69" s="143"/>
      <c r="RFV69" s="143"/>
      <c r="RFW69" s="143"/>
      <c r="RFX69" s="143"/>
      <c r="RFY69" s="143"/>
      <c r="RFZ69" s="143"/>
      <c r="RGA69" s="143"/>
      <c r="RGB69" s="143"/>
      <c r="RGC69" s="143"/>
      <c r="RGD69" s="143"/>
      <c r="RGE69" s="143"/>
      <c r="RGF69" s="143"/>
      <c r="RGG69" s="143"/>
      <c r="RGH69" s="143"/>
      <c r="RGI69" s="143"/>
      <c r="RGJ69" s="143"/>
      <c r="RGK69" s="143"/>
      <c r="RGL69" s="143"/>
      <c r="RGM69" s="143"/>
      <c r="RGN69" s="143"/>
      <c r="RGO69" s="143"/>
      <c r="RGP69" s="143"/>
      <c r="RGQ69" s="143"/>
      <c r="RGR69" s="143"/>
      <c r="RGS69" s="143"/>
      <c r="RGT69" s="143"/>
      <c r="RGU69" s="143"/>
      <c r="RGV69" s="143"/>
      <c r="RGW69" s="143"/>
      <c r="RGX69" s="143"/>
      <c r="RGY69" s="143"/>
      <c r="RGZ69" s="143"/>
      <c r="RHA69" s="143"/>
      <c r="RHB69" s="143"/>
      <c r="RHC69" s="143"/>
      <c r="RHD69" s="143"/>
      <c r="RHE69" s="143"/>
      <c r="RHF69" s="143"/>
      <c r="RHG69" s="143"/>
      <c r="RHH69" s="143"/>
      <c r="RHI69" s="143"/>
      <c r="RHJ69" s="143"/>
      <c r="RHK69" s="143"/>
      <c r="RHL69" s="143"/>
      <c r="RHM69" s="143"/>
      <c r="RHN69" s="143"/>
      <c r="RHO69" s="143"/>
      <c r="RHP69" s="143"/>
      <c r="RHQ69" s="143"/>
      <c r="RHR69" s="143"/>
      <c r="RHS69" s="143"/>
      <c r="RHT69" s="143"/>
      <c r="RHU69" s="143"/>
      <c r="RHV69" s="143"/>
      <c r="RHW69" s="143"/>
      <c r="RHX69" s="143"/>
      <c r="RHY69" s="143"/>
      <c r="RHZ69" s="143"/>
      <c r="RIA69" s="143"/>
      <c r="RIB69" s="143"/>
      <c r="RIC69" s="143"/>
      <c r="RID69" s="143"/>
      <c r="RIE69" s="143"/>
      <c r="RIF69" s="143"/>
      <c r="RIG69" s="143"/>
      <c r="RIH69" s="143"/>
      <c r="RII69" s="143"/>
      <c r="RIJ69" s="143"/>
      <c r="RIK69" s="143"/>
      <c r="RIL69" s="143"/>
      <c r="RIM69" s="143"/>
      <c r="RIN69" s="143"/>
      <c r="RIO69" s="143"/>
      <c r="RIP69" s="143"/>
      <c r="RIQ69" s="143"/>
      <c r="RIR69" s="143"/>
      <c r="RIS69" s="143"/>
      <c r="RIT69" s="143"/>
      <c r="RIU69" s="143"/>
      <c r="RIV69" s="143"/>
      <c r="RIW69" s="143"/>
      <c r="RIX69" s="143"/>
      <c r="RIY69" s="143"/>
      <c r="RIZ69" s="143"/>
      <c r="RJA69" s="143"/>
      <c r="RJB69" s="143"/>
      <c r="RJC69" s="143"/>
      <c r="RJD69" s="143"/>
      <c r="RJE69" s="143"/>
      <c r="RJF69" s="143"/>
      <c r="RJG69" s="143"/>
      <c r="RJH69" s="143"/>
      <c r="RJI69" s="143"/>
      <c r="RJJ69" s="143"/>
      <c r="RJK69" s="143"/>
      <c r="RJL69" s="143"/>
      <c r="RJM69" s="143"/>
      <c r="RJN69" s="143"/>
      <c r="RJO69" s="143"/>
      <c r="RJP69" s="143"/>
      <c r="RJQ69" s="143"/>
      <c r="RJR69" s="143"/>
      <c r="RJS69" s="143"/>
      <c r="RJT69" s="143"/>
      <c r="RJU69" s="143"/>
      <c r="RJV69" s="143"/>
      <c r="RJW69" s="143"/>
      <c r="RJX69" s="143"/>
      <c r="RJY69" s="143"/>
      <c r="RJZ69" s="143"/>
      <c r="RKA69" s="143"/>
      <c r="RKB69" s="143"/>
      <c r="RKC69" s="143"/>
      <c r="RKD69" s="143"/>
      <c r="RKE69" s="143"/>
      <c r="RKF69" s="143"/>
      <c r="RKG69" s="143"/>
      <c r="RKH69" s="143"/>
      <c r="RKI69" s="143"/>
      <c r="RKJ69" s="143"/>
      <c r="RKK69" s="143"/>
      <c r="RKL69" s="143"/>
      <c r="RKM69" s="143"/>
      <c r="RKN69" s="143"/>
      <c r="RKO69" s="143"/>
      <c r="RKP69" s="143"/>
      <c r="RKQ69" s="143"/>
      <c r="RKR69" s="143"/>
      <c r="RKS69" s="143"/>
      <c r="RKT69" s="143"/>
      <c r="RKU69" s="143"/>
      <c r="RKV69" s="143"/>
      <c r="RKW69" s="143"/>
      <c r="RKX69" s="143"/>
      <c r="RKY69" s="143"/>
      <c r="RKZ69" s="143"/>
      <c r="RLA69" s="143"/>
      <c r="RLB69" s="143"/>
      <c r="RLC69" s="143"/>
      <c r="RLD69" s="143"/>
      <c r="RLE69" s="143"/>
      <c r="RLF69" s="143"/>
      <c r="RLG69" s="143"/>
      <c r="RLH69" s="143"/>
      <c r="RLI69" s="143"/>
      <c r="RLJ69" s="143"/>
      <c r="RLK69" s="143"/>
      <c r="RLL69" s="143"/>
      <c r="RLM69" s="143"/>
      <c r="RLN69" s="143"/>
      <c r="RLO69" s="143"/>
      <c r="RLP69" s="143"/>
      <c r="RLQ69" s="143"/>
      <c r="RLR69" s="143"/>
      <c r="RLS69" s="143"/>
      <c r="RLT69" s="143"/>
      <c r="RLU69" s="143"/>
      <c r="RLV69" s="143"/>
      <c r="RLW69" s="143"/>
      <c r="RLX69" s="143"/>
      <c r="RLY69" s="143"/>
      <c r="RLZ69" s="143"/>
      <c r="RMA69" s="143"/>
      <c r="RMB69" s="143"/>
      <c r="RMC69" s="143"/>
      <c r="RMD69" s="143"/>
      <c r="RME69" s="143"/>
      <c r="RMF69" s="143"/>
      <c r="RMG69" s="143"/>
      <c r="RMH69" s="143"/>
      <c r="RMI69" s="143"/>
      <c r="RMJ69" s="143"/>
      <c r="RMK69" s="143"/>
      <c r="RML69" s="143"/>
      <c r="RMM69" s="143"/>
      <c r="RMN69" s="143"/>
      <c r="RMO69" s="143"/>
      <c r="RMP69" s="143"/>
      <c r="RMQ69" s="143"/>
      <c r="RMR69" s="143"/>
      <c r="RMS69" s="143"/>
      <c r="RMT69" s="143"/>
      <c r="RMU69" s="143"/>
      <c r="RMV69" s="143"/>
      <c r="RMW69" s="143"/>
      <c r="RMX69" s="143"/>
      <c r="RMY69" s="143"/>
      <c r="RMZ69" s="143"/>
      <c r="RNA69" s="143"/>
      <c r="RNB69" s="143"/>
      <c r="RNC69" s="143"/>
      <c r="RND69" s="143"/>
      <c r="RNE69" s="143"/>
      <c r="RNF69" s="143"/>
      <c r="RNG69" s="143"/>
      <c r="RNH69" s="143"/>
      <c r="RNI69" s="143"/>
      <c r="RNJ69" s="143"/>
      <c r="RNK69" s="143"/>
      <c r="RNL69" s="143"/>
      <c r="RNM69" s="143"/>
      <c r="RNN69" s="143"/>
      <c r="RNO69" s="143"/>
      <c r="RNP69" s="143"/>
      <c r="RNQ69" s="143"/>
      <c r="RNR69" s="143"/>
      <c r="RNS69" s="143"/>
      <c r="RNT69" s="143"/>
      <c r="RNU69" s="143"/>
      <c r="RNV69" s="143"/>
      <c r="RNW69" s="143"/>
      <c r="RNX69" s="143"/>
      <c r="RNY69" s="143"/>
      <c r="RNZ69" s="143"/>
      <c r="ROA69" s="143"/>
      <c r="ROB69" s="143"/>
      <c r="ROC69" s="143"/>
      <c r="ROD69" s="143"/>
      <c r="ROE69" s="143"/>
      <c r="ROF69" s="143"/>
      <c r="ROG69" s="143"/>
      <c r="ROH69" s="143"/>
      <c r="ROI69" s="143"/>
      <c r="ROJ69" s="143"/>
      <c r="ROK69" s="143"/>
      <c r="ROL69" s="143"/>
      <c r="ROM69" s="143"/>
      <c r="RON69" s="143"/>
      <c r="ROO69" s="143"/>
      <c r="ROP69" s="143"/>
      <c r="ROQ69" s="143"/>
      <c r="ROR69" s="143"/>
      <c r="ROS69" s="143"/>
      <c r="ROT69" s="143"/>
      <c r="ROU69" s="143"/>
      <c r="ROV69" s="143"/>
      <c r="ROW69" s="143"/>
      <c r="ROX69" s="143"/>
      <c r="ROY69" s="143"/>
      <c r="ROZ69" s="143"/>
      <c r="RPA69" s="143"/>
      <c r="RPB69" s="143"/>
      <c r="RPC69" s="143"/>
      <c r="RPD69" s="143"/>
      <c r="RPE69" s="143"/>
      <c r="RPF69" s="143"/>
      <c r="RPG69" s="143"/>
      <c r="RPH69" s="143"/>
      <c r="RPI69" s="143"/>
      <c r="RPJ69" s="143"/>
      <c r="RPK69" s="143"/>
      <c r="RPL69" s="143"/>
      <c r="RPM69" s="143"/>
      <c r="RPN69" s="143"/>
      <c r="RPO69" s="143"/>
      <c r="RPP69" s="143"/>
      <c r="RPQ69" s="143"/>
      <c r="RPR69" s="143"/>
      <c r="RPS69" s="143"/>
      <c r="RPT69" s="143"/>
      <c r="RPU69" s="143"/>
      <c r="RPV69" s="143"/>
      <c r="RPW69" s="143"/>
      <c r="RPX69" s="143"/>
      <c r="RPY69" s="143"/>
      <c r="RPZ69" s="143"/>
      <c r="RQA69" s="143"/>
      <c r="RQB69" s="143"/>
      <c r="RQC69" s="143"/>
      <c r="RQD69" s="143"/>
      <c r="RQE69" s="143"/>
      <c r="RQF69" s="143"/>
      <c r="RQG69" s="143"/>
      <c r="RQH69" s="143"/>
      <c r="RQI69" s="143"/>
      <c r="RQJ69" s="143"/>
      <c r="RQK69" s="143"/>
      <c r="RQL69" s="143"/>
      <c r="RQM69" s="143"/>
      <c r="RQN69" s="143"/>
      <c r="RQO69" s="143"/>
      <c r="RQP69" s="143"/>
      <c r="RQQ69" s="143"/>
      <c r="RQR69" s="143"/>
      <c r="RQS69" s="143"/>
      <c r="RQT69" s="143"/>
      <c r="RQU69" s="143"/>
      <c r="RQV69" s="143"/>
      <c r="RQW69" s="143"/>
      <c r="RQX69" s="143"/>
      <c r="RQY69" s="143"/>
      <c r="RQZ69" s="143"/>
      <c r="RRA69" s="143"/>
      <c r="RRB69" s="143"/>
      <c r="RRC69" s="143"/>
      <c r="RRD69" s="143"/>
      <c r="RRE69" s="143"/>
      <c r="RRF69" s="143"/>
      <c r="RRG69" s="143"/>
      <c r="RRH69" s="143"/>
      <c r="RRI69" s="143"/>
      <c r="RRJ69" s="143"/>
      <c r="RRK69" s="143"/>
      <c r="RRL69" s="143"/>
      <c r="RRM69" s="143"/>
      <c r="RRN69" s="143"/>
      <c r="RRO69" s="143"/>
      <c r="RRP69" s="143"/>
      <c r="RRQ69" s="143"/>
      <c r="RRR69" s="143"/>
      <c r="RRS69" s="143"/>
      <c r="RRT69" s="143"/>
      <c r="RRU69" s="143"/>
      <c r="RRV69" s="143"/>
      <c r="RRW69" s="143"/>
      <c r="RRX69" s="143"/>
      <c r="RRY69" s="143"/>
      <c r="RRZ69" s="143"/>
      <c r="RSA69" s="143"/>
      <c r="RSB69" s="143"/>
      <c r="RSC69" s="143"/>
      <c r="RSD69" s="143"/>
      <c r="RSE69" s="143"/>
      <c r="RSF69" s="143"/>
      <c r="RSG69" s="143"/>
      <c r="RSH69" s="143"/>
      <c r="RSI69" s="143"/>
      <c r="RSJ69" s="143"/>
      <c r="RSK69" s="143"/>
      <c r="RSL69" s="143"/>
      <c r="RSM69" s="143"/>
      <c r="RSN69" s="143"/>
      <c r="RSO69" s="143"/>
      <c r="RSP69" s="143"/>
      <c r="RSQ69" s="143"/>
      <c r="RSR69" s="143"/>
      <c r="RSS69" s="143"/>
      <c r="RST69" s="143"/>
      <c r="RSU69" s="143"/>
      <c r="RSV69" s="143"/>
      <c r="RSW69" s="143"/>
      <c r="RSX69" s="143"/>
      <c r="RSY69" s="143"/>
      <c r="RSZ69" s="143"/>
      <c r="RTA69" s="143"/>
      <c r="RTB69" s="143"/>
      <c r="RTC69" s="143"/>
      <c r="RTD69" s="143"/>
      <c r="RTE69" s="143"/>
      <c r="RTF69" s="143"/>
      <c r="RTG69" s="143"/>
      <c r="RTH69" s="143"/>
      <c r="RTI69" s="143"/>
      <c r="RTJ69" s="143"/>
      <c r="RTK69" s="143"/>
      <c r="RTL69" s="143"/>
      <c r="RTM69" s="143"/>
      <c r="RTN69" s="143"/>
      <c r="RTO69" s="143"/>
      <c r="RTP69" s="143"/>
      <c r="RTQ69" s="143"/>
      <c r="RTR69" s="143"/>
      <c r="RTS69" s="143"/>
      <c r="RTT69" s="143"/>
      <c r="RTU69" s="143"/>
      <c r="RTV69" s="143"/>
      <c r="RTW69" s="143"/>
      <c r="RTX69" s="143"/>
      <c r="RTY69" s="143"/>
      <c r="RTZ69" s="143"/>
      <c r="RUA69" s="143"/>
      <c r="RUB69" s="143"/>
      <c r="RUC69" s="143"/>
      <c r="RUD69" s="143"/>
      <c r="RUE69" s="143"/>
      <c r="RUF69" s="143"/>
      <c r="RUG69" s="143"/>
      <c r="RUH69" s="143"/>
      <c r="RUI69" s="143"/>
      <c r="RUJ69" s="143"/>
      <c r="RUK69" s="143"/>
      <c r="RUL69" s="143"/>
      <c r="RUM69" s="143"/>
      <c r="RUN69" s="143"/>
      <c r="RUO69" s="143"/>
      <c r="RUP69" s="143"/>
      <c r="RUQ69" s="143"/>
      <c r="RUR69" s="143"/>
      <c r="RUS69" s="143"/>
      <c r="RUT69" s="143"/>
      <c r="RUU69" s="143"/>
      <c r="RUV69" s="143"/>
      <c r="RUW69" s="143"/>
      <c r="RUX69" s="143"/>
      <c r="RUY69" s="143"/>
      <c r="RUZ69" s="143"/>
      <c r="RVA69" s="143"/>
      <c r="RVB69" s="143"/>
      <c r="RVC69" s="143"/>
      <c r="RVD69" s="143"/>
      <c r="RVE69" s="143"/>
      <c r="RVF69" s="143"/>
      <c r="RVG69" s="143"/>
      <c r="RVH69" s="143"/>
      <c r="RVI69" s="143"/>
      <c r="RVJ69" s="143"/>
      <c r="RVK69" s="143"/>
      <c r="RVL69" s="143"/>
      <c r="RVM69" s="143"/>
      <c r="RVN69" s="143"/>
      <c r="RVO69" s="143"/>
      <c r="RVP69" s="143"/>
      <c r="RVQ69" s="143"/>
      <c r="RVR69" s="143"/>
      <c r="RVS69" s="143"/>
      <c r="RVT69" s="143"/>
      <c r="RVU69" s="143"/>
      <c r="RVV69" s="143"/>
      <c r="RVW69" s="143"/>
      <c r="RVX69" s="143"/>
      <c r="RVY69" s="143"/>
      <c r="RVZ69" s="143"/>
      <c r="RWA69" s="143"/>
      <c r="RWB69" s="143"/>
      <c r="RWC69" s="143"/>
      <c r="RWD69" s="143"/>
      <c r="RWE69" s="143"/>
      <c r="RWF69" s="143"/>
      <c r="RWG69" s="143"/>
      <c r="RWH69" s="143"/>
      <c r="RWI69" s="143"/>
      <c r="RWJ69" s="143"/>
      <c r="RWK69" s="143"/>
      <c r="RWL69" s="143"/>
      <c r="RWM69" s="143"/>
      <c r="RWN69" s="143"/>
      <c r="RWO69" s="143"/>
      <c r="RWP69" s="143"/>
      <c r="RWQ69" s="143"/>
      <c r="RWR69" s="143"/>
      <c r="RWS69" s="143"/>
      <c r="RWT69" s="143"/>
      <c r="RWU69" s="143"/>
      <c r="RWV69" s="143"/>
      <c r="RWW69" s="143"/>
      <c r="RWX69" s="143"/>
      <c r="RWY69" s="143"/>
      <c r="RWZ69" s="143"/>
      <c r="RXA69" s="143"/>
      <c r="RXB69" s="143"/>
      <c r="RXC69" s="143"/>
      <c r="RXD69" s="143"/>
      <c r="RXE69" s="143"/>
      <c r="RXF69" s="143"/>
      <c r="RXG69" s="143"/>
      <c r="RXH69" s="143"/>
      <c r="RXI69" s="143"/>
      <c r="RXJ69" s="143"/>
      <c r="RXK69" s="143"/>
      <c r="RXL69" s="143"/>
      <c r="RXM69" s="143"/>
      <c r="RXN69" s="143"/>
      <c r="RXO69" s="143"/>
      <c r="RXP69" s="143"/>
      <c r="RXQ69" s="143"/>
      <c r="RXR69" s="143"/>
      <c r="RXS69" s="143"/>
      <c r="RXT69" s="143"/>
      <c r="RXU69" s="143"/>
      <c r="RXV69" s="143"/>
      <c r="RXW69" s="143"/>
      <c r="RXX69" s="143"/>
      <c r="RXY69" s="143"/>
      <c r="RXZ69" s="143"/>
      <c r="RYA69" s="143"/>
      <c r="RYB69" s="143"/>
      <c r="RYC69" s="143"/>
      <c r="RYD69" s="143"/>
      <c r="RYE69" s="143"/>
      <c r="RYF69" s="143"/>
      <c r="RYG69" s="143"/>
      <c r="RYH69" s="143"/>
      <c r="RYI69" s="143"/>
      <c r="RYJ69" s="143"/>
      <c r="RYK69" s="143"/>
      <c r="RYL69" s="143"/>
      <c r="RYM69" s="143"/>
      <c r="RYN69" s="143"/>
      <c r="RYO69" s="143"/>
      <c r="RYP69" s="143"/>
      <c r="RYQ69" s="143"/>
      <c r="RYR69" s="143"/>
      <c r="RYS69" s="143"/>
      <c r="RYT69" s="143"/>
      <c r="RYU69" s="143"/>
      <c r="RYV69" s="143"/>
      <c r="RYW69" s="143"/>
      <c r="RYX69" s="143"/>
      <c r="RYY69" s="143"/>
      <c r="RYZ69" s="143"/>
      <c r="RZA69" s="143"/>
      <c r="RZB69" s="143"/>
      <c r="RZC69" s="143"/>
      <c r="RZD69" s="143"/>
      <c r="RZE69" s="143"/>
      <c r="RZF69" s="143"/>
      <c r="RZG69" s="143"/>
      <c r="RZH69" s="143"/>
      <c r="RZI69" s="143"/>
      <c r="RZJ69" s="143"/>
      <c r="RZK69" s="143"/>
      <c r="RZL69" s="143"/>
      <c r="RZM69" s="143"/>
      <c r="RZN69" s="143"/>
      <c r="RZO69" s="143"/>
      <c r="RZP69" s="143"/>
      <c r="RZQ69" s="143"/>
      <c r="RZR69" s="143"/>
      <c r="RZS69" s="143"/>
      <c r="RZT69" s="143"/>
      <c r="RZU69" s="143"/>
      <c r="RZV69" s="143"/>
      <c r="RZW69" s="143"/>
      <c r="RZX69" s="143"/>
      <c r="RZY69" s="143"/>
      <c r="RZZ69" s="143"/>
      <c r="SAA69" s="143"/>
      <c r="SAB69" s="143"/>
      <c r="SAC69" s="143"/>
      <c r="SAD69" s="143"/>
      <c r="SAE69" s="143"/>
      <c r="SAF69" s="143"/>
      <c r="SAG69" s="143"/>
      <c r="SAH69" s="143"/>
      <c r="SAI69" s="143"/>
      <c r="SAJ69" s="143"/>
      <c r="SAK69" s="143"/>
      <c r="SAL69" s="143"/>
      <c r="SAM69" s="143"/>
      <c r="SAN69" s="143"/>
      <c r="SAO69" s="143"/>
      <c r="SAP69" s="143"/>
      <c r="SAQ69" s="143"/>
      <c r="SAR69" s="143"/>
      <c r="SAS69" s="143"/>
      <c r="SAT69" s="143"/>
      <c r="SAU69" s="143"/>
      <c r="SAV69" s="143"/>
      <c r="SAW69" s="143"/>
      <c r="SAX69" s="143"/>
      <c r="SAY69" s="143"/>
      <c r="SAZ69" s="143"/>
      <c r="SBA69" s="143"/>
      <c r="SBB69" s="143"/>
      <c r="SBC69" s="143"/>
      <c r="SBD69" s="143"/>
      <c r="SBE69" s="143"/>
      <c r="SBF69" s="143"/>
      <c r="SBG69" s="143"/>
      <c r="SBH69" s="143"/>
      <c r="SBI69" s="143"/>
      <c r="SBJ69" s="143"/>
      <c r="SBK69" s="143"/>
      <c r="SBL69" s="143"/>
      <c r="SBM69" s="143"/>
      <c r="SBN69" s="143"/>
      <c r="SBO69" s="143"/>
      <c r="SBP69" s="143"/>
      <c r="SBQ69" s="143"/>
      <c r="SBR69" s="143"/>
      <c r="SBS69" s="143"/>
      <c r="SBT69" s="143"/>
      <c r="SBU69" s="143"/>
      <c r="SBV69" s="143"/>
      <c r="SBW69" s="143"/>
      <c r="SBX69" s="143"/>
      <c r="SBY69" s="143"/>
      <c r="SBZ69" s="143"/>
      <c r="SCA69" s="143"/>
      <c r="SCB69" s="143"/>
      <c r="SCC69" s="143"/>
      <c r="SCD69" s="143"/>
      <c r="SCE69" s="143"/>
      <c r="SCF69" s="143"/>
      <c r="SCG69" s="143"/>
      <c r="SCH69" s="143"/>
      <c r="SCI69" s="143"/>
      <c r="SCJ69" s="143"/>
      <c r="SCK69" s="143"/>
      <c r="SCL69" s="143"/>
      <c r="SCM69" s="143"/>
      <c r="SCN69" s="143"/>
      <c r="SCO69" s="143"/>
      <c r="SCP69" s="143"/>
      <c r="SCQ69" s="143"/>
      <c r="SCR69" s="143"/>
      <c r="SCS69" s="143"/>
      <c r="SCT69" s="143"/>
      <c r="SCU69" s="143"/>
      <c r="SCV69" s="143"/>
      <c r="SCW69" s="143"/>
      <c r="SCX69" s="143"/>
      <c r="SCY69" s="143"/>
      <c r="SCZ69" s="143"/>
      <c r="SDA69" s="143"/>
      <c r="SDB69" s="143"/>
      <c r="SDC69" s="143"/>
      <c r="SDD69" s="143"/>
      <c r="SDE69" s="143"/>
      <c r="SDF69" s="143"/>
      <c r="SDG69" s="143"/>
      <c r="SDH69" s="143"/>
      <c r="SDI69" s="143"/>
      <c r="SDJ69" s="143"/>
      <c r="SDK69" s="143"/>
      <c r="SDL69" s="143"/>
      <c r="SDM69" s="143"/>
      <c r="SDN69" s="143"/>
      <c r="SDO69" s="143"/>
      <c r="SDP69" s="143"/>
      <c r="SDQ69" s="143"/>
      <c r="SDR69" s="143"/>
      <c r="SDS69" s="143"/>
      <c r="SDT69" s="143"/>
      <c r="SDU69" s="143"/>
      <c r="SDV69" s="143"/>
      <c r="SDW69" s="143"/>
      <c r="SDX69" s="143"/>
      <c r="SDY69" s="143"/>
      <c r="SDZ69" s="143"/>
      <c r="SEA69" s="143"/>
      <c r="SEB69" s="143"/>
      <c r="SEC69" s="143"/>
      <c r="SED69" s="143"/>
      <c r="SEE69" s="143"/>
      <c r="SEF69" s="143"/>
      <c r="SEG69" s="143"/>
      <c r="SEH69" s="143"/>
      <c r="SEI69" s="143"/>
      <c r="SEJ69" s="143"/>
      <c r="SEK69" s="143"/>
      <c r="SEL69" s="143"/>
      <c r="SEM69" s="143"/>
      <c r="SEN69" s="143"/>
      <c r="SEO69" s="143"/>
      <c r="SEP69" s="143"/>
      <c r="SEQ69" s="143"/>
      <c r="SER69" s="143"/>
      <c r="SES69" s="143"/>
      <c r="SET69" s="143"/>
      <c r="SEU69" s="143"/>
      <c r="SEV69" s="143"/>
      <c r="SEW69" s="143"/>
      <c r="SEX69" s="143"/>
      <c r="SEY69" s="143"/>
      <c r="SEZ69" s="143"/>
      <c r="SFA69" s="143"/>
      <c r="SFB69" s="143"/>
      <c r="SFC69" s="143"/>
      <c r="SFD69" s="143"/>
      <c r="SFE69" s="143"/>
      <c r="SFF69" s="143"/>
      <c r="SFG69" s="143"/>
      <c r="SFH69" s="143"/>
      <c r="SFI69" s="143"/>
      <c r="SFJ69" s="143"/>
      <c r="SFK69" s="143"/>
      <c r="SFL69" s="143"/>
      <c r="SFM69" s="143"/>
      <c r="SFN69" s="143"/>
      <c r="SFO69" s="143"/>
      <c r="SFP69" s="143"/>
      <c r="SFQ69" s="143"/>
      <c r="SFR69" s="143"/>
      <c r="SFS69" s="143"/>
      <c r="SFT69" s="143"/>
      <c r="SFU69" s="143"/>
      <c r="SFV69" s="143"/>
      <c r="SFW69" s="143"/>
      <c r="SFX69" s="143"/>
      <c r="SFY69" s="143"/>
      <c r="SFZ69" s="143"/>
      <c r="SGA69" s="143"/>
      <c r="SGB69" s="143"/>
      <c r="SGC69" s="143"/>
      <c r="SGD69" s="143"/>
      <c r="SGE69" s="143"/>
      <c r="SGF69" s="143"/>
      <c r="SGG69" s="143"/>
      <c r="SGH69" s="143"/>
      <c r="SGI69" s="143"/>
      <c r="SGJ69" s="143"/>
      <c r="SGK69" s="143"/>
      <c r="SGL69" s="143"/>
      <c r="SGM69" s="143"/>
      <c r="SGN69" s="143"/>
      <c r="SGO69" s="143"/>
      <c r="SGP69" s="143"/>
      <c r="SGQ69" s="143"/>
      <c r="SGR69" s="143"/>
      <c r="SGS69" s="143"/>
      <c r="SGT69" s="143"/>
      <c r="SGU69" s="143"/>
      <c r="SGV69" s="143"/>
      <c r="SGW69" s="143"/>
      <c r="SGX69" s="143"/>
      <c r="SGY69" s="143"/>
      <c r="SGZ69" s="143"/>
      <c r="SHA69" s="143"/>
      <c r="SHB69" s="143"/>
      <c r="SHC69" s="143"/>
      <c r="SHD69" s="143"/>
      <c r="SHE69" s="143"/>
      <c r="SHF69" s="143"/>
      <c r="SHG69" s="143"/>
      <c r="SHH69" s="143"/>
      <c r="SHI69" s="143"/>
      <c r="SHJ69" s="143"/>
      <c r="SHK69" s="143"/>
      <c r="SHL69" s="143"/>
      <c r="SHM69" s="143"/>
      <c r="SHN69" s="143"/>
      <c r="SHO69" s="143"/>
      <c r="SHP69" s="143"/>
      <c r="SHQ69" s="143"/>
      <c r="SHR69" s="143"/>
      <c r="SHS69" s="143"/>
      <c r="SHT69" s="143"/>
      <c r="SHU69" s="143"/>
      <c r="SHV69" s="143"/>
      <c r="SHW69" s="143"/>
      <c r="SHX69" s="143"/>
      <c r="SHY69" s="143"/>
      <c r="SHZ69" s="143"/>
      <c r="SIA69" s="143"/>
      <c r="SIB69" s="143"/>
      <c r="SIC69" s="143"/>
      <c r="SID69" s="143"/>
      <c r="SIE69" s="143"/>
      <c r="SIF69" s="143"/>
      <c r="SIG69" s="143"/>
      <c r="SIH69" s="143"/>
      <c r="SII69" s="143"/>
      <c r="SIJ69" s="143"/>
      <c r="SIK69" s="143"/>
      <c r="SIL69" s="143"/>
      <c r="SIM69" s="143"/>
      <c r="SIN69" s="143"/>
      <c r="SIO69" s="143"/>
      <c r="SIP69" s="143"/>
      <c r="SIQ69" s="143"/>
      <c r="SIR69" s="143"/>
      <c r="SIS69" s="143"/>
      <c r="SIT69" s="143"/>
      <c r="SIU69" s="143"/>
      <c r="SIV69" s="143"/>
      <c r="SIW69" s="143"/>
      <c r="SIX69" s="143"/>
      <c r="SIY69" s="143"/>
      <c r="SIZ69" s="143"/>
      <c r="SJA69" s="143"/>
      <c r="SJB69" s="143"/>
      <c r="SJC69" s="143"/>
      <c r="SJD69" s="143"/>
      <c r="SJE69" s="143"/>
      <c r="SJF69" s="143"/>
      <c r="SJG69" s="143"/>
      <c r="SJH69" s="143"/>
      <c r="SJI69" s="143"/>
      <c r="SJJ69" s="143"/>
      <c r="SJK69" s="143"/>
      <c r="SJL69" s="143"/>
      <c r="SJM69" s="143"/>
      <c r="SJN69" s="143"/>
      <c r="SJO69" s="143"/>
      <c r="SJP69" s="143"/>
      <c r="SJQ69" s="143"/>
      <c r="SJR69" s="143"/>
      <c r="SJS69" s="143"/>
      <c r="SJT69" s="143"/>
      <c r="SJU69" s="143"/>
      <c r="SJV69" s="143"/>
      <c r="SJW69" s="143"/>
      <c r="SJX69" s="143"/>
      <c r="SJY69" s="143"/>
      <c r="SJZ69" s="143"/>
      <c r="SKA69" s="143"/>
      <c r="SKB69" s="143"/>
      <c r="SKC69" s="143"/>
      <c r="SKD69" s="143"/>
      <c r="SKE69" s="143"/>
      <c r="SKF69" s="143"/>
      <c r="SKG69" s="143"/>
      <c r="SKH69" s="143"/>
      <c r="SKI69" s="143"/>
      <c r="SKJ69" s="143"/>
      <c r="SKK69" s="143"/>
      <c r="SKL69" s="143"/>
      <c r="SKM69" s="143"/>
      <c r="SKN69" s="143"/>
      <c r="SKO69" s="143"/>
      <c r="SKP69" s="143"/>
      <c r="SKQ69" s="143"/>
      <c r="SKR69" s="143"/>
      <c r="SKS69" s="143"/>
      <c r="SKT69" s="143"/>
      <c r="SKU69" s="143"/>
      <c r="SKV69" s="143"/>
      <c r="SKW69" s="143"/>
      <c r="SKX69" s="143"/>
      <c r="SKY69" s="143"/>
      <c r="SKZ69" s="143"/>
      <c r="SLA69" s="143"/>
      <c r="SLB69" s="143"/>
      <c r="SLC69" s="143"/>
      <c r="SLD69" s="143"/>
      <c r="SLE69" s="143"/>
      <c r="SLF69" s="143"/>
      <c r="SLG69" s="143"/>
      <c r="SLH69" s="143"/>
      <c r="SLI69" s="143"/>
      <c r="SLJ69" s="143"/>
      <c r="SLK69" s="143"/>
      <c r="SLL69" s="143"/>
      <c r="SLM69" s="143"/>
      <c r="SLN69" s="143"/>
      <c r="SLO69" s="143"/>
      <c r="SLP69" s="143"/>
      <c r="SLQ69" s="143"/>
      <c r="SLR69" s="143"/>
      <c r="SLS69" s="143"/>
      <c r="SLT69" s="143"/>
      <c r="SLU69" s="143"/>
      <c r="SLV69" s="143"/>
      <c r="SLW69" s="143"/>
      <c r="SLX69" s="143"/>
      <c r="SLY69" s="143"/>
      <c r="SLZ69" s="143"/>
      <c r="SMA69" s="143"/>
      <c r="SMB69" s="143"/>
      <c r="SMC69" s="143"/>
      <c r="SMD69" s="143"/>
      <c r="SME69" s="143"/>
      <c r="SMF69" s="143"/>
      <c r="SMG69" s="143"/>
      <c r="SMH69" s="143"/>
      <c r="SMI69" s="143"/>
      <c r="SMJ69" s="143"/>
      <c r="SMK69" s="143"/>
      <c r="SML69" s="143"/>
      <c r="SMM69" s="143"/>
      <c r="SMN69" s="143"/>
      <c r="SMO69" s="143"/>
      <c r="SMP69" s="143"/>
      <c r="SMQ69" s="143"/>
      <c r="SMR69" s="143"/>
      <c r="SMS69" s="143"/>
      <c r="SMT69" s="143"/>
      <c r="SMU69" s="143"/>
      <c r="SMV69" s="143"/>
      <c r="SMW69" s="143"/>
      <c r="SMX69" s="143"/>
      <c r="SMY69" s="143"/>
      <c r="SMZ69" s="143"/>
      <c r="SNA69" s="143"/>
      <c r="SNB69" s="143"/>
      <c r="SNC69" s="143"/>
      <c r="SND69" s="143"/>
      <c r="SNE69" s="143"/>
      <c r="SNF69" s="143"/>
      <c r="SNG69" s="143"/>
      <c r="SNH69" s="143"/>
      <c r="SNI69" s="143"/>
      <c r="SNJ69" s="143"/>
      <c r="SNK69" s="143"/>
      <c r="SNL69" s="143"/>
      <c r="SNM69" s="143"/>
      <c r="SNN69" s="143"/>
      <c r="SNO69" s="143"/>
      <c r="SNP69" s="143"/>
      <c r="SNQ69" s="143"/>
      <c r="SNR69" s="143"/>
      <c r="SNS69" s="143"/>
      <c r="SNT69" s="143"/>
      <c r="SNU69" s="143"/>
      <c r="SNV69" s="143"/>
      <c r="SNW69" s="143"/>
      <c r="SNX69" s="143"/>
      <c r="SNY69" s="143"/>
      <c r="SNZ69" s="143"/>
      <c r="SOA69" s="143"/>
      <c r="SOB69" s="143"/>
      <c r="SOC69" s="143"/>
      <c r="SOD69" s="143"/>
      <c r="SOE69" s="143"/>
      <c r="SOF69" s="143"/>
      <c r="SOG69" s="143"/>
      <c r="SOH69" s="143"/>
      <c r="SOI69" s="143"/>
      <c r="SOJ69" s="143"/>
      <c r="SOK69" s="143"/>
      <c r="SOL69" s="143"/>
      <c r="SOM69" s="143"/>
      <c r="SON69" s="143"/>
      <c r="SOO69" s="143"/>
      <c r="SOP69" s="143"/>
      <c r="SOQ69" s="143"/>
      <c r="SOR69" s="143"/>
      <c r="SOS69" s="143"/>
      <c r="SOT69" s="143"/>
      <c r="SOU69" s="143"/>
      <c r="SOV69" s="143"/>
      <c r="SOW69" s="143"/>
      <c r="SOX69" s="143"/>
      <c r="SOY69" s="143"/>
      <c r="SOZ69" s="143"/>
      <c r="SPA69" s="143"/>
      <c r="SPB69" s="143"/>
      <c r="SPC69" s="143"/>
      <c r="SPD69" s="143"/>
      <c r="SPE69" s="143"/>
      <c r="SPF69" s="143"/>
      <c r="SPG69" s="143"/>
      <c r="SPH69" s="143"/>
      <c r="SPI69" s="143"/>
      <c r="SPJ69" s="143"/>
      <c r="SPK69" s="143"/>
      <c r="SPL69" s="143"/>
      <c r="SPM69" s="143"/>
      <c r="SPN69" s="143"/>
      <c r="SPO69" s="143"/>
      <c r="SPP69" s="143"/>
      <c r="SPQ69" s="143"/>
      <c r="SPR69" s="143"/>
      <c r="SPS69" s="143"/>
      <c r="SPT69" s="143"/>
      <c r="SPU69" s="143"/>
      <c r="SPV69" s="143"/>
      <c r="SPW69" s="143"/>
      <c r="SPX69" s="143"/>
      <c r="SPY69" s="143"/>
      <c r="SPZ69" s="143"/>
      <c r="SQA69" s="143"/>
      <c r="SQB69" s="143"/>
      <c r="SQC69" s="143"/>
      <c r="SQD69" s="143"/>
      <c r="SQE69" s="143"/>
      <c r="SQF69" s="143"/>
      <c r="SQG69" s="143"/>
      <c r="SQH69" s="143"/>
      <c r="SQI69" s="143"/>
      <c r="SQJ69" s="143"/>
      <c r="SQK69" s="143"/>
      <c r="SQL69" s="143"/>
      <c r="SQM69" s="143"/>
      <c r="SQN69" s="143"/>
      <c r="SQO69" s="143"/>
      <c r="SQP69" s="143"/>
      <c r="SQQ69" s="143"/>
      <c r="SQR69" s="143"/>
      <c r="SQS69" s="143"/>
      <c r="SQT69" s="143"/>
      <c r="SQU69" s="143"/>
      <c r="SQV69" s="143"/>
      <c r="SQW69" s="143"/>
      <c r="SQX69" s="143"/>
      <c r="SQY69" s="143"/>
      <c r="SQZ69" s="143"/>
      <c r="SRA69" s="143"/>
      <c r="SRB69" s="143"/>
      <c r="SRC69" s="143"/>
      <c r="SRD69" s="143"/>
      <c r="SRE69" s="143"/>
      <c r="SRF69" s="143"/>
      <c r="SRG69" s="143"/>
      <c r="SRH69" s="143"/>
      <c r="SRI69" s="143"/>
      <c r="SRJ69" s="143"/>
      <c r="SRK69" s="143"/>
      <c r="SRL69" s="143"/>
      <c r="SRM69" s="143"/>
      <c r="SRN69" s="143"/>
      <c r="SRO69" s="143"/>
      <c r="SRP69" s="143"/>
      <c r="SRQ69" s="143"/>
      <c r="SRR69" s="143"/>
      <c r="SRS69" s="143"/>
      <c r="SRT69" s="143"/>
      <c r="SRU69" s="143"/>
      <c r="SRV69" s="143"/>
      <c r="SRW69" s="143"/>
      <c r="SRX69" s="143"/>
      <c r="SRY69" s="143"/>
      <c r="SRZ69" s="143"/>
      <c r="SSA69" s="143"/>
      <c r="SSB69" s="143"/>
      <c r="SSC69" s="143"/>
      <c r="SSD69" s="143"/>
      <c r="SSE69" s="143"/>
      <c r="SSF69" s="143"/>
      <c r="SSG69" s="143"/>
      <c r="SSH69" s="143"/>
      <c r="SSI69" s="143"/>
      <c r="SSJ69" s="143"/>
      <c r="SSK69" s="143"/>
      <c r="SSL69" s="143"/>
      <c r="SSM69" s="143"/>
      <c r="SSN69" s="143"/>
      <c r="SSO69" s="143"/>
      <c r="SSP69" s="143"/>
      <c r="SSQ69" s="143"/>
      <c r="SSR69" s="143"/>
      <c r="SSS69" s="143"/>
      <c r="SST69" s="143"/>
      <c r="SSU69" s="143"/>
      <c r="SSV69" s="143"/>
      <c r="SSW69" s="143"/>
      <c r="SSX69" s="143"/>
      <c r="SSY69" s="143"/>
      <c r="SSZ69" s="143"/>
      <c r="STA69" s="143"/>
      <c r="STB69" s="143"/>
      <c r="STC69" s="143"/>
      <c r="STD69" s="143"/>
      <c r="STE69" s="143"/>
      <c r="STF69" s="143"/>
      <c r="STG69" s="143"/>
      <c r="STH69" s="143"/>
      <c r="STI69" s="143"/>
      <c r="STJ69" s="143"/>
      <c r="STK69" s="143"/>
      <c r="STL69" s="143"/>
      <c r="STM69" s="143"/>
      <c r="STN69" s="143"/>
      <c r="STO69" s="143"/>
      <c r="STP69" s="143"/>
      <c r="STQ69" s="143"/>
      <c r="STR69" s="143"/>
      <c r="STS69" s="143"/>
      <c r="STT69" s="143"/>
      <c r="STU69" s="143"/>
      <c r="STV69" s="143"/>
      <c r="STW69" s="143"/>
      <c r="STX69" s="143"/>
      <c r="STY69" s="143"/>
      <c r="STZ69" s="143"/>
      <c r="SUA69" s="143"/>
      <c r="SUB69" s="143"/>
      <c r="SUC69" s="143"/>
      <c r="SUD69" s="143"/>
      <c r="SUE69" s="143"/>
      <c r="SUF69" s="143"/>
      <c r="SUG69" s="143"/>
      <c r="SUH69" s="143"/>
      <c r="SUI69" s="143"/>
      <c r="SUJ69" s="143"/>
      <c r="SUK69" s="143"/>
      <c r="SUL69" s="143"/>
      <c r="SUM69" s="143"/>
      <c r="SUN69" s="143"/>
      <c r="SUO69" s="143"/>
      <c r="SUP69" s="143"/>
      <c r="SUQ69" s="143"/>
      <c r="SUR69" s="143"/>
      <c r="SUS69" s="143"/>
      <c r="SUT69" s="143"/>
      <c r="SUU69" s="143"/>
      <c r="SUV69" s="143"/>
      <c r="SUW69" s="143"/>
      <c r="SUX69" s="143"/>
      <c r="SUY69" s="143"/>
      <c r="SUZ69" s="143"/>
      <c r="SVA69" s="143"/>
      <c r="SVB69" s="143"/>
      <c r="SVC69" s="143"/>
      <c r="SVD69" s="143"/>
      <c r="SVE69" s="143"/>
      <c r="SVF69" s="143"/>
      <c r="SVG69" s="143"/>
      <c r="SVH69" s="143"/>
      <c r="SVI69" s="143"/>
      <c r="SVJ69" s="143"/>
      <c r="SVK69" s="143"/>
      <c r="SVL69" s="143"/>
      <c r="SVM69" s="143"/>
      <c r="SVN69" s="143"/>
      <c r="SVO69" s="143"/>
      <c r="SVP69" s="143"/>
      <c r="SVQ69" s="143"/>
      <c r="SVR69" s="143"/>
      <c r="SVS69" s="143"/>
      <c r="SVT69" s="143"/>
      <c r="SVU69" s="143"/>
      <c r="SVV69" s="143"/>
      <c r="SVW69" s="143"/>
      <c r="SVX69" s="143"/>
      <c r="SVY69" s="143"/>
      <c r="SVZ69" s="143"/>
      <c r="SWA69" s="143"/>
      <c r="SWB69" s="143"/>
      <c r="SWC69" s="143"/>
      <c r="SWD69" s="143"/>
      <c r="SWE69" s="143"/>
      <c r="SWF69" s="143"/>
      <c r="SWG69" s="143"/>
      <c r="SWH69" s="143"/>
      <c r="SWI69" s="143"/>
      <c r="SWJ69" s="143"/>
      <c r="SWK69" s="143"/>
      <c r="SWL69" s="143"/>
      <c r="SWM69" s="143"/>
      <c r="SWN69" s="143"/>
      <c r="SWO69" s="143"/>
      <c r="SWP69" s="143"/>
      <c r="SWQ69" s="143"/>
      <c r="SWR69" s="143"/>
      <c r="SWS69" s="143"/>
      <c r="SWT69" s="143"/>
      <c r="SWU69" s="143"/>
      <c r="SWV69" s="143"/>
      <c r="SWW69" s="143"/>
      <c r="SWX69" s="143"/>
      <c r="SWY69" s="143"/>
      <c r="SWZ69" s="143"/>
      <c r="SXA69" s="143"/>
      <c r="SXB69" s="143"/>
      <c r="SXC69" s="143"/>
      <c r="SXD69" s="143"/>
      <c r="SXE69" s="143"/>
      <c r="SXF69" s="143"/>
      <c r="SXG69" s="143"/>
      <c r="SXH69" s="143"/>
      <c r="SXI69" s="143"/>
      <c r="SXJ69" s="143"/>
      <c r="SXK69" s="143"/>
      <c r="SXL69" s="143"/>
      <c r="SXM69" s="143"/>
      <c r="SXN69" s="143"/>
      <c r="SXO69" s="143"/>
      <c r="SXP69" s="143"/>
      <c r="SXQ69" s="143"/>
      <c r="SXR69" s="143"/>
      <c r="SXS69" s="143"/>
      <c r="SXT69" s="143"/>
      <c r="SXU69" s="143"/>
      <c r="SXV69" s="143"/>
      <c r="SXW69" s="143"/>
      <c r="SXX69" s="143"/>
      <c r="SXY69" s="143"/>
      <c r="SXZ69" s="143"/>
      <c r="SYA69" s="143"/>
      <c r="SYB69" s="143"/>
      <c r="SYC69" s="143"/>
      <c r="SYD69" s="143"/>
      <c r="SYE69" s="143"/>
      <c r="SYF69" s="143"/>
      <c r="SYG69" s="143"/>
      <c r="SYH69" s="143"/>
      <c r="SYI69" s="143"/>
      <c r="SYJ69" s="143"/>
      <c r="SYK69" s="143"/>
      <c r="SYL69" s="143"/>
      <c r="SYM69" s="143"/>
      <c r="SYN69" s="143"/>
      <c r="SYO69" s="143"/>
      <c r="SYP69" s="143"/>
      <c r="SYQ69" s="143"/>
      <c r="SYR69" s="143"/>
      <c r="SYS69" s="143"/>
      <c r="SYT69" s="143"/>
      <c r="SYU69" s="143"/>
      <c r="SYV69" s="143"/>
      <c r="SYW69" s="143"/>
      <c r="SYX69" s="143"/>
      <c r="SYY69" s="143"/>
      <c r="SYZ69" s="143"/>
      <c r="SZA69" s="143"/>
      <c r="SZB69" s="143"/>
      <c r="SZC69" s="143"/>
      <c r="SZD69" s="143"/>
      <c r="SZE69" s="143"/>
      <c r="SZF69" s="143"/>
      <c r="SZG69" s="143"/>
      <c r="SZH69" s="143"/>
      <c r="SZI69" s="143"/>
      <c r="SZJ69" s="143"/>
      <c r="SZK69" s="143"/>
      <c r="SZL69" s="143"/>
      <c r="SZM69" s="143"/>
      <c r="SZN69" s="143"/>
      <c r="SZO69" s="143"/>
      <c r="SZP69" s="143"/>
      <c r="SZQ69" s="143"/>
      <c r="SZR69" s="143"/>
      <c r="SZS69" s="143"/>
      <c r="SZT69" s="143"/>
      <c r="SZU69" s="143"/>
      <c r="SZV69" s="143"/>
      <c r="SZW69" s="143"/>
      <c r="SZX69" s="143"/>
      <c r="SZY69" s="143"/>
      <c r="SZZ69" s="143"/>
      <c r="TAA69" s="143"/>
      <c r="TAB69" s="143"/>
      <c r="TAC69" s="143"/>
      <c r="TAD69" s="143"/>
      <c r="TAE69" s="143"/>
      <c r="TAF69" s="143"/>
      <c r="TAG69" s="143"/>
      <c r="TAH69" s="143"/>
      <c r="TAI69" s="143"/>
      <c r="TAJ69" s="143"/>
      <c r="TAK69" s="143"/>
      <c r="TAL69" s="143"/>
      <c r="TAM69" s="143"/>
      <c r="TAN69" s="143"/>
      <c r="TAO69" s="143"/>
      <c r="TAP69" s="143"/>
      <c r="TAQ69" s="143"/>
      <c r="TAR69" s="143"/>
      <c r="TAS69" s="143"/>
      <c r="TAT69" s="143"/>
      <c r="TAU69" s="143"/>
      <c r="TAV69" s="143"/>
      <c r="TAW69" s="143"/>
      <c r="TAX69" s="143"/>
      <c r="TAY69" s="143"/>
      <c r="TAZ69" s="143"/>
      <c r="TBA69" s="143"/>
      <c r="TBB69" s="143"/>
      <c r="TBC69" s="143"/>
      <c r="TBD69" s="143"/>
      <c r="TBE69" s="143"/>
      <c r="TBF69" s="143"/>
      <c r="TBG69" s="143"/>
      <c r="TBH69" s="143"/>
      <c r="TBI69" s="143"/>
      <c r="TBJ69" s="143"/>
      <c r="TBK69" s="143"/>
      <c r="TBL69" s="143"/>
      <c r="TBM69" s="143"/>
      <c r="TBN69" s="143"/>
      <c r="TBO69" s="143"/>
      <c r="TBP69" s="143"/>
      <c r="TBQ69" s="143"/>
      <c r="TBR69" s="143"/>
      <c r="TBS69" s="143"/>
      <c r="TBT69" s="143"/>
      <c r="TBU69" s="143"/>
      <c r="TBV69" s="143"/>
      <c r="TBW69" s="143"/>
      <c r="TBX69" s="143"/>
      <c r="TBY69" s="143"/>
      <c r="TBZ69" s="143"/>
      <c r="TCA69" s="143"/>
      <c r="TCB69" s="143"/>
      <c r="TCC69" s="143"/>
      <c r="TCD69" s="143"/>
      <c r="TCE69" s="143"/>
      <c r="TCF69" s="143"/>
      <c r="TCG69" s="143"/>
      <c r="TCH69" s="143"/>
      <c r="TCI69" s="143"/>
      <c r="TCJ69" s="143"/>
      <c r="TCK69" s="143"/>
      <c r="TCL69" s="143"/>
      <c r="TCM69" s="143"/>
      <c r="TCN69" s="143"/>
      <c r="TCO69" s="143"/>
      <c r="TCP69" s="143"/>
      <c r="TCQ69" s="143"/>
      <c r="TCR69" s="143"/>
      <c r="TCS69" s="143"/>
      <c r="TCT69" s="143"/>
      <c r="TCU69" s="143"/>
      <c r="TCV69" s="143"/>
      <c r="TCW69" s="143"/>
      <c r="TCX69" s="143"/>
      <c r="TCY69" s="143"/>
      <c r="TCZ69" s="143"/>
      <c r="TDA69" s="143"/>
      <c r="TDB69" s="143"/>
      <c r="TDC69" s="143"/>
      <c r="TDD69" s="143"/>
      <c r="TDE69" s="143"/>
      <c r="TDF69" s="143"/>
      <c r="TDG69" s="143"/>
      <c r="TDH69" s="143"/>
      <c r="TDI69" s="143"/>
      <c r="TDJ69" s="143"/>
      <c r="TDK69" s="143"/>
      <c r="TDL69" s="143"/>
      <c r="TDM69" s="143"/>
      <c r="TDN69" s="143"/>
      <c r="TDO69" s="143"/>
      <c r="TDP69" s="143"/>
      <c r="TDQ69" s="143"/>
      <c r="TDR69" s="143"/>
      <c r="TDS69" s="143"/>
      <c r="TDT69" s="143"/>
      <c r="TDU69" s="143"/>
      <c r="TDV69" s="143"/>
      <c r="TDW69" s="143"/>
      <c r="TDX69" s="143"/>
      <c r="TDY69" s="143"/>
      <c r="TDZ69" s="143"/>
      <c r="TEA69" s="143"/>
      <c r="TEB69" s="143"/>
      <c r="TEC69" s="143"/>
      <c r="TED69" s="143"/>
      <c r="TEE69" s="143"/>
      <c r="TEF69" s="143"/>
      <c r="TEG69" s="143"/>
      <c r="TEH69" s="143"/>
      <c r="TEI69" s="143"/>
      <c r="TEJ69" s="143"/>
      <c r="TEK69" s="143"/>
      <c r="TEL69" s="143"/>
      <c r="TEM69" s="143"/>
      <c r="TEN69" s="143"/>
      <c r="TEO69" s="143"/>
      <c r="TEP69" s="143"/>
      <c r="TEQ69" s="143"/>
      <c r="TER69" s="143"/>
      <c r="TES69" s="143"/>
      <c r="TET69" s="143"/>
      <c r="TEU69" s="143"/>
      <c r="TEV69" s="143"/>
      <c r="TEW69" s="143"/>
      <c r="TEX69" s="143"/>
      <c r="TEY69" s="143"/>
      <c r="TEZ69" s="143"/>
      <c r="TFA69" s="143"/>
      <c r="TFB69" s="143"/>
      <c r="TFC69" s="143"/>
      <c r="TFD69" s="143"/>
      <c r="TFE69" s="143"/>
      <c r="TFF69" s="143"/>
      <c r="TFG69" s="143"/>
      <c r="TFH69" s="143"/>
      <c r="TFI69" s="143"/>
      <c r="TFJ69" s="143"/>
      <c r="TFK69" s="143"/>
      <c r="TFL69" s="143"/>
      <c r="TFM69" s="143"/>
      <c r="TFN69" s="143"/>
      <c r="TFO69" s="143"/>
      <c r="TFP69" s="143"/>
      <c r="TFQ69" s="143"/>
      <c r="TFR69" s="143"/>
      <c r="TFS69" s="143"/>
      <c r="TFT69" s="143"/>
      <c r="TFU69" s="143"/>
      <c r="TFV69" s="143"/>
      <c r="TFW69" s="143"/>
      <c r="TFX69" s="143"/>
      <c r="TFY69" s="143"/>
      <c r="TFZ69" s="143"/>
      <c r="TGA69" s="143"/>
      <c r="TGB69" s="143"/>
      <c r="TGC69" s="143"/>
      <c r="TGD69" s="143"/>
      <c r="TGE69" s="143"/>
      <c r="TGF69" s="143"/>
      <c r="TGG69" s="143"/>
      <c r="TGH69" s="143"/>
      <c r="TGI69" s="143"/>
      <c r="TGJ69" s="143"/>
      <c r="TGK69" s="143"/>
      <c r="TGL69" s="143"/>
      <c r="TGM69" s="143"/>
      <c r="TGN69" s="143"/>
      <c r="TGO69" s="143"/>
      <c r="TGP69" s="143"/>
      <c r="TGQ69" s="143"/>
      <c r="TGR69" s="143"/>
      <c r="TGS69" s="143"/>
      <c r="TGT69" s="143"/>
      <c r="TGU69" s="143"/>
      <c r="TGV69" s="143"/>
      <c r="TGW69" s="143"/>
      <c r="TGX69" s="143"/>
      <c r="TGY69" s="143"/>
      <c r="TGZ69" s="143"/>
      <c r="THA69" s="143"/>
      <c r="THB69" s="143"/>
      <c r="THC69" s="143"/>
      <c r="THD69" s="143"/>
      <c r="THE69" s="143"/>
      <c r="THF69" s="143"/>
      <c r="THG69" s="143"/>
      <c r="THH69" s="143"/>
      <c r="THI69" s="143"/>
      <c r="THJ69" s="143"/>
      <c r="THK69" s="143"/>
      <c r="THL69" s="143"/>
      <c r="THM69" s="143"/>
      <c r="THN69" s="143"/>
      <c r="THO69" s="143"/>
      <c r="THP69" s="143"/>
      <c r="THQ69" s="143"/>
      <c r="THR69" s="143"/>
      <c r="THS69" s="143"/>
      <c r="THT69" s="143"/>
      <c r="THU69" s="143"/>
      <c r="THV69" s="143"/>
      <c r="THW69" s="143"/>
      <c r="THX69" s="143"/>
      <c r="THY69" s="143"/>
      <c r="THZ69" s="143"/>
      <c r="TIA69" s="143"/>
      <c r="TIB69" s="143"/>
      <c r="TIC69" s="143"/>
      <c r="TID69" s="143"/>
      <c r="TIE69" s="143"/>
      <c r="TIF69" s="143"/>
      <c r="TIG69" s="143"/>
      <c r="TIH69" s="143"/>
      <c r="TII69" s="143"/>
      <c r="TIJ69" s="143"/>
      <c r="TIK69" s="143"/>
      <c r="TIL69" s="143"/>
      <c r="TIM69" s="143"/>
      <c r="TIN69" s="143"/>
      <c r="TIO69" s="143"/>
      <c r="TIP69" s="143"/>
      <c r="TIQ69" s="143"/>
      <c r="TIR69" s="143"/>
      <c r="TIS69" s="143"/>
      <c r="TIT69" s="143"/>
      <c r="TIU69" s="143"/>
      <c r="TIV69" s="143"/>
      <c r="TIW69" s="143"/>
      <c r="TIX69" s="143"/>
      <c r="TIY69" s="143"/>
      <c r="TIZ69" s="143"/>
      <c r="TJA69" s="143"/>
      <c r="TJB69" s="143"/>
      <c r="TJC69" s="143"/>
      <c r="TJD69" s="143"/>
      <c r="TJE69" s="143"/>
      <c r="TJF69" s="143"/>
      <c r="TJG69" s="143"/>
      <c r="TJH69" s="143"/>
      <c r="TJI69" s="143"/>
      <c r="TJJ69" s="143"/>
      <c r="TJK69" s="143"/>
      <c r="TJL69" s="143"/>
      <c r="TJM69" s="143"/>
      <c r="TJN69" s="143"/>
      <c r="TJO69" s="143"/>
      <c r="TJP69" s="143"/>
      <c r="TJQ69" s="143"/>
      <c r="TJR69" s="143"/>
      <c r="TJS69" s="143"/>
      <c r="TJT69" s="143"/>
      <c r="TJU69" s="143"/>
      <c r="TJV69" s="143"/>
      <c r="TJW69" s="143"/>
      <c r="TJX69" s="143"/>
      <c r="TJY69" s="143"/>
      <c r="TJZ69" s="143"/>
      <c r="TKA69" s="143"/>
      <c r="TKB69" s="143"/>
      <c r="TKC69" s="143"/>
      <c r="TKD69" s="143"/>
      <c r="TKE69" s="143"/>
      <c r="TKF69" s="143"/>
      <c r="TKG69" s="143"/>
      <c r="TKH69" s="143"/>
      <c r="TKI69" s="143"/>
      <c r="TKJ69" s="143"/>
      <c r="TKK69" s="143"/>
      <c r="TKL69" s="143"/>
      <c r="TKM69" s="143"/>
      <c r="TKN69" s="143"/>
      <c r="TKO69" s="143"/>
      <c r="TKP69" s="143"/>
      <c r="TKQ69" s="143"/>
      <c r="TKR69" s="143"/>
      <c r="TKS69" s="143"/>
      <c r="TKT69" s="143"/>
      <c r="TKU69" s="143"/>
      <c r="TKV69" s="143"/>
      <c r="TKW69" s="143"/>
      <c r="TKX69" s="143"/>
      <c r="TKY69" s="143"/>
      <c r="TKZ69" s="143"/>
      <c r="TLA69" s="143"/>
      <c r="TLB69" s="143"/>
      <c r="TLC69" s="143"/>
      <c r="TLD69" s="143"/>
      <c r="TLE69" s="143"/>
      <c r="TLF69" s="143"/>
      <c r="TLG69" s="143"/>
      <c r="TLH69" s="143"/>
      <c r="TLI69" s="143"/>
      <c r="TLJ69" s="143"/>
      <c r="TLK69" s="143"/>
      <c r="TLL69" s="143"/>
      <c r="TLM69" s="143"/>
      <c r="TLN69" s="143"/>
      <c r="TLO69" s="143"/>
      <c r="TLP69" s="143"/>
      <c r="TLQ69" s="143"/>
      <c r="TLR69" s="143"/>
      <c r="TLS69" s="143"/>
      <c r="TLT69" s="143"/>
      <c r="TLU69" s="143"/>
      <c r="TLV69" s="143"/>
      <c r="TLW69" s="143"/>
      <c r="TLX69" s="143"/>
      <c r="TLY69" s="143"/>
      <c r="TLZ69" s="143"/>
      <c r="TMA69" s="143"/>
      <c r="TMB69" s="143"/>
      <c r="TMC69" s="143"/>
      <c r="TMD69" s="143"/>
      <c r="TME69" s="143"/>
      <c r="TMF69" s="143"/>
      <c r="TMG69" s="143"/>
      <c r="TMH69" s="143"/>
      <c r="TMI69" s="143"/>
      <c r="TMJ69" s="143"/>
      <c r="TMK69" s="143"/>
      <c r="TML69" s="143"/>
      <c r="TMM69" s="143"/>
      <c r="TMN69" s="143"/>
      <c r="TMO69" s="143"/>
      <c r="TMP69" s="143"/>
      <c r="TMQ69" s="143"/>
      <c r="TMR69" s="143"/>
      <c r="TMS69" s="143"/>
      <c r="TMT69" s="143"/>
      <c r="TMU69" s="143"/>
      <c r="TMV69" s="143"/>
      <c r="TMW69" s="143"/>
      <c r="TMX69" s="143"/>
      <c r="TMY69" s="143"/>
      <c r="TMZ69" s="143"/>
      <c r="TNA69" s="143"/>
      <c r="TNB69" s="143"/>
      <c r="TNC69" s="143"/>
      <c r="TND69" s="143"/>
      <c r="TNE69" s="143"/>
      <c r="TNF69" s="143"/>
      <c r="TNG69" s="143"/>
      <c r="TNH69" s="143"/>
      <c r="TNI69" s="143"/>
      <c r="TNJ69" s="143"/>
      <c r="TNK69" s="143"/>
      <c r="TNL69" s="143"/>
      <c r="TNM69" s="143"/>
      <c r="TNN69" s="143"/>
      <c r="TNO69" s="143"/>
      <c r="TNP69" s="143"/>
      <c r="TNQ69" s="143"/>
      <c r="TNR69" s="143"/>
      <c r="TNS69" s="143"/>
      <c r="TNT69" s="143"/>
      <c r="TNU69" s="143"/>
      <c r="TNV69" s="143"/>
      <c r="TNW69" s="143"/>
      <c r="TNX69" s="143"/>
      <c r="TNY69" s="143"/>
      <c r="TNZ69" s="143"/>
      <c r="TOA69" s="143"/>
      <c r="TOB69" s="143"/>
      <c r="TOC69" s="143"/>
      <c r="TOD69" s="143"/>
      <c r="TOE69" s="143"/>
      <c r="TOF69" s="143"/>
      <c r="TOG69" s="143"/>
      <c r="TOH69" s="143"/>
      <c r="TOI69" s="143"/>
      <c r="TOJ69" s="143"/>
      <c r="TOK69" s="143"/>
      <c r="TOL69" s="143"/>
      <c r="TOM69" s="143"/>
      <c r="TON69" s="143"/>
      <c r="TOO69" s="143"/>
      <c r="TOP69" s="143"/>
      <c r="TOQ69" s="143"/>
      <c r="TOR69" s="143"/>
      <c r="TOS69" s="143"/>
      <c r="TOT69" s="143"/>
      <c r="TOU69" s="143"/>
      <c r="TOV69" s="143"/>
      <c r="TOW69" s="143"/>
      <c r="TOX69" s="143"/>
      <c r="TOY69" s="143"/>
      <c r="TOZ69" s="143"/>
      <c r="TPA69" s="143"/>
      <c r="TPB69" s="143"/>
      <c r="TPC69" s="143"/>
      <c r="TPD69" s="143"/>
      <c r="TPE69" s="143"/>
      <c r="TPF69" s="143"/>
      <c r="TPG69" s="143"/>
      <c r="TPH69" s="143"/>
      <c r="TPI69" s="143"/>
      <c r="TPJ69" s="143"/>
      <c r="TPK69" s="143"/>
      <c r="TPL69" s="143"/>
      <c r="TPM69" s="143"/>
      <c r="TPN69" s="143"/>
      <c r="TPO69" s="143"/>
      <c r="TPP69" s="143"/>
      <c r="TPQ69" s="143"/>
      <c r="TPR69" s="143"/>
      <c r="TPS69" s="143"/>
      <c r="TPT69" s="143"/>
      <c r="TPU69" s="143"/>
      <c r="TPV69" s="143"/>
      <c r="TPW69" s="143"/>
      <c r="TPX69" s="143"/>
      <c r="TPY69" s="143"/>
      <c r="TPZ69" s="143"/>
      <c r="TQA69" s="143"/>
      <c r="TQB69" s="143"/>
      <c r="TQC69" s="143"/>
      <c r="TQD69" s="143"/>
      <c r="TQE69" s="143"/>
      <c r="TQF69" s="143"/>
      <c r="TQG69" s="143"/>
      <c r="TQH69" s="143"/>
      <c r="TQI69" s="143"/>
      <c r="TQJ69" s="143"/>
      <c r="TQK69" s="143"/>
      <c r="TQL69" s="143"/>
      <c r="TQM69" s="143"/>
      <c r="TQN69" s="143"/>
      <c r="TQO69" s="143"/>
      <c r="TQP69" s="143"/>
      <c r="TQQ69" s="143"/>
      <c r="TQR69" s="143"/>
      <c r="TQS69" s="143"/>
      <c r="TQT69" s="143"/>
      <c r="TQU69" s="143"/>
      <c r="TQV69" s="143"/>
      <c r="TQW69" s="143"/>
      <c r="TQX69" s="143"/>
      <c r="TQY69" s="143"/>
      <c r="TQZ69" s="143"/>
      <c r="TRA69" s="143"/>
      <c r="TRB69" s="143"/>
      <c r="TRC69" s="143"/>
      <c r="TRD69" s="143"/>
      <c r="TRE69" s="143"/>
      <c r="TRF69" s="143"/>
      <c r="TRG69" s="143"/>
      <c r="TRH69" s="143"/>
      <c r="TRI69" s="143"/>
      <c r="TRJ69" s="143"/>
      <c r="TRK69" s="143"/>
      <c r="TRL69" s="143"/>
      <c r="TRM69" s="143"/>
      <c r="TRN69" s="143"/>
      <c r="TRO69" s="143"/>
      <c r="TRP69" s="143"/>
      <c r="TRQ69" s="143"/>
      <c r="TRR69" s="143"/>
      <c r="TRS69" s="143"/>
      <c r="TRT69" s="143"/>
      <c r="TRU69" s="143"/>
      <c r="TRV69" s="143"/>
      <c r="TRW69" s="143"/>
      <c r="TRX69" s="143"/>
      <c r="TRY69" s="143"/>
      <c r="TRZ69" s="143"/>
      <c r="TSA69" s="143"/>
      <c r="TSB69" s="143"/>
      <c r="TSC69" s="143"/>
      <c r="TSD69" s="143"/>
      <c r="TSE69" s="143"/>
      <c r="TSF69" s="143"/>
      <c r="TSG69" s="143"/>
      <c r="TSH69" s="143"/>
      <c r="TSI69" s="143"/>
      <c r="TSJ69" s="143"/>
      <c r="TSK69" s="143"/>
      <c r="TSL69" s="143"/>
      <c r="TSM69" s="143"/>
      <c r="TSN69" s="143"/>
      <c r="TSO69" s="143"/>
      <c r="TSP69" s="143"/>
      <c r="TSQ69" s="143"/>
      <c r="TSR69" s="143"/>
      <c r="TSS69" s="143"/>
      <c r="TST69" s="143"/>
      <c r="TSU69" s="143"/>
      <c r="TSV69" s="143"/>
      <c r="TSW69" s="143"/>
      <c r="TSX69" s="143"/>
      <c r="TSY69" s="143"/>
      <c r="TSZ69" s="143"/>
      <c r="TTA69" s="143"/>
      <c r="TTB69" s="143"/>
      <c r="TTC69" s="143"/>
      <c r="TTD69" s="143"/>
      <c r="TTE69" s="143"/>
      <c r="TTF69" s="143"/>
      <c r="TTG69" s="143"/>
      <c r="TTH69" s="143"/>
      <c r="TTI69" s="143"/>
      <c r="TTJ69" s="143"/>
      <c r="TTK69" s="143"/>
      <c r="TTL69" s="143"/>
      <c r="TTM69" s="143"/>
      <c r="TTN69" s="143"/>
      <c r="TTO69" s="143"/>
      <c r="TTP69" s="143"/>
      <c r="TTQ69" s="143"/>
      <c r="TTR69" s="143"/>
      <c r="TTS69" s="143"/>
      <c r="TTT69" s="143"/>
      <c r="TTU69" s="143"/>
      <c r="TTV69" s="143"/>
      <c r="TTW69" s="143"/>
      <c r="TTX69" s="143"/>
      <c r="TTY69" s="143"/>
      <c r="TTZ69" s="143"/>
      <c r="TUA69" s="143"/>
      <c r="TUB69" s="143"/>
      <c r="TUC69" s="143"/>
      <c r="TUD69" s="143"/>
      <c r="TUE69" s="143"/>
      <c r="TUF69" s="143"/>
      <c r="TUG69" s="143"/>
      <c r="TUH69" s="143"/>
      <c r="TUI69" s="143"/>
      <c r="TUJ69" s="143"/>
      <c r="TUK69" s="143"/>
      <c r="TUL69" s="143"/>
      <c r="TUM69" s="143"/>
      <c r="TUN69" s="143"/>
      <c r="TUO69" s="143"/>
      <c r="TUP69" s="143"/>
      <c r="TUQ69" s="143"/>
      <c r="TUR69" s="143"/>
      <c r="TUS69" s="143"/>
      <c r="TUT69" s="143"/>
      <c r="TUU69" s="143"/>
      <c r="TUV69" s="143"/>
      <c r="TUW69" s="143"/>
      <c r="TUX69" s="143"/>
      <c r="TUY69" s="143"/>
      <c r="TUZ69" s="143"/>
      <c r="TVA69" s="143"/>
      <c r="TVB69" s="143"/>
      <c r="TVC69" s="143"/>
      <c r="TVD69" s="143"/>
      <c r="TVE69" s="143"/>
      <c r="TVF69" s="143"/>
      <c r="TVG69" s="143"/>
      <c r="TVH69" s="143"/>
      <c r="TVI69" s="143"/>
      <c r="TVJ69" s="143"/>
      <c r="TVK69" s="143"/>
      <c r="TVL69" s="143"/>
      <c r="TVM69" s="143"/>
      <c r="TVN69" s="143"/>
      <c r="TVO69" s="143"/>
      <c r="TVP69" s="143"/>
      <c r="TVQ69" s="143"/>
      <c r="TVR69" s="143"/>
      <c r="TVS69" s="143"/>
      <c r="TVT69" s="143"/>
      <c r="TVU69" s="143"/>
      <c r="TVV69" s="143"/>
      <c r="TVW69" s="143"/>
      <c r="TVX69" s="143"/>
      <c r="TVY69" s="143"/>
      <c r="TVZ69" s="143"/>
      <c r="TWA69" s="143"/>
      <c r="TWB69" s="143"/>
      <c r="TWC69" s="143"/>
      <c r="TWD69" s="143"/>
      <c r="TWE69" s="143"/>
      <c r="TWF69" s="143"/>
      <c r="TWG69" s="143"/>
      <c r="TWH69" s="143"/>
      <c r="TWI69" s="143"/>
      <c r="TWJ69" s="143"/>
      <c r="TWK69" s="143"/>
      <c r="TWL69" s="143"/>
      <c r="TWM69" s="143"/>
      <c r="TWN69" s="143"/>
      <c r="TWO69" s="143"/>
      <c r="TWP69" s="143"/>
      <c r="TWQ69" s="143"/>
      <c r="TWR69" s="143"/>
      <c r="TWS69" s="143"/>
      <c r="TWT69" s="143"/>
      <c r="TWU69" s="143"/>
      <c r="TWV69" s="143"/>
      <c r="TWW69" s="143"/>
      <c r="TWX69" s="143"/>
      <c r="TWY69" s="143"/>
      <c r="TWZ69" s="143"/>
      <c r="TXA69" s="143"/>
      <c r="TXB69" s="143"/>
      <c r="TXC69" s="143"/>
      <c r="TXD69" s="143"/>
      <c r="TXE69" s="143"/>
      <c r="TXF69" s="143"/>
      <c r="TXG69" s="143"/>
      <c r="TXH69" s="143"/>
      <c r="TXI69" s="143"/>
      <c r="TXJ69" s="143"/>
      <c r="TXK69" s="143"/>
      <c r="TXL69" s="143"/>
      <c r="TXM69" s="143"/>
      <c r="TXN69" s="143"/>
      <c r="TXO69" s="143"/>
      <c r="TXP69" s="143"/>
      <c r="TXQ69" s="143"/>
      <c r="TXR69" s="143"/>
      <c r="TXS69" s="143"/>
      <c r="TXT69" s="143"/>
      <c r="TXU69" s="143"/>
      <c r="TXV69" s="143"/>
      <c r="TXW69" s="143"/>
      <c r="TXX69" s="143"/>
      <c r="TXY69" s="143"/>
      <c r="TXZ69" s="143"/>
      <c r="TYA69" s="143"/>
      <c r="TYB69" s="143"/>
      <c r="TYC69" s="143"/>
      <c r="TYD69" s="143"/>
      <c r="TYE69" s="143"/>
      <c r="TYF69" s="143"/>
      <c r="TYG69" s="143"/>
      <c r="TYH69" s="143"/>
      <c r="TYI69" s="143"/>
      <c r="TYJ69" s="143"/>
      <c r="TYK69" s="143"/>
      <c r="TYL69" s="143"/>
      <c r="TYM69" s="143"/>
      <c r="TYN69" s="143"/>
      <c r="TYO69" s="143"/>
      <c r="TYP69" s="143"/>
      <c r="TYQ69" s="143"/>
      <c r="TYR69" s="143"/>
      <c r="TYS69" s="143"/>
      <c r="TYT69" s="143"/>
      <c r="TYU69" s="143"/>
      <c r="TYV69" s="143"/>
      <c r="TYW69" s="143"/>
      <c r="TYX69" s="143"/>
      <c r="TYY69" s="143"/>
      <c r="TYZ69" s="143"/>
      <c r="TZA69" s="143"/>
      <c r="TZB69" s="143"/>
      <c r="TZC69" s="143"/>
      <c r="TZD69" s="143"/>
      <c r="TZE69" s="143"/>
      <c r="TZF69" s="143"/>
      <c r="TZG69" s="143"/>
      <c r="TZH69" s="143"/>
      <c r="TZI69" s="143"/>
      <c r="TZJ69" s="143"/>
      <c r="TZK69" s="143"/>
      <c r="TZL69" s="143"/>
      <c r="TZM69" s="143"/>
      <c r="TZN69" s="143"/>
      <c r="TZO69" s="143"/>
      <c r="TZP69" s="143"/>
      <c r="TZQ69" s="143"/>
      <c r="TZR69" s="143"/>
      <c r="TZS69" s="143"/>
      <c r="TZT69" s="143"/>
      <c r="TZU69" s="143"/>
      <c r="TZV69" s="143"/>
      <c r="TZW69" s="143"/>
      <c r="TZX69" s="143"/>
      <c r="TZY69" s="143"/>
      <c r="TZZ69" s="143"/>
      <c r="UAA69" s="143"/>
      <c r="UAB69" s="143"/>
      <c r="UAC69" s="143"/>
      <c r="UAD69" s="143"/>
      <c r="UAE69" s="143"/>
      <c r="UAF69" s="143"/>
      <c r="UAG69" s="143"/>
      <c r="UAH69" s="143"/>
      <c r="UAI69" s="143"/>
      <c r="UAJ69" s="143"/>
      <c r="UAK69" s="143"/>
      <c r="UAL69" s="143"/>
      <c r="UAM69" s="143"/>
      <c r="UAN69" s="143"/>
      <c r="UAO69" s="143"/>
      <c r="UAP69" s="143"/>
      <c r="UAQ69" s="143"/>
      <c r="UAR69" s="143"/>
      <c r="UAS69" s="143"/>
      <c r="UAT69" s="143"/>
      <c r="UAU69" s="143"/>
      <c r="UAV69" s="143"/>
      <c r="UAW69" s="143"/>
      <c r="UAX69" s="143"/>
      <c r="UAY69" s="143"/>
      <c r="UAZ69" s="143"/>
      <c r="UBA69" s="143"/>
      <c r="UBB69" s="143"/>
      <c r="UBC69" s="143"/>
      <c r="UBD69" s="143"/>
      <c r="UBE69" s="143"/>
      <c r="UBF69" s="143"/>
      <c r="UBG69" s="143"/>
      <c r="UBH69" s="143"/>
      <c r="UBI69" s="143"/>
      <c r="UBJ69" s="143"/>
      <c r="UBK69" s="143"/>
      <c r="UBL69" s="143"/>
      <c r="UBM69" s="143"/>
      <c r="UBN69" s="143"/>
      <c r="UBO69" s="143"/>
      <c r="UBP69" s="143"/>
      <c r="UBQ69" s="143"/>
      <c r="UBR69" s="143"/>
      <c r="UBS69" s="143"/>
      <c r="UBT69" s="143"/>
      <c r="UBU69" s="143"/>
      <c r="UBV69" s="143"/>
      <c r="UBW69" s="143"/>
      <c r="UBX69" s="143"/>
      <c r="UBY69" s="143"/>
      <c r="UBZ69" s="143"/>
      <c r="UCA69" s="143"/>
      <c r="UCB69" s="143"/>
      <c r="UCC69" s="143"/>
      <c r="UCD69" s="143"/>
      <c r="UCE69" s="143"/>
      <c r="UCF69" s="143"/>
      <c r="UCG69" s="143"/>
      <c r="UCH69" s="143"/>
      <c r="UCI69" s="143"/>
      <c r="UCJ69" s="143"/>
      <c r="UCK69" s="143"/>
      <c r="UCL69" s="143"/>
      <c r="UCM69" s="143"/>
      <c r="UCN69" s="143"/>
      <c r="UCO69" s="143"/>
      <c r="UCP69" s="143"/>
      <c r="UCQ69" s="143"/>
      <c r="UCR69" s="143"/>
      <c r="UCS69" s="143"/>
      <c r="UCT69" s="143"/>
      <c r="UCU69" s="143"/>
      <c r="UCV69" s="143"/>
      <c r="UCW69" s="143"/>
      <c r="UCX69" s="143"/>
      <c r="UCY69" s="143"/>
      <c r="UCZ69" s="143"/>
      <c r="UDA69" s="143"/>
      <c r="UDB69" s="143"/>
      <c r="UDC69" s="143"/>
      <c r="UDD69" s="143"/>
      <c r="UDE69" s="143"/>
      <c r="UDF69" s="143"/>
      <c r="UDG69" s="143"/>
      <c r="UDH69" s="143"/>
      <c r="UDI69" s="143"/>
      <c r="UDJ69" s="143"/>
      <c r="UDK69" s="143"/>
      <c r="UDL69" s="143"/>
      <c r="UDM69" s="143"/>
      <c r="UDN69" s="143"/>
      <c r="UDO69" s="143"/>
      <c r="UDP69" s="143"/>
      <c r="UDQ69" s="143"/>
      <c r="UDR69" s="143"/>
      <c r="UDS69" s="143"/>
      <c r="UDT69" s="143"/>
      <c r="UDU69" s="143"/>
      <c r="UDV69" s="143"/>
      <c r="UDW69" s="143"/>
      <c r="UDX69" s="143"/>
      <c r="UDY69" s="143"/>
      <c r="UDZ69" s="143"/>
      <c r="UEA69" s="143"/>
      <c r="UEB69" s="143"/>
      <c r="UEC69" s="143"/>
      <c r="UED69" s="143"/>
      <c r="UEE69" s="143"/>
      <c r="UEF69" s="143"/>
      <c r="UEG69" s="143"/>
      <c r="UEH69" s="143"/>
      <c r="UEI69" s="143"/>
      <c r="UEJ69" s="143"/>
      <c r="UEK69" s="143"/>
      <c r="UEL69" s="143"/>
      <c r="UEM69" s="143"/>
      <c r="UEN69" s="143"/>
      <c r="UEO69" s="143"/>
      <c r="UEP69" s="143"/>
      <c r="UEQ69" s="143"/>
      <c r="UER69" s="143"/>
      <c r="UES69" s="143"/>
      <c r="UET69" s="143"/>
      <c r="UEU69" s="143"/>
      <c r="UEV69" s="143"/>
      <c r="UEW69" s="143"/>
      <c r="UEX69" s="143"/>
      <c r="UEY69" s="143"/>
      <c r="UEZ69" s="143"/>
      <c r="UFA69" s="143"/>
      <c r="UFB69" s="143"/>
      <c r="UFC69" s="143"/>
      <c r="UFD69" s="143"/>
      <c r="UFE69" s="143"/>
      <c r="UFF69" s="143"/>
      <c r="UFG69" s="143"/>
      <c r="UFH69" s="143"/>
      <c r="UFI69" s="143"/>
      <c r="UFJ69" s="143"/>
      <c r="UFK69" s="143"/>
      <c r="UFL69" s="143"/>
      <c r="UFM69" s="143"/>
      <c r="UFN69" s="143"/>
      <c r="UFO69" s="143"/>
      <c r="UFP69" s="143"/>
      <c r="UFQ69" s="143"/>
      <c r="UFR69" s="143"/>
      <c r="UFS69" s="143"/>
      <c r="UFT69" s="143"/>
      <c r="UFU69" s="143"/>
      <c r="UFV69" s="143"/>
      <c r="UFW69" s="143"/>
      <c r="UFX69" s="143"/>
      <c r="UFY69" s="143"/>
      <c r="UFZ69" s="143"/>
      <c r="UGA69" s="143"/>
      <c r="UGB69" s="143"/>
      <c r="UGC69" s="143"/>
      <c r="UGD69" s="143"/>
      <c r="UGE69" s="143"/>
      <c r="UGF69" s="143"/>
      <c r="UGG69" s="143"/>
      <c r="UGH69" s="143"/>
      <c r="UGI69" s="143"/>
      <c r="UGJ69" s="143"/>
      <c r="UGK69" s="143"/>
      <c r="UGL69" s="143"/>
      <c r="UGM69" s="143"/>
      <c r="UGN69" s="143"/>
      <c r="UGO69" s="143"/>
      <c r="UGP69" s="143"/>
      <c r="UGQ69" s="143"/>
      <c r="UGR69" s="143"/>
      <c r="UGS69" s="143"/>
      <c r="UGT69" s="143"/>
      <c r="UGU69" s="143"/>
      <c r="UGV69" s="143"/>
      <c r="UGW69" s="143"/>
      <c r="UGX69" s="143"/>
      <c r="UGY69" s="143"/>
      <c r="UGZ69" s="143"/>
      <c r="UHA69" s="143"/>
      <c r="UHB69" s="143"/>
      <c r="UHC69" s="143"/>
      <c r="UHD69" s="143"/>
      <c r="UHE69" s="143"/>
      <c r="UHF69" s="143"/>
      <c r="UHG69" s="143"/>
      <c r="UHH69" s="143"/>
      <c r="UHI69" s="143"/>
      <c r="UHJ69" s="143"/>
      <c r="UHK69" s="143"/>
      <c r="UHL69" s="143"/>
      <c r="UHM69" s="143"/>
      <c r="UHN69" s="143"/>
      <c r="UHO69" s="143"/>
      <c r="UHP69" s="143"/>
      <c r="UHQ69" s="143"/>
      <c r="UHR69" s="143"/>
      <c r="UHS69" s="143"/>
      <c r="UHT69" s="143"/>
      <c r="UHU69" s="143"/>
      <c r="UHV69" s="143"/>
      <c r="UHW69" s="143"/>
      <c r="UHX69" s="143"/>
      <c r="UHY69" s="143"/>
      <c r="UHZ69" s="143"/>
      <c r="UIA69" s="143"/>
      <c r="UIB69" s="143"/>
      <c r="UIC69" s="143"/>
      <c r="UID69" s="143"/>
      <c r="UIE69" s="143"/>
      <c r="UIF69" s="143"/>
      <c r="UIG69" s="143"/>
      <c r="UIH69" s="143"/>
      <c r="UII69" s="143"/>
      <c r="UIJ69" s="143"/>
      <c r="UIK69" s="143"/>
      <c r="UIL69" s="143"/>
      <c r="UIM69" s="143"/>
      <c r="UIN69" s="143"/>
      <c r="UIO69" s="143"/>
      <c r="UIP69" s="143"/>
      <c r="UIQ69" s="143"/>
      <c r="UIR69" s="143"/>
      <c r="UIS69" s="143"/>
      <c r="UIT69" s="143"/>
      <c r="UIU69" s="143"/>
      <c r="UIV69" s="143"/>
      <c r="UIW69" s="143"/>
      <c r="UIX69" s="143"/>
      <c r="UIY69" s="143"/>
      <c r="UIZ69" s="143"/>
      <c r="UJA69" s="143"/>
      <c r="UJB69" s="143"/>
      <c r="UJC69" s="143"/>
      <c r="UJD69" s="143"/>
      <c r="UJE69" s="143"/>
      <c r="UJF69" s="143"/>
      <c r="UJG69" s="143"/>
      <c r="UJH69" s="143"/>
      <c r="UJI69" s="143"/>
      <c r="UJJ69" s="143"/>
      <c r="UJK69" s="143"/>
      <c r="UJL69" s="143"/>
      <c r="UJM69" s="143"/>
      <c r="UJN69" s="143"/>
      <c r="UJO69" s="143"/>
      <c r="UJP69" s="143"/>
      <c r="UJQ69" s="143"/>
      <c r="UJR69" s="143"/>
      <c r="UJS69" s="143"/>
      <c r="UJT69" s="143"/>
      <c r="UJU69" s="143"/>
      <c r="UJV69" s="143"/>
      <c r="UJW69" s="143"/>
      <c r="UJX69" s="143"/>
      <c r="UJY69" s="143"/>
      <c r="UJZ69" s="143"/>
      <c r="UKA69" s="143"/>
      <c r="UKB69" s="143"/>
      <c r="UKC69" s="143"/>
      <c r="UKD69" s="143"/>
      <c r="UKE69" s="143"/>
      <c r="UKF69" s="143"/>
      <c r="UKG69" s="143"/>
      <c r="UKH69" s="143"/>
      <c r="UKI69" s="143"/>
      <c r="UKJ69" s="143"/>
      <c r="UKK69" s="143"/>
      <c r="UKL69" s="143"/>
      <c r="UKM69" s="143"/>
      <c r="UKN69" s="143"/>
      <c r="UKO69" s="143"/>
      <c r="UKP69" s="143"/>
      <c r="UKQ69" s="143"/>
      <c r="UKR69" s="143"/>
      <c r="UKS69" s="143"/>
      <c r="UKT69" s="143"/>
      <c r="UKU69" s="143"/>
      <c r="UKV69" s="143"/>
      <c r="UKW69" s="143"/>
      <c r="UKX69" s="143"/>
      <c r="UKY69" s="143"/>
      <c r="UKZ69" s="143"/>
      <c r="ULA69" s="143"/>
      <c r="ULB69" s="143"/>
      <c r="ULC69" s="143"/>
      <c r="ULD69" s="143"/>
      <c r="ULE69" s="143"/>
      <c r="ULF69" s="143"/>
      <c r="ULG69" s="143"/>
      <c r="ULH69" s="143"/>
      <c r="ULI69" s="143"/>
      <c r="ULJ69" s="143"/>
      <c r="ULK69" s="143"/>
      <c r="ULL69" s="143"/>
      <c r="ULM69" s="143"/>
      <c r="ULN69" s="143"/>
      <c r="ULO69" s="143"/>
      <c r="ULP69" s="143"/>
      <c r="ULQ69" s="143"/>
      <c r="ULR69" s="143"/>
      <c r="ULS69" s="143"/>
      <c r="ULT69" s="143"/>
      <c r="ULU69" s="143"/>
      <c r="ULV69" s="143"/>
      <c r="ULW69" s="143"/>
      <c r="ULX69" s="143"/>
      <c r="ULY69" s="143"/>
      <c r="ULZ69" s="143"/>
      <c r="UMA69" s="143"/>
      <c r="UMB69" s="143"/>
      <c r="UMC69" s="143"/>
      <c r="UMD69" s="143"/>
      <c r="UME69" s="143"/>
      <c r="UMF69" s="143"/>
      <c r="UMG69" s="143"/>
      <c r="UMH69" s="143"/>
      <c r="UMI69" s="143"/>
      <c r="UMJ69" s="143"/>
      <c r="UMK69" s="143"/>
      <c r="UML69" s="143"/>
      <c r="UMM69" s="143"/>
      <c r="UMN69" s="143"/>
      <c r="UMO69" s="143"/>
      <c r="UMP69" s="143"/>
      <c r="UMQ69" s="143"/>
      <c r="UMR69" s="143"/>
      <c r="UMS69" s="143"/>
      <c r="UMT69" s="143"/>
      <c r="UMU69" s="143"/>
      <c r="UMV69" s="143"/>
      <c r="UMW69" s="143"/>
      <c r="UMX69" s="143"/>
      <c r="UMY69" s="143"/>
      <c r="UMZ69" s="143"/>
      <c r="UNA69" s="143"/>
      <c r="UNB69" s="143"/>
      <c r="UNC69" s="143"/>
      <c r="UND69" s="143"/>
      <c r="UNE69" s="143"/>
      <c r="UNF69" s="143"/>
      <c r="UNG69" s="143"/>
      <c r="UNH69" s="143"/>
      <c r="UNI69" s="143"/>
      <c r="UNJ69" s="143"/>
      <c r="UNK69" s="143"/>
      <c r="UNL69" s="143"/>
      <c r="UNM69" s="143"/>
      <c r="UNN69" s="143"/>
      <c r="UNO69" s="143"/>
      <c r="UNP69" s="143"/>
      <c r="UNQ69" s="143"/>
      <c r="UNR69" s="143"/>
      <c r="UNS69" s="143"/>
      <c r="UNT69" s="143"/>
      <c r="UNU69" s="143"/>
      <c r="UNV69" s="143"/>
      <c r="UNW69" s="143"/>
      <c r="UNX69" s="143"/>
      <c r="UNY69" s="143"/>
      <c r="UNZ69" s="143"/>
      <c r="UOA69" s="143"/>
      <c r="UOB69" s="143"/>
      <c r="UOC69" s="143"/>
      <c r="UOD69" s="143"/>
      <c r="UOE69" s="143"/>
      <c r="UOF69" s="143"/>
      <c r="UOG69" s="143"/>
      <c r="UOH69" s="143"/>
      <c r="UOI69" s="143"/>
      <c r="UOJ69" s="143"/>
      <c r="UOK69" s="143"/>
      <c r="UOL69" s="143"/>
      <c r="UOM69" s="143"/>
      <c r="UON69" s="143"/>
      <c r="UOO69" s="143"/>
      <c r="UOP69" s="143"/>
      <c r="UOQ69" s="143"/>
      <c r="UOR69" s="143"/>
      <c r="UOS69" s="143"/>
      <c r="UOT69" s="143"/>
      <c r="UOU69" s="143"/>
      <c r="UOV69" s="143"/>
      <c r="UOW69" s="143"/>
      <c r="UOX69" s="143"/>
      <c r="UOY69" s="143"/>
      <c r="UOZ69" s="143"/>
      <c r="UPA69" s="143"/>
      <c r="UPB69" s="143"/>
      <c r="UPC69" s="143"/>
      <c r="UPD69" s="143"/>
      <c r="UPE69" s="143"/>
      <c r="UPF69" s="143"/>
      <c r="UPG69" s="143"/>
      <c r="UPH69" s="143"/>
      <c r="UPI69" s="143"/>
      <c r="UPJ69" s="143"/>
      <c r="UPK69" s="143"/>
      <c r="UPL69" s="143"/>
      <c r="UPM69" s="143"/>
      <c r="UPN69" s="143"/>
      <c r="UPO69" s="143"/>
      <c r="UPP69" s="143"/>
      <c r="UPQ69" s="143"/>
      <c r="UPR69" s="143"/>
      <c r="UPS69" s="143"/>
      <c r="UPT69" s="143"/>
      <c r="UPU69" s="143"/>
      <c r="UPV69" s="143"/>
      <c r="UPW69" s="143"/>
      <c r="UPX69" s="143"/>
      <c r="UPY69" s="143"/>
      <c r="UPZ69" s="143"/>
      <c r="UQA69" s="143"/>
      <c r="UQB69" s="143"/>
      <c r="UQC69" s="143"/>
      <c r="UQD69" s="143"/>
      <c r="UQE69" s="143"/>
      <c r="UQF69" s="143"/>
      <c r="UQG69" s="143"/>
      <c r="UQH69" s="143"/>
      <c r="UQI69" s="143"/>
      <c r="UQJ69" s="143"/>
      <c r="UQK69" s="143"/>
      <c r="UQL69" s="143"/>
      <c r="UQM69" s="143"/>
      <c r="UQN69" s="143"/>
      <c r="UQO69" s="143"/>
      <c r="UQP69" s="143"/>
      <c r="UQQ69" s="143"/>
      <c r="UQR69" s="143"/>
      <c r="UQS69" s="143"/>
      <c r="UQT69" s="143"/>
      <c r="UQU69" s="143"/>
      <c r="UQV69" s="143"/>
      <c r="UQW69" s="143"/>
      <c r="UQX69" s="143"/>
      <c r="UQY69" s="143"/>
      <c r="UQZ69" s="143"/>
      <c r="URA69" s="143"/>
      <c r="URB69" s="143"/>
      <c r="URC69" s="143"/>
      <c r="URD69" s="143"/>
      <c r="URE69" s="143"/>
      <c r="URF69" s="143"/>
      <c r="URG69" s="143"/>
      <c r="URH69" s="143"/>
      <c r="URI69" s="143"/>
      <c r="URJ69" s="143"/>
      <c r="URK69" s="143"/>
      <c r="URL69" s="143"/>
      <c r="URM69" s="143"/>
      <c r="URN69" s="143"/>
      <c r="URO69" s="143"/>
      <c r="URP69" s="143"/>
      <c r="URQ69" s="143"/>
      <c r="URR69" s="143"/>
      <c r="URS69" s="143"/>
      <c r="URT69" s="143"/>
      <c r="URU69" s="143"/>
      <c r="URV69" s="143"/>
      <c r="URW69" s="143"/>
      <c r="URX69" s="143"/>
      <c r="URY69" s="143"/>
      <c r="URZ69" s="143"/>
      <c r="USA69" s="143"/>
      <c r="USB69" s="143"/>
      <c r="USC69" s="143"/>
      <c r="USD69" s="143"/>
      <c r="USE69" s="143"/>
      <c r="USF69" s="143"/>
      <c r="USG69" s="143"/>
      <c r="USH69" s="143"/>
      <c r="USI69" s="143"/>
      <c r="USJ69" s="143"/>
      <c r="USK69" s="143"/>
      <c r="USL69" s="143"/>
      <c r="USM69" s="143"/>
      <c r="USN69" s="143"/>
      <c r="USO69" s="143"/>
      <c r="USP69" s="143"/>
      <c r="USQ69" s="143"/>
      <c r="USR69" s="143"/>
      <c r="USS69" s="143"/>
      <c r="UST69" s="143"/>
      <c r="USU69" s="143"/>
      <c r="USV69" s="143"/>
      <c r="USW69" s="143"/>
      <c r="USX69" s="143"/>
      <c r="USY69" s="143"/>
      <c r="USZ69" s="143"/>
      <c r="UTA69" s="143"/>
      <c r="UTB69" s="143"/>
      <c r="UTC69" s="143"/>
      <c r="UTD69" s="143"/>
      <c r="UTE69" s="143"/>
      <c r="UTF69" s="143"/>
      <c r="UTG69" s="143"/>
      <c r="UTH69" s="143"/>
      <c r="UTI69" s="143"/>
      <c r="UTJ69" s="143"/>
      <c r="UTK69" s="143"/>
      <c r="UTL69" s="143"/>
      <c r="UTM69" s="143"/>
      <c r="UTN69" s="143"/>
      <c r="UTO69" s="143"/>
      <c r="UTP69" s="143"/>
      <c r="UTQ69" s="143"/>
      <c r="UTR69" s="143"/>
      <c r="UTS69" s="143"/>
      <c r="UTT69" s="143"/>
      <c r="UTU69" s="143"/>
      <c r="UTV69" s="143"/>
      <c r="UTW69" s="143"/>
      <c r="UTX69" s="143"/>
      <c r="UTY69" s="143"/>
      <c r="UTZ69" s="143"/>
      <c r="UUA69" s="143"/>
      <c r="UUB69" s="143"/>
      <c r="UUC69" s="143"/>
      <c r="UUD69" s="143"/>
      <c r="UUE69" s="143"/>
      <c r="UUF69" s="143"/>
      <c r="UUG69" s="143"/>
      <c r="UUH69" s="143"/>
      <c r="UUI69" s="143"/>
      <c r="UUJ69" s="143"/>
      <c r="UUK69" s="143"/>
      <c r="UUL69" s="143"/>
      <c r="UUM69" s="143"/>
      <c r="UUN69" s="143"/>
      <c r="UUO69" s="143"/>
      <c r="UUP69" s="143"/>
      <c r="UUQ69" s="143"/>
      <c r="UUR69" s="143"/>
      <c r="UUS69" s="143"/>
      <c r="UUT69" s="143"/>
      <c r="UUU69" s="143"/>
      <c r="UUV69" s="143"/>
      <c r="UUW69" s="143"/>
      <c r="UUX69" s="143"/>
      <c r="UUY69" s="143"/>
      <c r="UUZ69" s="143"/>
      <c r="UVA69" s="143"/>
      <c r="UVB69" s="143"/>
      <c r="UVC69" s="143"/>
      <c r="UVD69" s="143"/>
      <c r="UVE69" s="143"/>
      <c r="UVF69" s="143"/>
      <c r="UVG69" s="143"/>
      <c r="UVH69" s="143"/>
      <c r="UVI69" s="143"/>
      <c r="UVJ69" s="143"/>
      <c r="UVK69" s="143"/>
      <c r="UVL69" s="143"/>
      <c r="UVM69" s="143"/>
      <c r="UVN69" s="143"/>
      <c r="UVO69" s="143"/>
      <c r="UVP69" s="143"/>
      <c r="UVQ69" s="143"/>
      <c r="UVR69" s="143"/>
      <c r="UVS69" s="143"/>
      <c r="UVT69" s="143"/>
      <c r="UVU69" s="143"/>
      <c r="UVV69" s="143"/>
      <c r="UVW69" s="143"/>
      <c r="UVX69" s="143"/>
      <c r="UVY69" s="143"/>
      <c r="UVZ69" s="143"/>
      <c r="UWA69" s="143"/>
      <c r="UWB69" s="143"/>
      <c r="UWC69" s="143"/>
      <c r="UWD69" s="143"/>
      <c r="UWE69" s="143"/>
      <c r="UWF69" s="143"/>
      <c r="UWG69" s="143"/>
      <c r="UWH69" s="143"/>
      <c r="UWI69" s="143"/>
      <c r="UWJ69" s="143"/>
      <c r="UWK69" s="143"/>
      <c r="UWL69" s="143"/>
      <c r="UWM69" s="143"/>
      <c r="UWN69" s="143"/>
      <c r="UWO69" s="143"/>
      <c r="UWP69" s="143"/>
      <c r="UWQ69" s="143"/>
      <c r="UWR69" s="143"/>
      <c r="UWS69" s="143"/>
      <c r="UWT69" s="143"/>
      <c r="UWU69" s="143"/>
      <c r="UWV69" s="143"/>
      <c r="UWW69" s="143"/>
      <c r="UWX69" s="143"/>
      <c r="UWY69" s="143"/>
      <c r="UWZ69" s="143"/>
      <c r="UXA69" s="143"/>
      <c r="UXB69" s="143"/>
      <c r="UXC69" s="143"/>
      <c r="UXD69" s="143"/>
      <c r="UXE69" s="143"/>
      <c r="UXF69" s="143"/>
      <c r="UXG69" s="143"/>
      <c r="UXH69" s="143"/>
      <c r="UXI69" s="143"/>
      <c r="UXJ69" s="143"/>
      <c r="UXK69" s="143"/>
      <c r="UXL69" s="143"/>
      <c r="UXM69" s="143"/>
      <c r="UXN69" s="143"/>
      <c r="UXO69" s="143"/>
      <c r="UXP69" s="143"/>
      <c r="UXQ69" s="143"/>
      <c r="UXR69" s="143"/>
      <c r="UXS69" s="143"/>
      <c r="UXT69" s="143"/>
      <c r="UXU69" s="143"/>
      <c r="UXV69" s="143"/>
      <c r="UXW69" s="143"/>
      <c r="UXX69" s="143"/>
      <c r="UXY69" s="143"/>
      <c r="UXZ69" s="143"/>
      <c r="UYA69" s="143"/>
      <c r="UYB69" s="143"/>
      <c r="UYC69" s="143"/>
      <c r="UYD69" s="143"/>
      <c r="UYE69" s="143"/>
      <c r="UYF69" s="143"/>
      <c r="UYG69" s="143"/>
      <c r="UYH69" s="143"/>
      <c r="UYI69" s="143"/>
      <c r="UYJ69" s="143"/>
      <c r="UYK69" s="143"/>
      <c r="UYL69" s="143"/>
      <c r="UYM69" s="143"/>
      <c r="UYN69" s="143"/>
      <c r="UYO69" s="143"/>
      <c r="UYP69" s="143"/>
      <c r="UYQ69" s="143"/>
      <c r="UYR69" s="143"/>
      <c r="UYS69" s="143"/>
      <c r="UYT69" s="143"/>
      <c r="UYU69" s="143"/>
      <c r="UYV69" s="143"/>
      <c r="UYW69" s="143"/>
      <c r="UYX69" s="143"/>
      <c r="UYY69" s="143"/>
      <c r="UYZ69" s="143"/>
      <c r="UZA69" s="143"/>
      <c r="UZB69" s="143"/>
      <c r="UZC69" s="143"/>
      <c r="UZD69" s="143"/>
      <c r="UZE69" s="143"/>
      <c r="UZF69" s="143"/>
      <c r="UZG69" s="143"/>
      <c r="UZH69" s="143"/>
      <c r="UZI69" s="143"/>
      <c r="UZJ69" s="143"/>
      <c r="UZK69" s="143"/>
      <c r="UZL69" s="143"/>
      <c r="UZM69" s="143"/>
      <c r="UZN69" s="143"/>
      <c r="UZO69" s="143"/>
      <c r="UZP69" s="143"/>
      <c r="UZQ69" s="143"/>
      <c r="UZR69" s="143"/>
      <c r="UZS69" s="143"/>
      <c r="UZT69" s="143"/>
      <c r="UZU69" s="143"/>
      <c r="UZV69" s="143"/>
      <c r="UZW69" s="143"/>
      <c r="UZX69" s="143"/>
      <c r="UZY69" s="143"/>
      <c r="UZZ69" s="143"/>
      <c r="VAA69" s="143"/>
      <c r="VAB69" s="143"/>
      <c r="VAC69" s="143"/>
      <c r="VAD69" s="143"/>
      <c r="VAE69" s="143"/>
      <c r="VAF69" s="143"/>
      <c r="VAG69" s="143"/>
      <c r="VAH69" s="143"/>
      <c r="VAI69" s="143"/>
      <c r="VAJ69" s="143"/>
      <c r="VAK69" s="143"/>
      <c r="VAL69" s="143"/>
      <c r="VAM69" s="143"/>
      <c r="VAN69" s="143"/>
      <c r="VAO69" s="143"/>
      <c r="VAP69" s="143"/>
      <c r="VAQ69" s="143"/>
      <c r="VAR69" s="143"/>
      <c r="VAS69" s="143"/>
      <c r="VAT69" s="143"/>
      <c r="VAU69" s="143"/>
      <c r="VAV69" s="143"/>
      <c r="VAW69" s="143"/>
      <c r="VAX69" s="143"/>
      <c r="VAY69" s="143"/>
      <c r="VAZ69" s="143"/>
      <c r="VBA69" s="143"/>
      <c r="VBB69" s="143"/>
      <c r="VBC69" s="143"/>
      <c r="VBD69" s="143"/>
      <c r="VBE69" s="143"/>
      <c r="VBF69" s="143"/>
      <c r="VBG69" s="143"/>
      <c r="VBH69" s="143"/>
      <c r="VBI69" s="143"/>
      <c r="VBJ69" s="143"/>
      <c r="VBK69" s="143"/>
      <c r="VBL69" s="143"/>
      <c r="VBM69" s="143"/>
      <c r="VBN69" s="143"/>
      <c r="VBO69" s="143"/>
      <c r="VBP69" s="143"/>
      <c r="VBQ69" s="143"/>
      <c r="VBR69" s="143"/>
      <c r="VBS69" s="143"/>
      <c r="VBT69" s="143"/>
      <c r="VBU69" s="143"/>
      <c r="VBV69" s="143"/>
      <c r="VBW69" s="143"/>
      <c r="VBX69" s="143"/>
      <c r="VBY69" s="143"/>
      <c r="VBZ69" s="143"/>
      <c r="VCA69" s="143"/>
      <c r="VCB69" s="143"/>
      <c r="VCC69" s="143"/>
      <c r="VCD69" s="143"/>
      <c r="VCE69" s="143"/>
      <c r="VCF69" s="143"/>
      <c r="VCG69" s="143"/>
      <c r="VCH69" s="143"/>
      <c r="VCI69" s="143"/>
      <c r="VCJ69" s="143"/>
      <c r="VCK69" s="143"/>
      <c r="VCL69" s="143"/>
      <c r="VCM69" s="143"/>
      <c r="VCN69" s="143"/>
      <c r="VCO69" s="143"/>
      <c r="VCP69" s="143"/>
      <c r="VCQ69" s="143"/>
      <c r="VCR69" s="143"/>
      <c r="VCS69" s="143"/>
      <c r="VCT69" s="143"/>
      <c r="VCU69" s="143"/>
      <c r="VCV69" s="143"/>
      <c r="VCW69" s="143"/>
      <c r="VCX69" s="143"/>
      <c r="VCY69" s="143"/>
      <c r="VCZ69" s="143"/>
      <c r="VDA69" s="143"/>
      <c r="VDB69" s="143"/>
      <c r="VDC69" s="143"/>
      <c r="VDD69" s="143"/>
      <c r="VDE69" s="143"/>
      <c r="VDF69" s="143"/>
      <c r="VDG69" s="143"/>
      <c r="VDH69" s="143"/>
      <c r="VDI69" s="143"/>
      <c r="VDJ69" s="143"/>
      <c r="VDK69" s="143"/>
      <c r="VDL69" s="143"/>
      <c r="VDM69" s="143"/>
      <c r="VDN69" s="143"/>
      <c r="VDO69" s="143"/>
      <c r="VDP69" s="143"/>
      <c r="VDQ69" s="143"/>
      <c r="VDR69" s="143"/>
      <c r="VDS69" s="143"/>
      <c r="VDT69" s="143"/>
      <c r="VDU69" s="143"/>
      <c r="VDV69" s="143"/>
      <c r="VDW69" s="143"/>
      <c r="VDX69" s="143"/>
      <c r="VDY69" s="143"/>
      <c r="VDZ69" s="143"/>
      <c r="VEA69" s="143"/>
      <c r="VEB69" s="143"/>
      <c r="VEC69" s="143"/>
      <c r="VED69" s="143"/>
      <c r="VEE69" s="143"/>
      <c r="VEF69" s="143"/>
      <c r="VEG69" s="143"/>
      <c r="VEH69" s="143"/>
      <c r="VEI69" s="143"/>
      <c r="VEJ69" s="143"/>
      <c r="VEK69" s="143"/>
      <c r="VEL69" s="143"/>
      <c r="VEM69" s="143"/>
      <c r="VEN69" s="143"/>
      <c r="VEO69" s="143"/>
      <c r="VEP69" s="143"/>
      <c r="VEQ69" s="143"/>
      <c r="VER69" s="143"/>
      <c r="VES69" s="143"/>
      <c r="VET69" s="143"/>
      <c r="VEU69" s="143"/>
      <c r="VEV69" s="143"/>
      <c r="VEW69" s="143"/>
      <c r="VEX69" s="143"/>
      <c r="VEY69" s="143"/>
      <c r="VEZ69" s="143"/>
      <c r="VFA69" s="143"/>
      <c r="VFB69" s="143"/>
      <c r="VFC69" s="143"/>
      <c r="VFD69" s="143"/>
      <c r="VFE69" s="143"/>
      <c r="VFF69" s="143"/>
      <c r="VFG69" s="143"/>
      <c r="VFH69" s="143"/>
      <c r="VFI69" s="143"/>
      <c r="VFJ69" s="143"/>
      <c r="VFK69" s="143"/>
      <c r="VFL69" s="143"/>
      <c r="VFM69" s="143"/>
      <c r="VFN69" s="143"/>
      <c r="VFO69" s="143"/>
      <c r="VFP69" s="143"/>
      <c r="VFQ69" s="143"/>
      <c r="VFR69" s="143"/>
      <c r="VFS69" s="143"/>
      <c r="VFT69" s="143"/>
      <c r="VFU69" s="143"/>
      <c r="VFV69" s="143"/>
      <c r="VFW69" s="143"/>
      <c r="VFX69" s="143"/>
      <c r="VFY69" s="143"/>
      <c r="VFZ69" s="143"/>
      <c r="VGA69" s="143"/>
      <c r="VGB69" s="143"/>
      <c r="VGC69" s="143"/>
      <c r="VGD69" s="143"/>
      <c r="VGE69" s="143"/>
      <c r="VGF69" s="143"/>
      <c r="VGG69" s="143"/>
      <c r="VGH69" s="143"/>
      <c r="VGI69" s="143"/>
      <c r="VGJ69" s="143"/>
      <c r="VGK69" s="143"/>
      <c r="VGL69" s="143"/>
      <c r="VGM69" s="143"/>
      <c r="VGN69" s="143"/>
      <c r="VGO69" s="143"/>
      <c r="VGP69" s="143"/>
      <c r="VGQ69" s="143"/>
      <c r="VGR69" s="143"/>
      <c r="VGS69" s="143"/>
      <c r="VGT69" s="143"/>
      <c r="VGU69" s="143"/>
      <c r="VGV69" s="143"/>
      <c r="VGW69" s="143"/>
      <c r="VGX69" s="143"/>
      <c r="VGY69" s="143"/>
      <c r="VGZ69" s="143"/>
      <c r="VHA69" s="143"/>
      <c r="VHB69" s="143"/>
      <c r="VHC69" s="143"/>
      <c r="VHD69" s="143"/>
      <c r="VHE69" s="143"/>
      <c r="VHF69" s="143"/>
      <c r="VHG69" s="143"/>
      <c r="VHH69" s="143"/>
      <c r="VHI69" s="143"/>
      <c r="VHJ69" s="143"/>
      <c r="VHK69" s="143"/>
      <c r="VHL69" s="143"/>
      <c r="VHM69" s="143"/>
      <c r="VHN69" s="143"/>
      <c r="VHO69" s="143"/>
      <c r="VHP69" s="143"/>
      <c r="VHQ69" s="143"/>
      <c r="VHR69" s="143"/>
      <c r="VHS69" s="143"/>
      <c r="VHT69" s="143"/>
      <c r="VHU69" s="143"/>
      <c r="VHV69" s="143"/>
      <c r="VHW69" s="143"/>
      <c r="VHX69" s="143"/>
      <c r="VHY69" s="143"/>
      <c r="VHZ69" s="143"/>
      <c r="VIA69" s="143"/>
      <c r="VIB69" s="143"/>
      <c r="VIC69" s="143"/>
      <c r="VID69" s="143"/>
      <c r="VIE69" s="143"/>
      <c r="VIF69" s="143"/>
      <c r="VIG69" s="143"/>
      <c r="VIH69" s="143"/>
      <c r="VII69" s="143"/>
      <c r="VIJ69" s="143"/>
      <c r="VIK69" s="143"/>
      <c r="VIL69" s="143"/>
      <c r="VIM69" s="143"/>
      <c r="VIN69" s="143"/>
      <c r="VIO69" s="143"/>
      <c r="VIP69" s="143"/>
      <c r="VIQ69" s="143"/>
      <c r="VIR69" s="143"/>
      <c r="VIS69" s="143"/>
      <c r="VIT69" s="143"/>
      <c r="VIU69" s="143"/>
      <c r="VIV69" s="143"/>
      <c r="VIW69" s="143"/>
      <c r="VIX69" s="143"/>
      <c r="VIY69" s="143"/>
      <c r="VIZ69" s="143"/>
      <c r="VJA69" s="143"/>
      <c r="VJB69" s="143"/>
      <c r="VJC69" s="143"/>
      <c r="VJD69" s="143"/>
      <c r="VJE69" s="143"/>
      <c r="VJF69" s="143"/>
      <c r="VJG69" s="143"/>
      <c r="VJH69" s="143"/>
      <c r="VJI69" s="143"/>
      <c r="VJJ69" s="143"/>
      <c r="VJK69" s="143"/>
      <c r="VJL69" s="143"/>
      <c r="VJM69" s="143"/>
      <c r="VJN69" s="143"/>
      <c r="VJO69" s="143"/>
      <c r="VJP69" s="143"/>
      <c r="VJQ69" s="143"/>
      <c r="VJR69" s="143"/>
      <c r="VJS69" s="143"/>
      <c r="VJT69" s="143"/>
      <c r="VJU69" s="143"/>
      <c r="VJV69" s="143"/>
      <c r="VJW69" s="143"/>
      <c r="VJX69" s="143"/>
      <c r="VJY69" s="143"/>
      <c r="VJZ69" s="143"/>
      <c r="VKA69" s="143"/>
      <c r="VKB69" s="143"/>
      <c r="VKC69" s="143"/>
      <c r="VKD69" s="143"/>
      <c r="VKE69" s="143"/>
      <c r="VKF69" s="143"/>
      <c r="VKG69" s="143"/>
      <c r="VKH69" s="143"/>
      <c r="VKI69" s="143"/>
      <c r="VKJ69" s="143"/>
      <c r="VKK69" s="143"/>
      <c r="VKL69" s="143"/>
      <c r="VKM69" s="143"/>
      <c r="VKN69" s="143"/>
      <c r="VKO69" s="143"/>
      <c r="VKP69" s="143"/>
      <c r="VKQ69" s="143"/>
      <c r="VKR69" s="143"/>
      <c r="VKS69" s="143"/>
      <c r="VKT69" s="143"/>
      <c r="VKU69" s="143"/>
      <c r="VKV69" s="143"/>
      <c r="VKW69" s="143"/>
      <c r="VKX69" s="143"/>
      <c r="VKY69" s="143"/>
      <c r="VKZ69" s="143"/>
      <c r="VLA69" s="143"/>
      <c r="VLB69" s="143"/>
      <c r="VLC69" s="143"/>
      <c r="VLD69" s="143"/>
      <c r="VLE69" s="143"/>
      <c r="VLF69" s="143"/>
      <c r="VLG69" s="143"/>
      <c r="VLH69" s="143"/>
      <c r="VLI69" s="143"/>
      <c r="VLJ69" s="143"/>
      <c r="VLK69" s="143"/>
      <c r="VLL69" s="143"/>
      <c r="VLM69" s="143"/>
      <c r="VLN69" s="143"/>
      <c r="VLO69" s="143"/>
      <c r="VLP69" s="143"/>
      <c r="VLQ69" s="143"/>
      <c r="VLR69" s="143"/>
      <c r="VLS69" s="143"/>
      <c r="VLT69" s="143"/>
      <c r="VLU69" s="143"/>
      <c r="VLV69" s="143"/>
      <c r="VLW69" s="143"/>
      <c r="VLX69" s="143"/>
      <c r="VLY69" s="143"/>
      <c r="VLZ69" s="143"/>
      <c r="VMA69" s="143"/>
      <c r="VMB69" s="143"/>
      <c r="VMC69" s="143"/>
      <c r="VMD69" s="143"/>
      <c r="VME69" s="143"/>
      <c r="VMF69" s="143"/>
      <c r="VMG69" s="143"/>
      <c r="VMH69" s="143"/>
      <c r="VMI69" s="143"/>
      <c r="VMJ69" s="143"/>
      <c r="VMK69" s="143"/>
      <c r="VML69" s="143"/>
      <c r="VMM69" s="143"/>
      <c r="VMN69" s="143"/>
      <c r="VMO69" s="143"/>
      <c r="VMP69" s="143"/>
      <c r="VMQ69" s="143"/>
      <c r="VMR69" s="143"/>
      <c r="VMS69" s="143"/>
      <c r="VMT69" s="143"/>
      <c r="VMU69" s="143"/>
      <c r="VMV69" s="143"/>
      <c r="VMW69" s="143"/>
      <c r="VMX69" s="143"/>
      <c r="VMY69" s="143"/>
      <c r="VMZ69" s="143"/>
      <c r="VNA69" s="143"/>
      <c r="VNB69" s="143"/>
      <c r="VNC69" s="143"/>
      <c r="VND69" s="143"/>
      <c r="VNE69" s="143"/>
      <c r="VNF69" s="143"/>
      <c r="VNG69" s="143"/>
      <c r="VNH69" s="143"/>
      <c r="VNI69" s="143"/>
      <c r="VNJ69" s="143"/>
      <c r="VNK69" s="143"/>
      <c r="VNL69" s="143"/>
      <c r="VNM69" s="143"/>
      <c r="VNN69" s="143"/>
      <c r="VNO69" s="143"/>
      <c r="VNP69" s="143"/>
      <c r="VNQ69" s="143"/>
      <c r="VNR69" s="143"/>
      <c r="VNS69" s="143"/>
      <c r="VNT69" s="143"/>
      <c r="VNU69" s="143"/>
      <c r="VNV69" s="143"/>
      <c r="VNW69" s="143"/>
      <c r="VNX69" s="143"/>
      <c r="VNY69" s="143"/>
      <c r="VNZ69" s="143"/>
      <c r="VOA69" s="143"/>
      <c r="VOB69" s="143"/>
      <c r="VOC69" s="143"/>
      <c r="VOD69" s="143"/>
      <c r="VOE69" s="143"/>
      <c r="VOF69" s="143"/>
      <c r="VOG69" s="143"/>
      <c r="VOH69" s="143"/>
      <c r="VOI69" s="143"/>
      <c r="VOJ69" s="143"/>
      <c r="VOK69" s="143"/>
      <c r="VOL69" s="143"/>
      <c r="VOM69" s="143"/>
      <c r="VON69" s="143"/>
      <c r="VOO69" s="143"/>
      <c r="VOP69" s="143"/>
      <c r="VOQ69" s="143"/>
      <c r="VOR69" s="143"/>
      <c r="VOS69" s="143"/>
      <c r="VOT69" s="143"/>
      <c r="VOU69" s="143"/>
      <c r="VOV69" s="143"/>
      <c r="VOW69" s="143"/>
      <c r="VOX69" s="143"/>
      <c r="VOY69" s="143"/>
      <c r="VOZ69" s="143"/>
      <c r="VPA69" s="143"/>
      <c r="VPB69" s="143"/>
      <c r="VPC69" s="143"/>
      <c r="VPD69" s="143"/>
      <c r="VPE69" s="143"/>
      <c r="VPF69" s="143"/>
      <c r="VPG69" s="143"/>
      <c r="VPH69" s="143"/>
      <c r="VPI69" s="143"/>
      <c r="VPJ69" s="143"/>
      <c r="VPK69" s="143"/>
      <c r="VPL69" s="143"/>
      <c r="VPM69" s="143"/>
      <c r="VPN69" s="143"/>
      <c r="VPO69" s="143"/>
      <c r="VPP69" s="143"/>
      <c r="VPQ69" s="143"/>
      <c r="VPR69" s="143"/>
      <c r="VPS69" s="143"/>
      <c r="VPT69" s="143"/>
      <c r="VPU69" s="143"/>
      <c r="VPV69" s="143"/>
      <c r="VPW69" s="143"/>
      <c r="VPX69" s="143"/>
      <c r="VPY69" s="143"/>
      <c r="VPZ69" s="143"/>
      <c r="VQA69" s="143"/>
      <c r="VQB69" s="143"/>
      <c r="VQC69" s="143"/>
      <c r="VQD69" s="143"/>
      <c r="VQE69" s="143"/>
      <c r="VQF69" s="143"/>
      <c r="VQG69" s="143"/>
      <c r="VQH69" s="143"/>
      <c r="VQI69" s="143"/>
      <c r="VQJ69" s="143"/>
      <c r="VQK69" s="143"/>
      <c r="VQL69" s="143"/>
      <c r="VQM69" s="143"/>
      <c r="VQN69" s="143"/>
      <c r="VQO69" s="143"/>
      <c r="VQP69" s="143"/>
      <c r="VQQ69" s="143"/>
      <c r="VQR69" s="143"/>
      <c r="VQS69" s="143"/>
      <c r="VQT69" s="143"/>
      <c r="VQU69" s="143"/>
      <c r="VQV69" s="143"/>
      <c r="VQW69" s="143"/>
      <c r="VQX69" s="143"/>
      <c r="VQY69" s="143"/>
      <c r="VQZ69" s="143"/>
      <c r="VRA69" s="143"/>
      <c r="VRB69" s="143"/>
      <c r="VRC69" s="143"/>
      <c r="VRD69" s="143"/>
      <c r="VRE69" s="143"/>
      <c r="VRF69" s="143"/>
      <c r="VRG69" s="143"/>
      <c r="VRH69" s="143"/>
      <c r="VRI69" s="143"/>
      <c r="VRJ69" s="143"/>
      <c r="VRK69" s="143"/>
      <c r="VRL69" s="143"/>
      <c r="VRM69" s="143"/>
      <c r="VRN69" s="143"/>
      <c r="VRO69" s="143"/>
      <c r="VRP69" s="143"/>
      <c r="VRQ69" s="143"/>
      <c r="VRR69" s="143"/>
      <c r="VRS69" s="143"/>
      <c r="VRT69" s="143"/>
      <c r="VRU69" s="143"/>
      <c r="VRV69" s="143"/>
      <c r="VRW69" s="143"/>
      <c r="VRX69" s="143"/>
      <c r="VRY69" s="143"/>
      <c r="VRZ69" s="143"/>
      <c r="VSA69" s="143"/>
      <c r="VSB69" s="143"/>
      <c r="VSC69" s="143"/>
      <c r="VSD69" s="143"/>
      <c r="VSE69" s="143"/>
      <c r="VSF69" s="143"/>
      <c r="VSG69" s="143"/>
      <c r="VSH69" s="143"/>
      <c r="VSI69" s="143"/>
      <c r="VSJ69" s="143"/>
      <c r="VSK69" s="143"/>
      <c r="VSL69" s="143"/>
      <c r="VSM69" s="143"/>
      <c r="VSN69" s="143"/>
      <c r="VSO69" s="143"/>
      <c r="VSP69" s="143"/>
      <c r="VSQ69" s="143"/>
      <c r="VSR69" s="143"/>
      <c r="VSS69" s="143"/>
      <c r="VST69" s="143"/>
      <c r="VSU69" s="143"/>
      <c r="VSV69" s="143"/>
      <c r="VSW69" s="143"/>
      <c r="VSX69" s="143"/>
      <c r="VSY69" s="143"/>
      <c r="VSZ69" s="143"/>
      <c r="VTA69" s="143"/>
      <c r="VTB69" s="143"/>
      <c r="VTC69" s="143"/>
      <c r="VTD69" s="143"/>
      <c r="VTE69" s="143"/>
      <c r="VTF69" s="143"/>
      <c r="VTG69" s="143"/>
      <c r="VTH69" s="143"/>
      <c r="VTI69" s="143"/>
      <c r="VTJ69" s="143"/>
      <c r="VTK69" s="143"/>
      <c r="VTL69" s="143"/>
      <c r="VTM69" s="143"/>
      <c r="VTN69" s="143"/>
      <c r="VTO69" s="143"/>
      <c r="VTP69" s="143"/>
      <c r="VTQ69" s="143"/>
      <c r="VTR69" s="143"/>
      <c r="VTS69" s="143"/>
      <c r="VTT69" s="143"/>
      <c r="VTU69" s="143"/>
      <c r="VTV69" s="143"/>
      <c r="VTW69" s="143"/>
      <c r="VTX69" s="143"/>
      <c r="VTY69" s="143"/>
      <c r="VTZ69" s="143"/>
      <c r="VUA69" s="143"/>
      <c r="VUB69" s="143"/>
      <c r="VUC69" s="143"/>
      <c r="VUD69" s="143"/>
      <c r="VUE69" s="143"/>
      <c r="VUF69" s="143"/>
      <c r="VUG69" s="143"/>
      <c r="VUH69" s="143"/>
      <c r="VUI69" s="143"/>
      <c r="VUJ69" s="143"/>
      <c r="VUK69" s="143"/>
      <c r="VUL69" s="143"/>
      <c r="VUM69" s="143"/>
      <c r="VUN69" s="143"/>
      <c r="VUO69" s="143"/>
      <c r="VUP69" s="143"/>
      <c r="VUQ69" s="143"/>
      <c r="VUR69" s="143"/>
      <c r="VUS69" s="143"/>
      <c r="VUT69" s="143"/>
      <c r="VUU69" s="143"/>
      <c r="VUV69" s="143"/>
      <c r="VUW69" s="143"/>
      <c r="VUX69" s="143"/>
      <c r="VUY69" s="143"/>
      <c r="VUZ69" s="143"/>
      <c r="VVA69" s="143"/>
      <c r="VVB69" s="143"/>
      <c r="VVC69" s="143"/>
      <c r="VVD69" s="143"/>
      <c r="VVE69" s="143"/>
      <c r="VVF69" s="143"/>
      <c r="VVG69" s="143"/>
      <c r="VVH69" s="143"/>
      <c r="VVI69" s="143"/>
      <c r="VVJ69" s="143"/>
      <c r="VVK69" s="143"/>
      <c r="VVL69" s="143"/>
      <c r="VVM69" s="143"/>
      <c r="VVN69" s="143"/>
      <c r="VVO69" s="143"/>
      <c r="VVP69" s="143"/>
      <c r="VVQ69" s="143"/>
      <c r="VVR69" s="143"/>
      <c r="VVS69" s="143"/>
      <c r="VVT69" s="143"/>
      <c r="VVU69" s="143"/>
      <c r="VVV69" s="143"/>
      <c r="VVW69" s="143"/>
      <c r="VVX69" s="143"/>
      <c r="VVY69" s="143"/>
      <c r="VVZ69" s="143"/>
      <c r="VWA69" s="143"/>
      <c r="VWB69" s="143"/>
      <c r="VWC69" s="143"/>
      <c r="VWD69" s="143"/>
      <c r="VWE69" s="143"/>
      <c r="VWF69" s="143"/>
      <c r="VWG69" s="143"/>
      <c r="VWH69" s="143"/>
      <c r="VWI69" s="143"/>
      <c r="VWJ69" s="143"/>
      <c r="VWK69" s="143"/>
      <c r="VWL69" s="143"/>
      <c r="VWM69" s="143"/>
      <c r="VWN69" s="143"/>
      <c r="VWO69" s="143"/>
      <c r="VWP69" s="143"/>
      <c r="VWQ69" s="143"/>
      <c r="VWR69" s="143"/>
      <c r="VWS69" s="143"/>
      <c r="VWT69" s="143"/>
      <c r="VWU69" s="143"/>
      <c r="VWV69" s="143"/>
      <c r="VWW69" s="143"/>
      <c r="VWX69" s="143"/>
      <c r="VWY69" s="143"/>
      <c r="VWZ69" s="143"/>
      <c r="VXA69" s="143"/>
      <c r="VXB69" s="143"/>
      <c r="VXC69" s="143"/>
      <c r="VXD69" s="143"/>
      <c r="VXE69" s="143"/>
      <c r="VXF69" s="143"/>
      <c r="VXG69" s="143"/>
      <c r="VXH69" s="143"/>
      <c r="VXI69" s="143"/>
      <c r="VXJ69" s="143"/>
      <c r="VXK69" s="143"/>
      <c r="VXL69" s="143"/>
      <c r="VXM69" s="143"/>
      <c r="VXN69" s="143"/>
      <c r="VXO69" s="143"/>
      <c r="VXP69" s="143"/>
      <c r="VXQ69" s="143"/>
      <c r="VXR69" s="143"/>
      <c r="VXS69" s="143"/>
      <c r="VXT69" s="143"/>
      <c r="VXU69" s="143"/>
      <c r="VXV69" s="143"/>
      <c r="VXW69" s="143"/>
      <c r="VXX69" s="143"/>
      <c r="VXY69" s="143"/>
      <c r="VXZ69" s="143"/>
      <c r="VYA69" s="143"/>
      <c r="VYB69" s="143"/>
      <c r="VYC69" s="143"/>
      <c r="VYD69" s="143"/>
      <c r="VYE69" s="143"/>
      <c r="VYF69" s="143"/>
      <c r="VYG69" s="143"/>
      <c r="VYH69" s="143"/>
      <c r="VYI69" s="143"/>
      <c r="VYJ69" s="143"/>
      <c r="VYK69" s="143"/>
      <c r="VYL69" s="143"/>
      <c r="VYM69" s="143"/>
      <c r="VYN69" s="143"/>
      <c r="VYO69" s="143"/>
      <c r="VYP69" s="143"/>
      <c r="VYQ69" s="143"/>
      <c r="VYR69" s="143"/>
      <c r="VYS69" s="143"/>
      <c r="VYT69" s="143"/>
      <c r="VYU69" s="143"/>
      <c r="VYV69" s="143"/>
      <c r="VYW69" s="143"/>
      <c r="VYX69" s="143"/>
      <c r="VYY69" s="143"/>
      <c r="VYZ69" s="143"/>
      <c r="VZA69" s="143"/>
      <c r="VZB69" s="143"/>
      <c r="VZC69" s="143"/>
      <c r="VZD69" s="143"/>
      <c r="VZE69" s="143"/>
      <c r="VZF69" s="143"/>
      <c r="VZG69" s="143"/>
      <c r="VZH69" s="143"/>
      <c r="VZI69" s="143"/>
      <c r="VZJ69" s="143"/>
      <c r="VZK69" s="143"/>
      <c r="VZL69" s="143"/>
      <c r="VZM69" s="143"/>
      <c r="VZN69" s="143"/>
      <c r="VZO69" s="143"/>
      <c r="VZP69" s="143"/>
      <c r="VZQ69" s="143"/>
      <c r="VZR69" s="143"/>
      <c r="VZS69" s="143"/>
      <c r="VZT69" s="143"/>
      <c r="VZU69" s="143"/>
      <c r="VZV69" s="143"/>
      <c r="VZW69" s="143"/>
      <c r="VZX69" s="143"/>
      <c r="VZY69" s="143"/>
      <c r="VZZ69" s="143"/>
      <c r="WAA69" s="143"/>
      <c r="WAB69" s="143"/>
      <c r="WAC69" s="143"/>
      <c r="WAD69" s="143"/>
      <c r="WAE69" s="143"/>
      <c r="WAF69" s="143"/>
      <c r="WAG69" s="143"/>
      <c r="WAH69" s="143"/>
      <c r="WAI69" s="143"/>
      <c r="WAJ69" s="143"/>
      <c r="WAK69" s="143"/>
      <c r="WAL69" s="143"/>
      <c r="WAM69" s="143"/>
      <c r="WAN69" s="143"/>
      <c r="WAO69" s="143"/>
      <c r="WAP69" s="143"/>
      <c r="WAQ69" s="143"/>
      <c r="WAR69" s="143"/>
      <c r="WAS69" s="143"/>
      <c r="WAT69" s="143"/>
      <c r="WAU69" s="143"/>
      <c r="WAV69" s="143"/>
      <c r="WAW69" s="143"/>
      <c r="WAX69" s="143"/>
      <c r="WAY69" s="143"/>
      <c r="WAZ69" s="143"/>
      <c r="WBA69" s="143"/>
      <c r="WBB69" s="143"/>
      <c r="WBC69" s="143"/>
      <c r="WBD69" s="143"/>
      <c r="WBE69" s="143"/>
      <c r="WBF69" s="143"/>
      <c r="WBG69" s="143"/>
      <c r="WBH69" s="143"/>
      <c r="WBI69" s="143"/>
      <c r="WBJ69" s="143"/>
      <c r="WBK69" s="143"/>
      <c r="WBL69" s="143"/>
      <c r="WBM69" s="143"/>
      <c r="WBN69" s="143"/>
      <c r="WBO69" s="143"/>
      <c r="WBP69" s="143"/>
      <c r="WBQ69" s="143"/>
      <c r="WBR69" s="143"/>
      <c r="WBS69" s="143"/>
      <c r="WBT69" s="143"/>
      <c r="WBU69" s="143"/>
      <c r="WBV69" s="143"/>
      <c r="WBW69" s="143"/>
      <c r="WBX69" s="143"/>
      <c r="WBY69" s="143"/>
      <c r="WBZ69" s="143"/>
      <c r="WCA69" s="143"/>
      <c r="WCB69" s="143"/>
      <c r="WCC69" s="143"/>
      <c r="WCD69" s="143"/>
      <c r="WCE69" s="143"/>
      <c r="WCF69" s="143"/>
      <c r="WCG69" s="143"/>
      <c r="WCH69" s="143"/>
      <c r="WCI69" s="143"/>
      <c r="WCJ69" s="143"/>
      <c r="WCK69" s="143"/>
      <c r="WCL69" s="143"/>
      <c r="WCM69" s="143"/>
      <c r="WCN69" s="143"/>
      <c r="WCO69" s="143"/>
      <c r="WCP69" s="143"/>
      <c r="WCQ69" s="143"/>
      <c r="WCR69" s="143"/>
      <c r="WCS69" s="143"/>
      <c r="WCT69" s="143"/>
      <c r="WCU69" s="143"/>
      <c r="WCV69" s="143"/>
      <c r="WCW69" s="143"/>
      <c r="WCX69" s="143"/>
      <c r="WCY69" s="143"/>
      <c r="WCZ69" s="143"/>
      <c r="WDA69" s="143"/>
      <c r="WDB69" s="143"/>
      <c r="WDC69" s="143"/>
      <c r="WDD69" s="143"/>
      <c r="WDE69" s="143"/>
      <c r="WDF69" s="143"/>
      <c r="WDG69" s="143"/>
      <c r="WDH69" s="143"/>
      <c r="WDI69" s="143"/>
      <c r="WDJ69" s="143"/>
      <c r="WDK69" s="143"/>
      <c r="WDL69" s="143"/>
      <c r="WDM69" s="143"/>
      <c r="WDN69" s="143"/>
      <c r="WDO69" s="143"/>
      <c r="WDP69" s="143"/>
      <c r="WDQ69" s="143"/>
      <c r="WDR69" s="143"/>
      <c r="WDS69" s="143"/>
      <c r="WDT69" s="143"/>
      <c r="WDU69" s="143"/>
      <c r="WDV69" s="143"/>
      <c r="WDW69" s="143"/>
      <c r="WDX69" s="143"/>
      <c r="WDY69" s="143"/>
      <c r="WDZ69" s="143"/>
      <c r="WEA69" s="143"/>
      <c r="WEB69" s="143"/>
      <c r="WEC69" s="143"/>
      <c r="WED69" s="143"/>
      <c r="WEE69" s="143"/>
      <c r="WEF69" s="143"/>
      <c r="WEG69" s="143"/>
      <c r="WEH69" s="143"/>
      <c r="WEI69" s="143"/>
      <c r="WEJ69" s="143"/>
      <c r="WEK69" s="143"/>
      <c r="WEL69" s="143"/>
      <c r="WEM69" s="143"/>
      <c r="WEN69" s="143"/>
      <c r="WEO69" s="143"/>
      <c r="WEP69" s="143"/>
      <c r="WEQ69" s="143"/>
      <c r="WER69" s="143"/>
      <c r="WES69" s="143"/>
      <c r="WET69" s="143"/>
      <c r="WEU69" s="143"/>
      <c r="WEV69" s="143"/>
      <c r="WEW69" s="143"/>
      <c r="WEX69" s="143"/>
      <c r="WEY69" s="143"/>
      <c r="WEZ69" s="143"/>
      <c r="WFA69" s="143"/>
      <c r="WFB69" s="143"/>
      <c r="WFC69" s="143"/>
      <c r="WFD69" s="143"/>
      <c r="WFE69" s="143"/>
      <c r="WFF69" s="143"/>
      <c r="WFG69" s="143"/>
      <c r="WFH69" s="143"/>
      <c r="WFI69" s="143"/>
      <c r="WFJ69" s="143"/>
      <c r="WFK69" s="143"/>
      <c r="WFL69" s="143"/>
      <c r="WFM69" s="143"/>
      <c r="WFN69" s="143"/>
      <c r="WFO69" s="143"/>
      <c r="WFP69" s="143"/>
      <c r="WFQ69" s="143"/>
      <c r="WFR69" s="143"/>
      <c r="WFS69" s="143"/>
      <c r="WFT69" s="143"/>
      <c r="WFU69" s="143"/>
      <c r="WFV69" s="143"/>
      <c r="WFW69" s="143"/>
      <c r="WFX69" s="143"/>
      <c r="WFY69" s="143"/>
      <c r="WFZ69" s="143"/>
      <c r="WGA69" s="143"/>
      <c r="WGB69" s="143"/>
      <c r="WGC69" s="143"/>
      <c r="WGD69" s="143"/>
      <c r="WGE69" s="143"/>
      <c r="WGF69" s="143"/>
      <c r="WGG69" s="143"/>
      <c r="WGH69" s="143"/>
      <c r="WGI69" s="143"/>
      <c r="WGJ69" s="143"/>
      <c r="WGK69" s="143"/>
      <c r="WGL69" s="143"/>
      <c r="WGM69" s="143"/>
      <c r="WGN69" s="143"/>
      <c r="WGO69" s="143"/>
      <c r="WGP69" s="143"/>
      <c r="WGQ69" s="143"/>
      <c r="WGR69" s="143"/>
      <c r="WGS69" s="143"/>
      <c r="WGT69" s="143"/>
      <c r="WGU69" s="143"/>
      <c r="WGV69" s="143"/>
      <c r="WGW69" s="143"/>
      <c r="WGX69" s="143"/>
      <c r="WGY69" s="143"/>
      <c r="WGZ69" s="143"/>
      <c r="WHA69" s="143"/>
      <c r="WHB69" s="143"/>
      <c r="WHC69" s="143"/>
      <c r="WHD69" s="143"/>
      <c r="WHE69" s="143"/>
      <c r="WHF69" s="143"/>
      <c r="WHG69" s="143"/>
      <c r="WHH69" s="143"/>
      <c r="WHI69" s="143"/>
      <c r="WHJ69" s="143"/>
      <c r="WHK69" s="143"/>
      <c r="WHL69" s="143"/>
      <c r="WHM69" s="143"/>
      <c r="WHN69" s="143"/>
      <c r="WHO69" s="143"/>
      <c r="WHP69" s="143"/>
      <c r="WHQ69" s="143"/>
      <c r="WHR69" s="143"/>
      <c r="WHS69" s="143"/>
      <c r="WHT69" s="143"/>
      <c r="WHU69" s="143"/>
      <c r="WHV69" s="143"/>
      <c r="WHW69" s="143"/>
      <c r="WHX69" s="143"/>
      <c r="WHY69" s="143"/>
      <c r="WHZ69" s="143"/>
      <c r="WIA69" s="143"/>
      <c r="WIB69" s="143"/>
      <c r="WIC69" s="143"/>
      <c r="WID69" s="143"/>
      <c r="WIE69" s="143"/>
      <c r="WIF69" s="143"/>
      <c r="WIG69" s="143"/>
      <c r="WIH69" s="143"/>
      <c r="WII69" s="143"/>
      <c r="WIJ69" s="143"/>
      <c r="WIK69" s="143"/>
      <c r="WIL69" s="143"/>
      <c r="WIM69" s="143"/>
      <c r="WIN69" s="143"/>
      <c r="WIO69" s="143"/>
      <c r="WIP69" s="143"/>
      <c r="WIQ69" s="143"/>
      <c r="WIR69" s="143"/>
      <c r="WIS69" s="143"/>
      <c r="WIT69" s="143"/>
      <c r="WIU69" s="143"/>
      <c r="WIV69" s="143"/>
      <c r="WIW69" s="143"/>
      <c r="WIX69" s="143"/>
      <c r="WIY69" s="143"/>
      <c r="WIZ69" s="143"/>
      <c r="WJA69" s="143"/>
      <c r="WJB69" s="143"/>
      <c r="WJC69" s="143"/>
      <c r="WJD69" s="143"/>
      <c r="WJE69" s="143"/>
      <c r="WJF69" s="143"/>
      <c r="WJG69" s="143"/>
      <c r="WJH69" s="143"/>
      <c r="WJI69" s="143"/>
      <c r="WJJ69" s="143"/>
      <c r="WJK69" s="143"/>
      <c r="WJL69" s="143"/>
      <c r="WJM69" s="143"/>
      <c r="WJN69" s="143"/>
      <c r="WJO69" s="143"/>
      <c r="WJP69" s="143"/>
      <c r="WJQ69" s="143"/>
      <c r="WJR69" s="143"/>
      <c r="WJS69" s="143"/>
      <c r="WJT69" s="143"/>
      <c r="WJU69" s="143"/>
      <c r="WJV69" s="143"/>
      <c r="WJW69" s="143"/>
      <c r="WJX69" s="143"/>
      <c r="WJY69" s="143"/>
      <c r="WJZ69" s="143"/>
      <c r="WKA69" s="143"/>
      <c r="WKB69" s="143"/>
      <c r="WKC69" s="143"/>
      <c r="WKD69" s="143"/>
      <c r="WKE69" s="143"/>
      <c r="WKF69" s="143"/>
      <c r="WKG69" s="143"/>
      <c r="WKH69" s="143"/>
      <c r="WKI69" s="143"/>
      <c r="WKJ69" s="143"/>
      <c r="WKK69" s="143"/>
      <c r="WKL69" s="143"/>
      <c r="WKM69" s="143"/>
      <c r="WKN69" s="143"/>
      <c r="WKO69" s="143"/>
      <c r="WKP69" s="143"/>
      <c r="WKQ69" s="143"/>
      <c r="WKR69" s="143"/>
      <c r="WKS69" s="143"/>
      <c r="WKT69" s="143"/>
      <c r="WKU69" s="143"/>
      <c r="WKV69" s="143"/>
      <c r="WKW69" s="143"/>
      <c r="WKX69" s="143"/>
      <c r="WKY69" s="143"/>
      <c r="WKZ69" s="143"/>
      <c r="WLA69" s="143"/>
      <c r="WLB69" s="143"/>
      <c r="WLC69" s="143"/>
      <c r="WLD69" s="143"/>
      <c r="WLE69" s="143"/>
      <c r="WLF69" s="143"/>
      <c r="WLG69" s="143"/>
      <c r="WLH69" s="143"/>
      <c r="WLI69" s="143"/>
      <c r="WLJ69" s="143"/>
      <c r="WLK69" s="143"/>
      <c r="WLL69" s="143"/>
      <c r="WLM69" s="143"/>
      <c r="WLN69" s="143"/>
      <c r="WLO69" s="143"/>
      <c r="WLP69" s="143"/>
      <c r="WLQ69" s="143"/>
      <c r="WLR69" s="143"/>
      <c r="WLS69" s="143"/>
      <c r="WLT69" s="143"/>
      <c r="WLU69" s="143"/>
      <c r="WLV69" s="143"/>
      <c r="WLW69" s="143"/>
      <c r="WLX69" s="143"/>
      <c r="WLY69" s="143"/>
      <c r="WLZ69" s="143"/>
      <c r="WMA69" s="143"/>
      <c r="WMB69" s="143"/>
      <c r="WMC69" s="143"/>
      <c r="WMD69" s="143"/>
      <c r="WME69" s="143"/>
      <c r="WMF69" s="143"/>
      <c r="WMG69" s="143"/>
      <c r="WMH69" s="143"/>
      <c r="WMI69" s="143"/>
      <c r="WMJ69" s="143"/>
      <c r="WMK69" s="143"/>
      <c r="WML69" s="143"/>
      <c r="WMM69" s="143"/>
      <c r="WMN69" s="143"/>
      <c r="WMO69" s="143"/>
      <c r="WMP69" s="143"/>
      <c r="WMQ69" s="143"/>
      <c r="WMR69" s="143"/>
      <c r="WMS69" s="143"/>
      <c r="WMT69" s="143"/>
      <c r="WMU69" s="143"/>
      <c r="WMV69" s="143"/>
      <c r="WMW69" s="143"/>
      <c r="WMX69" s="143"/>
      <c r="WMY69" s="143"/>
      <c r="WMZ69" s="143"/>
      <c r="WNA69" s="143"/>
      <c r="WNB69" s="143"/>
      <c r="WNC69" s="143"/>
      <c r="WND69" s="143"/>
      <c r="WNE69" s="143"/>
      <c r="WNF69" s="143"/>
      <c r="WNG69" s="143"/>
      <c r="WNH69" s="143"/>
      <c r="WNI69" s="143"/>
      <c r="WNJ69" s="143"/>
      <c r="WNK69" s="143"/>
      <c r="WNL69" s="143"/>
      <c r="WNM69" s="143"/>
      <c r="WNN69" s="143"/>
      <c r="WNO69" s="143"/>
      <c r="WNP69" s="143"/>
      <c r="WNQ69" s="143"/>
      <c r="WNR69" s="143"/>
      <c r="WNS69" s="143"/>
      <c r="WNT69" s="143"/>
      <c r="WNU69" s="143"/>
      <c r="WNV69" s="143"/>
      <c r="WNW69" s="143"/>
      <c r="WNX69" s="143"/>
      <c r="WNY69" s="143"/>
      <c r="WNZ69" s="143"/>
      <c r="WOA69" s="143"/>
      <c r="WOB69" s="143"/>
      <c r="WOC69" s="143"/>
      <c r="WOD69" s="143"/>
      <c r="WOE69" s="143"/>
      <c r="WOF69" s="143"/>
      <c r="WOG69" s="143"/>
      <c r="WOH69" s="143"/>
      <c r="WOI69" s="143"/>
      <c r="WOJ69" s="143"/>
      <c r="WOK69" s="143"/>
      <c r="WOL69" s="143"/>
      <c r="WOM69" s="143"/>
      <c r="WON69" s="143"/>
      <c r="WOO69" s="143"/>
      <c r="WOP69" s="143"/>
      <c r="WOQ69" s="143"/>
      <c r="WOR69" s="143"/>
      <c r="WOS69" s="143"/>
      <c r="WOT69" s="143"/>
      <c r="WOU69" s="143"/>
      <c r="WOV69" s="143"/>
      <c r="WOW69" s="143"/>
      <c r="WOX69" s="143"/>
      <c r="WOY69" s="143"/>
      <c r="WOZ69" s="143"/>
      <c r="WPA69" s="143"/>
      <c r="WPB69" s="143"/>
      <c r="WPC69" s="143"/>
      <c r="WPD69" s="143"/>
      <c r="WPE69" s="143"/>
      <c r="WPF69" s="143"/>
      <c r="WPG69" s="143"/>
      <c r="WPH69" s="143"/>
      <c r="WPI69" s="143"/>
      <c r="WPJ69" s="143"/>
      <c r="WPK69" s="143"/>
      <c r="WPL69" s="143"/>
      <c r="WPM69" s="143"/>
      <c r="WPN69" s="143"/>
      <c r="WPO69" s="143"/>
      <c r="WPP69" s="143"/>
      <c r="WPQ69" s="143"/>
      <c r="WPR69" s="143"/>
      <c r="WPS69" s="143"/>
      <c r="WPT69" s="143"/>
      <c r="WPU69" s="143"/>
      <c r="WPV69" s="143"/>
      <c r="WPW69" s="143"/>
      <c r="WPX69" s="143"/>
      <c r="WPY69" s="143"/>
      <c r="WPZ69" s="143"/>
      <c r="WQA69" s="143"/>
      <c r="WQB69" s="143"/>
      <c r="WQC69" s="143"/>
      <c r="WQD69" s="143"/>
      <c r="WQE69" s="143"/>
      <c r="WQF69" s="143"/>
      <c r="WQG69" s="143"/>
      <c r="WQH69" s="143"/>
      <c r="WQI69" s="143"/>
      <c r="WQJ69" s="143"/>
      <c r="WQK69" s="143"/>
      <c r="WQL69" s="143"/>
      <c r="WQM69" s="143"/>
      <c r="WQN69" s="143"/>
      <c r="WQO69" s="143"/>
      <c r="WQP69" s="143"/>
      <c r="WQQ69" s="143"/>
      <c r="WQR69" s="143"/>
      <c r="WQS69" s="143"/>
      <c r="WQT69" s="143"/>
      <c r="WQU69" s="143"/>
      <c r="WQV69" s="143"/>
      <c r="WQW69" s="143"/>
      <c r="WQX69" s="143"/>
      <c r="WQY69" s="143"/>
      <c r="WQZ69" s="143"/>
      <c r="WRA69" s="143"/>
      <c r="WRB69" s="143"/>
      <c r="WRC69" s="143"/>
      <c r="WRD69" s="143"/>
      <c r="WRE69" s="143"/>
      <c r="WRF69" s="143"/>
      <c r="WRG69" s="143"/>
      <c r="WRH69" s="143"/>
      <c r="WRI69" s="143"/>
      <c r="WRJ69" s="143"/>
      <c r="WRK69" s="143"/>
      <c r="WRL69" s="143"/>
      <c r="WRM69" s="143"/>
      <c r="WRN69" s="143"/>
      <c r="WRO69" s="143"/>
      <c r="WRP69" s="143"/>
      <c r="WRQ69" s="143"/>
      <c r="WRR69" s="143"/>
      <c r="WRS69" s="143"/>
      <c r="WRT69" s="143"/>
      <c r="WRU69" s="143"/>
      <c r="WRV69" s="143"/>
      <c r="WRW69" s="143"/>
      <c r="WRX69" s="143"/>
      <c r="WRY69" s="143"/>
      <c r="WRZ69" s="143"/>
      <c r="WSA69" s="143"/>
      <c r="WSB69" s="143"/>
      <c r="WSC69" s="143"/>
      <c r="WSD69" s="143"/>
      <c r="WSE69" s="143"/>
      <c r="WSF69" s="143"/>
      <c r="WSG69" s="143"/>
      <c r="WSH69" s="143"/>
      <c r="WSI69" s="143"/>
      <c r="WSJ69" s="143"/>
      <c r="WSK69" s="143"/>
      <c r="WSL69" s="143"/>
      <c r="WSM69" s="143"/>
      <c r="WSN69" s="143"/>
      <c r="WSO69" s="143"/>
      <c r="WSP69" s="143"/>
      <c r="WSQ69" s="143"/>
      <c r="WSR69" s="143"/>
      <c r="WSS69" s="143"/>
      <c r="WST69" s="143"/>
      <c r="WSU69" s="143"/>
      <c r="WSV69" s="143"/>
      <c r="WSW69" s="143"/>
      <c r="WSX69" s="143"/>
      <c r="WSY69" s="143"/>
      <c r="WSZ69" s="143"/>
      <c r="WTA69" s="143"/>
      <c r="WTB69" s="143"/>
      <c r="WTC69" s="143"/>
      <c r="WTD69" s="143"/>
      <c r="WTE69" s="143"/>
      <c r="WTF69" s="143"/>
      <c r="WTG69" s="143"/>
      <c r="WTH69" s="143"/>
      <c r="WTI69" s="143"/>
      <c r="WTJ69" s="143"/>
      <c r="WTK69" s="143"/>
      <c r="WTL69" s="143"/>
      <c r="WTM69" s="143"/>
      <c r="WTN69" s="143"/>
      <c r="WTO69" s="143"/>
      <c r="WTP69" s="143"/>
      <c r="WTQ69" s="143"/>
      <c r="WTR69" s="143"/>
      <c r="WTS69" s="143"/>
      <c r="WTT69" s="143"/>
      <c r="WTU69" s="143"/>
      <c r="WTV69" s="143"/>
      <c r="WTW69" s="143"/>
      <c r="WTX69" s="143"/>
      <c r="WTY69" s="143"/>
      <c r="WTZ69" s="143"/>
      <c r="WUA69" s="143"/>
      <c r="WUB69" s="143"/>
      <c r="WUC69" s="143"/>
      <c r="WUD69" s="143"/>
      <c r="WUE69" s="143"/>
      <c r="WUF69" s="143"/>
      <c r="WUG69" s="143"/>
      <c r="WUH69" s="143"/>
      <c r="WUI69" s="143"/>
      <c r="WUJ69" s="143"/>
      <c r="WUK69" s="143"/>
      <c r="WUL69" s="143"/>
      <c r="WUM69" s="143"/>
      <c r="WUN69" s="143"/>
      <c r="WUO69" s="143"/>
      <c r="WUP69" s="143"/>
      <c r="WUQ69" s="143"/>
      <c r="WUR69" s="143"/>
      <c r="WUS69" s="143"/>
      <c r="WUT69" s="143"/>
      <c r="WUU69" s="143"/>
      <c r="WUV69" s="143"/>
      <c r="WUW69" s="143"/>
      <c r="WUX69" s="143"/>
      <c r="WUY69" s="143"/>
      <c r="WUZ69" s="143"/>
      <c r="WVA69" s="143"/>
      <c r="WVB69" s="143"/>
      <c r="WVC69" s="143"/>
      <c r="WVD69" s="143"/>
      <c r="WVE69" s="143"/>
      <c r="WVF69" s="143"/>
      <c r="WVG69" s="143"/>
      <c r="WVH69" s="143"/>
      <c r="WVI69" s="143"/>
      <c r="WVJ69" s="143"/>
      <c r="WVK69" s="143"/>
      <c r="WVL69" s="143"/>
      <c r="WVM69" s="143"/>
      <c r="WVN69" s="143"/>
      <c r="WVO69" s="143"/>
      <c r="WVP69" s="143"/>
      <c r="WVQ69" s="143"/>
      <c r="WVR69" s="143"/>
      <c r="WVS69" s="143"/>
      <c r="WVT69" s="143"/>
      <c r="WVU69" s="143"/>
      <c r="WVV69" s="143"/>
      <c r="WVW69" s="143"/>
      <c r="WVX69" s="143"/>
      <c r="WVY69" s="143"/>
      <c r="WVZ69" s="143"/>
      <c r="WWA69" s="143"/>
      <c r="WWB69" s="143"/>
      <c r="WWC69" s="143"/>
      <c r="WWD69" s="143"/>
      <c r="WWE69" s="143"/>
      <c r="WWF69" s="143"/>
      <c r="WWG69" s="143"/>
      <c r="WWH69" s="143"/>
      <c r="WWI69" s="143"/>
      <c r="WWJ69" s="143"/>
      <c r="WWK69" s="143"/>
      <c r="WWL69" s="143"/>
      <c r="WWM69" s="143"/>
      <c r="WWN69" s="143"/>
      <c r="WWO69" s="143"/>
      <c r="WWP69" s="143"/>
      <c r="WWQ69" s="143"/>
      <c r="WWR69" s="143"/>
      <c r="WWS69" s="143"/>
      <c r="WWT69" s="143"/>
      <c r="WWU69" s="143"/>
      <c r="WWV69" s="143"/>
      <c r="WWW69" s="143"/>
      <c r="WWX69" s="143"/>
      <c r="WWY69" s="143"/>
      <c r="WWZ69" s="143"/>
      <c r="WXA69" s="143"/>
      <c r="WXB69" s="143"/>
      <c r="WXC69" s="143"/>
      <c r="WXD69" s="143"/>
      <c r="WXE69" s="143"/>
      <c r="WXF69" s="143"/>
      <c r="WXG69" s="143"/>
      <c r="WXH69" s="143"/>
      <c r="WXI69" s="143"/>
      <c r="WXJ69" s="143"/>
      <c r="WXK69" s="143"/>
      <c r="WXL69" s="143"/>
      <c r="WXM69" s="143"/>
      <c r="WXN69" s="143"/>
      <c r="WXO69" s="143"/>
      <c r="WXP69" s="143"/>
      <c r="WXQ69" s="143"/>
      <c r="WXR69" s="143"/>
      <c r="WXS69" s="143"/>
      <c r="WXT69" s="143"/>
      <c r="WXU69" s="143"/>
      <c r="WXV69" s="143"/>
      <c r="WXW69" s="143"/>
      <c r="WXX69" s="143"/>
      <c r="WXY69" s="143"/>
      <c r="WXZ69" s="143"/>
      <c r="WYA69" s="143"/>
      <c r="WYB69" s="143"/>
      <c r="WYC69" s="143"/>
      <c r="WYD69" s="143"/>
      <c r="WYE69" s="143"/>
      <c r="WYF69" s="143"/>
      <c r="WYG69" s="143"/>
      <c r="WYH69" s="143"/>
      <c r="WYI69" s="143"/>
      <c r="WYJ69" s="143"/>
      <c r="WYK69" s="143"/>
      <c r="WYL69" s="143"/>
      <c r="WYM69" s="143"/>
      <c r="WYN69" s="143"/>
      <c r="WYO69" s="143"/>
      <c r="WYP69" s="143"/>
      <c r="WYQ69" s="143"/>
      <c r="WYR69" s="143"/>
      <c r="WYS69" s="143"/>
      <c r="WYT69" s="143"/>
      <c r="WYU69" s="143"/>
      <c r="WYV69" s="143"/>
      <c r="WYW69" s="143"/>
      <c r="WYX69" s="143"/>
      <c r="WYY69" s="143"/>
      <c r="WYZ69" s="143"/>
      <c r="WZA69" s="143"/>
      <c r="WZB69" s="143"/>
      <c r="WZC69" s="143"/>
      <c r="WZD69" s="143"/>
      <c r="WZE69" s="143"/>
      <c r="WZF69" s="143"/>
      <c r="WZG69" s="143"/>
      <c r="WZH69" s="143"/>
      <c r="WZI69" s="143"/>
      <c r="WZJ69" s="143"/>
      <c r="WZK69" s="143"/>
      <c r="WZL69" s="143"/>
      <c r="WZM69" s="143"/>
      <c r="WZN69" s="143"/>
      <c r="WZO69" s="143"/>
      <c r="WZP69" s="143"/>
      <c r="WZQ69" s="143"/>
      <c r="WZR69" s="143"/>
      <c r="WZS69" s="143"/>
      <c r="WZT69" s="143"/>
      <c r="WZU69" s="143"/>
      <c r="WZV69" s="143"/>
      <c r="WZW69" s="143"/>
      <c r="WZX69" s="143"/>
      <c r="WZY69" s="143"/>
      <c r="WZZ69" s="143"/>
      <c r="XAA69" s="143"/>
      <c r="XAB69" s="143"/>
      <c r="XAC69" s="143"/>
      <c r="XAD69" s="143"/>
      <c r="XAE69" s="143"/>
      <c r="XAF69" s="143"/>
      <c r="XAG69" s="143"/>
      <c r="XAH69" s="143"/>
      <c r="XAI69" s="143"/>
      <c r="XAJ69" s="143"/>
      <c r="XAK69" s="143"/>
      <c r="XAL69" s="143"/>
      <c r="XAM69" s="143"/>
      <c r="XAN69" s="143"/>
      <c r="XAO69" s="143"/>
      <c r="XAP69" s="143"/>
      <c r="XAQ69" s="143"/>
      <c r="XAR69" s="143"/>
      <c r="XAS69" s="143"/>
      <c r="XAT69" s="143"/>
      <c r="XAU69" s="143"/>
      <c r="XAV69" s="143"/>
      <c r="XAW69" s="143"/>
      <c r="XAX69" s="143"/>
      <c r="XAY69" s="143"/>
      <c r="XAZ69" s="143"/>
      <c r="XBA69" s="143"/>
      <c r="XBB69" s="143"/>
      <c r="XBC69" s="143"/>
      <c r="XBD69" s="143"/>
      <c r="XBE69" s="143"/>
      <c r="XBF69" s="143"/>
      <c r="XBG69" s="143"/>
      <c r="XBH69" s="143"/>
      <c r="XBI69" s="143"/>
      <c r="XBJ69" s="143"/>
      <c r="XBK69" s="143"/>
      <c r="XBL69" s="143"/>
      <c r="XBM69" s="143"/>
      <c r="XBN69" s="143"/>
      <c r="XBO69" s="143"/>
      <c r="XBP69" s="143"/>
      <c r="XBQ69" s="143"/>
      <c r="XBR69" s="143"/>
      <c r="XBS69" s="143"/>
      <c r="XBT69" s="143"/>
      <c r="XBU69" s="143"/>
      <c r="XBV69" s="143"/>
      <c r="XBW69" s="143"/>
      <c r="XBX69" s="143"/>
      <c r="XBY69" s="143"/>
      <c r="XBZ69" s="143"/>
      <c r="XCA69" s="143"/>
      <c r="XCB69" s="143"/>
      <c r="XCC69" s="143"/>
      <c r="XCD69" s="143"/>
      <c r="XCE69" s="143"/>
      <c r="XCF69" s="143"/>
      <c r="XCG69" s="143"/>
      <c r="XCH69" s="143"/>
      <c r="XCI69" s="143"/>
      <c r="XCJ69" s="143"/>
      <c r="XCK69" s="143"/>
      <c r="XCL69" s="143"/>
      <c r="XCM69" s="143"/>
      <c r="XCN69" s="143"/>
      <c r="XCO69" s="143"/>
      <c r="XCP69" s="143"/>
      <c r="XCQ69" s="143"/>
      <c r="XCR69" s="143"/>
      <c r="XCS69" s="143"/>
      <c r="XCT69" s="143"/>
      <c r="XCU69" s="143"/>
      <c r="XCV69" s="143"/>
      <c r="XCW69" s="143"/>
      <c r="XCX69" s="143"/>
      <c r="XCY69" s="143"/>
      <c r="XCZ69" s="143"/>
      <c r="XDA69" s="143"/>
      <c r="XDB69" s="143"/>
      <c r="XDC69" s="143"/>
      <c r="XDD69" s="143"/>
      <c r="XDE69" s="143"/>
      <c r="XDF69" s="143"/>
      <c r="XDG69" s="143"/>
      <c r="XDH69" s="143"/>
      <c r="XDI69" s="143"/>
      <c r="XDJ69" s="143"/>
      <c r="XDK69" s="143"/>
      <c r="XDL69" s="143"/>
      <c r="XDM69" s="143"/>
      <c r="XDN69" s="143"/>
      <c r="XDO69" s="143"/>
      <c r="XDP69" s="143"/>
      <c r="XDQ69" s="143"/>
      <c r="XDR69" s="143"/>
      <c r="XDS69" s="143"/>
      <c r="XDT69" s="143"/>
      <c r="XDU69" s="143"/>
      <c r="XDV69" s="143"/>
      <c r="XDW69" s="143"/>
      <c r="XDX69" s="143"/>
      <c r="XDY69" s="143"/>
      <c r="XDZ69" s="143"/>
      <c r="XEA69" s="143"/>
      <c r="XEB69" s="143"/>
      <c r="XEC69" s="143"/>
      <c r="XED69" s="143"/>
      <c r="XEE69" s="143"/>
      <c r="XEF69" s="143"/>
      <c r="XEG69" s="143"/>
      <c r="XEH69" s="143"/>
      <c r="XEI69" s="143"/>
      <c r="XEJ69" s="143"/>
      <c r="XEK69" s="143"/>
      <c r="XEL69" s="143"/>
      <c r="XEM69" s="143"/>
      <c r="XEN69" s="143"/>
      <c r="XEO69" s="143"/>
      <c r="XEP69" s="143"/>
      <c r="XEQ69" s="143"/>
      <c r="XER69" s="143"/>
      <c r="XES69" s="143"/>
      <c r="XET69" s="143"/>
      <c r="XEU69" s="143"/>
      <c r="XEV69" s="143"/>
      <c r="XEW69" s="143"/>
      <c r="XEX69" s="143"/>
      <c r="XEY69" s="143"/>
      <c r="XEZ69" s="143"/>
      <c r="XFA69" s="143"/>
      <c r="XFB69" s="143"/>
      <c r="XFC69" s="143"/>
      <c r="XFD69" s="143"/>
    </row>
    <row r="70" spans="1:16384" x14ac:dyDescent="0.25">
      <c r="D70" s="484" t="s">
        <v>161</v>
      </c>
      <c r="E70" s="487"/>
      <c r="F70" s="485"/>
      <c r="G70" s="160">
        <v>0.6</v>
      </c>
      <c r="I70" s="488" t="s">
        <v>338</v>
      </c>
      <c r="J70" s="488"/>
      <c r="K70" s="488"/>
      <c r="L70" s="488"/>
      <c r="M70" s="488"/>
      <c r="N70" s="488"/>
      <c r="O70" s="488"/>
      <c r="P70" s="149"/>
      <c r="Q70" s="149"/>
      <c r="R70" s="149"/>
      <c r="S70" s="149"/>
      <c r="T70" s="149"/>
      <c r="U70" s="269"/>
      <c r="V70" s="269"/>
      <c r="W70" s="269"/>
      <c r="X70" s="269"/>
      <c r="Y70" s="269"/>
      <c r="Z70" s="269"/>
      <c r="AA70" s="269"/>
      <c r="AB70" s="269"/>
      <c r="AC70" s="269"/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  <c r="GI70" s="143"/>
      <c r="GJ70" s="143"/>
      <c r="GK70" s="143"/>
      <c r="GL70" s="143"/>
      <c r="GM70" s="143"/>
      <c r="GN70" s="143"/>
      <c r="GO70" s="143"/>
      <c r="GP70" s="143"/>
      <c r="GQ70" s="143"/>
      <c r="GR70" s="143"/>
      <c r="GS70" s="143"/>
      <c r="GT70" s="143"/>
      <c r="GU70" s="143"/>
      <c r="GV70" s="143"/>
      <c r="GW70" s="143"/>
      <c r="GX70" s="143"/>
      <c r="GY70" s="143"/>
      <c r="GZ70" s="143"/>
      <c r="HA70" s="143"/>
      <c r="HB70" s="143"/>
      <c r="HC70" s="143"/>
      <c r="HD70" s="143"/>
      <c r="HE70" s="143"/>
      <c r="HF70" s="143"/>
      <c r="HG70" s="143"/>
      <c r="HH70" s="143"/>
      <c r="HI70" s="143"/>
      <c r="HJ70" s="143"/>
      <c r="HK70" s="143"/>
      <c r="HL70" s="143"/>
      <c r="HM70" s="143"/>
      <c r="HN70" s="143"/>
      <c r="HO70" s="143"/>
      <c r="HP70" s="143"/>
      <c r="HQ70" s="143"/>
      <c r="HR70" s="143"/>
      <c r="HS70" s="143"/>
      <c r="HT70" s="143"/>
      <c r="HU70" s="143"/>
      <c r="HV70" s="143"/>
      <c r="HW70" s="143"/>
      <c r="HX70" s="143"/>
      <c r="HY70" s="143"/>
      <c r="HZ70" s="143"/>
      <c r="IA70" s="143"/>
      <c r="IB70" s="143"/>
      <c r="IC70" s="143"/>
      <c r="ID70" s="143"/>
      <c r="IE70" s="143"/>
      <c r="IF70" s="143"/>
      <c r="IG70" s="143"/>
      <c r="IH70" s="143"/>
      <c r="II70" s="143"/>
      <c r="IJ70" s="143"/>
      <c r="IK70" s="143"/>
      <c r="IL70" s="143"/>
      <c r="IM70" s="143"/>
      <c r="IN70" s="143"/>
      <c r="IO70" s="143"/>
      <c r="IP70" s="143"/>
      <c r="IQ70" s="143"/>
      <c r="IR70" s="143"/>
      <c r="IS70" s="143"/>
      <c r="IT70" s="143"/>
      <c r="IU70" s="143"/>
      <c r="IV70" s="143"/>
      <c r="IW70" s="143"/>
      <c r="IX70" s="143"/>
      <c r="IY70" s="143"/>
      <c r="IZ70" s="143"/>
      <c r="JA70" s="143"/>
      <c r="JB70" s="143"/>
      <c r="JC70" s="143"/>
      <c r="JD70" s="143"/>
      <c r="JE70" s="143"/>
      <c r="JF70" s="143"/>
      <c r="JG70" s="143"/>
      <c r="JH70" s="143"/>
      <c r="JI70" s="143"/>
      <c r="JJ70" s="143"/>
      <c r="JK70" s="143"/>
      <c r="JL70" s="143"/>
      <c r="JM70" s="143"/>
      <c r="JN70" s="143"/>
      <c r="JO70" s="143"/>
      <c r="JP70" s="143"/>
      <c r="JQ70" s="143"/>
      <c r="JR70" s="143"/>
      <c r="JS70" s="143"/>
      <c r="JT70" s="143"/>
      <c r="JU70" s="143"/>
      <c r="JV70" s="143"/>
      <c r="JW70" s="143"/>
      <c r="JX70" s="143"/>
      <c r="JY70" s="143"/>
      <c r="JZ70" s="143"/>
      <c r="KA70" s="143"/>
      <c r="KB70" s="143"/>
      <c r="KC70" s="143"/>
      <c r="KD70" s="143"/>
      <c r="KE70" s="143"/>
      <c r="KF70" s="143"/>
      <c r="KG70" s="143"/>
      <c r="KH70" s="143"/>
      <c r="KI70" s="143"/>
      <c r="KJ70" s="143"/>
      <c r="KK70" s="143"/>
      <c r="KL70" s="143"/>
      <c r="KM70" s="143"/>
      <c r="KN70" s="143"/>
      <c r="KO70" s="143"/>
      <c r="KP70" s="143"/>
      <c r="KQ70" s="143"/>
      <c r="KR70" s="143"/>
      <c r="KS70" s="143"/>
      <c r="KT70" s="143"/>
      <c r="KU70" s="143"/>
      <c r="KV70" s="143"/>
      <c r="KW70" s="143"/>
      <c r="KX70" s="143"/>
      <c r="KY70" s="143"/>
      <c r="KZ70" s="143"/>
      <c r="LA70" s="143"/>
      <c r="LB70" s="143"/>
      <c r="LC70" s="143"/>
      <c r="LD70" s="143"/>
      <c r="LE70" s="143"/>
      <c r="LF70" s="143"/>
      <c r="LG70" s="143"/>
      <c r="LH70" s="143"/>
      <c r="LI70" s="143"/>
      <c r="LJ70" s="143"/>
      <c r="LK70" s="143"/>
      <c r="LL70" s="143"/>
      <c r="LM70" s="143"/>
      <c r="LN70" s="143"/>
      <c r="LO70" s="143"/>
      <c r="LP70" s="143"/>
      <c r="LQ70" s="143"/>
      <c r="LR70" s="143"/>
      <c r="LS70" s="143"/>
      <c r="LT70" s="143"/>
      <c r="LU70" s="143"/>
      <c r="LV70" s="143"/>
      <c r="LW70" s="143"/>
      <c r="LX70" s="143"/>
      <c r="LY70" s="143"/>
      <c r="LZ70" s="143"/>
      <c r="MA70" s="143"/>
      <c r="MB70" s="143"/>
      <c r="MC70" s="143"/>
      <c r="MD70" s="143"/>
      <c r="ME70" s="143"/>
      <c r="MF70" s="143"/>
      <c r="MG70" s="143"/>
      <c r="MH70" s="143"/>
      <c r="MI70" s="143"/>
      <c r="MJ70" s="143"/>
      <c r="MK70" s="143"/>
      <c r="ML70" s="143"/>
      <c r="MM70" s="143"/>
      <c r="MN70" s="143"/>
      <c r="MO70" s="143"/>
      <c r="MP70" s="143"/>
      <c r="MQ70" s="143"/>
      <c r="MR70" s="143"/>
      <c r="MS70" s="143"/>
      <c r="MT70" s="143"/>
      <c r="MU70" s="143"/>
      <c r="MV70" s="143"/>
      <c r="MW70" s="143"/>
      <c r="MX70" s="143"/>
      <c r="MY70" s="143"/>
      <c r="MZ70" s="143"/>
      <c r="NA70" s="143"/>
      <c r="NB70" s="143"/>
      <c r="NC70" s="143"/>
      <c r="ND70" s="143"/>
      <c r="NE70" s="143"/>
      <c r="NF70" s="143"/>
      <c r="NG70" s="143"/>
      <c r="NH70" s="143"/>
      <c r="NI70" s="143"/>
      <c r="NJ70" s="143"/>
      <c r="NK70" s="143"/>
      <c r="NL70" s="143"/>
      <c r="NM70" s="143"/>
      <c r="NN70" s="143"/>
      <c r="NO70" s="143"/>
      <c r="NP70" s="143"/>
      <c r="NQ70" s="143"/>
      <c r="NR70" s="143"/>
      <c r="NS70" s="143"/>
      <c r="NT70" s="143"/>
      <c r="NU70" s="143"/>
      <c r="NV70" s="143"/>
      <c r="NW70" s="143"/>
      <c r="NX70" s="143"/>
      <c r="NY70" s="143"/>
      <c r="NZ70" s="143"/>
      <c r="OA70" s="143"/>
      <c r="OB70" s="143"/>
      <c r="OC70" s="143"/>
      <c r="OD70" s="143"/>
      <c r="OE70" s="143"/>
      <c r="OF70" s="143"/>
      <c r="OG70" s="143"/>
      <c r="OH70" s="143"/>
      <c r="OI70" s="143"/>
      <c r="OJ70" s="143"/>
      <c r="OK70" s="143"/>
      <c r="OL70" s="143"/>
      <c r="OM70" s="143"/>
      <c r="ON70" s="143"/>
      <c r="OO70" s="143"/>
      <c r="OP70" s="143"/>
      <c r="OQ70" s="143"/>
      <c r="OR70" s="143"/>
      <c r="OS70" s="143"/>
      <c r="OT70" s="143"/>
      <c r="OU70" s="143"/>
      <c r="OV70" s="143"/>
      <c r="OW70" s="143"/>
      <c r="OX70" s="143"/>
      <c r="OY70" s="143"/>
      <c r="OZ70" s="143"/>
      <c r="PA70" s="143"/>
      <c r="PB70" s="143"/>
      <c r="PC70" s="143"/>
      <c r="PD70" s="143"/>
      <c r="PE70" s="143"/>
      <c r="PF70" s="143"/>
      <c r="PG70" s="143"/>
      <c r="PH70" s="143"/>
      <c r="PI70" s="143"/>
      <c r="PJ70" s="143"/>
      <c r="PK70" s="143"/>
      <c r="PL70" s="143"/>
      <c r="PM70" s="143"/>
      <c r="PN70" s="143"/>
      <c r="PO70" s="143"/>
      <c r="PP70" s="143"/>
      <c r="PQ70" s="143"/>
      <c r="PR70" s="143"/>
      <c r="PS70" s="143"/>
      <c r="PT70" s="143"/>
      <c r="PU70" s="143"/>
      <c r="PV70" s="143"/>
      <c r="PW70" s="143"/>
      <c r="PX70" s="143"/>
      <c r="PY70" s="143"/>
      <c r="PZ70" s="143"/>
      <c r="QA70" s="143"/>
      <c r="QB70" s="143"/>
      <c r="QC70" s="143"/>
      <c r="QD70" s="143"/>
      <c r="QE70" s="143"/>
      <c r="QF70" s="143"/>
      <c r="QG70" s="143"/>
      <c r="QH70" s="143"/>
      <c r="QI70" s="143"/>
      <c r="QJ70" s="143"/>
      <c r="QK70" s="143"/>
      <c r="QL70" s="143"/>
      <c r="QM70" s="143"/>
      <c r="QN70" s="143"/>
      <c r="QO70" s="143"/>
      <c r="QP70" s="143"/>
      <c r="QQ70" s="143"/>
      <c r="QR70" s="143"/>
      <c r="QS70" s="143"/>
      <c r="QT70" s="143"/>
      <c r="QU70" s="143"/>
      <c r="QV70" s="143"/>
      <c r="QW70" s="143"/>
      <c r="QX70" s="143"/>
      <c r="QY70" s="143"/>
      <c r="QZ70" s="143"/>
      <c r="RA70" s="143"/>
      <c r="RB70" s="143"/>
      <c r="RC70" s="143"/>
      <c r="RD70" s="143"/>
      <c r="RE70" s="143"/>
      <c r="RF70" s="143"/>
      <c r="RG70" s="143"/>
      <c r="RH70" s="143"/>
      <c r="RI70" s="143"/>
      <c r="RJ70" s="143"/>
      <c r="RK70" s="143"/>
      <c r="RL70" s="143"/>
      <c r="RM70" s="143"/>
      <c r="RN70" s="143"/>
      <c r="RO70" s="143"/>
      <c r="RP70" s="143"/>
      <c r="RQ70" s="143"/>
      <c r="RR70" s="143"/>
      <c r="RS70" s="143"/>
      <c r="RT70" s="143"/>
      <c r="RU70" s="143"/>
      <c r="RV70" s="143"/>
      <c r="RW70" s="143"/>
      <c r="RX70" s="143"/>
      <c r="RY70" s="143"/>
      <c r="RZ70" s="143"/>
      <c r="SA70" s="143"/>
      <c r="SB70" s="143"/>
      <c r="SC70" s="143"/>
      <c r="SD70" s="143"/>
      <c r="SE70" s="143"/>
      <c r="SF70" s="143"/>
      <c r="SG70" s="143"/>
      <c r="SH70" s="143"/>
      <c r="SI70" s="143"/>
      <c r="SJ70" s="143"/>
      <c r="SK70" s="143"/>
      <c r="SL70" s="143"/>
      <c r="SM70" s="143"/>
      <c r="SN70" s="143"/>
      <c r="SO70" s="143"/>
      <c r="SP70" s="143"/>
      <c r="SQ70" s="143"/>
      <c r="SR70" s="143"/>
      <c r="SS70" s="143"/>
      <c r="ST70" s="143"/>
      <c r="SU70" s="143"/>
      <c r="SV70" s="143"/>
      <c r="SW70" s="143"/>
      <c r="SX70" s="143"/>
      <c r="SY70" s="143"/>
      <c r="SZ70" s="143"/>
      <c r="TA70" s="143"/>
      <c r="TB70" s="143"/>
      <c r="TC70" s="143"/>
      <c r="TD70" s="143"/>
      <c r="TE70" s="143"/>
      <c r="TF70" s="143"/>
      <c r="TG70" s="143"/>
      <c r="TH70" s="143"/>
      <c r="TI70" s="143"/>
      <c r="TJ70" s="143"/>
      <c r="TK70" s="143"/>
      <c r="TL70" s="143"/>
      <c r="TM70" s="143"/>
      <c r="TN70" s="143"/>
      <c r="TO70" s="143"/>
      <c r="TP70" s="143"/>
      <c r="TQ70" s="143"/>
      <c r="TR70" s="143"/>
      <c r="TS70" s="143"/>
      <c r="TT70" s="143"/>
      <c r="TU70" s="143"/>
      <c r="TV70" s="143"/>
      <c r="TW70" s="143"/>
      <c r="TX70" s="143"/>
      <c r="TY70" s="143"/>
      <c r="TZ70" s="143"/>
      <c r="UA70" s="143"/>
      <c r="UB70" s="143"/>
      <c r="UC70" s="143"/>
      <c r="UD70" s="143"/>
      <c r="UE70" s="143"/>
      <c r="UF70" s="143"/>
      <c r="UG70" s="143"/>
      <c r="UH70" s="143"/>
      <c r="UI70" s="143"/>
      <c r="UJ70" s="143"/>
      <c r="UK70" s="143"/>
      <c r="UL70" s="143"/>
      <c r="UM70" s="143"/>
      <c r="UN70" s="143"/>
      <c r="UO70" s="143"/>
      <c r="UP70" s="143"/>
      <c r="UQ70" s="143"/>
      <c r="UR70" s="143"/>
      <c r="US70" s="143"/>
      <c r="UT70" s="143"/>
      <c r="UU70" s="143"/>
      <c r="UV70" s="143"/>
      <c r="UW70" s="143"/>
      <c r="UX70" s="143"/>
      <c r="UY70" s="143"/>
      <c r="UZ70" s="143"/>
      <c r="VA70" s="143"/>
      <c r="VB70" s="143"/>
      <c r="VC70" s="143"/>
      <c r="VD70" s="143"/>
      <c r="VE70" s="143"/>
      <c r="VF70" s="143"/>
      <c r="VG70" s="143"/>
      <c r="VH70" s="143"/>
      <c r="VI70" s="143"/>
      <c r="VJ70" s="143"/>
      <c r="VK70" s="143"/>
      <c r="VL70" s="143"/>
      <c r="VM70" s="143"/>
      <c r="VN70" s="143"/>
      <c r="VO70" s="143"/>
      <c r="VP70" s="143"/>
      <c r="VQ70" s="143"/>
      <c r="VR70" s="143"/>
      <c r="VS70" s="143"/>
      <c r="VT70" s="143"/>
      <c r="VU70" s="143"/>
      <c r="VV70" s="143"/>
      <c r="VW70" s="143"/>
      <c r="VX70" s="143"/>
      <c r="VY70" s="143"/>
      <c r="VZ70" s="143"/>
      <c r="WA70" s="143"/>
      <c r="WB70" s="143"/>
      <c r="WC70" s="143"/>
      <c r="WD70" s="143"/>
      <c r="WE70" s="143"/>
      <c r="WF70" s="143"/>
      <c r="WG70" s="143"/>
      <c r="WH70" s="143"/>
      <c r="WI70" s="143"/>
      <c r="WJ70" s="143"/>
      <c r="WK70" s="143"/>
      <c r="WL70" s="143"/>
      <c r="WM70" s="143"/>
      <c r="WN70" s="143"/>
      <c r="WO70" s="143"/>
      <c r="WP70" s="143"/>
      <c r="WQ70" s="143"/>
      <c r="WR70" s="143"/>
      <c r="WS70" s="143"/>
      <c r="WT70" s="143"/>
      <c r="WU70" s="143"/>
      <c r="WV70" s="143"/>
      <c r="WW70" s="143"/>
      <c r="WX70" s="143"/>
      <c r="WY70" s="143"/>
      <c r="WZ70" s="143"/>
      <c r="XA70" s="143"/>
      <c r="XB70" s="143"/>
      <c r="XC70" s="143"/>
      <c r="XD70" s="143"/>
      <c r="XE70" s="143"/>
      <c r="XF70" s="143"/>
      <c r="XG70" s="143"/>
      <c r="XH70" s="143"/>
      <c r="XI70" s="143"/>
      <c r="XJ70" s="143"/>
      <c r="XK70" s="143"/>
      <c r="XL70" s="143"/>
      <c r="XM70" s="143"/>
      <c r="XN70" s="143"/>
      <c r="XO70" s="143"/>
      <c r="XP70" s="143"/>
      <c r="XQ70" s="143"/>
      <c r="XR70" s="143"/>
      <c r="XS70" s="143"/>
      <c r="XT70" s="143"/>
      <c r="XU70" s="143"/>
      <c r="XV70" s="143"/>
      <c r="XW70" s="143"/>
      <c r="XX70" s="143"/>
      <c r="XY70" s="143"/>
      <c r="XZ70" s="143"/>
      <c r="YA70" s="143"/>
      <c r="YB70" s="143"/>
      <c r="YC70" s="143"/>
      <c r="YD70" s="143"/>
      <c r="YE70" s="143"/>
      <c r="YF70" s="143"/>
      <c r="YG70" s="143"/>
      <c r="YH70" s="143"/>
      <c r="YI70" s="143"/>
      <c r="YJ70" s="143"/>
      <c r="YK70" s="143"/>
      <c r="YL70" s="143"/>
      <c r="YM70" s="143"/>
      <c r="YN70" s="143"/>
      <c r="YO70" s="143"/>
      <c r="YP70" s="143"/>
      <c r="YQ70" s="143"/>
      <c r="YR70" s="143"/>
      <c r="YS70" s="143"/>
      <c r="YT70" s="143"/>
      <c r="YU70" s="143"/>
      <c r="YV70" s="143"/>
      <c r="YW70" s="143"/>
      <c r="YX70" s="143"/>
      <c r="YY70" s="143"/>
      <c r="YZ70" s="143"/>
      <c r="ZA70" s="143"/>
      <c r="ZB70" s="143"/>
      <c r="ZC70" s="143"/>
      <c r="ZD70" s="143"/>
      <c r="ZE70" s="143"/>
      <c r="ZF70" s="143"/>
      <c r="ZG70" s="143"/>
      <c r="ZH70" s="143"/>
      <c r="ZI70" s="143"/>
      <c r="ZJ70" s="143"/>
      <c r="ZK70" s="143"/>
      <c r="ZL70" s="143"/>
      <c r="ZM70" s="143"/>
      <c r="ZN70" s="143"/>
      <c r="ZO70" s="143"/>
      <c r="ZP70" s="143"/>
      <c r="ZQ70" s="143"/>
      <c r="ZR70" s="143"/>
      <c r="ZS70" s="143"/>
      <c r="ZT70" s="143"/>
      <c r="ZU70" s="143"/>
      <c r="ZV70" s="143"/>
      <c r="ZW70" s="143"/>
      <c r="ZX70" s="143"/>
      <c r="ZY70" s="143"/>
      <c r="ZZ70" s="143"/>
      <c r="AAA70" s="143"/>
      <c r="AAB70" s="143"/>
      <c r="AAC70" s="143"/>
      <c r="AAD70" s="143"/>
      <c r="AAE70" s="143"/>
      <c r="AAF70" s="143"/>
      <c r="AAG70" s="143"/>
      <c r="AAH70" s="143"/>
      <c r="AAI70" s="143"/>
      <c r="AAJ70" s="143"/>
      <c r="AAK70" s="143"/>
      <c r="AAL70" s="143"/>
      <c r="AAM70" s="143"/>
      <c r="AAN70" s="143"/>
      <c r="AAO70" s="143"/>
      <c r="AAP70" s="143"/>
      <c r="AAQ70" s="143"/>
      <c r="AAR70" s="143"/>
      <c r="AAS70" s="143"/>
      <c r="AAT70" s="143"/>
      <c r="AAU70" s="143"/>
      <c r="AAV70" s="143"/>
      <c r="AAW70" s="143"/>
      <c r="AAX70" s="143"/>
      <c r="AAY70" s="143"/>
      <c r="AAZ70" s="143"/>
      <c r="ABA70" s="143"/>
      <c r="ABB70" s="143"/>
      <c r="ABC70" s="143"/>
      <c r="ABD70" s="143"/>
      <c r="ABE70" s="143"/>
      <c r="ABF70" s="143"/>
      <c r="ABG70" s="143"/>
      <c r="ABH70" s="143"/>
      <c r="ABI70" s="143"/>
      <c r="ABJ70" s="143"/>
      <c r="ABK70" s="143"/>
      <c r="ABL70" s="143"/>
      <c r="ABM70" s="143"/>
      <c r="ABN70" s="143"/>
      <c r="ABO70" s="143"/>
      <c r="ABP70" s="143"/>
      <c r="ABQ70" s="143"/>
      <c r="ABR70" s="143"/>
      <c r="ABS70" s="143"/>
      <c r="ABT70" s="143"/>
      <c r="ABU70" s="143"/>
      <c r="ABV70" s="143"/>
      <c r="ABW70" s="143"/>
      <c r="ABX70" s="143"/>
      <c r="ABY70" s="143"/>
      <c r="ABZ70" s="143"/>
      <c r="ACA70" s="143"/>
      <c r="ACB70" s="143"/>
      <c r="ACC70" s="143"/>
      <c r="ACD70" s="143"/>
      <c r="ACE70" s="143"/>
      <c r="ACF70" s="143"/>
      <c r="ACG70" s="143"/>
      <c r="ACH70" s="143"/>
      <c r="ACI70" s="143"/>
      <c r="ACJ70" s="143"/>
      <c r="ACK70" s="143"/>
      <c r="ACL70" s="143"/>
      <c r="ACM70" s="143"/>
      <c r="ACN70" s="143"/>
      <c r="ACO70" s="143"/>
      <c r="ACP70" s="143"/>
      <c r="ACQ70" s="143"/>
      <c r="ACR70" s="143"/>
      <c r="ACS70" s="143"/>
      <c r="ACT70" s="143"/>
      <c r="ACU70" s="143"/>
      <c r="ACV70" s="143"/>
      <c r="ACW70" s="143"/>
      <c r="ACX70" s="143"/>
      <c r="ACY70" s="143"/>
      <c r="ACZ70" s="143"/>
      <c r="ADA70" s="143"/>
      <c r="ADB70" s="143"/>
      <c r="ADC70" s="143"/>
      <c r="ADD70" s="143"/>
      <c r="ADE70" s="143"/>
      <c r="ADF70" s="143"/>
      <c r="ADG70" s="143"/>
      <c r="ADH70" s="143"/>
      <c r="ADI70" s="143"/>
      <c r="ADJ70" s="143"/>
      <c r="ADK70" s="143"/>
      <c r="ADL70" s="143"/>
      <c r="ADM70" s="143"/>
      <c r="ADN70" s="143"/>
      <c r="ADO70" s="143"/>
      <c r="ADP70" s="143"/>
      <c r="ADQ70" s="143"/>
      <c r="ADR70" s="143"/>
      <c r="ADS70" s="143"/>
      <c r="ADT70" s="143"/>
      <c r="ADU70" s="143"/>
      <c r="ADV70" s="143"/>
      <c r="ADW70" s="143"/>
      <c r="ADX70" s="143"/>
      <c r="ADY70" s="143"/>
      <c r="ADZ70" s="143"/>
      <c r="AEA70" s="143"/>
      <c r="AEB70" s="143"/>
      <c r="AEC70" s="143"/>
      <c r="AED70" s="143"/>
      <c r="AEE70" s="143"/>
      <c r="AEF70" s="143"/>
      <c r="AEG70" s="143"/>
      <c r="AEH70" s="143"/>
      <c r="AEI70" s="143"/>
      <c r="AEJ70" s="143"/>
      <c r="AEK70" s="143"/>
      <c r="AEL70" s="143"/>
      <c r="AEM70" s="143"/>
      <c r="AEN70" s="143"/>
      <c r="AEO70" s="143"/>
      <c r="AEP70" s="143"/>
      <c r="AEQ70" s="143"/>
      <c r="AER70" s="143"/>
      <c r="AES70" s="143"/>
      <c r="AET70" s="143"/>
      <c r="AEU70" s="143"/>
      <c r="AEV70" s="143"/>
      <c r="AEW70" s="143"/>
      <c r="AEX70" s="143"/>
      <c r="AEY70" s="143"/>
      <c r="AEZ70" s="143"/>
      <c r="AFA70" s="143"/>
      <c r="AFB70" s="143"/>
      <c r="AFC70" s="143"/>
      <c r="AFD70" s="143"/>
      <c r="AFE70" s="143"/>
      <c r="AFF70" s="143"/>
      <c r="AFG70" s="143"/>
      <c r="AFH70" s="143"/>
      <c r="AFI70" s="143"/>
      <c r="AFJ70" s="143"/>
      <c r="AFK70" s="143"/>
      <c r="AFL70" s="143"/>
      <c r="AFM70" s="143"/>
      <c r="AFN70" s="143"/>
      <c r="AFO70" s="143"/>
      <c r="AFP70" s="143"/>
      <c r="AFQ70" s="143"/>
      <c r="AFR70" s="143"/>
      <c r="AFS70" s="143"/>
      <c r="AFT70" s="143"/>
      <c r="AFU70" s="143"/>
      <c r="AFV70" s="143"/>
      <c r="AFW70" s="143"/>
      <c r="AFX70" s="143"/>
      <c r="AFY70" s="143"/>
      <c r="AFZ70" s="143"/>
      <c r="AGA70" s="143"/>
      <c r="AGB70" s="143"/>
      <c r="AGC70" s="143"/>
      <c r="AGD70" s="143"/>
      <c r="AGE70" s="143"/>
      <c r="AGF70" s="143"/>
      <c r="AGG70" s="143"/>
      <c r="AGH70" s="143"/>
      <c r="AGI70" s="143"/>
      <c r="AGJ70" s="143"/>
      <c r="AGK70" s="143"/>
      <c r="AGL70" s="143"/>
      <c r="AGM70" s="143"/>
      <c r="AGN70" s="143"/>
      <c r="AGO70" s="143"/>
      <c r="AGP70" s="143"/>
      <c r="AGQ70" s="143"/>
      <c r="AGR70" s="143"/>
      <c r="AGS70" s="143"/>
      <c r="AGT70" s="143"/>
      <c r="AGU70" s="143"/>
      <c r="AGV70" s="143"/>
      <c r="AGW70" s="143"/>
      <c r="AGX70" s="143"/>
      <c r="AGY70" s="143"/>
      <c r="AGZ70" s="143"/>
      <c r="AHA70" s="143"/>
      <c r="AHB70" s="143"/>
      <c r="AHC70" s="143"/>
      <c r="AHD70" s="143"/>
      <c r="AHE70" s="143"/>
      <c r="AHF70" s="143"/>
      <c r="AHG70" s="143"/>
      <c r="AHH70" s="143"/>
      <c r="AHI70" s="143"/>
      <c r="AHJ70" s="143"/>
      <c r="AHK70" s="143"/>
      <c r="AHL70" s="143"/>
      <c r="AHM70" s="143"/>
      <c r="AHN70" s="143"/>
      <c r="AHO70" s="143"/>
      <c r="AHP70" s="143"/>
      <c r="AHQ70" s="143"/>
      <c r="AHR70" s="143"/>
      <c r="AHS70" s="143"/>
      <c r="AHT70" s="143"/>
      <c r="AHU70" s="143"/>
      <c r="AHV70" s="143"/>
      <c r="AHW70" s="143"/>
      <c r="AHX70" s="143"/>
      <c r="AHY70" s="143"/>
      <c r="AHZ70" s="143"/>
      <c r="AIA70" s="143"/>
      <c r="AIB70" s="143"/>
      <c r="AIC70" s="143"/>
      <c r="AID70" s="143"/>
      <c r="AIE70" s="143"/>
      <c r="AIF70" s="143"/>
      <c r="AIG70" s="143"/>
      <c r="AIH70" s="143"/>
      <c r="AII70" s="143"/>
      <c r="AIJ70" s="143"/>
      <c r="AIK70" s="143"/>
      <c r="AIL70" s="143"/>
      <c r="AIM70" s="143"/>
      <c r="AIN70" s="143"/>
      <c r="AIO70" s="143"/>
      <c r="AIP70" s="143"/>
      <c r="AIQ70" s="143"/>
      <c r="AIR70" s="143"/>
      <c r="AIS70" s="143"/>
      <c r="AIT70" s="143"/>
      <c r="AIU70" s="143"/>
      <c r="AIV70" s="143"/>
      <c r="AIW70" s="143"/>
      <c r="AIX70" s="143"/>
      <c r="AIY70" s="143"/>
      <c r="AIZ70" s="143"/>
      <c r="AJA70" s="143"/>
      <c r="AJB70" s="143"/>
      <c r="AJC70" s="143"/>
      <c r="AJD70" s="143"/>
      <c r="AJE70" s="143"/>
      <c r="AJF70" s="143"/>
      <c r="AJG70" s="143"/>
      <c r="AJH70" s="143"/>
      <c r="AJI70" s="143"/>
      <c r="AJJ70" s="143"/>
      <c r="AJK70" s="143"/>
      <c r="AJL70" s="143"/>
      <c r="AJM70" s="143"/>
      <c r="AJN70" s="143"/>
      <c r="AJO70" s="143"/>
      <c r="AJP70" s="143"/>
      <c r="AJQ70" s="143"/>
      <c r="AJR70" s="143"/>
      <c r="AJS70" s="143"/>
      <c r="AJT70" s="143"/>
      <c r="AJU70" s="143"/>
      <c r="AJV70" s="143"/>
      <c r="AJW70" s="143"/>
      <c r="AJX70" s="143"/>
      <c r="AJY70" s="143"/>
      <c r="AJZ70" s="143"/>
      <c r="AKA70" s="143"/>
      <c r="AKB70" s="143"/>
      <c r="AKC70" s="143"/>
      <c r="AKD70" s="143"/>
      <c r="AKE70" s="143"/>
      <c r="AKF70" s="143"/>
      <c r="AKG70" s="143"/>
      <c r="AKH70" s="143"/>
      <c r="AKI70" s="143"/>
      <c r="AKJ70" s="143"/>
      <c r="AKK70" s="143"/>
      <c r="AKL70" s="143"/>
      <c r="AKM70" s="143"/>
      <c r="AKN70" s="143"/>
      <c r="AKO70" s="143"/>
      <c r="AKP70" s="143"/>
      <c r="AKQ70" s="143"/>
      <c r="AKR70" s="143"/>
      <c r="AKS70" s="143"/>
      <c r="AKT70" s="143"/>
      <c r="AKU70" s="143"/>
      <c r="AKV70" s="143"/>
      <c r="AKW70" s="143"/>
      <c r="AKX70" s="143"/>
      <c r="AKY70" s="143"/>
      <c r="AKZ70" s="143"/>
      <c r="ALA70" s="143"/>
      <c r="ALB70" s="143"/>
      <c r="ALC70" s="143"/>
      <c r="ALD70" s="143"/>
      <c r="ALE70" s="143"/>
      <c r="ALF70" s="143"/>
      <c r="ALG70" s="143"/>
      <c r="ALH70" s="143"/>
      <c r="ALI70" s="143"/>
      <c r="ALJ70" s="143"/>
      <c r="ALK70" s="143"/>
      <c r="ALL70" s="143"/>
      <c r="ALM70" s="143"/>
      <c r="ALN70" s="143"/>
      <c r="ALO70" s="143"/>
      <c r="ALP70" s="143"/>
      <c r="ALQ70" s="143"/>
      <c r="ALR70" s="143"/>
      <c r="ALS70" s="143"/>
      <c r="ALT70" s="143"/>
      <c r="ALU70" s="143"/>
      <c r="ALV70" s="143"/>
      <c r="ALW70" s="143"/>
      <c r="ALX70" s="143"/>
      <c r="ALY70" s="143"/>
      <c r="ALZ70" s="143"/>
      <c r="AMA70" s="143"/>
      <c r="AMB70" s="143"/>
      <c r="AMC70" s="143"/>
      <c r="AMD70" s="143"/>
      <c r="AME70" s="143"/>
      <c r="AMF70" s="143"/>
      <c r="AMG70" s="143"/>
      <c r="AMH70" s="143"/>
      <c r="AMI70" s="143"/>
      <c r="AMJ70" s="143"/>
      <c r="AMK70" s="143"/>
      <c r="AML70" s="143"/>
      <c r="AMM70" s="143"/>
      <c r="AMN70" s="143"/>
      <c r="AMO70" s="143"/>
      <c r="AMP70" s="143"/>
      <c r="AMQ70" s="143"/>
      <c r="AMR70" s="143"/>
      <c r="AMS70" s="143"/>
      <c r="AMT70" s="143"/>
      <c r="AMU70" s="143"/>
      <c r="AMV70" s="143"/>
      <c r="AMW70" s="143"/>
      <c r="AMX70" s="143"/>
      <c r="AMY70" s="143"/>
      <c r="AMZ70" s="143"/>
      <c r="ANA70" s="143"/>
      <c r="ANB70" s="143"/>
      <c r="ANC70" s="143"/>
      <c r="AND70" s="143"/>
      <c r="ANE70" s="143"/>
      <c r="ANF70" s="143"/>
      <c r="ANG70" s="143"/>
      <c r="ANH70" s="143"/>
      <c r="ANI70" s="143"/>
      <c r="ANJ70" s="143"/>
      <c r="ANK70" s="143"/>
      <c r="ANL70" s="143"/>
      <c r="ANM70" s="143"/>
      <c r="ANN70" s="143"/>
      <c r="ANO70" s="143"/>
      <c r="ANP70" s="143"/>
      <c r="ANQ70" s="143"/>
      <c r="ANR70" s="143"/>
      <c r="ANS70" s="143"/>
      <c r="ANT70" s="143"/>
      <c r="ANU70" s="143"/>
      <c r="ANV70" s="143"/>
      <c r="ANW70" s="143"/>
      <c r="ANX70" s="143"/>
      <c r="ANY70" s="143"/>
      <c r="ANZ70" s="143"/>
      <c r="AOA70" s="143"/>
      <c r="AOB70" s="143"/>
      <c r="AOC70" s="143"/>
      <c r="AOD70" s="143"/>
      <c r="AOE70" s="143"/>
      <c r="AOF70" s="143"/>
      <c r="AOG70" s="143"/>
      <c r="AOH70" s="143"/>
      <c r="AOI70" s="143"/>
      <c r="AOJ70" s="143"/>
      <c r="AOK70" s="143"/>
      <c r="AOL70" s="143"/>
      <c r="AOM70" s="143"/>
      <c r="AON70" s="143"/>
      <c r="AOO70" s="143"/>
      <c r="AOP70" s="143"/>
      <c r="AOQ70" s="143"/>
      <c r="AOR70" s="143"/>
      <c r="AOS70" s="143"/>
      <c r="AOT70" s="143"/>
      <c r="AOU70" s="143"/>
      <c r="AOV70" s="143"/>
      <c r="AOW70" s="143"/>
      <c r="AOX70" s="143"/>
      <c r="AOY70" s="143"/>
      <c r="AOZ70" s="143"/>
      <c r="APA70" s="143"/>
      <c r="APB70" s="143"/>
      <c r="APC70" s="143"/>
      <c r="APD70" s="143"/>
      <c r="APE70" s="143"/>
      <c r="APF70" s="143"/>
      <c r="APG70" s="143"/>
      <c r="APH70" s="143"/>
      <c r="API70" s="143"/>
      <c r="APJ70" s="143"/>
      <c r="APK70" s="143"/>
      <c r="APL70" s="143"/>
      <c r="APM70" s="143"/>
      <c r="APN70" s="143"/>
      <c r="APO70" s="143"/>
      <c r="APP70" s="143"/>
      <c r="APQ70" s="143"/>
      <c r="APR70" s="143"/>
      <c r="APS70" s="143"/>
      <c r="APT70" s="143"/>
      <c r="APU70" s="143"/>
      <c r="APV70" s="143"/>
      <c r="APW70" s="143"/>
      <c r="APX70" s="143"/>
      <c r="APY70" s="143"/>
      <c r="APZ70" s="143"/>
      <c r="AQA70" s="143"/>
      <c r="AQB70" s="143"/>
      <c r="AQC70" s="143"/>
      <c r="AQD70" s="143"/>
      <c r="AQE70" s="143"/>
      <c r="AQF70" s="143"/>
      <c r="AQG70" s="143"/>
      <c r="AQH70" s="143"/>
      <c r="AQI70" s="143"/>
      <c r="AQJ70" s="143"/>
      <c r="AQK70" s="143"/>
      <c r="AQL70" s="143"/>
      <c r="AQM70" s="143"/>
      <c r="AQN70" s="143"/>
      <c r="AQO70" s="143"/>
      <c r="AQP70" s="143"/>
      <c r="AQQ70" s="143"/>
      <c r="AQR70" s="143"/>
      <c r="AQS70" s="143"/>
      <c r="AQT70" s="143"/>
      <c r="AQU70" s="143"/>
      <c r="AQV70" s="143"/>
      <c r="AQW70" s="143"/>
      <c r="AQX70" s="143"/>
      <c r="AQY70" s="143"/>
      <c r="AQZ70" s="143"/>
      <c r="ARA70" s="143"/>
      <c r="ARB70" s="143"/>
      <c r="ARC70" s="143"/>
      <c r="ARD70" s="143"/>
      <c r="ARE70" s="143"/>
      <c r="ARF70" s="143"/>
      <c r="ARG70" s="143"/>
      <c r="ARH70" s="143"/>
      <c r="ARI70" s="143"/>
      <c r="ARJ70" s="143"/>
      <c r="ARK70" s="143"/>
      <c r="ARL70" s="143"/>
      <c r="ARM70" s="143"/>
      <c r="ARN70" s="143"/>
      <c r="ARO70" s="143"/>
      <c r="ARP70" s="143"/>
      <c r="ARQ70" s="143"/>
      <c r="ARR70" s="143"/>
      <c r="ARS70" s="143"/>
      <c r="ART70" s="143"/>
      <c r="ARU70" s="143"/>
      <c r="ARV70" s="143"/>
      <c r="ARW70" s="143"/>
      <c r="ARX70" s="143"/>
      <c r="ARY70" s="143"/>
      <c r="ARZ70" s="143"/>
      <c r="ASA70" s="143"/>
      <c r="ASB70" s="143"/>
      <c r="ASC70" s="143"/>
      <c r="ASD70" s="143"/>
      <c r="ASE70" s="143"/>
      <c r="ASF70" s="143"/>
      <c r="ASG70" s="143"/>
      <c r="ASH70" s="143"/>
      <c r="ASI70" s="143"/>
      <c r="ASJ70" s="143"/>
      <c r="ASK70" s="143"/>
      <c r="ASL70" s="143"/>
      <c r="ASM70" s="143"/>
      <c r="ASN70" s="143"/>
      <c r="ASO70" s="143"/>
      <c r="ASP70" s="143"/>
      <c r="ASQ70" s="143"/>
      <c r="ASR70" s="143"/>
      <c r="ASS70" s="143"/>
      <c r="AST70" s="143"/>
      <c r="ASU70" s="143"/>
      <c r="ASV70" s="143"/>
      <c r="ASW70" s="143"/>
      <c r="ASX70" s="143"/>
      <c r="ASY70" s="143"/>
      <c r="ASZ70" s="143"/>
      <c r="ATA70" s="143"/>
      <c r="ATB70" s="143"/>
      <c r="ATC70" s="143"/>
      <c r="ATD70" s="143"/>
      <c r="ATE70" s="143"/>
      <c r="ATF70" s="143"/>
      <c r="ATG70" s="143"/>
      <c r="ATH70" s="143"/>
      <c r="ATI70" s="143"/>
      <c r="ATJ70" s="143"/>
      <c r="ATK70" s="143"/>
      <c r="ATL70" s="143"/>
      <c r="ATM70" s="143"/>
      <c r="ATN70" s="143"/>
      <c r="ATO70" s="143"/>
      <c r="ATP70" s="143"/>
      <c r="ATQ70" s="143"/>
      <c r="ATR70" s="143"/>
      <c r="ATS70" s="143"/>
      <c r="ATT70" s="143"/>
      <c r="ATU70" s="143"/>
      <c r="ATV70" s="143"/>
      <c r="ATW70" s="143"/>
      <c r="ATX70" s="143"/>
      <c r="ATY70" s="143"/>
      <c r="ATZ70" s="143"/>
      <c r="AUA70" s="143"/>
      <c r="AUB70" s="143"/>
      <c r="AUC70" s="143"/>
      <c r="AUD70" s="143"/>
      <c r="AUE70" s="143"/>
      <c r="AUF70" s="143"/>
      <c r="AUG70" s="143"/>
      <c r="AUH70" s="143"/>
      <c r="AUI70" s="143"/>
      <c r="AUJ70" s="143"/>
      <c r="AUK70" s="143"/>
      <c r="AUL70" s="143"/>
      <c r="AUM70" s="143"/>
      <c r="AUN70" s="143"/>
      <c r="AUO70" s="143"/>
      <c r="AUP70" s="143"/>
      <c r="AUQ70" s="143"/>
      <c r="AUR70" s="143"/>
      <c r="AUS70" s="143"/>
      <c r="AUT70" s="143"/>
      <c r="AUU70" s="143"/>
      <c r="AUV70" s="143"/>
      <c r="AUW70" s="143"/>
      <c r="AUX70" s="143"/>
      <c r="AUY70" s="143"/>
      <c r="AUZ70" s="143"/>
      <c r="AVA70" s="143"/>
      <c r="AVB70" s="143"/>
      <c r="AVC70" s="143"/>
      <c r="AVD70" s="143"/>
      <c r="AVE70" s="143"/>
      <c r="AVF70" s="143"/>
      <c r="AVG70" s="143"/>
      <c r="AVH70" s="143"/>
      <c r="AVI70" s="143"/>
      <c r="AVJ70" s="143"/>
      <c r="AVK70" s="143"/>
      <c r="AVL70" s="143"/>
      <c r="AVM70" s="143"/>
      <c r="AVN70" s="143"/>
      <c r="AVO70" s="143"/>
      <c r="AVP70" s="143"/>
      <c r="AVQ70" s="143"/>
      <c r="AVR70" s="143"/>
      <c r="AVS70" s="143"/>
      <c r="AVT70" s="143"/>
      <c r="AVU70" s="143"/>
      <c r="AVV70" s="143"/>
      <c r="AVW70" s="143"/>
      <c r="AVX70" s="143"/>
      <c r="AVY70" s="143"/>
      <c r="AVZ70" s="143"/>
      <c r="AWA70" s="143"/>
      <c r="AWB70" s="143"/>
      <c r="AWC70" s="143"/>
      <c r="AWD70" s="143"/>
      <c r="AWE70" s="143"/>
      <c r="AWF70" s="143"/>
      <c r="AWG70" s="143"/>
      <c r="AWH70" s="143"/>
      <c r="AWI70" s="143"/>
      <c r="AWJ70" s="143"/>
      <c r="AWK70" s="143"/>
      <c r="AWL70" s="143"/>
      <c r="AWM70" s="143"/>
      <c r="AWN70" s="143"/>
      <c r="AWO70" s="143"/>
      <c r="AWP70" s="143"/>
      <c r="AWQ70" s="143"/>
      <c r="AWR70" s="143"/>
      <c r="AWS70" s="143"/>
      <c r="AWT70" s="143"/>
      <c r="AWU70" s="143"/>
      <c r="AWV70" s="143"/>
      <c r="AWW70" s="143"/>
      <c r="AWX70" s="143"/>
      <c r="AWY70" s="143"/>
      <c r="AWZ70" s="143"/>
      <c r="AXA70" s="143"/>
      <c r="AXB70" s="143"/>
      <c r="AXC70" s="143"/>
      <c r="AXD70" s="143"/>
      <c r="AXE70" s="143"/>
      <c r="AXF70" s="143"/>
      <c r="AXG70" s="143"/>
      <c r="AXH70" s="143"/>
      <c r="AXI70" s="143"/>
      <c r="AXJ70" s="143"/>
      <c r="AXK70" s="143"/>
      <c r="AXL70" s="143"/>
      <c r="AXM70" s="143"/>
      <c r="AXN70" s="143"/>
      <c r="AXO70" s="143"/>
      <c r="AXP70" s="143"/>
      <c r="AXQ70" s="143"/>
      <c r="AXR70" s="143"/>
      <c r="AXS70" s="143"/>
      <c r="AXT70" s="143"/>
      <c r="AXU70" s="143"/>
      <c r="AXV70" s="143"/>
      <c r="AXW70" s="143"/>
      <c r="AXX70" s="143"/>
      <c r="AXY70" s="143"/>
      <c r="AXZ70" s="143"/>
      <c r="AYA70" s="143"/>
      <c r="AYB70" s="143"/>
      <c r="AYC70" s="143"/>
      <c r="AYD70" s="143"/>
      <c r="AYE70" s="143"/>
      <c r="AYF70" s="143"/>
      <c r="AYG70" s="143"/>
      <c r="AYH70" s="143"/>
      <c r="AYI70" s="143"/>
      <c r="AYJ70" s="143"/>
      <c r="AYK70" s="143"/>
      <c r="AYL70" s="143"/>
      <c r="AYM70" s="143"/>
      <c r="AYN70" s="143"/>
      <c r="AYO70" s="143"/>
      <c r="AYP70" s="143"/>
      <c r="AYQ70" s="143"/>
      <c r="AYR70" s="143"/>
      <c r="AYS70" s="143"/>
      <c r="AYT70" s="143"/>
      <c r="AYU70" s="143"/>
      <c r="AYV70" s="143"/>
      <c r="AYW70" s="143"/>
      <c r="AYX70" s="143"/>
      <c r="AYY70" s="143"/>
      <c r="AYZ70" s="143"/>
      <c r="AZA70" s="143"/>
      <c r="AZB70" s="143"/>
      <c r="AZC70" s="143"/>
      <c r="AZD70" s="143"/>
      <c r="AZE70" s="143"/>
      <c r="AZF70" s="143"/>
      <c r="AZG70" s="143"/>
      <c r="AZH70" s="143"/>
      <c r="AZI70" s="143"/>
      <c r="AZJ70" s="143"/>
      <c r="AZK70" s="143"/>
      <c r="AZL70" s="143"/>
      <c r="AZM70" s="143"/>
      <c r="AZN70" s="143"/>
      <c r="AZO70" s="143"/>
      <c r="AZP70" s="143"/>
      <c r="AZQ70" s="143"/>
      <c r="AZR70" s="143"/>
      <c r="AZS70" s="143"/>
      <c r="AZT70" s="143"/>
      <c r="AZU70" s="143"/>
      <c r="AZV70" s="143"/>
      <c r="AZW70" s="143"/>
      <c r="AZX70" s="143"/>
      <c r="AZY70" s="143"/>
      <c r="AZZ70" s="143"/>
      <c r="BAA70" s="143"/>
      <c r="BAB70" s="143"/>
      <c r="BAC70" s="143"/>
      <c r="BAD70" s="143"/>
      <c r="BAE70" s="143"/>
      <c r="BAF70" s="143"/>
      <c r="BAG70" s="143"/>
      <c r="BAH70" s="143"/>
      <c r="BAI70" s="143"/>
      <c r="BAJ70" s="143"/>
      <c r="BAK70" s="143"/>
      <c r="BAL70" s="143"/>
      <c r="BAM70" s="143"/>
      <c r="BAN70" s="143"/>
      <c r="BAO70" s="143"/>
      <c r="BAP70" s="143"/>
      <c r="BAQ70" s="143"/>
      <c r="BAR70" s="143"/>
      <c r="BAS70" s="143"/>
      <c r="BAT70" s="143"/>
      <c r="BAU70" s="143"/>
      <c r="BAV70" s="143"/>
      <c r="BAW70" s="143"/>
      <c r="BAX70" s="143"/>
      <c r="BAY70" s="143"/>
      <c r="BAZ70" s="143"/>
      <c r="BBA70" s="143"/>
      <c r="BBB70" s="143"/>
      <c r="BBC70" s="143"/>
      <c r="BBD70" s="143"/>
      <c r="BBE70" s="143"/>
      <c r="BBF70" s="143"/>
      <c r="BBG70" s="143"/>
      <c r="BBH70" s="143"/>
      <c r="BBI70" s="143"/>
      <c r="BBJ70" s="143"/>
      <c r="BBK70" s="143"/>
      <c r="BBL70" s="143"/>
      <c r="BBM70" s="143"/>
      <c r="BBN70" s="143"/>
      <c r="BBO70" s="143"/>
      <c r="BBP70" s="143"/>
      <c r="BBQ70" s="143"/>
      <c r="BBR70" s="143"/>
      <c r="BBS70" s="143"/>
      <c r="BBT70" s="143"/>
      <c r="BBU70" s="143"/>
      <c r="BBV70" s="143"/>
      <c r="BBW70" s="143"/>
      <c r="BBX70" s="143"/>
      <c r="BBY70" s="143"/>
      <c r="BBZ70" s="143"/>
      <c r="BCA70" s="143"/>
      <c r="BCB70" s="143"/>
      <c r="BCC70" s="143"/>
      <c r="BCD70" s="143"/>
      <c r="BCE70" s="143"/>
      <c r="BCF70" s="143"/>
      <c r="BCG70" s="143"/>
      <c r="BCH70" s="143"/>
      <c r="BCI70" s="143"/>
      <c r="BCJ70" s="143"/>
      <c r="BCK70" s="143"/>
      <c r="BCL70" s="143"/>
      <c r="BCM70" s="143"/>
      <c r="BCN70" s="143"/>
      <c r="BCO70" s="143"/>
      <c r="BCP70" s="143"/>
      <c r="BCQ70" s="143"/>
      <c r="BCR70" s="143"/>
      <c r="BCS70" s="143"/>
      <c r="BCT70" s="143"/>
      <c r="BCU70" s="143"/>
      <c r="BCV70" s="143"/>
      <c r="BCW70" s="143"/>
      <c r="BCX70" s="143"/>
      <c r="BCY70" s="143"/>
      <c r="BCZ70" s="143"/>
      <c r="BDA70" s="143"/>
      <c r="BDB70" s="143"/>
      <c r="BDC70" s="143"/>
      <c r="BDD70" s="143"/>
      <c r="BDE70" s="143"/>
      <c r="BDF70" s="143"/>
      <c r="BDG70" s="143"/>
      <c r="BDH70" s="143"/>
      <c r="BDI70" s="143"/>
      <c r="BDJ70" s="143"/>
      <c r="BDK70" s="143"/>
      <c r="BDL70" s="143"/>
      <c r="BDM70" s="143"/>
      <c r="BDN70" s="143"/>
      <c r="BDO70" s="143"/>
      <c r="BDP70" s="143"/>
      <c r="BDQ70" s="143"/>
      <c r="BDR70" s="143"/>
      <c r="BDS70" s="143"/>
      <c r="BDT70" s="143"/>
      <c r="BDU70" s="143"/>
      <c r="BDV70" s="143"/>
      <c r="BDW70" s="143"/>
      <c r="BDX70" s="143"/>
      <c r="BDY70" s="143"/>
      <c r="BDZ70" s="143"/>
      <c r="BEA70" s="143"/>
      <c r="BEB70" s="143"/>
      <c r="BEC70" s="143"/>
      <c r="BED70" s="143"/>
      <c r="BEE70" s="143"/>
      <c r="BEF70" s="143"/>
      <c r="BEG70" s="143"/>
      <c r="BEH70" s="143"/>
      <c r="BEI70" s="143"/>
      <c r="BEJ70" s="143"/>
      <c r="BEK70" s="143"/>
      <c r="BEL70" s="143"/>
      <c r="BEM70" s="143"/>
      <c r="BEN70" s="143"/>
      <c r="BEO70" s="143"/>
      <c r="BEP70" s="143"/>
      <c r="BEQ70" s="143"/>
      <c r="BER70" s="143"/>
      <c r="BES70" s="143"/>
      <c r="BET70" s="143"/>
      <c r="BEU70" s="143"/>
      <c r="BEV70" s="143"/>
      <c r="BEW70" s="143"/>
      <c r="BEX70" s="143"/>
      <c r="BEY70" s="143"/>
      <c r="BEZ70" s="143"/>
      <c r="BFA70" s="143"/>
      <c r="BFB70" s="143"/>
      <c r="BFC70" s="143"/>
      <c r="BFD70" s="143"/>
      <c r="BFE70" s="143"/>
      <c r="BFF70" s="143"/>
      <c r="BFG70" s="143"/>
      <c r="BFH70" s="143"/>
      <c r="BFI70" s="143"/>
      <c r="BFJ70" s="143"/>
      <c r="BFK70" s="143"/>
      <c r="BFL70" s="143"/>
      <c r="BFM70" s="143"/>
      <c r="BFN70" s="143"/>
      <c r="BFO70" s="143"/>
      <c r="BFP70" s="143"/>
      <c r="BFQ70" s="143"/>
      <c r="BFR70" s="143"/>
      <c r="BFS70" s="143"/>
      <c r="BFT70" s="143"/>
      <c r="BFU70" s="143"/>
      <c r="BFV70" s="143"/>
      <c r="BFW70" s="143"/>
      <c r="BFX70" s="143"/>
      <c r="BFY70" s="143"/>
      <c r="BFZ70" s="143"/>
      <c r="BGA70" s="143"/>
      <c r="BGB70" s="143"/>
      <c r="BGC70" s="143"/>
      <c r="BGD70" s="143"/>
      <c r="BGE70" s="143"/>
      <c r="BGF70" s="143"/>
      <c r="BGG70" s="143"/>
      <c r="BGH70" s="143"/>
      <c r="BGI70" s="143"/>
      <c r="BGJ70" s="143"/>
      <c r="BGK70" s="143"/>
      <c r="BGL70" s="143"/>
      <c r="BGM70" s="143"/>
      <c r="BGN70" s="143"/>
      <c r="BGO70" s="143"/>
      <c r="BGP70" s="143"/>
      <c r="BGQ70" s="143"/>
      <c r="BGR70" s="143"/>
      <c r="BGS70" s="143"/>
      <c r="BGT70" s="143"/>
      <c r="BGU70" s="143"/>
      <c r="BGV70" s="143"/>
      <c r="BGW70" s="143"/>
      <c r="BGX70" s="143"/>
      <c r="BGY70" s="143"/>
      <c r="BGZ70" s="143"/>
      <c r="BHA70" s="143"/>
      <c r="BHB70" s="143"/>
      <c r="BHC70" s="143"/>
      <c r="BHD70" s="143"/>
      <c r="BHE70" s="143"/>
      <c r="BHF70" s="143"/>
      <c r="BHG70" s="143"/>
      <c r="BHH70" s="143"/>
      <c r="BHI70" s="143"/>
      <c r="BHJ70" s="143"/>
      <c r="BHK70" s="143"/>
      <c r="BHL70" s="143"/>
      <c r="BHM70" s="143"/>
      <c r="BHN70" s="143"/>
      <c r="BHO70" s="143"/>
      <c r="BHP70" s="143"/>
      <c r="BHQ70" s="143"/>
      <c r="BHR70" s="143"/>
      <c r="BHS70" s="143"/>
      <c r="BHT70" s="143"/>
      <c r="BHU70" s="143"/>
      <c r="BHV70" s="143"/>
      <c r="BHW70" s="143"/>
      <c r="BHX70" s="143"/>
      <c r="BHY70" s="143"/>
      <c r="BHZ70" s="143"/>
      <c r="BIA70" s="143"/>
      <c r="BIB70" s="143"/>
      <c r="BIC70" s="143"/>
      <c r="BID70" s="143"/>
      <c r="BIE70" s="143"/>
      <c r="BIF70" s="143"/>
      <c r="BIG70" s="143"/>
      <c r="BIH70" s="143"/>
      <c r="BII70" s="143"/>
      <c r="BIJ70" s="143"/>
      <c r="BIK70" s="143"/>
      <c r="BIL70" s="143"/>
      <c r="BIM70" s="143"/>
      <c r="BIN70" s="143"/>
      <c r="BIO70" s="143"/>
      <c r="BIP70" s="143"/>
      <c r="BIQ70" s="143"/>
      <c r="BIR70" s="143"/>
      <c r="BIS70" s="143"/>
      <c r="BIT70" s="143"/>
      <c r="BIU70" s="143"/>
      <c r="BIV70" s="143"/>
      <c r="BIW70" s="143"/>
      <c r="BIX70" s="143"/>
      <c r="BIY70" s="143"/>
      <c r="BIZ70" s="143"/>
      <c r="BJA70" s="143"/>
      <c r="BJB70" s="143"/>
      <c r="BJC70" s="143"/>
      <c r="BJD70" s="143"/>
      <c r="BJE70" s="143"/>
      <c r="BJF70" s="143"/>
      <c r="BJG70" s="143"/>
      <c r="BJH70" s="143"/>
      <c r="BJI70" s="143"/>
      <c r="BJJ70" s="143"/>
      <c r="BJK70" s="143"/>
      <c r="BJL70" s="143"/>
      <c r="BJM70" s="143"/>
      <c r="BJN70" s="143"/>
      <c r="BJO70" s="143"/>
      <c r="BJP70" s="143"/>
      <c r="BJQ70" s="143"/>
      <c r="BJR70" s="143"/>
      <c r="BJS70" s="143"/>
      <c r="BJT70" s="143"/>
      <c r="BJU70" s="143"/>
      <c r="BJV70" s="143"/>
      <c r="BJW70" s="143"/>
      <c r="BJX70" s="143"/>
      <c r="BJY70" s="143"/>
      <c r="BJZ70" s="143"/>
      <c r="BKA70" s="143"/>
      <c r="BKB70" s="143"/>
      <c r="BKC70" s="143"/>
      <c r="BKD70" s="143"/>
      <c r="BKE70" s="143"/>
      <c r="BKF70" s="143"/>
      <c r="BKG70" s="143"/>
      <c r="BKH70" s="143"/>
      <c r="BKI70" s="143"/>
      <c r="BKJ70" s="143"/>
      <c r="BKK70" s="143"/>
      <c r="BKL70" s="143"/>
      <c r="BKM70" s="143"/>
      <c r="BKN70" s="143"/>
      <c r="BKO70" s="143"/>
      <c r="BKP70" s="143"/>
      <c r="BKQ70" s="143"/>
      <c r="BKR70" s="143"/>
      <c r="BKS70" s="143"/>
      <c r="BKT70" s="143"/>
      <c r="BKU70" s="143"/>
      <c r="BKV70" s="143"/>
      <c r="BKW70" s="143"/>
      <c r="BKX70" s="143"/>
      <c r="BKY70" s="143"/>
      <c r="BKZ70" s="143"/>
      <c r="BLA70" s="143"/>
      <c r="BLB70" s="143"/>
      <c r="BLC70" s="143"/>
      <c r="BLD70" s="143"/>
      <c r="BLE70" s="143"/>
      <c r="BLF70" s="143"/>
      <c r="BLG70" s="143"/>
      <c r="BLH70" s="143"/>
      <c r="BLI70" s="143"/>
      <c r="BLJ70" s="143"/>
      <c r="BLK70" s="143"/>
      <c r="BLL70" s="143"/>
      <c r="BLM70" s="143"/>
      <c r="BLN70" s="143"/>
      <c r="BLO70" s="143"/>
      <c r="BLP70" s="143"/>
      <c r="BLQ70" s="143"/>
      <c r="BLR70" s="143"/>
      <c r="BLS70" s="143"/>
      <c r="BLT70" s="143"/>
      <c r="BLU70" s="143"/>
      <c r="BLV70" s="143"/>
      <c r="BLW70" s="143"/>
      <c r="BLX70" s="143"/>
      <c r="BLY70" s="143"/>
      <c r="BLZ70" s="143"/>
      <c r="BMA70" s="143"/>
      <c r="BMB70" s="143"/>
      <c r="BMC70" s="143"/>
      <c r="BMD70" s="143"/>
      <c r="BME70" s="143"/>
      <c r="BMF70" s="143"/>
      <c r="BMG70" s="143"/>
      <c r="BMH70" s="143"/>
      <c r="BMI70" s="143"/>
      <c r="BMJ70" s="143"/>
      <c r="BMK70" s="143"/>
      <c r="BML70" s="143"/>
      <c r="BMM70" s="143"/>
      <c r="BMN70" s="143"/>
      <c r="BMO70" s="143"/>
      <c r="BMP70" s="143"/>
      <c r="BMQ70" s="143"/>
      <c r="BMR70" s="143"/>
      <c r="BMS70" s="143"/>
      <c r="BMT70" s="143"/>
      <c r="BMU70" s="143"/>
      <c r="BMV70" s="143"/>
      <c r="BMW70" s="143"/>
      <c r="BMX70" s="143"/>
      <c r="BMY70" s="143"/>
      <c r="BMZ70" s="143"/>
      <c r="BNA70" s="143"/>
      <c r="BNB70" s="143"/>
      <c r="BNC70" s="143"/>
      <c r="BND70" s="143"/>
      <c r="BNE70" s="143"/>
      <c r="BNF70" s="143"/>
      <c r="BNG70" s="143"/>
      <c r="BNH70" s="143"/>
      <c r="BNI70" s="143"/>
      <c r="BNJ70" s="143"/>
      <c r="BNK70" s="143"/>
      <c r="BNL70" s="143"/>
      <c r="BNM70" s="143"/>
      <c r="BNN70" s="143"/>
      <c r="BNO70" s="143"/>
      <c r="BNP70" s="143"/>
      <c r="BNQ70" s="143"/>
      <c r="BNR70" s="143"/>
      <c r="BNS70" s="143"/>
      <c r="BNT70" s="143"/>
      <c r="BNU70" s="143"/>
      <c r="BNV70" s="143"/>
      <c r="BNW70" s="143"/>
      <c r="BNX70" s="143"/>
      <c r="BNY70" s="143"/>
      <c r="BNZ70" s="143"/>
      <c r="BOA70" s="143"/>
      <c r="BOB70" s="143"/>
      <c r="BOC70" s="143"/>
      <c r="BOD70" s="143"/>
      <c r="BOE70" s="143"/>
      <c r="BOF70" s="143"/>
      <c r="BOG70" s="143"/>
      <c r="BOH70" s="143"/>
      <c r="BOI70" s="143"/>
      <c r="BOJ70" s="143"/>
      <c r="BOK70" s="143"/>
      <c r="BOL70" s="143"/>
      <c r="BOM70" s="143"/>
      <c r="BON70" s="143"/>
      <c r="BOO70" s="143"/>
      <c r="BOP70" s="143"/>
      <c r="BOQ70" s="143"/>
      <c r="BOR70" s="143"/>
      <c r="BOS70" s="143"/>
      <c r="BOT70" s="143"/>
      <c r="BOU70" s="143"/>
      <c r="BOV70" s="143"/>
      <c r="BOW70" s="143"/>
      <c r="BOX70" s="143"/>
      <c r="BOY70" s="143"/>
      <c r="BOZ70" s="143"/>
      <c r="BPA70" s="143"/>
      <c r="BPB70" s="143"/>
      <c r="BPC70" s="143"/>
      <c r="BPD70" s="143"/>
      <c r="BPE70" s="143"/>
      <c r="BPF70" s="143"/>
      <c r="BPG70" s="143"/>
      <c r="BPH70" s="143"/>
      <c r="BPI70" s="143"/>
      <c r="BPJ70" s="143"/>
      <c r="BPK70" s="143"/>
      <c r="BPL70" s="143"/>
      <c r="BPM70" s="143"/>
      <c r="BPN70" s="143"/>
      <c r="BPO70" s="143"/>
      <c r="BPP70" s="143"/>
      <c r="BPQ70" s="143"/>
      <c r="BPR70" s="143"/>
      <c r="BPS70" s="143"/>
      <c r="BPT70" s="143"/>
      <c r="BPU70" s="143"/>
      <c r="BPV70" s="143"/>
      <c r="BPW70" s="143"/>
      <c r="BPX70" s="143"/>
      <c r="BPY70" s="143"/>
      <c r="BPZ70" s="143"/>
      <c r="BQA70" s="143"/>
      <c r="BQB70" s="143"/>
      <c r="BQC70" s="143"/>
      <c r="BQD70" s="143"/>
      <c r="BQE70" s="143"/>
      <c r="BQF70" s="143"/>
      <c r="BQG70" s="143"/>
      <c r="BQH70" s="143"/>
      <c r="BQI70" s="143"/>
      <c r="BQJ70" s="143"/>
      <c r="BQK70" s="143"/>
      <c r="BQL70" s="143"/>
      <c r="BQM70" s="143"/>
      <c r="BQN70" s="143"/>
      <c r="BQO70" s="143"/>
      <c r="BQP70" s="143"/>
      <c r="BQQ70" s="143"/>
      <c r="BQR70" s="143"/>
      <c r="BQS70" s="143"/>
      <c r="BQT70" s="143"/>
      <c r="BQU70" s="143"/>
      <c r="BQV70" s="143"/>
      <c r="BQW70" s="143"/>
      <c r="BQX70" s="143"/>
      <c r="BQY70" s="143"/>
      <c r="BQZ70" s="143"/>
      <c r="BRA70" s="143"/>
      <c r="BRB70" s="143"/>
      <c r="BRC70" s="143"/>
      <c r="BRD70" s="143"/>
      <c r="BRE70" s="143"/>
      <c r="BRF70" s="143"/>
      <c r="BRG70" s="143"/>
      <c r="BRH70" s="143"/>
      <c r="BRI70" s="143"/>
      <c r="BRJ70" s="143"/>
      <c r="BRK70" s="143"/>
      <c r="BRL70" s="143"/>
      <c r="BRM70" s="143"/>
      <c r="BRN70" s="143"/>
      <c r="BRO70" s="143"/>
      <c r="BRP70" s="143"/>
      <c r="BRQ70" s="143"/>
      <c r="BRR70" s="143"/>
      <c r="BRS70" s="143"/>
      <c r="BRT70" s="143"/>
      <c r="BRU70" s="143"/>
      <c r="BRV70" s="143"/>
      <c r="BRW70" s="143"/>
      <c r="BRX70" s="143"/>
      <c r="BRY70" s="143"/>
      <c r="BRZ70" s="143"/>
      <c r="BSA70" s="143"/>
      <c r="BSB70" s="143"/>
      <c r="BSC70" s="143"/>
      <c r="BSD70" s="143"/>
      <c r="BSE70" s="143"/>
      <c r="BSF70" s="143"/>
      <c r="BSG70" s="143"/>
      <c r="BSH70" s="143"/>
      <c r="BSI70" s="143"/>
      <c r="BSJ70" s="143"/>
      <c r="BSK70" s="143"/>
      <c r="BSL70" s="143"/>
      <c r="BSM70" s="143"/>
      <c r="BSN70" s="143"/>
      <c r="BSO70" s="143"/>
      <c r="BSP70" s="143"/>
      <c r="BSQ70" s="143"/>
      <c r="BSR70" s="143"/>
      <c r="BSS70" s="143"/>
      <c r="BST70" s="143"/>
      <c r="BSU70" s="143"/>
      <c r="BSV70" s="143"/>
      <c r="BSW70" s="143"/>
      <c r="BSX70" s="143"/>
      <c r="BSY70" s="143"/>
      <c r="BSZ70" s="143"/>
      <c r="BTA70" s="143"/>
      <c r="BTB70" s="143"/>
      <c r="BTC70" s="143"/>
      <c r="BTD70" s="143"/>
      <c r="BTE70" s="143"/>
      <c r="BTF70" s="143"/>
      <c r="BTG70" s="143"/>
      <c r="BTH70" s="143"/>
      <c r="BTI70" s="143"/>
      <c r="BTJ70" s="143"/>
      <c r="BTK70" s="143"/>
      <c r="BTL70" s="143"/>
      <c r="BTM70" s="143"/>
      <c r="BTN70" s="143"/>
      <c r="BTO70" s="143"/>
      <c r="BTP70" s="143"/>
      <c r="BTQ70" s="143"/>
      <c r="BTR70" s="143"/>
      <c r="BTS70" s="143"/>
      <c r="BTT70" s="143"/>
      <c r="BTU70" s="143"/>
      <c r="BTV70" s="143"/>
      <c r="BTW70" s="143"/>
      <c r="BTX70" s="143"/>
      <c r="BTY70" s="143"/>
      <c r="BTZ70" s="143"/>
      <c r="BUA70" s="143"/>
      <c r="BUB70" s="143"/>
      <c r="BUC70" s="143"/>
      <c r="BUD70" s="143"/>
      <c r="BUE70" s="143"/>
      <c r="BUF70" s="143"/>
      <c r="BUG70" s="143"/>
      <c r="BUH70" s="143"/>
      <c r="BUI70" s="143"/>
      <c r="BUJ70" s="143"/>
      <c r="BUK70" s="143"/>
      <c r="BUL70" s="143"/>
      <c r="BUM70" s="143"/>
      <c r="BUN70" s="143"/>
      <c r="BUO70" s="143"/>
      <c r="BUP70" s="143"/>
      <c r="BUQ70" s="143"/>
      <c r="BUR70" s="143"/>
      <c r="BUS70" s="143"/>
      <c r="BUT70" s="143"/>
      <c r="BUU70" s="143"/>
      <c r="BUV70" s="143"/>
      <c r="BUW70" s="143"/>
      <c r="BUX70" s="143"/>
      <c r="BUY70" s="143"/>
      <c r="BUZ70" s="143"/>
      <c r="BVA70" s="143"/>
      <c r="BVB70" s="143"/>
      <c r="BVC70" s="143"/>
      <c r="BVD70" s="143"/>
      <c r="BVE70" s="143"/>
      <c r="BVF70" s="143"/>
      <c r="BVG70" s="143"/>
      <c r="BVH70" s="143"/>
      <c r="BVI70" s="143"/>
      <c r="BVJ70" s="143"/>
      <c r="BVK70" s="143"/>
      <c r="BVL70" s="143"/>
      <c r="BVM70" s="143"/>
      <c r="BVN70" s="143"/>
      <c r="BVO70" s="143"/>
      <c r="BVP70" s="143"/>
      <c r="BVQ70" s="143"/>
      <c r="BVR70" s="143"/>
      <c r="BVS70" s="143"/>
      <c r="BVT70" s="143"/>
      <c r="BVU70" s="143"/>
      <c r="BVV70" s="143"/>
      <c r="BVW70" s="143"/>
      <c r="BVX70" s="143"/>
      <c r="BVY70" s="143"/>
      <c r="BVZ70" s="143"/>
      <c r="BWA70" s="143"/>
      <c r="BWB70" s="143"/>
      <c r="BWC70" s="143"/>
      <c r="BWD70" s="143"/>
      <c r="BWE70" s="143"/>
      <c r="BWF70" s="143"/>
      <c r="BWG70" s="143"/>
      <c r="BWH70" s="143"/>
      <c r="BWI70" s="143"/>
      <c r="BWJ70" s="143"/>
      <c r="BWK70" s="143"/>
      <c r="BWL70" s="143"/>
      <c r="BWM70" s="143"/>
      <c r="BWN70" s="143"/>
      <c r="BWO70" s="143"/>
      <c r="BWP70" s="143"/>
      <c r="BWQ70" s="143"/>
      <c r="BWR70" s="143"/>
      <c r="BWS70" s="143"/>
      <c r="BWT70" s="143"/>
      <c r="BWU70" s="143"/>
      <c r="BWV70" s="143"/>
      <c r="BWW70" s="143"/>
      <c r="BWX70" s="143"/>
      <c r="BWY70" s="143"/>
      <c r="BWZ70" s="143"/>
      <c r="BXA70" s="143"/>
      <c r="BXB70" s="143"/>
      <c r="BXC70" s="143"/>
      <c r="BXD70" s="143"/>
      <c r="BXE70" s="143"/>
      <c r="BXF70" s="143"/>
      <c r="BXG70" s="143"/>
      <c r="BXH70" s="143"/>
      <c r="BXI70" s="143"/>
      <c r="BXJ70" s="143"/>
      <c r="BXK70" s="143"/>
      <c r="BXL70" s="143"/>
      <c r="BXM70" s="143"/>
      <c r="BXN70" s="143"/>
      <c r="BXO70" s="143"/>
      <c r="BXP70" s="143"/>
      <c r="BXQ70" s="143"/>
      <c r="BXR70" s="143"/>
      <c r="BXS70" s="143"/>
      <c r="BXT70" s="143"/>
      <c r="BXU70" s="143"/>
      <c r="BXV70" s="143"/>
      <c r="BXW70" s="143"/>
      <c r="BXX70" s="143"/>
      <c r="BXY70" s="143"/>
      <c r="BXZ70" s="143"/>
      <c r="BYA70" s="143"/>
      <c r="BYB70" s="143"/>
      <c r="BYC70" s="143"/>
      <c r="BYD70" s="143"/>
      <c r="BYE70" s="143"/>
      <c r="BYF70" s="143"/>
      <c r="BYG70" s="143"/>
      <c r="BYH70" s="143"/>
      <c r="BYI70" s="143"/>
      <c r="BYJ70" s="143"/>
      <c r="BYK70" s="143"/>
      <c r="BYL70" s="143"/>
      <c r="BYM70" s="143"/>
      <c r="BYN70" s="143"/>
      <c r="BYO70" s="143"/>
      <c r="BYP70" s="143"/>
      <c r="BYQ70" s="143"/>
      <c r="BYR70" s="143"/>
      <c r="BYS70" s="143"/>
      <c r="BYT70" s="143"/>
      <c r="BYU70" s="143"/>
      <c r="BYV70" s="143"/>
      <c r="BYW70" s="143"/>
      <c r="BYX70" s="143"/>
      <c r="BYY70" s="143"/>
      <c r="BYZ70" s="143"/>
      <c r="BZA70" s="143"/>
      <c r="BZB70" s="143"/>
      <c r="BZC70" s="143"/>
      <c r="BZD70" s="143"/>
      <c r="BZE70" s="143"/>
      <c r="BZF70" s="143"/>
      <c r="BZG70" s="143"/>
      <c r="BZH70" s="143"/>
      <c r="BZI70" s="143"/>
      <c r="BZJ70" s="143"/>
      <c r="BZK70" s="143"/>
      <c r="BZL70" s="143"/>
      <c r="BZM70" s="143"/>
      <c r="BZN70" s="143"/>
      <c r="BZO70" s="143"/>
      <c r="BZP70" s="143"/>
      <c r="BZQ70" s="143"/>
      <c r="BZR70" s="143"/>
      <c r="BZS70" s="143"/>
      <c r="BZT70" s="143"/>
      <c r="BZU70" s="143"/>
      <c r="BZV70" s="143"/>
      <c r="BZW70" s="143"/>
      <c r="BZX70" s="143"/>
      <c r="BZY70" s="143"/>
      <c r="BZZ70" s="143"/>
      <c r="CAA70" s="143"/>
      <c r="CAB70" s="143"/>
      <c r="CAC70" s="143"/>
      <c r="CAD70" s="143"/>
      <c r="CAE70" s="143"/>
      <c r="CAF70" s="143"/>
      <c r="CAG70" s="143"/>
      <c r="CAH70" s="143"/>
      <c r="CAI70" s="143"/>
      <c r="CAJ70" s="143"/>
      <c r="CAK70" s="143"/>
      <c r="CAL70" s="143"/>
      <c r="CAM70" s="143"/>
      <c r="CAN70" s="143"/>
      <c r="CAO70" s="143"/>
      <c r="CAP70" s="143"/>
      <c r="CAQ70" s="143"/>
      <c r="CAR70" s="143"/>
      <c r="CAS70" s="143"/>
      <c r="CAT70" s="143"/>
      <c r="CAU70" s="143"/>
      <c r="CAV70" s="143"/>
      <c r="CAW70" s="143"/>
      <c r="CAX70" s="143"/>
      <c r="CAY70" s="143"/>
      <c r="CAZ70" s="143"/>
      <c r="CBA70" s="143"/>
      <c r="CBB70" s="143"/>
      <c r="CBC70" s="143"/>
      <c r="CBD70" s="143"/>
      <c r="CBE70" s="143"/>
      <c r="CBF70" s="143"/>
      <c r="CBG70" s="143"/>
      <c r="CBH70" s="143"/>
      <c r="CBI70" s="143"/>
      <c r="CBJ70" s="143"/>
      <c r="CBK70" s="143"/>
      <c r="CBL70" s="143"/>
      <c r="CBM70" s="143"/>
      <c r="CBN70" s="143"/>
      <c r="CBO70" s="143"/>
      <c r="CBP70" s="143"/>
      <c r="CBQ70" s="143"/>
      <c r="CBR70" s="143"/>
      <c r="CBS70" s="143"/>
      <c r="CBT70" s="143"/>
      <c r="CBU70" s="143"/>
      <c r="CBV70" s="143"/>
      <c r="CBW70" s="143"/>
      <c r="CBX70" s="143"/>
      <c r="CBY70" s="143"/>
      <c r="CBZ70" s="143"/>
      <c r="CCA70" s="143"/>
      <c r="CCB70" s="143"/>
      <c r="CCC70" s="143"/>
      <c r="CCD70" s="143"/>
      <c r="CCE70" s="143"/>
      <c r="CCF70" s="143"/>
      <c r="CCG70" s="143"/>
      <c r="CCH70" s="143"/>
      <c r="CCI70" s="143"/>
      <c r="CCJ70" s="143"/>
      <c r="CCK70" s="143"/>
      <c r="CCL70" s="143"/>
      <c r="CCM70" s="143"/>
      <c r="CCN70" s="143"/>
      <c r="CCO70" s="143"/>
      <c r="CCP70" s="143"/>
      <c r="CCQ70" s="143"/>
      <c r="CCR70" s="143"/>
      <c r="CCS70" s="143"/>
      <c r="CCT70" s="143"/>
      <c r="CCU70" s="143"/>
      <c r="CCV70" s="143"/>
      <c r="CCW70" s="143"/>
      <c r="CCX70" s="143"/>
      <c r="CCY70" s="143"/>
      <c r="CCZ70" s="143"/>
      <c r="CDA70" s="143"/>
      <c r="CDB70" s="143"/>
      <c r="CDC70" s="143"/>
      <c r="CDD70" s="143"/>
      <c r="CDE70" s="143"/>
      <c r="CDF70" s="143"/>
      <c r="CDG70" s="143"/>
      <c r="CDH70" s="143"/>
      <c r="CDI70" s="143"/>
      <c r="CDJ70" s="143"/>
      <c r="CDK70" s="143"/>
      <c r="CDL70" s="143"/>
      <c r="CDM70" s="143"/>
      <c r="CDN70" s="143"/>
      <c r="CDO70" s="143"/>
      <c r="CDP70" s="143"/>
      <c r="CDQ70" s="143"/>
      <c r="CDR70" s="143"/>
      <c r="CDS70" s="143"/>
      <c r="CDT70" s="143"/>
      <c r="CDU70" s="143"/>
      <c r="CDV70" s="143"/>
      <c r="CDW70" s="143"/>
      <c r="CDX70" s="143"/>
      <c r="CDY70" s="143"/>
      <c r="CDZ70" s="143"/>
      <c r="CEA70" s="143"/>
      <c r="CEB70" s="143"/>
      <c r="CEC70" s="143"/>
      <c r="CED70" s="143"/>
      <c r="CEE70" s="143"/>
      <c r="CEF70" s="143"/>
      <c r="CEG70" s="143"/>
      <c r="CEH70" s="143"/>
      <c r="CEI70" s="143"/>
      <c r="CEJ70" s="143"/>
      <c r="CEK70" s="143"/>
      <c r="CEL70" s="143"/>
      <c r="CEM70" s="143"/>
      <c r="CEN70" s="143"/>
      <c r="CEO70" s="143"/>
      <c r="CEP70" s="143"/>
      <c r="CEQ70" s="143"/>
      <c r="CER70" s="143"/>
      <c r="CES70" s="143"/>
      <c r="CET70" s="143"/>
      <c r="CEU70" s="143"/>
      <c r="CEV70" s="143"/>
      <c r="CEW70" s="143"/>
      <c r="CEX70" s="143"/>
      <c r="CEY70" s="143"/>
      <c r="CEZ70" s="143"/>
      <c r="CFA70" s="143"/>
      <c r="CFB70" s="143"/>
      <c r="CFC70" s="143"/>
      <c r="CFD70" s="143"/>
      <c r="CFE70" s="143"/>
      <c r="CFF70" s="143"/>
      <c r="CFG70" s="143"/>
      <c r="CFH70" s="143"/>
      <c r="CFI70" s="143"/>
      <c r="CFJ70" s="143"/>
      <c r="CFK70" s="143"/>
      <c r="CFL70" s="143"/>
      <c r="CFM70" s="143"/>
      <c r="CFN70" s="143"/>
      <c r="CFO70" s="143"/>
      <c r="CFP70" s="143"/>
      <c r="CFQ70" s="143"/>
      <c r="CFR70" s="143"/>
      <c r="CFS70" s="143"/>
      <c r="CFT70" s="143"/>
      <c r="CFU70" s="143"/>
      <c r="CFV70" s="143"/>
      <c r="CFW70" s="143"/>
      <c r="CFX70" s="143"/>
      <c r="CFY70" s="143"/>
      <c r="CFZ70" s="143"/>
      <c r="CGA70" s="143"/>
      <c r="CGB70" s="143"/>
      <c r="CGC70" s="143"/>
      <c r="CGD70" s="143"/>
      <c r="CGE70" s="143"/>
      <c r="CGF70" s="143"/>
      <c r="CGG70" s="143"/>
      <c r="CGH70" s="143"/>
      <c r="CGI70" s="143"/>
      <c r="CGJ70" s="143"/>
      <c r="CGK70" s="143"/>
      <c r="CGL70" s="143"/>
      <c r="CGM70" s="143"/>
      <c r="CGN70" s="143"/>
      <c r="CGO70" s="143"/>
      <c r="CGP70" s="143"/>
      <c r="CGQ70" s="143"/>
      <c r="CGR70" s="143"/>
      <c r="CGS70" s="143"/>
      <c r="CGT70" s="143"/>
      <c r="CGU70" s="143"/>
      <c r="CGV70" s="143"/>
      <c r="CGW70" s="143"/>
      <c r="CGX70" s="143"/>
      <c r="CGY70" s="143"/>
      <c r="CGZ70" s="143"/>
      <c r="CHA70" s="143"/>
      <c r="CHB70" s="143"/>
      <c r="CHC70" s="143"/>
      <c r="CHD70" s="143"/>
      <c r="CHE70" s="143"/>
      <c r="CHF70" s="143"/>
      <c r="CHG70" s="143"/>
      <c r="CHH70" s="143"/>
      <c r="CHI70" s="143"/>
      <c r="CHJ70" s="143"/>
      <c r="CHK70" s="143"/>
      <c r="CHL70" s="143"/>
      <c r="CHM70" s="143"/>
      <c r="CHN70" s="143"/>
      <c r="CHO70" s="143"/>
      <c r="CHP70" s="143"/>
      <c r="CHQ70" s="143"/>
      <c r="CHR70" s="143"/>
      <c r="CHS70" s="143"/>
      <c r="CHT70" s="143"/>
      <c r="CHU70" s="143"/>
      <c r="CHV70" s="143"/>
      <c r="CHW70" s="143"/>
      <c r="CHX70" s="143"/>
      <c r="CHY70" s="143"/>
      <c r="CHZ70" s="143"/>
      <c r="CIA70" s="143"/>
      <c r="CIB70" s="143"/>
      <c r="CIC70" s="143"/>
      <c r="CID70" s="143"/>
      <c r="CIE70" s="143"/>
      <c r="CIF70" s="143"/>
      <c r="CIG70" s="143"/>
      <c r="CIH70" s="143"/>
      <c r="CII70" s="143"/>
      <c r="CIJ70" s="143"/>
      <c r="CIK70" s="143"/>
      <c r="CIL70" s="143"/>
      <c r="CIM70" s="143"/>
      <c r="CIN70" s="143"/>
      <c r="CIO70" s="143"/>
      <c r="CIP70" s="143"/>
      <c r="CIQ70" s="143"/>
      <c r="CIR70" s="143"/>
      <c r="CIS70" s="143"/>
      <c r="CIT70" s="143"/>
      <c r="CIU70" s="143"/>
      <c r="CIV70" s="143"/>
      <c r="CIW70" s="143"/>
      <c r="CIX70" s="143"/>
      <c r="CIY70" s="143"/>
      <c r="CIZ70" s="143"/>
      <c r="CJA70" s="143"/>
      <c r="CJB70" s="143"/>
      <c r="CJC70" s="143"/>
      <c r="CJD70" s="143"/>
      <c r="CJE70" s="143"/>
      <c r="CJF70" s="143"/>
      <c r="CJG70" s="143"/>
      <c r="CJH70" s="143"/>
      <c r="CJI70" s="143"/>
      <c r="CJJ70" s="143"/>
      <c r="CJK70" s="143"/>
      <c r="CJL70" s="143"/>
      <c r="CJM70" s="143"/>
      <c r="CJN70" s="143"/>
      <c r="CJO70" s="143"/>
      <c r="CJP70" s="143"/>
      <c r="CJQ70" s="143"/>
      <c r="CJR70" s="143"/>
      <c r="CJS70" s="143"/>
      <c r="CJT70" s="143"/>
      <c r="CJU70" s="143"/>
      <c r="CJV70" s="143"/>
      <c r="CJW70" s="143"/>
      <c r="CJX70" s="143"/>
      <c r="CJY70" s="143"/>
      <c r="CJZ70" s="143"/>
      <c r="CKA70" s="143"/>
      <c r="CKB70" s="143"/>
      <c r="CKC70" s="143"/>
      <c r="CKD70" s="143"/>
      <c r="CKE70" s="143"/>
      <c r="CKF70" s="143"/>
      <c r="CKG70" s="143"/>
      <c r="CKH70" s="143"/>
      <c r="CKI70" s="143"/>
      <c r="CKJ70" s="143"/>
      <c r="CKK70" s="143"/>
      <c r="CKL70" s="143"/>
      <c r="CKM70" s="143"/>
      <c r="CKN70" s="143"/>
      <c r="CKO70" s="143"/>
      <c r="CKP70" s="143"/>
      <c r="CKQ70" s="143"/>
      <c r="CKR70" s="143"/>
      <c r="CKS70" s="143"/>
      <c r="CKT70" s="143"/>
      <c r="CKU70" s="143"/>
      <c r="CKV70" s="143"/>
      <c r="CKW70" s="143"/>
      <c r="CKX70" s="143"/>
      <c r="CKY70" s="143"/>
      <c r="CKZ70" s="143"/>
      <c r="CLA70" s="143"/>
      <c r="CLB70" s="143"/>
      <c r="CLC70" s="143"/>
      <c r="CLD70" s="143"/>
      <c r="CLE70" s="143"/>
      <c r="CLF70" s="143"/>
      <c r="CLG70" s="143"/>
      <c r="CLH70" s="143"/>
      <c r="CLI70" s="143"/>
      <c r="CLJ70" s="143"/>
      <c r="CLK70" s="143"/>
      <c r="CLL70" s="143"/>
      <c r="CLM70" s="143"/>
      <c r="CLN70" s="143"/>
      <c r="CLO70" s="143"/>
      <c r="CLP70" s="143"/>
      <c r="CLQ70" s="143"/>
      <c r="CLR70" s="143"/>
      <c r="CLS70" s="143"/>
      <c r="CLT70" s="143"/>
      <c r="CLU70" s="143"/>
      <c r="CLV70" s="143"/>
      <c r="CLW70" s="143"/>
      <c r="CLX70" s="143"/>
      <c r="CLY70" s="143"/>
      <c r="CLZ70" s="143"/>
      <c r="CMA70" s="143"/>
      <c r="CMB70" s="143"/>
      <c r="CMC70" s="143"/>
      <c r="CMD70" s="143"/>
      <c r="CME70" s="143"/>
      <c r="CMF70" s="143"/>
      <c r="CMG70" s="143"/>
      <c r="CMH70" s="143"/>
      <c r="CMI70" s="143"/>
      <c r="CMJ70" s="143"/>
      <c r="CMK70" s="143"/>
      <c r="CML70" s="143"/>
      <c r="CMM70" s="143"/>
      <c r="CMN70" s="143"/>
      <c r="CMO70" s="143"/>
      <c r="CMP70" s="143"/>
      <c r="CMQ70" s="143"/>
      <c r="CMR70" s="143"/>
      <c r="CMS70" s="143"/>
      <c r="CMT70" s="143"/>
      <c r="CMU70" s="143"/>
      <c r="CMV70" s="143"/>
      <c r="CMW70" s="143"/>
      <c r="CMX70" s="143"/>
      <c r="CMY70" s="143"/>
      <c r="CMZ70" s="143"/>
      <c r="CNA70" s="143"/>
      <c r="CNB70" s="143"/>
      <c r="CNC70" s="143"/>
      <c r="CND70" s="143"/>
      <c r="CNE70" s="143"/>
      <c r="CNF70" s="143"/>
      <c r="CNG70" s="143"/>
      <c r="CNH70" s="143"/>
      <c r="CNI70" s="143"/>
      <c r="CNJ70" s="143"/>
      <c r="CNK70" s="143"/>
      <c r="CNL70" s="143"/>
      <c r="CNM70" s="143"/>
      <c r="CNN70" s="143"/>
      <c r="CNO70" s="143"/>
      <c r="CNP70" s="143"/>
      <c r="CNQ70" s="143"/>
      <c r="CNR70" s="143"/>
      <c r="CNS70" s="143"/>
      <c r="CNT70" s="143"/>
      <c r="CNU70" s="143"/>
      <c r="CNV70" s="143"/>
      <c r="CNW70" s="143"/>
      <c r="CNX70" s="143"/>
      <c r="CNY70" s="143"/>
      <c r="CNZ70" s="143"/>
      <c r="COA70" s="143"/>
      <c r="COB70" s="143"/>
      <c r="COC70" s="143"/>
      <c r="COD70" s="143"/>
      <c r="COE70" s="143"/>
      <c r="COF70" s="143"/>
      <c r="COG70" s="143"/>
      <c r="COH70" s="143"/>
      <c r="COI70" s="143"/>
      <c r="COJ70" s="143"/>
      <c r="COK70" s="143"/>
      <c r="COL70" s="143"/>
      <c r="COM70" s="143"/>
      <c r="CON70" s="143"/>
      <c r="COO70" s="143"/>
      <c r="COP70" s="143"/>
      <c r="COQ70" s="143"/>
      <c r="COR70" s="143"/>
      <c r="COS70" s="143"/>
      <c r="COT70" s="143"/>
      <c r="COU70" s="143"/>
      <c r="COV70" s="143"/>
      <c r="COW70" s="143"/>
      <c r="COX70" s="143"/>
      <c r="COY70" s="143"/>
      <c r="COZ70" s="143"/>
      <c r="CPA70" s="143"/>
      <c r="CPB70" s="143"/>
      <c r="CPC70" s="143"/>
      <c r="CPD70" s="143"/>
      <c r="CPE70" s="143"/>
      <c r="CPF70" s="143"/>
      <c r="CPG70" s="143"/>
      <c r="CPH70" s="143"/>
      <c r="CPI70" s="143"/>
      <c r="CPJ70" s="143"/>
      <c r="CPK70" s="143"/>
      <c r="CPL70" s="143"/>
      <c r="CPM70" s="143"/>
      <c r="CPN70" s="143"/>
      <c r="CPO70" s="143"/>
      <c r="CPP70" s="143"/>
      <c r="CPQ70" s="143"/>
      <c r="CPR70" s="143"/>
      <c r="CPS70" s="143"/>
      <c r="CPT70" s="143"/>
      <c r="CPU70" s="143"/>
      <c r="CPV70" s="143"/>
      <c r="CPW70" s="143"/>
      <c r="CPX70" s="143"/>
      <c r="CPY70" s="143"/>
      <c r="CPZ70" s="143"/>
      <c r="CQA70" s="143"/>
      <c r="CQB70" s="143"/>
      <c r="CQC70" s="143"/>
      <c r="CQD70" s="143"/>
      <c r="CQE70" s="143"/>
      <c r="CQF70" s="143"/>
      <c r="CQG70" s="143"/>
      <c r="CQH70" s="143"/>
      <c r="CQI70" s="143"/>
      <c r="CQJ70" s="143"/>
      <c r="CQK70" s="143"/>
      <c r="CQL70" s="143"/>
      <c r="CQM70" s="143"/>
      <c r="CQN70" s="143"/>
      <c r="CQO70" s="143"/>
      <c r="CQP70" s="143"/>
      <c r="CQQ70" s="143"/>
      <c r="CQR70" s="143"/>
      <c r="CQS70" s="143"/>
      <c r="CQT70" s="143"/>
      <c r="CQU70" s="143"/>
      <c r="CQV70" s="143"/>
      <c r="CQW70" s="143"/>
      <c r="CQX70" s="143"/>
      <c r="CQY70" s="143"/>
      <c r="CQZ70" s="143"/>
      <c r="CRA70" s="143"/>
      <c r="CRB70" s="143"/>
      <c r="CRC70" s="143"/>
      <c r="CRD70" s="143"/>
      <c r="CRE70" s="143"/>
      <c r="CRF70" s="143"/>
      <c r="CRG70" s="143"/>
      <c r="CRH70" s="143"/>
      <c r="CRI70" s="143"/>
      <c r="CRJ70" s="143"/>
      <c r="CRK70" s="143"/>
      <c r="CRL70" s="143"/>
      <c r="CRM70" s="143"/>
      <c r="CRN70" s="143"/>
      <c r="CRO70" s="143"/>
      <c r="CRP70" s="143"/>
      <c r="CRQ70" s="143"/>
      <c r="CRR70" s="143"/>
      <c r="CRS70" s="143"/>
      <c r="CRT70" s="143"/>
      <c r="CRU70" s="143"/>
      <c r="CRV70" s="143"/>
      <c r="CRW70" s="143"/>
      <c r="CRX70" s="143"/>
      <c r="CRY70" s="143"/>
      <c r="CRZ70" s="143"/>
      <c r="CSA70" s="143"/>
      <c r="CSB70" s="143"/>
      <c r="CSC70" s="143"/>
      <c r="CSD70" s="143"/>
      <c r="CSE70" s="143"/>
      <c r="CSF70" s="143"/>
      <c r="CSG70" s="143"/>
      <c r="CSH70" s="143"/>
      <c r="CSI70" s="143"/>
      <c r="CSJ70" s="143"/>
      <c r="CSK70" s="143"/>
      <c r="CSL70" s="143"/>
      <c r="CSM70" s="143"/>
      <c r="CSN70" s="143"/>
      <c r="CSO70" s="143"/>
      <c r="CSP70" s="143"/>
      <c r="CSQ70" s="143"/>
      <c r="CSR70" s="143"/>
      <c r="CSS70" s="143"/>
      <c r="CST70" s="143"/>
      <c r="CSU70" s="143"/>
      <c r="CSV70" s="143"/>
      <c r="CSW70" s="143"/>
      <c r="CSX70" s="143"/>
      <c r="CSY70" s="143"/>
      <c r="CSZ70" s="143"/>
      <c r="CTA70" s="143"/>
      <c r="CTB70" s="143"/>
      <c r="CTC70" s="143"/>
      <c r="CTD70" s="143"/>
      <c r="CTE70" s="143"/>
      <c r="CTF70" s="143"/>
      <c r="CTG70" s="143"/>
      <c r="CTH70" s="143"/>
      <c r="CTI70" s="143"/>
      <c r="CTJ70" s="143"/>
      <c r="CTK70" s="143"/>
      <c r="CTL70" s="143"/>
      <c r="CTM70" s="143"/>
      <c r="CTN70" s="143"/>
      <c r="CTO70" s="143"/>
      <c r="CTP70" s="143"/>
      <c r="CTQ70" s="143"/>
      <c r="CTR70" s="143"/>
      <c r="CTS70" s="143"/>
      <c r="CTT70" s="143"/>
      <c r="CTU70" s="143"/>
      <c r="CTV70" s="143"/>
      <c r="CTW70" s="143"/>
      <c r="CTX70" s="143"/>
      <c r="CTY70" s="143"/>
      <c r="CTZ70" s="143"/>
      <c r="CUA70" s="143"/>
      <c r="CUB70" s="143"/>
      <c r="CUC70" s="143"/>
      <c r="CUD70" s="143"/>
      <c r="CUE70" s="143"/>
      <c r="CUF70" s="143"/>
      <c r="CUG70" s="143"/>
      <c r="CUH70" s="143"/>
      <c r="CUI70" s="143"/>
      <c r="CUJ70" s="143"/>
      <c r="CUK70" s="143"/>
      <c r="CUL70" s="143"/>
      <c r="CUM70" s="143"/>
      <c r="CUN70" s="143"/>
      <c r="CUO70" s="143"/>
      <c r="CUP70" s="143"/>
      <c r="CUQ70" s="143"/>
      <c r="CUR70" s="143"/>
      <c r="CUS70" s="143"/>
      <c r="CUT70" s="143"/>
      <c r="CUU70" s="143"/>
      <c r="CUV70" s="143"/>
      <c r="CUW70" s="143"/>
      <c r="CUX70" s="143"/>
      <c r="CUY70" s="143"/>
      <c r="CUZ70" s="143"/>
      <c r="CVA70" s="143"/>
      <c r="CVB70" s="143"/>
      <c r="CVC70" s="143"/>
      <c r="CVD70" s="143"/>
      <c r="CVE70" s="143"/>
      <c r="CVF70" s="143"/>
      <c r="CVG70" s="143"/>
      <c r="CVH70" s="143"/>
      <c r="CVI70" s="143"/>
      <c r="CVJ70" s="143"/>
      <c r="CVK70" s="143"/>
      <c r="CVL70" s="143"/>
      <c r="CVM70" s="143"/>
      <c r="CVN70" s="143"/>
      <c r="CVO70" s="143"/>
      <c r="CVP70" s="143"/>
      <c r="CVQ70" s="143"/>
      <c r="CVR70" s="143"/>
      <c r="CVS70" s="143"/>
      <c r="CVT70" s="143"/>
      <c r="CVU70" s="143"/>
      <c r="CVV70" s="143"/>
      <c r="CVW70" s="143"/>
      <c r="CVX70" s="143"/>
      <c r="CVY70" s="143"/>
      <c r="CVZ70" s="143"/>
      <c r="CWA70" s="143"/>
      <c r="CWB70" s="143"/>
      <c r="CWC70" s="143"/>
      <c r="CWD70" s="143"/>
      <c r="CWE70" s="143"/>
      <c r="CWF70" s="143"/>
      <c r="CWG70" s="143"/>
      <c r="CWH70" s="143"/>
      <c r="CWI70" s="143"/>
      <c r="CWJ70" s="143"/>
      <c r="CWK70" s="143"/>
      <c r="CWL70" s="143"/>
      <c r="CWM70" s="143"/>
      <c r="CWN70" s="143"/>
      <c r="CWO70" s="143"/>
      <c r="CWP70" s="143"/>
      <c r="CWQ70" s="143"/>
      <c r="CWR70" s="143"/>
      <c r="CWS70" s="143"/>
      <c r="CWT70" s="143"/>
      <c r="CWU70" s="143"/>
      <c r="CWV70" s="143"/>
      <c r="CWW70" s="143"/>
      <c r="CWX70" s="143"/>
      <c r="CWY70" s="143"/>
      <c r="CWZ70" s="143"/>
      <c r="CXA70" s="143"/>
      <c r="CXB70" s="143"/>
      <c r="CXC70" s="143"/>
      <c r="CXD70" s="143"/>
      <c r="CXE70" s="143"/>
      <c r="CXF70" s="143"/>
      <c r="CXG70" s="143"/>
      <c r="CXH70" s="143"/>
      <c r="CXI70" s="143"/>
      <c r="CXJ70" s="143"/>
      <c r="CXK70" s="143"/>
      <c r="CXL70" s="143"/>
      <c r="CXM70" s="143"/>
      <c r="CXN70" s="143"/>
      <c r="CXO70" s="143"/>
      <c r="CXP70" s="143"/>
      <c r="CXQ70" s="143"/>
      <c r="CXR70" s="143"/>
      <c r="CXS70" s="143"/>
      <c r="CXT70" s="143"/>
      <c r="CXU70" s="143"/>
      <c r="CXV70" s="143"/>
      <c r="CXW70" s="143"/>
      <c r="CXX70" s="143"/>
      <c r="CXY70" s="143"/>
      <c r="CXZ70" s="143"/>
      <c r="CYA70" s="143"/>
      <c r="CYB70" s="143"/>
      <c r="CYC70" s="143"/>
      <c r="CYD70" s="143"/>
      <c r="CYE70" s="143"/>
      <c r="CYF70" s="143"/>
      <c r="CYG70" s="143"/>
      <c r="CYH70" s="143"/>
      <c r="CYI70" s="143"/>
      <c r="CYJ70" s="143"/>
      <c r="CYK70" s="143"/>
      <c r="CYL70" s="143"/>
      <c r="CYM70" s="143"/>
      <c r="CYN70" s="143"/>
      <c r="CYO70" s="143"/>
      <c r="CYP70" s="143"/>
      <c r="CYQ70" s="143"/>
      <c r="CYR70" s="143"/>
      <c r="CYS70" s="143"/>
      <c r="CYT70" s="143"/>
      <c r="CYU70" s="143"/>
      <c r="CYV70" s="143"/>
      <c r="CYW70" s="143"/>
      <c r="CYX70" s="143"/>
      <c r="CYY70" s="143"/>
      <c r="CYZ70" s="143"/>
      <c r="CZA70" s="143"/>
      <c r="CZB70" s="143"/>
      <c r="CZC70" s="143"/>
      <c r="CZD70" s="143"/>
      <c r="CZE70" s="143"/>
      <c r="CZF70" s="143"/>
      <c r="CZG70" s="143"/>
      <c r="CZH70" s="143"/>
      <c r="CZI70" s="143"/>
      <c r="CZJ70" s="143"/>
      <c r="CZK70" s="143"/>
      <c r="CZL70" s="143"/>
      <c r="CZM70" s="143"/>
      <c r="CZN70" s="143"/>
      <c r="CZO70" s="143"/>
      <c r="CZP70" s="143"/>
      <c r="CZQ70" s="143"/>
      <c r="CZR70" s="143"/>
      <c r="CZS70" s="143"/>
      <c r="CZT70" s="143"/>
      <c r="CZU70" s="143"/>
      <c r="CZV70" s="143"/>
      <c r="CZW70" s="143"/>
      <c r="CZX70" s="143"/>
      <c r="CZY70" s="143"/>
      <c r="CZZ70" s="143"/>
      <c r="DAA70" s="143"/>
      <c r="DAB70" s="143"/>
      <c r="DAC70" s="143"/>
      <c r="DAD70" s="143"/>
      <c r="DAE70" s="143"/>
      <c r="DAF70" s="143"/>
      <c r="DAG70" s="143"/>
      <c r="DAH70" s="143"/>
      <c r="DAI70" s="143"/>
      <c r="DAJ70" s="143"/>
      <c r="DAK70" s="143"/>
      <c r="DAL70" s="143"/>
      <c r="DAM70" s="143"/>
      <c r="DAN70" s="143"/>
      <c r="DAO70" s="143"/>
      <c r="DAP70" s="143"/>
      <c r="DAQ70" s="143"/>
      <c r="DAR70" s="143"/>
      <c r="DAS70" s="143"/>
      <c r="DAT70" s="143"/>
      <c r="DAU70" s="143"/>
      <c r="DAV70" s="143"/>
      <c r="DAW70" s="143"/>
      <c r="DAX70" s="143"/>
      <c r="DAY70" s="143"/>
      <c r="DAZ70" s="143"/>
      <c r="DBA70" s="143"/>
      <c r="DBB70" s="143"/>
      <c r="DBC70" s="143"/>
      <c r="DBD70" s="143"/>
      <c r="DBE70" s="143"/>
      <c r="DBF70" s="143"/>
      <c r="DBG70" s="143"/>
      <c r="DBH70" s="143"/>
      <c r="DBI70" s="143"/>
      <c r="DBJ70" s="143"/>
      <c r="DBK70" s="143"/>
      <c r="DBL70" s="143"/>
      <c r="DBM70" s="143"/>
      <c r="DBN70" s="143"/>
      <c r="DBO70" s="143"/>
      <c r="DBP70" s="143"/>
      <c r="DBQ70" s="143"/>
      <c r="DBR70" s="143"/>
      <c r="DBS70" s="143"/>
      <c r="DBT70" s="143"/>
      <c r="DBU70" s="143"/>
      <c r="DBV70" s="143"/>
      <c r="DBW70" s="143"/>
      <c r="DBX70" s="143"/>
      <c r="DBY70" s="143"/>
      <c r="DBZ70" s="143"/>
      <c r="DCA70" s="143"/>
      <c r="DCB70" s="143"/>
      <c r="DCC70" s="143"/>
      <c r="DCD70" s="143"/>
      <c r="DCE70" s="143"/>
      <c r="DCF70" s="143"/>
      <c r="DCG70" s="143"/>
      <c r="DCH70" s="143"/>
      <c r="DCI70" s="143"/>
      <c r="DCJ70" s="143"/>
      <c r="DCK70" s="143"/>
      <c r="DCL70" s="143"/>
      <c r="DCM70" s="143"/>
      <c r="DCN70" s="143"/>
      <c r="DCO70" s="143"/>
      <c r="DCP70" s="143"/>
      <c r="DCQ70" s="143"/>
      <c r="DCR70" s="143"/>
      <c r="DCS70" s="143"/>
      <c r="DCT70" s="143"/>
      <c r="DCU70" s="143"/>
      <c r="DCV70" s="143"/>
      <c r="DCW70" s="143"/>
      <c r="DCX70" s="143"/>
      <c r="DCY70" s="143"/>
      <c r="DCZ70" s="143"/>
      <c r="DDA70" s="143"/>
      <c r="DDB70" s="143"/>
      <c r="DDC70" s="143"/>
      <c r="DDD70" s="143"/>
      <c r="DDE70" s="143"/>
      <c r="DDF70" s="143"/>
      <c r="DDG70" s="143"/>
      <c r="DDH70" s="143"/>
      <c r="DDI70" s="143"/>
      <c r="DDJ70" s="143"/>
      <c r="DDK70" s="143"/>
      <c r="DDL70" s="143"/>
      <c r="DDM70" s="143"/>
      <c r="DDN70" s="143"/>
      <c r="DDO70" s="143"/>
      <c r="DDP70" s="143"/>
      <c r="DDQ70" s="143"/>
      <c r="DDR70" s="143"/>
      <c r="DDS70" s="143"/>
      <c r="DDT70" s="143"/>
      <c r="DDU70" s="143"/>
      <c r="DDV70" s="143"/>
      <c r="DDW70" s="143"/>
      <c r="DDX70" s="143"/>
      <c r="DDY70" s="143"/>
      <c r="DDZ70" s="143"/>
      <c r="DEA70" s="143"/>
      <c r="DEB70" s="143"/>
      <c r="DEC70" s="143"/>
      <c r="DED70" s="143"/>
      <c r="DEE70" s="143"/>
      <c r="DEF70" s="143"/>
      <c r="DEG70" s="143"/>
      <c r="DEH70" s="143"/>
      <c r="DEI70" s="143"/>
      <c r="DEJ70" s="143"/>
      <c r="DEK70" s="143"/>
      <c r="DEL70" s="143"/>
      <c r="DEM70" s="143"/>
      <c r="DEN70" s="143"/>
      <c r="DEO70" s="143"/>
      <c r="DEP70" s="143"/>
      <c r="DEQ70" s="143"/>
      <c r="DER70" s="143"/>
      <c r="DES70" s="143"/>
      <c r="DET70" s="143"/>
      <c r="DEU70" s="143"/>
      <c r="DEV70" s="143"/>
      <c r="DEW70" s="143"/>
      <c r="DEX70" s="143"/>
      <c r="DEY70" s="143"/>
      <c r="DEZ70" s="143"/>
      <c r="DFA70" s="143"/>
      <c r="DFB70" s="143"/>
      <c r="DFC70" s="143"/>
      <c r="DFD70" s="143"/>
      <c r="DFE70" s="143"/>
      <c r="DFF70" s="143"/>
      <c r="DFG70" s="143"/>
      <c r="DFH70" s="143"/>
      <c r="DFI70" s="143"/>
      <c r="DFJ70" s="143"/>
      <c r="DFK70" s="143"/>
      <c r="DFL70" s="143"/>
      <c r="DFM70" s="143"/>
      <c r="DFN70" s="143"/>
      <c r="DFO70" s="143"/>
      <c r="DFP70" s="143"/>
      <c r="DFQ70" s="143"/>
      <c r="DFR70" s="143"/>
      <c r="DFS70" s="143"/>
      <c r="DFT70" s="143"/>
      <c r="DFU70" s="143"/>
      <c r="DFV70" s="143"/>
      <c r="DFW70" s="143"/>
      <c r="DFX70" s="143"/>
      <c r="DFY70" s="143"/>
      <c r="DFZ70" s="143"/>
      <c r="DGA70" s="143"/>
      <c r="DGB70" s="143"/>
      <c r="DGC70" s="143"/>
      <c r="DGD70" s="143"/>
      <c r="DGE70" s="143"/>
      <c r="DGF70" s="143"/>
      <c r="DGG70" s="143"/>
      <c r="DGH70" s="143"/>
      <c r="DGI70" s="143"/>
      <c r="DGJ70" s="143"/>
      <c r="DGK70" s="143"/>
      <c r="DGL70" s="143"/>
      <c r="DGM70" s="143"/>
      <c r="DGN70" s="143"/>
      <c r="DGO70" s="143"/>
      <c r="DGP70" s="143"/>
      <c r="DGQ70" s="143"/>
      <c r="DGR70" s="143"/>
      <c r="DGS70" s="143"/>
      <c r="DGT70" s="143"/>
      <c r="DGU70" s="143"/>
      <c r="DGV70" s="143"/>
      <c r="DGW70" s="143"/>
      <c r="DGX70" s="143"/>
      <c r="DGY70" s="143"/>
      <c r="DGZ70" s="143"/>
      <c r="DHA70" s="143"/>
      <c r="DHB70" s="143"/>
      <c r="DHC70" s="143"/>
      <c r="DHD70" s="143"/>
      <c r="DHE70" s="143"/>
      <c r="DHF70" s="143"/>
      <c r="DHG70" s="143"/>
      <c r="DHH70" s="143"/>
      <c r="DHI70" s="143"/>
      <c r="DHJ70" s="143"/>
      <c r="DHK70" s="143"/>
      <c r="DHL70" s="143"/>
      <c r="DHM70" s="143"/>
      <c r="DHN70" s="143"/>
      <c r="DHO70" s="143"/>
      <c r="DHP70" s="143"/>
      <c r="DHQ70" s="143"/>
      <c r="DHR70" s="143"/>
      <c r="DHS70" s="143"/>
      <c r="DHT70" s="143"/>
      <c r="DHU70" s="143"/>
      <c r="DHV70" s="143"/>
      <c r="DHW70" s="143"/>
      <c r="DHX70" s="143"/>
      <c r="DHY70" s="143"/>
      <c r="DHZ70" s="143"/>
      <c r="DIA70" s="143"/>
      <c r="DIB70" s="143"/>
      <c r="DIC70" s="143"/>
      <c r="DID70" s="143"/>
      <c r="DIE70" s="143"/>
      <c r="DIF70" s="143"/>
      <c r="DIG70" s="143"/>
      <c r="DIH70" s="143"/>
      <c r="DII70" s="143"/>
      <c r="DIJ70" s="143"/>
      <c r="DIK70" s="143"/>
      <c r="DIL70" s="143"/>
      <c r="DIM70" s="143"/>
      <c r="DIN70" s="143"/>
      <c r="DIO70" s="143"/>
      <c r="DIP70" s="143"/>
      <c r="DIQ70" s="143"/>
      <c r="DIR70" s="143"/>
      <c r="DIS70" s="143"/>
      <c r="DIT70" s="143"/>
      <c r="DIU70" s="143"/>
      <c r="DIV70" s="143"/>
      <c r="DIW70" s="143"/>
      <c r="DIX70" s="143"/>
      <c r="DIY70" s="143"/>
      <c r="DIZ70" s="143"/>
      <c r="DJA70" s="143"/>
      <c r="DJB70" s="143"/>
      <c r="DJC70" s="143"/>
      <c r="DJD70" s="143"/>
      <c r="DJE70" s="143"/>
      <c r="DJF70" s="143"/>
      <c r="DJG70" s="143"/>
      <c r="DJH70" s="143"/>
      <c r="DJI70" s="143"/>
      <c r="DJJ70" s="143"/>
      <c r="DJK70" s="143"/>
      <c r="DJL70" s="143"/>
      <c r="DJM70" s="143"/>
      <c r="DJN70" s="143"/>
      <c r="DJO70" s="143"/>
      <c r="DJP70" s="143"/>
      <c r="DJQ70" s="143"/>
      <c r="DJR70" s="143"/>
      <c r="DJS70" s="143"/>
      <c r="DJT70" s="143"/>
      <c r="DJU70" s="143"/>
      <c r="DJV70" s="143"/>
      <c r="DJW70" s="143"/>
      <c r="DJX70" s="143"/>
      <c r="DJY70" s="143"/>
      <c r="DJZ70" s="143"/>
      <c r="DKA70" s="143"/>
      <c r="DKB70" s="143"/>
      <c r="DKC70" s="143"/>
      <c r="DKD70" s="143"/>
      <c r="DKE70" s="143"/>
      <c r="DKF70" s="143"/>
      <c r="DKG70" s="143"/>
      <c r="DKH70" s="143"/>
      <c r="DKI70" s="143"/>
      <c r="DKJ70" s="143"/>
      <c r="DKK70" s="143"/>
      <c r="DKL70" s="143"/>
      <c r="DKM70" s="143"/>
      <c r="DKN70" s="143"/>
      <c r="DKO70" s="143"/>
      <c r="DKP70" s="143"/>
      <c r="DKQ70" s="143"/>
      <c r="DKR70" s="143"/>
      <c r="DKS70" s="143"/>
      <c r="DKT70" s="143"/>
      <c r="DKU70" s="143"/>
      <c r="DKV70" s="143"/>
      <c r="DKW70" s="143"/>
      <c r="DKX70" s="143"/>
      <c r="DKY70" s="143"/>
      <c r="DKZ70" s="143"/>
      <c r="DLA70" s="143"/>
      <c r="DLB70" s="143"/>
      <c r="DLC70" s="143"/>
      <c r="DLD70" s="143"/>
      <c r="DLE70" s="143"/>
      <c r="DLF70" s="143"/>
      <c r="DLG70" s="143"/>
      <c r="DLH70" s="143"/>
      <c r="DLI70" s="143"/>
      <c r="DLJ70" s="143"/>
      <c r="DLK70" s="143"/>
      <c r="DLL70" s="143"/>
      <c r="DLM70" s="143"/>
      <c r="DLN70" s="143"/>
      <c r="DLO70" s="143"/>
      <c r="DLP70" s="143"/>
      <c r="DLQ70" s="143"/>
      <c r="DLR70" s="143"/>
      <c r="DLS70" s="143"/>
      <c r="DLT70" s="143"/>
      <c r="DLU70" s="143"/>
      <c r="DLV70" s="143"/>
      <c r="DLW70" s="143"/>
      <c r="DLX70" s="143"/>
      <c r="DLY70" s="143"/>
      <c r="DLZ70" s="143"/>
      <c r="DMA70" s="143"/>
      <c r="DMB70" s="143"/>
      <c r="DMC70" s="143"/>
      <c r="DMD70" s="143"/>
      <c r="DME70" s="143"/>
      <c r="DMF70" s="143"/>
      <c r="DMG70" s="143"/>
      <c r="DMH70" s="143"/>
      <c r="DMI70" s="143"/>
      <c r="DMJ70" s="143"/>
      <c r="DMK70" s="143"/>
      <c r="DML70" s="143"/>
      <c r="DMM70" s="143"/>
      <c r="DMN70" s="143"/>
      <c r="DMO70" s="143"/>
      <c r="DMP70" s="143"/>
      <c r="DMQ70" s="143"/>
      <c r="DMR70" s="143"/>
      <c r="DMS70" s="143"/>
      <c r="DMT70" s="143"/>
      <c r="DMU70" s="143"/>
      <c r="DMV70" s="143"/>
      <c r="DMW70" s="143"/>
      <c r="DMX70" s="143"/>
      <c r="DMY70" s="143"/>
      <c r="DMZ70" s="143"/>
      <c r="DNA70" s="143"/>
      <c r="DNB70" s="143"/>
      <c r="DNC70" s="143"/>
      <c r="DND70" s="143"/>
      <c r="DNE70" s="143"/>
      <c r="DNF70" s="143"/>
      <c r="DNG70" s="143"/>
      <c r="DNH70" s="143"/>
      <c r="DNI70" s="143"/>
      <c r="DNJ70" s="143"/>
      <c r="DNK70" s="143"/>
      <c r="DNL70" s="143"/>
      <c r="DNM70" s="143"/>
      <c r="DNN70" s="143"/>
      <c r="DNO70" s="143"/>
      <c r="DNP70" s="143"/>
      <c r="DNQ70" s="143"/>
      <c r="DNR70" s="143"/>
      <c r="DNS70" s="143"/>
      <c r="DNT70" s="143"/>
      <c r="DNU70" s="143"/>
      <c r="DNV70" s="143"/>
      <c r="DNW70" s="143"/>
      <c r="DNX70" s="143"/>
      <c r="DNY70" s="143"/>
      <c r="DNZ70" s="143"/>
      <c r="DOA70" s="143"/>
      <c r="DOB70" s="143"/>
      <c r="DOC70" s="143"/>
      <c r="DOD70" s="143"/>
      <c r="DOE70" s="143"/>
      <c r="DOF70" s="143"/>
      <c r="DOG70" s="143"/>
      <c r="DOH70" s="143"/>
      <c r="DOI70" s="143"/>
      <c r="DOJ70" s="143"/>
      <c r="DOK70" s="143"/>
      <c r="DOL70" s="143"/>
      <c r="DOM70" s="143"/>
      <c r="DON70" s="143"/>
      <c r="DOO70" s="143"/>
      <c r="DOP70" s="143"/>
      <c r="DOQ70" s="143"/>
      <c r="DOR70" s="143"/>
      <c r="DOS70" s="143"/>
      <c r="DOT70" s="143"/>
      <c r="DOU70" s="143"/>
      <c r="DOV70" s="143"/>
      <c r="DOW70" s="143"/>
      <c r="DOX70" s="143"/>
      <c r="DOY70" s="143"/>
      <c r="DOZ70" s="143"/>
      <c r="DPA70" s="143"/>
      <c r="DPB70" s="143"/>
      <c r="DPC70" s="143"/>
      <c r="DPD70" s="143"/>
      <c r="DPE70" s="143"/>
      <c r="DPF70" s="143"/>
      <c r="DPG70" s="143"/>
      <c r="DPH70" s="143"/>
      <c r="DPI70" s="143"/>
      <c r="DPJ70" s="143"/>
      <c r="DPK70" s="143"/>
      <c r="DPL70" s="143"/>
      <c r="DPM70" s="143"/>
      <c r="DPN70" s="143"/>
      <c r="DPO70" s="143"/>
      <c r="DPP70" s="143"/>
      <c r="DPQ70" s="143"/>
      <c r="DPR70" s="143"/>
      <c r="DPS70" s="143"/>
      <c r="DPT70" s="143"/>
      <c r="DPU70" s="143"/>
      <c r="DPV70" s="143"/>
      <c r="DPW70" s="143"/>
      <c r="DPX70" s="143"/>
      <c r="DPY70" s="143"/>
      <c r="DPZ70" s="143"/>
      <c r="DQA70" s="143"/>
      <c r="DQB70" s="143"/>
      <c r="DQC70" s="143"/>
      <c r="DQD70" s="143"/>
      <c r="DQE70" s="143"/>
      <c r="DQF70" s="143"/>
      <c r="DQG70" s="143"/>
      <c r="DQH70" s="143"/>
      <c r="DQI70" s="143"/>
      <c r="DQJ70" s="143"/>
      <c r="DQK70" s="143"/>
      <c r="DQL70" s="143"/>
      <c r="DQM70" s="143"/>
      <c r="DQN70" s="143"/>
      <c r="DQO70" s="143"/>
      <c r="DQP70" s="143"/>
      <c r="DQQ70" s="143"/>
      <c r="DQR70" s="143"/>
      <c r="DQS70" s="143"/>
      <c r="DQT70" s="143"/>
      <c r="DQU70" s="143"/>
      <c r="DQV70" s="143"/>
      <c r="DQW70" s="143"/>
      <c r="DQX70" s="143"/>
      <c r="DQY70" s="143"/>
      <c r="DQZ70" s="143"/>
      <c r="DRA70" s="143"/>
      <c r="DRB70" s="143"/>
      <c r="DRC70" s="143"/>
      <c r="DRD70" s="143"/>
      <c r="DRE70" s="143"/>
      <c r="DRF70" s="143"/>
      <c r="DRG70" s="143"/>
      <c r="DRH70" s="143"/>
      <c r="DRI70" s="143"/>
      <c r="DRJ70" s="143"/>
      <c r="DRK70" s="143"/>
      <c r="DRL70" s="143"/>
      <c r="DRM70" s="143"/>
      <c r="DRN70" s="143"/>
      <c r="DRO70" s="143"/>
      <c r="DRP70" s="143"/>
      <c r="DRQ70" s="143"/>
      <c r="DRR70" s="143"/>
      <c r="DRS70" s="143"/>
      <c r="DRT70" s="143"/>
      <c r="DRU70" s="143"/>
      <c r="DRV70" s="143"/>
      <c r="DRW70" s="143"/>
      <c r="DRX70" s="143"/>
      <c r="DRY70" s="143"/>
      <c r="DRZ70" s="143"/>
      <c r="DSA70" s="143"/>
      <c r="DSB70" s="143"/>
      <c r="DSC70" s="143"/>
      <c r="DSD70" s="143"/>
      <c r="DSE70" s="143"/>
      <c r="DSF70" s="143"/>
      <c r="DSG70" s="143"/>
      <c r="DSH70" s="143"/>
      <c r="DSI70" s="143"/>
      <c r="DSJ70" s="143"/>
      <c r="DSK70" s="143"/>
      <c r="DSL70" s="143"/>
      <c r="DSM70" s="143"/>
      <c r="DSN70" s="143"/>
      <c r="DSO70" s="143"/>
      <c r="DSP70" s="143"/>
      <c r="DSQ70" s="143"/>
      <c r="DSR70" s="143"/>
      <c r="DSS70" s="143"/>
      <c r="DST70" s="143"/>
      <c r="DSU70" s="143"/>
      <c r="DSV70" s="143"/>
      <c r="DSW70" s="143"/>
      <c r="DSX70" s="143"/>
      <c r="DSY70" s="143"/>
      <c r="DSZ70" s="143"/>
      <c r="DTA70" s="143"/>
      <c r="DTB70" s="143"/>
      <c r="DTC70" s="143"/>
      <c r="DTD70" s="143"/>
      <c r="DTE70" s="143"/>
      <c r="DTF70" s="143"/>
      <c r="DTG70" s="143"/>
      <c r="DTH70" s="143"/>
      <c r="DTI70" s="143"/>
      <c r="DTJ70" s="143"/>
      <c r="DTK70" s="143"/>
      <c r="DTL70" s="143"/>
      <c r="DTM70" s="143"/>
      <c r="DTN70" s="143"/>
      <c r="DTO70" s="143"/>
      <c r="DTP70" s="143"/>
      <c r="DTQ70" s="143"/>
      <c r="DTR70" s="143"/>
      <c r="DTS70" s="143"/>
      <c r="DTT70" s="143"/>
      <c r="DTU70" s="143"/>
      <c r="DTV70" s="143"/>
      <c r="DTW70" s="143"/>
      <c r="DTX70" s="143"/>
      <c r="DTY70" s="143"/>
      <c r="DTZ70" s="143"/>
      <c r="DUA70" s="143"/>
      <c r="DUB70" s="143"/>
      <c r="DUC70" s="143"/>
      <c r="DUD70" s="143"/>
      <c r="DUE70" s="143"/>
      <c r="DUF70" s="143"/>
      <c r="DUG70" s="143"/>
      <c r="DUH70" s="143"/>
      <c r="DUI70" s="143"/>
      <c r="DUJ70" s="143"/>
      <c r="DUK70" s="143"/>
      <c r="DUL70" s="143"/>
      <c r="DUM70" s="143"/>
      <c r="DUN70" s="143"/>
      <c r="DUO70" s="143"/>
      <c r="DUP70" s="143"/>
      <c r="DUQ70" s="143"/>
      <c r="DUR70" s="143"/>
      <c r="DUS70" s="143"/>
      <c r="DUT70" s="143"/>
      <c r="DUU70" s="143"/>
      <c r="DUV70" s="143"/>
      <c r="DUW70" s="143"/>
      <c r="DUX70" s="143"/>
      <c r="DUY70" s="143"/>
      <c r="DUZ70" s="143"/>
      <c r="DVA70" s="143"/>
      <c r="DVB70" s="143"/>
      <c r="DVC70" s="143"/>
      <c r="DVD70" s="143"/>
      <c r="DVE70" s="143"/>
      <c r="DVF70" s="143"/>
      <c r="DVG70" s="143"/>
      <c r="DVH70" s="143"/>
      <c r="DVI70" s="143"/>
      <c r="DVJ70" s="143"/>
      <c r="DVK70" s="143"/>
      <c r="DVL70" s="143"/>
      <c r="DVM70" s="143"/>
      <c r="DVN70" s="143"/>
      <c r="DVO70" s="143"/>
      <c r="DVP70" s="143"/>
      <c r="DVQ70" s="143"/>
      <c r="DVR70" s="143"/>
      <c r="DVS70" s="143"/>
      <c r="DVT70" s="143"/>
      <c r="DVU70" s="143"/>
      <c r="DVV70" s="143"/>
      <c r="DVW70" s="143"/>
      <c r="DVX70" s="143"/>
      <c r="DVY70" s="143"/>
      <c r="DVZ70" s="143"/>
      <c r="DWA70" s="143"/>
      <c r="DWB70" s="143"/>
      <c r="DWC70" s="143"/>
      <c r="DWD70" s="143"/>
      <c r="DWE70" s="143"/>
      <c r="DWF70" s="143"/>
      <c r="DWG70" s="143"/>
      <c r="DWH70" s="143"/>
      <c r="DWI70" s="143"/>
      <c r="DWJ70" s="143"/>
      <c r="DWK70" s="143"/>
      <c r="DWL70" s="143"/>
      <c r="DWM70" s="143"/>
      <c r="DWN70" s="143"/>
      <c r="DWO70" s="143"/>
      <c r="DWP70" s="143"/>
      <c r="DWQ70" s="143"/>
      <c r="DWR70" s="143"/>
      <c r="DWS70" s="143"/>
      <c r="DWT70" s="143"/>
      <c r="DWU70" s="143"/>
      <c r="DWV70" s="143"/>
      <c r="DWW70" s="143"/>
      <c r="DWX70" s="143"/>
      <c r="DWY70" s="143"/>
      <c r="DWZ70" s="143"/>
      <c r="DXA70" s="143"/>
      <c r="DXB70" s="143"/>
      <c r="DXC70" s="143"/>
      <c r="DXD70" s="143"/>
      <c r="DXE70" s="143"/>
      <c r="DXF70" s="143"/>
      <c r="DXG70" s="143"/>
      <c r="DXH70" s="143"/>
      <c r="DXI70" s="143"/>
      <c r="DXJ70" s="143"/>
      <c r="DXK70" s="143"/>
      <c r="DXL70" s="143"/>
      <c r="DXM70" s="143"/>
      <c r="DXN70" s="143"/>
      <c r="DXO70" s="143"/>
      <c r="DXP70" s="143"/>
      <c r="DXQ70" s="143"/>
      <c r="DXR70" s="143"/>
      <c r="DXS70" s="143"/>
      <c r="DXT70" s="143"/>
      <c r="DXU70" s="143"/>
      <c r="DXV70" s="143"/>
      <c r="DXW70" s="143"/>
      <c r="DXX70" s="143"/>
      <c r="DXY70" s="143"/>
      <c r="DXZ70" s="143"/>
      <c r="DYA70" s="143"/>
      <c r="DYB70" s="143"/>
      <c r="DYC70" s="143"/>
      <c r="DYD70" s="143"/>
      <c r="DYE70" s="143"/>
      <c r="DYF70" s="143"/>
      <c r="DYG70" s="143"/>
      <c r="DYH70" s="143"/>
      <c r="DYI70" s="143"/>
      <c r="DYJ70" s="143"/>
      <c r="DYK70" s="143"/>
      <c r="DYL70" s="143"/>
      <c r="DYM70" s="143"/>
      <c r="DYN70" s="143"/>
      <c r="DYO70" s="143"/>
      <c r="DYP70" s="143"/>
      <c r="DYQ70" s="143"/>
      <c r="DYR70" s="143"/>
      <c r="DYS70" s="143"/>
      <c r="DYT70" s="143"/>
      <c r="DYU70" s="143"/>
      <c r="DYV70" s="143"/>
      <c r="DYW70" s="143"/>
      <c r="DYX70" s="143"/>
      <c r="DYY70" s="143"/>
      <c r="DYZ70" s="143"/>
      <c r="DZA70" s="143"/>
      <c r="DZB70" s="143"/>
      <c r="DZC70" s="143"/>
      <c r="DZD70" s="143"/>
      <c r="DZE70" s="143"/>
      <c r="DZF70" s="143"/>
      <c r="DZG70" s="143"/>
      <c r="DZH70" s="143"/>
      <c r="DZI70" s="143"/>
      <c r="DZJ70" s="143"/>
      <c r="DZK70" s="143"/>
      <c r="DZL70" s="143"/>
      <c r="DZM70" s="143"/>
      <c r="DZN70" s="143"/>
      <c r="DZO70" s="143"/>
      <c r="DZP70" s="143"/>
      <c r="DZQ70" s="143"/>
      <c r="DZR70" s="143"/>
      <c r="DZS70" s="143"/>
      <c r="DZT70" s="143"/>
      <c r="DZU70" s="143"/>
      <c r="DZV70" s="143"/>
      <c r="DZW70" s="143"/>
      <c r="DZX70" s="143"/>
      <c r="DZY70" s="143"/>
      <c r="DZZ70" s="143"/>
      <c r="EAA70" s="143"/>
      <c r="EAB70" s="143"/>
      <c r="EAC70" s="143"/>
      <c r="EAD70" s="143"/>
      <c r="EAE70" s="143"/>
      <c r="EAF70" s="143"/>
      <c r="EAG70" s="143"/>
      <c r="EAH70" s="143"/>
      <c r="EAI70" s="143"/>
      <c r="EAJ70" s="143"/>
      <c r="EAK70" s="143"/>
      <c r="EAL70" s="143"/>
      <c r="EAM70" s="143"/>
      <c r="EAN70" s="143"/>
      <c r="EAO70" s="143"/>
      <c r="EAP70" s="143"/>
      <c r="EAQ70" s="143"/>
      <c r="EAR70" s="143"/>
      <c r="EAS70" s="143"/>
      <c r="EAT70" s="143"/>
      <c r="EAU70" s="143"/>
      <c r="EAV70" s="143"/>
      <c r="EAW70" s="143"/>
      <c r="EAX70" s="143"/>
      <c r="EAY70" s="143"/>
      <c r="EAZ70" s="143"/>
      <c r="EBA70" s="143"/>
      <c r="EBB70" s="143"/>
      <c r="EBC70" s="143"/>
      <c r="EBD70" s="143"/>
      <c r="EBE70" s="143"/>
      <c r="EBF70" s="143"/>
      <c r="EBG70" s="143"/>
      <c r="EBH70" s="143"/>
      <c r="EBI70" s="143"/>
      <c r="EBJ70" s="143"/>
      <c r="EBK70" s="143"/>
      <c r="EBL70" s="143"/>
      <c r="EBM70" s="143"/>
      <c r="EBN70" s="143"/>
      <c r="EBO70" s="143"/>
      <c r="EBP70" s="143"/>
      <c r="EBQ70" s="143"/>
      <c r="EBR70" s="143"/>
      <c r="EBS70" s="143"/>
      <c r="EBT70" s="143"/>
      <c r="EBU70" s="143"/>
      <c r="EBV70" s="143"/>
      <c r="EBW70" s="143"/>
      <c r="EBX70" s="143"/>
      <c r="EBY70" s="143"/>
      <c r="EBZ70" s="143"/>
      <c r="ECA70" s="143"/>
      <c r="ECB70" s="143"/>
      <c r="ECC70" s="143"/>
      <c r="ECD70" s="143"/>
      <c r="ECE70" s="143"/>
      <c r="ECF70" s="143"/>
      <c r="ECG70" s="143"/>
      <c r="ECH70" s="143"/>
      <c r="ECI70" s="143"/>
      <c r="ECJ70" s="143"/>
      <c r="ECK70" s="143"/>
      <c r="ECL70" s="143"/>
      <c r="ECM70" s="143"/>
      <c r="ECN70" s="143"/>
      <c r="ECO70" s="143"/>
      <c r="ECP70" s="143"/>
      <c r="ECQ70" s="143"/>
      <c r="ECR70" s="143"/>
      <c r="ECS70" s="143"/>
      <c r="ECT70" s="143"/>
      <c r="ECU70" s="143"/>
      <c r="ECV70" s="143"/>
      <c r="ECW70" s="143"/>
      <c r="ECX70" s="143"/>
      <c r="ECY70" s="143"/>
      <c r="ECZ70" s="143"/>
      <c r="EDA70" s="143"/>
      <c r="EDB70" s="143"/>
      <c r="EDC70" s="143"/>
      <c r="EDD70" s="143"/>
      <c r="EDE70" s="143"/>
      <c r="EDF70" s="143"/>
      <c r="EDG70" s="143"/>
      <c r="EDH70" s="143"/>
      <c r="EDI70" s="143"/>
      <c r="EDJ70" s="143"/>
      <c r="EDK70" s="143"/>
      <c r="EDL70" s="143"/>
      <c r="EDM70" s="143"/>
      <c r="EDN70" s="143"/>
      <c r="EDO70" s="143"/>
      <c r="EDP70" s="143"/>
      <c r="EDQ70" s="143"/>
      <c r="EDR70" s="143"/>
      <c r="EDS70" s="143"/>
      <c r="EDT70" s="143"/>
      <c r="EDU70" s="143"/>
      <c r="EDV70" s="143"/>
      <c r="EDW70" s="143"/>
      <c r="EDX70" s="143"/>
      <c r="EDY70" s="143"/>
      <c r="EDZ70" s="143"/>
      <c r="EEA70" s="143"/>
      <c r="EEB70" s="143"/>
      <c r="EEC70" s="143"/>
      <c r="EED70" s="143"/>
      <c r="EEE70" s="143"/>
      <c r="EEF70" s="143"/>
      <c r="EEG70" s="143"/>
      <c r="EEH70" s="143"/>
      <c r="EEI70" s="143"/>
      <c r="EEJ70" s="143"/>
      <c r="EEK70" s="143"/>
      <c r="EEL70" s="143"/>
      <c r="EEM70" s="143"/>
      <c r="EEN70" s="143"/>
      <c r="EEO70" s="143"/>
      <c r="EEP70" s="143"/>
      <c r="EEQ70" s="143"/>
      <c r="EER70" s="143"/>
      <c r="EES70" s="143"/>
      <c r="EET70" s="143"/>
      <c r="EEU70" s="143"/>
      <c r="EEV70" s="143"/>
      <c r="EEW70" s="143"/>
      <c r="EEX70" s="143"/>
      <c r="EEY70" s="143"/>
      <c r="EEZ70" s="143"/>
      <c r="EFA70" s="143"/>
      <c r="EFB70" s="143"/>
      <c r="EFC70" s="143"/>
      <c r="EFD70" s="143"/>
      <c r="EFE70" s="143"/>
      <c r="EFF70" s="143"/>
      <c r="EFG70" s="143"/>
      <c r="EFH70" s="143"/>
      <c r="EFI70" s="143"/>
      <c r="EFJ70" s="143"/>
      <c r="EFK70" s="143"/>
      <c r="EFL70" s="143"/>
      <c r="EFM70" s="143"/>
      <c r="EFN70" s="143"/>
      <c r="EFO70" s="143"/>
      <c r="EFP70" s="143"/>
      <c r="EFQ70" s="143"/>
      <c r="EFR70" s="143"/>
      <c r="EFS70" s="143"/>
      <c r="EFT70" s="143"/>
      <c r="EFU70" s="143"/>
      <c r="EFV70" s="143"/>
      <c r="EFW70" s="143"/>
      <c r="EFX70" s="143"/>
      <c r="EFY70" s="143"/>
      <c r="EFZ70" s="143"/>
      <c r="EGA70" s="143"/>
      <c r="EGB70" s="143"/>
      <c r="EGC70" s="143"/>
      <c r="EGD70" s="143"/>
      <c r="EGE70" s="143"/>
      <c r="EGF70" s="143"/>
      <c r="EGG70" s="143"/>
      <c r="EGH70" s="143"/>
      <c r="EGI70" s="143"/>
      <c r="EGJ70" s="143"/>
      <c r="EGK70" s="143"/>
      <c r="EGL70" s="143"/>
      <c r="EGM70" s="143"/>
      <c r="EGN70" s="143"/>
      <c r="EGO70" s="143"/>
      <c r="EGP70" s="143"/>
      <c r="EGQ70" s="143"/>
      <c r="EGR70" s="143"/>
      <c r="EGS70" s="143"/>
      <c r="EGT70" s="143"/>
      <c r="EGU70" s="143"/>
      <c r="EGV70" s="143"/>
      <c r="EGW70" s="143"/>
      <c r="EGX70" s="143"/>
      <c r="EGY70" s="143"/>
      <c r="EGZ70" s="143"/>
      <c r="EHA70" s="143"/>
      <c r="EHB70" s="143"/>
      <c r="EHC70" s="143"/>
      <c r="EHD70" s="143"/>
      <c r="EHE70" s="143"/>
      <c r="EHF70" s="143"/>
      <c r="EHG70" s="143"/>
      <c r="EHH70" s="143"/>
      <c r="EHI70" s="143"/>
      <c r="EHJ70" s="143"/>
      <c r="EHK70" s="143"/>
      <c r="EHL70" s="143"/>
      <c r="EHM70" s="143"/>
      <c r="EHN70" s="143"/>
      <c r="EHO70" s="143"/>
      <c r="EHP70" s="143"/>
      <c r="EHQ70" s="143"/>
      <c r="EHR70" s="143"/>
      <c r="EHS70" s="143"/>
      <c r="EHT70" s="143"/>
      <c r="EHU70" s="143"/>
      <c r="EHV70" s="143"/>
      <c r="EHW70" s="143"/>
      <c r="EHX70" s="143"/>
      <c r="EHY70" s="143"/>
      <c r="EHZ70" s="143"/>
      <c r="EIA70" s="143"/>
      <c r="EIB70" s="143"/>
      <c r="EIC70" s="143"/>
      <c r="EID70" s="143"/>
      <c r="EIE70" s="143"/>
      <c r="EIF70" s="143"/>
      <c r="EIG70" s="143"/>
      <c r="EIH70" s="143"/>
      <c r="EII70" s="143"/>
      <c r="EIJ70" s="143"/>
      <c r="EIK70" s="143"/>
      <c r="EIL70" s="143"/>
      <c r="EIM70" s="143"/>
      <c r="EIN70" s="143"/>
      <c r="EIO70" s="143"/>
      <c r="EIP70" s="143"/>
      <c r="EIQ70" s="143"/>
      <c r="EIR70" s="143"/>
      <c r="EIS70" s="143"/>
      <c r="EIT70" s="143"/>
      <c r="EIU70" s="143"/>
      <c r="EIV70" s="143"/>
      <c r="EIW70" s="143"/>
      <c r="EIX70" s="143"/>
      <c r="EIY70" s="143"/>
      <c r="EIZ70" s="143"/>
      <c r="EJA70" s="143"/>
      <c r="EJB70" s="143"/>
      <c r="EJC70" s="143"/>
      <c r="EJD70" s="143"/>
      <c r="EJE70" s="143"/>
      <c r="EJF70" s="143"/>
      <c r="EJG70" s="143"/>
      <c r="EJH70" s="143"/>
      <c r="EJI70" s="143"/>
      <c r="EJJ70" s="143"/>
      <c r="EJK70" s="143"/>
      <c r="EJL70" s="143"/>
      <c r="EJM70" s="143"/>
      <c r="EJN70" s="143"/>
      <c r="EJO70" s="143"/>
      <c r="EJP70" s="143"/>
      <c r="EJQ70" s="143"/>
      <c r="EJR70" s="143"/>
      <c r="EJS70" s="143"/>
      <c r="EJT70" s="143"/>
      <c r="EJU70" s="143"/>
      <c r="EJV70" s="143"/>
      <c r="EJW70" s="143"/>
      <c r="EJX70" s="143"/>
      <c r="EJY70" s="143"/>
      <c r="EJZ70" s="143"/>
      <c r="EKA70" s="143"/>
      <c r="EKB70" s="143"/>
      <c r="EKC70" s="143"/>
      <c r="EKD70" s="143"/>
      <c r="EKE70" s="143"/>
      <c r="EKF70" s="143"/>
      <c r="EKG70" s="143"/>
      <c r="EKH70" s="143"/>
      <c r="EKI70" s="143"/>
      <c r="EKJ70" s="143"/>
      <c r="EKK70" s="143"/>
      <c r="EKL70" s="143"/>
      <c r="EKM70" s="143"/>
      <c r="EKN70" s="143"/>
      <c r="EKO70" s="143"/>
      <c r="EKP70" s="143"/>
      <c r="EKQ70" s="143"/>
      <c r="EKR70" s="143"/>
      <c r="EKS70" s="143"/>
      <c r="EKT70" s="143"/>
      <c r="EKU70" s="143"/>
      <c r="EKV70" s="143"/>
      <c r="EKW70" s="143"/>
      <c r="EKX70" s="143"/>
      <c r="EKY70" s="143"/>
      <c r="EKZ70" s="143"/>
      <c r="ELA70" s="143"/>
      <c r="ELB70" s="143"/>
      <c r="ELC70" s="143"/>
      <c r="ELD70" s="143"/>
      <c r="ELE70" s="143"/>
      <c r="ELF70" s="143"/>
      <c r="ELG70" s="143"/>
      <c r="ELH70" s="143"/>
      <c r="ELI70" s="143"/>
      <c r="ELJ70" s="143"/>
      <c r="ELK70" s="143"/>
      <c r="ELL70" s="143"/>
      <c r="ELM70" s="143"/>
      <c r="ELN70" s="143"/>
      <c r="ELO70" s="143"/>
      <c r="ELP70" s="143"/>
      <c r="ELQ70" s="143"/>
      <c r="ELR70" s="143"/>
      <c r="ELS70" s="143"/>
      <c r="ELT70" s="143"/>
      <c r="ELU70" s="143"/>
      <c r="ELV70" s="143"/>
      <c r="ELW70" s="143"/>
      <c r="ELX70" s="143"/>
      <c r="ELY70" s="143"/>
      <c r="ELZ70" s="143"/>
      <c r="EMA70" s="143"/>
      <c r="EMB70" s="143"/>
      <c r="EMC70" s="143"/>
      <c r="EMD70" s="143"/>
      <c r="EME70" s="143"/>
      <c r="EMF70" s="143"/>
      <c r="EMG70" s="143"/>
      <c r="EMH70" s="143"/>
      <c r="EMI70" s="143"/>
      <c r="EMJ70" s="143"/>
      <c r="EMK70" s="143"/>
      <c r="EML70" s="143"/>
      <c r="EMM70" s="143"/>
      <c r="EMN70" s="143"/>
      <c r="EMO70" s="143"/>
      <c r="EMP70" s="143"/>
      <c r="EMQ70" s="143"/>
      <c r="EMR70" s="143"/>
      <c r="EMS70" s="143"/>
      <c r="EMT70" s="143"/>
      <c r="EMU70" s="143"/>
      <c r="EMV70" s="143"/>
      <c r="EMW70" s="143"/>
      <c r="EMX70" s="143"/>
      <c r="EMY70" s="143"/>
      <c r="EMZ70" s="143"/>
      <c r="ENA70" s="143"/>
      <c r="ENB70" s="143"/>
      <c r="ENC70" s="143"/>
      <c r="END70" s="143"/>
      <c r="ENE70" s="143"/>
      <c r="ENF70" s="143"/>
      <c r="ENG70" s="143"/>
      <c r="ENH70" s="143"/>
      <c r="ENI70" s="143"/>
      <c r="ENJ70" s="143"/>
      <c r="ENK70" s="143"/>
      <c r="ENL70" s="143"/>
      <c r="ENM70" s="143"/>
      <c r="ENN70" s="143"/>
      <c r="ENO70" s="143"/>
      <c r="ENP70" s="143"/>
      <c r="ENQ70" s="143"/>
      <c r="ENR70" s="143"/>
      <c r="ENS70" s="143"/>
      <c r="ENT70" s="143"/>
      <c r="ENU70" s="143"/>
      <c r="ENV70" s="143"/>
      <c r="ENW70" s="143"/>
      <c r="ENX70" s="143"/>
      <c r="ENY70" s="143"/>
      <c r="ENZ70" s="143"/>
      <c r="EOA70" s="143"/>
      <c r="EOB70" s="143"/>
      <c r="EOC70" s="143"/>
      <c r="EOD70" s="143"/>
      <c r="EOE70" s="143"/>
      <c r="EOF70" s="143"/>
      <c r="EOG70" s="143"/>
      <c r="EOH70" s="143"/>
      <c r="EOI70" s="143"/>
      <c r="EOJ70" s="143"/>
      <c r="EOK70" s="143"/>
      <c r="EOL70" s="143"/>
      <c r="EOM70" s="143"/>
      <c r="EON70" s="143"/>
      <c r="EOO70" s="143"/>
      <c r="EOP70" s="143"/>
      <c r="EOQ70" s="143"/>
      <c r="EOR70" s="143"/>
      <c r="EOS70" s="143"/>
      <c r="EOT70" s="143"/>
      <c r="EOU70" s="143"/>
      <c r="EOV70" s="143"/>
      <c r="EOW70" s="143"/>
      <c r="EOX70" s="143"/>
      <c r="EOY70" s="143"/>
      <c r="EOZ70" s="143"/>
      <c r="EPA70" s="143"/>
      <c r="EPB70" s="143"/>
      <c r="EPC70" s="143"/>
      <c r="EPD70" s="143"/>
      <c r="EPE70" s="143"/>
      <c r="EPF70" s="143"/>
      <c r="EPG70" s="143"/>
      <c r="EPH70" s="143"/>
      <c r="EPI70" s="143"/>
      <c r="EPJ70" s="143"/>
      <c r="EPK70" s="143"/>
      <c r="EPL70" s="143"/>
      <c r="EPM70" s="143"/>
      <c r="EPN70" s="143"/>
      <c r="EPO70" s="143"/>
      <c r="EPP70" s="143"/>
      <c r="EPQ70" s="143"/>
      <c r="EPR70" s="143"/>
      <c r="EPS70" s="143"/>
      <c r="EPT70" s="143"/>
      <c r="EPU70" s="143"/>
      <c r="EPV70" s="143"/>
      <c r="EPW70" s="143"/>
      <c r="EPX70" s="143"/>
      <c r="EPY70" s="143"/>
      <c r="EPZ70" s="143"/>
      <c r="EQA70" s="143"/>
      <c r="EQB70" s="143"/>
      <c r="EQC70" s="143"/>
      <c r="EQD70" s="143"/>
      <c r="EQE70" s="143"/>
      <c r="EQF70" s="143"/>
      <c r="EQG70" s="143"/>
      <c r="EQH70" s="143"/>
      <c r="EQI70" s="143"/>
      <c r="EQJ70" s="143"/>
      <c r="EQK70" s="143"/>
      <c r="EQL70" s="143"/>
      <c r="EQM70" s="143"/>
      <c r="EQN70" s="143"/>
      <c r="EQO70" s="143"/>
      <c r="EQP70" s="143"/>
      <c r="EQQ70" s="143"/>
      <c r="EQR70" s="143"/>
      <c r="EQS70" s="143"/>
      <c r="EQT70" s="143"/>
      <c r="EQU70" s="143"/>
      <c r="EQV70" s="143"/>
      <c r="EQW70" s="143"/>
      <c r="EQX70" s="143"/>
      <c r="EQY70" s="143"/>
      <c r="EQZ70" s="143"/>
      <c r="ERA70" s="143"/>
      <c r="ERB70" s="143"/>
      <c r="ERC70" s="143"/>
      <c r="ERD70" s="143"/>
      <c r="ERE70" s="143"/>
      <c r="ERF70" s="143"/>
      <c r="ERG70" s="143"/>
      <c r="ERH70" s="143"/>
      <c r="ERI70" s="143"/>
      <c r="ERJ70" s="143"/>
      <c r="ERK70" s="143"/>
      <c r="ERL70" s="143"/>
      <c r="ERM70" s="143"/>
      <c r="ERN70" s="143"/>
      <c r="ERO70" s="143"/>
      <c r="ERP70" s="143"/>
      <c r="ERQ70" s="143"/>
      <c r="ERR70" s="143"/>
      <c r="ERS70" s="143"/>
      <c r="ERT70" s="143"/>
      <c r="ERU70" s="143"/>
      <c r="ERV70" s="143"/>
      <c r="ERW70" s="143"/>
      <c r="ERX70" s="143"/>
      <c r="ERY70" s="143"/>
      <c r="ERZ70" s="143"/>
      <c r="ESA70" s="143"/>
      <c r="ESB70" s="143"/>
      <c r="ESC70" s="143"/>
      <c r="ESD70" s="143"/>
      <c r="ESE70" s="143"/>
      <c r="ESF70" s="143"/>
      <c r="ESG70" s="143"/>
      <c r="ESH70" s="143"/>
      <c r="ESI70" s="143"/>
      <c r="ESJ70" s="143"/>
      <c r="ESK70" s="143"/>
      <c r="ESL70" s="143"/>
      <c r="ESM70" s="143"/>
      <c r="ESN70" s="143"/>
      <c r="ESO70" s="143"/>
      <c r="ESP70" s="143"/>
      <c r="ESQ70" s="143"/>
      <c r="ESR70" s="143"/>
      <c r="ESS70" s="143"/>
      <c r="EST70" s="143"/>
      <c r="ESU70" s="143"/>
      <c r="ESV70" s="143"/>
      <c r="ESW70" s="143"/>
      <c r="ESX70" s="143"/>
      <c r="ESY70" s="143"/>
      <c r="ESZ70" s="143"/>
      <c r="ETA70" s="143"/>
      <c r="ETB70" s="143"/>
      <c r="ETC70" s="143"/>
      <c r="ETD70" s="143"/>
      <c r="ETE70" s="143"/>
      <c r="ETF70" s="143"/>
      <c r="ETG70" s="143"/>
      <c r="ETH70" s="143"/>
      <c r="ETI70" s="143"/>
      <c r="ETJ70" s="143"/>
      <c r="ETK70" s="143"/>
      <c r="ETL70" s="143"/>
      <c r="ETM70" s="143"/>
      <c r="ETN70" s="143"/>
      <c r="ETO70" s="143"/>
      <c r="ETP70" s="143"/>
      <c r="ETQ70" s="143"/>
      <c r="ETR70" s="143"/>
      <c r="ETS70" s="143"/>
      <c r="ETT70" s="143"/>
      <c r="ETU70" s="143"/>
      <c r="ETV70" s="143"/>
      <c r="ETW70" s="143"/>
      <c r="ETX70" s="143"/>
      <c r="ETY70" s="143"/>
      <c r="ETZ70" s="143"/>
      <c r="EUA70" s="143"/>
      <c r="EUB70" s="143"/>
      <c r="EUC70" s="143"/>
      <c r="EUD70" s="143"/>
      <c r="EUE70" s="143"/>
      <c r="EUF70" s="143"/>
      <c r="EUG70" s="143"/>
      <c r="EUH70" s="143"/>
      <c r="EUI70" s="143"/>
      <c r="EUJ70" s="143"/>
      <c r="EUK70" s="143"/>
      <c r="EUL70" s="143"/>
      <c r="EUM70" s="143"/>
      <c r="EUN70" s="143"/>
      <c r="EUO70" s="143"/>
      <c r="EUP70" s="143"/>
      <c r="EUQ70" s="143"/>
      <c r="EUR70" s="143"/>
      <c r="EUS70" s="143"/>
      <c r="EUT70" s="143"/>
      <c r="EUU70" s="143"/>
      <c r="EUV70" s="143"/>
      <c r="EUW70" s="143"/>
      <c r="EUX70" s="143"/>
      <c r="EUY70" s="143"/>
      <c r="EUZ70" s="143"/>
      <c r="EVA70" s="143"/>
      <c r="EVB70" s="143"/>
      <c r="EVC70" s="143"/>
      <c r="EVD70" s="143"/>
      <c r="EVE70" s="143"/>
      <c r="EVF70" s="143"/>
      <c r="EVG70" s="143"/>
      <c r="EVH70" s="143"/>
      <c r="EVI70" s="143"/>
      <c r="EVJ70" s="143"/>
      <c r="EVK70" s="143"/>
      <c r="EVL70" s="143"/>
      <c r="EVM70" s="143"/>
      <c r="EVN70" s="143"/>
      <c r="EVO70" s="143"/>
      <c r="EVP70" s="143"/>
      <c r="EVQ70" s="143"/>
      <c r="EVR70" s="143"/>
      <c r="EVS70" s="143"/>
      <c r="EVT70" s="143"/>
      <c r="EVU70" s="143"/>
      <c r="EVV70" s="143"/>
      <c r="EVW70" s="143"/>
      <c r="EVX70" s="143"/>
      <c r="EVY70" s="143"/>
      <c r="EVZ70" s="143"/>
      <c r="EWA70" s="143"/>
      <c r="EWB70" s="143"/>
      <c r="EWC70" s="143"/>
      <c r="EWD70" s="143"/>
      <c r="EWE70" s="143"/>
      <c r="EWF70" s="143"/>
      <c r="EWG70" s="143"/>
      <c r="EWH70" s="143"/>
      <c r="EWI70" s="143"/>
      <c r="EWJ70" s="143"/>
      <c r="EWK70" s="143"/>
      <c r="EWL70" s="143"/>
      <c r="EWM70" s="143"/>
      <c r="EWN70" s="143"/>
      <c r="EWO70" s="143"/>
      <c r="EWP70" s="143"/>
      <c r="EWQ70" s="143"/>
      <c r="EWR70" s="143"/>
      <c r="EWS70" s="143"/>
      <c r="EWT70" s="143"/>
      <c r="EWU70" s="143"/>
      <c r="EWV70" s="143"/>
      <c r="EWW70" s="143"/>
      <c r="EWX70" s="143"/>
      <c r="EWY70" s="143"/>
      <c r="EWZ70" s="143"/>
      <c r="EXA70" s="143"/>
      <c r="EXB70" s="143"/>
      <c r="EXC70" s="143"/>
      <c r="EXD70" s="143"/>
      <c r="EXE70" s="143"/>
      <c r="EXF70" s="143"/>
      <c r="EXG70" s="143"/>
      <c r="EXH70" s="143"/>
      <c r="EXI70" s="143"/>
      <c r="EXJ70" s="143"/>
      <c r="EXK70" s="143"/>
      <c r="EXL70" s="143"/>
      <c r="EXM70" s="143"/>
      <c r="EXN70" s="143"/>
      <c r="EXO70" s="143"/>
      <c r="EXP70" s="143"/>
      <c r="EXQ70" s="143"/>
      <c r="EXR70" s="143"/>
      <c r="EXS70" s="143"/>
      <c r="EXT70" s="143"/>
      <c r="EXU70" s="143"/>
      <c r="EXV70" s="143"/>
      <c r="EXW70" s="143"/>
      <c r="EXX70" s="143"/>
      <c r="EXY70" s="143"/>
      <c r="EXZ70" s="143"/>
      <c r="EYA70" s="143"/>
      <c r="EYB70" s="143"/>
      <c r="EYC70" s="143"/>
      <c r="EYD70" s="143"/>
      <c r="EYE70" s="143"/>
      <c r="EYF70" s="143"/>
      <c r="EYG70" s="143"/>
      <c r="EYH70" s="143"/>
      <c r="EYI70" s="143"/>
      <c r="EYJ70" s="143"/>
      <c r="EYK70" s="143"/>
      <c r="EYL70" s="143"/>
      <c r="EYM70" s="143"/>
      <c r="EYN70" s="143"/>
      <c r="EYO70" s="143"/>
      <c r="EYP70" s="143"/>
      <c r="EYQ70" s="143"/>
      <c r="EYR70" s="143"/>
      <c r="EYS70" s="143"/>
      <c r="EYT70" s="143"/>
      <c r="EYU70" s="143"/>
      <c r="EYV70" s="143"/>
      <c r="EYW70" s="143"/>
      <c r="EYX70" s="143"/>
      <c r="EYY70" s="143"/>
      <c r="EYZ70" s="143"/>
      <c r="EZA70" s="143"/>
      <c r="EZB70" s="143"/>
      <c r="EZC70" s="143"/>
      <c r="EZD70" s="143"/>
      <c r="EZE70" s="143"/>
      <c r="EZF70" s="143"/>
      <c r="EZG70" s="143"/>
      <c r="EZH70" s="143"/>
      <c r="EZI70" s="143"/>
      <c r="EZJ70" s="143"/>
      <c r="EZK70" s="143"/>
      <c r="EZL70" s="143"/>
      <c r="EZM70" s="143"/>
      <c r="EZN70" s="143"/>
      <c r="EZO70" s="143"/>
      <c r="EZP70" s="143"/>
      <c r="EZQ70" s="143"/>
      <c r="EZR70" s="143"/>
      <c r="EZS70" s="143"/>
      <c r="EZT70" s="143"/>
      <c r="EZU70" s="143"/>
      <c r="EZV70" s="143"/>
      <c r="EZW70" s="143"/>
      <c r="EZX70" s="143"/>
      <c r="EZY70" s="143"/>
      <c r="EZZ70" s="143"/>
      <c r="FAA70" s="143"/>
      <c r="FAB70" s="143"/>
      <c r="FAC70" s="143"/>
      <c r="FAD70" s="143"/>
      <c r="FAE70" s="143"/>
      <c r="FAF70" s="143"/>
      <c r="FAG70" s="143"/>
      <c r="FAH70" s="143"/>
      <c r="FAI70" s="143"/>
      <c r="FAJ70" s="143"/>
      <c r="FAK70" s="143"/>
      <c r="FAL70" s="143"/>
      <c r="FAM70" s="143"/>
      <c r="FAN70" s="143"/>
      <c r="FAO70" s="143"/>
      <c r="FAP70" s="143"/>
      <c r="FAQ70" s="143"/>
      <c r="FAR70" s="143"/>
      <c r="FAS70" s="143"/>
      <c r="FAT70" s="143"/>
      <c r="FAU70" s="143"/>
      <c r="FAV70" s="143"/>
      <c r="FAW70" s="143"/>
      <c r="FAX70" s="143"/>
      <c r="FAY70" s="143"/>
      <c r="FAZ70" s="143"/>
      <c r="FBA70" s="143"/>
      <c r="FBB70" s="143"/>
      <c r="FBC70" s="143"/>
      <c r="FBD70" s="143"/>
      <c r="FBE70" s="143"/>
      <c r="FBF70" s="143"/>
      <c r="FBG70" s="143"/>
      <c r="FBH70" s="143"/>
      <c r="FBI70" s="143"/>
      <c r="FBJ70" s="143"/>
      <c r="FBK70" s="143"/>
      <c r="FBL70" s="143"/>
      <c r="FBM70" s="143"/>
      <c r="FBN70" s="143"/>
      <c r="FBO70" s="143"/>
      <c r="FBP70" s="143"/>
      <c r="FBQ70" s="143"/>
      <c r="FBR70" s="143"/>
      <c r="FBS70" s="143"/>
      <c r="FBT70" s="143"/>
      <c r="FBU70" s="143"/>
      <c r="FBV70" s="143"/>
      <c r="FBW70" s="143"/>
      <c r="FBX70" s="143"/>
      <c r="FBY70" s="143"/>
      <c r="FBZ70" s="143"/>
      <c r="FCA70" s="143"/>
      <c r="FCB70" s="143"/>
      <c r="FCC70" s="143"/>
      <c r="FCD70" s="143"/>
      <c r="FCE70" s="143"/>
      <c r="FCF70" s="143"/>
      <c r="FCG70" s="143"/>
      <c r="FCH70" s="143"/>
      <c r="FCI70" s="143"/>
      <c r="FCJ70" s="143"/>
      <c r="FCK70" s="143"/>
      <c r="FCL70" s="143"/>
      <c r="FCM70" s="143"/>
      <c r="FCN70" s="143"/>
      <c r="FCO70" s="143"/>
      <c r="FCP70" s="143"/>
      <c r="FCQ70" s="143"/>
      <c r="FCR70" s="143"/>
      <c r="FCS70" s="143"/>
      <c r="FCT70" s="143"/>
      <c r="FCU70" s="143"/>
      <c r="FCV70" s="143"/>
      <c r="FCW70" s="143"/>
      <c r="FCX70" s="143"/>
      <c r="FCY70" s="143"/>
      <c r="FCZ70" s="143"/>
      <c r="FDA70" s="143"/>
      <c r="FDB70" s="143"/>
      <c r="FDC70" s="143"/>
      <c r="FDD70" s="143"/>
      <c r="FDE70" s="143"/>
      <c r="FDF70" s="143"/>
      <c r="FDG70" s="143"/>
      <c r="FDH70" s="143"/>
      <c r="FDI70" s="143"/>
      <c r="FDJ70" s="143"/>
      <c r="FDK70" s="143"/>
      <c r="FDL70" s="143"/>
      <c r="FDM70" s="143"/>
      <c r="FDN70" s="143"/>
      <c r="FDO70" s="143"/>
      <c r="FDP70" s="143"/>
      <c r="FDQ70" s="143"/>
      <c r="FDR70" s="143"/>
      <c r="FDS70" s="143"/>
      <c r="FDT70" s="143"/>
      <c r="FDU70" s="143"/>
      <c r="FDV70" s="143"/>
      <c r="FDW70" s="143"/>
      <c r="FDX70" s="143"/>
      <c r="FDY70" s="143"/>
      <c r="FDZ70" s="143"/>
      <c r="FEA70" s="143"/>
      <c r="FEB70" s="143"/>
      <c r="FEC70" s="143"/>
      <c r="FED70" s="143"/>
      <c r="FEE70" s="143"/>
      <c r="FEF70" s="143"/>
      <c r="FEG70" s="143"/>
      <c r="FEH70" s="143"/>
      <c r="FEI70" s="143"/>
      <c r="FEJ70" s="143"/>
      <c r="FEK70" s="143"/>
      <c r="FEL70" s="143"/>
      <c r="FEM70" s="143"/>
      <c r="FEN70" s="143"/>
      <c r="FEO70" s="143"/>
      <c r="FEP70" s="143"/>
      <c r="FEQ70" s="143"/>
      <c r="FER70" s="143"/>
      <c r="FES70" s="143"/>
      <c r="FET70" s="143"/>
      <c r="FEU70" s="143"/>
      <c r="FEV70" s="143"/>
      <c r="FEW70" s="143"/>
      <c r="FEX70" s="143"/>
      <c r="FEY70" s="143"/>
      <c r="FEZ70" s="143"/>
      <c r="FFA70" s="143"/>
      <c r="FFB70" s="143"/>
      <c r="FFC70" s="143"/>
      <c r="FFD70" s="143"/>
      <c r="FFE70" s="143"/>
      <c r="FFF70" s="143"/>
      <c r="FFG70" s="143"/>
      <c r="FFH70" s="143"/>
      <c r="FFI70" s="143"/>
      <c r="FFJ70" s="143"/>
      <c r="FFK70" s="143"/>
      <c r="FFL70" s="143"/>
      <c r="FFM70" s="143"/>
      <c r="FFN70" s="143"/>
      <c r="FFO70" s="143"/>
      <c r="FFP70" s="143"/>
      <c r="FFQ70" s="143"/>
      <c r="FFR70" s="143"/>
      <c r="FFS70" s="143"/>
      <c r="FFT70" s="143"/>
      <c r="FFU70" s="143"/>
      <c r="FFV70" s="143"/>
      <c r="FFW70" s="143"/>
      <c r="FFX70" s="143"/>
      <c r="FFY70" s="143"/>
      <c r="FFZ70" s="143"/>
      <c r="FGA70" s="143"/>
      <c r="FGB70" s="143"/>
      <c r="FGC70" s="143"/>
      <c r="FGD70" s="143"/>
      <c r="FGE70" s="143"/>
      <c r="FGF70" s="143"/>
      <c r="FGG70" s="143"/>
      <c r="FGH70" s="143"/>
      <c r="FGI70" s="143"/>
      <c r="FGJ70" s="143"/>
      <c r="FGK70" s="143"/>
      <c r="FGL70" s="143"/>
      <c r="FGM70" s="143"/>
      <c r="FGN70" s="143"/>
      <c r="FGO70" s="143"/>
      <c r="FGP70" s="143"/>
      <c r="FGQ70" s="143"/>
      <c r="FGR70" s="143"/>
      <c r="FGS70" s="143"/>
      <c r="FGT70" s="143"/>
      <c r="FGU70" s="143"/>
      <c r="FGV70" s="143"/>
      <c r="FGW70" s="143"/>
      <c r="FGX70" s="143"/>
      <c r="FGY70" s="143"/>
      <c r="FGZ70" s="143"/>
      <c r="FHA70" s="143"/>
      <c r="FHB70" s="143"/>
      <c r="FHC70" s="143"/>
      <c r="FHD70" s="143"/>
      <c r="FHE70" s="143"/>
      <c r="FHF70" s="143"/>
      <c r="FHG70" s="143"/>
      <c r="FHH70" s="143"/>
      <c r="FHI70" s="143"/>
      <c r="FHJ70" s="143"/>
      <c r="FHK70" s="143"/>
      <c r="FHL70" s="143"/>
      <c r="FHM70" s="143"/>
      <c r="FHN70" s="143"/>
      <c r="FHO70" s="143"/>
      <c r="FHP70" s="143"/>
      <c r="FHQ70" s="143"/>
      <c r="FHR70" s="143"/>
      <c r="FHS70" s="143"/>
      <c r="FHT70" s="143"/>
      <c r="FHU70" s="143"/>
      <c r="FHV70" s="143"/>
      <c r="FHW70" s="143"/>
      <c r="FHX70" s="143"/>
      <c r="FHY70" s="143"/>
      <c r="FHZ70" s="143"/>
      <c r="FIA70" s="143"/>
      <c r="FIB70" s="143"/>
      <c r="FIC70" s="143"/>
      <c r="FID70" s="143"/>
      <c r="FIE70" s="143"/>
      <c r="FIF70" s="143"/>
      <c r="FIG70" s="143"/>
      <c r="FIH70" s="143"/>
      <c r="FII70" s="143"/>
      <c r="FIJ70" s="143"/>
      <c r="FIK70" s="143"/>
      <c r="FIL70" s="143"/>
      <c r="FIM70" s="143"/>
      <c r="FIN70" s="143"/>
      <c r="FIO70" s="143"/>
      <c r="FIP70" s="143"/>
      <c r="FIQ70" s="143"/>
      <c r="FIR70" s="143"/>
      <c r="FIS70" s="143"/>
      <c r="FIT70" s="143"/>
      <c r="FIU70" s="143"/>
      <c r="FIV70" s="143"/>
      <c r="FIW70" s="143"/>
      <c r="FIX70" s="143"/>
      <c r="FIY70" s="143"/>
      <c r="FIZ70" s="143"/>
      <c r="FJA70" s="143"/>
      <c r="FJB70" s="143"/>
      <c r="FJC70" s="143"/>
      <c r="FJD70" s="143"/>
      <c r="FJE70" s="143"/>
      <c r="FJF70" s="143"/>
      <c r="FJG70" s="143"/>
      <c r="FJH70" s="143"/>
      <c r="FJI70" s="143"/>
      <c r="FJJ70" s="143"/>
      <c r="FJK70" s="143"/>
      <c r="FJL70" s="143"/>
      <c r="FJM70" s="143"/>
      <c r="FJN70" s="143"/>
      <c r="FJO70" s="143"/>
      <c r="FJP70" s="143"/>
      <c r="FJQ70" s="143"/>
      <c r="FJR70" s="143"/>
      <c r="FJS70" s="143"/>
      <c r="FJT70" s="143"/>
      <c r="FJU70" s="143"/>
      <c r="FJV70" s="143"/>
      <c r="FJW70" s="143"/>
      <c r="FJX70" s="143"/>
      <c r="FJY70" s="143"/>
      <c r="FJZ70" s="143"/>
      <c r="FKA70" s="143"/>
      <c r="FKB70" s="143"/>
      <c r="FKC70" s="143"/>
      <c r="FKD70" s="143"/>
      <c r="FKE70" s="143"/>
      <c r="FKF70" s="143"/>
      <c r="FKG70" s="143"/>
      <c r="FKH70" s="143"/>
      <c r="FKI70" s="143"/>
      <c r="FKJ70" s="143"/>
      <c r="FKK70" s="143"/>
      <c r="FKL70" s="143"/>
      <c r="FKM70" s="143"/>
      <c r="FKN70" s="143"/>
      <c r="FKO70" s="143"/>
      <c r="FKP70" s="143"/>
      <c r="FKQ70" s="143"/>
      <c r="FKR70" s="143"/>
      <c r="FKS70" s="143"/>
      <c r="FKT70" s="143"/>
      <c r="FKU70" s="143"/>
      <c r="FKV70" s="143"/>
      <c r="FKW70" s="143"/>
      <c r="FKX70" s="143"/>
      <c r="FKY70" s="143"/>
      <c r="FKZ70" s="143"/>
      <c r="FLA70" s="143"/>
      <c r="FLB70" s="143"/>
      <c r="FLC70" s="143"/>
      <c r="FLD70" s="143"/>
      <c r="FLE70" s="143"/>
      <c r="FLF70" s="143"/>
      <c r="FLG70" s="143"/>
      <c r="FLH70" s="143"/>
      <c r="FLI70" s="143"/>
      <c r="FLJ70" s="143"/>
      <c r="FLK70" s="143"/>
      <c r="FLL70" s="143"/>
      <c r="FLM70" s="143"/>
      <c r="FLN70" s="143"/>
      <c r="FLO70" s="143"/>
      <c r="FLP70" s="143"/>
      <c r="FLQ70" s="143"/>
      <c r="FLR70" s="143"/>
      <c r="FLS70" s="143"/>
      <c r="FLT70" s="143"/>
      <c r="FLU70" s="143"/>
      <c r="FLV70" s="143"/>
      <c r="FLW70" s="143"/>
      <c r="FLX70" s="143"/>
      <c r="FLY70" s="143"/>
      <c r="FLZ70" s="143"/>
      <c r="FMA70" s="143"/>
      <c r="FMB70" s="143"/>
      <c r="FMC70" s="143"/>
      <c r="FMD70" s="143"/>
      <c r="FME70" s="143"/>
      <c r="FMF70" s="143"/>
      <c r="FMG70" s="143"/>
      <c r="FMH70" s="143"/>
      <c r="FMI70" s="143"/>
      <c r="FMJ70" s="143"/>
      <c r="FMK70" s="143"/>
      <c r="FML70" s="143"/>
      <c r="FMM70" s="143"/>
      <c r="FMN70" s="143"/>
      <c r="FMO70" s="143"/>
      <c r="FMP70" s="143"/>
      <c r="FMQ70" s="143"/>
      <c r="FMR70" s="143"/>
      <c r="FMS70" s="143"/>
      <c r="FMT70" s="143"/>
      <c r="FMU70" s="143"/>
      <c r="FMV70" s="143"/>
      <c r="FMW70" s="143"/>
      <c r="FMX70" s="143"/>
      <c r="FMY70" s="143"/>
      <c r="FMZ70" s="143"/>
      <c r="FNA70" s="143"/>
      <c r="FNB70" s="143"/>
      <c r="FNC70" s="143"/>
      <c r="FND70" s="143"/>
      <c r="FNE70" s="143"/>
      <c r="FNF70" s="143"/>
      <c r="FNG70" s="143"/>
      <c r="FNH70" s="143"/>
      <c r="FNI70" s="143"/>
      <c r="FNJ70" s="143"/>
      <c r="FNK70" s="143"/>
      <c r="FNL70" s="143"/>
      <c r="FNM70" s="143"/>
      <c r="FNN70" s="143"/>
      <c r="FNO70" s="143"/>
      <c r="FNP70" s="143"/>
      <c r="FNQ70" s="143"/>
      <c r="FNR70" s="143"/>
      <c r="FNS70" s="143"/>
      <c r="FNT70" s="143"/>
      <c r="FNU70" s="143"/>
      <c r="FNV70" s="143"/>
      <c r="FNW70" s="143"/>
      <c r="FNX70" s="143"/>
      <c r="FNY70" s="143"/>
      <c r="FNZ70" s="143"/>
      <c r="FOA70" s="143"/>
      <c r="FOB70" s="143"/>
      <c r="FOC70" s="143"/>
      <c r="FOD70" s="143"/>
      <c r="FOE70" s="143"/>
      <c r="FOF70" s="143"/>
      <c r="FOG70" s="143"/>
      <c r="FOH70" s="143"/>
      <c r="FOI70" s="143"/>
      <c r="FOJ70" s="143"/>
      <c r="FOK70" s="143"/>
      <c r="FOL70" s="143"/>
      <c r="FOM70" s="143"/>
      <c r="FON70" s="143"/>
      <c r="FOO70" s="143"/>
      <c r="FOP70" s="143"/>
      <c r="FOQ70" s="143"/>
      <c r="FOR70" s="143"/>
      <c r="FOS70" s="143"/>
      <c r="FOT70" s="143"/>
      <c r="FOU70" s="143"/>
      <c r="FOV70" s="143"/>
      <c r="FOW70" s="143"/>
      <c r="FOX70" s="143"/>
      <c r="FOY70" s="143"/>
      <c r="FOZ70" s="143"/>
      <c r="FPA70" s="143"/>
      <c r="FPB70" s="143"/>
      <c r="FPC70" s="143"/>
      <c r="FPD70" s="143"/>
      <c r="FPE70" s="143"/>
      <c r="FPF70" s="143"/>
      <c r="FPG70" s="143"/>
      <c r="FPH70" s="143"/>
      <c r="FPI70" s="143"/>
      <c r="FPJ70" s="143"/>
      <c r="FPK70" s="143"/>
      <c r="FPL70" s="143"/>
      <c r="FPM70" s="143"/>
      <c r="FPN70" s="143"/>
      <c r="FPO70" s="143"/>
      <c r="FPP70" s="143"/>
      <c r="FPQ70" s="143"/>
      <c r="FPR70" s="143"/>
      <c r="FPS70" s="143"/>
      <c r="FPT70" s="143"/>
      <c r="FPU70" s="143"/>
      <c r="FPV70" s="143"/>
      <c r="FPW70" s="143"/>
      <c r="FPX70" s="143"/>
      <c r="FPY70" s="143"/>
      <c r="FPZ70" s="143"/>
      <c r="FQA70" s="143"/>
      <c r="FQB70" s="143"/>
      <c r="FQC70" s="143"/>
      <c r="FQD70" s="143"/>
      <c r="FQE70" s="143"/>
      <c r="FQF70" s="143"/>
      <c r="FQG70" s="143"/>
      <c r="FQH70" s="143"/>
      <c r="FQI70" s="143"/>
      <c r="FQJ70" s="143"/>
      <c r="FQK70" s="143"/>
      <c r="FQL70" s="143"/>
      <c r="FQM70" s="143"/>
      <c r="FQN70" s="143"/>
      <c r="FQO70" s="143"/>
      <c r="FQP70" s="143"/>
      <c r="FQQ70" s="143"/>
      <c r="FQR70" s="143"/>
      <c r="FQS70" s="143"/>
      <c r="FQT70" s="143"/>
      <c r="FQU70" s="143"/>
      <c r="FQV70" s="143"/>
      <c r="FQW70" s="143"/>
      <c r="FQX70" s="143"/>
      <c r="FQY70" s="143"/>
      <c r="FQZ70" s="143"/>
      <c r="FRA70" s="143"/>
      <c r="FRB70" s="143"/>
      <c r="FRC70" s="143"/>
      <c r="FRD70" s="143"/>
      <c r="FRE70" s="143"/>
      <c r="FRF70" s="143"/>
      <c r="FRG70" s="143"/>
      <c r="FRH70" s="143"/>
      <c r="FRI70" s="143"/>
      <c r="FRJ70" s="143"/>
      <c r="FRK70" s="143"/>
      <c r="FRL70" s="143"/>
      <c r="FRM70" s="143"/>
      <c r="FRN70" s="143"/>
      <c r="FRO70" s="143"/>
      <c r="FRP70" s="143"/>
      <c r="FRQ70" s="143"/>
      <c r="FRR70" s="143"/>
      <c r="FRS70" s="143"/>
      <c r="FRT70" s="143"/>
      <c r="FRU70" s="143"/>
      <c r="FRV70" s="143"/>
      <c r="FRW70" s="143"/>
      <c r="FRX70" s="143"/>
      <c r="FRY70" s="143"/>
      <c r="FRZ70" s="143"/>
      <c r="FSA70" s="143"/>
      <c r="FSB70" s="143"/>
      <c r="FSC70" s="143"/>
      <c r="FSD70" s="143"/>
      <c r="FSE70" s="143"/>
      <c r="FSF70" s="143"/>
      <c r="FSG70" s="143"/>
      <c r="FSH70" s="143"/>
      <c r="FSI70" s="143"/>
      <c r="FSJ70" s="143"/>
      <c r="FSK70" s="143"/>
      <c r="FSL70" s="143"/>
      <c r="FSM70" s="143"/>
      <c r="FSN70" s="143"/>
      <c r="FSO70" s="143"/>
      <c r="FSP70" s="143"/>
      <c r="FSQ70" s="143"/>
      <c r="FSR70" s="143"/>
      <c r="FSS70" s="143"/>
      <c r="FST70" s="143"/>
      <c r="FSU70" s="143"/>
      <c r="FSV70" s="143"/>
      <c r="FSW70" s="143"/>
      <c r="FSX70" s="143"/>
      <c r="FSY70" s="143"/>
      <c r="FSZ70" s="143"/>
      <c r="FTA70" s="143"/>
      <c r="FTB70" s="143"/>
      <c r="FTC70" s="143"/>
      <c r="FTD70" s="143"/>
      <c r="FTE70" s="143"/>
      <c r="FTF70" s="143"/>
      <c r="FTG70" s="143"/>
      <c r="FTH70" s="143"/>
      <c r="FTI70" s="143"/>
      <c r="FTJ70" s="143"/>
      <c r="FTK70" s="143"/>
      <c r="FTL70" s="143"/>
      <c r="FTM70" s="143"/>
      <c r="FTN70" s="143"/>
      <c r="FTO70" s="143"/>
      <c r="FTP70" s="143"/>
      <c r="FTQ70" s="143"/>
      <c r="FTR70" s="143"/>
      <c r="FTS70" s="143"/>
      <c r="FTT70" s="143"/>
      <c r="FTU70" s="143"/>
      <c r="FTV70" s="143"/>
      <c r="FTW70" s="143"/>
      <c r="FTX70" s="143"/>
      <c r="FTY70" s="143"/>
      <c r="FTZ70" s="143"/>
      <c r="FUA70" s="143"/>
      <c r="FUB70" s="143"/>
      <c r="FUC70" s="143"/>
      <c r="FUD70" s="143"/>
      <c r="FUE70" s="143"/>
      <c r="FUF70" s="143"/>
      <c r="FUG70" s="143"/>
      <c r="FUH70" s="143"/>
      <c r="FUI70" s="143"/>
      <c r="FUJ70" s="143"/>
      <c r="FUK70" s="143"/>
      <c r="FUL70" s="143"/>
      <c r="FUM70" s="143"/>
      <c r="FUN70" s="143"/>
      <c r="FUO70" s="143"/>
      <c r="FUP70" s="143"/>
      <c r="FUQ70" s="143"/>
      <c r="FUR70" s="143"/>
      <c r="FUS70" s="143"/>
      <c r="FUT70" s="143"/>
      <c r="FUU70" s="143"/>
      <c r="FUV70" s="143"/>
      <c r="FUW70" s="143"/>
      <c r="FUX70" s="143"/>
      <c r="FUY70" s="143"/>
      <c r="FUZ70" s="143"/>
      <c r="FVA70" s="143"/>
      <c r="FVB70" s="143"/>
      <c r="FVC70" s="143"/>
      <c r="FVD70" s="143"/>
      <c r="FVE70" s="143"/>
      <c r="FVF70" s="143"/>
      <c r="FVG70" s="143"/>
      <c r="FVH70" s="143"/>
      <c r="FVI70" s="143"/>
      <c r="FVJ70" s="143"/>
      <c r="FVK70" s="143"/>
      <c r="FVL70" s="143"/>
      <c r="FVM70" s="143"/>
      <c r="FVN70" s="143"/>
      <c r="FVO70" s="143"/>
      <c r="FVP70" s="143"/>
      <c r="FVQ70" s="143"/>
      <c r="FVR70" s="143"/>
      <c r="FVS70" s="143"/>
      <c r="FVT70" s="143"/>
      <c r="FVU70" s="143"/>
      <c r="FVV70" s="143"/>
      <c r="FVW70" s="143"/>
      <c r="FVX70" s="143"/>
      <c r="FVY70" s="143"/>
      <c r="FVZ70" s="143"/>
      <c r="FWA70" s="143"/>
      <c r="FWB70" s="143"/>
      <c r="FWC70" s="143"/>
      <c r="FWD70" s="143"/>
      <c r="FWE70" s="143"/>
      <c r="FWF70" s="143"/>
      <c r="FWG70" s="143"/>
      <c r="FWH70" s="143"/>
      <c r="FWI70" s="143"/>
      <c r="FWJ70" s="143"/>
      <c r="FWK70" s="143"/>
      <c r="FWL70" s="143"/>
      <c r="FWM70" s="143"/>
      <c r="FWN70" s="143"/>
      <c r="FWO70" s="143"/>
      <c r="FWP70" s="143"/>
      <c r="FWQ70" s="143"/>
      <c r="FWR70" s="143"/>
      <c r="FWS70" s="143"/>
      <c r="FWT70" s="143"/>
      <c r="FWU70" s="143"/>
      <c r="FWV70" s="143"/>
      <c r="FWW70" s="143"/>
      <c r="FWX70" s="143"/>
      <c r="FWY70" s="143"/>
      <c r="FWZ70" s="143"/>
      <c r="FXA70" s="143"/>
      <c r="FXB70" s="143"/>
      <c r="FXC70" s="143"/>
      <c r="FXD70" s="143"/>
      <c r="FXE70" s="143"/>
      <c r="FXF70" s="143"/>
      <c r="FXG70" s="143"/>
      <c r="FXH70" s="143"/>
      <c r="FXI70" s="143"/>
      <c r="FXJ70" s="143"/>
      <c r="FXK70" s="143"/>
      <c r="FXL70" s="143"/>
      <c r="FXM70" s="143"/>
      <c r="FXN70" s="143"/>
      <c r="FXO70" s="143"/>
      <c r="FXP70" s="143"/>
      <c r="FXQ70" s="143"/>
      <c r="FXR70" s="143"/>
      <c r="FXS70" s="143"/>
      <c r="FXT70" s="143"/>
      <c r="FXU70" s="143"/>
      <c r="FXV70" s="143"/>
      <c r="FXW70" s="143"/>
      <c r="FXX70" s="143"/>
      <c r="FXY70" s="143"/>
      <c r="FXZ70" s="143"/>
      <c r="FYA70" s="143"/>
      <c r="FYB70" s="143"/>
      <c r="FYC70" s="143"/>
      <c r="FYD70" s="143"/>
      <c r="FYE70" s="143"/>
      <c r="FYF70" s="143"/>
      <c r="FYG70" s="143"/>
      <c r="FYH70" s="143"/>
      <c r="FYI70" s="143"/>
      <c r="FYJ70" s="143"/>
      <c r="FYK70" s="143"/>
      <c r="FYL70" s="143"/>
      <c r="FYM70" s="143"/>
      <c r="FYN70" s="143"/>
      <c r="FYO70" s="143"/>
      <c r="FYP70" s="143"/>
      <c r="FYQ70" s="143"/>
      <c r="FYR70" s="143"/>
      <c r="FYS70" s="143"/>
      <c r="FYT70" s="143"/>
      <c r="FYU70" s="143"/>
      <c r="FYV70" s="143"/>
      <c r="FYW70" s="143"/>
      <c r="FYX70" s="143"/>
      <c r="FYY70" s="143"/>
      <c r="FYZ70" s="143"/>
      <c r="FZA70" s="143"/>
      <c r="FZB70" s="143"/>
      <c r="FZC70" s="143"/>
      <c r="FZD70" s="143"/>
      <c r="FZE70" s="143"/>
      <c r="FZF70" s="143"/>
      <c r="FZG70" s="143"/>
      <c r="FZH70" s="143"/>
      <c r="FZI70" s="143"/>
      <c r="FZJ70" s="143"/>
      <c r="FZK70" s="143"/>
      <c r="FZL70" s="143"/>
      <c r="FZM70" s="143"/>
      <c r="FZN70" s="143"/>
      <c r="FZO70" s="143"/>
      <c r="FZP70" s="143"/>
      <c r="FZQ70" s="143"/>
      <c r="FZR70" s="143"/>
      <c r="FZS70" s="143"/>
      <c r="FZT70" s="143"/>
      <c r="FZU70" s="143"/>
      <c r="FZV70" s="143"/>
      <c r="FZW70" s="143"/>
      <c r="FZX70" s="143"/>
      <c r="FZY70" s="143"/>
      <c r="FZZ70" s="143"/>
      <c r="GAA70" s="143"/>
      <c r="GAB70" s="143"/>
      <c r="GAC70" s="143"/>
      <c r="GAD70" s="143"/>
      <c r="GAE70" s="143"/>
      <c r="GAF70" s="143"/>
      <c r="GAG70" s="143"/>
      <c r="GAH70" s="143"/>
      <c r="GAI70" s="143"/>
      <c r="GAJ70" s="143"/>
      <c r="GAK70" s="143"/>
      <c r="GAL70" s="143"/>
      <c r="GAM70" s="143"/>
      <c r="GAN70" s="143"/>
      <c r="GAO70" s="143"/>
      <c r="GAP70" s="143"/>
      <c r="GAQ70" s="143"/>
      <c r="GAR70" s="143"/>
      <c r="GAS70" s="143"/>
      <c r="GAT70" s="143"/>
      <c r="GAU70" s="143"/>
      <c r="GAV70" s="143"/>
      <c r="GAW70" s="143"/>
      <c r="GAX70" s="143"/>
      <c r="GAY70" s="143"/>
      <c r="GAZ70" s="143"/>
      <c r="GBA70" s="143"/>
      <c r="GBB70" s="143"/>
      <c r="GBC70" s="143"/>
      <c r="GBD70" s="143"/>
      <c r="GBE70" s="143"/>
      <c r="GBF70" s="143"/>
      <c r="GBG70" s="143"/>
      <c r="GBH70" s="143"/>
      <c r="GBI70" s="143"/>
      <c r="GBJ70" s="143"/>
      <c r="GBK70" s="143"/>
      <c r="GBL70" s="143"/>
      <c r="GBM70" s="143"/>
      <c r="GBN70" s="143"/>
      <c r="GBO70" s="143"/>
      <c r="GBP70" s="143"/>
      <c r="GBQ70" s="143"/>
      <c r="GBR70" s="143"/>
      <c r="GBS70" s="143"/>
      <c r="GBT70" s="143"/>
      <c r="GBU70" s="143"/>
      <c r="GBV70" s="143"/>
      <c r="GBW70" s="143"/>
      <c r="GBX70" s="143"/>
      <c r="GBY70" s="143"/>
      <c r="GBZ70" s="143"/>
      <c r="GCA70" s="143"/>
      <c r="GCB70" s="143"/>
      <c r="GCC70" s="143"/>
      <c r="GCD70" s="143"/>
      <c r="GCE70" s="143"/>
      <c r="GCF70" s="143"/>
      <c r="GCG70" s="143"/>
      <c r="GCH70" s="143"/>
      <c r="GCI70" s="143"/>
      <c r="GCJ70" s="143"/>
      <c r="GCK70" s="143"/>
      <c r="GCL70" s="143"/>
      <c r="GCM70" s="143"/>
      <c r="GCN70" s="143"/>
      <c r="GCO70" s="143"/>
      <c r="GCP70" s="143"/>
      <c r="GCQ70" s="143"/>
      <c r="GCR70" s="143"/>
      <c r="GCS70" s="143"/>
      <c r="GCT70" s="143"/>
      <c r="GCU70" s="143"/>
      <c r="GCV70" s="143"/>
      <c r="GCW70" s="143"/>
      <c r="GCX70" s="143"/>
      <c r="GCY70" s="143"/>
      <c r="GCZ70" s="143"/>
      <c r="GDA70" s="143"/>
      <c r="GDB70" s="143"/>
      <c r="GDC70" s="143"/>
      <c r="GDD70" s="143"/>
      <c r="GDE70" s="143"/>
      <c r="GDF70" s="143"/>
      <c r="GDG70" s="143"/>
      <c r="GDH70" s="143"/>
      <c r="GDI70" s="143"/>
      <c r="GDJ70" s="143"/>
      <c r="GDK70" s="143"/>
      <c r="GDL70" s="143"/>
      <c r="GDM70" s="143"/>
      <c r="GDN70" s="143"/>
      <c r="GDO70" s="143"/>
      <c r="GDP70" s="143"/>
      <c r="GDQ70" s="143"/>
      <c r="GDR70" s="143"/>
      <c r="GDS70" s="143"/>
      <c r="GDT70" s="143"/>
      <c r="GDU70" s="143"/>
      <c r="GDV70" s="143"/>
      <c r="GDW70" s="143"/>
      <c r="GDX70" s="143"/>
      <c r="GDY70" s="143"/>
      <c r="GDZ70" s="143"/>
      <c r="GEA70" s="143"/>
      <c r="GEB70" s="143"/>
      <c r="GEC70" s="143"/>
      <c r="GED70" s="143"/>
      <c r="GEE70" s="143"/>
      <c r="GEF70" s="143"/>
      <c r="GEG70" s="143"/>
      <c r="GEH70" s="143"/>
      <c r="GEI70" s="143"/>
      <c r="GEJ70" s="143"/>
      <c r="GEK70" s="143"/>
      <c r="GEL70" s="143"/>
      <c r="GEM70" s="143"/>
      <c r="GEN70" s="143"/>
      <c r="GEO70" s="143"/>
      <c r="GEP70" s="143"/>
      <c r="GEQ70" s="143"/>
      <c r="GER70" s="143"/>
      <c r="GES70" s="143"/>
      <c r="GET70" s="143"/>
      <c r="GEU70" s="143"/>
      <c r="GEV70" s="143"/>
      <c r="GEW70" s="143"/>
      <c r="GEX70" s="143"/>
      <c r="GEY70" s="143"/>
      <c r="GEZ70" s="143"/>
      <c r="GFA70" s="143"/>
      <c r="GFB70" s="143"/>
      <c r="GFC70" s="143"/>
      <c r="GFD70" s="143"/>
      <c r="GFE70" s="143"/>
      <c r="GFF70" s="143"/>
      <c r="GFG70" s="143"/>
      <c r="GFH70" s="143"/>
      <c r="GFI70" s="143"/>
      <c r="GFJ70" s="143"/>
      <c r="GFK70" s="143"/>
      <c r="GFL70" s="143"/>
      <c r="GFM70" s="143"/>
      <c r="GFN70" s="143"/>
      <c r="GFO70" s="143"/>
      <c r="GFP70" s="143"/>
      <c r="GFQ70" s="143"/>
      <c r="GFR70" s="143"/>
      <c r="GFS70" s="143"/>
      <c r="GFT70" s="143"/>
      <c r="GFU70" s="143"/>
      <c r="GFV70" s="143"/>
      <c r="GFW70" s="143"/>
      <c r="GFX70" s="143"/>
      <c r="GFY70" s="143"/>
      <c r="GFZ70" s="143"/>
      <c r="GGA70" s="143"/>
      <c r="GGB70" s="143"/>
      <c r="GGC70" s="143"/>
      <c r="GGD70" s="143"/>
      <c r="GGE70" s="143"/>
      <c r="GGF70" s="143"/>
      <c r="GGG70" s="143"/>
      <c r="GGH70" s="143"/>
      <c r="GGI70" s="143"/>
      <c r="GGJ70" s="143"/>
      <c r="GGK70" s="143"/>
      <c r="GGL70" s="143"/>
      <c r="GGM70" s="143"/>
      <c r="GGN70" s="143"/>
      <c r="GGO70" s="143"/>
      <c r="GGP70" s="143"/>
      <c r="GGQ70" s="143"/>
      <c r="GGR70" s="143"/>
      <c r="GGS70" s="143"/>
      <c r="GGT70" s="143"/>
      <c r="GGU70" s="143"/>
      <c r="GGV70" s="143"/>
      <c r="GGW70" s="143"/>
      <c r="GGX70" s="143"/>
      <c r="GGY70" s="143"/>
      <c r="GGZ70" s="143"/>
      <c r="GHA70" s="143"/>
      <c r="GHB70" s="143"/>
      <c r="GHC70" s="143"/>
      <c r="GHD70" s="143"/>
      <c r="GHE70" s="143"/>
      <c r="GHF70" s="143"/>
      <c r="GHG70" s="143"/>
      <c r="GHH70" s="143"/>
      <c r="GHI70" s="143"/>
      <c r="GHJ70" s="143"/>
      <c r="GHK70" s="143"/>
      <c r="GHL70" s="143"/>
      <c r="GHM70" s="143"/>
      <c r="GHN70" s="143"/>
      <c r="GHO70" s="143"/>
      <c r="GHP70" s="143"/>
      <c r="GHQ70" s="143"/>
      <c r="GHR70" s="143"/>
      <c r="GHS70" s="143"/>
      <c r="GHT70" s="143"/>
      <c r="GHU70" s="143"/>
      <c r="GHV70" s="143"/>
      <c r="GHW70" s="143"/>
      <c r="GHX70" s="143"/>
      <c r="GHY70" s="143"/>
      <c r="GHZ70" s="143"/>
      <c r="GIA70" s="143"/>
      <c r="GIB70" s="143"/>
      <c r="GIC70" s="143"/>
      <c r="GID70" s="143"/>
      <c r="GIE70" s="143"/>
      <c r="GIF70" s="143"/>
      <c r="GIG70" s="143"/>
      <c r="GIH70" s="143"/>
      <c r="GII70" s="143"/>
      <c r="GIJ70" s="143"/>
      <c r="GIK70" s="143"/>
      <c r="GIL70" s="143"/>
      <c r="GIM70" s="143"/>
      <c r="GIN70" s="143"/>
      <c r="GIO70" s="143"/>
      <c r="GIP70" s="143"/>
      <c r="GIQ70" s="143"/>
      <c r="GIR70" s="143"/>
      <c r="GIS70" s="143"/>
      <c r="GIT70" s="143"/>
      <c r="GIU70" s="143"/>
      <c r="GIV70" s="143"/>
      <c r="GIW70" s="143"/>
      <c r="GIX70" s="143"/>
      <c r="GIY70" s="143"/>
      <c r="GIZ70" s="143"/>
      <c r="GJA70" s="143"/>
      <c r="GJB70" s="143"/>
      <c r="GJC70" s="143"/>
      <c r="GJD70" s="143"/>
      <c r="GJE70" s="143"/>
      <c r="GJF70" s="143"/>
      <c r="GJG70" s="143"/>
      <c r="GJH70" s="143"/>
      <c r="GJI70" s="143"/>
      <c r="GJJ70" s="143"/>
      <c r="GJK70" s="143"/>
      <c r="GJL70" s="143"/>
      <c r="GJM70" s="143"/>
      <c r="GJN70" s="143"/>
      <c r="GJO70" s="143"/>
      <c r="GJP70" s="143"/>
      <c r="GJQ70" s="143"/>
      <c r="GJR70" s="143"/>
      <c r="GJS70" s="143"/>
      <c r="GJT70" s="143"/>
      <c r="GJU70" s="143"/>
      <c r="GJV70" s="143"/>
      <c r="GJW70" s="143"/>
      <c r="GJX70" s="143"/>
      <c r="GJY70" s="143"/>
      <c r="GJZ70" s="143"/>
      <c r="GKA70" s="143"/>
      <c r="GKB70" s="143"/>
      <c r="GKC70" s="143"/>
      <c r="GKD70" s="143"/>
      <c r="GKE70" s="143"/>
      <c r="GKF70" s="143"/>
      <c r="GKG70" s="143"/>
      <c r="GKH70" s="143"/>
      <c r="GKI70" s="143"/>
      <c r="GKJ70" s="143"/>
      <c r="GKK70" s="143"/>
      <c r="GKL70" s="143"/>
      <c r="GKM70" s="143"/>
      <c r="GKN70" s="143"/>
      <c r="GKO70" s="143"/>
      <c r="GKP70" s="143"/>
      <c r="GKQ70" s="143"/>
      <c r="GKR70" s="143"/>
      <c r="GKS70" s="143"/>
      <c r="GKT70" s="143"/>
      <c r="GKU70" s="143"/>
      <c r="GKV70" s="143"/>
      <c r="GKW70" s="143"/>
      <c r="GKX70" s="143"/>
      <c r="GKY70" s="143"/>
      <c r="GKZ70" s="143"/>
      <c r="GLA70" s="143"/>
      <c r="GLB70" s="143"/>
      <c r="GLC70" s="143"/>
      <c r="GLD70" s="143"/>
      <c r="GLE70" s="143"/>
      <c r="GLF70" s="143"/>
      <c r="GLG70" s="143"/>
      <c r="GLH70" s="143"/>
      <c r="GLI70" s="143"/>
      <c r="GLJ70" s="143"/>
      <c r="GLK70" s="143"/>
      <c r="GLL70" s="143"/>
      <c r="GLM70" s="143"/>
      <c r="GLN70" s="143"/>
      <c r="GLO70" s="143"/>
      <c r="GLP70" s="143"/>
      <c r="GLQ70" s="143"/>
      <c r="GLR70" s="143"/>
      <c r="GLS70" s="143"/>
      <c r="GLT70" s="143"/>
      <c r="GLU70" s="143"/>
      <c r="GLV70" s="143"/>
      <c r="GLW70" s="143"/>
      <c r="GLX70" s="143"/>
      <c r="GLY70" s="143"/>
      <c r="GLZ70" s="143"/>
      <c r="GMA70" s="143"/>
      <c r="GMB70" s="143"/>
      <c r="GMC70" s="143"/>
      <c r="GMD70" s="143"/>
      <c r="GME70" s="143"/>
      <c r="GMF70" s="143"/>
      <c r="GMG70" s="143"/>
      <c r="GMH70" s="143"/>
      <c r="GMI70" s="143"/>
      <c r="GMJ70" s="143"/>
      <c r="GMK70" s="143"/>
      <c r="GML70" s="143"/>
      <c r="GMM70" s="143"/>
      <c r="GMN70" s="143"/>
      <c r="GMO70" s="143"/>
      <c r="GMP70" s="143"/>
      <c r="GMQ70" s="143"/>
      <c r="GMR70" s="143"/>
      <c r="GMS70" s="143"/>
      <c r="GMT70" s="143"/>
      <c r="GMU70" s="143"/>
      <c r="GMV70" s="143"/>
      <c r="GMW70" s="143"/>
      <c r="GMX70" s="143"/>
      <c r="GMY70" s="143"/>
      <c r="GMZ70" s="143"/>
      <c r="GNA70" s="143"/>
      <c r="GNB70" s="143"/>
      <c r="GNC70" s="143"/>
      <c r="GND70" s="143"/>
      <c r="GNE70" s="143"/>
      <c r="GNF70" s="143"/>
      <c r="GNG70" s="143"/>
      <c r="GNH70" s="143"/>
      <c r="GNI70" s="143"/>
      <c r="GNJ70" s="143"/>
      <c r="GNK70" s="143"/>
      <c r="GNL70" s="143"/>
      <c r="GNM70" s="143"/>
      <c r="GNN70" s="143"/>
      <c r="GNO70" s="143"/>
      <c r="GNP70" s="143"/>
      <c r="GNQ70" s="143"/>
      <c r="GNR70" s="143"/>
      <c r="GNS70" s="143"/>
      <c r="GNT70" s="143"/>
      <c r="GNU70" s="143"/>
      <c r="GNV70" s="143"/>
      <c r="GNW70" s="143"/>
      <c r="GNX70" s="143"/>
      <c r="GNY70" s="143"/>
      <c r="GNZ70" s="143"/>
      <c r="GOA70" s="143"/>
      <c r="GOB70" s="143"/>
      <c r="GOC70" s="143"/>
      <c r="GOD70" s="143"/>
      <c r="GOE70" s="143"/>
      <c r="GOF70" s="143"/>
      <c r="GOG70" s="143"/>
      <c r="GOH70" s="143"/>
      <c r="GOI70" s="143"/>
      <c r="GOJ70" s="143"/>
      <c r="GOK70" s="143"/>
      <c r="GOL70" s="143"/>
      <c r="GOM70" s="143"/>
      <c r="GON70" s="143"/>
      <c r="GOO70" s="143"/>
      <c r="GOP70" s="143"/>
      <c r="GOQ70" s="143"/>
      <c r="GOR70" s="143"/>
      <c r="GOS70" s="143"/>
      <c r="GOT70" s="143"/>
      <c r="GOU70" s="143"/>
      <c r="GOV70" s="143"/>
      <c r="GOW70" s="143"/>
      <c r="GOX70" s="143"/>
      <c r="GOY70" s="143"/>
      <c r="GOZ70" s="143"/>
      <c r="GPA70" s="143"/>
      <c r="GPB70" s="143"/>
      <c r="GPC70" s="143"/>
      <c r="GPD70" s="143"/>
      <c r="GPE70" s="143"/>
      <c r="GPF70" s="143"/>
      <c r="GPG70" s="143"/>
      <c r="GPH70" s="143"/>
      <c r="GPI70" s="143"/>
      <c r="GPJ70" s="143"/>
      <c r="GPK70" s="143"/>
      <c r="GPL70" s="143"/>
      <c r="GPM70" s="143"/>
      <c r="GPN70" s="143"/>
      <c r="GPO70" s="143"/>
      <c r="GPP70" s="143"/>
      <c r="GPQ70" s="143"/>
      <c r="GPR70" s="143"/>
      <c r="GPS70" s="143"/>
      <c r="GPT70" s="143"/>
      <c r="GPU70" s="143"/>
      <c r="GPV70" s="143"/>
      <c r="GPW70" s="143"/>
      <c r="GPX70" s="143"/>
      <c r="GPY70" s="143"/>
      <c r="GPZ70" s="143"/>
      <c r="GQA70" s="143"/>
      <c r="GQB70" s="143"/>
      <c r="GQC70" s="143"/>
      <c r="GQD70" s="143"/>
      <c r="GQE70" s="143"/>
      <c r="GQF70" s="143"/>
      <c r="GQG70" s="143"/>
      <c r="GQH70" s="143"/>
      <c r="GQI70" s="143"/>
      <c r="GQJ70" s="143"/>
      <c r="GQK70" s="143"/>
      <c r="GQL70" s="143"/>
      <c r="GQM70" s="143"/>
      <c r="GQN70" s="143"/>
      <c r="GQO70" s="143"/>
      <c r="GQP70" s="143"/>
      <c r="GQQ70" s="143"/>
      <c r="GQR70" s="143"/>
      <c r="GQS70" s="143"/>
      <c r="GQT70" s="143"/>
      <c r="GQU70" s="143"/>
      <c r="GQV70" s="143"/>
      <c r="GQW70" s="143"/>
      <c r="GQX70" s="143"/>
      <c r="GQY70" s="143"/>
      <c r="GQZ70" s="143"/>
      <c r="GRA70" s="143"/>
      <c r="GRB70" s="143"/>
      <c r="GRC70" s="143"/>
      <c r="GRD70" s="143"/>
      <c r="GRE70" s="143"/>
      <c r="GRF70" s="143"/>
      <c r="GRG70" s="143"/>
      <c r="GRH70" s="143"/>
      <c r="GRI70" s="143"/>
      <c r="GRJ70" s="143"/>
      <c r="GRK70" s="143"/>
      <c r="GRL70" s="143"/>
      <c r="GRM70" s="143"/>
      <c r="GRN70" s="143"/>
      <c r="GRO70" s="143"/>
      <c r="GRP70" s="143"/>
      <c r="GRQ70" s="143"/>
      <c r="GRR70" s="143"/>
      <c r="GRS70" s="143"/>
      <c r="GRT70" s="143"/>
      <c r="GRU70" s="143"/>
      <c r="GRV70" s="143"/>
      <c r="GRW70" s="143"/>
      <c r="GRX70" s="143"/>
      <c r="GRY70" s="143"/>
      <c r="GRZ70" s="143"/>
      <c r="GSA70" s="143"/>
      <c r="GSB70" s="143"/>
      <c r="GSC70" s="143"/>
      <c r="GSD70" s="143"/>
      <c r="GSE70" s="143"/>
      <c r="GSF70" s="143"/>
      <c r="GSG70" s="143"/>
      <c r="GSH70" s="143"/>
      <c r="GSI70" s="143"/>
      <c r="GSJ70" s="143"/>
      <c r="GSK70" s="143"/>
      <c r="GSL70" s="143"/>
      <c r="GSM70" s="143"/>
      <c r="GSN70" s="143"/>
      <c r="GSO70" s="143"/>
      <c r="GSP70" s="143"/>
      <c r="GSQ70" s="143"/>
      <c r="GSR70" s="143"/>
      <c r="GSS70" s="143"/>
      <c r="GST70" s="143"/>
      <c r="GSU70" s="143"/>
      <c r="GSV70" s="143"/>
      <c r="GSW70" s="143"/>
      <c r="GSX70" s="143"/>
      <c r="GSY70" s="143"/>
      <c r="GSZ70" s="143"/>
      <c r="GTA70" s="143"/>
      <c r="GTB70" s="143"/>
      <c r="GTC70" s="143"/>
      <c r="GTD70" s="143"/>
      <c r="GTE70" s="143"/>
      <c r="GTF70" s="143"/>
      <c r="GTG70" s="143"/>
      <c r="GTH70" s="143"/>
      <c r="GTI70" s="143"/>
      <c r="GTJ70" s="143"/>
      <c r="GTK70" s="143"/>
      <c r="GTL70" s="143"/>
      <c r="GTM70" s="143"/>
      <c r="GTN70" s="143"/>
      <c r="GTO70" s="143"/>
      <c r="GTP70" s="143"/>
      <c r="GTQ70" s="143"/>
      <c r="GTR70" s="143"/>
      <c r="GTS70" s="143"/>
      <c r="GTT70" s="143"/>
      <c r="GTU70" s="143"/>
      <c r="GTV70" s="143"/>
      <c r="GTW70" s="143"/>
      <c r="GTX70" s="143"/>
      <c r="GTY70" s="143"/>
      <c r="GTZ70" s="143"/>
      <c r="GUA70" s="143"/>
      <c r="GUB70" s="143"/>
      <c r="GUC70" s="143"/>
      <c r="GUD70" s="143"/>
      <c r="GUE70" s="143"/>
      <c r="GUF70" s="143"/>
      <c r="GUG70" s="143"/>
      <c r="GUH70" s="143"/>
      <c r="GUI70" s="143"/>
      <c r="GUJ70" s="143"/>
      <c r="GUK70" s="143"/>
      <c r="GUL70" s="143"/>
      <c r="GUM70" s="143"/>
      <c r="GUN70" s="143"/>
      <c r="GUO70" s="143"/>
      <c r="GUP70" s="143"/>
      <c r="GUQ70" s="143"/>
      <c r="GUR70" s="143"/>
      <c r="GUS70" s="143"/>
      <c r="GUT70" s="143"/>
      <c r="GUU70" s="143"/>
      <c r="GUV70" s="143"/>
      <c r="GUW70" s="143"/>
      <c r="GUX70" s="143"/>
      <c r="GUY70" s="143"/>
      <c r="GUZ70" s="143"/>
      <c r="GVA70" s="143"/>
      <c r="GVB70" s="143"/>
      <c r="GVC70" s="143"/>
      <c r="GVD70" s="143"/>
      <c r="GVE70" s="143"/>
      <c r="GVF70" s="143"/>
      <c r="GVG70" s="143"/>
      <c r="GVH70" s="143"/>
      <c r="GVI70" s="143"/>
      <c r="GVJ70" s="143"/>
      <c r="GVK70" s="143"/>
      <c r="GVL70" s="143"/>
      <c r="GVM70" s="143"/>
      <c r="GVN70" s="143"/>
      <c r="GVO70" s="143"/>
      <c r="GVP70" s="143"/>
      <c r="GVQ70" s="143"/>
      <c r="GVR70" s="143"/>
      <c r="GVS70" s="143"/>
      <c r="GVT70" s="143"/>
      <c r="GVU70" s="143"/>
      <c r="GVV70" s="143"/>
      <c r="GVW70" s="143"/>
      <c r="GVX70" s="143"/>
      <c r="GVY70" s="143"/>
      <c r="GVZ70" s="143"/>
      <c r="GWA70" s="143"/>
      <c r="GWB70" s="143"/>
      <c r="GWC70" s="143"/>
      <c r="GWD70" s="143"/>
      <c r="GWE70" s="143"/>
      <c r="GWF70" s="143"/>
      <c r="GWG70" s="143"/>
      <c r="GWH70" s="143"/>
      <c r="GWI70" s="143"/>
      <c r="GWJ70" s="143"/>
      <c r="GWK70" s="143"/>
      <c r="GWL70" s="143"/>
      <c r="GWM70" s="143"/>
      <c r="GWN70" s="143"/>
      <c r="GWO70" s="143"/>
      <c r="GWP70" s="143"/>
      <c r="GWQ70" s="143"/>
      <c r="GWR70" s="143"/>
      <c r="GWS70" s="143"/>
      <c r="GWT70" s="143"/>
      <c r="GWU70" s="143"/>
      <c r="GWV70" s="143"/>
      <c r="GWW70" s="143"/>
      <c r="GWX70" s="143"/>
      <c r="GWY70" s="143"/>
      <c r="GWZ70" s="143"/>
      <c r="GXA70" s="143"/>
      <c r="GXB70" s="143"/>
      <c r="GXC70" s="143"/>
      <c r="GXD70" s="143"/>
      <c r="GXE70" s="143"/>
      <c r="GXF70" s="143"/>
      <c r="GXG70" s="143"/>
      <c r="GXH70" s="143"/>
      <c r="GXI70" s="143"/>
      <c r="GXJ70" s="143"/>
      <c r="GXK70" s="143"/>
      <c r="GXL70" s="143"/>
      <c r="GXM70" s="143"/>
      <c r="GXN70" s="143"/>
      <c r="GXO70" s="143"/>
      <c r="GXP70" s="143"/>
      <c r="GXQ70" s="143"/>
      <c r="GXR70" s="143"/>
      <c r="GXS70" s="143"/>
      <c r="GXT70" s="143"/>
      <c r="GXU70" s="143"/>
      <c r="GXV70" s="143"/>
      <c r="GXW70" s="143"/>
      <c r="GXX70" s="143"/>
      <c r="GXY70" s="143"/>
      <c r="GXZ70" s="143"/>
      <c r="GYA70" s="143"/>
      <c r="GYB70" s="143"/>
      <c r="GYC70" s="143"/>
      <c r="GYD70" s="143"/>
      <c r="GYE70" s="143"/>
      <c r="GYF70" s="143"/>
      <c r="GYG70" s="143"/>
      <c r="GYH70" s="143"/>
      <c r="GYI70" s="143"/>
      <c r="GYJ70" s="143"/>
      <c r="GYK70" s="143"/>
      <c r="GYL70" s="143"/>
      <c r="GYM70" s="143"/>
      <c r="GYN70" s="143"/>
      <c r="GYO70" s="143"/>
      <c r="GYP70" s="143"/>
      <c r="GYQ70" s="143"/>
      <c r="GYR70" s="143"/>
      <c r="GYS70" s="143"/>
      <c r="GYT70" s="143"/>
      <c r="GYU70" s="143"/>
      <c r="GYV70" s="143"/>
      <c r="GYW70" s="143"/>
      <c r="GYX70" s="143"/>
      <c r="GYY70" s="143"/>
      <c r="GYZ70" s="143"/>
      <c r="GZA70" s="143"/>
      <c r="GZB70" s="143"/>
      <c r="GZC70" s="143"/>
      <c r="GZD70" s="143"/>
      <c r="GZE70" s="143"/>
      <c r="GZF70" s="143"/>
      <c r="GZG70" s="143"/>
      <c r="GZH70" s="143"/>
      <c r="GZI70" s="143"/>
      <c r="GZJ70" s="143"/>
      <c r="GZK70" s="143"/>
      <c r="GZL70" s="143"/>
      <c r="GZM70" s="143"/>
      <c r="GZN70" s="143"/>
      <c r="GZO70" s="143"/>
      <c r="GZP70" s="143"/>
      <c r="GZQ70" s="143"/>
      <c r="GZR70" s="143"/>
      <c r="GZS70" s="143"/>
      <c r="GZT70" s="143"/>
      <c r="GZU70" s="143"/>
      <c r="GZV70" s="143"/>
      <c r="GZW70" s="143"/>
      <c r="GZX70" s="143"/>
      <c r="GZY70" s="143"/>
      <c r="GZZ70" s="143"/>
      <c r="HAA70" s="143"/>
      <c r="HAB70" s="143"/>
      <c r="HAC70" s="143"/>
      <c r="HAD70" s="143"/>
      <c r="HAE70" s="143"/>
      <c r="HAF70" s="143"/>
      <c r="HAG70" s="143"/>
      <c r="HAH70" s="143"/>
      <c r="HAI70" s="143"/>
      <c r="HAJ70" s="143"/>
      <c r="HAK70" s="143"/>
      <c r="HAL70" s="143"/>
      <c r="HAM70" s="143"/>
      <c r="HAN70" s="143"/>
      <c r="HAO70" s="143"/>
      <c r="HAP70" s="143"/>
      <c r="HAQ70" s="143"/>
      <c r="HAR70" s="143"/>
      <c r="HAS70" s="143"/>
      <c r="HAT70" s="143"/>
      <c r="HAU70" s="143"/>
      <c r="HAV70" s="143"/>
      <c r="HAW70" s="143"/>
      <c r="HAX70" s="143"/>
      <c r="HAY70" s="143"/>
      <c r="HAZ70" s="143"/>
      <c r="HBA70" s="143"/>
      <c r="HBB70" s="143"/>
      <c r="HBC70" s="143"/>
      <c r="HBD70" s="143"/>
      <c r="HBE70" s="143"/>
      <c r="HBF70" s="143"/>
      <c r="HBG70" s="143"/>
      <c r="HBH70" s="143"/>
      <c r="HBI70" s="143"/>
      <c r="HBJ70" s="143"/>
      <c r="HBK70" s="143"/>
      <c r="HBL70" s="143"/>
      <c r="HBM70" s="143"/>
      <c r="HBN70" s="143"/>
      <c r="HBO70" s="143"/>
      <c r="HBP70" s="143"/>
      <c r="HBQ70" s="143"/>
      <c r="HBR70" s="143"/>
      <c r="HBS70" s="143"/>
      <c r="HBT70" s="143"/>
      <c r="HBU70" s="143"/>
      <c r="HBV70" s="143"/>
      <c r="HBW70" s="143"/>
      <c r="HBX70" s="143"/>
      <c r="HBY70" s="143"/>
      <c r="HBZ70" s="143"/>
      <c r="HCA70" s="143"/>
      <c r="HCB70" s="143"/>
      <c r="HCC70" s="143"/>
      <c r="HCD70" s="143"/>
      <c r="HCE70" s="143"/>
      <c r="HCF70" s="143"/>
      <c r="HCG70" s="143"/>
      <c r="HCH70" s="143"/>
      <c r="HCI70" s="143"/>
      <c r="HCJ70" s="143"/>
      <c r="HCK70" s="143"/>
      <c r="HCL70" s="143"/>
      <c r="HCM70" s="143"/>
      <c r="HCN70" s="143"/>
      <c r="HCO70" s="143"/>
      <c r="HCP70" s="143"/>
      <c r="HCQ70" s="143"/>
      <c r="HCR70" s="143"/>
      <c r="HCS70" s="143"/>
      <c r="HCT70" s="143"/>
      <c r="HCU70" s="143"/>
      <c r="HCV70" s="143"/>
      <c r="HCW70" s="143"/>
      <c r="HCX70" s="143"/>
      <c r="HCY70" s="143"/>
      <c r="HCZ70" s="143"/>
      <c r="HDA70" s="143"/>
      <c r="HDB70" s="143"/>
      <c r="HDC70" s="143"/>
      <c r="HDD70" s="143"/>
      <c r="HDE70" s="143"/>
      <c r="HDF70" s="143"/>
      <c r="HDG70" s="143"/>
      <c r="HDH70" s="143"/>
      <c r="HDI70" s="143"/>
      <c r="HDJ70" s="143"/>
      <c r="HDK70" s="143"/>
      <c r="HDL70" s="143"/>
      <c r="HDM70" s="143"/>
      <c r="HDN70" s="143"/>
      <c r="HDO70" s="143"/>
      <c r="HDP70" s="143"/>
      <c r="HDQ70" s="143"/>
      <c r="HDR70" s="143"/>
      <c r="HDS70" s="143"/>
      <c r="HDT70" s="143"/>
      <c r="HDU70" s="143"/>
      <c r="HDV70" s="143"/>
      <c r="HDW70" s="143"/>
      <c r="HDX70" s="143"/>
      <c r="HDY70" s="143"/>
      <c r="HDZ70" s="143"/>
      <c r="HEA70" s="143"/>
      <c r="HEB70" s="143"/>
      <c r="HEC70" s="143"/>
      <c r="HED70" s="143"/>
      <c r="HEE70" s="143"/>
      <c r="HEF70" s="143"/>
      <c r="HEG70" s="143"/>
      <c r="HEH70" s="143"/>
      <c r="HEI70" s="143"/>
      <c r="HEJ70" s="143"/>
      <c r="HEK70" s="143"/>
      <c r="HEL70" s="143"/>
      <c r="HEM70" s="143"/>
      <c r="HEN70" s="143"/>
      <c r="HEO70" s="143"/>
      <c r="HEP70" s="143"/>
      <c r="HEQ70" s="143"/>
      <c r="HER70" s="143"/>
      <c r="HES70" s="143"/>
      <c r="HET70" s="143"/>
      <c r="HEU70" s="143"/>
      <c r="HEV70" s="143"/>
      <c r="HEW70" s="143"/>
      <c r="HEX70" s="143"/>
      <c r="HEY70" s="143"/>
      <c r="HEZ70" s="143"/>
      <c r="HFA70" s="143"/>
      <c r="HFB70" s="143"/>
      <c r="HFC70" s="143"/>
      <c r="HFD70" s="143"/>
      <c r="HFE70" s="143"/>
      <c r="HFF70" s="143"/>
      <c r="HFG70" s="143"/>
      <c r="HFH70" s="143"/>
      <c r="HFI70" s="143"/>
      <c r="HFJ70" s="143"/>
      <c r="HFK70" s="143"/>
      <c r="HFL70" s="143"/>
      <c r="HFM70" s="143"/>
      <c r="HFN70" s="143"/>
      <c r="HFO70" s="143"/>
      <c r="HFP70" s="143"/>
      <c r="HFQ70" s="143"/>
      <c r="HFR70" s="143"/>
      <c r="HFS70" s="143"/>
      <c r="HFT70" s="143"/>
      <c r="HFU70" s="143"/>
      <c r="HFV70" s="143"/>
      <c r="HFW70" s="143"/>
      <c r="HFX70" s="143"/>
      <c r="HFY70" s="143"/>
      <c r="HFZ70" s="143"/>
      <c r="HGA70" s="143"/>
      <c r="HGB70" s="143"/>
      <c r="HGC70" s="143"/>
      <c r="HGD70" s="143"/>
      <c r="HGE70" s="143"/>
      <c r="HGF70" s="143"/>
      <c r="HGG70" s="143"/>
      <c r="HGH70" s="143"/>
      <c r="HGI70" s="143"/>
      <c r="HGJ70" s="143"/>
      <c r="HGK70" s="143"/>
      <c r="HGL70" s="143"/>
      <c r="HGM70" s="143"/>
      <c r="HGN70" s="143"/>
      <c r="HGO70" s="143"/>
      <c r="HGP70" s="143"/>
      <c r="HGQ70" s="143"/>
      <c r="HGR70" s="143"/>
      <c r="HGS70" s="143"/>
      <c r="HGT70" s="143"/>
      <c r="HGU70" s="143"/>
      <c r="HGV70" s="143"/>
      <c r="HGW70" s="143"/>
      <c r="HGX70" s="143"/>
      <c r="HGY70" s="143"/>
      <c r="HGZ70" s="143"/>
      <c r="HHA70" s="143"/>
      <c r="HHB70" s="143"/>
      <c r="HHC70" s="143"/>
      <c r="HHD70" s="143"/>
      <c r="HHE70" s="143"/>
      <c r="HHF70" s="143"/>
      <c r="HHG70" s="143"/>
      <c r="HHH70" s="143"/>
      <c r="HHI70" s="143"/>
      <c r="HHJ70" s="143"/>
      <c r="HHK70" s="143"/>
      <c r="HHL70" s="143"/>
      <c r="HHM70" s="143"/>
      <c r="HHN70" s="143"/>
      <c r="HHO70" s="143"/>
      <c r="HHP70" s="143"/>
      <c r="HHQ70" s="143"/>
      <c r="HHR70" s="143"/>
      <c r="HHS70" s="143"/>
      <c r="HHT70" s="143"/>
      <c r="HHU70" s="143"/>
      <c r="HHV70" s="143"/>
      <c r="HHW70" s="143"/>
      <c r="HHX70" s="143"/>
      <c r="HHY70" s="143"/>
      <c r="HHZ70" s="143"/>
      <c r="HIA70" s="143"/>
      <c r="HIB70" s="143"/>
      <c r="HIC70" s="143"/>
      <c r="HID70" s="143"/>
      <c r="HIE70" s="143"/>
      <c r="HIF70" s="143"/>
      <c r="HIG70" s="143"/>
      <c r="HIH70" s="143"/>
      <c r="HII70" s="143"/>
      <c r="HIJ70" s="143"/>
      <c r="HIK70" s="143"/>
      <c r="HIL70" s="143"/>
      <c r="HIM70" s="143"/>
      <c r="HIN70" s="143"/>
      <c r="HIO70" s="143"/>
      <c r="HIP70" s="143"/>
      <c r="HIQ70" s="143"/>
      <c r="HIR70" s="143"/>
      <c r="HIS70" s="143"/>
      <c r="HIT70" s="143"/>
      <c r="HIU70" s="143"/>
      <c r="HIV70" s="143"/>
      <c r="HIW70" s="143"/>
      <c r="HIX70" s="143"/>
      <c r="HIY70" s="143"/>
      <c r="HIZ70" s="143"/>
      <c r="HJA70" s="143"/>
      <c r="HJB70" s="143"/>
      <c r="HJC70" s="143"/>
      <c r="HJD70" s="143"/>
      <c r="HJE70" s="143"/>
      <c r="HJF70" s="143"/>
      <c r="HJG70" s="143"/>
      <c r="HJH70" s="143"/>
      <c r="HJI70" s="143"/>
      <c r="HJJ70" s="143"/>
      <c r="HJK70" s="143"/>
      <c r="HJL70" s="143"/>
      <c r="HJM70" s="143"/>
      <c r="HJN70" s="143"/>
      <c r="HJO70" s="143"/>
      <c r="HJP70" s="143"/>
      <c r="HJQ70" s="143"/>
      <c r="HJR70" s="143"/>
      <c r="HJS70" s="143"/>
      <c r="HJT70" s="143"/>
      <c r="HJU70" s="143"/>
      <c r="HJV70" s="143"/>
      <c r="HJW70" s="143"/>
      <c r="HJX70" s="143"/>
      <c r="HJY70" s="143"/>
      <c r="HJZ70" s="143"/>
      <c r="HKA70" s="143"/>
      <c r="HKB70" s="143"/>
      <c r="HKC70" s="143"/>
      <c r="HKD70" s="143"/>
      <c r="HKE70" s="143"/>
      <c r="HKF70" s="143"/>
      <c r="HKG70" s="143"/>
      <c r="HKH70" s="143"/>
      <c r="HKI70" s="143"/>
      <c r="HKJ70" s="143"/>
      <c r="HKK70" s="143"/>
      <c r="HKL70" s="143"/>
      <c r="HKM70" s="143"/>
      <c r="HKN70" s="143"/>
      <c r="HKO70" s="143"/>
      <c r="HKP70" s="143"/>
      <c r="HKQ70" s="143"/>
      <c r="HKR70" s="143"/>
      <c r="HKS70" s="143"/>
      <c r="HKT70" s="143"/>
      <c r="HKU70" s="143"/>
      <c r="HKV70" s="143"/>
      <c r="HKW70" s="143"/>
      <c r="HKX70" s="143"/>
      <c r="HKY70" s="143"/>
      <c r="HKZ70" s="143"/>
      <c r="HLA70" s="143"/>
      <c r="HLB70" s="143"/>
      <c r="HLC70" s="143"/>
      <c r="HLD70" s="143"/>
      <c r="HLE70" s="143"/>
      <c r="HLF70" s="143"/>
      <c r="HLG70" s="143"/>
      <c r="HLH70" s="143"/>
      <c r="HLI70" s="143"/>
      <c r="HLJ70" s="143"/>
      <c r="HLK70" s="143"/>
      <c r="HLL70" s="143"/>
      <c r="HLM70" s="143"/>
      <c r="HLN70" s="143"/>
      <c r="HLO70" s="143"/>
      <c r="HLP70" s="143"/>
      <c r="HLQ70" s="143"/>
      <c r="HLR70" s="143"/>
      <c r="HLS70" s="143"/>
      <c r="HLT70" s="143"/>
      <c r="HLU70" s="143"/>
      <c r="HLV70" s="143"/>
      <c r="HLW70" s="143"/>
      <c r="HLX70" s="143"/>
      <c r="HLY70" s="143"/>
      <c r="HLZ70" s="143"/>
      <c r="HMA70" s="143"/>
      <c r="HMB70" s="143"/>
      <c r="HMC70" s="143"/>
      <c r="HMD70" s="143"/>
      <c r="HME70" s="143"/>
      <c r="HMF70" s="143"/>
      <c r="HMG70" s="143"/>
      <c r="HMH70" s="143"/>
      <c r="HMI70" s="143"/>
      <c r="HMJ70" s="143"/>
      <c r="HMK70" s="143"/>
      <c r="HML70" s="143"/>
      <c r="HMM70" s="143"/>
      <c r="HMN70" s="143"/>
      <c r="HMO70" s="143"/>
      <c r="HMP70" s="143"/>
      <c r="HMQ70" s="143"/>
      <c r="HMR70" s="143"/>
      <c r="HMS70" s="143"/>
      <c r="HMT70" s="143"/>
      <c r="HMU70" s="143"/>
      <c r="HMV70" s="143"/>
      <c r="HMW70" s="143"/>
      <c r="HMX70" s="143"/>
      <c r="HMY70" s="143"/>
      <c r="HMZ70" s="143"/>
      <c r="HNA70" s="143"/>
      <c r="HNB70" s="143"/>
      <c r="HNC70" s="143"/>
      <c r="HND70" s="143"/>
      <c r="HNE70" s="143"/>
      <c r="HNF70" s="143"/>
      <c r="HNG70" s="143"/>
      <c r="HNH70" s="143"/>
      <c r="HNI70" s="143"/>
      <c r="HNJ70" s="143"/>
      <c r="HNK70" s="143"/>
      <c r="HNL70" s="143"/>
      <c r="HNM70" s="143"/>
      <c r="HNN70" s="143"/>
      <c r="HNO70" s="143"/>
      <c r="HNP70" s="143"/>
      <c r="HNQ70" s="143"/>
      <c r="HNR70" s="143"/>
      <c r="HNS70" s="143"/>
      <c r="HNT70" s="143"/>
      <c r="HNU70" s="143"/>
      <c r="HNV70" s="143"/>
      <c r="HNW70" s="143"/>
      <c r="HNX70" s="143"/>
      <c r="HNY70" s="143"/>
      <c r="HNZ70" s="143"/>
      <c r="HOA70" s="143"/>
      <c r="HOB70" s="143"/>
      <c r="HOC70" s="143"/>
      <c r="HOD70" s="143"/>
      <c r="HOE70" s="143"/>
      <c r="HOF70" s="143"/>
      <c r="HOG70" s="143"/>
      <c r="HOH70" s="143"/>
      <c r="HOI70" s="143"/>
      <c r="HOJ70" s="143"/>
      <c r="HOK70" s="143"/>
      <c r="HOL70" s="143"/>
      <c r="HOM70" s="143"/>
      <c r="HON70" s="143"/>
      <c r="HOO70" s="143"/>
      <c r="HOP70" s="143"/>
      <c r="HOQ70" s="143"/>
      <c r="HOR70" s="143"/>
      <c r="HOS70" s="143"/>
      <c r="HOT70" s="143"/>
      <c r="HOU70" s="143"/>
      <c r="HOV70" s="143"/>
      <c r="HOW70" s="143"/>
      <c r="HOX70" s="143"/>
      <c r="HOY70" s="143"/>
      <c r="HOZ70" s="143"/>
      <c r="HPA70" s="143"/>
      <c r="HPB70" s="143"/>
      <c r="HPC70" s="143"/>
      <c r="HPD70" s="143"/>
      <c r="HPE70" s="143"/>
      <c r="HPF70" s="143"/>
      <c r="HPG70" s="143"/>
      <c r="HPH70" s="143"/>
      <c r="HPI70" s="143"/>
      <c r="HPJ70" s="143"/>
      <c r="HPK70" s="143"/>
      <c r="HPL70" s="143"/>
      <c r="HPM70" s="143"/>
      <c r="HPN70" s="143"/>
      <c r="HPO70" s="143"/>
      <c r="HPP70" s="143"/>
      <c r="HPQ70" s="143"/>
      <c r="HPR70" s="143"/>
      <c r="HPS70" s="143"/>
      <c r="HPT70" s="143"/>
      <c r="HPU70" s="143"/>
      <c r="HPV70" s="143"/>
      <c r="HPW70" s="143"/>
      <c r="HPX70" s="143"/>
      <c r="HPY70" s="143"/>
      <c r="HPZ70" s="143"/>
      <c r="HQA70" s="143"/>
      <c r="HQB70" s="143"/>
      <c r="HQC70" s="143"/>
      <c r="HQD70" s="143"/>
      <c r="HQE70" s="143"/>
      <c r="HQF70" s="143"/>
      <c r="HQG70" s="143"/>
      <c r="HQH70" s="143"/>
      <c r="HQI70" s="143"/>
      <c r="HQJ70" s="143"/>
      <c r="HQK70" s="143"/>
      <c r="HQL70" s="143"/>
      <c r="HQM70" s="143"/>
      <c r="HQN70" s="143"/>
      <c r="HQO70" s="143"/>
      <c r="HQP70" s="143"/>
      <c r="HQQ70" s="143"/>
      <c r="HQR70" s="143"/>
      <c r="HQS70" s="143"/>
      <c r="HQT70" s="143"/>
      <c r="HQU70" s="143"/>
      <c r="HQV70" s="143"/>
      <c r="HQW70" s="143"/>
      <c r="HQX70" s="143"/>
      <c r="HQY70" s="143"/>
      <c r="HQZ70" s="143"/>
      <c r="HRA70" s="143"/>
      <c r="HRB70" s="143"/>
      <c r="HRC70" s="143"/>
      <c r="HRD70" s="143"/>
      <c r="HRE70" s="143"/>
      <c r="HRF70" s="143"/>
      <c r="HRG70" s="143"/>
      <c r="HRH70" s="143"/>
      <c r="HRI70" s="143"/>
      <c r="HRJ70" s="143"/>
      <c r="HRK70" s="143"/>
      <c r="HRL70" s="143"/>
      <c r="HRM70" s="143"/>
      <c r="HRN70" s="143"/>
      <c r="HRO70" s="143"/>
      <c r="HRP70" s="143"/>
      <c r="HRQ70" s="143"/>
      <c r="HRR70" s="143"/>
      <c r="HRS70" s="143"/>
      <c r="HRT70" s="143"/>
      <c r="HRU70" s="143"/>
      <c r="HRV70" s="143"/>
      <c r="HRW70" s="143"/>
      <c r="HRX70" s="143"/>
      <c r="HRY70" s="143"/>
      <c r="HRZ70" s="143"/>
      <c r="HSA70" s="143"/>
      <c r="HSB70" s="143"/>
      <c r="HSC70" s="143"/>
      <c r="HSD70" s="143"/>
      <c r="HSE70" s="143"/>
      <c r="HSF70" s="143"/>
      <c r="HSG70" s="143"/>
      <c r="HSH70" s="143"/>
      <c r="HSI70" s="143"/>
      <c r="HSJ70" s="143"/>
      <c r="HSK70" s="143"/>
      <c r="HSL70" s="143"/>
      <c r="HSM70" s="143"/>
      <c r="HSN70" s="143"/>
      <c r="HSO70" s="143"/>
      <c r="HSP70" s="143"/>
      <c r="HSQ70" s="143"/>
      <c r="HSR70" s="143"/>
      <c r="HSS70" s="143"/>
      <c r="HST70" s="143"/>
      <c r="HSU70" s="143"/>
      <c r="HSV70" s="143"/>
      <c r="HSW70" s="143"/>
      <c r="HSX70" s="143"/>
      <c r="HSY70" s="143"/>
      <c r="HSZ70" s="143"/>
      <c r="HTA70" s="143"/>
      <c r="HTB70" s="143"/>
      <c r="HTC70" s="143"/>
      <c r="HTD70" s="143"/>
      <c r="HTE70" s="143"/>
      <c r="HTF70" s="143"/>
      <c r="HTG70" s="143"/>
      <c r="HTH70" s="143"/>
      <c r="HTI70" s="143"/>
      <c r="HTJ70" s="143"/>
      <c r="HTK70" s="143"/>
      <c r="HTL70" s="143"/>
      <c r="HTM70" s="143"/>
      <c r="HTN70" s="143"/>
      <c r="HTO70" s="143"/>
      <c r="HTP70" s="143"/>
      <c r="HTQ70" s="143"/>
      <c r="HTR70" s="143"/>
      <c r="HTS70" s="143"/>
      <c r="HTT70" s="143"/>
      <c r="HTU70" s="143"/>
      <c r="HTV70" s="143"/>
      <c r="HTW70" s="143"/>
      <c r="HTX70" s="143"/>
      <c r="HTY70" s="143"/>
      <c r="HTZ70" s="143"/>
      <c r="HUA70" s="143"/>
      <c r="HUB70" s="143"/>
      <c r="HUC70" s="143"/>
      <c r="HUD70" s="143"/>
      <c r="HUE70" s="143"/>
      <c r="HUF70" s="143"/>
      <c r="HUG70" s="143"/>
      <c r="HUH70" s="143"/>
      <c r="HUI70" s="143"/>
      <c r="HUJ70" s="143"/>
      <c r="HUK70" s="143"/>
      <c r="HUL70" s="143"/>
      <c r="HUM70" s="143"/>
      <c r="HUN70" s="143"/>
      <c r="HUO70" s="143"/>
      <c r="HUP70" s="143"/>
      <c r="HUQ70" s="143"/>
      <c r="HUR70" s="143"/>
      <c r="HUS70" s="143"/>
      <c r="HUT70" s="143"/>
      <c r="HUU70" s="143"/>
      <c r="HUV70" s="143"/>
      <c r="HUW70" s="143"/>
      <c r="HUX70" s="143"/>
      <c r="HUY70" s="143"/>
      <c r="HUZ70" s="143"/>
      <c r="HVA70" s="143"/>
      <c r="HVB70" s="143"/>
      <c r="HVC70" s="143"/>
      <c r="HVD70" s="143"/>
      <c r="HVE70" s="143"/>
      <c r="HVF70" s="143"/>
      <c r="HVG70" s="143"/>
      <c r="HVH70" s="143"/>
      <c r="HVI70" s="143"/>
      <c r="HVJ70" s="143"/>
      <c r="HVK70" s="143"/>
      <c r="HVL70" s="143"/>
      <c r="HVM70" s="143"/>
      <c r="HVN70" s="143"/>
      <c r="HVO70" s="143"/>
      <c r="HVP70" s="143"/>
      <c r="HVQ70" s="143"/>
      <c r="HVR70" s="143"/>
      <c r="HVS70" s="143"/>
      <c r="HVT70" s="143"/>
      <c r="HVU70" s="143"/>
      <c r="HVV70" s="143"/>
      <c r="HVW70" s="143"/>
      <c r="HVX70" s="143"/>
      <c r="HVY70" s="143"/>
      <c r="HVZ70" s="143"/>
      <c r="HWA70" s="143"/>
      <c r="HWB70" s="143"/>
      <c r="HWC70" s="143"/>
      <c r="HWD70" s="143"/>
      <c r="HWE70" s="143"/>
      <c r="HWF70" s="143"/>
      <c r="HWG70" s="143"/>
      <c r="HWH70" s="143"/>
      <c r="HWI70" s="143"/>
      <c r="HWJ70" s="143"/>
      <c r="HWK70" s="143"/>
      <c r="HWL70" s="143"/>
      <c r="HWM70" s="143"/>
      <c r="HWN70" s="143"/>
      <c r="HWO70" s="143"/>
      <c r="HWP70" s="143"/>
      <c r="HWQ70" s="143"/>
      <c r="HWR70" s="143"/>
      <c r="HWS70" s="143"/>
      <c r="HWT70" s="143"/>
      <c r="HWU70" s="143"/>
      <c r="HWV70" s="143"/>
      <c r="HWW70" s="143"/>
      <c r="HWX70" s="143"/>
      <c r="HWY70" s="143"/>
      <c r="HWZ70" s="143"/>
      <c r="HXA70" s="143"/>
      <c r="HXB70" s="143"/>
      <c r="HXC70" s="143"/>
      <c r="HXD70" s="143"/>
      <c r="HXE70" s="143"/>
      <c r="HXF70" s="143"/>
      <c r="HXG70" s="143"/>
      <c r="HXH70" s="143"/>
      <c r="HXI70" s="143"/>
      <c r="HXJ70" s="143"/>
      <c r="HXK70" s="143"/>
      <c r="HXL70" s="143"/>
      <c r="HXM70" s="143"/>
      <c r="HXN70" s="143"/>
      <c r="HXO70" s="143"/>
      <c r="HXP70" s="143"/>
      <c r="HXQ70" s="143"/>
      <c r="HXR70" s="143"/>
      <c r="HXS70" s="143"/>
      <c r="HXT70" s="143"/>
      <c r="HXU70" s="143"/>
      <c r="HXV70" s="143"/>
      <c r="HXW70" s="143"/>
      <c r="HXX70" s="143"/>
      <c r="HXY70" s="143"/>
      <c r="HXZ70" s="143"/>
      <c r="HYA70" s="143"/>
      <c r="HYB70" s="143"/>
      <c r="HYC70" s="143"/>
      <c r="HYD70" s="143"/>
      <c r="HYE70" s="143"/>
      <c r="HYF70" s="143"/>
      <c r="HYG70" s="143"/>
      <c r="HYH70" s="143"/>
      <c r="HYI70" s="143"/>
      <c r="HYJ70" s="143"/>
      <c r="HYK70" s="143"/>
      <c r="HYL70" s="143"/>
      <c r="HYM70" s="143"/>
      <c r="HYN70" s="143"/>
      <c r="HYO70" s="143"/>
      <c r="HYP70" s="143"/>
      <c r="HYQ70" s="143"/>
      <c r="HYR70" s="143"/>
      <c r="HYS70" s="143"/>
      <c r="HYT70" s="143"/>
      <c r="HYU70" s="143"/>
      <c r="HYV70" s="143"/>
      <c r="HYW70" s="143"/>
      <c r="HYX70" s="143"/>
      <c r="HYY70" s="143"/>
      <c r="HYZ70" s="143"/>
      <c r="HZA70" s="143"/>
      <c r="HZB70" s="143"/>
      <c r="HZC70" s="143"/>
      <c r="HZD70" s="143"/>
      <c r="HZE70" s="143"/>
      <c r="HZF70" s="143"/>
      <c r="HZG70" s="143"/>
      <c r="HZH70" s="143"/>
      <c r="HZI70" s="143"/>
      <c r="HZJ70" s="143"/>
      <c r="HZK70" s="143"/>
      <c r="HZL70" s="143"/>
      <c r="HZM70" s="143"/>
      <c r="HZN70" s="143"/>
      <c r="HZO70" s="143"/>
      <c r="HZP70" s="143"/>
      <c r="HZQ70" s="143"/>
      <c r="HZR70" s="143"/>
      <c r="HZS70" s="143"/>
      <c r="HZT70" s="143"/>
      <c r="HZU70" s="143"/>
      <c r="HZV70" s="143"/>
      <c r="HZW70" s="143"/>
      <c r="HZX70" s="143"/>
      <c r="HZY70" s="143"/>
      <c r="HZZ70" s="143"/>
      <c r="IAA70" s="143"/>
      <c r="IAB70" s="143"/>
      <c r="IAC70" s="143"/>
      <c r="IAD70" s="143"/>
      <c r="IAE70" s="143"/>
      <c r="IAF70" s="143"/>
      <c r="IAG70" s="143"/>
      <c r="IAH70" s="143"/>
      <c r="IAI70" s="143"/>
      <c r="IAJ70" s="143"/>
      <c r="IAK70" s="143"/>
      <c r="IAL70" s="143"/>
      <c r="IAM70" s="143"/>
      <c r="IAN70" s="143"/>
      <c r="IAO70" s="143"/>
      <c r="IAP70" s="143"/>
      <c r="IAQ70" s="143"/>
      <c r="IAR70" s="143"/>
      <c r="IAS70" s="143"/>
      <c r="IAT70" s="143"/>
      <c r="IAU70" s="143"/>
      <c r="IAV70" s="143"/>
      <c r="IAW70" s="143"/>
      <c r="IAX70" s="143"/>
      <c r="IAY70" s="143"/>
      <c r="IAZ70" s="143"/>
      <c r="IBA70" s="143"/>
      <c r="IBB70" s="143"/>
      <c r="IBC70" s="143"/>
      <c r="IBD70" s="143"/>
      <c r="IBE70" s="143"/>
      <c r="IBF70" s="143"/>
      <c r="IBG70" s="143"/>
      <c r="IBH70" s="143"/>
      <c r="IBI70" s="143"/>
      <c r="IBJ70" s="143"/>
      <c r="IBK70" s="143"/>
      <c r="IBL70" s="143"/>
      <c r="IBM70" s="143"/>
      <c r="IBN70" s="143"/>
      <c r="IBO70" s="143"/>
      <c r="IBP70" s="143"/>
      <c r="IBQ70" s="143"/>
      <c r="IBR70" s="143"/>
      <c r="IBS70" s="143"/>
      <c r="IBT70" s="143"/>
      <c r="IBU70" s="143"/>
      <c r="IBV70" s="143"/>
      <c r="IBW70" s="143"/>
      <c r="IBX70" s="143"/>
      <c r="IBY70" s="143"/>
      <c r="IBZ70" s="143"/>
      <c r="ICA70" s="143"/>
      <c r="ICB70" s="143"/>
      <c r="ICC70" s="143"/>
      <c r="ICD70" s="143"/>
      <c r="ICE70" s="143"/>
      <c r="ICF70" s="143"/>
      <c r="ICG70" s="143"/>
      <c r="ICH70" s="143"/>
      <c r="ICI70" s="143"/>
      <c r="ICJ70" s="143"/>
      <c r="ICK70" s="143"/>
      <c r="ICL70" s="143"/>
      <c r="ICM70" s="143"/>
      <c r="ICN70" s="143"/>
      <c r="ICO70" s="143"/>
      <c r="ICP70" s="143"/>
      <c r="ICQ70" s="143"/>
      <c r="ICR70" s="143"/>
      <c r="ICS70" s="143"/>
      <c r="ICT70" s="143"/>
      <c r="ICU70" s="143"/>
      <c r="ICV70" s="143"/>
      <c r="ICW70" s="143"/>
      <c r="ICX70" s="143"/>
      <c r="ICY70" s="143"/>
      <c r="ICZ70" s="143"/>
      <c r="IDA70" s="143"/>
      <c r="IDB70" s="143"/>
      <c r="IDC70" s="143"/>
      <c r="IDD70" s="143"/>
      <c r="IDE70" s="143"/>
      <c r="IDF70" s="143"/>
      <c r="IDG70" s="143"/>
      <c r="IDH70" s="143"/>
      <c r="IDI70" s="143"/>
      <c r="IDJ70" s="143"/>
      <c r="IDK70" s="143"/>
      <c r="IDL70" s="143"/>
      <c r="IDM70" s="143"/>
      <c r="IDN70" s="143"/>
      <c r="IDO70" s="143"/>
      <c r="IDP70" s="143"/>
      <c r="IDQ70" s="143"/>
      <c r="IDR70" s="143"/>
      <c r="IDS70" s="143"/>
      <c r="IDT70" s="143"/>
      <c r="IDU70" s="143"/>
      <c r="IDV70" s="143"/>
      <c r="IDW70" s="143"/>
      <c r="IDX70" s="143"/>
      <c r="IDY70" s="143"/>
      <c r="IDZ70" s="143"/>
      <c r="IEA70" s="143"/>
      <c r="IEB70" s="143"/>
      <c r="IEC70" s="143"/>
      <c r="IED70" s="143"/>
      <c r="IEE70" s="143"/>
      <c r="IEF70" s="143"/>
      <c r="IEG70" s="143"/>
      <c r="IEH70" s="143"/>
      <c r="IEI70" s="143"/>
      <c r="IEJ70" s="143"/>
      <c r="IEK70" s="143"/>
      <c r="IEL70" s="143"/>
      <c r="IEM70" s="143"/>
      <c r="IEN70" s="143"/>
      <c r="IEO70" s="143"/>
      <c r="IEP70" s="143"/>
      <c r="IEQ70" s="143"/>
      <c r="IER70" s="143"/>
      <c r="IES70" s="143"/>
      <c r="IET70" s="143"/>
      <c r="IEU70" s="143"/>
      <c r="IEV70" s="143"/>
      <c r="IEW70" s="143"/>
      <c r="IEX70" s="143"/>
      <c r="IEY70" s="143"/>
      <c r="IEZ70" s="143"/>
      <c r="IFA70" s="143"/>
      <c r="IFB70" s="143"/>
      <c r="IFC70" s="143"/>
      <c r="IFD70" s="143"/>
      <c r="IFE70" s="143"/>
      <c r="IFF70" s="143"/>
      <c r="IFG70" s="143"/>
      <c r="IFH70" s="143"/>
      <c r="IFI70" s="143"/>
      <c r="IFJ70" s="143"/>
      <c r="IFK70" s="143"/>
      <c r="IFL70" s="143"/>
      <c r="IFM70" s="143"/>
      <c r="IFN70" s="143"/>
      <c r="IFO70" s="143"/>
      <c r="IFP70" s="143"/>
      <c r="IFQ70" s="143"/>
      <c r="IFR70" s="143"/>
      <c r="IFS70" s="143"/>
      <c r="IFT70" s="143"/>
      <c r="IFU70" s="143"/>
      <c r="IFV70" s="143"/>
      <c r="IFW70" s="143"/>
      <c r="IFX70" s="143"/>
      <c r="IFY70" s="143"/>
      <c r="IFZ70" s="143"/>
      <c r="IGA70" s="143"/>
      <c r="IGB70" s="143"/>
      <c r="IGC70" s="143"/>
      <c r="IGD70" s="143"/>
      <c r="IGE70" s="143"/>
      <c r="IGF70" s="143"/>
      <c r="IGG70" s="143"/>
      <c r="IGH70" s="143"/>
      <c r="IGI70" s="143"/>
      <c r="IGJ70" s="143"/>
      <c r="IGK70" s="143"/>
      <c r="IGL70" s="143"/>
      <c r="IGM70" s="143"/>
      <c r="IGN70" s="143"/>
      <c r="IGO70" s="143"/>
      <c r="IGP70" s="143"/>
      <c r="IGQ70" s="143"/>
      <c r="IGR70" s="143"/>
      <c r="IGS70" s="143"/>
      <c r="IGT70" s="143"/>
      <c r="IGU70" s="143"/>
      <c r="IGV70" s="143"/>
      <c r="IGW70" s="143"/>
      <c r="IGX70" s="143"/>
      <c r="IGY70" s="143"/>
      <c r="IGZ70" s="143"/>
      <c r="IHA70" s="143"/>
      <c r="IHB70" s="143"/>
      <c r="IHC70" s="143"/>
      <c r="IHD70" s="143"/>
      <c r="IHE70" s="143"/>
      <c r="IHF70" s="143"/>
      <c r="IHG70" s="143"/>
      <c r="IHH70" s="143"/>
      <c r="IHI70" s="143"/>
      <c r="IHJ70" s="143"/>
      <c r="IHK70" s="143"/>
      <c r="IHL70" s="143"/>
      <c r="IHM70" s="143"/>
      <c r="IHN70" s="143"/>
      <c r="IHO70" s="143"/>
      <c r="IHP70" s="143"/>
      <c r="IHQ70" s="143"/>
      <c r="IHR70" s="143"/>
      <c r="IHS70" s="143"/>
      <c r="IHT70" s="143"/>
      <c r="IHU70" s="143"/>
      <c r="IHV70" s="143"/>
      <c r="IHW70" s="143"/>
      <c r="IHX70" s="143"/>
      <c r="IHY70" s="143"/>
      <c r="IHZ70" s="143"/>
      <c r="IIA70" s="143"/>
      <c r="IIB70" s="143"/>
      <c r="IIC70" s="143"/>
      <c r="IID70" s="143"/>
      <c r="IIE70" s="143"/>
      <c r="IIF70" s="143"/>
      <c r="IIG70" s="143"/>
      <c r="IIH70" s="143"/>
      <c r="III70" s="143"/>
      <c r="IIJ70" s="143"/>
      <c r="IIK70" s="143"/>
      <c r="IIL70" s="143"/>
      <c r="IIM70" s="143"/>
      <c r="IIN70" s="143"/>
      <c r="IIO70" s="143"/>
      <c r="IIP70" s="143"/>
      <c r="IIQ70" s="143"/>
      <c r="IIR70" s="143"/>
      <c r="IIS70" s="143"/>
      <c r="IIT70" s="143"/>
      <c r="IIU70" s="143"/>
      <c r="IIV70" s="143"/>
      <c r="IIW70" s="143"/>
      <c r="IIX70" s="143"/>
      <c r="IIY70" s="143"/>
      <c r="IIZ70" s="143"/>
      <c r="IJA70" s="143"/>
      <c r="IJB70" s="143"/>
      <c r="IJC70" s="143"/>
      <c r="IJD70" s="143"/>
      <c r="IJE70" s="143"/>
      <c r="IJF70" s="143"/>
      <c r="IJG70" s="143"/>
      <c r="IJH70" s="143"/>
      <c r="IJI70" s="143"/>
      <c r="IJJ70" s="143"/>
      <c r="IJK70" s="143"/>
      <c r="IJL70" s="143"/>
      <c r="IJM70" s="143"/>
      <c r="IJN70" s="143"/>
      <c r="IJO70" s="143"/>
      <c r="IJP70" s="143"/>
      <c r="IJQ70" s="143"/>
      <c r="IJR70" s="143"/>
      <c r="IJS70" s="143"/>
      <c r="IJT70" s="143"/>
      <c r="IJU70" s="143"/>
      <c r="IJV70" s="143"/>
      <c r="IJW70" s="143"/>
      <c r="IJX70" s="143"/>
      <c r="IJY70" s="143"/>
      <c r="IJZ70" s="143"/>
      <c r="IKA70" s="143"/>
      <c r="IKB70" s="143"/>
      <c r="IKC70" s="143"/>
      <c r="IKD70" s="143"/>
      <c r="IKE70" s="143"/>
      <c r="IKF70" s="143"/>
      <c r="IKG70" s="143"/>
      <c r="IKH70" s="143"/>
      <c r="IKI70" s="143"/>
      <c r="IKJ70" s="143"/>
      <c r="IKK70" s="143"/>
      <c r="IKL70" s="143"/>
      <c r="IKM70" s="143"/>
      <c r="IKN70" s="143"/>
      <c r="IKO70" s="143"/>
      <c r="IKP70" s="143"/>
      <c r="IKQ70" s="143"/>
      <c r="IKR70" s="143"/>
      <c r="IKS70" s="143"/>
      <c r="IKT70" s="143"/>
      <c r="IKU70" s="143"/>
      <c r="IKV70" s="143"/>
      <c r="IKW70" s="143"/>
      <c r="IKX70" s="143"/>
      <c r="IKY70" s="143"/>
      <c r="IKZ70" s="143"/>
      <c r="ILA70" s="143"/>
      <c r="ILB70" s="143"/>
      <c r="ILC70" s="143"/>
      <c r="ILD70" s="143"/>
      <c r="ILE70" s="143"/>
      <c r="ILF70" s="143"/>
      <c r="ILG70" s="143"/>
      <c r="ILH70" s="143"/>
      <c r="ILI70" s="143"/>
      <c r="ILJ70" s="143"/>
      <c r="ILK70" s="143"/>
      <c r="ILL70" s="143"/>
      <c r="ILM70" s="143"/>
      <c r="ILN70" s="143"/>
      <c r="ILO70" s="143"/>
      <c r="ILP70" s="143"/>
      <c r="ILQ70" s="143"/>
      <c r="ILR70" s="143"/>
      <c r="ILS70" s="143"/>
      <c r="ILT70" s="143"/>
      <c r="ILU70" s="143"/>
      <c r="ILV70" s="143"/>
      <c r="ILW70" s="143"/>
      <c r="ILX70" s="143"/>
      <c r="ILY70" s="143"/>
      <c r="ILZ70" s="143"/>
      <c r="IMA70" s="143"/>
      <c r="IMB70" s="143"/>
      <c r="IMC70" s="143"/>
      <c r="IMD70" s="143"/>
      <c r="IME70" s="143"/>
      <c r="IMF70" s="143"/>
      <c r="IMG70" s="143"/>
      <c r="IMH70" s="143"/>
      <c r="IMI70" s="143"/>
      <c r="IMJ70" s="143"/>
      <c r="IMK70" s="143"/>
      <c r="IML70" s="143"/>
      <c r="IMM70" s="143"/>
      <c r="IMN70" s="143"/>
      <c r="IMO70" s="143"/>
      <c r="IMP70" s="143"/>
      <c r="IMQ70" s="143"/>
      <c r="IMR70" s="143"/>
      <c r="IMS70" s="143"/>
      <c r="IMT70" s="143"/>
      <c r="IMU70" s="143"/>
      <c r="IMV70" s="143"/>
      <c r="IMW70" s="143"/>
      <c r="IMX70" s="143"/>
      <c r="IMY70" s="143"/>
      <c r="IMZ70" s="143"/>
      <c r="INA70" s="143"/>
      <c r="INB70" s="143"/>
      <c r="INC70" s="143"/>
      <c r="IND70" s="143"/>
      <c r="INE70" s="143"/>
      <c r="INF70" s="143"/>
      <c r="ING70" s="143"/>
      <c r="INH70" s="143"/>
      <c r="INI70" s="143"/>
      <c r="INJ70" s="143"/>
      <c r="INK70" s="143"/>
      <c r="INL70" s="143"/>
      <c r="INM70" s="143"/>
      <c r="INN70" s="143"/>
      <c r="INO70" s="143"/>
      <c r="INP70" s="143"/>
      <c r="INQ70" s="143"/>
      <c r="INR70" s="143"/>
      <c r="INS70" s="143"/>
      <c r="INT70" s="143"/>
      <c r="INU70" s="143"/>
      <c r="INV70" s="143"/>
      <c r="INW70" s="143"/>
      <c r="INX70" s="143"/>
      <c r="INY70" s="143"/>
      <c r="INZ70" s="143"/>
      <c r="IOA70" s="143"/>
      <c r="IOB70" s="143"/>
      <c r="IOC70" s="143"/>
      <c r="IOD70" s="143"/>
      <c r="IOE70" s="143"/>
      <c r="IOF70" s="143"/>
      <c r="IOG70" s="143"/>
      <c r="IOH70" s="143"/>
      <c r="IOI70" s="143"/>
      <c r="IOJ70" s="143"/>
      <c r="IOK70" s="143"/>
      <c r="IOL70" s="143"/>
      <c r="IOM70" s="143"/>
      <c r="ION70" s="143"/>
      <c r="IOO70" s="143"/>
      <c r="IOP70" s="143"/>
      <c r="IOQ70" s="143"/>
      <c r="IOR70" s="143"/>
      <c r="IOS70" s="143"/>
      <c r="IOT70" s="143"/>
      <c r="IOU70" s="143"/>
      <c r="IOV70" s="143"/>
      <c r="IOW70" s="143"/>
      <c r="IOX70" s="143"/>
      <c r="IOY70" s="143"/>
      <c r="IOZ70" s="143"/>
      <c r="IPA70" s="143"/>
      <c r="IPB70" s="143"/>
      <c r="IPC70" s="143"/>
      <c r="IPD70" s="143"/>
      <c r="IPE70" s="143"/>
      <c r="IPF70" s="143"/>
      <c r="IPG70" s="143"/>
      <c r="IPH70" s="143"/>
      <c r="IPI70" s="143"/>
      <c r="IPJ70" s="143"/>
      <c r="IPK70" s="143"/>
      <c r="IPL70" s="143"/>
      <c r="IPM70" s="143"/>
      <c r="IPN70" s="143"/>
      <c r="IPO70" s="143"/>
      <c r="IPP70" s="143"/>
      <c r="IPQ70" s="143"/>
      <c r="IPR70" s="143"/>
      <c r="IPS70" s="143"/>
      <c r="IPT70" s="143"/>
      <c r="IPU70" s="143"/>
      <c r="IPV70" s="143"/>
      <c r="IPW70" s="143"/>
      <c r="IPX70" s="143"/>
      <c r="IPY70" s="143"/>
      <c r="IPZ70" s="143"/>
      <c r="IQA70" s="143"/>
      <c r="IQB70" s="143"/>
      <c r="IQC70" s="143"/>
      <c r="IQD70" s="143"/>
      <c r="IQE70" s="143"/>
      <c r="IQF70" s="143"/>
      <c r="IQG70" s="143"/>
      <c r="IQH70" s="143"/>
      <c r="IQI70" s="143"/>
      <c r="IQJ70" s="143"/>
      <c r="IQK70" s="143"/>
      <c r="IQL70" s="143"/>
      <c r="IQM70" s="143"/>
      <c r="IQN70" s="143"/>
      <c r="IQO70" s="143"/>
      <c r="IQP70" s="143"/>
      <c r="IQQ70" s="143"/>
      <c r="IQR70" s="143"/>
      <c r="IQS70" s="143"/>
      <c r="IQT70" s="143"/>
      <c r="IQU70" s="143"/>
      <c r="IQV70" s="143"/>
      <c r="IQW70" s="143"/>
      <c r="IQX70" s="143"/>
      <c r="IQY70" s="143"/>
      <c r="IQZ70" s="143"/>
      <c r="IRA70" s="143"/>
      <c r="IRB70" s="143"/>
      <c r="IRC70" s="143"/>
      <c r="IRD70" s="143"/>
      <c r="IRE70" s="143"/>
      <c r="IRF70" s="143"/>
      <c r="IRG70" s="143"/>
      <c r="IRH70" s="143"/>
      <c r="IRI70" s="143"/>
      <c r="IRJ70" s="143"/>
      <c r="IRK70" s="143"/>
      <c r="IRL70" s="143"/>
      <c r="IRM70" s="143"/>
      <c r="IRN70" s="143"/>
      <c r="IRO70" s="143"/>
      <c r="IRP70" s="143"/>
      <c r="IRQ70" s="143"/>
      <c r="IRR70" s="143"/>
      <c r="IRS70" s="143"/>
      <c r="IRT70" s="143"/>
      <c r="IRU70" s="143"/>
      <c r="IRV70" s="143"/>
      <c r="IRW70" s="143"/>
      <c r="IRX70" s="143"/>
      <c r="IRY70" s="143"/>
      <c r="IRZ70" s="143"/>
      <c r="ISA70" s="143"/>
      <c r="ISB70" s="143"/>
      <c r="ISC70" s="143"/>
      <c r="ISD70" s="143"/>
      <c r="ISE70" s="143"/>
      <c r="ISF70" s="143"/>
      <c r="ISG70" s="143"/>
      <c r="ISH70" s="143"/>
      <c r="ISI70" s="143"/>
      <c r="ISJ70" s="143"/>
      <c r="ISK70" s="143"/>
      <c r="ISL70" s="143"/>
      <c r="ISM70" s="143"/>
      <c r="ISN70" s="143"/>
      <c r="ISO70" s="143"/>
      <c r="ISP70" s="143"/>
      <c r="ISQ70" s="143"/>
      <c r="ISR70" s="143"/>
      <c r="ISS70" s="143"/>
      <c r="IST70" s="143"/>
      <c r="ISU70" s="143"/>
      <c r="ISV70" s="143"/>
      <c r="ISW70" s="143"/>
      <c r="ISX70" s="143"/>
      <c r="ISY70" s="143"/>
      <c r="ISZ70" s="143"/>
      <c r="ITA70" s="143"/>
      <c r="ITB70" s="143"/>
      <c r="ITC70" s="143"/>
      <c r="ITD70" s="143"/>
      <c r="ITE70" s="143"/>
      <c r="ITF70" s="143"/>
      <c r="ITG70" s="143"/>
      <c r="ITH70" s="143"/>
      <c r="ITI70" s="143"/>
      <c r="ITJ70" s="143"/>
      <c r="ITK70" s="143"/>
      <c r="ITL70" s="143"/>
      <c r="ITM70" s="143"/>
      <c r="ITN70" s="143"/>
      <c r="ITO70" s="143"/>
      <c r="ITP70" s="143"/>
      <c r="ITQ70" s="143"/>
      <c r="ITR70" s="143"/>
      <c r="ITS70" s="143"/>
      <c r="ITT70" s="143"/>
      <c r="ITU70" s="143"/>
      <c r="ITV70" s="143"/>
      <c r="ITW70" s="143"/>
      <c r="ITX70" s="143"/>
      <c r="ITY70" s="143"/>
      <c r="ITZ70" s="143"/>
      <c r="IUA70" s="143"/>
      <c r="IUB70" s="143"/>
      <c r="IUC70" s="143"/>
      <c r="IUD70" s="143"/>
      <c r="IUE70" s="143"/>
      <c r="IUF70" s="143"/>
      <c r="IUG70" s="143"/>
      <c r="IUH70" s="143"/>
      <c r="IUI70" s="143"/>
      <c r="IUJ70" s="143"/>
      <c r="IUK70" s="143"/>
      <c r="IUL70" s="143"/>
      <c r="IUM70" s="143"/>
      <c r="IUN70" s="143"/>
      <c r="IUO70" s="143"/>
      <c r="IUP70" s="143"/>
      <c r="IUQ70" s="143"/>
      <c r="IUR70" s="143"/>
      <c r="IUS70" s="143"/>
      <c r="IUT70" s="143"/>
      <c r="IUU70" s="143"/>
      <c r="IUV70" s="143"/>
      <c r="IUW70" s="143"/>
      <c r="IUX70" s="143"/>
      <c r="IUY70" s="143"/>
      <c r="IUZ70" s="143"/>
      <c r="IVA70" s="143"/>
      <c r="IVB70" s="143"/>
      <c r="IVC70" s="143"/>
      <c r="IVD70" s="143"/>
      <c r="IVE70" s="143"/>
      <c r="IVF70" s="143"/>
      <c r="IVG70" s="143"/>
      <c r="IVH70" s="143"/>
      <c r="IVI70" s="143"/>
      <c r="IVJ70" s="143"/>
      <c r="IVK70" s="143"/>
      <c r="IVL70" s="143"/>
      <c r="IVM70" s="143"/>
      <c r="IVN70" s="143"/>
      <c r="IVO70" s="143"/>
      <c r="IVP70" s="143"/>
      <c r="IVQ70" s="143"/>
      <c r="IVR70" s="143"/>
      <c r="IVS70" s="143"/>
      <c r="IVT70" s="143"/>
      <c r="IVU70" s="143"/>
      <c r="IVV70" s="143"/>
      <c r="IVW70" s="143"/>
      <c r="IVX70" s="143"/>
      <c r="IVY70" s="143"/>
      <c r="IVZ70" s="143"/>
      <c r="IWA70" s="143"/>
      <c r="IWB70" s="143"/>
      <c r="IWC70" s="143"/>
      <c r="IWD70" s="143"/>
      <c r="IWE70" s="143"/>
      <c r="IWF70" s="143"/>
      <c r="IWG70" s="143"/>
      <c r="IWH70" s="143"/>
      <c r="IWI70" s="143"/>
      <c r="IWJ70" s="143"/>
      <c r="IWK70" s="143"/>
      <c r="IWL70" s="143"/>
      <c r="IWM70" s="143"/>
      <c r="IWN70" s="143"/>
      <c r="IWO70" s="143"/>
      <c r="IWP70" s="143"/>
      <c r="IWQ70" s="143"/>
      <c r="IWR70" s="143"/>
      <c r="IWS70" s="143"/>
      <c r="IWT70" s="143"/>
      <c r="IWU70" s="143"/>
      <c r="IWV70" s="143"/>
      <c r="IWW70" s="143"/>
      <c r="IWX70" s="143"/>
      <c r="IWY70" s="143"/>
      <c r="IWZ70" s="143"/>
      <c r="IXA70" s="143"/>
      <c r="IXB70" s="143"/>
      <c r="IXC70" s="143"/>
      <c r="IXD70" s="143"/>
      <c r="IXE70" s="143"/>
      <c r="IXF70" s="143"/>
      <c r="IXG70" s="143"/>
      <c r="IXH70" s="143"/>
      <c r="IXI70" s="143"/>
      <c r="IXJ70" s="143"/>
      <c r="IXK70" s="143"/>
      <c r="IXL70" s="143"/>
      <c r="IXM70" s="143"/>
      <c r="IXN70" s="143"/>
      <c r="IXO70" s="143"/>
      <c r="IXP70" s="143"/>
      <c r="IXQ70" s="143"/>
      <c r="IXR70" s="143"/>
      <c r="IXS70" s="143"/>
      <c r="IXT70" s="143"/>
      <c r="IXU70" s="143"/>
      <c r="IXV70" s="143"/>
      <c r="IXW70" s="143"/>
      <c r="IXX70" s="143"/>
      <c r="IXY70" s="143"/>
      <c r="IXZ70" s="143"/>
      <c r="IYA70" s="143"/>
      <c r="IYB70" s="143"/>
      <c r="IYC70" s="143"/>
      <c r="IYD70" s="143"/>
      <c r="IYE70" s="143"/>
      <c r="IYF70" s="143"/>
      <c r="IYG70" s="143"/>
      <c r="IYH70" s="143"/>
      <c r="IYI70" s="143"/>
      <c r="IYJ70" s="143"/>
      <c r="IYK70" s="143"/>
      <c r="IYL70" s="143"/>
      <c r="IYM70" s="143"/>
      <c r="IYN70" s="143"/>
      <c r="IYO70" s="143"/>
      <c r="IYP70" s="143"/>
      <c r="IYQ70" s="143"/>
      <c r="IYR70" s="143"/>
      <c r="IYS70" s="143"/>
      <c r="IYT70" s="143"/>
      <c r="IYU70" s="143"/>
      <c r="IYV70" s="143"/>
      <c r="IYW70" s="143"/>
      <c r="IYX70" s="143"/>
      <c r="IYY70" s="143"/>
      <c r="IYZ70" s="143"/>
      <c r="IZA70" s="143"/>
      <c r="IZB70" s="143"/>
      <c r="IZC70" s="143"/>
      <c r="IZD70" s="143"/>
      <c r="IZE70" s="143"/>
      <c r="IZF70" s="143"/>
      <c r="IZG70" s="143"/>
      <c r="IZH70" s="143"/>
      <c r="IZI70" s="143"/>
      <c r="IZJ70" s="143"/>
      <c r="IZK70" s="143"/>
      <c r="IZL70" s="143"/>
      <c r="IZM70" s="143"/>
      <c r="IZN70" s="143"/>
      <c r="IZO70" s="143"/>
      <c r="IZP70" s="143"/>
      <c r="IZQ70" s="143"/>
      <c r="IZR70" s="143"/>
      <c r="IZS70" s="143"/>
      <c r="IZT70" s="143"/>
      <c r="IZU70" s="143"/>
      <c r="IZV70" s="143"/>
      <c r="IZW70" s="143"/>
      <c r="IZX70" s="143"/>
      <c r="IZY70" s="143"/>
      <c r="IZZ70" s="143"/>
      <c r="JAA70" s="143"/>
      <c r="JAB70" s="143"/>
      <c r="JAC70" s="143"/>
      <c r="JAD70" s="143"/>
      <c r="JAE70" s="143"/>
      <c r="JAF70" s="143"/>
      <c r="JAG70" s="143"/>
      <c r="JAH70" s="143"/>
      <c r="JAI70" s="143"/>
      <c r="JAJ70" s="143"/>
      <c r="JAK70" s="143"/>
      <c r="JAL70" s="143"/>
      <c r="JAM70" s="143"/>
      <c r="JAN70" s="143"/>
      <c r="JAO70" s="143"/>
      <c r="JAP70" s="143"/>
      <c r="JAQ70" s="143"/>
      <c r="JAR70" s="143"/>
      <c r="JAS70" s="143"/>
      <c r="JAT70" s="143"/>
      <c r="JAU70" s="143"/>
      <c r="JAV70" s="143"/>
      <c r="JAW70" s="143"/>
      <c r="JAX70" s="143"/>
      <c r="JAY70" s="143"/>
      <c r="JAZ70" s="143"/>
      <c r="JBA70" s="143"/>
      <c r="JBB70" s="143"/>
      <c r="JBC70" s="143"/>
      <c r="JBD70" s="143"/>
      <c r="JBE70" s="143"/>
      <c r="JBF70" s="143"/>
      <c r="JBG70" s="143"/>
      <c r="JBH70" s="143"/>
      <c r="JBI70" s="143"/>
      <c r="JBJ70" s="143"/>
      <c r="JBK70" s="143"/>
      <c r="JBL70" s="143"/>
      <c r="JBM70" s="143"/>
      <c r="JBN70" s="143"/>
      <c r="JBO70" s="143"/>
      <c r="JBP70" s="143"/>
      <c r="JBQ70" s="143"/>
      <c r="JBR70" s="143"/>
      <c r="JBS70" s="143"/>
      <c r="JBT70" s="143"/>
      <c r="JBU70" s="143"/>
      <c r="JBV70" s="143"/>
      <c r="JBW70" s="143"/>
      <c r="JBX70" s="143"/>
      <c r="JBY70" s="143"/>
      <c r="JBZ70" s="143"/>
      <c r="JCA70" s="143"/>
      <c r="JCB70" s="143"/>
      <c r="JCC70" s="143"/>
      <c r="JCD70" s="143"/>
      <c r="JCE70" s="143"/>
      <c r="JCF70" s="143"/>
      <c r="JCG70" s="143"/>
      <c r="JCH70" s="143"/>
      <c r="JCI70" s="143"/>
      <c r="JCJ70" s="143"/>
      <c r="JCK70" s="143"/>
      <c r="JCL70" s="143"/>
      <c r="JCM70" s="143"/>
      <c r="JCN70" s="143"/>
      <c r="JCO70" s="143"/>
      <c r="JCP70" s="143"/>
      <c r="JCQ70" s="143"/>
      <c r="JCR70" s="143"/>
      <c r="JCS70" s="143"/>
      <c r="JCT70" s="143"/>
      <c r="JCU70" s="143"/>
      <c r="JCV70" s="143"/>
      <c r="JCW70" s="143"/>
      <c r="JCX70" s="143"/>
      <c r="JCY70" s="143"/>
      <c r="JCZ70" s="143"/>
      <c r="JDA70" s="143"/>
      <c r="JDB70" s="143"/>
      <c r="JDC70" s="143"/>
      <c r="JDD70" s="143"/>
      <c r="JDE70" s="143"/>
      <c r="JDF70" s="143"/>
      <c r="JDG70" s="143"/>
      <c r="JDH70" s="143"/>
      <c r="JDI70" s="143"/>
      <c r="JDJ70" s="143"/>
      <c r="JDK70" s="143"/>
      <c r="JDL70" s="143"/>
      <c r="JDM70" s="143"/>
      <c r="JDN70" s="143"/>
      <c r="JDO70" s="143"/>
      <c r="JDP70" s="143"/>
      <c r="JDQ70" s="143"/>
      <c r="JDR70" s="143"/>
      <c r="JDS70" s="143"/>
      <c r="JDT70" s="143"/>
      <c r="JDU70" s="143"/>
      <c r="JDV70" s="143"/>
      <c r="JDW70" s="143"/>
      <c r="JDX70" s="143"/>
      <c r="JDY70" s="143"/>
      <c r="JDZ70" s="143"/>
      <c r="JEA70" s="143"/>
      <c r="JEB70" s="143"/>
      <c r="JEC70" s="143"/>
      <c r="JED70" s="143"/>
      <c r="JEE70" s="143"/>
      <c r="JEF70" s="143"/>
      <c r="JEG70" s="143"/>
      <c r="JEH70" s="143"/>
      <c r="JEI70" s="143"/>
      <c r="JEJ70" s="143"/>
      <c r="JEK70" s="143"/>
      <c r="JEL70" s="143"/>
      <c r="JEM70" s="143"/>
      <c r="JEN70" s="143"/>
      <c r="JEO70" s="143"/>
      <c r="JEP70" s="143"/>
      <c r="JEQ70" s="143"/>
      <c r="JER70" s="143"/>
      <c r="JES70" s="143"/>
      <c r="JET70" s="143"/>
      <c r="JEU70" s="143"/>
      <c r="JEV70" s="143"/>
      <c r="JEW70" s="143"/>
      <c r="JEX70" s="143"/>
      <c r="JEY70" s="143"/>
      <c r="JEZ70" s="143"/>
      <c r="JFA70" s="143"/>
      <c r="JFB70" s="143"/>
      <c r="JFC70" s="143"/>
      <c r="JFD70" s="143"/>
      <c r="JFE70" s="143"/>
      <c r="JFF70" s="143"/>
      <c r="JFG70" s="143"/>
      <c r="JFH70" s="143"/>
      <c r="JFI70" s="143"/>
      <c r="JFJ70" s="143"/>
      <c r="JFK70" s="143"/>
      <c r="JFL70" s="143"/>
      <c r="JFM70" s="143"/>
      <c r="JFN70" s="143"/>
      <c r="JFO70" s="143"/>
      <c r="JFP70" s="143"/>
      <c r="JFQ70" s="143"/>
      <c r="JFR70" s="143"/>
      <c r="JFS70" s="143"/>
      <c r="JFT70" s="143"/>
      <c r="JFU70" s="143"/>
      <c r="JFV70" s="143"/>
      <c r="JFW70" s="143"/>
      <c r="JFX70" s="143"/>
      <c r="JFY70" s="143"/>
      <c r="JFZ70" s="143"/>
      <c r="JGA70" s="143"/>
      <c r="JGB70" s="143"/>
      <c r="JGC70" s="143"/>
      <c r="JGD70" s="143"/>
      <c r="JGE70" s="143"/>
      <c r="JGF70" s="143"/>
      <c r="JGG70" s="143"/>
      <c r="JGH70" s="143"/>
      <c r="JGI70" s="143"/>
      <c r="JGJ70" s="143"/>
      <c r="JGK70" s="143"/>
      <c r="JGL70" s="143"/>
      <c r="JGM70" s="143"/>
      <c r="JGN70" s="143"/>
      <c r="JGO70" s="143"/>
      <c r="JGP70" s="143"/>
      <c r="JGQ70" s="143"/>
      <c r="JGR70" s="143"/>
      <c r="JGS70" s="143"/>
      <c r="JGT70" s="143"/>
      <c r="JGU70" s="143"/>
      <c r="JGV70" s="143"/>
      <c r="JGW70" s="143"/>
      <c r="JGX70" s="143"/>
      <c r="JGY70" s="143"/>
      <c r="JGZ70" s="143"/>
      <c r="JHA70" s="143"/>
      <c r="JHB70" s="143"/>
      <c r="JHC70" s="143"/>
      <c r="JHD70" s="143"/>
      <c r="JHE70" s="143"/>
      <c r="JHF70" s="143"/>
      <c r="JHG70" s="143"/>
      <c r="JHH70" s="143"/>
      <c r="JHI70" s="143"/>
      <c r="JHJ70" s="143"/>
      <c r="JHK70" s="143"/>
      <c r="JHL70" s="143"/>
      <c r="JHM70" s="143"/>
      <c r="JHN70" s="143"/>
      <c r="JHO70" s="143"/>
      <c r="JHP70" s="143"/>
      <c r="JHQ70" s="143"/>
      <c r="JHR70" s="143"/>
      <c r="JHS70" s="143"/>
      <c r="JHT70" s="143"/>
      <c r="JHU70" s="143"/>
      <c r="JHV70" s="143"/>
      <c r="JHW70" s="143"/>
      <c r="JHX70" s="143"/>
      <c r="JHY70" s="143"/>
      <c r="JHZ70" s="143"/>
      <c r="JIA70" s="143"/>
      <c r="JIB70" s="143"/>
      <c r="JIC70" s="143"/>
      <c r="JID70" s="143"/>
      <c r="JIE70" s="143"/>
      <c r="JIF70" s="143"/>
      <c r="JIG70" s="143"/>
      <c r="JIH70" s="143"/>
      <c r="JII70" s="143"/>
      <c r="JIJ70" s="143"/>
      <c r="JIK70" s="143"/>
      <c r="JIL70" s="143"/>
      <c r="JIM70" s="143"/>
      <c r="JIN70" s="143"/>
      <c r="JIO70" s="143"/>
      <c r="JIP70" s="143"/>
      <c r="JIQ70" s="143"/>
      <c r="JIR70" s="143"/>
      <c r="JIS70" s="143"/>
      <c r="JIT70" s="143"/>
      <c r="JIU70" s="143"/>
      <c r="JIV70" s="143"/>
      <c r="JIW70" s="143"/>
      <c r="JIX70" s="143"/>
      <c r="JIY70" s="143"/>
      <c r="JIZ70" s="143"/>
      <c r="JJA70" s="143"/>
      <c r="JJB70" s="143"/>
      <c r="JJC70" s="143"/>
      <c r="JJD70" s="143"/>
      <c r="JJE70" s="143"/>
      <c r="JJF70" s="143"/>
      <c r="JJG70" s="143"/>
      <c r="JJH70" s="143"/>
      <c r="JJI70" s="143"/>
      <c r="JJJ70" s="143"/>
      <c r="JJK70" s="143"/>
      <c r="JJL70" s="143"/>
      <c r="JJM70" s="143"/>
      <c r="JJN70" s="143"/>
      <c r="JJO70" s="143"/>
      <c r="JJP70" s="143"/>
      <c r="JJQ70" s="143"/>
      <c r="JJR70" s="143"/>
      <c r="JJS70" s="143"/>
      <c r="JJT70" s="143"/>
      <c r="JJU70" s="143"/>
      <c r="JJV70" s="143"/>
      <c r="JJW70" s="143"/>
      <c r="JJX70" s="143"/>
      <c r="JJY70" s="143"/>
      <c r="JJZ70" s="143"/>
      <c r="JKA70" s="143"/>
      <c r="JKB70" s="143"/>
      <c r="JKC70" s="143"/>
      <c r="JKD70" s="143"/>
      <c r="JKE70" s="143"/>
      <c r="JKF70" s="143"/>
      <c r="JKG70" s="143"/>
      <c r="JKH70" s="143"/>
      <c r="JKI70" s="143"/>
      <c r="JKJ70" s="143"/>
      <c r="JKK70" s="143"/>
      <c r="JKL70" s="143"/>
      <c r="JKM70" s="143"/>
      <c r="JKN70" s="143"/>
      <c r="JKO70" s="143"/>
      <c r="JKP70" s="143"/>
      <c r="JKQ70" s="143"/>
      <c r="JKR70" s="143"/>
      <c r="JKS70" s="143"/>
      <c r="JKT70" s="143"/>
      <c r="JKU70" s="143"/>
      <c r="JKV70" s="143"/>
      <c r="JKW70" s="143"/>
      <c r="JKX70" s="143"/>
      <c r="JKY70" s="143"/>
      <c r="JKZ70" s="143"/>
      <c r="JLA70" s="143"/>
      <c r="JLB70" s="143"/>
      <c r="JLC70" s="143"/>
      <c r="JLD70" s="143"/>
      <c r="JLE70" s="143"/>
      <c r="JLF70" s="143"/>
      <c r="JLG70" s="143"/>
      <c r="JLH70" s="143"/>
      <c r="JLI70" s="143"/>
      <c r="JLJ70" s="143"/>
      <c r="JLK70" s="143"/>
      <c r="JLL70" s="143"/>
      <c r="JLM70" s="143"/>
      <c r="JLN70" s="143"/>
      <c r="JLO70" s="143"/>
      <c r="JLP70" s="143"/>
      <c r="JLQ70" s="143"/>
      <c r="JLR70" s="143"/>
      <c r="JLS70" s="143"/>
      <c r="JLT70" s="143"/>
      <c r="JLU70" s="143"/>
      <c r="JLV70" s="143"/>
      <c r="JLW70" s="143"/>
      <c r="JLX70" s="143"/>
      <c r="JLY70" s="143"/>
      <c r="JLZ70" s="143"/>
      <c r="JMA70" s="143"/>
      <c r="JMB70" s="143"/>
      <c r="JMC70" s="143"/>
      <c r="JMD70" s="143"/>
      <c r="JME70" s="143"/>
      <c r="JMF70" s="143"/>
      <c r="JMG70" s="143"/>
      <c r="JMH70" s="143"/>
      <c r="JMI70" s="143"/>
      <c r="JMJ70" s="143"/>
      <c r="JMK70" s="143"/>
      <c r="JML70" s="143"/>
      <c r="JMM70" s="143"/>
      <c r="JMN70" s="143"/>
      <c r="JMO70" s="143"/>
      <c r="JMP70" s="143"/>
      <c r="JMQ70" s="143"/>
      <c r="JMR70" s="143"/>
      <c r="JMS70" s="143"/>
      <c r="JMT70" s="143"/>
      <c r="JMU70" s="143"/>
      <c r="JMV70" s="143"/>
      <c r="JMW70" s="143"/>
      <c r="JMX70" s="143"/>
      <c r="JMY70" s="143"/>
      <c r="JMZ70" s="143"/>
      <c r="JNA70" s="143"/>
      <c r="JNB70" s="143"/>
      <c r="JNC70" s="143"/>
      <c r="JND70" s="143"/>
      <c r="JNE70" s="143"/>
      <c r="JNF70" s="143"/>
      <c r="JNG70" s="143"/>
      <c r="JNH70" s="143"/>
      <c r="JNI70" s="143"/>
      <c r="JNJ70" s="143"/>
      <c r="JNK70" s="143"/>
      <c r="JNL70" s="143"/>
      <c r="JNM70" s="143"/>
      <c r="JNN70" s="143"/>
      <c r="JNO70" s="143"/>
      <c r="JNP70" s="143"/>
      <c r="JNQ70" s="143"/>
      <c r="JNR70" s="143"/>
      <c r="JNS70" s="143"/>
      <c r="JNT70" s="143"/>
      <c r="JNU70" s="143"/>
      <c r="JNV70" s="143"/>
      <c r="JNW70" s="143"/>
      <c r="JNX70" s="143"/>
      <c r="JNY70" s="143"/>
      <c r="JNZ70" s="143"/>
      <c r="JOA70" s="143"/>
      <c r="JOB70" s="143"/>
      <c r="JOC70" s="143"/>
      <c r="JOD70" s="143"/>
      <c r="JOE70" s="143"/>
      <c r="JOF70" s="143"/>
      <c r="JOG70" s="143"/>
      <c r="JOH70" s="143"/>
      <c r="JOI70" s="143"/>
      <c r="JOJ70" s="143"/>
      <c r="JOK70" s="143"/>
      <c r="JOL70" s="143"/>
      <c r="JOM70" s="143"/>
      <c r="JON70" s="143"/>
      <c r="JOO70" s="143"/>
      <c r="JOP70" s="143"/>
      <c r="JOQ70" s="143"/>
      <c r="JOR70" s="143"/>
      <c r="JOS70" s="143"/>
      <c r="JOT70" s="143"/>
      <c r="JOU70" s="143"/>
      <c r="JOV70" s="143"/>
      <c r="JOW70" s="143"/>
      <c r="JOX70" s="143"/>
      <c r="JOY70" s="143"/>
      <c r="JOZ70" s="143"/>
      <c r="JPA70" s="143"/>
      <c r="JPB70" s="143"/>
      <c r="JPC70" s="143"/>
      <c r="JPD70" s="143"/>
      <c r="JPE70" s="143"/>
      <c r="JPF70" s="143"/>
      <c r="JPG70" s="143"/>
      <c r="JPH70" s="143"/>
      <c r="JPI70" s="143"/>
      <c r="JPJ70" s="143"/>
      <c r="JPK70" s="143"/>
      <c r="JPL70" s="143"/>
      <c r="JPM70" s="143"/>
      <c r="JPN70" s="143"/>
      <c r="JPO70" s="143"/>
      <c r="JPP70" s="143"/>
      <c r="JPQ70" s="143"/>
      <c r="JPR70" s="143"/>
      <c r="JPS70" s="143"/>
      <c r="JPT70" s="143"/>
      <c r="JPU70" s="143"/>
      <c r="JPV70" s="143"/>
      <c r="JPW70" s="143"/>
      <c r="JPX70" s="143"/>
      <c r="JPY70" s="143"/>
      <c r="JPZ70" s="143"/>
      <c r="JQA70" s="143"/>
      <c r="JQB70" s="143"/>
      <c r="JQC70" s="143"/>
      <c r="JQD70" s="143"/>
      <c r="JQE70" s="143"/>
      <c r="JQF70" s="143"/>
      <c r="JQG70" s="143"/>
      <c r="JQH70" s="143"/>
      <c r="JQI70" s="143"/>
      <c r="JQJ70" s="143"/>
      <c r="JQK70" s="143"/>
      <c r="JQL70" s="143"/>
      <c r="JQM70" s="143"/>
      <c r="JQN70" s="143"/>
      <c r="JQO70" s="143"/>
      <c r="JQP70" s="143"/>
      <c r="JQQ70" s="143"/>
      <c r="JQR70" s="143"/>
      <c r="JQS70" s="143"/>
      <c r="JQT70" s="143"/>
      <c r="JQU70" s="143"/>
      <c r="JQV70" s="143"/>
      <c r="JQW70" s="143"/>
      <c r="JQX70" s="143"/>
      <c r="JQY70" s="143"/>
      <c r="JQZ70" s="143"/>
      <c r="JRA70" s="143"/>
      <c r="JRB70" s="143"/>
      <c r="JRC70" s="143"/>
      <c r="JRD70" s="143"/>
      <c r="JRE70" s="143"/>
      <c r="JRF70" s="143"/>
      <c r="JRG70" s="143"/>
      <c r="JRH70" s="143"/>
      <c r="JRI70" s="143"/>
      <c r="JRJ70" s="143"/>
      <c r="JRK70" s="143"/>
      <c r="JRL70" s="143"/>
      <c r="JRM70" s="143"/>
      <c r="JRN70" s="143"/>
      <c r="JRO70" s="143"/>
      <c r="JRP70" s="143"/>
      <c r="JRQ70" s="143"/>
      <c r="JRR70" s="143"/>
      <c r="JRS70" s="143"/>
      <c r="JRT70" s="143"/>
      <c r="JRU70" s="143"/>
      <c r="JRV70" s="143"/>
      <c r="JRW70" s="143"/>
      <c r="JRX70" s="143"/>
      <c r="JRY70" s="143"/>
      <c r="JRZ70" s="143"/>
      <c r="JSA70" s="143"/>
      <c r="JSB70" s="143"/>
      <c r="JSC70" s="143"/>
      <c r="JSD70" s="143"/>
      <c r="JSE70" s="143"/>
      <c r="JSF70" s="143"/>
      <c r="JSG70" s="143"/>
      <c r="JSH70" s="143"/>
      <c r="JSI70" s="143"/>
      <c r="JSJ70" s="143"/>
      <c r="JSK70" s="143"/>
      <c r="JSL70" s="143"/>
      <c r="JSM70" s="143"/>
      <c r="JSN70" s="143"/>
      <c r="JSO70" s="143"/>
      <c r="JSP70" s="143"/>
      <c r="JSQ70" s="143"/>
      <c r="JSR70" s="143"/>
      <c r="JSS70" s="143"/>
      <c r="JST70" s="143"/>
      <c r="JSU70" s="143"/>
      <c r="JSV70" s="143"/>
      <c r="JSW70" s="143"/>
      <c r="JSX70" s="143"/>
      <c r="JSY70" s="143"/>
      <c r="JSZ70" s="143"/>
      <c r="JTA70" s="143"/>
      <c r="JTB70" s="143"/>
      <c r="JTC70" s="143"/>
      <c r="JTD70" s="143"/>
      <c r="JTE70" s="143"/>
      <c r="JTF70" s="143"/>
      <c r="JTG70" s="143"/>
      <c r="JTH70" s="143"/>
      <c r="JTI70" s="143"/>
      <c r="JTJ70" s="143"/>
      <c r="JTK70" s="143"/>
      <c r="JTL70" s="143"/>
      <c r="JTM70" s="143"/>
      <c r="JTN70" s="143"/>
      <c r="JTO70" s="143"/>
      <c r="JTP70" s="143"/>
      <c r="JTQ70" s="143"/>
      <c r="JTR70" s="143"/>
      <c r="JTS70" s="143"/>
      <c r="JTT70" s="143"/>
      <c r="JTU70" s="143"/>
      <c r="JTV70" s="143"/>
      <c r="JTW70" s="143"/>
      <c r="JTX70" s="143"/>
      <c r="JTY70" s="143"/>
      <c r="JTZ70" s="143"/>
      <c r="JUA70" s="143"/>
      <c r="JUB70" s="143"/>
      <c r="JUC70" s="143"/>
      <c r="JUD70" s="143"/>
      <c r="JUE70" s="143"/>
      <c r="JUF70" s="143"/>
      <c r="JUG70" s="143"/>
      <c r="JUH70" s="143"/>
      <c r="JUI70" s="143"/>
      <c r="JUJ70" s="143"/>
      <c r="JUK70" s="143"/>
      <c r="JUL70" s="143"/>
      <c r="JUM70" s="143"/>
      <c r="JUN70" s="143"/>
      <c r="JUO70" s="143"/>
      <c r="JUP70" s="143"/>
      <c r="JUQ70" s="143"/>
      <c r="JUR70" s="143"/>
      <c r="JUS70" s="143"/>
      <c r="JUT70" s="143"/>
      <c r="JUU70" s="143"/>
      <c r="JUV70" s="143"/>
      <c r="JUW70" s="143"/>
      <c r="JUX70" s="143"/>
      <c r="JUY70" s="143"/>
      <c r="JUZ70" s="143"/>
      <c r="JVA70" s="143"/>
      <c r="JVB70" s="143"/>
      <c r="JVC70" s="143"/>
      <c r="JVD70" s="143"/>
      <c r="JVE70" s="143"/>
      <c r="JVF70" s="143"/>
      <c r="JVG70" s="143"/>
      <c r="JVH70" s="143"/>
      <c r="JVI70" s="143"/>
      <c r="JVJ70" s="143"/>
      <c r="JVK70" s="143"/>
      <c r="JVL70" s="143"/>
      <c r="JVM70" s="143"/>
      <c r="JVN70" s="143"/>
      <c r="JVO70" s="143"/>
      <c r="JVP70" s="143"/>
      <c r="JVQ70" s="143"/>
      <c r="JVR70" s="143"/>
      <c r="JVS70" s="143"/>
      <c r="JVT70" s="143"/>
      <c r="JVU70" s="143"/>
      <c r="JVV70" s="143"/>
      <c r="JVW70" s="143"/>
      <c r="JVX70" s="143"/>
      <c r="JVY70" s="143"/>
      <c r="JVZ70" s="143"/>
      <c r="JWA70" s="143"/>
      <c r="JWB70" s="143"/>
      <c r="JWC70" s="143"/>
      <c r="JWD70" s="143"/>
      <c r="JWE70" s="143"/>
      <c r="JWF70" s="143"/>
      <c r="JWG70" s="143"/>
      <c r="JWH70" s="143"/>
      <c r="JWI70" s="143"/>
      <c r="JWJ70" s="143"/>
      <c r="JWK70" s="143"/>
      <c r="JWL70" s="143"/>
      <c r="JWM70" s="143"/>
      <c r="JWN70" s="143"/>
      <c r="JWO70" s="143"/>
      <c r="JWP70" s="143"/>
      <c r="JWQ70" s="143"/>
      <c r="JWR70" s="143"/>
      <c r="JWS70" s="143"/>
      <c r="JWT70" s="143"/>
      <c r="JWU70" s="143"/>
      <c r="JWV70" s="143"/>
      <c r="JWW70" s="143"/>
      <c r="JWX70" s="143"/>
      <c r="JWY70" s="143"/>
      <c r="JWZ70" s="143"/>
      <c r="JXA70" s="143"/>
      <c r="JXB70" s="143"/>
      <c r="JXC70" s="143"/>
      <c r="JXD70" s="143"/>
      <c r="JXE70" s="143"/>
      <c r="JXF70" s="143"/>
      <c r="JXG70" s="143"/>
      <c r="JXH70" s="143"/>
      <c r="JXI70" s="143"/>
      <c r="JXJ70" s="143"/>
      <c r="JXK70" s="143"/>
      <c r="JXL70" s="143"/>
      <c r="JXM70" s="143"/>
      <c r="JXN70" s="143"/>
      <c r="JXO70" s="143"/>
      <c r="JXP70" s="143"/>
      <c r="JXQ70" s="143"/>
      <c r="JXR70" s="143"/>
      <c r="JXS70" s="143"/>
      <c r="JXT70" s="143"/>
      <c r="JXU70" s="143"/>
      <c r="JXV70" s="143"/>
      <c r="JXW70" s="143"/>
      <c r="JXX70" s="143"/>
      <c r="JXY70" s="143"/>
      <c r="JXZ70" s="143"/>
      <c r="JYA70" s="143"/>
      <c r="JYB70" s="143"/>
      <c r="JYC70" s="143"/>
      <c r="JYD70" s="143"/>
      <c r="JYE70" s="143"/>
      <c r="JYF70" s="143"/>
      <c r="JYG70" s="143"/>
      <c r="JYH70" s="143"/>
      <c r="JYI70" s="143"/>
      <c r="JYJ70" s="143"/>
      <c r="JYK70" s="143"/>
      <c r="JYL70" s="143"/>
      <c r="JYM70" s="143"/>
      <c r="JYN70" s="143"/>
      <c r="JYO70" s="143"/>
      <c r="JYP70" s="143"/>
      <c r="JYQ70" s="143"/>
      <c r="JYR70" s="143"/>
      <c r="JYS70" s="143"/>
      <c r="JYT70" s="143"/>
      <c r="JYU70" s="143"/>
      <c r="JYV70" s="143"/>
      <c r="JYW70" s="143"/>
      <c r="JYX70" s="143"/>
      <c r="JYY70" s="143"/>
      <c r="JYZ70" s="143"/>
      <c r="JZA70" s="143"/>
      <c r="JZB70" s="143"/>
      <c r="JZC70" s="143"/>
      <c r="JZD70" s="143"/>
      <c r="JZE70" s="143"/>
      <c r="JZF70" s="143"/>
      <c r="JZG70" s="143"/>
      <c r="JZH70" s="143"/>
      <c r="JZI70" s="143"/>
      <c r="JZJ70" s="143"/>
      <c r="JZK70" s="143"/>
      <c r="JZL70" s="143"/>
      <c r="JZM70" s="143"/>
      <c r="JZN70" s="143"/>
      <c r="JZO70" s="143"/>
      <c r="JZP70" s="143"/>
      <c r="JZQ70" s="143"/>
      <c r="JZR70" s="143"/>
      <c r="JZS70" s="143"/>
      <c r="JZT70" s="143"/>
      <c r="JZU70" s="143"/>
      <c r="JZV70" s="143"/>
      <c r="JZW70" s="143"/>
      <c r="JZX70" s="143"/>
      <c r="JZY70" s="143"/>
      <c r="JZZ70" s="143"/>
      <c r="KAA70" s="143"/>
      <c r="KAB70" s="143"/>
      <c r="KAC70" s="143"/>
      <c r="KAD70" s="143"/>
      <c r="KAE70" s="143"/>
      <c r="KAF70" s="143"/>
      <c r="KAG70" s="143"/>
      <c r="KAH70" s="143"/>
      <c r="KAI70" s="143"/>
      <c r="KAJ70" s="143"/>
      <c r="KAK70" s="143"/>
      <c r="KAL70" s="143"/>
      <c r="KAM70" s="143"/>
      <c r="KAN70" s="143"/>
      <c r="KAO70" s="143"/>
      <c r="KAP70" s="143"/>
      <c r="KAQ70" s="143"/>
      <c r="KAR70" s="143"/>
      <c r="KAS70" s="143"/>
      <c r="KAT70" s="143"/>
      <c r="KAU70" s="143"/>
      <c r="KAV70" s="143"/>
      <c r="KAW70" s="143"/>
      <c r="KAX70" s="143"/>
      <c r="KAY70" s="143"/>
      <c r="KAZ70" s="143"/>
      <c r="KBA70" s="143"/>
      <c r="KBB70" s="143"/>
      <c r="KBC70" s="143"/>
      <c r="KBD70" s="143"/>
      <c r="KBE70" s="143"/>
      <c r="KBF70" s="143"/>
      <c r="KBG70" s="143"/>
      <c r="KBH70" s="143"/>
      <c r="KBI70" s="143"/>
      <c r="KBJ70" s="143"/>
      <c r="KBK70" s="143"/>
      <c r="KBL70" s="143"/>
      <c r="KBM70" s="143"/>
      <c r="KBN70" s="143"/>
      <c r="KBO70" s="143"/>
      <c r="KBP70" s="143"/>
      <c r="KBQ70" s="143"/>
      <c r="KBR70" s="143"/>
      <c r="KBS70" s="143"/>
      <c r="KBT70" s="143"/>
      <c r="KBU70" s="143"/>
      <c r="KBV70" s="143"/>
      <c r="KBW70" s="143"/>
      <c r="KBX70" s="143"/>
      <c r="KBY70" s="143"/>
      <c r="KBZ70" s="143"/>
      <c r="KCA70" s="143"/>
      <c r="KCB70" s="143"/>
      <c r="KCC70" s="143"/>
      <c r="KCD70" s="143"/>
      <c r="KCE70" s="143"/>
      <c r="KCF70" s="143"/>
      <c r="KCG70" s="143"/>
      <c r="KCH70" s="143"/>
      <c r="KCI70" s="143"/>
      <c r="KCJ70" s="143"/>
      <c r="KCK70" s="143"/>
      <c r="KCL70" s="143"/>
      <c r="KCM70" s="143"/>
      <c r="KCN70" s="143"/>
      <c r="KCO70" s="143"/>
      <c r="KCP70" s="143"/>
      <c r="KCQ70" s="143"/>
      <c r="KCR70" s="143"/>
      <c r="KCS70" s="143"/>
      <c r="KCT70" s="143"/>
      <c r="KCU70" s="143"/>
      <c r="KCV70" s="143"/>
      <c r="KCW70" s="143"/>
      <c r="KCX70" s="143"/>
      <c r="KCY70" s="143"/>
      <c r="KCZ70" s="143"/>
      <c r="KDA70" s="143"/>
      <c r="KDB70" s="143"/>
      <c r="KDC70" s="143"/>
      <c r="KDD70" s="143"/>
      <c r="KDE70" s="143"/>
      <c r="KDF70" s="143"/>
      <c r="KDG70" s="143"/>
      <c r="KDH70" s="143"/>
      <c r="KDI70" s="143"/>
      <c r="KDJ70" s="143"/>
      <c r="KDK70" s="143"/>
      <c r="KDL70" s="143"/>
      <c r="KDM70" s="143"/>
      <c r="KDN70" s="143"/>
      <c r="KDO70" s="143"/>
      <c r="KDP70" s="143"/>
      <c r="KDQ70" s="143"/>
      <c r="KDR70" s="143"/>
      <c r="KDS70" s="143"/>
      <c r="KDT70" s="143"/>
      <c r="KDU70" s="143"/>
      <c r="KDV70" s="143"/>
      <c r="KDW70" s="143"/>
      <c r="KDX70" s="143"/>
      <c r="KDY70" s="143"/>
      <c r="KDZ70" s="143"/>
      <c r="KEA70" s="143"/>
      <c r="KEB70" s="143"/>
      <c r="KEC70" s="143"/>
      <c r="KED70" s="143"/>
      <c r="KEE70" s="143"/>
      <c r="KEF70" s="143"/>
      <c r="KEG70" s="143"/>
      <c r="KEH70" s="143"/>
      <c r="KEI70" s="143"/>
      <c r="KEJ70" s="143"/>
      <c r="KEK70" s="143"/>
      <c r="KEL70" s="143"/>
      <c r="KEM70" s="143"/>
      <c r="KEN70" s="143"/>
      <c r="KEO70" s="143"/>
      <c r="KEP70" s="143"/>
      <c r="KEQ70" s="143"/>
      <c r="KER70" s="143"/>
      <c r="KES70" s="143"/>
      <c r="KET70" s="143"/>
      <c r="KEU70" s="143"/>
      <c r="KEV70" s="143"/>
      <c r="KEW70" s="143"/>
      <c r="KEX70" s="143"/>
      <c r="KEY70" s="143"/>
      <c r="KEZ70" s="143"/>
      <c r="KFA70" s="143"/>
      <c r="KFB70" s="143"/>
      <c r="KFC70" s="143"/>
      <c r="KFD70" s="143"/>
      <c r="KFE70" s="143"/>
      <c r="KFF70" s="143"/>
      <c r="KFG70" s="143"/>
      <c r="KFH70" s="143"/>
      <c r="KFI70" s="143"/>
      <c r="KFJ70" s="143"/>
      <c r="KFK70" s="143"/>
      <c r="KFL70" s="143"/>
      <c r="KFM70" s="143"/>
      <c r="KFN70" s="143"/>
      <c r="KFO70" s="143"/>
      <c r="KFP70" s="143"/>
      <c r="KFQ70" s="143"/>
      <c r="KFR70" s="143"/>
      <c r="KFS70" s="143"/>
      <c r="KFT70" s="143"/>
      <c r="KFU70" s="143"/>
      <c r="KFV70" s="143"/>
      <c r="KFW70" s="143"/>
      <c r="KFX70" s="143"/>
      <c r="KFY70" s="143"/>
      <c r="KFZ70" s="143"/>
      <c r="KGA70" s="143"/>
      <c r="KGB70" s="143"/>
      <c r="KGC70" s="143"/>
      <c r="KGD70" s="143"/>
      <c r="KGE70" s="143"/>
      <c r="KGF70" s="143"/>
      <c r="KGG70" s="143"/>
      <c r="KGH70" s="143"/>
      <c r="KGI70" s="143"/>
      <c r="KGJ70" s="143"/>
      <c r="KGK70" s="143"/>
      <c r="KGL70" s="143"/>
      <c r="KGM70" s="143"/>
      <c r="KGN70" s="143"/>
      <c r="KGO70" s="143"/>
      <c r="KGP70" s="143"/>
      <c r="KGQ70" s="143"/>
      <c r="KGR70" s="143"/>
      <c r="KGS70" s="143"/>
      <c r="KGT70" s="143"/>
      <c r="KGU70" s="143"/>
      <c r="KGV70" s="143"/>
      <c r="KGW70" s="143"/>
      <c r="KGX70" s="143"/>
      <c r="KGY70" s="143"/>
      <c r="KGZ70" s="143"/>
      <c r="KHA70" s="143"/>
      <c r="KHB70" s="143"/>
      <c r="KHC70" s="143"/>
      <c r="KHD70" s="143"/>
      <c r="KHE70" s="143"/>
      <c r="KHF70" s="143"/>
      <c r="KHG70" s="143"/>
      <c r="KHH70" s="143"/>
      <c r="KHI70" s="143"/>
      <c r="KHJ70" s="143"/>
      <c r="KHK70" s="143"/>
      <c r="KHL70" s="143"/>
      <c r="KHM70" s="143"/>
      <c r="KHN70" s="143"/>
      <c r="KHO70" s="143"/>
      <c r="KHP70" s="143"/>
      <c r="KHQ70" s="143"/>
      <c r="KHR70" s="143"/>
      <c r="KHS70" s="143"/>
      <c r="KHT70" s="143"/>
      <c r="KHU70" s="143"/>
      <c r="KHV70" s="143"/>
      <c r="KHW70" s="143"/>
      <c r="KHX70" s="143"/>
      <c r="KHY70" s="143"/>
      <c r="KHZ70" s="143"/>
      <c r="KIA70" s="143"/>
      <c r="KIB70" s="143"/>
      <c r="KIC70" s="143"/>
      <c r="KID70" s="143"/>
      <c r="KIE70" s="143"/>
      <c r="KIF70" s="143"/>
      <c r="KIG70" s="143"/>
      <c r="KIH70" s="143"/>
      <c r="KII70" s="143"/>
      <c r="KIJ70" s="143"/>
      <c r="KIK70" s="143"/>
      <c r="KIL70" s="143"/>
      <c r="KIM70" s="143"/>
      <c r="KIN70" s="143"/>
      <c r="KIO70" s="143"/>
      <c r="KIP70" s="143"/>
      <c r="KIQ70" s="143"/>
      <c r="KIR70" s="143"/>
      <c r="KIS70" s="143"/>
      <c r="KIT70" s="143"/>
      <c r="KIU70" s="143"/>
      <c r="KIV70" s="143"/>
      <c r="KIW70" s="143"/>
      <c r="KIX70" s="143"/>
      <c r="KIY70" s="143"/>
      <c r="KIZ70" s="143"/>
      <c r="KJA70" s="143"/>
      <c r="KJB70" s="143"/>
      <c r="KJC70" s="143"/>
      <c r="KJD70" s="143"/>
      <c r="KJE70" s="143"/>
      <c r="KJF70" s="143"/>
      <c r="KJG70" s="143"/>
      <c r="KJH70" s="143"/>
      <c r="KJI70" s="143"/>
      <c r="KJJ70" s="143"/>
      <c r="KJK70" s="143"/>
      <c r="KJL70" s="143"/>
      <c r="KJM70" s="143"/>
      <c r="KJN70" s="143"/>
      <c r="KJO70" s="143"/>
      <c r="KJP70" s="143"/>
      <c r="KJQ70" s="143"/>
      <c r="KJR70" s="143"/>
      <c r="KJS70" s="143"/>
      <c r="KJT70" s="143"/>
      <c r="KJU70" s="143"/>
      <c r="KJV70" s="143"/>
      <c r="KJW70" s="143"/>
      <c r="KJX70" s="143"/>
      <c r="KJY70" s="143"/>
      <c r="KJZ70" s="143"/>
      <c r="KKA70" s="143"/>
      <c r="KKB70" s="143"/>
      <c r="KKC70" s="143"/>
      <c r="KKD70" s="143"/>
      <c r="KKE70" s="143"/>
      <c r="KKF70" s="143"/>
      <c r="KKG70" s="143"/>
      <c r="KKH70" s="143"/>
      <c r="KKI70" s="143"/>
      <c r="KKJ70" s="143"/>
      <c r="KKK70" s="143"/>
      <c r="KKL70" s="143"/>
      <c r="KKM70" s="143"/>
      <c r="KKN70" s="143"/>
      <c r="KKO70" s="143"/>
      <c r="KKP70" s="143"/>
      <c r="KKQ70" s="143"/>
      <c r="KKR70" s="143"/>
      <c r="KKS70" s="143"/>
      <c r="KKT70" s="143"/>
      <c r="KKU70" s="143"/>
      <c r="KKV70" s="143"/>
      <c r="KKW70" s="143"/>
      <c r="KKX70" s="143"/>
      <c r="KKY70" s="143"/>
      <c r="KKZ70" s="143"/>
      <c r="KLA70" s="143"/>
      <c r="KLB70" s="143"/>
      <c r="KLC70" s="143"/>
      <c r="KLD70" s="143"/>
      <c r="KLE70" s="143"/>
      <c r="KLF70" s="143"/>
      <c r="KLG70" s="143"/>
      <c r="KLH70" s="143"/>
      <c r="KLI70" s="143"/>
      <c r="KLJ70" s="143"/>
      <c r="KLK70" s="143"/>
      <c r="KLL70" s="143"/>
      <c r="KLM70" s="143"/>
      <c r="KLN70" s="143"/>
      <c r="KLO70" s="143"/>
      <c r="KLP70" s="143"/>
      <c r="KLQ70" s="143"/>
      <c r="KLR70" s="143"/>
      <c r="KLS70" s="143"/>
      <c r="KLT70" s="143"/>
      <c r="KLU70" s="143"/>
      <c r="KLV70" s="143"/>
      <c r="KLW70" s="143"/>
      <c r="KLX70" s="143"/>
      <c r="KLY70" s="143"/>
      <c r="KLZ70" s="143"/>
      <c r="KMA70" s="143"/>
      <c r="KMB70" s="143"/>
      <c r="KMC70" s="143"/>
      <c r="KMD70" s="143"/>
      <c r="KME70" s="143"/>
      <c r="KMF70" s="143"/>
      <c r="KMG70" s="143"/>
      <c r="KMH70" s="143"/>
      <c r="KMI70" s="143"/>
      <c r="KMJ70" s="143"/>
      <c r="KMK70" s="143"/>
      <c r="KML70" s="143"/>
      <c r="KMM70" s="143"/>
      <c r="KMN70" s="143"/>
      <c r="KMO70" s="143"/>
      <c r="KMP70" s="143"/>
      <c r="KMQ70" s="143"/>
      <c r="KMR70" s="143"/>
      <c r="KMS70" s="143"/>
      <c r="KMT70" s="143"/>
      <c r="KMU70" s="143"/>
      <c r="KMV70" s="143"/>
      <c r="KMW70" s="143"/>
      <c r="KMX70" s="143"/>
      <c r="KMY70" s="143"/>
      <c r="KMZ70" s="143"/>
      <c r="KNA70" s="143"/>
      <c r="KNB70" s="143"/>
      <c r="KNC70" s="143"/>
      <c r="KND70" s="143"/>
      <c r="KNE70" s="143"/>
      <c r="KNF70" s="143"/>
      <c r="KNG70" s="143"/>
      <c r="KNH70" s="143"/>
      <c r="KNI70" s="143"/>
      <c r="KNJ70" s="143"/>
      <c r="KNK70" s="143"/>
      <c r="KNL70" s="143"/>
      <c r="KNM70" s="143"/>
      <c r="KNN70" s="143"/>
      <c r="KNO70" s="143"/>
      <c r="KNP70" s="143"/>
      <c r="KNQ70" s="143"/>
      <c r="KNR70" s="143"/>
      <c r="KNS70" s="143"/>
      <c r="KNT70" s="143"/>
      <c r="KNU70" s="143"/>
      <c r="KNV70" s="143"/>
      <c r="KNW70" s="143"/>
      <c r="KNX70" s="143"/>
      <c r="KNY70" s="143"/>
      <c r="KNZ70" s="143"/>
      <c r="KOA70" s="143"/>
      <c r="KOB70" s="143"/>
      <c r="KOC70" s="143"/>
      <c r="KOD70" s="143"/>
      <c r="KOE70" s="143"/>
      <c r="KOF70" s="143"/>
      <c r="KOG70" s="143"/>
      <c r="KOH70" s="143"/>
      <c r="KOI70" s="143"/>
      <c r="KOJ70" s="143"/>
      <c r="KOK70" s="143"/>
      <c r="KOL70" s="143"/>
      <c r="KOM70" s="143"/>
      <c r="KON70" s="143"/>
      <c r="KOO70" s="143"/>
      <c r="KOP70" s="143"/>
      <c r="KOQ70" s="143"/>
      <c r="KOR70" s="143"/>
      <c r="KOS70" s="143"/>
      <c r="KOT70" s="143"/>
      <c r="KOU70" s="143"/>
      <c r="KOV70" s="143"/>
      <c r="KOW70" s="143"/>
      <c r="KOX70" s="143"/>
      <c r="KOY70" s="143"/>
      <c r="KOZ70" s="143"/>
      <c r="KPA70" s="143"/>
      <c r="KPB70" s="143"/>
      <c r="KPC70" s="143"/>
      <c r="KPD70" s="143"/>
      <c r="KPE70" s="143"/>
      <c r="KPF70" s="143"/>
      <c r="KPG70" s="143"/>
      <c r="KPH70" s="143"/>
      <c r="KPI70" s="143"/>
      <c r="KPJ70" s="143"/>
      <c r="KPK70" s="143"/>
      <c r="KPL70" s="143"/>
      <c r="KPM70" s="143"/>
      <c r="KPN70" s="143"/>
      <c r="KPO70" s="143"/>
      <c r="KPP70" s="143"/>
      <c r="KPQ70" s="143"/>
      <c r="KPR70" s="143"/>
      <c r="KPS70" s="143"/>
      <c r="KPT70" s="143"/>
      <c r="KPU70" s="143"/>
      <c r="KPV70" s="143"/>
      <c r="KPW70" s="143"/>
      <c r="KPX70" s="143"/>
      <c r="KPY70" s="143"/>
      <c r="KPZ70" s="143"/>
      <c r="KQA70" s="143"/>
      <c r="KQB70" s="143"/>
      <c r="KQC70" s="143"/>
      <c r="KQD70" s="143"/>
      <c r="KQE70" s="143"/>
      <c r="KQF70" s="143"/>
      <c r="KQG70" s="143"/>
      <c r="KQH70" s="143"/>
      <c r="KQI70" s="143"/>
      <c r="KQJ70" s="143"/>
      <c r="KQK70" s="143"/>
      <c r="KQL70" s="143"/>
      <c r="KQM70" s="143"/>
      <c r="KQN70" s="143"/>
      <c r="KQO70" s="143"/>
      <c r="KQP70" s="143"/>
      <c r="KQQ70" s="143"/>
      <c r="KQR70" s="143"/>
      <c r="KQS70" s="143"/>
      <c r="KQT70" s="143"/>
      <c r="KQU70" s="143"/>
      <c r="KQV70" s="143"/>
      <c r="KQW70" s="143"/>
      <c r="KQX70" s="143"/>
      <c r="KQY70" s="143"/>
      <c r="KQZ70" s="143"/>
      <c r="KRA70" s="143"/>
      <c r="KRB70" s="143"/>
      <c r="KRC70" s="143"/>
      <c r="KRD70" s="143"/>
      <c r="KRE70" s="143"/>
      <c r="KRF70" s="143"/>
      <c r="KRG70" s="143"/>
      <c r="KRH70" s="143"/>
      <c r="KRI70" s="143"/>
      <c r="KRJ70" s="143"/>
      <c r="KRK70" s="143"/>
      <c r="KRL70" s="143"/>
      <c r="KRM70" s="143"/>
      <c r="KRN70" s="143"/>
      <c r="KRO70" s="143"/>
      <c r="KRP70" s="143"/>
      <c r="KRQ70" s="143"/>
      <c r="KRR70" s="143"/>
      <c r="KRS70" s="143"/>
      <c r="KRT70" s="143"/>
      <c r="KRU70" s="143"/>
      <c r="KRV70" s="143"/>
      <c r="KRW70" s="143"/>
      <c r="KRX70" s="143"/>
      <c r="KRY70" s="143"/>
      <c r="KRZ70" s="143"/>
      <c r="KSA70" s="143"/>
      <c r="KSB70" s="143"/>
      <c r="KSC70" s="143"/>
      <c r="KSD70" s="143"/>
      <c r="KSE70" s="143"/>
      <c r="KSF70" s="143"/>
      <c r="KSG70" s="143"/>
      <c r="KSH70" s="143"/>
      <c r="KSI70" s="143"/>
      <c r="KSJ70" s="143"/>
      <c r="KSK70" s="143"/>
      <c r="KSL70" s="143"/>
      <c r="KSM70" s="143"/>
      <c r="KSN70" s="143"/>
      <c r="KSO70" s="143"/>
      <c r="KSP70" s="143"/>
      <c r="KSQ70" s="143"/>
      <c r="KSR70" s="143"/>
      <c r="KSS70" s="143"/>
      <c r="KST70" s="143"/>
      <c r="KSU70" s="143"/>
      <c r="KSV70" s="143"/>
      <c r="KSW70" s="143"/>
      <c r="KSX70" s="143"/>
      <c r="KSY70" s="143"/>
      <c r="KSZ70" s="143"/>
      <c r="KTA70" s="143"/>
      <c r="KTB70" s="143"/>
      <c r="KTC70" s="143"/>
      <c r="KTD70" s="143"/>
      <c r="KTE70" s="143"/>
      <c r="KTF70" s="143"/>
      <c r="KTG70" s="143"/>
      <c r="KTH70" s="143"/>
      <c r="KTI70" s="143"/>
      <c r="KTJ70" s="143"/>
      <c r="KTK70" s="143"/>
      <c r="KTL70" s="143"/>
      <c r="KTM70" s="143"/>
      <c r="KTN70" s="143"/>
      <c r="KTO70" s="143"/>
      <c r="KTP70" s="143"/>
      <c r="KTQ70" s="143"/>
      <c r="KTR70" s="143"/>
      <c r="KTS70" s="143"/>
      <c r="KTT70" s="143"/>
      <c r="KTU70" s="143"/>
      <c r="KTV70" s="143"/>
      <c r="KTW70" s="143"/>
      <c r="KTX70" s="143"/>
      <c r="KTY70" s="143"/>
      <c r="KTZ70" s="143"/>
      <c r="KUA70" s="143"/>
      <c r="KUB70" s="143"/>
      <c r="KUC70" s="143"/>
      <c r="KUD70" s="143"/>
      <c r="KUE70" s="143"/>
      <c r="KUF70" s="143"/>
      <c r="KUG70" s="143"/>
      <c r="KUH70" s="143"/>
      <c r="KUI70" s="143"/>
      <c r="KUJ70" s="143"/>
      <c r="KUK70" s="143"/>
      <c r="KUL70" s="143"/>
      <c r="KUM70" s="143"/>
      <c r="KUN70" s="143"/>
      <c r="KUO70" s="143"/>
      <c r="KUP70" s="143"/>
      <c r="KUQ70" s="143"/>
      <c r="KUR70" s="143"/>
      <c r="KUS70" s="143"/>
      <c r="KUT70" s="143"/>
      <c r="KUU70" s="143"/>
      <c r="KUV70" s="143"/>
      <c r="KUW70" s="143"/>
      <c r="KUX70" s="143"/>
      <c r="KUY70" s="143"/>
      <c r="KUZ70" s="143"/>
      <c r="KVA70" s="143"/>
      <c r="KVB70" s="143"/>
      <c r="KVC70" s="143"/>
      <c r="KVD70" s="143"/>
      <c r="KVE70" s="143"/>
      <c r="KVF70" s="143"/>
      <c r="KVG70" s="143"/>
      <c r="KVH70" s="143"/>
      <c r="KVI70" s="143"/>
      <c r="KVJ70" s="143"/>
      <c r="KVK70" s="143"/>
      <c r="KVL70" s="143"/>
      <c r="KVM70" s="143"/>
      <c r="KVN70" s="143"/>
      <c r="KVO70" s="143"/>
      <c r="KVP70" s="143"/>
      <c r="KVQ70" s="143"/>
      <c r="KVR70" s="143"/>
      <c r="KVS70" s="143"/>
      <c r="KVT70" s="143"/>
      <c r="KVU70" s="143"/>
      <c r="KVV70" s="143"/>
      <c r="KVW70" s="143"/>
      <c r="KVX70" s="143"/>
      <c r="KVY70" s="143"/>
      <c r="KVZ70" s="143"/>
      <c r="KWA70" s="143"/>
      <c r="KWB70" s="143"/>
      <c r="KWC70" s="143"/>
      <c r="KWD70" s="143"/>
      <c r="KWE70" s="143"/>
      <c r="KWF70" s="143"/>
      <c r="KWG70" s="143"/>
      <c r="KWH70" s="143"/>
      <c r="KWI70" s="143"/>
      <c r="KWJ70" s="143"/>
      <c r="KWK70" s="143"/>
      <c r="KWL70" s="143"/>
      <c r="KWM70" s="143"/>
      <c r="KWN70" s="143"/>
      <c r="KWO70" s="143"/>
      <c r="KWP70" s="143"/>
      <c r="KWQ70" s="143"/>
      <c r="KWR70" s="143"/>
      <c r="KWS70" s="143"/>
      <c r="KWT70" s="143"/>
      <c r="KWU70" s="143"/>
      <c r="KWV70" s="143"/>
      <c r="KWW70" s="143"/>
      <c r="KWX70" s="143"/>
      <c r="KWY70" s="143"/>
      <c r="KWZ70" s="143"/>
      <c r="KXA70" s="143"/>
      <c r="KXB70" s="143"/>
      <c r="KXC70" s="143"/>
      <c r="KXD70" s="143"/>
      <c r="KXE70" s="143"/>
      <c r="KXF70" s="143"/>
      <c r="KXG70" s="143"/>
      <c r="KXH70" s="143"/>
      <c r="KXI70" s="143"/>
      <c r="KXJ70" s="143"/>
      <c r="KXK70" s="143"/>
      <c r="KXL70" s="143"/>
      <c r="KXM70" s="143"/>
      <c r="KXN70" s="143"/>
      <c r="KXO70" s="143"/>
      <c r="KXP70" s="143"/>
      <c r="KXQ70" s="143"/>
      <c r="KXR70" s="143"/>
      <c r="KXS70" s="143"/>
      <c r="KXT70" s="143"/>
      <c r="KXU70" s="143"/>
      <c r="KXV70" s="143"/>
      <c r="KXW70" s="143"/>
      <c r="KXX70" s="143"/>
      <c r="KXY70" s="143"/>
      <c r="KXZ70" s="143"/>
      <c r="KYA70" s="143"/>
      <c r="KYB70" s="143"/>
      <c r="KYC70" s="143"/>
      <c r="KYD70" s="143"/>
      <c r="KYE70" s="143"/>
      <c r="KYF70" s="143"/>
      <c r="KYG70" s="143"/>
      <c r="KYH70" s="143"/>
      <c r="KYI70" s="143"/>
      <c r="KYJ70" s="143"/>
      <c r="KYK70" s="143"/>
      <c r="KYL70" s="143"/>
      <c r="KYM70" s="143"/>
      <c r="KYN70" s="143"/>
      <c r="KYO70" s="143"/>
      <c r="KYP70" s="143"/>
      <c r="KYQ70" s="143"/>
      <c r="KYR70" s="143"/>
      <c r="KYS70" s="143"/>
      <c r="KYT70" s="143"/>
      <c r="KYU70" s="143"/>
      <c r="KYV70" s="143"/>
      <c r="KYW70" s="143"/>
      <c r="KYX70" s="143"/>
      <c r="KYY70" s="143"/>
      <c r="KYZ70" s="143"/>
      <c r="KZA70" s="143"/>
      <c r="KZB70" s="143"/>
      <c r="KZC70" s="143"/>
      <c r="KZD70" s="143"/>
      <c r="KZE70" s="143"/>
      <c r="KZF70" s="143"/>
      <c r="KZG70" s="143"/>
      <c r="KZH70" s="143"/>
      <c r="KZI70" s="143"/>
      <c r="KZJ70" s="143"/>
      <c r="KZK70" s="143"/>
      <c r="KZL70" s="143"/>
      <c r="KZM70" s="143"/>
      <c r="KZN70" s="143"/>
      <c r="KZO70" s="143"/>
      <c r="KZP70" s="143"/>
      <c r="KZQ70" s="143"/>
      <c r="KZR70" s="143"/>
      <c r="KZS70" s="143"/>
      <c r="KZT70" s="143"/>
      <c r="KZU70" s="143"/>
      <c r="KZV70" s="143"/>
      <c r="KZW70" s="143"/>
      <c r="KZX70" s="143"/>
      <c r="KZY70" s="143"/>
      <c r="KZZ70" s="143"/>
      <c r="LAA70" s="143"/>
      <c r="LAB70" s="143"/>
      <c r="LAC70" s="143"/>
      <c r="LAD70" s="143"/>
      <c r="LAE70" s="143"/>
      <c r="LAF70" s="143"/>
      <c r="LAG70" s="143"/>
      <c r="LAH70" s="143"/>
      <c r="LAI70" s="143"/>
      <c r="LAJ70" s="143"/>
      <c r="LAK70" s="143"/>
      <c r="LAL70" s="143"/>
      <c r="LAM70" s="143"/>
      <c r="LAN70" s="143"/>
      <c r="LAO70" s="143"/>
      <c r="LAP70" s="143"/>
      <c r="LAQ70" s="143"/>
      <c r="LAR70" s="143"/>
      <c r="LAS70" s="143"/>
      <c r="LAT70" s="143"/>
      <c r="LAU70" s="143"/>
      <c r="LAV70" s="143"/>
      <c r="LAW70" s="143"/>
      <c r="LAX70" s="143"/>
      <c r="LAY70" s="143"/>
      <c r="LAZ70" s="143"/>
      <c r="LBA70" s="143"/>
      <c r="LBB70" s="143"/>
      <c r="LBC70" s="143"/>
      <c r="LBD70" s="143"/>
      <c r="LBE70" s="143"/>
      <c r="LBF70" s="143"/>
      <c r="LBG70" s="143"/>
      <c r="LBH70" s="143"/>
      <c r="LBI70" s="143"/>
      <c r="LBJ70" s="143"/>
      <c r="LBK70" s="143"/>
      <c r="LBL70" s="143"/>
      <c r="LBM70" s="143"/>
      <c r="LBN70" s="143"/>
      <c r="LBO70" s="143"/>
      <c r="LBP70" s="143"/>
      <c r="LBQ70" s="143"/>
      <c r="LBR70" s="143"/>
      <c r="LBS70" s="143"/>
      <c r="LBT70" s="143"/>
      <c r="LBU70" s="143"/>
      <c r="LBV70" s="143"/>
      <c r="LBW70" s="143"/>
      <c r="LBX70" s="143"/>
      <c r="LBY70" s="143"/>
      <c r="LBZ70" s="143"/>
      <c r="LCA70" s="143"/>
      <c r="LCB70" s="143"/>
      <c r="LCC70" s="143"/>
      <c r="LCD70" s="143"/>
      <c r="LCE70" s="143"/>
      <c r="LCF70" s="143"/>
      <c r="LCG70" s="143"/>
      <c r="LCH70" s="143"/>
      <c r="LCI70" s="143"/>
      <c r="LCJ70" s="143"/>
      <c r="LCK70" s="143"/>
      <c r="LCL70" s="143"/>
      <c r="LCM70" s="143"/>
      <c r="LCN70" s="143"/>
      <c r="LCO70" s="143"/>
      <c r="LCP70" s="143"/>
      <c r="LCQ70" s="143"/>
      <c r="LCR70" s="143"/>
      <c r="LCS70" s="143"/>
      <c r="LCT70" s="143"/>
      <c r="LCU70" s="143"/>
      <c r="LCV70" s="143"/>
      <c r="LCW70" s="143"/>
      <c r="LCX70" s="143"/>
      <c r="LCY70" s="143"/>
      <c r="LCZ70" s="143"/>
      <c r="LDA70" s="143"/>
      <c r="LDB70" s="143"/>
      <c r="LDC70" s="143"/>
      <c r="LDD70" s="143"/>
      <c r="LDE70" s="143"/>
      <c r="LDF70" s="143"/>
      <c r="LDG70" s="143"/>
      <c r="LDH70" s="143"/>
      <c r="LDI70" s="143"/>
      <c r="LDJ70" s="143"/>
      <c r="LDK70" s="143"/>
      <c r="LDL70" s="143"/>
      <c r="LDM70" s="143"/>
      <c r="LDN70" s="143"/>
      <c r="LDO70" s="143"/>
      <c r="LDP70" s="143"/>
      <c r="LDQ70" s="143"/>
      <c r="LDR70" s="143"/>
      <c r="LDS70" s="143"/>
      <c r="LDT70" s="143"/>
      <c r="LDU70" s="143"/>
      <c r="LDV70" s="143"/>
      <c r="LDW70" s="143"/>
      <c r="LDX70" s="143"/>
      <c r="LDY70" s="143"/>
      <c r="LDZ70" s="143"/>
      <c r="LEA70" s="143"/>
      <c r="LEB70" s="143"/>
      <c r="LEC70" s="143"/>
      <c r="LED70" s="143"/>
      <c r="LEE70" s="143"/>
      <c r="LEF70" s="143"/>
      <c r="LEG70" s="143"/>
      <c r="LEH70" s="143"/>
      <c r="LEI70" s="143"/>
      <c r="LEJ70" s="143"/>
      <c r="LEK70" s="143"/>
      <c r="LEL70" s="143"/>
      <c r="LEM70" s="143"/>
      <c r="LEN70" s="143"/>
      <c r="LEO70" s="143"/>
      <c r="LEP70" s="143"/>
      <c r="LEQ70" s="143"/>
      <c r="LER70" s="143"/>
      <c r="LES70" s="143"/>
      <c r="LET70" s="143"/>
      <c r="LEU70" s="143"/>
      <c r="LEV70" s="143"/>
      <c r="LEW70" s="143"/>
      <c r="LEX70" s="143"/>
      <c r="LEY70" s="143"/>
      <c r="LEZ70" s="143"/>
      <c r="LFA70" s="143"/>
      <c r="LFB70" s="143"/>
      <c r="LFC70" s="143"/>
      <c r="LFD70" s="143"/>
      <c r="LFE70" s="143"/>
      <c r="LFF70" s="143"/>
      <c r="LFG70" s="143"/>
      <c r="LFH70" s="143"/>
      <c r="LFI70" s="143"/>
      <c r="LFJ70" s="143"/>
      <c r="LFK70" s="143"/>
      <c r="LFL70" s="143"/>
      <c r="LFM70" s="143"/>
      <c r="LFN70" s="143"/>
      <c r="LFO70" s="143"/>
      <c r="LFP70" s="143"/>
      <c r="LFQ70" s="143"/>
      <c r="LFR70" s="143"/>
      <c r="LFS70" s="143"/>
      <c r="LFT70" s="143"/>
      <c r="LFU70" s="143"/>
      <c r="LFV70" s="143"/>
      <c r="LFW70" s="143"/>
      <c r="LFX70" s="143"/>
      <c r="LFY70" s="143"/>
      <c r="LFZ70" s="143"/>
      <c r="LGA70" s="143"/>
      <c r="LGB70" s="143"/>
      <c r="LGC70" s="143"/>
      <c r="LGD70" s="143"/>
      <c r="LGE70" s="143"/>
      <c r="LGF70" s="143"/>
      <c r="LGG70" s="143"/>
      <c r="LGH70" s="143"/>
      <c r="LGI70" s="143"/>
      <c r="LGJ70" s="143"/>
      <c r="LGK70" s="143"/>
      <c r="LGL70" s="143"/>
      <c r="LGM70" s="143"/>
      <c r="LGN70" s="143"/>
      <c r="LGO70" s="143"/>
      <c r="LGP70" s="143"/>
      <c r="LGQ70" s="143"/>
      <c r="LGR70" s="143"/>
      <c r="LGS70" s="143"/>
      <c r="LGT70" s="143"/>
      <c r="LGU70" s="143"/>
      <c r="LGV70" s="143"/>
      <c r="LGW70" s="143"/>
      <c r="LGX70" s="143"/>
      <c r="LGY70" s="143"/>
      <c r="LGZ70" s="143"/>
      <c r="LHA70" s="143"/>
      <c r="LHB70" s="143"/>
      <c r="LHC70" s="143"/>
      <c r="LHD70" s="143"/>
      <c r="LHE70" s="143"/>
      <c r="LHF70" s="143"/>
      <c r="LHG70" s="143"/>
      <c r="LHH70" s="143"/>
      <c r="LHI70" s="143"/>
      <c r="LHJ70" s="143"/>
      <c r="LHK70" s="143"/>
      <c r="LHL70" s="143"/>
      <c r="LHM70" s="143"/>
      <c r="LHN70" s="143"/>
      <c r="LHO70" s="143"/>
      <c r="LHP70" s="143"/>
      <c r="LHQ70" s="143"/>
      <c r="LHR70" s="143"/>
      <c r="LHS70" s="143"/>
      <c r="LHT70" s="143"/>
      <c r="LHU70" s="143"/>
      <c r="LHV70" s="143"/>
      <c r="LHW70" s="143"/>
      <c r="LHX70" s="143"/>
      <c r="LHY70" s="143"/>
      <c r="LHZ70" s="143"/>
      <c r="LIA70" s="143"/>
      <c r="LIB70" s="143"/>
      <c r="LIC70" s="143"/>
      <c r="LID70" s="143"/>
      <c r="LIE70" s="143"/>
      <c r="LIF70" s="143"/>
      <c r="LIG70" s="143"/>
      <c r="LIH70" s="143"/>
      <c r="LII70" s="143"/>
      <c r="LIJ70" s="143"/>
      <c r="LIK70" s="143"/>
      <c r="LIL70" s="143"/>
      <c r="LIM70" s="143"/>
      <c r="LIN70" s="143"/>
      <c r="LIO70" s="143"/>
      <c r="LIP70" s="143"/>
      <c r="LIQ70" s="143"/>
      <c r="LIR70" s="143"/>
      <c r="LIS70" s="143"/>
      <c r="LIT70" s="143"/>
      <c r="LIU70" s="143"/>
      <c r="LIV70" s="143"/>
      <c r="LIW70" s="143"/>
      <c r="LIX70" s="143"/>
      <c r="LIY70" s="143"/>
      <c r="LIZ70" s="143"/>
      <c r="LJA70" s="143"/>
      <c r="LJB70" s="143"/>
      <c r="LJC70" s="143"/>
      <c r="LJD70" s="143"/>
      <c r="LJE70" s="143"/>
      <c r="LJF70" s="143"/>
      <c r="LJG70" s="143"/>
      <c r="LJH70" s="143"/>
      <c r="LJI70" s="143"/>
      <c r="LJJ70" s="143"/>
      <c r="LJK70" s="143"/>
      <c r="LJL70" s="143"/>
      <c r="LJM70" s="143"/>
      <c r="LJN70" s="143"/>
      <c r="LJO70" s="143"/>
      <c r="LJP70" s="143"/>
      <c r="LJQ70" s="143"/>
      <c r="LJR70" s="143"/>
      <c r="LJS70" s="143"/>
      <c r="LJT70" s="143"/>
      <c r="LJU70" s="143"/>
      <c r="LJV70" s="143"/>
      <c r="LJW70" s="143"/>
      <c r="LJX70" s="143"/>
      <c r="LJY70" s="143"/>
      <c r="LJZ70" s="143"/>
      <c r="LKA70" s="143"/>
      <c r="LKB70" s="143"/>
      <c r="LKC70" s="143"/>
      <c r="LKD70" s="143"/>
      <c r="LKE70" s="143"/>
      <c r="LKF70" s="143"/>
      <c r="LKG70" s="143"/>
      <c r="LKH70" s="143"/>
      <c r="LKI70" s="143"/>
      <c r="LKJ70" s="143"/>
      <c r="LKK70" s="143"/>
      <c r="LKL70" s="143"/>
      <c r="LKM70" s="143"/>
      <c r="LKN70" s="143"/>
      <c r="LKO70" s="143"/>
      <c r="LKP70" s="143"/>
      <c r="LKQ70" s="143"/>
      <c r="LKR70" s="143"/>
      <c r="LKS70" s="143"/>
      <c r="LKT70" s="143"/>
      <c r="LKU70" s="143"/>
      <c r="LKV70" s="143"/>
      <c r="LKW70" s="143"/>
      <c r="LKX70" s="143"/>
      <c r="LKY70" s="143"/>
      <c r="LKZ70" s="143"/>
      <c r="LLA70" s="143"/>
      <c r="LLB70" s="143"/>
      <c r="LLC70" s="143"/>
      <c r="LLD70" s="143"/>
      <c r="LLE70" s="143"/>
      <c r="LLF70" s="143"/>
      <c r="LLG70" s="143"/>
      <c r="LLH70" s="143"/>
      <c r="LLI70" s="143"/>
      <c r="LLJ70" s="143"/>
      <c r="LLK70" s="143"/>
      <c r="LLL70" s="143"/>
      <c r="LLM70" s="143"/>
      <c r="LLN70" s="143"/>
      <c r="LLO70" s="143"/>
      <c r="LLP70" s="143"/>
      <c r="LLQ70" s="143"/>
      <c r="LLR70" s="143"/>
      <c r="LLS70" s="143"/>
      <c r="LLT70" s="143"/>
      <c r="LLU70" s="143"/>
      <c r="LLV70" s="143"/>
      <c r="LLW70" s="143"/>
      <c r="LLX70" s="143"/>
      <c r="LLY70" s="143"/>
      <c r="LLZ70" s="143"/>
      <c r="LMA70" s="143"/>
      <c r="LMB70" s="143"/>
      <c r="LMC70" s="143"/>
      <c r="LMD70" s="143"/>
      <c r="LME70" s="143"/>
      <c r="LMF70" s="143"/>
      <c r="LMG70" s="143"/>
      <c r="LMH70" s="143"/>
      <c r="LMI70" s="143"/>
      <c r="LMJ70" s="143"/>
      <c r="LMK70" s="143"/>
      <c r="LML70" s="143"/>
      <c r="LMM70" s="143"/>
      <c r="LMN70" s="143"/>
      <c r="LMO70" s="143"/>
      <c r="LMP70" s="143"/>
      <c r="LMQ70" s="143"/>
      <c r="LMR70" s="143"/>
      <c r="LMS70" s="143"/>
      <c r="LMT70" s="143"/>
      <c r="LMU70" s="143"/>
      <c r="LMV70" s="143"/>
      <c r="LMW70" s="143"/>
      <c r="LMX70" s="143"/>
      <c r="LMY70" s="143"/>
      <c r="LMZ70" s="143"/>
      <c r="LNA70" s="143"/>
      <c r="LNB70" s="143"/>
      <c r="LNC70" s="143"/>
      <c r="LND70" s="143"/>
      <c r="LNE70" s="143"/>
      <c r="LNF70" s="143"/>
      <c r="LNG70" s="143"/>
      <c r="LNH70" s="143"/>
      <c r="LNI70" s="143"/>
      <c r="LNJ70" s="143"/>
      <c r="LNK70" s="143"/>
      <c r="LNL70" s="143"/>
      <c r="LNM70" s="143"/>
      <c r="LNN70" s="143"/>
      <c r="LNO70" s="143"/>
      <c r="LNP70" s="143"/>
      <c r="LNQ70" s="143"/>
      <c r="LNR70" s="143"/>
      <c r="LNS70" s="143"/>
      <c r="LNT70" s="143"/>
      <c r="LNU70" s="143"/>
      <c r="LNV70" s="143"/>
      <c r="LNW70" s="143"/>
      <c r="LNX70" s="143"/>
      <c r="LNY70" s="143"/>
      <c r="LNZ70" s="143"/>
      <c r="LOA70" s="143"/>
      <c r="LOB70" s="143"/>
      <c r="LOC70" s="143"/>
      <c r="LOD70" s="143"/>
      <c r="LOE70" s="143"/>
      <c r="LOF70" s="143"/>
      <c r="LOG70" s="143"/>
      <c r="LOH70" s="143"/>
      <c r="LOI70" s="143"/>
      <c r="LOJ70" s="143"/>
      <c r="LOK70" s="143"/>
      <c r="LOL70" s="143"/>
      <c r="LOM70" s="143"/>
      <c r="LON70" s="143"/>
      <c r="LOO70" s="143"/>
      <c r="LOP70" s="143"/>
      <c r="LOQ70" s="143"/>
      <c r="LOR70" s="143"/>
      <c r="LOS70" s="143"/>
      <c r="LOT70" s="143"/>
      <c r="LOU70" s="143"/>
      <c r="LOV70" s="143"/>
      <c r="LOW70" s="143"/>
      <c r="LOX70" s="143"/>
      <c r="LOY70" s="143"/>
      <c r="LOZ70" s="143"/>
      <c r="LPA70" s="143"/>
      <c r="LPB70" s="143"/>
      <c r="LPC70" s="143"/>
      <c r="LPD70" s="143"/>
      <c r="LPE70" s="143"/>
      <c r="LPF70" s="143"/>
      <c r="LPG70" s="143"/>
      <c r="LPH70" s="143"/>
      <c r="LPI70" s="143"/>
      <c r="LPJ70" s="143"/>
      <c r="LPK70" s="143"/>
      <c r="LPL70" s="143"/>
      <c r="LPM70" s="143"/>
      <c r="LPN70" s="143"/>
      <c r="LPO70" s="143"/>
      <c r="LPP70" s="143"/>
      <c r="LPQ70" s="143"/>
      <c r="LPR70" s="143"/>
      <c r="LPS70" s="143"/>
      <c r="LPT70" s="143"/>
      <c r="LPU70" s="143"/>
      <c r="LPV70" s="143"/>
      <c r="LPW70" s="143"/>
      <c r="LPX70" s="143"/>
      <c r="LPY70" s="143"/>
      <c r="LPZ70" s="143"/>
      <c r="LQA70" s="143"/>
      <c r="LQB70" s="143"/>
      <c r="LQC70" s="143"/>
      <c r="LQD70" s="143"/>
      <c r="LQE70" s="143"/>
      <c r="LQF70" s="143"/>
      <c r="LQG70" s="143"/>
      <c r="LQH70" s="143"/>
      <c r="LQI70" s="143"/>
      <c r="LQJ70" s="143"/>
      <c r="LQK70" s="143"/>
      <c r="LQL70" s="143"/>
      <c r="LQM70" s="143"/>
      <c r="LQN70" s="143"/>
      <c r="LQO70" s="143"/>
      <c r="LQP70" s="143"/>
      <c r="LQQ70" s="143"/>
      <c r="LQR70" s="143"/>
      <c r="LQS70" s="143"/>
      <c r="LQT70" s="143"/>
      <c r="LQU70" s="143"/>
      <c r="LQV70" s="143"/>
      <c r="LQW70" s="143"/>
      <c r="LQX70" s="143"/>
      <c r="LQY70" s="143"/>
      <c r="LQZ70" s="143"/>
      <c r="LRA70" s="143"/>
      <c r="LRB70" s="143"/>
      <c r="LRC70" s="143"/>
      <c r="LRD70" s="143"/>
      <c r="LRE70" s="143"/>
      <c r="LRF70" s="143"/>
      <c r="LRG70" s="143"/>
      <c r="LRH70" s="143"/>
      <c r="LRI70" s="143"/>
      <c r="LRJ70" s="143"/>
      <c r="LRK70" s="143"/>
      <c r="LRL70" s="143"/>
      <c r="LRM70" s="143"/>
      <c r="LRN70" s="143"/>
      <c r="LRO70" s="143"/>
      <c r="LRP70" s="143"/>
      <c r="LRQ70" s="143"/>
      <c r="LRR70" s="143"/>
      <c r="LRS70" s="143"/>
      <c r="LRT70" s="143"/>
      <c r="LRU70" s="143"/>
      <c r="LRV70" s="143"/>
      <c r="LRW70" s="143"/>
      <c r="LRX70" s="143"/>
      <c r="LRY70" s="143"/>
      <c r="LRZ70" s="143"/>
      <c r="LSA70" s="143"/>
      <c r="LSB70" s="143"/>
      <c r="LSC70" s="143"/>
      <c r="LSD70" s="143"/>
      <c r="LSE70" s="143"/>
      <c r="LSF70" s="143"/>
      <c r="LSG70" s="143"/>
      <c r="LSH70" s="143"/>
      <c r="LSI70" s="143"/>
      <c r="LSJ70" s="143"/>
      <c r="LSK70" s="143"/>
      <c r="LSL70" s="143"/>
      <c r="LSM70" s="143"/>
      <c r="LSN70" s="143"/>
      <c r="LSO70" s="143"/>
      <c r="LSP70" s="143"/>
      <c r="LSQ70" s="143"/>
      <c r="LSR70" s="143"/>
      <c r="LSS70" s="143"/>
      <c r="LST70" s="143"/>
      <c r="LSU70" s="143"/>
      <c r="LSV70" s="143"/>
      <c r="LSW70" s="143"/>
      <c r="LSX70" s="143"/>
      <c r="LSY70" s="143"/>
      <c r="LSZ70" s="143"/>
      <c r="LTA70" s="143"/>
      <c r="LTB70" s="143"/>
      <c r="LTC70" s="143"/>
      <c r="LTD70" s="143"/>
      <c r="LTE70" s="143"/>
      <c r="LTF70" s="143"/>
      <c r="LTG70" s="143"/>
      <c r="LTH70" s="143"/>
      <c r="LTI70" s="143"/>
      <c r="LTJ70" s="143"/>
      <c r="LTK70" s="143"/>
      <c r="LTL70" s="143"/>
      <c r="LTM70" s="143"/>
      <c r="LTN70" s="143"/>
      <c r="LTO70" s="143"/>
      <c r="LTP70" s="143"/>
      <c r="LTQ70" s="143"/>
      <c r="LTR70" s="143"/>
      <c r="LTS70" s="143"/>
      <c r="LTT70" s="143"/>
      <c r="LTU70" s="143"/>
      <c r="LTV70" s="143"/>
      <c r="LTW70" s="143"/>
      <c r="LTX70" s="143"/>
      <c r="LTY70" s="143"/>
      <c r="LTZ70" s="143"/>
      <c r="LUA70" s="143"/>
      <c r="LUB70" s="143"/>
      <c r="LUC70" s="143"/>
      <c r="LUD70" s="143"/>
      <c r="LUE70" s="143"/>
      <c r="LUF70" s="143"/>
      <c r="LUG70" s="143"/>
      <c r="LUH70" s="143"/>
      <c r="LUI70" s="143"/>
      <c r="LUJ70" s="143"/>
      <c r="LUK70" s="143"/>
      <c r="LUL70" s="143"/>
      <c r="LUM70" s="143"/>
      <c r="LUN70" s="143"/>
      <c r="LUO70" s="143"/>
      <c r="LUP70" s="143"/>
      <c r="LUQ70" s="143"/>
      <c r="LUR70" s="143"/>
      <c r="LUS70" s="143"/>
      <c r="LUT70" s="143"/>
      <c r="LUU70" s="143"/>
      <c r="LUV70" s="143"/>
      <c r="LUW70" s="143"/>
      <c r="LUX70" s="143"/>
      <c r="LUY70" s="143"/>
      <c r="LUZ70" s="143"/>
      <c r="LVA70" s="143"/>
      <c r="LVB70" s="143"/>
      <c r="LVC70" s="143"/>
      <c r="LVD70" s="143"/>
      <c r="LVE70" s="143"/>
      <c r="LVF70" s="143"/>
      <c r="LVG70" s="143"/>
      <c r="LVH70" s="143"/>
      <c r="LVI70" s="143"/>
      <c r="LVJ70" s="143"/>
      <c r="LVK70" s="143"/>
      <c r="LVL70" s="143"/>
      <c r="LVM70" s="143"/>
      <c r="LVN70" s="143"/>
      <c r="LVO70" s="143"/>
      <c r="LVP70" s="143"/>
      <c r="LVQ70" s="143"/>
      <c r="LVR70" s="143"/>
      <c r="LVS70" s="143"/>
      <c r="LVT70" s="143"/>
      <c r="LVU70" s="143"/>
      <c r="LVV70" s="143"/>
      <c r="LVW70" s="143"/>
      <c r="LVX70" s="143"/>
      <c r="LVY70" s="143"/>
      <c r="LVZ70" s="143"/>
      <c r="LWA70" s="143"/>
      <c r="LWB70" s="143"/>
      <c r="LWC70" s="143"/>
      <c r="LWD70" s="143"/>
      <c r="LWE70" s="143"/>
      <c r="LWF70" s="143"/>
      <c r="LWG70" s="143"/>
      <c r="LWH70" s="143"/>
      <c r="LWI70" s="143"/>
      <c r="LWJ70" s="143"/>
      <c r="LWK70" s="143"/>
      <c r="LWL70" s="143"/>
      <c r="LWM70" s="143"/>
      <c r="LWN70" s="143"/>
      <c r="LWO70" s="143"/>
      <c r="LWP70" s="143"/>
      <c r="LWQ70" s="143"/>
      <c r="LWR70" s="143"/>
      <c r="LWS70" s="143"/>
      <c r="LWT70" s="143"/>
      <c r="LWU70" s="143"/>
      <c r="LWV70" s="143"/>
      <c r="LWW70" s="143"/>
      <c r="LWX70" s="143"/>
      <c r="LWY70" s="143"/>
      <c r="LWZ70" s="143"/>
      <c r="LXA70" s="143"/>
      <c r="LXB70" s="143"/>
      <c r="LXC70" s="143"/>
      <c r="LXD70" s="143"/>
      <c r="LXE70" s="143"/>
      <c r="LXF70" s="143"/>
      <c r="LXG70" s="143"/>
      <c r="LXH70" s="143"/>
      <c r="LXI70" s="143"/>
      <c r="LXJ70" s="143"/>
      <c r="LXK70" s="143"/>
      <c r="LXL70" s="143"/>
      <c r="LXM70" s="143"/>
      <c r="LXN70" s="143"/>
      <c r="LXO70" s="143"/>
      <c r="LXP70" s="143"/>
      <c r="LXQ70" s="143"/>
      <c r="LXR70" s="143"/>
      <c r="LXS70" s="143"/>
      <c r="LXT70" s="143"/>
      <c r="LXU70" s="143"/>
      <c r="LXV70" s="143"/>
      <c r="LXW70" s="143"/>
      <c r="LXX70" s="143"/>
      <c r="LXY70" s="143"/>
      <c r="LXZ70" s="143"/>
      <c r="LYA70" s="143"/>
      <c r="LYB70" s="143"/>
      <c r="LYC70" s="143"/>
      <c r="LYD70" s="143"/>
      <c r="LYE70" s="143"/>
      <c r="LYF70" s="143"/>
      <c r="LYG70" s="143"/>
      <c r="LYH70" s="143"/>
      <c r="LYI70" s="143"/>
      <c r="LYJ70" s="143"/>
      <c r="LYK70" s="143"/>
      <c r="LYL70" s="143"/>
      <c r="LYM70" s="143"/>
      <c r="LYN70" s="143"/>
      <c r="LYO70" s="143"/>
      <c r="LYP70" s="143"/>
      <c r="LYQ70" s="143"/>
      <c r="LYR70" s="143"/>
      <c r="LYS70" s="143"/>
      <c r="LYT70" s="143"/>
      <c r="LYU70" s="143"/>
      <c r="LYV70" s="143"/>
      <c r="LYW70" s="143"/>
      <c r="LYX70" s="143"/>
      <c r="LYY70" s="143"/>
      <c r="LYZ70" s="143"/>
      <c r="LZA70" s="143"/>
      <c r="LZB70" s="143"/>
      <c r="LZC70" s="143"/>
      <c r="LZD70" s="143"/>
      <c r="LZE70" s="143"/>
      <c r="LZF70" s="143"/>
      <c r="LZG70" s="143"/>
      <c r="LZH70" s="143"/>
      <c r="LZI70" s="143"/>
      <c r="LZJ70" s="143"/>
      <c r="LZK70" s="143"/>
      <c r="LZL70" s="143"/>
      <c r="LZM70" s="143"/>
      <c r="LZN70" s="143"/>
      <c r="LZO70" s="143"/>
      <c r="LZP70" s="143"/>
      <c r="LZQ70" s="143"/>
      <c r="LZR70" s="143"/>
      <c r="LZS70" s="143"/>
      <c r="LZT70" s="143"/>
      <c r="LZU70" s="143"/>
      <c r="LZV70" s="143"/>
      <c r="LZW70" s="143"/>
      <c r="LZX70" s="143"/>
      <c r="LZY70" s="143"/>
      <c r="LZZ70" s="143"/>
      <c r="MAA70" s="143"/>
      <c r="MAB70" s="143"/>
      <c r="MAC70" s="143"/>
      <c r="MAD70" s="143"/>
      <c r="MAE70" s="143"/>
      <c r="MAF70" s="143"/>
      <c r="MAG70" s="143"/>
      <c r="MAH70" s="143"/>
      <c r="MAI70" s="143"/>
      <c r="MAJ70" s="143"/>
      <c r="MAK70" s="143"/>
      <c r="MAL70" s="143"/>
      <c r="MAM70" s="143"/>
      <c r="MAN70" s="143"/>
      <c r="MAO70" s="143"/>
      <c r="MAP70" s="143"/>
      <c r="MAQ70" s="143"/>
      <c r="MAR70" s="143"/>
      <c r="MAS70" s="143"/>
      <c r="MAT70" s="143"/>
      <c r="MAU70" s="143"/>
      <c r="MAV70" s="143"/>
      <c r="MAW70" s="143"/>
      <c r="MAX70" s="143"/>
      <c r="MAY70" s="143"/>
      <c r="MAZ70" s="143"/>
      <c r="MBA70" s="143"/>
      <c r="MBB70" s="143"/>
      <c r="MBC70" s="143"/>
      <c r="MBD70" s="143"/>
      <c r="MBE70" s="143"/>
      <c r="MBF70" s="143"/>
      <c r="MBG70" s="143"/>
      <c r="MBH70" s="143"/>
      <c r="MBI70" s="143"/>
      <c r="MBJ70" s="143"/>
      <c r="MBK70" s="143"/>
      <c r="MBL70" s="143"/>
      <c r="MBM70" s="143"/>
      <c r="MBN70" s="143"/>
      <c r="MBO70" s="143"/>
      <c r="MBP70" s="143"/>
      <c r="MBQ70" s="143"/>
      <c r="MBR70" s="143"/>
      <c r="MBS70" s="143"/>
      <c r="MBT70" s="143"/>
      <c r="MBU70" s="143"/>
      <c r="MBV70" s="143"/>
      <c r="MBW70" s="143"/>
      <c r="MBX70" s="143"/>
      <c r="MBY70" s="143"/>
      <c r="MBZ70" s="143"/>
      <c r="MCA70" s="143"/>
      <c r="MCB70" s="143"/>
      <c r="MCC70" s="143"/>
      <c r="MCD70" s="143"/>
      <c r="MCE70" s="143"/>
      <c r="MCF70" s="143"/>
      <c r="MCG70" s="143"/>
      <c r="MCH70" s="143"/>
      <c r="MCI70" s="143"/>
      <c r="MCJ70" s="143"/>
      <c r="MCK70" s="143"/>
      <c r="MCL70" s="143"/>
      <c r="MCM70" s="143"/>
      <c r="MCN70" s="143"/>
      <c r="MCO70" s="143"/>
      <c r="MCP70" s="143"/>
      <c r="MCQ70" s="143"/>
      <c r="MCR70" s="143"/>
      <c r="MCS70" s="143"/>
      <c r="MCT70" s="143"/>
      <c r="MCU70" s="143"/>
      <c r="MCV70" s="143"/>
      <c r="MCW70" s="143"/>
      <c r="MCX70" s="143"/>
      <c r="MCY70" s="143"/>
      <c r="MCZ70" s="143"/>
      <c r="MDA70" s="143"/>
      <c r="MDB70" s="143"/>
      <c r="MDC70" s="143"/>
      <c r="MDD70" s="143"/>
      <c r="MDE70" s="143"/>
      <c r="MDF70" s="143"/>
      <c r="MDG70" s="143"/>
      <c r="MDH70" s="143"/>
      <c r="MDI70" s="143"/>
      <c r="MDJ70" s="143"/>
      <c r="MDK70" s="143"/>
      <c r="MDL70" s="143"/>
      <c r="MDM70" s="143"/>
      <c r="MDN70" s="143"/>
      <c r="MDO70" s="143"/>
      <c r="MDP70" s="143"/>
      <c r="MDQ70" s="143"/>
      <c r="MDR70" s="143"/>
      <c r="MDS70" s="143"/>
      <c r="MDT70" s="143"/>
      <c r="MDU70" s="143"/>
      <c r="MDV70" s="143"/>
      <c r="MDW70" s="143"/>
      <c r="MDX70" s="143"/>
      <c r="MDY70" s="143"/>
      <c r="MDZ70" s="143"/>
      <c r="MEA70" s="143"/>
      <c r="MEB70" s="143"/>
      <c r="MEC70" s="143"/>
      <c r="MED70" s="143"/>
      <c r="MEE70" s="143"/>
      <c r="MEF70" s="143"/>
      <c r="MEG70" s="143"/>
      <c r="MEH70" s="143"/>
      <c r="MEI70" s="143"/>
      <c r="MEJ70" s="143"/>
      <c r="MEK70" s="143"/>
      <c r="MEL70" s="143"/>
      <c r="MEM70" s="143"/>
      <c r="MEN70" s="143"/>
      <c r="MEO70" s="143"/>
      <c r="MEP70" s="143"/>
      <c r="MEQ70" s="143"/>
      <c r="MER70" s="143"/>
      <c r="MES70" s="143"/>
      <c r="MET70" s="143"/>
      <c r="MEU70" s="143"/>
      <c r="MEV70" s="143"/>
      <c r="MEW70" s="143"/>
      <c r="MEX70" s="143"/>
      <c r="MEY70" s="143"/>
      <c r="MEZ70" s="143"/>
      <c r="MFA70" s="143"/>
      <c r="MFB70" s="143"/>
      <c r="MFC70" s="143"/>
      <c r="MFD70" s="143"/>
      <c r="MFE70" s="143"/>
      <c r="MFF70" s="143"/>
      <c r="MFG70" s="143"/>
      <c r="MFH70" s="143"/>
      <c r="MFI70" s="143"/>
      <c r="MFJ70" s="143"/>
      <c r="MFK70" s="143"/>
      <c r="MFL70" s="143"/>
      <c r="MFM70" s="143"/>
      <c r="MFN70" s="143"/>
      <c r="MFO70" s="143"/>
      <c r="MFP70" s="143"/>
      <c r="MFQ70" s="143"/>
      <c r="MFR70" s="143"/>
      <c r="MFS70" s="143"/>
      <c r="MFT70" s="143"/>
      <c r="MFU70" s="143"/>
      <c r="MFV70" s="143"/>
      <c r="MFW70" s="143"/>
      <c r="MFX70" s="143"/>
      <c r="MFY70" s="143"/>
      <c r="MFZ70" s="143"/>
      <c r="MGA70" s="143"/>
      <c r="MGB70" s="143"/>
      <c r="MGC70" s="143"/>
      <c r="MGD70" s="143"/>
      <c r="MGE70" s="143"/>
      <c r="MGF70" s="143"/>
      <c r="MGG70" s="143"/>
      <c r="MGH70" s="143"/>
      <c r="MGI70" s="143"/>
      <c r="MGJ70" s="143"/>
      <c r="MGK70" s="143"/>
      <c r="MGL70" s="143"/>
      <c r="MGM70" s="143"/>
      <c r="MGN70" s="143"/>
      <c r="MGO70" s="143"/>
      <c r="MGP70" s="143"/>
      <c r="MGQ70" s="143"/>
      <c r="MGR70" s="143"/>
      <c r="MGS70" s="143"/>
      <c r="MGT70" s="143"/>
      <c r="MGU70" s="143"/>
      <c r="MGV70" s="143"/>
      <c r="MGW70" s="143"/>
      <c r="MGX70" s="143"/>
      <c r="MGY70" s="143"/>
      <c r="MGZ70" s="143"/>
      <c r="MHA70" s="143"/>
      <c r="MHB70" s="143"/>
      <c r="MHC70" s="143"/>
      <c r="MHD70" s="143"/>
      <c r="MHE70" s="143"/>
      <c r="MHF70" s="143"/>
      <c r="MHG70" s="143"/>
      <c r="MHH70" s="143"/>
      <c r="MHI70" s="143"/>
      <c r="MHJ70" s="143"/>
      <c r="MHK70" s="143"/>
      <c r="MHL70" s="143"/>
      <c r="MHM70" s="143"/>
      <c r="MHN70" s="143"/>
      <c r="MHO70" s="143"/>
      <c r="MHP70" s="143"/>
      <c r="MHQ70" s="143"/>
      <c r="MHR70" s="143"/>
      <c r="MHS70" s="143"/>
      <c r="MHT70" s="143"/>
      <c r="MHU70" s="143"/>
      <c r="MHV70" s="143"/>
      <c r="MHW70" s="143"/>
      <c r="MHX70" s="143"/>
      <c r="MHY70" s="143"/>
      <c r="MHZ70" s="143"/>
      <c r="MIA70" s="143"/>
      <c r="MIB70" s="143"/>
      <c r="MIC70" s="143"/>
      <c r="MID70" s="143"/>
      <c r="MIE70" s="143"/>
      <c r="MIF70" s="143"/>
      <c r="MIG70" s="143"/>
      <c r="MIH70" s="143"/>
      <c r="MII70" s="143"/>
      <c r="MIJ70" s="143"/>
      <c r="MIK70" s="143"/>
      <c r="MIL70" s="143"/>
      <c r="MIM70" s="143"/>
      <c r="MIN70" s="143"/>
      <c r="MIO70" s="143"/>
      <c r="MIP70" s="143"/>
      <c r="MIQ70" s="143"/>
      <c r="MIR70" s="143"/>
      <c r="MIS70" s="143"/>
      <c r="MIT70" s="143"/>
      <c r="MIU70" s="143"/>
      <c r="MIV70" s="143"/>
      <c r="MIW70" s="143"/>
      <c r="MIX70" s="143"/>
      <c r="MIY70" s="143"/>
      <c r="MIZ70" s="143"/>
      <c r="MJA70" s="143"/>
      <c r="MJB70" s="143"/>
      <c r="MJC70" s="143"/>
      <c r="MJD70" s="143"/>
      <c r="MJE70" s="143"/>
      <c r="MJF70" s="143"/>
      <c r="MJG70" s="143"/>
      <c r="MJH70" s="143"/>
      <c r="MJI70" s="143"/>
      <c r="MJJ70" s="143"/>
      <c r="MJK70" s="143"/>
      <c r="MJL70" s="143"/>
      <c r="MJM70" s="143"/>
      <c r="MJN70" s="143"/>
      <c r="MJO70" s="143"/>
      <c r="MJP70" s="143"/>
      <c r="MJQ70" s="143"/>
      <c r="MJR70" s="143"/>
      <c r="MJS70" s="143"/>
      <c r="MJT70" s="143"/>
      <c r="MJU70" s="143"/>
      <c r="MJV70" s="143"/>
      <c r="MJW70" s="143"/>
      <c r="MJX70" s="143"/>
      <c r="MJY70" s="143"/>
      <c r="MJZ70" s="143"/>
      <c r="MKA70" s="143"/>
      <c r="MKB70" s="143"/>
      <c r="MKC70" s="143"/>
      <c r="MKD70" s="143"/>
      <c r="MKE70" s="143"/>
      <c r="MKF70" s="143"/>
      <c r="MKG70" s="143"/>
      <c r="MKH70" s="143"/>
      <c r="MKI70" s="143"/>
      <c r="MKJ70" s="143"/>
      <c r="MKK70" s="143"/>
      <c r="MKL70" s="143"/>
      <c r="MKM70" s="143"/>
      <c r="MKN70" s="143"/>
      <c r="MKO70" s="143"/>
      <c r="MKP70" s="143"/>
      <c r="MKQ70" s="143"/>
      <c r="MKR70" s="143"/>
      <c r="MKS70" s="143"/>
      <c r="MKT70" s="143"/>
      <c r="MKU70" s="143"/>
      <c r="MKV70" s="143"/>
      <c r="MKW70" s="143"/>
      <c r="MKX70" s="143"/>
      <c r="MKY70" s="143"/>
      <c r="MKZ70" s="143"/>
      <c r="MLA70" s="143"/>
      <c r="MLB70" s="143"/>
      <c r="MLC70" s="143"/>
      <c r="MLD70" s="143"/>
      <c r="MLE70" s="143"/>
      <c r="MLF70" s="143"/>
      <c r="MLG70" s="143"/>
      <c r="MLH70" s="143"/>
      <c r="MLI70" s="143"/>
      <c r="MLJ70" s="143"/>
      <c r="MLK70" s="143"/>
      <c r="MLL70" s="143"/>
      <c r="MLM70" s="143"/>
      <c r="MLN70" s="143"/>
      <c r="MLO70" s="143"/>
      <c r="MLP70" s="143"/>
      <c r="MLQ70" s="143"/>
      <c r="MLR70" s="143"/>
      <c r="MLS70" s="143"/>
      <c r="MLT70" s="143"/>
      <c r="MLU70" s="143"/>
      <c r="MLV70" s="143"/>
      <c r="MLW70" s="143"/>
      <c r="MLX70" s="143"/>
      <c r="MLY70" s="143"/>
      <c r="MLZ70" s="143"/>
      <c r="MMA70" s="143"/>
      <c r="MMB70" s="143"/>
      <c r="MMC70" s="143"/>
      <c r="MMD70" s="143"/>
      <c r="MME70" s="143"/>
      <c r="MMF70" s="143"/>
      <c r="MMG70" s="143"/>
      <c r="MMH70" s="143"/>
      <c r="MMI70" s="143"/>
      <c r="MMJ70" s="143"/>
      <c r="MMK70" s="143"/>
      <c r="MML70" s="143"/>
      <c r="MMM70" s="143"/>
      <c r="MMN70" s="143"/>
      <c r="MMO70" s="143"/>
      <c r="MMP70" s="143"/>
      <c r="MMQ70" s="143"/>
      <c r="MMR70" s="143"/>
      <c r="MMS70" s="143"/>
      <c r="MMT70" s="143"/>
      <c r="MMU70" s="143"/>
      <c r="MMV70" s="143"/>
      <c r="MMW70" s="143"/>
      <c r="MMX70" s="143"/>
      <c r="MMY70" s="143"/>
      <c r="MMZ70" s="143"/>
      <c r="MNA70" s="143"/>
      <c r="MNB70" s="143"/>
      <c r="MNC70" s="143"/>
      <c r="MND70" s="143"/>
      <c r="MNE70" s="143"/>
      <c r="MNF70" s="143"/>
      <c r="MNG70" s="143"/>
      <c r="MNH70" s="143"/>
      <c r="MNI70" s="143"/>
      <c r="MNJ70" s="143"/>
      <c r="MNK70" s="143"/>
      <c r="MNL70" s="143"/>
      <c r="MNM70" s="143"/>
      <c r="MNN70" s="143"/>
      <c r="MNO70" s="143"/>
      <c r="MNP70" s="143"/>
      <c r="MNQ70" s="143"/>
      <c r="MNR70" s="143"/>
      <c r="MNS70" s="143"/>
      <c r="MNT70" s="143"/>
      <c r="MNU70" s="143"/>
      <c r="MNV70" s="143"/>
      <c r="MNW70" s="143"/>
      <c r="MNX70" s="143"/>
      <c r="MNY70" s="143"/>
      <c r="MNZ70" s="143"/>
      <c r="MOA70" s="143"/>
      <c r="MOB70" s="143"/>
      <c r="MOC70" s="143"/>
      <c r="MOD70" s="143"/>
      <c r="MOE70" s="143"/>
      <c r="MOF70" s="143"/>
      <c r="MOG70" s="143"/>
      <c r="MOH70" s="143"/>
      <c r="MOI70" s="143"/>
      <c r="MOJ70" s="143"/>
      <c r="MOK70" s="143"/>
      <c r="MOL70" s="143"/>
      <c r="MOM70" s="143"/>
      <c r="MON70" s="143"/>
      <c r="MOO70" s="143"/>
      <c r="MOP70" s="143"/>
      <c r="MOQ70" s="143"/>
      <c r="MOR70" s="143"/>
      <c r="MOS70" s="143"/>
      <c r="MOT70" s="143"/>
      <c r="MOU70" s="143"/>
      <c r="MOV70" s="143"/>
      <c r="MOW70" s="143"/>
      <c r="MOX70" s="143"/>
      <c r="MOY70" s="143"/>
      <c r="MOZ70" s="143"/>
      <c r="MPA70" s="143"/>
      <c r="MPB70" s="143"/>
      <c r="MPC70" s="143"/>
      <c r="MPD70" s="143"/>
      <c r="MPE70" s="143"/>
      <c r="MPF70" s="143"/>
      <c r="MPG70" s="143"/>
      <c r="MPH70" s="143"/>
      <c r="MPI70" s="143"/>
      <c r="MPJ70" s="143"/>
      <c r="MPK70" s="143"/>
      <c r="MPL70" s="143"/>
      <c r="MPM70" s="143"/>
      <c r="MPN70" s="143"/>
      <c r="MPO70" s="143"/>
      <c r="MPP70" s="143"/>
      <c r="MPQ70" s="143"/>
      <c r="MPR70" s="143"/>
      <c r="MPS70" s="143"/>
      <c r="MPT70" s="143"/>
      <c r="MPU70" s="143"/>
      <c r="MPV70" s="143"/>
      <c r="MPW70" s="143"/>
      <c r="MPX70" s="143"/>
      <c r="MPY70" s="143"/>
      <c r="MPZ70" s="143"/>
      <c r="MQA70" s="143"/>
      <c r="MQB70" s="143"/>
      <c r="MQC70" s="143"/>
      <c r="MQD70" s="143"/>
      <c r="MQE70" s="143"/>
      <c r="MQF70" s="143"/>
      <c r="MQG70" s="143"/>
      <c r="MQH70" s="143"/>
      <c r="MQI70" s="143"/>
      <c r="MQJ70" s="143"/>
      <c r="MQK70" s="143"/>
      <c r="MQL70" s="143"/>
      <c r="MQM70" s="143"/>
      <c r="MQN70" s="143"/>
      <c r="MQO70" s="143"/>
      <c r="MQP70" s="143"/>
      <c r="MQQ70" s="143"/>
      <c r="MQR70" s="143"/>
      <c r="MQS70" s="143"/>
      <c r="MQT70" s="143"/>
      <c r="MQU70" s="143"/>
      <c r="MQV70" s="143"/>
      <c r="MQW70" s="143"/>
      <c r="MQX70" s="143"/>
      <c r="MQY70" s="143"/>
      <c r="MQZ70" s="143"/>
      <c r="MRA70" s="143"/>
      <c r="MRB70" s="143"/>
      <c r="MRC70" s="143"/>
      <c r="MRD70" s="143"/>
      <c r="MRE70" s="143"/>
      <c r="MRF70" s="143"/>
      <c r="MRG70" s="143"/>
      <c r="MRH70" s="143"/>
      <c r="MRI70" s="143"/>
      <c r="MRJ70" s="143"/>
      <c r="MRK70" s="143"/>
      <c r="MRL70" s="143"/>
      <c r="MRM70" s="143"/>
      <c r="MRN70" s="143"/>
      <c r="MRO70" s="143"/>
      <c r="MRP70" s="143"/>
      <c r="MRQ70" s="143"/>
      <c r="MRR70" s="143"/>
      <c r="MRS70" s="143"/>
      <c r="MRT70" s="143"/>
      <c r="MRU70" s="143"/>
      <c r="MRV70" s="143"/>
      <c r="MRW70" s="143"/>
      <c r="MRX70" s="143"/>
      <c r="MRY70" s="143"/>
      <c r="MRZ70" s="143"/>
      <c r="MSA70" s="143"/>
      <c r="MSB70" s="143"/>
      <c r="MSC70" s="143"/>
      <c r="MSD70" s="143"/>
      <c r="MSE70" s="143"/>
      <c r="MSF70" s="143"/>
      <c r="MSG70" s="143"/>
      <c r="MSH70" s="143"/>
      <c r="MSI70" s="143"/>
      <c r="MSJ70" s="143"/>
      <c r="MSK70" s="143"/>
      <c r="MSL70" s="143"/>
      <c r="MSM70" s="143"/>
      <c r="MSN70" s="143"/>
      <c r="MSO70" s="143"/>
      <c r="MSP70" s="143"/>
      <c r="MSQ70" s="143"/>
      <c r="MSR70" s="143"/>
      <c r="MSS70" s="143"/>
      <c r="MST70" s="143"/>
      <c r="MSU70" s="143"/>
      <c r="MSV70" s="143"/>
      <c r="MSW70" s="143"/>
      <c r="MSX70" s="143"/>
      <c r="MSY70" s="143"/>
      <c r="MSZ70" s="143"/>
      <c r="MTA70" s="143"/>
      <c r="MTB70" s="143"/>
      <c r="MTC70" s="143"/>
      <c r="MTD70" s="143"/>
      <c r="MTE70" s="143"/>
      <c r="MTF70" s="143"/>
      <c r="MTG70" s="143"/>
      <c r="MTH70" s="143"/>
      <c r="MTI70" s="143"/>
      <c r="MTJ70" s="143"/>
      <c r="MTK70" s="143"/>
      <c r="MTL70" s="143"/>
      <c r="MTM70" s="143"/>
      <c r="MTN70" s="143"/>
      <c r="MTO70" s="143"/>
      <c r="MTP70" s="143"/>
      <c r="MTQ70" s="143"/>
      <c r="MTR70" s="143"/>
      <c r="MTS70" s="143"/>
      <c r="MTT70" s="143"/>
      <c r="MTU70" s="143"/>
      <c r="MTV70" s="143"/>
      <c r="MTW70" s="143"/>
      <c r="MTX70" s="143"/>
      <c r="MTY70" s="143"/>
      <c r="MTZ70" s="143"/>
      <c r="MUA70" s="143"/>
      <c r="MUB70" s="143"/>
      <c r="MUC70" s="143"/>
      <c r="MUD70" s="143"/>
      <c r="MUE70" s="143"/>
      <c r="MUF70" s="143"/>
      <c r="MUG70" s="143"/>
      <c r="MUH70" s="143"/>
      <c r="MUI70" s="143"/>
      <c r="MUJ70" s="143"/>
      <c r="MUK70" s="143"/>
      <c r="MUL70" s="143"/>
      <c r="MUM70" s="143"/>
      <c r="MUN70" s="143"/>
      <c r="MUO70" s="143"/>
      <c r="MUP70" s="143"/>
      <c r="MUQ70" s="143"/>
      <c r="MUR70" s="143"/>
      <c r="MUS70" s="143"/>
      <c r="MUT70" s="143"/>
      <c r="MUU70" s="143"/>
      <c r="MUV70" s="143"/>
      <c r="MUW70" s="143"/>
      <c r="MUX70" s="143"/>
      <c r="MUY70" s="143"/>
      <c r="MUZ70" s="143"/>
      <c r="MVA70" s="143"/>
      <c r="MVB70" s="143"/>
      <c r="MVC70" s="143"/>
      <c r="MVD70" s="143"/>
      <c r="MVE70" s="143"/>
      <c r="MVF70" s="143"/>
      <c r="MVG70" s="143"/>
      <c r="MVH70" s="143"/>
      <c r="MVI70" s="143"/>
      <c r="MVJ70" s="143"/>
      <c r="MVK70" s="143"/>
      <c r="MVL70" s="143"/>
      <c r="MVM70" s="143"/>
      <c r="MVN70" s="143"/>
      <c r="MVO70" s="143"/>
      <c r="MVP70" s="143"/>
      <c r="MVQ70" s="143"/>
      <c r="MVR70" s="143"/>
      <c r="MVS70" s="143"/>
      <c r="MVT70" s="143"/>
      <c r="MVU70" s="143"/>
      <c r="MVV70" s="143"/>
      <c r="MVW70" s="143"/>
      <c r="MVX70" s="143"/>
      <c r="MVY70" s="143"/>
      <c r="MVZ70" s="143"/>
      <c r="MWA70" s="143"/>
      <c r="MWB70" s="143"/>
      <c r="MWC70" s="143"/>
      <c r="MWD70" s="143"/>
      <c r="MWE70" s="143"/>
      <c r="MWF70" s="143"/>
      <c r="MWG70" s="143"/>
      <c r="MWH70" s="143"/>
      <c r="MWI70" s="143"/>
      <c r="MWJ70" s="143"/>
      <c r="MWK70" s="143"/>
      <c r="MWL70" s="143"/>
      <c r="MWM70" s="143"/>
      <c r="MWN70" s="143"/>
      <c r="MWO70" s="143"/>
      <c r="MWP70" s="143"/>
      <c r="MWQ70" s="143"/>
      <c r="MWR70" s="143"/>
      <c r="MWS70" s="143"/>
      <c r="MWT70" s="143"/>
      <c r="MWU70" s="143"/>
      <c r="MWV70" s="143"/>
      <c r="MWW70" s="143"/>
      <c r="MWX70" s="143"/>
      <c r="MWY70" s="143"/>
      <c r="MWZ70" s="143"/>
      <c r="MXA70" s="143"/>
      <c r="MXB70" s="143"/>
      <c r="MXC70" s="143"/>
      <c r="MXD70" s="143"/>
      <c r="MXE70" s="143"/>
      <c r="MXF70" s="143"/>
      <c r="MXG70" s="143"/>
      <c r="MXH70" s="143"/>
      <c r="MXI70" s="143"/>
      <c r="MXJ70" s="143"/>
      <c r="MXK70" s="143"/>
      <c r="MXL70" s="143"/>
      <c r="MXM70" s="143"/>
      <c r="MXN70" s="143"/>
      <c r="MXO70" s="143"/>
      <c r="MXP70" s="143"/>
      <c r="MXQ70" s="143"/>
      <c r="MXR70" s="143"/>
      <c r="MXS70" s="143"/>
      <c r="MXT70" s="143"/>
      <c r="MXU70" s="143"/>
      <c r="MXV70" s="143"/>
      <c r="MXW70" s="143"/>
      <c r="MXX70" s="143"/>
      <c r="MXY70" s="143"/>
      <c r="MXZ70" s="143"/>
      <c r="MYA70" s="143"/>
      <c r="MYB70" s="143"/>
      <c r="MYC70" s="143"/>
      <c r="MYD70" s="143"/>
      <c r="MYE70" s="143"/>
      <c r="MYF70" s="143"/>
      <c r="MYG70" s="143"/>
      <c r="MYH70" s="143"/>
      <c r="MYI70" s="143"/>
      <c r="MYJ70" s="143"/>
      <c r="MYK70" s="143"/>
      <c r="MYL70" s="143"/>
      <c r="MYM70" s="143"/>
      <c r="MYN70" s="143"/>
      <c r="MYO70" s="143"/>
      <c r="MYP70" s="143"/>
      <c r="MYQ70" s="143"/>
      <c r="MYR70" s="143"/>
      <c r="MYS70" s="143"/>
      <c r="MYT70" s="143"/>
      <c r="MYU70" s="143"/>
      <c r="MYV70" s="143"/>
      <c r="MYW70" s="143"/>
      <c r="MYX70" s="143"/>
      <c r="MYY70" s="143"/>
      <c r="MYZ70" s="143"/>
      <c r="MZA70" s="143"/>
      <c r="MZB70" s="143"/>
      <c r="MZC70" s="143"/>
      <c r="MZD70" s="143"/>
      <c r="MZE70" s="143"/>
      <c r="MZF70" s="143"/>
      <c r="MZG70" s="143"/>
      <c r="MZH70" s="143"/>
      <c r="MZI70" s="143"/>
      <c r="MZJ70" s="143"/>
      <c r="MZK70" s="143"/>
      <c r="MZL70" s="143"/>
      <c r="MZM70" s="143"/>
      <c r="MZN70" s="143"/>
      <c r="MZO70" s="143"/>
      <c r="MZP70" s="143"/>
      <c r="MZQ70" s="143"/>
      <c r="MZR70" s="143"/>
      <c r="MZS70" s="143"/>
      <c r="MZT70" s="143"/>
      <c r="MZU70" s="143"/>
      <c r="MZV70" s="143"/>
      <c r="MZW70" s="143"/>
      <c r="MZX70" s="143"/>
      <c r="MZY70" s="143"/>
      <c r="MZZ70" s="143"/>
      <c r="NAA70" s="143"/>
      <c r="NAB70" s="143"/>
      <c r="NAC70" s="143"/>
      <c r="NAD70" s="143"/>
      <c r="NAE70" s="143"/>
      <c r="NAF70" s="143"/>
      <c r="NAG70" s="143"/>
      <c r="NAH70" s="143"/>
      <c r="NAI70" s="143"/>
      <c r="NAJ70" s="143"/>
      <c r="NAK70" s="143"/>
      <c r="NAL70" s="143"/>
      <c r="NAM70" s="143"/>
      <c r="NAN70" s="143"/>
      <c r="NAO70" s="143"/>
      <c r="NAP70" s="143"/>
      <c r="NAQ70" s="143"/>
      <c r="NAR70" s="143"/>
      <c r="NAS70" s="143"/>
      <c r="NAT70" s="143"/>
      <c r="NAU70" s="143"/>
      <c r="NAV70" s="143"/>
      <c r="NAW70" s="143"/>
      <c r="NAX70" s="143"/>
      <c r="NAY70" s="143"/>
      <c r="NAZ70" s="143"/>
      <c r="NBA70" s="143"/>
      <c r="NBB70" s="143"/>
      <c r="NBC70" s="143"/>
      <c r="NBD70" s="143"/>
      <c r="NBE70" s="143"/>
      <c r="NBF70" s="143"/>
      <c r="NBG70" s="143"/>
      <c r="NBH70" s="143"/>
      <c r="NBI70" s="143"/>
      <c r="NBJ70" s="143"/>
      <c r="NBK70" s="143"/>
      <c r="NBL70" s="143"/>
      <c r="NBM70" s="143"/>
      <c r="NBN70" s="143"/>
      <c r="NBO70" s="143"/>
      <c r="NBP70" s="143"/>
      <c r="NBQ70" s="143"/>
      <c r="NBR70" s="143"/>
      <c r="NBS70" s="143"/>
      <c r="NBT70" s="143"/>
      <c r="NBU70" s="143"/>
      <c r="NBV70" s="143"/>
      <c r="NBW70" s="143"/>
      <c r="NBX70" s="143"/>
      <c r="NBY70" s="143"/>
      <c r="NBZ70" s="143"/>
      <c r="NCA70" s="143"/>
      <c r="NCB70" s="143"/>
      <c r="NCC70" s="143"/>
      <c r="NCD70" s="143"/>
      <c r="NCE70" s="143"/>
      <c r="NCF70" s="143"/>
      <c r="NCG70" s="143"/>
      <c r="NCH70" s="143"/>
      <c r="NCI70" s="143"/>
      <c r="NCJ70" s="143"/>
      <c r="NCK70" s="143"/>
      <c r="NCL70" s="143"/>
      <c r="NCM70" s="143"/>
      <c r="NCN70" s="143"/>
      <c r="NCO70" s="143"/>
      <c r="NCP70" s="143"/>
      <c r="NCQ70" s="143"/>
      <c r="NCR70" s="143"/>
      <c r="NCS70" s="143"/>
      <c r="NCT70" s="143"/>
      <c r="NCU70" s="143"/>
      <c r="NCV70" s="143"/>
      <c r="NCW70" s="143"/>
      <c r="NCX70" s="143"/>
      <c r="NCY70" s="143"/>
      <c r="NCZ70" s="143"/>
      <c r="NDA70" s="143"/>
      <c r="NDB70" s="143"/>
      <c r="NDC70" s="143"/>
      <c r="NDD70" s="143"/>
      <c r="NDE70" s="143"/>
      <c r="NDF70" s="143"/>
      <c r="NDG70" s="143"/>
      <c r="NDH70" s="143"/>
      <c r="NDI70" s="143"/>
      <c r="NDJ70" s="143"/>
      <c r="NDK70" s="143"/>
      <c r="NDL70" s="143"/>
      <c r="NDM70" s="143"/>
      <c r="NDN70" s="143"/>
      <c r="NDO70" s="143"/>
      <c r="NDP70" s="143"/>
      <c r="NDQ70" s="143"/>
      <c r="NDR70" s="143"/>
      <c r="NDS70" s="143"/>
      <c r="NDT70" s="143"/>
      <c r="NDU70" s="143"/>
      <c r="NDV70" s="143"/>
      <c r="NDW70" s="143"/>
      <c r="NDX70" s="143"/>
      <c r="NDY70" s="143"/>
      <c r="NDZ70" s="143"/>
      <c r="NEA70" s="143"/>
      <c r="NEB70" s="143"/>
      <c r="NEC70" s="143"/>
      <c r="NED70" s="143"/>
      <c r="NEE70" s="143"/>
      <c r="NEF70" s="143"/>
      <c r="NEG70" s="143"/>
      <c r="NEH70" s="143"/>
      <c r="NEI70" s="143"/>
      <c r="NEJ70" s="143"/>
      <c r="NEK70" s="143"/>
      <c r="NEL70" s="143"/>
      <c r="NEM70" s="143"/>
      <c r="NEN70" s="143"/>
      <c r="NEO70" s="143"/>
      <c r="NEP70" s="143"/>
      <c r="NEQ70" s="143"/>
      <c r="NER70" s="143"/>
      <c r="NES70" s="143"/>
      <c r="NET70" s="143"/>
      <c r="NEU70" s="143"/>
      <c r="NEV70" s="143"/>
      <c r="NEW70" s="143"/>
      <c r="NEX70" s="143"/>
      <c r="NEY70" s="143"/>
      <c r="NEZ70" s="143"/>
      <c r="NFA70" s="143"/>
      <c r="NFB70" s="143"/>
      <c r="NFC70" s="143"/>
      <c r="NFD70" s="143"/>
      <c r="NFE70" s="143"/>
      <c r="NFF70" s="143"/>
      <c r="NFG70" s="143"/>
      <c r="NFH70" s="143"/>
      <c r="NFI70" s="143"/>
      <c r="NFJ70" s="143"/>
      <c r="NFK70" s="143"/>
      <c r="NFL70" s="143"/>
      <c r="NFM70" s="143"/>
      <c r="NFN70" s="143"/>
      <c r="NFO70" s="143"/>
      <c r="NFP70" s="143"/>
      <c r="NFQ70" s="143"/>
      <c r="NFR70" s="143"/>
      <c r="NFS70" s="143"/>
      <c r="NFT70" s="143"/>
      <c r="NFU70" s="143"/>
      <c r="NFV70" s="143"/>
      <c r="NFW70" s="143"/>
      <c r="NFX70" s="143"/>
      <c r="NFY70" s="143"/>
      <c r="NFZ70" s="143"/>
      <c r="NGA70" s="143"/>
      <c r="NGB70" s="143"/>
      <c r="NGC70" s="143"/>
      <c r="NGD70" s="143"/>
      <c r="NGE70" s="143"/>
      <c r="NGF70" s="143"/>
      <c r="NGG70" s="143"/>
      <c r="NGH70" s="143"/>
      <c r="NGI70" s="143"/>
      <c r="NGJ70" s="143"/>
      <c r="NGK70" s="143"/>
      <c r="NGL70" s="143"/>
      <c r="NGM70" s="143"/>
      <c r="NGN70" s="143"/>
      <c r="NGO70" s="143"/>
      <c r="NGP70" s="143"/>
      <c r="NGQ70" s="143"/>
      <c r="NGR70" s="143"/>
      <c r="NGS70" s="143"/>
      <c r="NGT70" s="143"/>
      <c r="NGU70" s="143"/>
      <c r="NGV70" s="143"/>
      <c r="NGW70" s="143"/>
      <c r="NGX70" s="143"/>
      <c r="NGY70" s="143"/>
      <c r="NGZ70" s="143"/>
      <c r="NHA70" s="143"/>
      <c r="NHB70" s="143"/>
      <c r="NHC70" s="143"/>
      <c r="NHD70" s="143"/>
      <c r="NHE70" s="143"/>
      <c r="NHF70" s="143"/>
      <c r="NHG70" s="143"/>
      <c r="NHH70" s="143"/>
      <c r="NHI70" s="143"/>
      <c r="NHJ70" s="143"/>
      <c r="NHK70" s="143"/>
      <c r="NHL70" s="143"/>
      <c r="NHM70" s="143"/>
      <c r="NHN70" s="143"/>
      <c r="NHO70" s="143"/>
      <c r="NHP70" s="143"/>
      <c r="NHQ70" s="143"/>
      <c r="NHR70" s="143"/>
      <c r="NHS70" s="143"/>
      <c r="NHT70" s="143"/>
      <c r="NHU70" s="143"/>
      <c r="NHV70" s="143"/>
      <c r="NHW70" s="143"/>
      <c r="NHX70" s="143"/>
      <c r="NHY70" s="143"/>
      <c r="NHZ70" s="143"/>
      <c r="NIA70" s="143"/>
      <c r="NIB70" s="143"/>
      <c r="NIC70" s="143"/>
      <c r="NID70" s="143"/>
      <c r="NIE70" s="143"/>
      <c r="NIF70" s="143"/>
      <c r="NIG70" s="143"/>
      <c r="NIH70" s="143"/>
      <c r="NII70" s="143"/>
      <c r="NIJ70" s="143"/>
      <c r="NIK70" s="143"/>
      <c r="NIL70" s="143"/>
      <c r="NIM70" s="143"/>
      <c r="NIN70" s="143"/>
      <c r="NIO70" s="143"/>
      <c r="NIP70" s="143"/>
      <c r="NIQ70" s="143"/>
      <c r="NIR70" s="143"/>
      <c r="NIS70" s="143"/>
      <c r="NIT70" s="143"/>
      <c r="NIU70" s="143"/>
      <c r="NIV70" s="143"/>
      <c r="NIW70" s="143"/>
      <c r="NIX70" s="143"/>
      <c r="NIY70" s="143"/>
      <c r="NIZ70" s="143"/>
      <c r="NJA70" s="143"/>
      <c r="NJB70" s="143"/>
      <c r="NJC70" s="143"/>
      <c r="NJD70" s="143"/>
      <c r="NJE70" s="143"/>
      <c r="NJF70" s="143"/>
      <c r="NJG70" s="143"/>
      <c r="NJH70" s="143"/>
      <c r="NJI70" s="143"/>
      <c r="NJJ70" s="143"/>
      <c r="NJK70" s="143"/>
      <c r="NJL70" s="143"/>
      <c r="NJM70" s="143"/>
      <c r="NJN70" s="143"/>
      <c r="NJO70" s="143"/>
      <c r="NJP70" s="143"/>
      <c r="NJQ70" s="143"/>
      <c r="NJR70" s="143"/>
      <c r="NJS70" s="143"/>
      <c r="NJT70" s="143"/>
      <c r="NJU70" s="143"/>
      <c r="NJV70" s="143"/>
      <c r="NJW70" s="143"/>
      <c r="NJX70" s="143"/>
      <c r="NJY70" s="143"/>
      <c r="NJZ70" s="143"/>
      <c r="NKA70" s="143"/>
      <c r="NKB70" s="143"/>
      <c r="NKC70" s="143"/>
      <c r="NKD70" s="143"/>
      <c r="NKE70" s="143"/>
      <c r="NKF70" s="143"/>
      <c r="NKG70" s="143"/>
      <c r="NKH70" s="143"/>
      <c r="NKI70" s="143"/>
      <c r="NKJ70" s="143"/>
      <c r="NKK70" s="143"/>
      <c r="NKL70" s="143"/>
      <c r="NKM70" s="143"/>
      <c r="NKN70" s="143"/>
      <c r="NKO70" s="143"/>
      <c r="NKP70" s="143"/>
      <c r="NKQ70" s="143"/>
      <c r="NKR70" s="143"/>
      <c r="NKS70" s="143"/>
      <c r="NKT70" s="143"/>
      <c r="NKU70" s="143"/>
      <c r="NKV70" s="143"/>
      <c r="NKW70" s="143"/>
      <c r="NKX70" s="143"/>
      <c r="NKY70" s="143"/>
      <c r="NKZ70" s="143"/>
      <c r="NLA70" s="143"/>
      <c r="NLB70" s="143"/>
      <c r="NLC70" s="143"/>
      <c r="NLD70" s="143"/>
      <c r="NLE70" s="143"/>
      <c r="NLF70" s="143"/>
      <c r="NLG70" s="143"/>
      <c r="NLH70" s="143"/>
      <c r="NLI70" s="143"/>
      <c r="NLJ70" s="143"/>
      <c r="NLK70" s="143"/>
      <c r="NLL70" s="143"/>
      <c r="NLM70" s="143"/>
      <c r="NLN70" s="143"/>
      <c r="NLO70" s="143"/>
      <c r="NLP70" s="143"/>
      <c r="NLQ70" s="143"/>
      <c r="NLR70" s="143"/>
      <c r="NLS70" s="143"/>
      <c r="NLT70" s="143"/>
      <c r="NLU70" s="143"/>
      <c r="NLV70" s="143"/>
      <c r="NLW70" s="143"/>
      <c r="NLX70" s="143"/>
      <c r="NLY70" s="143"/>
      <c r="NLZ70" s="143"/>
      <c r="NMA70" s="143"/>
      <c r="NMB70" s="143"/>
      <c r="NMC70" s="143"/>
      <c r="NMD70" s="143"/>
      <c r="NME70" s="143"/>
      <c r="NMF70" s="143"/>
      <c r="NMG70" s="143"/>
      <c r="NMH70" s="143"/>
      <c r="NMI70" s="143"/>
      <c r="NMJ70" s="143"/>
      <c r="NMK70" s="143"/>
      <c r="NML70" s="143"/>
      <c r="NMM70" s="143"/>
      <c r="NMN70" s="143"/>
      <c r="NMO70" s="143"/>
      <c r="NMP70" s="143"/>
      <c r="NMQ70" s="143"/>
      <c r="NMR70" s="143"/>
      <c r="NMS70" s="143"/>
      <c r="NMT70" s="143"/>
      <c r="NMU70" s="143"/>
      <c r="NMV70" s="143"/>
      <c r="NMW70" s="143"/>
      <c r="NMX70" s="143"/>
      <c r="NMY70" s="143"/>
      <c r="NMZ70" s="143"/>
      <c r="NNA70" s="143"/>
      <c r="NNB70" s="143"/>
      <c r="NNC70" s="143"/>
      <c r="NND70" s="143"/>
      <c r="NNE70" s="143"/>
      <c r="NNF70" s="143"/>
      <c r="NNG70" s="143"/>
      <c r="NNH70" s="143"/>
      <c r="NNI70" s="143"/>
      <c r="NNJ70" s="143"/>
      <c r="NNK70" s="143"/>
      <c r="NNL70" s="143"/>
      <c r="NNM70" s="143"/>
      <c r="NNN70" s="143"/>
      <c r="NNO70" s="143"/>
      <c r="NNP70" s="143"/>
      <c r="NNQ70" s="143"/>
      <c r="NNR70" s="143"/>
      <c r="NNS70" s="143"/>
      <c r="NNT70" s="143"/>
      <c r="NNU70" s="143"/>
      <c r="NNV70" s="143"/>
      <c r="NNW70" s="143"/>
      <c r="NNX70" s="143"/>
      <c r="NNY70" s="143"/>
      <c r="NNZ70" s="143"/>
      <c r="NOA70" s="143"/>
      <c r="NOB70" s="143"/>
      <c r="NOC70" s="143"/>
      <c r="NOD70" s="143"/>
      <c r="NOE70" s="143"/>
      <c r="NOF70" s="143"/>
      <c r="NOG70" s="143"/>
      <c r="NOH70" s="143"/>
      <c r="NOI70" s="143"/>
      <c r="NOJ70" s="143"/>
      <c r="NOK70" s="143"/>
      <c r="NOL70" s="143"/>
      <c r="NOM70" s="143"/>
      <c r="NON70" s="143"/>
      <c r="NOO70" s="143"/>
      <c r="NOP70" s="143"/>
      <c r="NOQ70" s="143"/>
      <c r="NOR70" s="143"/>
      <c r="NOS70" s="143"/>
      <c r="NOT70" s="143"/>
      <c r="NOU70" s="143"/>
      <c r="NOV70" s="143"/>
      <c r="NOW70" s="143"/>
      <c r="NOX70" s="143"/>
      <c r="NOY70" s="143"/>
      <c r="NOZ70" s="143"/>
      <c r="NPA70" s="143"/>
      <c r="NPB70" s="143"/>
      <c r="NPC70" s="143"/>
      <c r="NPD70" s="143"/>
      <c r="NPE70" s="143"/>
      <c r="NPF70" s="143"/>
      <c r="NPG70" s="143"/>
      <c r="NPH70" s="143"/>
      <c r="NPI70" s="143"/>
      <c r="NPJ70" s="143"/>
      <c r="NPK70" s="143"/>
      <c r="NPL70" s="143"/>
      <c r="NPM70" s="143"/>
      <c r="NPN70" s="143"/>
      <c r="NPO70" s="143"/>
      <c r="NPP70" s="143"/>
      <c r="NPQ70" s="143"/>
      <c r="NPR70" s="143"/>
      <c r="NPS70" s="143"/>
      <c r="NPT70" s="143"/>
      <c r="NPU70" s="143"/>
      <c r="NPV70" s="143"/>
      <c r="NPW70" s="143"/>
      <c r="NPX70" s="143"/>
      <c r="NPY70" s="143"/>
      <c r="NPZ70" s="143"/>
      <c r="NQA70" s="143"/>
      <c r="NQB70" s="143"/>
      <c r="NQC70" s="143"/>
      <c r="NQD70" s="143"/>
      <c r="NQE70" s="143"/>
      <c r="NQF70" s="143"/>
      <c r="NQG70" s="143"/>
      <c r="NQH70" s="143"/>
      <c r="NQI70" s="143"/>
      <c r="NQJ70" s="143"/>
      <c r="NQK70" s="143"/>
      <c r="NQL70" s="143"/>
      <c r="NQM70" s="143"/>
      <c r="NQN70" s="143"/>
      <c r="NQO70" s="143"/>
      <c r="NQP70" s="143"/>
      <c r="NQQ70" s="143"/>
      <c r="NQR70" s="143"/>
      <c r="NQS70" s="143"/>
      <c r="NQT70" s="143"/>
      <c r="NQU70" s="143"/>
      <c r="NQV70" s="143"/>
      <c r="NQW70" s="143"/>
      <c r="NQX70" s="143"/>
      <c r="NQY70" s="143"/>
      <c r="NQZ70" s="143"/>
      <c r="NRA70" s="143"/>
      <c r="NRB70" s="143"/>
      <c r="NRC70" s="143"/>
      <c r="NRD70" s="143"/>
      <c r="NRE70" s="143"/>
      <c r="NRF70" s="143"/>
      <c r="NRG70" s="143"/>
      <c r="NRH70" s="143"/>
      <c r="NRI70" s="143"/>
      <c r="NRJ70" s="143"/>
      <c r="NRK70" s="143"/>
      <c r="NRL70" s="143"/>
      <c r="NRM70" s="143"/>
      <c r="NRN70" s="143"/>
      <c r="NRO70" s="143"/>
      <c r="NRP70" s="143"/>
      <c r="NRQ70" s="143"/>
      <c r="NRR70" s="143"/>
      <c r="NRS70" s="143"/>
      <c r="NRT70" s="143"/>
      <c r="NRU70" s="143"/>
      <c r="NRV70" s="143"/>
      <c r="NRW70" s="143"/>
      <c r="NRX70" s="143"/>
      <c r="NRY70" s="143"/>
      <c r="NRZ70" s="143"/>
      <c r="NSA70" s="143"/>
      <c r="NSB70" s="143"/>
      <c r="NSC70" s="143"/>
      <c r="NSD70" s="143"/>
      <c r="NSE70" s="143"/>
      <c r="NSF70" s="143"/>
      <c r="NSG70" s="143"/>
      <c r="NSH70" s="143"/>
      <c r="NSI70" s="143"/>
      <c r="NSJ70" s="143"/>
      <c r="NSK70" s="143"/>
      <c r="NSL70" s="143"/>
      <c r="NSM70" s="143"/>
      <c r="NSN70" s="143"/>
      <c r="NSO70" s="143"/>
      <c r="NSP70" s="143"/>
      <c r="NSQ70" s="143"/>
      <c r="NSR70" s="143"/>
      <c r="NSS70" s="143"/>
      <c r="NST70" s="143"/>
      <c r="NSU70" s="143"/>
      <c r="NSV70" s="143"/>
      <c r="NSW70" s="143"/>
      <c r="NSX70" s="143"/>
      <c r="NSY70" s="143"/>
      <c r="NSZ70" s="143"/>
      <c r="NTA70" s="143"/>
      <c r="NTB70" s="143"/>
      <c r="NTC70" s="143"/>
      <c r="NTD70" s="143"/>
      <c r="NTE70" s="143"/>
      <c r="NTF70" s="143"/>
      <c r="NTG70" s="143"/>
      <c r="NTH70" s="143"/>
      <c r="NTI70" s="143"/>
      <c r="NTJ70" s="143"/>
      <c r="NTK70" s="143"/>
      <c r="NTL70" s="143"/>
      <c r="NTM70" s="143"/>
      <c r="NTN70" s="143"/>
      <c r="NTO70" s="143"/>
      <c r="NTP70" s="143"/>
      <c r="NTQ70" s="143"/>
      <c r="NTR70" s="143"/>
      <c r="NTS70" s="143"/>
      <c r="NTT70" s="143"/>
      <c r="NTU70" s="143"/>
      <c r="NTV70" s="143"/>
      <c r="NTW70" s="143"/>
      <c r="NTX70" s="143"/>
      <c r="NTY70" s="143"/>
      <c r="NTZ70" s="143"/>
      <c r="NUA70" s="143"/>
      <c r="NUB70" s="143"/>
      <c r="NUC70" s="143"/>
      <c r="NUD70" s="143"/>
      <c r="NUE70" s="143"/>
      <c r="NUF70" s="143"/>
      <c r="NUG70" s="143"/>
      <c r="NUH70" s="143"/>
      <c r="NUI70" s="143"/>
      <c r="NUJ70" s="143"/>
      <c r="NUK70" s="143"/>
      <c r="NUL70" s="143"/>
      <c r="NUM70" s="143"/>
      <c r="NUN70" s="143"/>
      <c r="NUO70" s="143"/>
      <c r="NUP70" s="143"/>
      <c r="NUQ70" s="143"/>
      <c r="NUR70" s="143"/>
      <c r="NUS70" s="143"/>
      <c r="NUT70" s="143"/>
      <c r="NUU70" s="143"/>
      <c r="NUV70" s="143"/>
      <c r="NUW70" s="143"/>
      <c r="NUX70" s="143"/>
      <c r="NUY70" s="143"/>
      <c r="NUZ70" s="143"/>
      <c r="NVA70" s="143"/>
      <c r="NVB70" s="143"/>
      <c r="NVC70" s="143"/>
      <c r="NVD70" s="143"/>
      <c r="NVE70" s="143"/>
      <c r="NVF70" s="143"/>
      <c r="NVG70" s="143"/>
      <c r="NVH70" s="143"/>
      <c r="NVI70" s="143"/>
      <c r="NVJ70" s="143"/>
      <c r="NVK70" s="143"/>
      <c r="NVL70" s="143"/>
      <c r="NVM70" s="143"/>
      <c r="NVN70" s="143"/>
      <c r="NVO70" s="143"/>
      <c r="NVP70" s="143"/>
      <c r="NVQ70" s="143"/>
      <c r="NVR70" s="143"/>
      <c r="NVS70" s="143"/>
      <c r="NVT70" s="143"/>
      <c r="NVU70" s="143"/>
      <c r="NVV70" s="143"/>
      <c r="NVW70" s="143"/>
      <c r="NVX70" s="143"/>
      <c r="NVY70" s="143"/>
      <c r="NVZ70" s="143"/>
      <c r="NWA70" s="143"/>
      <c r="NWB70" s="143"/>
      <c r="NWC70" s="143"/>
      <c r="NWD70" s="143"/>
      <c r="NWE70" s="143"/>
      <c r="NWF70" s="143"/>
      <c r="NWG70" s="143"/>
      <c r="NWH70" s="143"/>
      <c r="NWI70" s="143"/>
      <c r="NWJ70" s="143"/>
      <c r="NWK70" s="143"/>
      <c r="NWL70" s="143"/>
      <c r="NWM70" s="143"/>
      <c r="NWN70" s="143"/>
      <c r="NWO70" s="143"/>
      <c r="NWP70" s="143"/>
      <c r="NWQ70" s="143"/>
      <c r="NWR70" s="143"/>
      <c r="NWS70" s="143"/>
      <c r="NWT70" s="143"/>
      <c r="NWU70" s="143"/>
      <c r="NWV70" s="143"/>
      <c r="NWW70" s="143"/>
      <c r="NWX70" s="143"/>
      <c r="NWY70" s="143"/>
      <c r="NWZ70" s="143"/>
      <c r="NXA70" s="143"/>
      <c r="NXB70" s="143"/>
      <c r="NXC70" s="143"/>
      <c r="NXD70" s="143"/>
      <c r="NXE70" s="143"/>
      <c r="NXF70" s="143"/>
      <c r="NXG70" s="143"/>
      <c r="NXH70" s="143"/>
      <c r="NXI70" s="143"/>
      <c r="NXJ70" s="143"/>
      <c r="NXK70" s="143"/>
      <c r="NXL70" s="143"/>
      <c r="NXM70" s="143"/>
      <c r="NXN70" s="143"/>
      <c r="NXO70" s="143"/>
      <c r="NXP70" s="143"/>
      <c r="NXQ70" s="143"/>
      <c r="NXR70" s="143"/>
      <c r="NXS70" s="143"/>
      <c r="NXT70" s="143"/>
      <c r="NXU70" s="143"/>
      <c r="NXV70" s="143"/>
      <c r="NXW70" s="143"/>
      <c r="NXX70" s="143"/>
      <c r="NXY70" s="143"/>
      <c r="NXZ70" s="143"/>
      <c r="NYA70" s="143"/>
      <c r="NYB70" s="143"/>
      <c r="NYC70" s="143"/>
      <c r="NYD70" s="143"/>
      <c r="NYE70" s="143"/>
      <c r="NYF70" s="143"/>
      <c r="NYG70" s="143"/>
      <c r="NYH70" s="143"/>
      <c r="NYI70" s="143"/>
      <c r="NYJ70" s="143"/>
      <c r="NYK70" s="143"/>
      <c r="NYL70" s="143"/>
      <c r="NYM70" s="143"/>
      <c r="NYN70" s="143"/>
      <c r="NYO70" s="143"/>
      <c r="NYP70" s="143"/>
      <c r="NYQ70" s="143"/>
      <c r="NYR70" s="143"/>
      <c r="NYS70" s="143"/>
      <c r="NYT70" s="143"/>
      <c r="NYU70" s="143"/>
      <c r="NYV70" s="143"/>
      <c r="NYW70" s="143"/>
      <c r="NYX70" s="143"/>
      <c r="NYY70" s="143"/>
      <c r="NYZ70" s="143"/>
      <c r="NZA70" s="143"/>
      <c r="NZB70" s="143"/>
      <c r="NZC70" s="143"/>
      <c r="NZD70" s="143"/>
      <c r="NZE70" s="143"/>
      <c r="NZF70" s="143"/>
      <c r="NZG70" s="143"/>
      <c r="NZH70" s="143"/>
      <c r="NZI70" s="143"/>
      <c r="NZJ70" s="143"/>
      <c r="NZK70" s="143"/>
      <c r="NZL70" s="143"/>
      <c r="NZM70" s="143"/>
      <c r="NZN70" s="143"/>
      <c r="NZO70" s="143"/>
      <c r="NZP70" s="143"/>
      <c r="NZQ70" s="143"/>
      <c r="NZR70" s="143"/>
      <c r="NZS70" s="143"/>
      <c r="NZT70" s="143"/>
      <c r="NZU70" s="143"/>
      <c r="NZV70" s="143"/>
      <c r="NZW70" s="143"/>
      <c r="NZX70" s="143"/>
      <c r="NZY70" s="143"/>
      <c r="NZZ70" s="143"/>
      <c r="OAA70" s="143"/>
      <c r="OAB70" s="143"/>
      <c r="OAC70" s="143"/>
      <c r="OAD70" s="143"/>
      <c r="OAE70" s="143"/>
      <c r="OAF70" s="143"/>
      <c r="OAG70" s="143"/>
      <c r="OAH70" s="143"/>
      <c r="OAI70" s="143"/>
      <c r="OAJ70" s="143"/>
      <c r="OAK70" s="143"/>
      <c r="OAL70" s="143"/>
      <c r="OAM70" s="143"/>
      <c r="OAN70" s="143"/>
      <c r="OAO70" s="143"/>
      <c r="OAP70" s="143"/>
      <c r="OAQ70" s="143"/>
      <c r="OAR70" s="143"/>
      <c r="OAS70" s="143"/>
      <c r="OAT70" s="143"/>
      <c r="OAU70" s="143"/>
      <c r="OAV70" s="143"/>
      <c r="OAW70" s="143"/>
      <c r="OAX70" s="143"/>
      <c r="OAY70" s="143"/>
      <c r="OAZ70" s="143"/>
      <c r="OBA70" s="143"/>
      <c r="OBB70" s="143"/>
      <c r="OBC70" s="143"/>
      <c r="OBD70" s="143"/>
      <c r="OBE70" s="143"/>
      <c r="OBF70" s="143"/>
      <c r="OBG70" s="143"/>
      <c r="OBH70" s="143"/>
      <c r="OBI70" s="143"/>
      <c r="OBJ70" s="143"/>
      <c r="OBK70" s="143"/>
      <c r="OBL70" s="143"/>
      <c r="OBM70" s="143"/>
      <c r="OBN70" s="143"/>
      <c r="OBO70" s="143"/>
      <c r="OBP70" s="143"/>
      <c r="OBQ70" s="143"/>
      <c r="OBR70" s="143"/>
      <c r="OBS70" s="143"/>
      <c r="OBT70" s="143"/>
      <c r="OBU70" s="143"/>
      <c r="OBV70" s="143"/>
      <c r="OBW70" s="143"/>
      <c r="OBX70" s="143"/>
      <c r="OBY70" s="143"/>
      <c r="OBZ70" s="143"/>
      <c r="OCA70" s="143"/>
      <c r="OCB70" s="143"/>
      <c r="OCC70" s="143"/>
      <c r="OCD70" s="143"/>
      <c r="OCE70" s="143"/>
      <c r="OCF70" s="143"/>
      <c r="OCG70" s="143"/>
      <c r="OCH70" s="143"/>
      <c r="OCI70" s="143"/>
      <c r="OCJ70" s="143"/>
      <c r="OCK70" s="143"/>
      <c r="OCL70" s="143"/>
      <c r="OCM70" s="143"/>
      <c r="OCN70" s="143"/>
      <c r="OCO70" s="143"/>
      <c r="OCP70" s="143"/>
      <c r="OCQ70" s="143"/>
      <c r="OCR70" s="143"/>
      <c r="OCS70" s="143"/>
      <c r="OCT70" s="143"/>
      <c r="OCU70" s="143"/>
      <c r="OCV70" s="143"/>
      <c r="OCW70" s="143"/>
      <c r="OCX70" s="143"/>
      <c r="OCY70" s="143"/>
      <c r="OCZ70" s="143"/>
      <c r="ODA70" s="143"/>
      <c r="ODB70" s="143"/>
      <c r="ODC70" s="143"/>
      <c r="ODD70" s="143"/>
      <c r="ODE70" s="143"/>
      <c r="ODF70" s="143"/>
      <c r="ODG70" s="143"/>
      <c r="ODH70" s="143"/>
      <c r="ODI70" s="143"/>
      <c r="ODJ70" s="143"/>
      <c r="ODK70" s="143"/>
      <c r="ODL70" s="143"/>
      <c r="ODM70" s="143"/>
      <c r="ODN70" s="143"/>
      <c r="ODO70" s="143"/>
      <c r="ODP70" s="143"/>
      <c r="ODQ70" s="143"/>
      <c r="ODR70" s="143"/>
      <c r="ODS70" s="143"/>
      <c r="ODT70" s="143"/>
      <c r="ODU70" s="143"/>
      <c r="ODV70" s="143"/>
      <c r="ODW70" s="143"/>
      <c r="ODX70" s="143"/>
      <c r="ODY70" s="143"/>
      <c r="ODZ70" s="143"/>
      <c r="OEA70" s="143"/>
      <c r="OEB70" s="143"/>
      <c r="OEC70" s="143"/>
      <c r="OED70" s="143"/>
      <c r="OEE70" s="143"/>
      <c r="OEF70" s="143"/>
      <c r="OEG70" s="143"/>
      <c r="OEH70" s="143"/>
      <c r="OEI70" s="143"/>
      <c r="OEJ70" s="143"/>
      <c r="OEK70" s="143"/>
      <c r="OEL70" s="143"/>
      <c r="OEM70" s="143"/>
      <c r="OEN70" s="143"/>
      <c r="OEO70" s="143"/>
      <c r="OEP70" s="143"/>
      <c r="OEQ70" s="143"/>
      <c r="OER70" s="143"/>
      <c r="OES70" s="143"/>
      <c r="OET70" s="143"/>
      <c r="OEU70" s="143"/>
      <c r="OEV70" s="143"/>
      <c r="OEW70" s="143"/>
      <c r="OEX70" s="143"/>
      <c r="OEY70" s="143"/>
      <c r="OEZ70" s="143"/>
      <c r="OFA70" s="143"/>
      <c r="OFB70" s="143"/>
      <c r="OFC70" s="143"/>
      <c r="OFD70" s="143"/>
      <c r="OFE70" s="143"/>
      <c r="OFF70" s="143"/>
      <c r="OFG70" s="143"/>
      <c r="OFH70" s="143"/>
      <c r="OFI70" s="143"/>
      <c r="OFJ70" s="143"/>
      <c r="OFK70" s="143"/>
      <c r="OFL70" s="143"/>
      <c r="OFM70" s="143"/>
      <c r="OFN70" s="143"/>
      <c r="OFO70" s="143"/>
      <c r="OFP70" s="143"/>
      <c r="OFQ70" s="143"/>
      <c r="OFR70" s="143"/>
      <c r="OFS70" s="143"/>
      <c r="OFT70" s="143"/>
      <c r="OFU70" s="143"/>
      <c r="OFV70" s="143"/>
      <c r="OFW70" s="143"/>
      <c r="OFX70" s="143"/>
      <c r="OFY70" s="143"/>
      <c r="OFZ70" s="143"/>
      <c r="OGA70" s="143"/>
      <c r="OGB70" s="143"/>
      <c r="OGC70" s="143"/>
      <c r="OGD70" s="143"/>
      <c r="OGE70" s="143"/>
      <c r="OGF70" s="143"/>
      <c r="OGG70" s="143"/>
      <c r="OGH70" s="143"/>
      <c r="OGI70" s="143"/>
      <c r="OGJ70" s="143"/>
      <c r="OGK70" s="143"/>
      <c r="OGL70" s="143"/>
      <c r="OGM70" s="143"/>
      <c r="OGN70" s="143"/>
      <c r="OGO70" s="143"/>
      <c r="OGP70" s="143"/>
      <c r="OGQ70" s="143"/>
      <c r="OGR70" s="143"/>
      <c r="OGS70" s="143"/>
      <c r="OGT70" s="143"/>
      <c r="OGU70" s="143"/>
      <c r="OGV70" s="143"/>
      <c r="OGW70" s="143"/>
      <c r="OGX70" s="143"/>
      <c r="OGY70" s="143"/>
      <c r="OGZ70" s="143"/>
      <c r="OHA70" s="143"/>
      <c r="OHB70" s="143"/>
      <c r="OHC70" s="143"/>
      <c r="OHD70" s="143"/>
      <c r="OHE70" s="143"/>
      <c r="OHF70" s="143"/>
      <c r="OHG70" s="143"/>
      <c r="OHH70" s="143"/>
      <c r="OHI70" s="143"/>
      <c r="OHJ70" s="143"/>
      <c r="OHK70" s="143"/>
      <c r="OHL70" s="143"/>
      <c r="OHM70" s="143"/>
      <c r="OHN70" s="143"/>
      <c r="OHO70" s="143"/>
      <c r="OHP70" s="143"/>
      <c r="OHQ70" s="143"/>
      <c r="OHR70" s="143"/>
      <c r="OHS70" s="143"/>
      <c r="OHT70" s="143"/>
      <c r="OHU70" s="143"/>
      <c r="OHV70" s="143"/>
      <c r="OHW70" s="143"/>
      <c r="OHX70" s="143"/>
      <c r="OHY70" s="143"/>
      <c r="OHZ70" s="143"/>
      <c r="OIA70" s="143"/>
      <c r="OIB70" s="143"/>
      <c r="OIC70" s="143"/>
      <c r="OID70" s="143"/>
      <c r="OIE70" s="143"/>
      <c r="OIF70" s="143"/>
      <c r="OIG70" s="143"/>
      <c r="OIH70" s="143"/>
      <c r="OII70" s="143"/>
      <c r="OIJ70" s="143"/>
      <c r="OIK70" s="143"/>
      <c r="OIL70" s="143"/>
      <c r="OIM70" s="143"/>
      <c r="OIN70" s="143"/>
      <c r="OIO70" s="143"/>
      <c r="OIP70" s="143"/>
      <c r="OIQ70" s="143"/>
      <c r="OIR70" s="143"/>
      <c r="OIS70" s="143"/>
      <c r="OIT70" s="143"/>
      <c r="OIU70" s="143"/>
      <c r="OIV70" s="143"/>
      <c r="OIW70" s="143"/>
      <c r="OIX70" s="143"/>
      <c r="OIY70" s="143"/>
      <c r="OIZ70" s="143"/>
      <c r="OJA70" s="143"/>
      <c r="OJB70" s="143"/>
      <c r="OJC70" s="143"/>
      <c r="OJD70" s="143"/>
      <c r="OJE70" s="143"/>
      <c r="OJF70" s="143"/>
      <c r="OJG70" s="143"/>
      <c r="OJH70" s="143"/>
      <c r="OJI70" s="143"/>
      <c r="OJJ70" s="143"/>
      <c r="OJK70" s="143"/>
      <c r="OJL70" s="143"/>
      <c r="OJM70" s="143"/>
      <c r="OJN70" s="143"/>
      <c r="OJO70" s="143"/>
      <c r="OJP70" s="143"/>
      <c r="OJQ70" s="143"/>
      <c r="OJR70" s="143"/>
      <c r="OJS70" s="143"/>
      <c r="OJT70" s="143"/>
      <c r="OJU70" s="143"/>
      <c r="OJV70" s="143"/>
      <c r="OJW70" s="143"/>
      <c r="OJX70" s="143"/>
      <c r="OJY70" s="143"/>
      <c r="OJZ70" s="143"/>
      <c r="OKA70" s="143"/>
      <c r="OKB70" s="143"/>
      <c r="OKC70" s="143"/>
      <c r="OKD70" s="143"/>
      <c r="OKE70" s="143"/>
      <c r="OKF70" s="143"/>
      <c r="OKG70" s="143"/>
      <c r="OKH70" s="143"/>
      <c r="OKI70" s="143"/>
      <c r="OKJ70" s="143"/>
      <c r="OKK70" s="143"/>
      <c r="OKL70" s="143"/>
      <c r="OKM70" s="143"/>
      <c r="OKN70" s="143"/>
      <c r="OKO70" s="143"/>
      <c r="OKP70" s="143"/>
      <c r="OKQ70" s="143"/>
      <c r="OKR70" s="143"/>
      <c r="OKS70" s="143"/>
      <c r="OKT70" s="143"/>
      <c r="OKU70" s="143"/>
      <c r="OKV70" s="143"/>
      <c r="OKW70" s="143"/>
      <c r="OKX70" s="143"/>
      <c r="OKY70" s="143"/>
      <c r="OKZ70" s="143"/>
      <c r="OLA70" s="143"/>
      <c r="OLB70" s="143"/>
      <c r="OLC70" s="143"/>
      <c r="OLD70" s="143"/>
      <c r="OLE70" s="143"/>
      <c r="OLF70" s="143"/>
      <c r="OLG70" s="143"/>
      <c r="OLH70" s="143"/>
      <c r="OLI70" s="143"/>
      <c r="OLJ70" s="143"/>
      <c r="OLK70" s="143"/>
      <c r="OLL70" s="143"/>
      <c r="OLM70" s="143"/>
      <c r="OLN70" s="143"/>
      <c r="OLO70" s="143"/>
      <c r="OLP70" s="143"/>
      <c r="OLQ70" s="143"/>
      <c r="OLR70" s="143"/>
      <c r="OLS70" s="143"/>
      <c r="OLT70" s="143"/>
      <c r="OLU70" s="143"/>
      <c r="OLV70" s="143"/>
      <c r="OLW70" s="143"/>
      <c r="OLX70" s="143"/>
      <c r="OLY70" s="143"/>
      <c r="OLZ70" s="143"/>
      <c r="OMA70" s="143"/>
      <c r="OMB70" s="143"/>
      <c r="OMC70" s="143"/>
      <c r="OMD70" s="143"/>
      <c r="OME70" s="143"/>
      <c r="OMF70" s="143"/>
      <c r="OMG70" s="143"/>
      <c r="OMH70" s="143"/>
      <c r="OMI70" s="143"/>
      <c r="OMJ70" s="143"/>
      <c r="OMK70" s="143"/>
      <c r="OML70" s="143"/>
      <c r="OMM70" s="143"/>
      <c r="OMN70" s="143"/>
      <c r="OMO70" s="143"/>
      <c r="OMP70" s="143"/>
      <c r="OMQ70" s="143"/>
      <c r="OMR70" s="143"/>
      <c r="OMS70" s="143"/>
      <c r="OMT70" s="143"/>
      <c r="OMU70" s="143"/>
      <c r="OMV70" s="143"/>
      <c r="OMW70" s="143"/>
      <c r="OMX70" s="143"/>
      <c r="OMY70" s="143"/>
      <c r="OMZ70" s="143"/>
      <c r="ONA70" s="143"/>
      <c r="ONB70" s="143"/>
      <c r="ONC70" s="143"/>
      <c r="OND70" s="143"/>
      <c r="ONE70" s="143"/>
      <c r="ONF70" s="143"/>
      <c r="ONG70" s="143"/>
      <c r="ONH70" s="143"/>
      <c r="ONI70" s="143"/>
      <c r="ONJ70" s="143"/>
      <c r="ONK70" s="143"/>
      <c r="ONL70" s="143"/>
      <c r="ONM70" s="143"/>
      <c r="ONN70" s="143"/>
      <c r="ONO70" s="143"/>
      <c r="ONP70" s="143"/>
      <c r="ONQ70" s="143"/>
      <c r="ONR70" s="143"/>
      <c r="ONS70" s="143"/>
      <c r="ONT70" s="143"/>
      <c r="ONU70" s="143"/>
      <c r="ONV70" s="143"/>
      <c r="ONW70" s="143"/>
      <c r="ONX70" s="143"/>
      <c r="ONY70" s="143"/>
      <c r="ONZ70" s="143"/>
      <c r="OOA70" s="143"/>
      <c r="OOB70" s="143"/>
      <c r="OOC70" s="143"/>
      <c r="OOD70" s="143"/>
      <c r="OOE70" s="143"/>
      <c r="OOF70" s="143"/>
      <c r="OOG70" s="143"/>
      <c r="OOH70" s="143"/>
      <c r="OOI70" s="143"/>
      <c r="OOJ70" s="143"/>
      <c r="OOK70" s="143"/>
      <c r="OOL70" s="143"/>
      <c r="OOM70" s="143"/>
      <c r="OON70" s="143"/>
      <c r="OOO70" s="143"/>
      <c r="OOP70" s="143"/>
      <c r="OOQ70" s="143"/>
      <c r="OOR70" s="143"/>
      <c r="OOS70" s="143"/>
      <c r="OOT70" s="143"/>
      <c r="OOU70" s="143"/>
      <c r="OOV70" s="143"/>
      <c r="OOW70" s="143"/>
      <c r="OOX70" s="143"/>
      <c r="OOY70" s="143"/>
      <c r="OOZ70" s="143"/>
      <c r="OPA70" s="143"/>
      <c r="OPB70" s="143"/>
      <c r="OPC70" s="143"/>
      <c r="OPD70" s="143"/>
      <c r="OPE70" s="143"/>
      <c r="OPF70" s="143"/>
      <c r="OPG70" s="143"/>
      <c r="OPH70" s="143"/>
      <c r="OPI70" s="143"/>
      <c r="OPJ70" s="143"/>
      <c r="OPK70" s="143"/>
      <c r="OPL70" s="143"/>
      <c r="OPM70" s="143"/>
      <c r="OPN70" s="143"/>
      <c r="OPO70" s="143"/>
      <c r="OPP70" s="143"/>
      <c r="OPQ70" s="143"/>
      <c r="OPR70" s="143"/>
      <c r="OPS70" s="143"/>
      <c r="OPT70" s="143"/>
      <c r="OPU70" s="143"/>
      <c r="OPV70" s="143"/>
      <c r="OPW70" s="143"/>
      <c r="OPX70" s="143"/>
      <c r="OPY70" s="143"/>
      <c r="OPZ70" s="143"/>
      <c r="OQA70" s="143"/>
      <c r="OQB70" s="143"/>
      <c r="OQC70" s="143"/>
      <c r="OQD70" s="143"/>
      <c r="OQE70" s="143"/>
      <c r="OQF70" s="143"/>
      <c r="OQG70" s="143"/>
      <c r="OQH70" s="143"/>
      <c r="OQI70" s="143"/>
      <c r="OQJ70" s="143"/>
      <c r="OQK70" s="143"/>
      <c r="OQL70" s="143"/>
      <c r="OQM70" s="143"/>
      <c r="OQN70" s="143"/>
      <c r="OQO70" s="143"/>
      <c r="OQP70" s="143"/>
      <c r="OQQ70" s="143"/>
      <c r="OQR70" s="143"/>
      <c r="OQS70" s="143"/>
      <c r="OQT70" s="143"/>
      <c r="OQU70" s="143"/>
      <c r="OQV70" s="143"/>
      <c r="OQW70" s="143"/>
      <c r="OQX70" s="143"/>
      <c r="OQY70" s="143"/>
      <c r="OQZ70" s="143"/>
      <c r="ORA70" s="143"/>
      <c r="ORB70" s="143"/>
      <c r="ORC70" s="143"/>
      <c r="ORD70" s="143"/>
      <c r="ORE70" s="143"/>
      <c r="ORF70" s="143"/>
      <c r="ORG70" s="143"/>
      <c r="ORH70" s="143"/>
      <c r="ORI70" s="143"/>
      <c r="ORJ70" s="143"/>
      <c r="ORK70" s="143"/>
      <c r="ORL70" s="143"/>
      <c r="ORM70" s="143"/>
      <c r="ORN70" s="143"/>
      <c r="ORO70" s="143"/>
      <c r="ORP70" s="143"/>
      <c r="ORQ70" s="143"/>
      <c r="ORR70" s="143"/>
      <c r="ORS70" s="143"/>
      <c r="ORT70" s="143"/>
      <c r="ORU70" s="143"/>
      <c r="ORV70" s="143"/>
      <c r="ORW70" s="143"/>
      <c r="ORX70" s="143"/>
      <c r="ORY70" s="143"/>
      <c r="ORZ70" s="143"/>
      <c r="OSA70" s="143"/>
      <c r="OSB70" s="143"/>
      <c r="OSC70" s="143"/>
      <c r="OSD70" s="143"/>
      <c r="OSE70" s="143"/>
      <c r="OSF70" s="143"/>
      <c r="OSG70" s="143"/>
      <c r="OSH70" s="143"/>
      <c r="OSI70" s="143"/>
      <c r="OSJ70" s="143"/>
      <c r="OSK70" s="143"/>
      <c r="OSL70" s="143"/>
      <c r="OSM70" s="143"/>
      <c r="OSN70" s="143"/>
      <c r="OSO70" s="143"/>
      <c r="OSP70" s="143"/>
      <c r="OSQ70" s="143"/>
      <c r="OSR70" s="143"/>
      <c r="OSS70" s="143"/>
      <c r="OST70" s="143"/>
      <c r="OSU70" s="143"/>
      <c r="OSV70" s="143"/>
      <c r="OSW70" s="143"/>
      <c r="OSX70" s="143"/>
      <c r="OSY70" s="143"/>
      <c r="OSZ70" s="143"/>
      <c r="OTA70" s="143"/>
      <c r="OTB70" s="143"/>
      <c r="OTC70" s="143"/>
      <c r="OTD70" s="143"/>
      <c r="OTE70" s="143"/>
      <c r="OTF70" s="143"/>
      <c r="OTG70" s="143"/>
      <c r="OTH70" s="143"/>
      <c r="OTI70" s="143"/>
      <c r="OTJ70" s="143"/>
      <c r="OTK70" s="143"/>
      <c r="OTL70" s="143"/>
      <c r="OTM70" s="143"/>
      <c r="OTN70" s="143"/>
      <c r="OTO70" s="143"/>
      <c r="OTP70" s="143"/>
      <c r="OTQ70" s="143"/>
      <c r="OTR70" s="143"/>
      <c r="OTS70" s="143"/>
      <c r="OTT70" s="143"/>
      <c r="OTU70" s="143"/>
      <c r="OTV70" s="143"/>
      <c r="OTW70" s="143"/>
      <c r="OTX70" s="143"/>
      <c r="OTY70" s="143"/>
      <c r="OTZ70" s="143"/>
      <c r="OUA70" s="143"/>
      <c r="OUB70" s="143"/>
      <c r="OUC70" s="143"/>
      <c r="OUD70" s="143"/>
      <c r="OUE70" s="143"/>
      <c r="OUF70" s="143"/>
      <c r="OUG70" s="143"/>
      <c r="OUH70" s="143"/>
      <c r="OUI70" s="143"/>
      <c r="OUJ70" s="143"/>
      <c r="OUK70" s="143"/>
      <c r="OUL70" s="143"/>
      <c r="OUM70" s="143"/>
      <c r="OUN70" s="143"/>
      <c r="OUO70" s="143"/>
      <c r="OUP70" s="143"/>
      <c r="OUQ70" s="143"/>
      <c r="OUR70" s="143"/>
      <c r="OUS70" s="143"/>
      <c r="OUT70" s="143"/>
      <c r="OUU70" s="143"/>
      <c r="OUV70" s="143"/>
      <c r="OUW70" s="143"/>
      <c r="OUX70" s="143"/>
      <c r="OUY70" s="143"/>
      <c r="OUZ70" s="143"/>
      <c r="OVA70" s="143"/>
      <c r="OVB70" s="143"/>
      <c r="OVC70" s="143"/>
      <c r="OVD70" s="143"/>
      <c r="OVE70" s="143"/>
      <c r="OVF70" s="143"/>
      <c r="OVG70" s="143"/>
      <c r="OVH70" s="143"/>
      <c r="OVI70" s="143"/>
      <c r="OVJ70" s="143"/>
      <c r="OVK70" s="143"/>
      <c r="OVL70" s="143"/>
      <c r="OVM70" s="143"/>
      <c r="OVN70" s="143"/>
      <c r="OVO70" s="143"/>
      <c r="OVP70" s="143"/>
      <c r="OVQ70" s="143"/>
      <c r="OVR70" s="143"/>
      <c r="OVS70" s="143"/>
      <c r="OVT70" s="143"/>
      <c r="OVU70" s="143"/>
      <c r="OVV70" s="143"/>
      <c r="OVW70" s="143"/>
      <c r="OVX70" s="143"/>
      <c r="OVY70" s="143"/>
      <c r="OVZ70" s="143"/>
      <c r="OWA70" s="143"/>
      <c r="OWB70" s="143"/>
      <c r="OWC70" s="143"/>
      <c r="OWD70" s="143"/>
      <c r="OWE70" s="143"/>
      <c r="OWF70" s="143"/>
      <c r="OWG70" s="143"/>
      <c r="OWH70" s="143"/>
      <c r="OWI70" s="143"/>
      <c r="OWJ70" s="143"/>
      <c r="OWK70" s="143"/>
      <c r="OWL70" s="143"/>
      <c r="OWM70" s="143"/>
      <c r="OWN70" s="143"/>
      <c r="OWO70" s="143"/>
      <c r="OWP70" s="143"/>
      <c r="OWQ70" s="143"/>
      <c r="OWR70" s="143"/>
      <c r="OWS70" s="143"/>
      <c r="OWT70" s="143"/>
      <c r="OWU70" s="143"/>
      <c r="OWV70" s="143"/>
      <c r="OWW70" s="143"/>
      <c r="OWX70" s="143"/>
      <c r="OWY70" s="143"/>
      <c r="OWZ70" s="143"/>
      <c r="OXA70" s="143"/>
      <c r="OXB70" s="143"/>
      <c r="OXC70" s="143"/>
      <c r="OXD70" s="143"/>
      <c r="OXE70" s="143"/>
      <c r="OXF70" s="143"/>
      <c r="OXG70" s="143"/>
      <c r="OXH70" s="143"/>
      <c r="OXI70" s="143"/>
      <c r="OXJ70" s="143"/>
      <c r="OXK70" s="143"/>
      <c r="OXL70" s="143"/>
      <c r="OXM70" s="143"/>
      <c r="OXN70" s="143"/>
      <c r="OXO70" s="143"/>
      <c r="OXP70" s="143"/>
      <c r="OXQ70" s="143"/>
      <c r="OXR70" s="143"/>
      <c r="OXS70" s="143"/>
      <c r="OXT70" s="143"/>
      <c r="OXU70" s="143"/>
      <c r="OXV70" s="143"/>
      <c r="OXW70" s="143"/>
      <c r="OXX70" s="143"/>
      <c r="OXY70" s="143"/>
      <c r="OXZ70" s="143"/>
      <c r="OYA70" s="143"/>
      <c r="OYB70" s="143"/>
      <c r="OYC70" s="143"/>
      <c r="OYD70" s="143"/>
      <c r="OYE70" s="143"/>
      <c r="OYF70" s="143"/>
      <c r="OYG70" s="143"/>
      <c r="OYH70" s="143"/>
      <c r="OYI70" s="143"/>
      <c r="OYJ70" s="143"/>
      <c r="OYK70" s="143"/>
      <c r="OYL70" s="143"/>
      <c r="OYM70" s="143"/>
      <c r="OYN70" s="143"/>
      <c r="OYO70" s="143"/>
      <c r="OYP70" s="143"/>
      <c r="OYQ70" s="143"/>
      <c r="OYR70" s="143"/>
      <c r="OYS70" s="143"/>
      <c r="OYT70" s="143"/>
      <c r="OYU70" s="143"/>
      <c r="OYV70" s="143"/>
      <c r="OYW70" s="143"/>
      <c r="OYX70" s="143"/>
      <c r="OYY70" s="143"/>
      <c r="OYZ70" s="143"/>
      <c r="OZA70" s="143"/>
      <c r="OZB70" s="143"/>
      <c r="OZC70" s="143"/>
      <c r="OZD70" s="143"/>
      <c r="OZE70" s="143"/>
      <c r="OZF70" s="143"/>
      <c r="OZG70" s="143"/>
      <c r="OZH70" s="143"/>
      <c r="OZI70" s="143"/>
      <c r="OZJ70" s="143"/>
      <c r="OZK70" s="143"/>
      <c r="OZL70" s="143"/>
      <c r="OZM70" s="143"/>
      <c r="OZN70" s="143"/>
      <c r="OZO70" s="143"/>
      <c r="OZP70" s="143"/>
      <c r="OZQ70" s="143"/>
      <c r="OZR70" s="143"/>
      <c r="OZS70" s="143"/>
      <c r="OZT70" s="143"/>
      <c r="OZU70" s="143"/>
      <c r="OZV70" s="143"/>
      <c r="OZW70" s="143"/>
      <c r="OZX70" s="143"/>
      <c r="OZY70" s="143"/>
      <c r="OZZ70" s="143"/>
      <c r="PAA70" s="143"/>
      <c r="PAB70" s="143"/>
      <c r="PAC70" s="143"/>
      <c r="PAD70" s="143"/>
      <c r="PAE70" s="143"/>
      <c r="PAF70" s="143"/>
      <c r="PAG70" s="143"/>
      <c r="PAH70" s="143"/>
      <c r="PAI70" s="143"/>
      <c r="PAJ70" s="143"/>
      <c r="PAK70" s="143"/>
      <c r="PAL70" s="143"/>
      <c r="PAM70" s="143"/>
      <c r="PAN70" s="143"/>
      <c r="PAO70" s="143"/>
      <c r="PAP70" s="143"/>
      <c r="PAQ70" s="143"/>
      <c r="PAR70" s="143"/>
      <c r="PAS70" s="143"/>
      <c r="PAT70" s="143"/>
      <c r="PAU70" s="143"/>
      <c r="PAV70" s="143"/>
      <c r="PAW70" s="143"/>
      <c r="PAX70" s="143"/>
      <c r="PAY70" s="143"/>
      <c r="PAZ70" s="143"/>
      <c r="PBA70" s="143"/>
      <c r="PBB70" s="143"/>
      <c r="PBC70" s="143"/>
      <c r="PBD70" s="143"/>
      <c r="PBE70" s="143"/>
      <c r="PBF70" s="143"/>
      <c r="PBG70" s="143"/>
      <c r="PBH70" s="143"/>
      <c r="PBI70" s="143"/>
      <c r="PBJ70" s="143"/>
      <c r="PBK70" s="143"/>
      <c r="PBL70" s="143"/>
      <c r="PBM70" s="143"/>
      <c r="PBN70" s="143"/>
      <c r="PBO70" s="143"/>
      <c r="PBP70" s="143"/>
      <c r="PBQ70" s="143"/>
      <c r="PBR70" s="143"/>
      <c r="PBS70" s="143"/>
      <c r="PBT70" s="143"/>
      <c r="PBU70" s="143"/>
      <c r="PBV70" s="143"/>
      <c r="PBW70" s="143"/>
      <c r="PBX70" s="143"/>
      <c r="PBY70" s="143"/>
      <c r="PBZ70" s="143"/>
      <c r="PCA70" s="143"/>
      <c r="PCB70" s="143"/>
      <c r="PCC70" s="143"/>
      <c r="PCD70" s="143"/>
      <c r="PCE70" s="143"/>
      <c r="PCF70" s="143"/>
      <c r="PCG70" s="143"/>
      <c r="PCH70" s="143"/>
      <c r="PCI70" s="143"/>
      <c r="PCJ70" s="143"/>
      <c r="PCK70" s="143"/>
      <c r="PCL70" s="143"/>
      <c r="PCM70" s="143"/>
      <c r="PCN70" s="143"/>
      <c r="PCO70" s="143"/>
      <c r="PCP70" s="143"/>
      <c r="PCQ70" s="143"/>
      <c r="PCR70" s="143"/>
      <c r="PCS70" s="143"/>
      <c r="PCT70" s="143"/>
      <c r="PCU70" s="143"/>
      <c r="PCV70" s="143"/>
      <c r="PCW70" s="143"/>
      <c r="PCX70" s="143"/>
      <c r="PCY70" s="143"/>
      <c r="PCZ70" s="143"/>
      <c r="PDA70" s="143"/>
      <c r="PDB70" s="143"/>
      <c r="PDC70" s="143"/>
      <c r="PDD70" s="143"/>
      <c r="PDE70" s="143"/>
      <c r="PDF70" s="143"/>
      <c r="PDG70" s="143"/>
      <c r="PDH70" s="143"/>
      <c r="PDI70" s="143"/>
      <c r="PDJ70" s="143"/>
      <c r="PDK70" s="143"/>
      <c r="PDL70" s="143"/>
      <c r="PDM70" s="143"/>
      <c r="PDN70" s="143"/>
      <c r="PDO70" s="143"/>
      <c r="PDP70" s="143"/>
      <c r="PDQ70" s="143"/>
      <c r="PDR70" s="143"/>
      <c r="PDS70" s="143"/>
      <c r="PDT70" s="143"/>
      <c r="PDU70" s="143"/>
      <c r="PDV70" s="143"/>
      <c r="PDW70" s="143"/>
      <c r="PDX70" s="143"/>
      <c r="PDY70" s="143"/>
      <c r="PDZ70" s="143"/>
      <c r="PEA70" s="143"/>
      <c r="PEB70" s="143"/>
      <c r="PEC70" s="143"/>
      <c r="PED70" s="143"/>
      <c r="PEE70" s="143"/>
      <c r="PEF70" s="143"/>
      <c r="PEG70" s="143"/>
      <c r="PEH70" s="143"/>
      <c r="PEI70" s="143"/>
      <c r="PEJ70" s="143"/>
      <c r="PEK70" s="143"/>
      <c r="PEL70" s="143"/>
      <c r="PEM70" s="143"/>
      <c r="PEN70" s="143"/>
      <c r="PEO70" s="143"/>
      <c r="PEP70" s="143"/>
      <c r="PEQ70" s="143"/>
      <c r="PER70" s="143"/>
      <c r="PES70" s="143"/>
      <c r="PET70" s="143"/>
      <c r="PEU70" s="143"/>
      <c r="PEV70" s="143"/>
      <c r="PEW70" s="143"/>
      <c r="PEX70" s="143"/>
      <c r="PEY70" s="143"/>
      <c r="PEZ70" s="143"/>
      <c r="PFA70" s="143"/>
      <c r="PFB70" s="143"/>
      <c r="PFC70" s="143"/>
      <c r="PFD70" s="143"/>
      <c r="PFE70" s="143"/>
      <c r="PFF70" s="143"/>
      <c r="PFG70" s="143"/>
      <c r="PFH70" s="143"/>
      <c r="PFI70" s="143"/>
      <c r="PFJ70" s="143"/>
      <c r="PFK70" s="143"/>
      <c r="PFL70" s="143"/>
      <c r="PFM70" s="143"/>
      <c r="PFN70" s="143"/>
      <c r="PFO70" s="143"/>
      <c r="PFP70" s="143"/>
      <c r="PFQ70" s="143"/>
      <c r="PFR70" s="143"/>
      <c r="PFS70" s="143"/>
      <c r="PFT70" s="143"/>
      <c r="PFU70" s="143"/>
      <c r="PFV70" s="143"/>
      <c r="PFW70" s="143"/>
      <c r="PFX70" s="143"/>
      <c r="PFY70" s="143"/>
      <c r="PFZ70" s="143"/>
      <c r="PGA70" s="143"/>
      <c r="PGB70" s="143"/>
      <c r="PGC70" s="143"/>
      <c r="PGD70" s="143"/>
      <c r="PGE70" s="143"/>
      <c r="PGF70" s="143"/>
      <c r="PGG70" s="143"/>
      <c r="PGH70" s="143"/>
      <c r="PGI70" s="143"/>
      <c r="PGJ70" s="143"/>
      <c r="PGK70" s="143"/>
      <c r="PGL70" s="143"/>
      <c r="PGM70" s="143"/>
      <c r="PGN70" s="143"/>
      <c r="PGO70" s="143"/>
      <c r="PGP70" s="143"/>
      <c r="PGQ70" s="143"/>
      <c r="PGR70" s="143"/>
      <c r="PGS70" s="143"/>
      <c r="PGT70" s="143"/>
      <c r="PGU70" s="143"/>
      <c r="PGV70" s="143"/>
      <c r="PGW70" s="143"/>
      <c r="PGX70" s="143"/>
      <c r="PGY70" s="143"/>
      <c r="PGZ70" s="143"/>
      <c r="PHA70" s="143"/>
      <c r="PHB70" s="143"/>
      <c r="PHC70" s="143"/>
      <c r="PHD70" s="143"/>
      <c r="PHE70" s="143"/>
      <c r="PHF70" s="143"/>
      <c r="PHG70" s="143"/>
      <c r="PHH70" s="143"/>
      <c r="PHI70" s="143"/>
      <c r="PHJ70" s="143"/>
      <c r="PHK70" s="143"/>
      <c r="PHL70" s="143"/>
      <c r="PHM70" s="143"/>
      <c r="PHN70" s="143"/>
      <c r="PHO70" s="143"/>
      <c r="PHP70" s="143"/>
      <c r="PHQ70" s="143"/>
      <c r="PHR70" s="143"/>
      <c r="PHS70" s="143"/>
      <c r="PHT70" s="143"/>
      <c r="PHU70" s="143"/>
      <c r="PHV70" s="143"/>
      <c r="PHW70" s="143"/>
      <c r="PHX70" s="143"/>
      <c r="PHY70" s="143"/>
      <c r="PHZ70" s="143"/>
      <c r="PIA70" s="143"/>
      <c r="PIB70" s="143"/>
      <c r="PIC70" s="143"/>
      <c r="PID70" s="143"/>
      <c r="PIE70" s="143"/>
      <c r="PIF70" s="143"/>
      <c r="PIG70" s="143"/>
      <c r="PIH70" s="143"/>
      <c r="PII70" s="143"/>
      <c r="PIJ70" s="143"/>
      <c r="PIK70" s="143"/>
      <c r="PIL70" s="143"/>
      <c r="PIM70" s="143"/>
      <c r="PIN70" s="143"/>
      <c r="PIO70" s="143"/>
      <c r="PIP70" s="143"/>
      <c r="PIQ70" s="143"/>
      <c r="PIR70" s="143"/>
      <c r="PIS70" s="143"/>
      <c r="PIT70" s="143"/>
      <c r="PIU70" s="143"/>
      <c r="PIV70" s="143"/>
      <c r="PIW70" s="143"/>
      <c r="PIX70" s="143"/>
      <c r="PIY70" s="143"/>
      <c r="PIZ70" s="143"/>
      <c r="PJA70" s="143"/>
      <c r="PJB70" s="143"/>
      <c r="PJC70" s="143"/>
      <c r="PJD70" s="143"/>
      <c r="PJE70" s="143"/>
      <c r="PJF70" s="143"/>
      <c r="PJG70" s="143"/>
      <c r="PJH70" s="143"/>
      <c r="PJI70" s="143"/>
      <c r="PJJ70" s="143"/>
      <c r="PJK70" s="143"/>
      <c r="PJL70" s="143"/>
      <c r="PJM70" s="143"/>
      <c r="PJN70" s="143"/>
      <c r="PJO70" s="143"/>
      <c r="PJP70" s="143"/>
      <c r="PJQ70" s="143"/>
      <c r="PJR70" s="143"/>
      <c r="PJS70" s="143"/>
      <c r="PJT70" s="143"/>
      <c r="PJU70" s="143"/>
      <c r="PJV70" s="143"/>
      <c r="PJW70" s="143"/>
      <c r="PJX70" s="143"/>
      <c r="PJY70" s="143"/>
      <c r="PJZ70" s="143"/>
      <c r="PKA70" s="143"/>
      <c r="PKB70" s="143"/>
      <c r="PKC70" s="143"/>
      <c r="PKD70" s="143"/>
      <c r="PKE70" s="143"/>
      <c r="PKF70" s="143"/>
      <c r="PKG70" s="143"/>
      <c r="PKH70" s="143"/>
      <c r="PKI70" s="143"/>
      <c r="PKJ70" s="143"/>
      <c r="PKK70" s="143"/>
      <c r="PKL70" s="143"/>
      <c r="PKM70" s="143"/>
      <c r="PKN70" s="143"/>
      <c r="PKO70" s="143"/>
      <c r="PKP70" s="143"/>
      <c r="PKQ70" s="143"/>
      <c r="PKR70" s="143"/>
      <c r="PKS70" s="143"/>
      <c r="PKT70" s="143"/>
      <c r="PKU70" s="143"/>
      <c r="PKV70" s="143"/>
      <c r="PKW70" s="143"/>
      <c r="PKX70" s="143"/>
      <c r="PKY70" s="143"/>
      <c r="PKZ70" s="143"/>
      <c r="PLA70" s="143"/>
      <c r="PLB70" s="143"/>
      <c r="PLC70" s="143"/>
      <c r="PLD70" s="143"/>
      <c r="PLE70" s="143"/>
      <c r="PLF70" s="143"/>
      <c r="PLG70" s="143"/>
      <c r="PLH70" s="143"/>
      <c r="PLI70" s="143"/>
      <c r="PLJ70" s="143"/>
      <c r="PLK70" s="143"/>
      <c r="PLL70" s="143"/>
      <c r="PLM70" s="143"/>
      <c r="PLN70" s="143"/>
      <c r="PLO70" s="143"/>
      <c r="PLP70" s="143"/>
      <c r="PLQ70" s="143"/>
      <c r="PLR70" s="143"/>
      <c r="PLS70" s="143"/>
      <c r="PLT70" s="143"/>
      <c r="PLU70" s="143"/>
      <c r="PLV70" s="143"/>
      <c r="PLW70" s="143"/>
      <c r="PLX70" s="143"/>
      <c r="PLY70" s="143"/>
      <c r="PLZ70" s="143"/>
      <c r="PMA70" s="143"/>
      <c r="PMB70" s="143"/>
      <c r="PMC70" s="143"/>
      <c r="PMD70" s="143"/>
      <c r="PME70" s="143"/>
      <c r="PMF70" s="143"/>
      <c r="PMG70" s="143"/>
      <c r="PMH70" s="143"/>
      <c r="PMI70" s="143"/>
      <c r="PMJ70" s="143"/>
      <c r="PMK70" s="143"/>
      <c r="PML70" s="143"/>
      <c r="PMM70" s="143"/>
      <c r="PMN70" s="143"/>
      <c r="PMO70" s="143"/>
      <c r="PMP70" s="143"/>
      <c r="PMQ70" s="143"/>
      <c r="PMR70" s="143"/>
      <c r="PMS70" s="143"/>
      <c r="PMT70" s="143"/>
      <c r="PMU70" s="143"/>
      <c r="PMV70" s="143"/>
      <c r="PMW70" s="143"/>
      <c r="PMX70" s="143"/>
      <c r="PMY70" s="143"/>
      <c r="PMZ70" s="143"/>
      <c r="PNA70" s="143"/>
      <c r="PNB70" s="143"/>
      <c r="PNC70" s="143"/>
      <c r="PND70" s="143"/>
      <c r="PNE70" s="143"/>
      <c r="PNF70" s="143"/>
      <c r="PNG70" s="143"/>
      <c r="PNH70" s="143"/>
      <c r="PNI70" s="143"/>
      <c r="PNJ70" s="143"/>
      <c r="PNK70" s="143"/>
      <c r="PNL70" s="143"/>
      <c r="PNM70" s="143"/>
      <c r="PNN70" s="143"/>
      <c r="PNO70" s="143"/>
      <c r="PNP70" s="143"/>
      <c r="PNQ70" s="143"/>
      <c r="PNR70" s="143"/>
      <c r="PNS70" s="143"/>
      <c r="PNT70" s="143"/>
      <c r="PNU70" s="143"/>
      <c r="PNV70" s="143"/>
      <c r="PNW70" s="143"/>
      <c r="PNX70" s="143"/>
      <c r="PNY70" s="143"/>
      <c r="PNZ70" s="143"/>
      <c r="POA70" s="143"/>
      <c r="POB70" s="143"/>
      <c r="POC70" s="143"/>
      <c r="POD70" s="143"/>
      <c r="POE70" s="143"/>
      <c r="POF70" s="143"/>
      <c r="POG70" s="143"/>
      <c r="POH70" s="143"/>
      <c r="POI70" s="143"/>
      <c r="POJ70" s="143"/>
      <c r="POK70" s="143"/>
      <c r="POL70" s="143"/>
      <c r="POM70" s="143"/>
      <c r="PON70" s="143"/>
      <c r="POO70" s="143"/>
      <c r="POP70" s="143"/>
      <c r="POQ70" s="143"/>
      <c r="POR70" s="143"/>
      <c r="POS70" s="143"/>
      <c r="POT70" s="143"/>
      <c r="POU70" s="143"/>
      <c r="POV70" s="143"/>
      <c r="POW70" s="143"/>
      <c r="POX70" s="143"/>
      <c r="POY70" s="143"/>
      <c r="POZ70" s="143"/>
      <c r="PPA70" s="143"/>
      <c r="PPB70" s="143"/>
      <c r="PPC70" s="143"/>
      <c r="PPD70" s="143"/>
      <c r="PPE70" s="143"/>
      <c r="PPF70" s="143"/>
      <c r="PPG70" s="143"/>
      <c r="PPH70" s="143"/>
      <c r="PPI70" s="143"/>
      <c r="PPJ70" s="143"/>
      <c r="PPK70" s="143"/>
      <c r="PPL70" s="143"/>
      <c r="PPM70" s="143"/>
      <c r="PPN70" s="143"/>
      <c r="PPO70" s="143"/>
      <c r="PPP70" s="143"/>
      <c r="PPQ70" s="143"/>
      <c r="PPR70" s="143"/>
      <c r="PPS70" s="143"/>
      <c r="PPT70" s="143"/>
      <c r="PPU70" s="143"/>
      <c r="PPV70" s="143"/>
      <c r="PPW70" s="143"/>
      <c r="PPX70" s="143"/>
      <c r="PPY70" s="143"/>
      <c r="PPZ70" s="143"/>
      <c r="PQA70" s="143"/>
      <c r="PQB70" s="143"/>
      <c r="PQC70" s="143"/>
      <c r="PQD70" s="143"/>
      <c r="PQE70" s="143"/>
      <c r="PQF70" s="143"/>
      <c r="PQG70" s="143"/>
      <c r="PQH70" s="143"/>
      <c r="PQI70" s="143"/>
      <c r="PQJ70" s="143"/>
      <c r="PQK70" s="143"/>
      <c r="PQL70" s="143"/>
      <c r="PQM70" s="143"/>
      <c r="PQN70" s="143"/>
      <c r="PQO70" s="143"/>
      <c r="PQP70" s="143"/>
      <c r="PQQ70" s="143"/>
      <c r="PQR70" s="143"/>
      <c r="PQS70" s="143"/>
      <c r="PQT70" s="143"/>
      <c r="PQU70" s="143"/>
      <c r="PQV70" s="143"/>
      <c r="PQW70" s="143"/>
      <c r="PQX70" s="143"/>
      <c r="PQY70" s="143"/>
      <c r="PQZ70" s="143"/>
      <c r="PRA70" s="143"/>
      <c r="PRB70" s="143"/>
      <c r="PRC70" s="143"/>
      <c r="PRD70" s="143"/>
      <c r="PRE70" s="143"/>
      <c r="PRF70" s="143"/>
      <c r="PRG70" s="143"/>
      <c r="PRH70" s="143"/>
      <c r="PRI70" s="143"/>
      <c r="PRJ70" s="143"/>
      <c r="PRK70" s="143"/>
      <c r="PRL70" s="143"/>
      <c r="PRM70" s="143"/>
      <c r="PRN70" s="143"/>
      <c r="PRO70" s="143"/>
      <c r="PRP70" s="143"/>
      <c r="PRQ70" s="143"/>
      <c r="PRR70" s="143"/>
      <c r="PRS70" s="143"/>
      <c r="PRT70" s="143"/>
      <c r="PRU70" s="143"/>
      <c r="PRV70" s="143"/>
      <c r="PRW70" s="143"/>
      <c r="PRX70" s="143"/>
      <c r="PRY70" s="143"/>
      <c r="PRZ70" s="143"/>
      <c r="PSA70" s="143"/>
      <c r="PSB70" s="143"/>
      <c r="PSC70" s="143"/>
      <c r="PSD70" s="143"/>
      <c r="PSE70" s="143"/>
      <c r="PSF70" s="143"/>
      <c r="PSG70" s="143"/>
      <c r="PSH70" s="143"/>
      <c r="PSI70" s="143"/>
      <c r="PSJ70" s="143"/>
      <c r="PSK70" s="143"/>
      <c r="PSL70" s="143"/>
      <c r="PSM70" s="143"/>
      <c r="PSN70" s="143"/>
      <c r="PSO70" s="143"/>
      <c r="PSP70" s="143"/>
      <c r="PSQ70" s="143"/>
      <c r="PSR70" s="143"/>
      <c r="PSS70" s="143"/>
      <c r="PST70" s="143"/>
      <c r="PSU70" s="143"/>
      <c r="PSV70" s="143"/>
      <c r="PSW70" s="143"/>
      <c r="PSX70" s="143"/>
      <c r="PSY70" s="143"/>
      <c r="PSZ70" s="143"/>
      <c r="PTA70" s="143"/>
      <c r="PTB70" s="143"/>
      <c r="PTC70" s="143"/>
      <c r="PTD70" s="143"/>
      <c r="PTE70" s="143"/>
      <c r="PTF70" s="143"/>
      <c r="PTG70" s="143"/>
      <c r="PTH70" s="143"/>
      <c r="PTI70" s="143"/>
      <c r="PTJ70" s="143"/>
      <c r="PTK70" s="143"/>
      <c r="PTL70" s="143"/>
      <c r="PTM70" s="143"/>
      <c r="PTN70" s="143"/>
      <c r="PTO70" s="143"/>
      <c r="PTP70" s="143"/>
      <c r="PTQ70" s="143"/>
      <c r="PTR70" s="143"/>
      <c r="PTS70" s="143"/>
      <c r="PTT70" s="143"/>
      <c r="PTU70" s="143"/>
      <c r="PTV70" s="143"/>
      <c r="PTW70" s="143"/>
      <c r="PTX70" s="143"/>
      <c r="PTY70" s="143"/>
      <c r="PTZ70" s="143"/>
      <c r="PUA70" s="143"/>
      <c r="PUB70" s="143"/>
      <c r="PUC70" s="143"/>
      <c r="PUD70" s="143"/>
      <c r="PUE70" s="143"/>
      <c r="PUF70" s="143"/>
      <c r="PUG70" s="143"/>
      <c r="PUH70" s="143"/>
      <c r="PUI70" s="143"/>
      <c r="PUJ70" s="143"/>
      <c r="PUK70" s="143"/>
      <c r="PUL70" s="143"/>
      <c r="PUM70" s="143"/>
      <c r="PUN70" s="143"/>
      <c r="PUO70" s="143"/>
      <c r="PUP70" s="143"/>
      <c r="PUQ70" s="143"/>
      <c r="PUR70" s="143"/>
      <c r="PUS70" s="143"/>
      <c r="PUT70" s="143"/>
      <c r="PUU70" s="143"/>
      <c r="PUV70" s="143"/>
      <c r="PUW70" s="143"/>
      <c r="PUX70" s="143"/>
      <c r="PUY70" s="143"/>
      <c r="PUZ70" s="143"/>
      <c r="PVA70" s="143"/>
      <c r="PVB70" s="143"/>
      <c r="PVC70" s="143"/>
      <c r="PVD70" s="143"/>
      <c r="PVE70" s="143"/>
      <c r="PVF70" s="143"/>
      <c r="PVG70" s="143"/>
      <c r="PVH70" s="143"/>
      <c r="PVI70" s="143"/>
      <c r="PVJ70" s="143"/>
      <c r="PVK70" s="143"/>
      <c r="PVL70" s="143"/>
      <c r="PVM70" s="143"/>
      <c r="PVN70" s="143"/>
      <c r="PVO70" s="143"/>
      <c r="PVP70" s="143"/>
      <c r="PVQ70" s="143"/>
      <c r="PVR70" s="143"/>
      <c r="PVS70" s="143"/>
      <c r="PVT70" s="143"/>
      <c r="PVU70" s="143"/>
      <c r="PVV70" s="143"/>
      <c r="PVW70" s="143"/>
      <c r="PVX70" s="143"/>
      <c r="PVY70" s="143"/>
      <c r="PVZ70" s="143"/>
      <c r="PWA70" s="143"/>
      <c r="PWB70" s="143"/>
      <c r="PWC70" s="143"/>
      <c r="PWD70" s="143"/>
      <c r="PWE70" s="143"/>
      <c r="PWF70" s="143"/>
      <c r="PWG70" s="143"/>
      <c r="PWH70" s="143"/>
      <c r="PWI70" s="143"/>
      <c r="PWJ70" s="143"/>
      <c r="PWK70" s="143"/>
      <c r="PWL70" s="143"/>
      <c r="PWM70" s="143"/>
      <c r="PWN70" s="143"/>
      <c r="PWO70" s="143"/>
      <c r="PWP70" s="143"/>
      <c r="PWQ70" s="143"/>
      <c r="PWR70" s="143"/>
      <c r="PWS70" s="143"/>
      <c r="PWT70" s="143"/>
      <c r="PWU70" s="143"/>
      <c r="PWV70" s="143"/>
      <c r="PWW70" s="143"/>
      <c r="PWX70" s="143"/>
      <c r="PWY70" s="143"/>
      <c r="PWZ70" s="143"/>
      <c r="PXA70" s="143"/>
      <c r="PXB70" s="143"/>
      <c r="PXC70" s="143"/>
      <c r="PXD70" s="143"/>
      <c r="PXE70" s="143"/>
      <c r="PXF70" s="143"/>
      <c r="PXG70" s="143"/>
      <c r="PXH70" s="143"/>
      <c r="PXI70" s="143"/>
      <c r="PXJ70" s="143"/>
      <c r="PXK70" s="143"/>
      <c r="PXL70" s="143"/>
      <c r="PXM70" s="143"/>
      <c r="PXN70" s="143"/>
      <c r="PXO70" s="143"/>
      <c r="PXP70" s="143"/>
      <c r="PXQ70" s="143"/>
      <c r="PXR70" s="143"/>
      <c r="PXS70" s="143"/>
      <c r="PXT70" s="143"/>
      <c r="PXU70" s="143"/>
      <c r="PXV70" s="143"/>
      <c r="PXW70" s="143"/>
      <c r="PXX70" s="143"/>
      <c r="PXY70" s="143"/>
      <c r="PXZ70" s="143"/>
      <c r="PYA70" s="143"/>
      <c r="PYB70" s="143"/>
      <c r="PYC70" s="143"/>
      <c r="PYD70" s="143"/>
      <c r="PYE70" s="143"/>
      <c r="PYF70" s="143"/>
      <c r="PYG70" s="143"/>
      <c r="PYH70" s="143"/>
      <c r="PYI70" s="143"/>
      <c r="PYJ70" s="143"/>
      <c r="PYK70" s="143"/>
      <c r="PYL70" s="143"/>
      <c r="PYM70" s="143"/>
      <c r="PYN70" s="143"/>
      <c r="PYO70" s="143"/>
      <c r="PYP70" s="143"/>
      <c r="PYQ70" s="143"/>
      <c r="PYR70" s="143"/>
      <c r="PYS70" s="143"/>
      <c r="PYT70" s="143"/>
      <c r="PYU70" s="143"/>
      <c r="PYV70" s="143"/>
      <c r="PYW70" s="143"/>
      <c r="PYX70" s="143"/>
      <c r="PYY70" s="143"/>
      <c r="PYZ70" s="143"/>
      <c r="PZA70" s="143"/>
      <c r="PZB70" s="143"/>
      <c r="PZC70" s="143"/>
      <c r="PZD70" s="143"/>
      <c r="PZE70" s="143"/>
      <c r="PZF70" s="143"/>
      <c r="PZG70" s="143"/>
      <c r="PZH70" s="143"/>
      <c r="PZI70" s="143"/>
      <c r="PZJ70" s="143"/>
      <c r="PZK70" s="143"/>
      <c r="PZL70" s="143"/>
      <c r="PZM70" s="143"/>
      <c r="PZN70" s="143"/>
      <c r="PZO70" s="143"/>
      <c r="PZP70" s="143"/>
      <c r="PZQ70" s="143"/>
      <c r="PZR70" s="143"/>
      <c r="PZS70" s="143"/>
      <c r="PZT70" s="143"/>
      <c r="PZU70" s="143"/>
      <c r="PZV70" s="143"/>
      <c r="PZW70" s="143"/>
      <c r="PZX70" s="143"/>
      <c r="PZY70" s="143"/>
      <c r="PZZ70" s="143"/>
      <c r="QAA70" s="143"/>
      <c r="QAB70" s="143"/>
      <c r="QAC70" s="143"/>
      <c r="QAD70" s="143"/>
      <c r="QAE70" s="143"/>
      <c r="QAF70" s="143"/>
      <c r="QAG70" s="143"/>
      <c r="QAH70" s="143"/>
      <c r="QAI70" s="143"/>
      <c r="QAJ70" s="143"/>
      <c r="QAK70" s="143"/>
      <c r="QAL70" s="143"/>
      <c r="QAM70" s="143"/>
      <c r="QAN70" s="143"/>
      <c r="QAO70" s="143"/>
      <c r="QAP70" s="143"/>
      <c r="QAQ70" s="143"/>
      <c r="QAR70" s="143"/>
      <c r="QAS70" s="143"/>
      <c r="QAT70" s="143"/>
      <c r="QAU70" s="143"/>
      <c r="QAV70" s="143"/>
      <c r="QAW70" s="143"/>
      <c r="QAX70" s="143"/>
      <c r="QAY70" s="143"/>
      <c r="QAZ70" s="143"/>
      <c r="QBA70" s="143"/>
      <c r="QBB70" s="143"/>
      <c r="QBC70" s="143"/>
      <c r="QBD70" s="143"/>
      <c r="QBE70" s="143"/>
      <c r="QBF70" s="143"/>
      <c r="QBG70" s="143"/>
      <c r="QBH70" s="143"/>
      <c r="QBI70" s="143"/>
      <c r="QBJ70" s="143"/>
      <c r="QBK70" s="143"/>
      <c r="QBL70" s="143"/>
      <c r="QBM70" s="143"/>
      <c r="QBN70" s="143"/>
      <c r="QBO70" s="143"/>
      <c r="QBP70" s="143"/>
      <c r="QBQ70" s="143"/>
      <c r="QBR70" s="143"/>
      <c r="QBS70" s="143"/>
      <c r="QBT70" s="143"/>
      <c r="QBU70" s="143"/>
      <c r="QBV70" s="143"/>
      <c r="QBW70" s="143"/>
      <c r="QBX70" s="143"/>
      <c r="QBY70" s="143"/>
      <c r="QBZ70" s="143"/>
      <c r="QCA70" s="143"/>
      <c r="QCB70" s="143"/>
      <c r="QCC70" s="143"/>
      <c r="QCD70" s="143"/>
      <c r="QCE70" s="143"/>
      <c r="QCF70" s="143"/>
      <c r="QCG70" s="143"/>
      <c r="QCH70" s="143"/>
      <c r="QCI70" s="143"/>
      <c r="QCJ70" s="143"/>
      <c r="QCK70" s="143"/>
      <c r="QCL70" s="143"/>
      <c r="QCM70" s="143"/>
      <c r="QCN70" s="143"/>
      <c r="QCO70" s="143"/>
      <c r="QCP70" s="143"/>
      <c r="QCQ70" s="143"/>
      <c r="QCR70" s="143"/>
      <c r="QCS70" s="143"/>
      <c r="QCT70" s="143"/>
      <c r="QCU70" s="143"/>
      <c r="QCV70" s="143"/>
      <c r="QCW70" s="143"/>
      <c r="QCX70" s="143"/>
      <c r="QCY70" s="143"/>
      <c r="QCZ70" s="143"/>
      <c r="QDA70" s="143"/>
      <c r="QDB70" s="143"/>
      <c r="QDC70" s="143"/>
      <c r="QDD70" s="143"/>
      <c r="QDE70" s="143"/>
      <c r="QDF70" s="143"/>
      <c r="QDG70" s="143"/>
      <c r="QDH70" s="143"/>
      <c r="QDI70" s="143"/>
      <c r="QDJ70" s="143"/>
      <c r="QDK70" s="143"/>
      <c r="QDL70" s="143"/>
      <c r="QDM70" s="143"/>
      <c r="QDN70" s="143"/>
      <c r="QDO70" s="143"/>
      <c r="QDP70" s="143"/>
      <c r="QDQ70" s="143"/>
      <c r="QDR70" s="143"/>
      <c r="QDS70" s="143"/>
      <c r="QDT70" s="143"/>
      <c r="QDU70" s="143"/>
      <c r="QDV70" s="143"/>
      <c r="QDW70" s="143"/>
      <c r="QDX70" s="143"/>
      <c r="QDY70" s="143"/>
      <c r="QDZ70" s="143"/>
      <c r="QEA70" s="143"/>
      <c r="QEB70" s="143"/>
      <c r="QEC70" s="143"/>
      <c r="QED70" s="143"/>
      <c r="QEE70" s="143"/>
      <c r="QEF70" s="143"/>
      <c r="QEG70" s="143"/>
      <c r="QEH70" s="143"/>
      <c r="QEI70" s="143"/>
      <c r="QEJ70" s="143"/>
      <c r="QEK70" s="143"/>
      <c r="QEL70" s="143"/>
      <c r="QEM70" s="143"/>
      <c r="QEN70" s="143"/>
      <c r="QEO70" s="143"/>
      <c r="QEP70" s="143"/>
      <c r="QEQ70" s="143"/>
      <c r="QER70" s="143"/>
      <c r="QES70" s="143"/>
      <c r="QET70" s="143"/>
      <c r="QEU70" s="143"/>
      <c r="QEV70" s="143"/>
      <c r="QEW70" s="143"/>
      <c r="QEX70" s="143"/>
      <c r="QEY70" s="143"/>
      <c r="QEZ70" s="143"/>
      <c r="QFA70" s="143"/>
      <c r="QFB70" s="143"/>
      <c r="QFC70" s="143"/>
      <c r="QFD70" s="143"/>
      <c r="QFE70" s="143"/>
      <c r="QFF70" s="143"/>
      <c r="QFG70" s="143"/>
      <c r="QFH70" s="143"/>
      <c r="QFI70" s="143"/>
      <c r="QFJ70" s="143"/>
      <c r="QFK70" s="143"/>
      <c r="QFL70" s="143"/>
      <c r="QFM70" s="143"/>
      <c r="QFN70" s="143"/>
      <c r="QFO70" s="143"/>
      <c r="QFP70" s="143"/>
      <c r="QFQ70" s="143"/>
      <c r="QFR70" s="143"/>
      <c r="QFS70" s="143"/>
      <c r="QFT70" s="143"/>
      <c r="QFU70" s="143"/>
      <c r="QFV70" s="143"/>
      <c r="QFW70" s="143"/>
      <c r="QFX70" s="143"/>
      <c r="QFY70" s="143"/>
      <c r="QFZ70" s="143"/>
      <c r="QGA70" s="143"/>
      <c r="QGB70" s="143"/>
      <c r="QGC70" s="143"/>
      <c r="QGD70" s="143"/>
      <c r="QGE70" s="143"/>
      <c r="QGF70" s="143"/>
      <c r="QGG70" s="143"/>
      <c r="QGH70" s="143"/>
      <c r="QGI70" s="143"/>
      <c r="QGJ70" s="143"/>
      <c r="QGK70" s="143"/>
      <c r="QGL70" s="143"/>
      <c r="QGM70" s="143"/>
      <c r="QGN70" s="143"/>
      <c r="QGO70" s="143"/>
      <c r="QGP70" s="143"/>
      <c r="QGQ70" s="143"/>
      <c r="QGR70" s="143"/>
      <c r="QGS70" s="143"/>
      <c r="QGT70" s="143"/>
      <c r="QGU70" s="143"/>
      <c r="QGV70" s="143"/>
      <c r="QGW70" s="143"/>
      <c r="QGX70" s="143"/>
      <c r="QGY70" s="143"/>
      <c r="QGZ70" s="143"/>
      <c r="QHA70" s="143"/>
      <c r="QHB70" s="143"/>
      <c r="QHC70" s="143"/>
      <c r="QHD70" s="143"/>
      <c r="QHE70" s="143"/>
      <c r="QHF70" s="143"/>
      <c r="QHG70" s="143"/>
      <c r="QHH70" s="143"/>
      <c r="QHI70" s="143"/>
      <c r="QHJ70" s="143"/>
      <c r="QHK70" s="143"/>
      <c r="QHL70" s="143"/>
      <c r="QHM70" s="143"/>
      <c r="QHN70" s="143"/>
      <c r="QHO70" s="143"/>
      <c r="QHP70" s="143"/>
      <c r="QHQ70" s="143"/>
      <c r="QHR70" s="143"/>
      <c r="QHS70" s="143"/>
      <c r="QHT70" s="143"/>
      <c r="QHU70" s="143"/>
      <c r="QHV70" s="143"/>
      <c r="QHW70" s="143"/>
      <c r="QHX70" s="143"/>
      <c r="QHY70" s="143"/>
      <c r="QHZ70" s="143"/>
      <c r="QIA70" s="143"/>
      <c r="QIB70" s="143"/>
      <c r="QIC70" s="143"/>
      <c r="QID70" s="143"/>
      <c r="QIE70" s="143"/>
      <c r="QIF70" s="143"/>
      <c r="QIG70" s="143"/>
      <c r="QIH70" s="143"/>
      <c r="QII70" s="143"/>
      <c r="QIJ70" s="143"/>
      <c r="QIK70" s="143"/>
      <c r="QIL70" s="143"/>
      <c r="QIM70" s="143"/>
      <c r="QIN70" s="143"/>
      <c r="QIO70" s="143"/>
      <c r="QIP70" s="143"/>
      <c r="QIQ70" s="143"/>
      <c r="QIR70" s="143"/>
      <c r="QIS70" s="143"/>
      <c r="QIT70" s="143"/>
      <c r="QIU70" s="143"/>
      <c r="QIV70" s="143"/>
      <c r="QIW70" s="143"/>
      <c r="QIX70" s="143"/>
      <c r="QIY70" s="143"/>
      <c r="QIZ70" s="143"/>
      <c r="QJA70" s="143"/>
      <c r="QJB70" s="143"/>
      <c r="QJC70" s="143"/>
      <c r="QJD70" s="143"/>
      <c r="QJE70" s="143"/>
      <c r="QJF70" s="143"/>
      <c r="QJG70" s="143"/>
      <c r="QJH70" s="143"/>
      <c r="QJI70" s="143"/>
      <c r="QJJ70" s="143"/>
      <c r="QJK70" s="143"/>
      <c r="QJL70" s="143"/>
      <c r="QJM70" s="143"/>
      <c r="QJN70" s="143"/>
      <c r="QJO70" s="143"/>
      <c r="QJP70" s="143"/>
      <c r="QJQ70" s="143"/>
      <c r="QJR70" s="143"/>
      <c r="QJS70" s="143"/>
      <c r="QJT70" s="143"/>
      <c r="QJU70" s="143"/>
      <c r="QJV70" s="143"/>
      <c r="QJW70" s="143"/>
      <c r="QJX70" s="143"/>
      <c r="QJY70" s="143"/>
      <c r="QJZ70" s="143"/>
      <c r="QKA70" s="143"/>
      <c r="QKB70" s="143"/>
      <c r="QKC70" s="143"/>
      <c r="QKD70" s="143"/>
      <c r="QKE70" s="143"/>
      <c r="QKF70" s="143"/>
      <c r="QKG70" s="143"/>
      <c r="QKH70" s="143"/>
      <c r="QKI70" s="143"/>
      <c r="QKJ70" s="143"/>
      <c r="QKK70" s="143"/>
      <c r="QKL70" s="143"/>
      <c r="QKM70" s="143"/>
      <c r="QKN70" s="143"/>
      <c r="QKO70" s="143"/>
      <c r="QKP70" s="143"/>
      <c r="QKQ70" s="143"/>
      <c r="QKR70" s="143"/>
      <c r="QKS70" s="143"/>
      <c r="QKT70" s="143"/>
      <c r="QKU70" s="143"/>
      <c r="QKV70" s="143"/>
      <c r="QKW70" s="143"/>
      <c r="QKX70" s="143"/>
      <c r="QKY70" s="143"/>
      <c r="QKZ70" s="143"/>
      <c r="QLA70" s="143"/>
      <c r="QLB70" s="143"/>
      <c r="QLC70" s="143"/>
      <c r="QLD70" s="143"/>
      <c r="QLE70" s="143"/>
      <c r="QLF70" s="143"/>
      <c r="QLG70" s="143"/>
      <c r="QLH70" s="143"/>
      <c r="QLI70" s="143"/>
      <c r="QLJ70" s="143"/>
      <c r="QLK70" s="143"/>
      <c r="QLL70" s="143"/>
      <c r="QLM70" s="143"/>
      <c r="QLN70" s="143"/>
      <c r="QLO70" s="143"/>
      <c r="QLP70" s="143"/>
      <c r="QLQ70" s="143"/>
      <c r="QLR70" s="143"/>
      <c r="QLS70" s="143"/>
      <c r="QLT70" s="143"/>
      <c r="QLU70" s="143"/>
      <c r="QLV70" s="143"/>
      <c r="QLW70" s="143"/>
      <c r="QLX70" s="143"/>
      <c r="QLY70" s="143"/>
      <c r="QLZ70" s="143"/>
      <c r="QMA70" s="143"/>
      <c r="QMB70" s="143"/>
      <c r="QMC70" s="143"/>
      <c r="QMD70" s="143"/>
      <c r="QME70" s="143"/>
      <c r="QMF70" s="143"/>
      <c r="QMG70" s="143"/>
      <c r="QMH70" s="143"/>
      <c r="QMI70" s="143"/>
      <c r="QMJ70" s="143"/>
      <c r="QMK70" s="143"/>
      <c r="QML70" s="143"/>
      <c r="QMM70" s="143"/>
      <c r="QMN70" s="143"/>
      <c r="QMO70" s="143"/>
      <c r="QMP70" s="143"/>
      <c r="QMQ70" s="143"/>
      <c r="QMR70" s="143"/>
      <c r="QMS70" s="143"/>
      <c r="QMT70" s="143"/>
      <c r="QMU70" s="143"/>
      <c r="QMV70" s="143"/>
      <c r="QMW70" s="143"/>
      <c r="QMX70" s="143"/>
      <c r="QMY70" s="143"/>
      <c r="QMZ70" s="143"/>
      <c r="QNA70" s="143"/>
      <c r="QNB70" s="143"/>
      <c r="QNC70" s="143"/>
      <c r="QND70" s="143"/>
      <c r="QNE70" s="143"/>
      <c r="QNF70" s="143"/>
      <c r="QNG70" s="143"/>
      <c r="QNH70" s="143"/>
      <c r="QNI70" s="143"/>
      <c r="QNJ70" s="143"/>
      <c r="QNK70" s="143"/>
      <c r="QNL70" s="143"/>
      <c r="QNM70" s="143"/>
      <c r="QNN70" s="143"/>
      <c r="QNO70" s="143"/>
      <c r="QNP70" s="143"/>
      <c r="QNQ70" s="143"/>
      <c r="QNR70" s="143"/>
      <c r="QNS70" s="143"/>
      <c r="QNT70" s="143"/>
      <c r="QNU70" s="143"/>
      <c r="QNV70" s="143"/>
      <c r="QNW70" s="143"/>
      <c r="QNX70" s="143"/>
      <c r="QNY70" s="143"/>
      <c r="QNZ70" s="143"/>
      <c r="QOA70" s="143"/>
      <c r="QOB70" s="143"/>
      <c r="QOC70" s="143"/>
      <c r="QOD70" s="143"/>
      <c r="QOE70" s="143"/>
      <c r="QOF70" s="143"/>
      <c r="QOG70" s="143"/>
      <c r="QOH70" s="143"/>
      <c r="QOI70" s="143"/>
      <c r="QOJ70" s="143"/>
      <c r="QOK70" s="143"/>
      <c r="QOL70" s="143"/>
      <c r="QOM70" s="143"/>
      <c r="QON70" s="143"/>
      <c r="QOO70" s="143"/>
      <c r="QOP70" s="143"/>
      <c r="QOQ70" s="143"/>
      <c r="QOR70" s="143"/>
      <c r="QOS70" s="143"/>
      <c r="QOT70" s="143"/>
      <c r="QOU70" s="143"/>
      <c r="QOV70" s="143"/>
      <c r="QOW70" s="143"/>
      <c r="QOX70" s="143"/>
      <c r="QOY70" s="143"/>
      <c r="QOZ70" s="143"/>
      <c r="QPA70" s="143"/>
      <c r="QPB70" s="143"/>
      <c r="QPC70" s="143"/>
      <c r="QPD70" s="143"/>
      <c r="QPE70" s="143"/>
      <c r="QPF70" s="143"/>
      <c r="QPG70" s="143"/>
      <c r="QPH70" s="143"/>
      <c r="QPI70" s="143"/>
      <c r="QPJ70" s="143"/>
      <c r="QPK70" s="143"/>
      <c r="QPL70" s="143"/>
      <c r="QPM70" s="143"/>
      <c r="QPN70" s="143"/>
      <c r="QPO70" s="143"/>
      <c r="QPP70" s="143"/>
      <c r="QPQ70" s="143"/>
      <c r="QPR70" s="143"/>
      <c r="QPS70" s="143"/>
      <c r="QPT70" s="143"/>
      <c r="QPU70" s="143"/>
      <c r="QPV70" s="143"/>
      <c r="QPW70" s="143"/>
      <c r="QPX70" s="143"/>
      <c r="QPY70" s="143"/>
      <c r="QPZ70" s="143"/>
      <c r="QQA70" s="143"/>
      <c r="QQB70" s="143"/>
      <c r="QQC70" s="143"/>
      <c r="QQD70" s="143"/>
      <c r="QQE70" s="143"/>
      <c r="QQF70" s="143"/>
      <c r="QQG70" s="143"/>
      <c r="QQH70" s="143"/>
      <c r="QQI70" s="143"/>
      <c r="QQJ70" s="143"/>
      <c r="QQK70" s="143"/>
      <c r="QQL70" s="143"/>
      <c r="QQM70" s="143"/>
      <c r="QQN70" s="143"/>
      <c r="QQO70" s="143"/>
      <c r="QQP70" s="143"/>
      <c r="QQQ70" s="143"/>
      <c r="QQR70" s="143"/>
      <c r="QQS70" s="143"/>
      <c r="QQT70" s="143"/>
      <c r="QQU70" s="143"/>
      <c r="QQV70" s="143"/>
      <c r="QQW70" s="143"/>
      <c r="QQX70" s="143"/>
      <c r="QQY70" s="143"/>
      <c r="QQZ70" s="143"/>
      <c r="QRA70" s="143"/>
      <c r="QRB70" s="143"/>
      <c r="QRC70" s="143"/>
      <c r="QRD70" s="143"/>
      <c r="QRE70" s="143"/>
      <c r="QRF70" s="143"/>
      <c r="QRG70" s="143"/>
      <c r="QRH70" s="143"/>
      <c r="QRI70" s="143"/>
      <c r="QRJ70" s="143"/>
      <c r="QRK70" s="143"/>
      <c r="QRL70" s="143"/>
      <c r="QRM70" s="143"/>
      <c r="QRN70" s="143"/>
      <c r="QRO70" s="143"/>
      <c r="QRP70" s="143"/>
      <c r="QRQ70" s="143"/>
      <c r="QRR70" s="143"/>
      <c r="QRS70" s="143"/>
      <c r="QRT70" s="143"/>
      <c r="QRU70" s="143"/>
      <c r="QRV70" s="143"/>
      <c r="QRW70" s="143"/>
      <c r="QRX70" s="143"/>
      <c r="QRY70" s="143"/>
      <c r="QRZ70" s="143"/>
      <c r="QSA70" s="143"/>
      <c r="QSB70" s="143"/>
      <c r="QSC70" s="143"/>
      <c r="QSD70" s="143"/>
      <c r="QSE70" s="143"/>
      <c r="QSF70" s="143"/>
      <c r="QSG70" s="143"/>
      <c r="QSH70" s="143"/>
      <c r="QSI70" s="143"/>
      <c r="QSJ70" s="143"/>
      <c r="QSK70" s="143"/>
      <c r="QSL70" s="143"/>
      <c r="QSM70" s="143"/>
      <c r="QSN70" s="143"/>
      <c r="QSO70" s="143"/>
      <c r="QSP70" s="143"/>
      <c r="QSQ70" s="143"/>
      <c r="QSR70" s="143"/>
      <c r="QSS70" s="143"/>
      <c r="QST70" s="143"/>
      <c r="QSU70" s="143"/>
      <c r="QSV70" s="143"/>
      <c r="QSW70" s="143"/>
      <c r="QSX70" s="143"/>
      <c r="QSY70" s="143"/>
      <c r="QSZ70" s="143"/>
      <c r="QTA70" s="143"/>
      <c r="QTB70" s="143"/>
      <c r="QTC70" s="143"/>
      <c r="QTD70" s="143"/>
      <c r="QTE70" s="143"/>
      <c r="QTF70" s="143"/>
      <c r="QTG70" s="143"/>
      <c r="QTH70" s="143"/>
      <c r="QTI70" s="143"/>
      <c r="QTJ70" s="143"/>
      <c r="QTK70" s="143"/>
      <c r="QTL70" s="143"/>
      <c r="QTM70" s="143"/>
      <c r="QTN70" s="143"/>
      <c r="QTO70" s="143"/>
      <c r="QTP70" s="143"/>
      <c r="QTQ70" s="143"/>
      <c r="QTR70" s="143"/>
      <c r="QTS70" s="143"/>
      <c r="QTT70" s="143"/>
      <c r="QTU70" s="143"/>
      <c r="QTV70" s="143"/>
      <c r="QTW70" s="143"/>
      <c r="QTX70" s="143"/>
      <c r="QTY70" s="143"/>
      <c r="QTZ70" s="143"/>
      <c r="QUA70" s="143"/>
      <c r="QUB70" s="143"/>
      <c r="QUC70" s="143"/>
      <c r="QUD70" s="143"/>
      <c r="QUE70" s="143"/>
      <c r="QUF70" s="143"/>
      <c r="QUG70" s="143"/>
      <c r="QUH70" s="143"/>
      <c r="QUI70" s="143"/>
      <c r="QUJ70" s="143"/>
      <c r="QUK70" s="143"/>
      <c r="QUL70" s="143"/>
      <c r="QUM70" s="143"/>
      <c r="QUN70" s="143"/>
      <c r="QUO70" s="143"/>
      <c r="QUP70" s="143"/>
      <c r="QUQ70" s="143"/>
      <c r="QUR70" s="143"/>
      <c r="QUS70" s="143"/>
      <c r="QUT70" s="143"/>
      <c r="QUU70" s="143"/>
      <c r="QUV70" s="143"/>
      <c r="QUW70" s="143"/>
      <c r="QUX70" s="143"/>
      <c r="QUY70" s="143"/>
      <c r="QUZ70" s="143"/>
      <c r="QVA70" s="143"/>
      <c r="QVB70" s="143"/>
      <c r="QVC70" s="143"/>
      <c r="QVD70" s="143"/>
      <c r="QVE70" s="143"/>
      <c r="QVF70" s="143"/>
      <c r="QVG70" s="143"/>
      <c r="QVH70" s="143"/>
      <c r="QVI70" s="143"/>
      <c r="QVJ70" s="143"/>
      <c r="QVK70" s="143"/>
      <c r="QVL70" s="143"/>
      <c r="QVM70" s="143"/>
      <c r="QVN70" s="143"/>
      <c r="QVO70" s="143"/>
      <c r="QVP70" s="143"/>
      <c r="QVQ70" s="143"/>
      <c r="QVR70" s="143"/>
      <c r="QVS70" s="143"/>
      <c r="QVT70" s="143"/>
      <c r="QVU70" s="143"/>
      <c r="QVV70" s="143"/>
      <c r="QVW70" s="143"/>
      <c r="QVX70" s="143"/>
      <c r="QVY70" s="143"/>
      <c r="QVZ70" s="143"/>
      <c r="QWA70" s="143"/>
      <c r="QWB70" s="143"/>
      <c r="QWC70" s="143"/>
      <c r="QWD70" s="143"/>
      <c r="QWE70" s="143"/>
      <c r="QWF70" s="143"/>
      <c r="QWG70" s="143"/>
      <c r="QWH70" s="143"/>
      <c r="QWI70" s="143"/>
      <c r="QWJ70" s="143"/>
      <c r="QWK70" s="143"/>
      <c r="QWL70" s="143"/>
      <c r="QWM70" s="143"/>
      <c r="QWN70" s="143"/>
      <c r="QWO70" s="143"/>
      <c r="QWP70" s="143"/>
      <c r="QWQ70" s="143"/>
      <c r="QWR70" s="143"/>
      <c r="QWS70" s="143"/>
      <c r="QWT70" s="143"/>
      <c r="QWU70" s="143"/>
      <c r="QWV70" s="143"/>
      <c r="QWW70" s="143"/>
      <c r="QWX70" s="143"/>
      <c r="QWY70" s="143"/>
      <c r="QWZ70" s="143"/>
      <c r="QXA70" s="143"/>
      <c r="QXB70" s="143"/>
      <c r="QXC70" s="143"/>
      <c r="QXD70" s="143"/>
      <c r="QXE70" s="143"/>
      <c r="QXF70" s="143"/>
      <c r="QXG70" s="143"/>
      <c r="QXH70" s="143"/>
      <c r="QXI70" s="143"/>
      <c r="QXJ70" s="143"/>
      <c r="QXK70" s="143"/>
      <c r="QXL70" s="143"/>
      <c r="QXM70" s="143"/>
      <c r="QXN70" s="143"/>
      <c r="QXO70" s="143"/>
      <c r="QXP70" s="143"/>
      <c r="QXQ70" s="143"/>
      <c r="QXR70" s="143"/>
      <c r="QXS70" s="143"/>
      <c r="QXT70" s="143"/>
      <c r="QXU70" s="143"/>
      <c r="QXV70" s="143"/>
      <c r="QXW70" s="143"/>
      <c r="QXX70" s="143"/>
      <c r="QXY70" s="143"/>
      <c r="QXZ70" s="143"/>
      <c r="QYA70" s="143"/>
      <c r="QYB70" s="143"/>
      <c r="QYC70" s="143"/>
      <c r="QYD70" s="143"/>
      <c r="QYE70" s="143"/>
      <c r="QYF70" s="143"/>
      <c r="QYG70" s="143"/>
      <c r="QYH70" s="143"/>
      <c r="QYI70" s="143"/>
      <c r="QYJ70" s="143"/>
      <c r="QYK70" s="143"/>
      <c r="QYL70" s="143"/>
      <c r="QYM70" s="143"/>
      <c r="QYN70" s="143"/>
      <c r="QYO70" s="143"/>
      <c r="QYP70" s="143"/>
      <c r="QYQ70" s="143"/>
      <c r="QYR70" s="143"/>
      <c r="QYS70" s="143"/>
      <c r="QYT70" s="143"/>
      <c r="QYU70" s="143"/>
      <c r="QYV70" s="143"/>
      <c r="QYW70" s="143"/>
      <c r="QYX70" s="143"/>
      <c r="QYY70" s="143"/>
      <c r="QYZ70" s="143"/>
      <c r="QZA70" s="143"/>
      <c r="QZB70" s="143"/>
      <c r="QZC70" s="143"/>
      <c r="QZD70" s="143"/>
      <c r="QZE70" s="143"/>
      <c r="QZF70" s="143"/>
      <c r="QZG70" s="143"/>
      <c r="QZH70" s="143"/>
      <c r="QZI70" s="143"/>
      <c r="QZJ70" s="143"/>
      <c r="QZK70" s="143"/>
      <c r="QZL70" s="143"/>
      <c r="QZM70" s="143"/>
      <c r="QZN70" s="143"/>
      <c r="QZO70" s="143"/>
      <c r="QZP70" s="143"/>
      <c r="QZQ70" s="143"/>
      <c r="QZR70" s="143"/>
      <c r="QZS70" s="143"/>
      <c r="QZT70" s="143"/>
      <c r="QZU70" s="143"/>
      <c r="QZV70" s="143"/>
      <c r="QZW70" s="143"/>
      <c r="QZX70" s="143"/>
      <c r="QZY70" s="143"/>
      <c r="QZZ70" s="143"/>
      <c r="RAA70" s="143"/>
      <c r="RAB70" s="143"/>
      <c r="RAC70" s="143"/>
      <c r="RAD70" s="143"/>
      <c r="RAE70" s="143"/>
      <c r="RAF70" s="143"/>
      <c r="RAG70" s="143"/>
      <c r="RAH70" s="143"/>
      <c r="RAI70" s="143"/>
      <c r="RAJ70" s="143"/>
      <c r="RAK70" s="143"/>
      <c r="RAL70" s="143"/>
      <c r="RAM70" s="143"/>
      <c r="RAN70" s="143"/>
      <c r="RAO70" s="143"/>
      <c r="RAP70" s="143"/>
      <c r="RAQ70" s="143"/>
      <c r="RAR70" s="143"/>
      <c r="RAS70" s="143"/>
      <c r="RAT70" s="143"/>
      <c r="RAU70" s="143"/>
      <c r="RAV70" s="143"/>
      <c r="RAW70" s="143"/>
      <c r="RAX70" s="143"/>
      <c r="RAY70" s="143"/>
      <c r="RAZ70" s="143"/>
      <c r="RBA70" s="143"/>
      <c r="RBB70" s="143"/>
      <c r="RBC70" s="143"/>
      <c r="RBD70" s="143"/>
      <c r="RBE70" s="143"/>
      <c r="RBF70" s="143"/>
      <c r="RBG70" s="143"/>
      <c r="RBH70" s="143"/>
      <c r="RBI70" s="143"/>
      <c r="RBJ70" s="143"/>
      <c r="RBK70" s="143"/>
      <c r="RBL70" s="143"/>
      <c r="RBM70" s="143"/>
      <c r="RBN70" s="143"/>
      <c r="RBO70" s="143"/>
      <c r="RBP70" s="143"/>
      <c r="RBQ70" s="143"/>
      <c r="RBR70" s="143"/>
      <c r="RBS70" s="143"/>
      <c r="RBT70" s="143"/>
      <c r="RBU70" s="143"/>
      <c r="RBV70" s="143"/>
      <c r="RBW70" s="143"/>
      <c r="RBX70" s="143"/>
      <c r="RBY70" s="143"/>
      <c r="RBZ70" s="143"/>
      <c r="RCA70" s="143"/>
      <c r="RCB70" s="143"/>
      <c r="RCC70" s="143"/>
      <c r="RCD70" s="143"/>
      <c r="RCE70" s="143"/>
      <c r="RCF70" s="143"/>
      <c r="RCG70" s="143"/>
      <c r="RCH70" s="143"/>
      <c r="RCI70" s="143"/>
      <c r="RCJ70" s="143"/>
      <c r="RCK70" s="143"/>
      <c r="RCL70" s="143"/>
      <c r="RCM70" s="143"/>
      <c r="RCN70" s="143"/>
      <c r="RCO70" s="143"/>
      <c r="RCP70" s="143"/>
      <c r="RCQ70" s="143"/>
      <c r="RCR70" s="143"/>
      <c r="RCS70" s="143"/>
      <c r="RCT70" s="143"/>
      <c r="RCU70" s="143"/>
      <c r="RCV70" s="143"/>
      <c r="RCW70" s="143"/>
      <c r="RCX70" s="143"/>
      <c r="RCY70" s="143"/>
      <c r="RCZ70" s="143"/>
      <c r="RDA70" s="143"/>
      <c r="RDB70" s="143"/>
      <c r="RDC70" s="143"/>
      <c r="RDD70" s="143"/>
      <c r="RDE70" s="143"/>
      <c r="RDF70" s="143"/>
      <c r="RDG70" s="143"/>
      <c r="RDH70" s="143"/>
      <c r="RDI70" s="143"/>
      <c r="RDJ70" s="143"/>
      <c r="RDK70" s="143"/>
      <c r="RDL70" s="143"/>
      <c r="RDM70" s="143"/>
      <c r="RDN70" s="143"/>
      <c r="RDO70" s="143"/>
      <c r="RDP70" s="143"/>
      <c r="RDQ70" s="143"/>
      <c r="RDR70" s="143"/>
      <c r="RDS70" s="143"/>
      <c r="RDT70" s="143"/>
      <c r="RDU70" s="143"/>
      <c r="RDV70" s="143"/>
      <c r="RDW70" s="143"/>
      <c r="RDX70" s="143"/>
      <c r="RDY70" s="143"/>
      <c r="RDZ70" s="143"/>
      <c r="REA70" s="143"/>
      <c r="REB70" s="143"/>
      <c r="REC70" s="143"/>
      <c r="RED70" s="143"/>
      <c r="REE70" s="143"/>
      <c r="REF70" s="143"/>
      <c r="REG70" s="143"/>
      <c r="REH70" s="143"/>
      <c r="REI70" s="143"/>
      <c r="REJ70" s="143"/>
      <c r="REK70" s="143"/>
      <c r="REL70" s="143"/>
      <c r="REM70" s="143"/>
      <c r="REN70" s="143"/>
      <c r="REO70" s="143"/>
      <c r="REP70" s="143"/>
      <c r="REQ70" s="143"/>
      <c r="RER70" s="143"/>
      <c r="RES70" s="143"/>
      <c r="RET70" s="143"/>
      <c r="REU70" s="143"/>
      <c r="REV70" s="143"/>
      <c r="REW70" s="143"/>
      <c r="REX70" s="143"/>
      <c r="REY70" s="143"/>
      <c r="REZ70" s="143"/>
      <c r="RFA70" s="143"/>
      <c r="RFB70" s="143"/>
      <c r="RFC70" s="143"/>
      <c r="RFD70" s="143"/>
      <c r="RFE70" s="143"/>
      <c r="RFF70" s="143"/>
      <c r="RFG70" s="143"/>
      <c r="RFH70" s="143"/>
      <c r="RFI70" s="143"/>
      <c r="RFJ70" s="143"/>
      <c r="RFK70" s="143"/>
      <c r="RFL70" s="143"/>
      <c r="RFM70" s="143"/>
      <c r="RFN70" s="143"/>
      <c r="RFO70" s="143"/>
      <c r="RFP70" s="143"/>
      <c r="RFQ70" s="143"/>
      <c r="RFR70" s="143"/>
      <c r="RFS70" s="143"/>
      <c r="RFT70" s="143"/>
      <c r="RFU70" s="143"/>
      <c r="RFV70" s="143"/>
      <c r="RFW70" s="143"/>
      <c r="RFX70" s="143"/>
      <c r="RFY70" s="143"/>
      <c r="RFZ70" s="143"/>
      <c r="RGA70" s="143"/>
      <c r="RGB70" s="143"/>
      <c r="RGC70" s="143"/>
      <c r="RGD70" s="143"/>
      <c r="RGE70" s="143"/>
      <c r="RGF70" s="143"/>
      <c r="RGG70" s="143"/>
      <c r="RGH70" s="143"/>
      <c r="RGI70" s="143"/>
      <c r="RGJ70" s="143"/>
      <c r="RGK70" s="143"/>
      <c r="RGL70" s="143"/>
      <c r="RGM70" s="143"/>
      <c r="RGN70" s="143"/>
      <c r="RGO70" s="143"/>
      <c r="RGP70" s="143"/>
      <c r="RGQ70" s="143"/>
      <c r="RGR70" s="143"/>
      <c r="RGS70" s="143"/>
      <c r="RGT70" s="143"/>
      <c r="RGU70" s="143"/>
      <c r="RGV70" s="143"/>
      <c r="RGW70" s="143"/>
      <c r="RGX70" s="143"/>
      <c r="RGY70" s="143"/>
      <c r="RGZ70" s="143"/>
      <c r="RHA70" s="143"/>
      <c r="RHB70" s="143"/>
      <c r="RHC70" s="143"/>
      <c r="RHD70" s="143"/>
      <c r="RHE70" s="143"/>
      <c r="RHF70" s="143"/>
      <c r="RHG70" s="143"/>
      <c r="RHH70" s="143"/>
      <c r="RHI70" s="143"/>
      <c r="RHJ70" s="143"/>
      <c r="RHK70" s="143"/>
      <c r="RHL70" s="143"/>
      <c r="RHM70" s="143"/>
      <c r="RHN70" s="143"/>
      <c r="RHO70" s="143"/>
      <c r="RHP70" s="143"/>
      <c r="RHQ70" s="143"/>
      <c r="RHR70" s="143"/>
      <c r="RHS70" s="143"/>
      <c r="RHT70" s="143"/>
      <c r="RHU70" s="143"/>
      <c r="RHV70" s="143"/>
      <c r="RHW70" s="143"/>
      <c r="RHX70" s="143"/>
      <c r="RHY70" s="143"/>
      <c r="RHZ70" s="143"/>
      <c r="RIA70" s="143"/>
      <c r="RIB70" s="143"/>
      <c r="RIC70" s="143"/>
      <c r="RID70" s="143"/>
      <c r="RIE70" s="143"/>
      <c r="RIF70" s="143"/>
      <c r="RIG70" s="143"/>
      <c r="RIH70" s="143"/>
      <c r="RII70" s="143"/>
      <c r="RIJ70" s="143"/>
      <c r="RIK70" s="143"/>
      <c r="RIL70" s="143"/>
      <c r="RIM70" s="143"/>
      <c r="RIN70" s="143"/>
      <c r="RIO70" s="143"/>
      <c r="RIP70" s="143"/>
      <c r="RIQ70" s="143"/>
      <c r="RIR70" s="143"/>
      <c r="RIS70" s="143"/>
      <c r="RIT70" s="143"/>
      <c r="RIU70" s="143"/>
      <c r="RIV70" s="143"/>
      <c r="RIW70" s="143"/>
      <c r="RIX70" s="143"/>
      <c r="RIY70" s="143"/>
      <c r="RIZ70" s="143"/>
      <c r="RJA70" s="143"/>
      <c r="RJB70" s="143"/>
      <c r="RJC70" s="143"/>
      <c r="RJD70" s="143"/>
      <c r="RJE70" s="143"/>
      <c r="RJF70" s="143"/>
      <c r="RJG70" s="143"/>
      <c r="RJH70" s="143"/>
      <c r="RJI70" s="143"/>
      <c r="RJJ70" s="143"/>
      <c r="RJK70" s="143"/>
      <c r="RJL70" s="143"/>
      <c r="RJM70" s="143"/>
      <c r="RJN70" s="143"/>
      <c r="RJO70" s="143"/>
      <c r="RJP70" s="143"/>
      <c r="RJQ70" s="143"/>
      <c r="RJR70" s="143"/>
      <c r="RJS70" s="143"/>
      <c r="RJT70" s="143"/>
      <c r="RJU70" s="143"/>
      <c r="RJV70" s="143"/>
      <c r="RJW70" s="143"/>
      <c r="RJX70" s="143"/>
      <c r="RJY70" s="143"/>
      <c r="RJZ70" s="143"/>
      <c r="RKA70" s="143"/>
      <c r="RKB70" s="143"/>
      <c r="RKC70" s="143"/>
      <c r="RKD70" s="143"/>
      <c r="RKE70" s="143"/>
      <c r="RKF70" s="143"/>
      <c r="RKG70" s="143"/>
      <c r="RKH70" s="143"/>
      <c r="RKI70" s="143"/>
      <c r="RKJ70" s="143"/>
      <c r="RKK70" s="143"/>
      <c r="RKL70" s="143"/>
      <c r="RKM70" s="143"/>
      <c r="RKN70" s="143"/>
      <c r="RKO70" s="143"/>
      <c r="RKP70" s="143"/>
      <c r="RKQ70" s="143"/>
      <c r="RKR70" s="143"/>
      <c r="RKS70" s="143"/>
      <c r="RKT70" s="143"/>
      <c r="RKU70" s="143"/>
      <c r="RKV70" s="143"/>
      <c r="RKW70" s="143"/>
      <c r="RKX70" s="143"/>
      <c r="RKY70" s="143"/>
      <c r="RKZ70" s="143"/>
      <c r="RLA70" s="143"/>
      <c r="RLB70" s="143"/>
      <c r="RLC70" s="143"/>
      <c r="RLD70" s="143"/>
      <c r="RLE70" s="143"/>
      <c r="RLF70" s="143"/>
      <c r="RLG70" s="143"/>
      <c r="RLH70" s="143"/>
      <c r="RLI70" s="143"/>
      <c r="RLJ70" s="143"/>
      <c r="RLK70" s="143"/>
      <c r="RLL70" s="143"/>
      <c r="RLM70" s="143"/>
      <c r="RLN70" s="143"/>
      <c r="RLO70" s="143"/>
      <c r="RLP70" s="143"/>
      <c r="RLQ70" s="143"/>
      <c r="RLR70" s="143"/>
      <c r="RLS70" s="143"/>
      <c r="RLT70" s="143"/>
      <c r="RLU70" s="143"/>
      <c r="RLV70" s="143"/>
      <c r="RLW70" s="143"/>
      <c r="RLX70" s="143"/>
      <c r="RLY70" s="143"/>
      <c r="RLZ70" s="143"/>
      <c r="RMA70" s="143"/>
      <c r="RMB70" s="143"/>
      <c r="RMC70" s="143"/>
      <c r="RMD70" s="143"/>
      <c r="RME70" s="143"/>
      <c r="RMF70" s="143"/>
      <c r="RMG70" s="143"/>
      <c r="RMH70" s="143"/>
      <c r="RMI70" s="143"/>
      <c r="RMJ70" s="143"/>
      <c r="RMK70" s="143"/>
      <c r="RML70" s="143"/>
      <c r="RMM70" s="143"/>
      <c r="RMN70" s="143"/>
      <c r="RMO70" s="143"/>
      <c r="RMP70" s="143"/>
      <c r="RMQ70" s="143"/>
      <c r="RMR70" s="143"/>
      <c r="RMS70" s="143"/>
      <c r="RMT70" s="143"/>
      <c r="RMU70" s="143"/>
      <c r="RMV70" s="143"/>
      <c r="RMW70" s="143"/>
      <c r="RMX70" s="143"/>
      <c r="RMY70" s="143"/>
      <c r="RMZ70" s="143"/>
      <c r="RNA70" s="143"/>
      <c r="RNB70" s="143"/>
      <c r="RNC70" s="143"/>
      <c r="RND70" s="143"/>
      <c r="RNE70" s="143"/>
      <c r="RNF70" s="143"/>
      <c r="RNG70" s="143"/>
      <c r="RNH70" s="143"/>
      <c r="RNI70" s="143"/>
      <c r="RNJ70" s="143"/>
      <c r="RNK70" s="143"/>
      <c r="RNL70" s="143"/>
      <c r="RNM70" s="143"/>
      <c r="RNN70" s="143"/>
      <c r="RNO70" s="143"/>
      <c r="RNP70" s="143"/>
      <c r="RNQ70" s="143"/>
      <c r="RNR70" s="143"/>
      <c r="RNS70" s="143"/>
      <c r="RNT70" s="143"/>
      <c r="RNU70" s="143"/>
      <c r="RNV70" s="143"/>
      <c r="RNW70" s="143"/>
      <c r="RNX70" s="143"/>
      <c r="RNY70" s="143"/>
      <c r="RNZ70" s="143"/>
      <c r="ROA70" s="143"/>
      <c r="ROB70" s="143"/>
      <c r="ROC70" s="143"/>
      <c r="ROD70" s="143"/>
      <c r="ROE70" s="143"/>
      <c r="ROF70" s="143"/>
      <c r="ROG70" s="143"/>
      <c r="ROH70" s="143"/>
      <c r="ROI70" s="143"/>
      <c r="ROJ70" s="143"/>
      <c r="ROK70" s="143"/>
      <c r="ROL70" s="143"/>
      <c r="ROM70" s="143"/>
      <c r="RON70" s="143"/>
      <c r="ROO70" s="143"/>
      <c r="ROP70" s="143"/>
      <c r="ROQ70" s="143"/>
      <c r="ROR70" s="143"/>
      <c r="ROS70" s="143"/>
      <c r="ROT70" s="143"/>
      <c r="ROU70" s="143"/>
      <c r="ROV70" s="143"/>
      <c r="ROW70" s="143"/>
      <c r="ROX70" s="143"/>
      <c r="ROY70" s="143"/>
      <c r="ROZ70" s="143"/>
      <c r="RPA70" s="143"/>
      <c r="RPB70" s="143"/>
      <c r="RPC70" s="143"/>
      <c r="RPD70" s="143"/>
      <c r="RPE70" s="143"/>
      <c r="RPF70" s="143"/>
      <c r="RPG70" s="143"/>
      <c r="RPH70" s="143"/>
      <c r="RPI70" s="143"/>
      <c r="RPJ70" s="143"/>
      <c r="RPK70" s="143"/>
      <c r="RPL70" s="143"/>
      <c r="RPM70" s="143"/>
      <c r="RPN70" s="143"/>
      <c r="RPO70" s="143"/>
      <c r="RPP70" s="143"/>
      <c r="RPQ70" s="143"/>
      <c r="RPR70" s="143"/>
      <c r="RPS70" s="143"/>
      <c r="RPT70" s="143"/>
      <c r="RPU70" s="143"/>
      <c r="RPV70" s="143"/>
      <c r="RPW70" s="143"/>
      <c r="RPX70" s="143"/>
      <c r="RPY70" s="143"/>
      <c r="RPZ70" s="143"/>
      <c r="RQA70" s="143"/>
      <c r="RQB70" s="143"/>
      <c r="RQC70" s="143"/>
      <c r="RQD70" s="143"/>
      <c r="RQE70" s="143"/>
      <c r="RQF70" s="143"/>
      <c r="RQG70" s="143"/>
      <c r="RQH70" s="143"/>
      <c r="RQI70" s="143"/>
      <c r="RQJ70" s="143"/>
      <c r="RQK70" s="143"/>
      <c r="RQL70" s="143"/>
      <c r="RQM70" s="143"/>
      <c r="RQN70" s="143"/>
      <c r="RQO70" s="143"/>
      <c r="RQP70" s="143"/>
      <c r="RQQ70" s="143"/>
      <c r="RQR70" s="143"/>
      <c r="RQS70" s="143"/>
      <c r="RQT70" s="143"/>
      <c r="RQU70" s="143"/>
      <c r="RQV70" s="143"/>
      <c r="RQW70" s="143"/>
      <c r="RQX70" s="143"/>
      <c r="RQY70" s="143"/>
      <c r="RQZ70" s="143"/>
      <c r="RRA70" s="143"/>
      <c r="RRB70" s="143"/>
      <c r="RRC70" s="143"/>
      <c r="RRD70" s="143"/>
      <c r="RRE70" s="143"/>
      <c r="RRF70" s="143"/>
      <c r="RRG70" s="143"/>
      <c r="RRH70" s="143"/>
      <c r="RRI70" s="143"/>
      <c r="RRJ70" s="143"/>
      <c r="RRK70" s="143"/>
      <c r="RRL70" s="143"/>
      <c r="RRM70" s="143"/>
      <c r="RRN70" s="143"/>
      <c r="RRO70" s="143"/>
      <c r="RRP70" s="143"/>
      <c r="RRQ70" s="143"/>
      <c r="RRR70" s="143"/>
      <c r="RRS70" s="143"/>
      <c r="RRT70" s="143"/>
      <c r="RRU70" s="143"/>
      <c r="RRV70" s="143"/>
      <c r="RRW70" s="143"/>
      <c r="RRX70" s="143"/>
      <c r="RRY70" s="143"/>
      <c r="RRZ70" s="143"/>
      <c r="RSA70" s="143"/>
      <c r="RSB70" s="143"/>
      <c r="RSC70" s="143"/>
      <c r="RSD70" s="143"/>
      <c r="RSE70" s="143"/>
      <c r="RSF70" s="143"/>
      <c r="RSG70" s="143"/>
      <c r="RSH70" s="143"/>
      <c r="RSI70" s="143"/>
      <c r="RSJ70" s="143"/>
      <c r="RSK70" s="143"/>
      <c r="RSL70" s="143"/>
      <c r="RSM70" s="143"/>
      <c r="RSN70" s="143"/>
      <c r="RSO70" s="143"/>
      <c r="RSP70" s="143"/>
      <c r="RSQ70" s="143"/>
      <c r="RSR70" s="143"/>
      <c r="RSS70" s="143"/>
      <c r="RST70" s="143"/>
      <c r="RSU70" s="143"/>
      <c r="RSV70" s="143"/>
      <c r="RSW70" s="143"/>
      <c r="RSX70" s="143"/>
      <c r="RSY70" s="143"/>
      <c r="RSZ70" s="143"/>
      <c r="RTA70" s="143"/>
      <c r="RTB70" s="143"/>
      <c r="RTC70" s="143"/>
      <c r="RTD70" s="143"/>
      <c r="RTE70" s="143"/>
      <c r="RTF70" s="143"/>
      <c r="RTG70" s="143"/>
      <c r="RTH70" s="143"/>
      <c r="RTI70" s="143"/>
      <c r="RTJ70" s="143"/>
      <c r="RTK70" s="143"/>
      <c r="RTL70" s="143"/>
      <c r="RTM70" s="143"/>
      <c r="RTN70" s="143"/>
      <c r="RTO70" s="143"/>
      <c r="RTP70" s="143"/>
      <c r="RTQ70" s="143"/>
      <c r="RTR70" s="143"/>
      <c r="RTS70" s="143"/>
      <c r="RTT70" s="143"/>
      <c r="RTU70" s="143"/>
      <c r="RTV70" s="143"/>
      <c r="RTW70" s="143"/>
      <c r="RTX70" s="143"/>
      <c r="RTY70" s="143"/>
      <c r="RTZ70" s="143"/>
      <c r="RUA70" s="143"/>
      <c r="RUB70" s="143"/>
      <c r="RUC70" s="143"/>
      <c r="RUD70" s="143"/>
      <c r="RUE70" s="143"/>
      <c r="RUF70" s="143"/>
      <c r="RUG70" s="143"/>
      <c r="RUH70" s="143"/>
      <c r="RUI70" s="143"/>
      <c r="RUJ70" s="143"/>
      <c r="RUK70" s="143"/>
      <c r="RUL70" s="143"/>
      <c r="RUM70" s="143"/>
      <c r="RUN70" s="143"/>
      <c r="RUO70" s="143"/>
      <c r="RUP70" s="143"/>
      <c r="RUQ70" s="143"/>
      <c r="RUR70" s="143"/>
      <c r="RUS70" s="143"/>
      <c r="RUT70" s="143"/>
      <c r="RUU70" s="143"/>
      <c r="RUV70" s="143"/>
      <c r="RUW70" s="143"/>
      <c r="RUX70" s="143"/>
      <c r="RUY70" s="143"/>
      <c r="RUZ70" s="143"/>
      <c r="RVA70" s="143"/>
      <c r="RVB70" s="143"/>
      <c r="RVC70" s="143"/>
      <c r="RVD70" s="143"/>
      <c r="RVE70" s="143"/>
      <c r="RVF70" s="143"/>
      <c r="RVG70" s="143"/>
      <c r="RVH70" s="143"/>
      <c r="RVI70" s="143"/>
      <c r="RVJ70" s="143"/>
      <c r="RVK70" s="143"/>
      <c r="RVL70" s="143"/>
      <c r="RVM70" s="143"/>
      <c r="RVN70" s="143"/>
      <c r="RVO70" s="143"/>
      <c r="RVP70" s="143"/>
      <c r="RVQ70" s="143"/>
      <c r="RVR70" s="143"/>
      <c r="RVS70" s="143"/>
      <c r="RVT70" s="143"/>
      <c r="RVU70" s="143"/>
      <c r="RVV70" s="143"/>
      <c r="RVW70" s="143"/>
      <c r="RVX70" s="143"/>
      <c r="RVY70" s="143"/>
      <c r="RVZ70" s="143"/>
      <c r="RWA70" s="143"/>
      <c r="RWB70" s="143"/>
      <c r="RWC70" s="143"/>
      <c r="RWD70" s="143"/>
      <c r="RWE70" s="143"/>
      <c r="RWF70" s="143"/>
      <c r="RWG70" s="143"/>
      <c r="RWH70" s="143"/>
      <c r="RWI70" s="143"/>
      <c r="RWJ70" s="143"/>
      <c r="RWK70" s="143"/>
      <c r="RWL70" s="143"/>
      <c r="RWM70" s="143"/>
      <c r="RWN70" s="143"/>
      <c r="RWO70" s="143"/>
      <c r="RWP70" s="143"/>
      <c r="RWQ70" s="143"/>
      <c r="RWR70" s="143"/>
      <c r="RWS70" s="143"/>
      <c r="RWT70" s="143"/>
      <c r="RWU70" s="143"/>
      <c r="RWV70" s="143"/>
      <c r="RWW70" s="143"/>
      <c r="RWX70" s="143"/>
      <c r="RWY70" s="143"/>
      <c r="RWZ70" s="143"/>
      <c r="RXA70" s="143"/>
      <c r="RXB70" s="143"/>
      <c r="RXC70" s="143"/>
      <c r="RXD70" s="143"/>
      <c r="RXE70" s="143"/>
      <c r="RXF70" s="143"/>
      <c r="RXG70" s="143"/>
      <c r="RXH70" s="143"/>
      <c r="RXI70" s="143"/>
      <c r="RXJ70" s="143"/>
      <c r="RXK70" s="143"/>
      <c r="RXL70" s="143"/>
      <c r="RXM70" s="143"/>
      <c r="RXN70" s="143"/>
      <c r="RXO70" s="143"/>
      <c r="RXP70" s="143"/>
      <c r="RXQ70" s="143"/>
      <c r="RXR70" s="143"/>
      <c r="RXS70" s="143"/>
      <c r="RXT70" s="143"/>
      <c r="RXU70" s="143"/>
      <c r="RXV70" s="143"/>
      <c r="RXW70" s="143"/>
      <c r="RXX70" s="143"/>
      <c r="RXY70" s="143"/>
      <c r="RXZ70" s="143"/>
      <c r="RYA70" s="143"/>
      <c r="RYB70" s="143"/>
      <c r="RYC70" s="143"/>
      <c r="RYD70" s="143"/>
      <c r="RYE70" s="143"/>
      <c r="RYF70" s="143"/>
      <c r="RYG70" s="143"/>
      <c r="RYH70" s="143"/>
      <c r="RYI70" s="143"/>
      <c r="RYJ70" s="143"/>
      <c r="RYK70" s="143"/>
      <c r="RYL70" s="143"/>
      <c r="RYM70" s="143"/>
      <c r="RYN70" s="143"/>
      <c r="RYO70" s="143"/>
      <c r="RYP70" s="143"/>
      <c r="RYQ70" s="143"/>
      <c r="RYR70" s="143"/>
      <c r="RYS70" s="143"/>
      <c r="RYT70" s="143"/>
      <c r="RYU70" s="143"/>
      <c r="RYV70" s="143"/>
      <c r="RYW70" s="143"/>
      <c r="RYX70" s="143"/>
      <c r="RYY70" s="143"/>
      <c r="RYZ70" s="143"/>
      <c r="RZA70" s="143"/>
      <c r="RZB70" s="143"/>
      <c r="RZC70" s="143"/>
      <c r="RZD70" s="143"/>
      <c r="RZE70" s="143"/>
      <c r="RZF70" s="143"/>
      <c r="RZG70" s="143"/>
      <c r="RZH70" s="143"/>
      <c r="RZI70" s="143"/>
      <c r="RZJ70" s="143"/>
      <c r="RZK70" s="143"/>
      <c r="RZL70" s="143"/>
      <c r="RZM70" s="143"/>
      <c r="RZN70" s="143"/>
      <c r="RZO70" s="143"/>
      <c r="RZP70" s="143"/>
      <c r="RZQ70" s="143"/>
      <c r="RZR70" s="143"/>
      <c r="RZS70" s="143"/>
      <c r="RZT70" s="143"/>
      <c r="RZU70" s="143"/>
      <c r="RZV70" s="143"/>
      <c r="RZW70" s="143"/>
      <c r="RZX70" s="143"/>
      <c r="RZY70" s="143"/>
      <c r="RZZ70" s="143"/>
      <c r="SAA70" s="143"/>
      <c r="SAB70" s="143"/>
      <c r="SAC70" s="143"/>
      <c r="SAD70" s="143"/>
      <c r="SAE70" s="143"/>
      <c r="SAF70" s="143"/>
      <c r="SAG70" s="143"/>
      <c r="SAH70" s="143"/>
      <c r="SAI70" s="143"/>
      <c r="SAJ70" s="143"/>
      <c r="SAK70" s="143"/>
      <c r="SAL70" s="143"/>
      <c r="SAM70" s="143"/>
      <c r="SAN70" s="143"/>
      <c r="SAO70" s="143"/>
      <c r="SAP70" s="143"/>
      <c r="SAQ70" s="143"/>
      <c r="SAR70" s="143"/>
      <c r="SAS70" s="143"/>
      <c r="SAT70" s="143"/>
      <c r="SAU70" s="143"/>
      <c r="SAV70" s="143"/>
      <c r="SAW70" s="143"/>
      <c r="SAX70" s="143"/>
      <c r="SAY70" s="143"/>
      <c r="SAZ70" s="143"/>
      <c r="SBA70" s="143"/>
      <c r="SBB70" s="143"/>
      <c r="SBC70" s="143"/>
      <c r="SBD70" s="143"/>
      <c r="SBE70" s="143"/>
      <c r="SBF70" s="143"/>
      <c r="SBG70" s="143"/>
      <c r="SBH70" s="143"/>
      <c r="SBI70" s="143"/>
      <c r="SBJ70" s="143"/>
      <c r="SBK70" s="143"/>
      <c r="SBL70" s="143"/>
      <c r="SBM70" s="143"/>
      <c r="SBN70" s="143"/>
      <c r="SBO70" s="143"/>
      <c r="SBP70" s="143"/>
      <c r="SBQ70" s="143"/>
      <c r="SBR70" s="143"/>
      <c r="SBS70" s="143"/>
      <c r="SBT70" s="143"/>
      <c r="SBU70" s="143"/>
      <c r="SBV70" s="143"/>
      <c r="SBW70" s="143"/>
      <c r="SBX70" s="143"/>
      <c r="SBY70" s="143"/>
      <c r="SBZ70" s="143"/>
      <c r="SCA70" s="143"/>
      <c r="SCB70" s="143"/>
      <c r="SCC70" s="143"/>
      <c r="SCD70" s="143"/>
      <c r="SCE70" s="143"/>
      <c r="SCF70" s="143"/>
      <c r="SCG70" s="143"/>
      <c r="SCH70" s="143"/>
      <c r="SCI70" s="143"/>
      <c r="SCJ70" s="143"/>
      <c r="SCK70" s="143"/>
      <c r="SCL70" s="143"/>
      <c r="SCM70" s="143"/>
      <c r="SCN70" s="143"/>
      <c r="SCO70" s="143"/>
      <c r="SCP70" s="143"/>
      <c r="SCQ70" s="143"/>
      <c r="SCR70" s="143"/>
      <c r="SCS70" s="143"/>
      <c r="SCT70" s="143"/>
      <c r="SCU70" s="143"/>
      <c r="SCV70" s="143"/>
      <c r="SCW70" s="143"/>
      <c r="SCX70" s="143"/>
      <c r="SCY70" s="143"/>
      <c r="SCZ70" s="143"/>
      <c r="SDA70" s="143"/>
      <c r="SDB70" s="143"/>
      <c r="SDC70" s="143"/>
      <c r="SDD70" s="143"/>
      <c r="SDE70" s="143"/>
      <c r="SDF70" s="143"/>
      <c r="SDG70" s="143"/>
      <c r="SDH70" s="143"/>
      <c r="SDI70" s="143"/>
      <c r="SDJ70" s="143"/>
      <c r="SDK70" s="143"/>
      <c r="SDL70" s="143"/>
      <c r="SDM70" s="143"/>
      <c r="SDN70" s="143"/>
      <c r="SDO70" s="143"/>
      <c r="SDP70" s="143"/>
      <c r="SDQ70" s="143"/>
      <c r="SDR70" s="143"/>
      <c r="SDS70" s="143"/>
      <c r="SDT70" s="143"/>
      <c r="SDU70" s="143"/>
      <c r="SDV70" s="143"/>
      <c r="SDW70" s="143"/>
      <c r="SDX70" s="143"/>
      <c r="SDY70" s="143"/>
      <c r="SDZ70" s="143"/>
      <c r="SEA70" s="143"/>
      <c r="SEB70" s="143"/>
      <c r="SEC70" s="143"/>
      <c r="SED70" s="143"/>
      <c r="SEE70" s="143"/>
      <c r="SEF70" s="143"/>
      <c r="SEG70" s="143"/>
      <c r="SEH70" s="143"/>
      <c r="SEI70" s="143"/>
      <c r="SEJ70" s="143"/>
      <c r="SEK70" s="143"/>
      <c r="SEL70" s="143"/>
      <c r="SEM70" s="143"/>
      <c r="SEN70" s="143"/>
      <c r="SEO70" s="143"/>
      <c r="SEP70" s="143"/>
      <c r="SEQ70" s="143"/>
      <c r="SER70" s="143"/>
      <c r="SES70" s="143"/>
      <c r="SET70" s="143"/>
      <c r="SEU70" s="143"/>
      <c r="SEV70" s="143"/>
      <c r="SEW70" s="143"/>
      <c r="SEX70" s="143"/>
      <c r="SEY70" s="143"/>
      <c r="SEZ70" s="143"/>
      <c r="SFA70" s="143"/>
      <c r="SFB70" s="143"/>
      <c r="SFC70" s="143"/>
      <c r="SFD70" s="143"/>
      <c r="SFE70" s="143"/>
      <c r="SFF70" s="143"/>
      <c r="SFG70" s="143"/>
      <c r="SFH70" s="143"/>
      <c r="SFI70" s="143"/>
      <c r="SFJ70" s="143"/>
      <c r="SFK70" s="143"/>
      <c r="SFL70" s="143"/>
      <c r="SFM70" s="143"/>
      <c r="SFN70" s="143"/>
      <c r="SFO70" s="143"/>
      <c r="SFP70" s="143"/>
      <c r="SFQ70" s="143"/>
      <c r="SFR70" s="143"/>
      <c r="SFS70" s="143"/>
      <c r="SFT70" s="143"/>
      <c r="SFU70" s="143"/>
      <c r="SFV70" s="143"/>
      <c r="SFW70" s="143"/>
      <c r="SFX70" s="143"/>
      <c r="SFY70" s="143"/>
      <c r="SFZ70" s="143"/>
      <c r="SGA70" s="143"/>
      <c r="SGB70" s="143"/>
      <c r="SGC70" s="143"/>
      <c r="SGD70" s="143"/>
      <c r="SGE70" s="143"/>
      <c r="SGF70" s="143"/>
      <c r="SGG70" s="143"/>
      <c r="SGH70" s="143"/>
      <c r="SGI70" s="143"/>
      <c r="SGJ70" s="143"/>
      <c r="SGK70" s="143"/>
      <c r="SGL70" s="143"/>
      <c r="SGM70" s="143"/>
      <c r="SGN70" s="143"/>
      <c r="SGO70" s="143"/>
      <c r="SGP70" s="143"/>
      <c r="SGQ70" s="143"/>
      <c r="SGR70" s="143"/>
      <c r="SGS70" s="143"/>
      <c r="SGT70" s="143"/>
      <c r="SGU70" s="143"/>
      <c r="SGV70" s="143"/>
      <c r="SGW70" s="143"/>
      <c r="SGX70" s="143"/>
      <c r="SGY70" s="143"/>
      <c r="SGZ70" s="143"/>
      <c r="SHA70" s="143"/>
      <c r="SHB70" s="143"/>
      <c r="SHC70" s="143"/>
      <c r="SHD70" s="143"/>
      <c r="SHE70" s="143"/>
      <c r="SHF70" s="143"/>
      <c r="SHG70" s="143"/>
      <c r="SHH70" s="143"/>
      <c r="SHI70" s="143"/>
      <c r="SHJ70" s="143"/>
      <c r="SHK70" s="143"/>
      <c r="SHL70" s="143"/>
      <c r="SHM70" s="143"/>
      <c r="SHN70" s="143"/>
      <c r="SHO70" s="143"/>
      <c r="SHP70" s="143"/>
      <c r="SHQ70" s="143"/>
      <c r="SHR70" s="143"/>
      <c r="SHS70" s="143"/>
      <c r="SHT70" s="143"/>
      <c r="SHU70" s="143"/>
      <c r="SHV70" s="143"/>
      <c r="SHW70" s="143"/>
      <c r="SHX70" s="143"/>
      <c r="SHY70" s="143"/>
      <c r="SHZ70" s="143"/>
      <c r="SIA70" s="143"/>
      <c r="SIB70" s="143"/>
      <c r="SIC70" s="143"/>
      <c r="SID70" s="143"/>
      <c r="SIE70" s="143"/>
      <c r="SIF70" s="143"/>
      <c r="SIG70" s="143"/>
      <c r="SIH70" s="143"/>
      <c r="SII70" s="143"/>
      <c r="SIJ70" s="143"/>
      <c r="SIK70" s="143"/>
      <c r="SIL70" s="143"/>
      <c r="SIM70" s="143"/>
      <c r="SIN70" s="143"/>
      <c r="SIO70" s="143"/>
      <c r="SIP70" s="143"/>
      <c r="SIQ70" s="143"/>
      <c r="SIR70" s="143"/>
      <c r="SIS70" s="143"/>
      <c r="SIT70" s="143"/>
      <c r="SIU70" s="143"/>
      <c r="SIV70" s="143"/>
      <c r="SIW70" s="143"/>
      <c r="SIX70" s="143"/>
      <c r="SIY70" s="143"/>
      <c r="SIZ70" s="143"/>
      <c r="SJA70" s="143"/>
      <c r="SJB70" s="143"/>
      <c r="SJC70" s="143"/>
      <c r="SJD70" s="143"/>
      <c r="SJE70" s="143"/>
      <c r="SJF70" s="143"/>
      <c r="SJG70" s="143"/>
      <c r="SJH70" s="143"/>
      <c r="SJI70" s="143"/>
      <c r="SJJ70" s="143"/>
      <c r="SJK70" s="143"/>
      <c r="SJL70" s="143"/>
      <c r="SJM70" s="143"/>
      <c r="SJN70" s="143"/>
      <c r="SJO70" s="143"/>
      <c r="SJP70" s="143"/>
      <c r="SJQ70" s="143"/>
      <c r="SJR70" s="143"/>
      <c r="SJS70" s="143"/>
      <c r="SJT70" s="143"/>
      <c r="SJU70" s="143"/>
      <c r="SJV70" s="143"/>
      <c r="SJW70" s="143"/>
      <c r="SJX70" s="143"/>
      <c r="SJY70" s="143"/>
      <c r="SJZ70" s="143"/>
      <c r="SKA70" s="143"/>
      <c r="SKB70" s="143"/>
      <c r="SKC70" s="143"/>
      <c r="SKD70" s="143"/>
      <c r="SKE70" s="143"/>
      <c r="SKF70" s="143"/>
      <c r="SKG70" s="143"/>
      <c r="SKH70" s="143"/>
      <c r="SKI70" s="143"/>
      <c r="SKJ70" s="143"/>
      <c r="SKK70" s="143"/>
      <c r="SKL70" s="143"/>
      <c r="SKM70" s="143"/>
      <c r="SKN70" s="143"/>
      <c r="SKO70" s="143"/>
      <c r="SKP70" s="143"/>
      <c r="SKQ70" s="143"/>
      <c r="SKR70" s="143"/>
      <c r="SKS70" s="143"/>
      <c r="SKT70" s="143"/>
      <c r="SKU70" s="143"/>
      <c r="SKV70" s="143"/>
      <c r="SKW70" s="143"/>
      <c r="SKX70" s="143"/>
      <c r="SKY70" s="143"/>
      <c r="SKZ70" s="143"/>
      <c r="SLA70" s="143"/>
      <c r="SLB70" s="143"/>
      <c r="SLC70" s="143"/>
      <c r="SLD70" s="143"/>
      <c r="SLE70" s="143"/>
      <c r="SLF70" s="143"/>
      <c r="SLG70" s="143"/>
      <c r="SLH70" s="143"/>
      <c r="SLI70" s="143"/>
      <c r="SLJ70" s="143"/>
      <c r="SLK70" s="143"/>
      <c r="SLL70" s="143"/>
      <c r="SLM70" s="143"/>
      <c r="SLN70" s="143"/>
      <c r="SLO70" s="143"/>
      <c r="SLP70" s="143"/>
      <c r="SLQ70" s="143"/>
      <c r="SLR70" s="143"/>
      <c r="SLS70" s="143"/>
      <c r="SLT70" s="143"/>
      <c r="SLU70" s="143"/>
      <c r="SLV70" s="143"/>
      <c r="SLW70" s="143"/>
      <c r="SLX70" s="143"/>
      <c r="SLY70" s="143"/>
      <c r="SLZ70" s="143"/>
      <c r="SMA70" s="143"/>
      <c r="SMB70" s="143"/>
      <c r="SMC70" s="143"/>
      <c r="SMD70" s="143"/>
      <c r="SME70" s="143"/>
      <c r="SMF70" s="143"/>
      <c r="SMG70" s="143"/>
      <c r="SMH70" s="143"/>
      <c r="SMI70" s="143"/>
      <c r="SMJ70" s="143"/>
      <c r="SMK70" s="143"/>
      <c r="SML70" s="143"/>
      <c r="SMM70" s="143"/>
      <c r="SMN70" s="143"/>
      <c r="SMO70" s="143"/>
      <c r="SMP70" s="143"/>
      <c r="SMQ70" s="143"/>
      <c r="SMR70" s="143"/>
      <c r="SMS70" s="143"/>
      <c r="SMT70" s="143"/>
      <c r="SMU70" s="143"/>
      <c r="SMV70" s="143"/>
      <c r="SMW70" s="143"/>
      <c r="SMX70" s="143"/>
      <c r="SMY70" s="143"/>
      <c r="SMZ70" s="143"/>
      <c r="SNA70" s="143"/>
      <c r="SNB70" s="143"/>
      <c r="SNC70" s="143"/>
      <c r="SND70" s="143"/>
      <c r="SNE70" s="143"/>
      <c r="SNF70" s="143"/>
      <c r="SNG70" s="143"/>
      <c r="SNH70" s="143"/>
      <c r="SNI70" s="143"/>
      <c r="SNJ70" s="143"/>
      <c r="SNK70" s="143"/>
      <c r="SNL70" s="143"/>
      <c r="SNM70" s="143"/>
      <c r="SNN70" s="143"/>
      <c r="SNO70" s="143"/>
      <c r="SNP70" s="143"/>
      <c r="SNQ70" s="143"/>
      <c r="SNR70" s="143"/>
      <c r="SNS70" s="143"/>
      <c r="SNT70" s="143"/>
      <c r="SNU70" s="143"/>
      <c r="SNV70" s="143"/>
      <c r="SNW70" s="143"/>
      <c r="SNX70" s="143"/>
      <c r="SNY70" s="143"/>
      <c r="SNZ70" s="143"/>
      <c r="SOA70" s="143"/>
      <c r="SOB70" s="143"/>
      <c r="SOC70" s="143"/>
      <c r="SOD70" s="143"/>
      <c r="SOE70" s="143"/>
      <c r="SOF70" s="143"/>
      <c r="SOG70" s="143"/>
      <c r="SOH70" s="143"/>
      <c r="SOI70" s="143"/>
      <c r="SOJ70" s="143"/>
      <c r="SOK70" s="143"/>
      <c r="SOL70" s="143"/>
      <c r="SOM70" s="143"/>
      <c r="SON70" s="143"/>
      <c r="SOO70" s="143"/>
      <c r="SOP70" s="143"/>
      <c r="SOQ70" s="143"/>
      <c r="SOR70" s="143"/>
      <c r="SOS70" s="143"/>
      <c r="SOT70" s="143"/>
      <c r="SOU70" s="143"/>
      <c r="SOV70" s="143"/>
      <c r="SOW70" s="143"/>
      <c r="SOX70" s="143"/>
      <c r="SOY70" s="143"/>
      <c r="SOZ70" s="143"/>
      <c r="SPA70" s="143"/>
      <c r="SPB70" s="143"/>
      <c r="SPC70" s="143"/>
      <c r="SPD70" s="143"/>
      <c r="SPE70" s="143"/>
      <c r="SPF70" s="143"/>
      <c r="SPG70" s="143"/>
      <c r="SPH70" s="143"/>
      <c r="SPI70" s="143"/>
      <c r="SPJ70" s="143"/>
      <c r="SPK70" s="143"/>
      <c r="SPL70" s="143"/>
      <c r="SPM70" s="143"/>
      <c r="SPN70" s="143"/>
      <c r="SPO70" s="143"/>
      <c r="SPP70" s="143"/>
      <c r="SPQ70" s="143"/>
      <c r="SPR70" s="143"/>
      <c r="SPS70" s="143"/>
      <c r="SPT70" s="143"/>
      <c r="SPU70" s="143"/>
      <c r="SPV70" s="143"/>
      <c r="SPW70" s="143"/>
      <c r="SPX70" s="143"/>
      <c r="SPY70" s="143"/>
      <c r="SPZ70" s="143"/>
      <c r="SQA70" s="143"/>
      <c r="SQB70" s="143"/>
      <c r="SQC70" s="143"/>
      <c r="SQD70" s="143"/>
      <c r="SQE70" s="143"/>
      <c r="SQF70" s="143"/>
      <c r="SQG70" s="143"/>
      <c r="SQH70" s="143"/>
      <c r="SQI70" s="143"/>
      <c r="SQJ70" s="143"/>
      <c r="SQK70" s="143"/>
      <c r="SQL70" s="143"/>
      <c r="SQM70" s="143"/>
      <c r="SQN70" s="143"/>
      <c r="SQO70" s="143"/>
      <c r="SQP70" s="143"/>
      <c r="SQQ70" s="143"/>
      <c r="SQR70" s="143"/>
      <c r="SQS70" s="143"/>
      <c r="SQT70" s="143"/>
      <c r="SQU70" s="143"/>
      <c r="SQV70" s="143"/>
      <c r="SQW70" s="143"/>
      <c r="SQX70" s="143"/>
      <c r="SQY70" s="143"/>
      <c r="SQZ70" s="143"/>
      <c r="SRA70" s="143"/>
      <c r="SRB70" s="143"/>
      <c r="SRC70" s="143"/>
      <c r="SRD70" s="143"/>
      <c r="SRE70" s="143"/>
      <c r="SRF70" s="143"/>
      <c r="SRG70" s="143"/>
      <c r="SRH70" s="143"/>
      <c r="SRI70" s="143"/>
      <c r="SRJ70" s="143"/>
      <c r="SRK70" s="143"/>
      <c r="SRL70" s="143"/>
      <c r="SRM70" s="143"/>
      <c r="SRN70" s="143"/>
      <c r="SRO70" s="143"/>
      <c r="SRP70" s="143"/>
      <c r="SRQ70" s="143"/>
      <c r="SRR70" s="143"/>
      <c r="SRS70" s="143"/>
      <c r="SRT70" s="143"/>
      <c r="SRU70" s="143"/>
      <c r="SRV70" s="143"/>
      <c r="SRW70" s="143"/>
      <c r="SRX70" s="143"/>
      <c r="SRY70" s="143"/>
      <c r="SRZ70" s="143"/>
      <c r="SSA70" s="143"/>
      <c r="SSB70" s="143"/>
      <c r="SSC70" s="143"/>
      <c r="SSD70" s="143"/>
      <c r="SSE70" s="143"/>
      <c r="SSF70" s="143"/>
      <c r="SSG70" s="143"/>
      <c r="SSH70" s="143"/>
      <c r="SSI70" s="143"/>
      <c r="SSJ70" s="143"/>
      <c r="SSK70" s="143"/>
      <c r="SSL70" s="143"/>
      <c r="SSM70" s="143"/>
      <c r="SSN70" s="143"/>
      <c r="SSO70" s="143"/>
      <c r="SSP70" s="143"/>
      <c r="SSQ70" s="143"/>
      <c r="SSR70" s="143"/>
      <c r="SSS70" s="143"/>
      <c r="SST70" s="143"/>
      <c r="SSU70" s="143"/>
      <c r="SSV70" s="143"/>
      <c r="SSW70" s="143"/>
      <c r="SSX70" s="143"/>
      <c r="SSY70" s="143"/>
      <c r="SSZ70" s="143"/>
      <c r="STA70" s="143"/>
      <c r="STB70" s="143"/>
      <c r="STC70" s="143"/>
      <c r="STD70" s="143"/>
      <c r="STE70" s="143"/>
      <c r="STF70" s="143"/>
      <c r="STG70" s="143"/>
      <c r="STH70" s="143"/>
      <c r="STI70" s="143"/>
      <c r="STJ70" s="143"/>
      <c r="STK70" s="143"/>
      <c r="STL70" s="143"/>
      <c r="STM70" s="143"/>
      <c r="STN70" s="143"/>
      <c r="STO70" s="143"/>
      <c r="STP70" s="143"/>
      <c r="STQ70" s="143"/>
      <c r="STR70" s="143"/>
      <c r="STS70" s="143"/>
      <c r="STT70" s="143"/>
      <c r="STU70" s="143"/>
      <c r="STV70" s="143"/>
      <c r="STW70" s="143"/>
      <c r="STX70" s="143"/>
      <c r="STY70" s="143"/>
      <c r="STZ70" s="143"/>
      <c r="SUA70" s="143"/>
      <c r="SUB70" s="143"/>
      <c r="SUC70" s="143"/>
      <c r="SUD70" s="143"/>
      <c r="SUE70" s="143"/>
      <c r="SUF70" s="143"/>
      <c r="SUG70" s="143"/>
      <c r="SUH70" s="143"/>
      <c r="SUI70" s="143"/>
      <c r="SUJ70" s="143"/>
      <c r="SUK70" s="143"/>
      <c r="SUL70" s="143"/>
      <c r="SUM70" s="143"/>
      <c r="SUN70" s="143"/>
      <c r="SUO70" s="143"/>
      <c r="SUP70" s="143"/>
      <c r="SUQ70" s="143"/>
      <c r="SUR70" s="143"/>
      <c r="SUS70" s="143"/>
      <c r="SUT70" s="143"/>
      <c r="SUU70" s="143"/>
      <c r="SUV70" s="143"/>
      <c r="SUW70" s="143"/>
      <c r="SUX70" s="143"/>
      <c r="SUY70" s="143"/>
      <c r="SUZ70" s="143"/>
      <c r="SVA70" s="143"/>
      <c r="SVB70" s="143"/>
      <c r="SVC70" s="143"/>
      <c r="SVD70" s="143"/>
      <c r="SVE70" s="143"/>
      <c r="SVF70" s="143"/>
      <c r="SVG70" s="143"/>
      <c r="SVH70" s="143"/>
      <c r="SVI70" s="143"/>
      <c r="SVJ70" s="143"/>
      <c r="SVK70" s="143"/>
      <c r="SVL70" s="143"/>
      <c r="SVM70" s="143"/>
      <c r="SVN70" s="143"/>
      <c r="SVO70" s="143"/>
      <c r="SVP70" s="143"/>
      <c r="SVQ70" s="143"/>
      <c r="SVR70" s="143"/>
      <c r="SVS70" s="143"/>
      <c r="SVT70" s="143"/>
      <c r="SVU70" s="143"/>
      <c r="SVV70" s="143"/>
      <c r="SVW70" s="143"/>
      <c r="SVX70" s="143"/>
      <c r="SVY70" s="143"/>
      <c r="SVZ70" s="143"/>
      <c r="SWA70" s="143"/>
      <c r="SWB70" s="143"/>
      <c r="SWC70" s="143"/>
      <c r="SWD70" s="143"/>
      <c r="SWE70" s="143"/>
      <c r="SWF70" s="143"/>
      <c r="SWG70" s="143"/>
      <c r="SWH70" s="143"/>
      <c r="SWI70" s="143"/>
      <c r="SWJ70" s="143"/>
      <c r="SWK70" s="143"/>
      <c r="SWL70" s="143"/>
      <c r="SWM70" s="143"/>
      <c r="SWN70" s="143"/>
      <c r="SWO70" s="143"/>
      <c r="SWP70" s="143"/>
      <c r="SWQ70" s="143"/>
      <c r="SWR70" s="143"/>
      <c r="SWS70" s="143"/>
      <c r="SWT70" s="143"/>
      <c r="SWU70" s="143"/>
      <c r="SWV70" s="143"/>
      <c r="SWW70" s="143"/>
      <c r="SWX70" s="143"/>
      <c r="SWY70" s="143"/>
      <c r="SWZ70" s="143"/>
      <c r="SXA70" s="143"/>
      <c r="SXB70" s="143"/>
      <c r="SXC70" s="143"/>
      <c r="SXD70" s="143"/>
      <c r="SXE70" s="143"/>
      <c r="SXF70" s="143"/>
      <c r="SXG70" s="143"/>
      <c r="SXH70" s="143"/>
      <c r="SXI70" s="143"/>
      <c r="SXJ70" s="143"/>
      <c r="SXK70" s="143"/>
      <c r="SXL70" s="143"/>
      <c r="SXM70" s="143"/>
      <c r="SXN70" s="143"/>
      <c r="SXO70" s="143"/>
      <c r="SXP70" s="143"/>
      <c r="SXQ70" s="143"/>
      <c r="SXR70" s="143"/>
      <c r="SXS70" s="143"/>
      <c r="SXT70" s="143"/>
      <c r="SXU70" s="143"/>
      <c r="SXV70" s="143"/>
      <c r="SXW70" s="143"/>
      <c r="SXX70" s="143"/>
      <c r="SXY70" s="143"/>
      <c r="SXZ70" s="143"/>
      <c r="SYA70" s="143"/>
      <c r="SYB70" s="143"/>
      <c r="SYC70" s="143"/>
      <c r="SYD70" s="143"/>
      <c r="SYE70" s="143"/>
      <c r="SYF70" s="143"/>
      <c r="SYG70" s="143"/>
      <c r="SYH70" s="143"/>
      <c r="SYI70" s="143"/>
      <c r="SYJ70" s="143"/>
      <c r="SYK70" s="143"/>
      <c r="SYL70" s="143"/>
      <c r="SYM70" s="143"/>
      <c r="SYN70" s="143"/>
      <c r="SYO70" s="143"/>
      <c r="SYP70" s="143"/>
      <c r="SYQ70" s="143"/>
      <c r="SYR70" s="143"/>
      <c r="SYS70" s="143"/>
      <c r="SYT70" s="143"/>
      <c r="SYU70" s="143"/>
      <c r="SYV70" s="143"/>
      <c r="SYW70" s="143"/>
      <c r="SYX70" s="143"/>
      <c r="SYY70" s="143"/>
      <c r="SYZ70" s="143"/>
      <c r="SZA70" s="143"/>
      <c r="SZB70" s="143"/>
      <c r="SZC70" s="143"/>
      <c r="SZD70" s="143"/>
      <c r="SZE70" s="143"/>
      <c r="SZF70" s="143"/>
      <c r="SZG70" s="143"/>
      <c r="SZH70" s="143"/>
      <c r="SZI70" s="143"/>
      <c r="SZJ70" s="143"/>
      <c r="SZK70" s="143"/>
      <c r="SZL70" s="143"/>
      <c r="SZM70" s="143"/>
      <c r="SZN70" s="143"/>
      <c r="SZO70" s="143"/>
      <c r="SZP70" s="143"/>
      <c r="SZQ70" s="143"/>
      <c r="SZR70" s="143"/>
      <c r="SZS70" s="143"/>
      <c r="SZT70" s="143"/>
      <c r="SZU70" s="143"/>
      <c r="SZV70" s="143"/>
      <c r="SZW70" s="143"/>
      <c r="SZX70" s="143"/>
      <c r="SZY70" s="143"/>
      <c r="SZZ70" s="143"/>
      <c r="TAA70" s="143"/>
      <c r="TAB70" s="143"/>
      <c r="TAC70" s="143"/>
      <c r="TAD70" s="143"/>
      <c r="TAE70" s="143"/>
      <c r="TAF70" s="143"/>
      <c r="TAG70" s="143"/>
      <c r="TAH70" s="143"/>
      <c r="TAI70" s="143"/>
      <c r="TAJ70" s="143"/>
      <c r="TAK70" s="143"/>
      <c r="TAL70" s="143"/>
      <c r="TAM70" s="143"/>
      <c r="TAN70" s="143"/>
      <c r="TAO70" s="143"/>
      <c r="TAP70" s="143"/>
      <c r="TAQ70" s="143"/>
      <c r="TAR70" s="143"/>
      <c r="TAS70" s="143"/>
      <c r="TAT70" s="143"/>
      <c r="TAU70" s="143"/>
      <c r="TAV70" s="143"/>
      <c r="TAW70" s="143"/>
      <c r="TAX70" s="143"/>
      <c r="TAY70" s="143"/>
      <c r="TAZ70" s="143"/>
      <c r="TBA70" s="143"/>
      <c r="TBB70" s="143"/>
      <c r="TBC70" s="143"/>
      <c r="TBD70" s="143"/>
      <c r="TBE70" s="143"/>
      <c r="TBF70" s="143"/>
      <c r="TBG70" s="143"/>
      <c r="TBH70" s="143"/>
      <c r="TBI70" s="143"/>
      <c r="TBJ70" s="143"/>
      <c r="TBK70" s="143"/>
      <c r="TBL70" s="143"/>
      <c r="TBM70" s="143"/>
      <c r="TBN70" s="143"/>
      <c r="TBO70" s="143"/>
      <c r="TBP70" s="143"/>
      <c r="TBQ70" s="143"/>
      <c r="TBR70" s="143"/>
      <c r="TBS70" s="143"/>
      <c r="TBT70" s="143"/>
      <c r="TBU70" s="143"/>
      <c r="TBV70" s="143"/>
      <c r="TBW70" s="143"/>
      <c r="TBX70" s="143"/>
      <c r="TBY70" s="143"/>
      <c r="TBZ70" s="143"/>
      <c r="TCA70" s="143"/>
      <c r="TCB70" s="143"/>
      <c r="TCC70" s="143"/>
      <c r="TCD70" s="143"/>
      <c r="TCE70" s="143"/>
      <c r="TCF70" s="143"/>
      <c r="TCG70" s="143"/>
      <c r="TCH70" s="143"/>
      <c r="TCI70" s="143"/>
      <c r="TCJ70" s="143"/>
      <c r="TCK70" s="143"/>
      <c r="TCL70" s="143"/>
      <c r="TCM70" s="143"/>
      <c r="TCN70" s="143"/>
      <c r="TCO70" s="143"/>
      <c r="TCP70" s="143"/>
      <c r="TCQ70" s="143"/>
      <c r="TCR70" s="143"/>
      <c r="TCS70" s="143"/>
      <c r="TCT70" s="143"/>
      <c r="TCU70" s="143"/>
      <c r="TCV70" s="143"/>
      <c r="TCW70" s="143"/>
      <c r="TCX70" s="143"/>
      <c r="TCY70" s="143"/>
      <c r="TCZ70" s="143"/>
      <c r="TDA70" s="143"/>
      <c r="TDB70" s="143"/>
      <c r="TDC70" s="143"/>
      <c r="TDD70" s="143"/>
      <c r="TDE70" s="143"/>
      <c r="TDF70" s="143"/>
      <c r="TDG70" s="143"/>
      <c r="TDH70" s="143"/>
      <c r="TDI70" s="143"/>
      <c r="TDJ70" s="143"/>
      <c r="TDK70" s="143"/>
      <c r="TDL70" s="143"/>
      <c r="TDM70" s="143"/>
      <c r="TDN70" s="143"/>
      <c r="TDO70" s="143"/>
      <c r="TDP70" s="143"/>
      <c r="TDQ70" s="143"/>
      <c r="TDR70" s="143"/>
      <c r="TDS70" s="143"/>
      <c r="TDT70" s="143"/>
      <c r="TDU70" s="143"/>
      <c r="TDV70" s="143"/>
      <c r="TDW70" s="143"/>
      <c r="TDX70" s="143"/>
      <c r="TDY70" s="143"/>
      <c r="TDZ70" s="143"/>
      <c r="TEA70" s="143"/>
      <c r="TEB70" s="143"/>
      <c r="TEC70" s="143"/>
      <c r="TED70" s="143"/>
      <c r="TEE70" s="143"/>
      <c r="TEF70" s="143"/>
      <c r="TEG70" s="143"/>
      <c r="TEH70" s="143"/>
      <c r="TEI70" s="143"/>
      <c r="TEJ70" s="143"/>
      <c r="TEK70" s="143"/>
      <c r="TEL70" s="143"/>
      <c r="TEM70" s="143"/>
      <c r="TEN70" s="143"/>
      <c r="TEO70" s="143"/>
      <c r="TEP70" s="143"/>
      <c r="TEQ70" s="143"/>
      <c r="TER70" s="143"/>
      <c r="TES70" s="143"/>
      <c r="TET70" s="143"/>
      <c r="TEU70" s="143"/>
      <c r="TEV70" s="143"/>
      <c r="TEW70" s="143"/>
      <c r="TEX70" s="143"/>
      <c r="TEY70" s="143"/>
      <c r="TEZ70" s="143"/>
      <c r="TFA70" s="143"/>
      <c r="TFB70" s="143"/>
      <c r="TFC70" s="143"/>
      <c r="TFD70" s="143"/>
      <c r="TFE70" s="143"/>
      <c r="TFF70" s="143"/>
      <c r="TFG70" s="143"/>
      <c r="TFH70" s="143"/>
      <c r="TFI70" s="143"/>
      <c r="TFJ70" s="143"/>
      <c r="TFK70" s="143"/>
      <c r="TFL70" s="143"/>
      <c r="TFM70" s="143"/>
      <c r="TFN70" s="143"/>
      <c r="TFO70" s="143"/>
      <c r="TFP70" s="143"/>
      <c r="TFQ70" s="143"/>
      <c r="TFR70" s="143"/>
      <c r="TFS70" s="143"/>
      <c r="TFT70" s="143"/>
      <c r="TFU70" s="143"/>
      <c r="TFV70" s="143"/>
      <c r="TFW70" s="143"/>
      <c r="TFX70" s="143"/>
      <c r="TFY70" s="143"/>
      <c r="TFZ70" s="143"/>
      <c r="TGA70" s="143"/>
      <c r="TGB70" s="143"/>
      <c r="TGC70" s="143"/>
      <c r="TGD70" s="143"/>
      <c r="TGE70" s="143"/>
      <c r="TGF70" s="143"/>
      <c r="TGG70" s="143"/>
      <c r="TGH70" s="143"/>
      <c r="TGI70" s="143"/>
      <c r="TGJ70" s="143"/>
      <c r="TGK70" s="143"/>
      <c r="TGL70" s="143"/>
      <c r="TGM70" s="143"/>
      <c r="TGN70" s="143"/>
      <c r="TGO70" s="143"/>
      <c r="TGP70" s="143"/>
      <c r="TGQ70" s="143"/>
      <c r="TGR70" s="143"/>
      <c r="TGS70" s="143"/>
      <c r="TGT70" s="143"/>
      <c r="TGU70" s="143"/>
      <c r="TGV70" s="143"/>
      <c r="TGW70" s="143"/>
      <c r="TGX70" s="143"/>
      <c r="TGY70" s="143"/>
      <c r="TGZ70" s="143"/>
      <c r="THA70" s="143"/>
      <c r="THB70" s="143"/>
      <c r="THC70" s="143"/>
      <c r="THD70" s="143"/>
      <c r="THE70" s="143"/>
      <c r="THF70" s="143"/>
      <c r="THG70" s="143"/>
      <c r="THH70" s="143"/>
      <c r="THI70" s="143"/>
      <c r="THJ70" s="143"/>
      <c r="THK70" s="143"/>
      <c r="THL70" s="143"/>
      <c r="THM70" s="143"/>
      <c r="THN70" s="143"/>
      <c r="THO70" s="143"/>
      <c r="THP70" s="143"/>
      <c r="THQ70" s="143"/>
      <c r="THR70" s="143"/>
      <c r="THS70" s="143"/>
      <c r="THT70" s="143"/>
      <c r="THU70" s="143"/>
      <c r="THV70" s="143"/>
      <c r="THW70" s="143"/>
      <c r="THX70" s="143"/>
      <c r="THY70" s="143"/>
      <c r="THZ70" s="143"/>
      <c r="TIA70" s="143"/>
      <c r="TIB70" s="143"/>
      <c r="TIC70" s="143"/>
      <c r="TID70" s="143"/>
      <c r="TIE70" s="143"/>
      <c r="TIF70" s="143"/>
      <c r="TIG70" s="143"/>
      <c r="TIH70" s="143"/>
      <c r="TII70" s="143"/>
      <c r="TIJ70" s="143"/>
      <c r="TIK70" s="143"/>
      <c r="TIL70" s="143"/>
      <c r="TIM70" s="143"/>
      <c r="TIN70" s="143"/>
      <c r="TIO70" s="143"/>
      <c r="TIP70" s="143"/>
      <c r="TIQ70" s="143"/>
      <c r="TIR70" s="143"/>
      <c r="TIS70" s="143"/>
      <c r="TIT70" s="143"/>
      <c r="TIU70" s="143"/>
      <c r="TIV70" s="143"/>
      <c r="TIW70" s="143"/>
      <c r="TIX70" s="143"/>
      <c r="TIY70" s="143"/>
      <c r="TIZ70" s="143"/>
      <c r="TJA70" s="143"/>
      <c r="TJB70" s="143"/>
      <c r="TJC70" s="143"/>
      <c r="TJD70" s="143"/>
      <c r="TJE70" s="143"/>
      <c r="TJF70" s="143"/>
      <c r="TJG70" s="143"/>
      <c r="TJH70" s="143"/>
      <c r="TJI70" s="143"/>
      <c r="TJJ70" s="143"/>
      <c r="TJK70" s="143"/>
      <c r="TJL70" s="143"/>
      <c r="TJM70" s="143"/>
      <c r="TJN70" s="143"/>
      <c r="TJO70" s="143"/>
      <c r="TJP70" s="143"/>
      <c r="TJQ70" s="143"/>
      <c r="TJR70" s="143"/>
      <c r="TJS70" s="143"/>
      <c r="TJT70" s="143"/>
      <c r="TJU70" s="143"/>
      <c r="TJV70" s="143"/>
      <c r="TJW70" s="143"/>
      <c r="TJX70" s="143"/>
      <c r="TJY70" s="143"/>
      <c r="TJZ70" s="143"/>
      <c r="TKA70" s="143"/>
      <c r="TKB70" s="143"/>
      <c r="TKC70" s="143"/>
      <c r="TKD70" s="143"/>
      <c r="TKE70" s="143"/>
      <c r="TKF70" s="143"/>
      <c r="TKG70" s="143"/>
      <c r="TKH70" s="143"/>
      <c r="TKI70" s="143"/>
      <c r="TKJ70" s="143"/>
      <c r="TKK70" s="143"/>
      <c r="TKL70" s="143"/>
      <c r="TKM70" s="143"/>
      <c r="TKN70" s="143"/>
      <c r="TKO70" s="143"/>
      <c r="TKP70" s="143"/>
      <c r="TKQ70" s="143"/>
      <c r="TKR70" s="143"/>
      <c r="TKS70" s="143"/>
      <c r="TKT70" s="143"/>
      <c r="TKU70" s="143"/>
      <c r="TKV70" s="143"/>
      <c r="TKW70" s="143"/>
      <c r="TKX70" s="143"/>
      <c r="TKY70" s="143"/>
      <c r="TKZ70" s="143"/>
      <c r="TLA70" s="143"/>
      <c r="TLB70" s="143"/>
      <c r="TLC70" s="143"/>
      <c r="TLD70" s="143"/>
      <c r="TLE70" s="143"/>
      <c r="TLF70" s="143"/>
      <c r="TLG70" s="143"/>
      <c r="TLH70" s="143"/>
      <c r="TLI70" s="143"/>
      <c r="TLJ70" s="143"/>
      <c r="TLK70" s="143"/>
      <c r="TLL70" s="143"/>
      <c r="TLM70" s="143"/>
      <c r="TLN70" s="143"/>
      <c r="TLO70" s="143"/>
      <c r="TLP70" s="143"/>
      <c r="TLQ70" s="143"/>
      <c r="TLR70" s="143"/>
      <c r="TLS70" s="143"/>
      <c r="TLT70" s="143"/>
      <c r="TLU70" s="143"/>
      <c r="TLV70" s="143"/>
      <c r="TLW70" s="143"/>
      <c r="TLX70" s="143"/>
      <c r="TLY70" s="143"/>
      <c r="TLZ70" s="143"/>
      <c r="TMA70" s="143"/>
      <c r="TMB70" s="143"/>
      <c r="TMC70" s="143"/>
      <c r="TMD70" s="143"/>
      <c r="TME70" s="143"/>
      <c r="TMF70" s="143"/>
      <c r="TMG70" s="143"/>
      <c r="TMH70" s="143"/>
      <c r="TMI70" s="143"/>
      <c r="TMJ70" s="143"/>
      <c r="TMK70" s="143"/>
      <c r="TML70" s="143"/>
      <c r="TMM70" s="143"/>
      <c r="TMN70" s="143"/>
      <c r="TMO70" s="143"/>
      <c r="TMP70" s="143"/>
      <c r="TMQ70" s="143"/>
      <c r="TMR70" s="143"/>
      <c r="TMS70" s="143"/>
      <c r="TMT70" s="143"/>
      <c r="TMU70" s="143"/>
      <c r="TMV70" s="143"/>
      <c r="TMW70" s="143"/>
      <c r="TMX70" s="143"/>
      <c r="TMY70" s="143"/>
      <c r="TMZ70" s="143"/>
      <c r="TNA70" s="143"/>
      <c r="TNB70" s="143"/>
      <c r="TNC70" s="143"/>
      <c r="TND70" s="143"/>
      <c r="TNE70" s="143"/>
      <c r="TNF70" s="143"/>
      <c r="TNG70" s="143"/>
      <c r="TNH70" s="143"/>
      <c r="TNI70" s="143"/>
      <c r="TNJ70" s="143"/>
      <c r="TNK70" s="143"/>
      <c r="TNL70" s="143"/>
      <c r="TNM70" s="143"/>
      <c r="TNN70" s="143"/>
      <c r="TNO70" s="143"/>
      <c r="TNP70" s="143"/>
      <c r="TNQ70" s="143"/>
      <c r="TNR70" s="143"/>
      <c r="TNS70" s="143"/>
      <c r="TNT70" s="143"/>
      <c r="TNU70" s="143"/>
      <c r="TNV70" s="143"/>
      <c r="TNW70" s="143"/>
      <c r="TNX70" s="143"/>
      <c r="TNY70" s="143"/>
      <c r="TNZ70" s="143"/>
      <c r="TOA70" s="143"/>
      <c r="TOB70" s="143"/>
      <c r="TOC70" s="143"/>
      <c r="TOD70" s="143"/>
      <c r="TOE70" s="143"/>
      <c r="TOF70" s="143"/>
      <c r="TOG70" s="143"/>
      <c r="TOH70" s="143"/>
      <c r="TOI70" s="143"/>
      <c r="TOJ70" s="143"/>
      <c r="TOK70" s="143"/>
      <c r="TOL70" s="143"/>
      <c r="TOM70" s="143"/>
      <c r="TON70" s="143"/>
      <c r="TOO70" s="143"/>
      <c r="TOP70" s="143"/>
      <c r="TOQ70" s="143"/>
      <c r="TOR70" s="143"/>
      <c r="TOS70" s="143"/>
      <c r="TOT70" s="143"/>
      <c r="TOU70" s="143"/>
      <c r="TOV70" s="143"/>
      <c r="TOW70" s="143"/>
      <c r="TOX70" s="143"/>
      <c r="TOY70" s="143"/>
      <c r="TOZ70" s="143"/>
      <c r="TPA70" s="143"/>
      <c r="TPB70" s="143"/>
      <c r="TPC70" s="143"/>
      <c r="TPD70" s="143"/>
      <c r="TPE70" s="143"/>
      <c r="TPF70" s="143"/>
      <c r="TPG70" s="143"/>
      <c r="TPH70" s="143"/>
      <c r="TPI70" s="143"/>
      <c r="TPJ70" s="143"/>
      <c r="TPK70" s="143"/>
      <c r="TPL70" s="143"/>
      <c r="TPM70" s="143"/>
      <c r="TPN70" s="143"/>
      <c r="TPO70" s="143"/>
      <c r="TPP70" s="143"/>
      <c r="TPQ70" s="143"/>
      <c r="TPR70" s="143"/>
      <c r="TPS70" s="143"/>
      <c r="TPT70" s="143"/>
      <c r="TPU70" s="143"/>
      <c r="TPV70" s="143"/>
      <c r="TPW70" s="143"/>
      <c r="TPX70" s="143"/>
      <c r="TPY70" s="143"/>
      <c r="TPZ70" s="143"/>
      <c r="TQA70" s="143"/>
      <c r="TQB70" s="143"/>
      <c r="TQC70" s="143"/>
      <c r="TQD70" s="143"/>
      <c r="TQE70" s="143"/>
      <c r="TQF70" s="143"/>
      <c r="TQG70" s="143"/>
      <c r="TQH70" s="143"/>
      <c r="TQI70" s="143"/>
      <c r="TQJ70" s="143"/>
      <c r="TQK70" s="143"/>
      <c r="TQL70" s="143"/>
      <c r="TQM70" s="143"/>
      <c r="TQN70" s="143"/>
      <c r="TQO70" s="143"/>
      <c r="TQP70" s="143"/>
      <c r="TQQ70" s="143"/>
      <c r="TQR70" s="143"/>
      <c r="TQS70" s="143"/>
      <c r="TQT70" s="143"/>
      <c r="TQU70" s="143"/>
      <c r="TQV70" s="143"/>
      <c r="TQW70" s="143"/>
      <c r="TQX70" s="143"/>
      <c r="TQY70" s="143"/>
      <c r="TQZ70" s="143"/>
      <c r="TRA70" s="143"/>
      <c r="TRB70" s="143"/>
      <c r="TRC70" s="143"/>
      <c r="TRD70" s="143"/>
      <c r="TRE70" s="143"/>
      <c r="TRF70" s="143"/>
      <c r="TRG70" s="143"/>
      <c r="TRH70" s="143"/>
      <c r="TRI70" s="143"/>
      <c r="TRJ70" s="143"/>
      <c r="TRK70" s="143"/>
      <c r="TRL70" s="143"/>
      <c r="TRM70" s="143"/>
      <c r="TRN70" s="143"/>
      <c r="TRO70" s="143"/>
      <c r="TRP70" s="143"/>
      <c r="TRQ70" s="143"/>
      <c r="TRR70" s="143"/>
      <c r="TRS70" s="143"/>
      <c r="TRT70" s="143"/>
      <c r="TRU70" s="143"/>
      <c r="TRV70" s="143"/>
      <c r="TRW70" s="143"/>
      <c r="TRX70" s="143"/>
      <c r="TRY70" s="143"/>
      <c r="TRZ70" s="143"/>
      <c r="TSA70" s="143"/>
      <c r="TSB70" s="143"/>
      <c r="TSC70" s="143"/>
      <c r="TSD70" s="143"/>
      <c r="TSE70" s="143"/>
      <c r="TSF70" s="143"/>
      <c r="TSG70" s="143"/>
      <c r="TSH70" s="143"/>
      <c r="TSI70" s="143"/>
      <c r="TSJ70" s="143"/>
      <c r="TSK70" s="143"/>
      <c r="TSL70" s="143"/>
      <c r="TSM70" s="143"/>
      <c r="TSN70" s="143"/>
      <c r="TSO70" s="143"/>
      <c r="TSP70" s="143"/>
      <c r="TSQ70" s="143"/>
      <c r="TSR70" s="143"/>
      <c r="TSS70" s="143"/>
      <c r="TST70" s="143"/>
      <c r="TSU70" s="143"/>
      <c r="TSV70" s="143"/>
      <c r="TSW70" s="143"/>
      <c r="TSX70" s="143"/>
      <c r="TSY70" s="143"/>
      <c r="TSZ70" s="143"/>
      <c r="TTA70" s="143"/>
      <c r="TTB70" s="143"/>
      <c r="TTC70" s="143"/>
      <c r="TTD70" s="143"/>
      <c r="TTE70" s="143"/>
      <c r="TTF70" s="143"/>
      <c r="TTG70" s="143"/>
      <c r="TTH70" s="143"/>
      <c r="TTI70" s="143"/>
      <c r="TTJ70" s="143"/>
      <c r="TTK70" s="143"/>
      <c r="TTL70" s="143"/>
      <c r="TTM70" s="143"/>
      <c r="TTN70" s="143"/>
      <c r="TTO70" s="143"/>
      <c r="TTP70" s="143"/>
      <c r="TTQ70" s="143"/>
      <c r="TTR70" s="143"/>
      <c r="TTS70" s="143"/>
      <c r="TTT70" s="143"/>
      <c r="TTU70" s="143"/>
      <c r="TTV70" s="143"/>
      <c r="TTW70" s="143"/>
      <c r="TTX70" s="143"/>
      <c r="TTY70" s="143"/>
      <c r="TTZ70" s="143"/>
      <c r="TUA70" s="143"/>
      <c r="TUB70" s="143"/>
      <c r="TUC70" s="143"/>
      <c r="TUD70" s="143"/>
      <c r="TUE70" s="143"/>
      <c r="TUF70" s="143"/>
      <c r="TUG70" s="143"/>
      <c r="TUH70" s="143"/>
      <c r="TUI70" s="143"/>
      <c r="TUJ70" s="143"/>
      <c r="TUK70" s="143"/>
      <c r="TUL70" s="143"/>
      <c r="TUM70" s="143"/>
      <c r="TUN70" s="143"/>
      <c r="TUO70" s="143"/>
      <c r="TUP70" s="143"/>
      <c r="TUQ70" s="143"/>
      <c r="TUR70" s="143"/>
      <c r="TUS70" s="143"/>
      <c r="TUT70" s="143"/>
      <c r="TUU70" s="143"/>
      <c r="TUV70" s="143"/>
      <c r="TUW70" s="143"/>
      <c r="TUX70" s="143"/>
      <c r="TUY70" s="143"/>
      <c r="TUZ70" s="143"/>
      <c r="TVA70" s="143"/>
      <c r="TVB70" s="143"/>
      <c r="TVC70" s="143"/>
      <c r="TVD70" s="143"/>
      <c r="TVE70" s="143"/>
      <c r="TVF70" s="143"/>
      <c r="TVG70" s="143"/>
      <c r="TVH70" s="143"/>
      <c r="TVI70" s="143"/>
      <c r="TVJ70" s="143"/>
      <c r="TVK70" s="143"/>
      <c r="TVL70" s="143"/>
      <c r="TVM70" s="143"/>
      <c r="TVN70" s="143"/>
      <c r="TVO70" s="143"/>
      <c r="TVP70" s="143"/>
      <c r="TVQ70" s="143"/>
      <c r="TVR70" s="143"/>
      <c r="TVS70" s="143"/>
      <c r="TVT70" s="143"/>
      <c r="TVU70" s="143"/>
      <c r="TVV70" s="143"/>
      <c r="TVW70" s="143"/>
      <c r="TVX70" s="143"/>
      <c r="TVY70" s="143"/>
      <c r="TVZ70" s="143"/>
      <c r="TWA70" s="143"/>
      <c r="TWB70" s="143"/>
      <c r="TWC70" s="143"/>
      <c r="TWD70" s="143"/>
      <c r="TWE70" s="143"/>
      <c r="TWF70" s="143"/>
      <c r="TWG70" s="143"/>
      <c r="TWH70" s="143"/>
      <c r="TWI70" s="143"/>
      <c r="TWJ70" s="143"/>
      <c r="TWK70" s="143"/>
      <c r="TWL70" s="143"/>
      <c r="TWM70" s="143"/>
      <c r="TWN70" s="143"/>
      <c r="TWO70" s="143"/>
      <c r="TWP70" s="143"/>
      <c r="TWQ70" s="143"/>
      <c r="TWR70" s="143"/>
      <c r="TWS70" s="143"/>
      <c r="TWT70" s="143"/>
      <c r="TWU70" s="143"/>
      <c r="TWV70" s="143"/>
      <c r="TWW70" s="143"/>
      <c r="TWX70" s="143"/>
      <c r="TWY70" s="143"/>
      <c r="TWZ70" s="143"/>
      <c r="TXA70" s="143"/>
      <c r="TXB70" s="143"/>
      <c r="TXC70" s="143"/>
      <c r="TXD70" s="143"/>
      <c r="TXE70" s="143"/>
      <c r="TXF70" s="143"/>
      <c r="TXG70" s="143"/>
      <c r="TXH70" s="143"/>
      <c r="TXI70" s="143"/>
      <c r="TXJ70" s="143"/>
      <c r="TXK70" s="143"/>
      <c r="TXL70" s="143"/>
      <c r="TXM70" s="143"/>
      <c r="TXN70" s="143"/>
      <c r="TXO70" s="143"/>
      <c r="TXP70" s="143"/>
      <c r="TXQ70" s="143"/>
      <c r="TXR70" s="143"/>
      <c r="TXS70" s="143"/>
      <c r="TXT70" s="143"/>
      <c r="TXU70" s="143"/>
      <c r="TXV70" s="143"/>
      <c r="TXW70" s="143"/>
      <c r="TXX70" s="143"/>
      <c r="TXY70" s="143"/>
      <c r="TXZ70" s="143"/>
      <c r="TYA70" s="143"/>
      <c r="TYB70" s="143"/>
      <c r="TYC70" s="143"/>
      <c r="TYD70" s="143"/>
      <c r="TYE70" s="143"/>
      <c r="TYF70" s="143"/>
      <c r="TYG70" s="143"/>
      <c r="TYH70" s="143"/>
      <c r="TYI70" s="143"/>
      <c r="TYJ70" s="143"/>
      <c r="TYK70" s="143"/>
      <c r="TYL70" s="143"/>
      <c r="TYM70" s="143"/>
      <c r="TYN70" s="143"/>
      <c r="TYO70" s="143"/>
      <c r="TYP70" s="143"/>
      <c r="TYQ70" s="143"/>
      <c r="TYR70" s="143"/>
      <c r="TYS70" s="143"/>
      <c r="TYT70" s="143"/>
      <c r="TYU70" s="143"/>
      <c r="TYV70" s="143"/>
      <c r="TYW70" s="143"/>
      <c r="TYX70" s="143"/>
      <c r="TYY70" s="143"/>
      <c r="TYZ70" s="143"/>
      <c r="TZA70" s="143"/>
      <c r="TZB70" s="143"/>
      <c r="TZC70" s="143"/>
      <c r="TZD70" s="143"/>
      <c r="TZE70" s="143"/>
      <c r="TZF70" s="143"/>
      <c r="TZG70" s="143"/>
      <c r="TZH70" s="143"/>
      <c r="TZI70" s="143"/>
      <c r="TZJ70" s="143"/>
      <c r="TZK70" s="143"/>
      <c r="TZL70" s="143"/>
      <c r="TZM70" s="143"/>
      <c r="TZN70" s="143"/>
      <c r="TZO70" s="143"/>
      <c r="TZP70" s="143"/>
      <c r="TZQ70" s="143"/>
      <c r="TZR70" s="143"/>
      <c r="TZS70" s="143"/>
      <c r="TZT70" s="143"/>
      <c r="TZU70" s="143"/>
      <c r="TZV70" s="143"/>
      <c r="TZW70" s="143"/>
      <c r="TZX70" s="143"/>
      <c r="TZY70" s="143"/>
      <c r="TZZ70" s="143"/>
      <c r="UAA70" s="143"/>
      <c r="UAB70" s="143"/>
      <c r="UAC70" s="143"/>
      <c r="UAD70" s="143"/>
      <c r="UAE70" s="143"/>
      <c r="UAF70" s="143"/>
      <c r="UAG70" s="143"/>
      <c r="UAH70" s="143"/>
      <c r="UAI70" s="143"/>
      <c r="UAJ70" s="143"/>
      <c r="UAK70" s="143"/>
      <c r="UAL70" s="143"/>
      <c r="UAM70" s="143"/>
      <c r="UAN70" s="143"/>
      <c r="UAO70" s="143"/>
      <c r="UAP70" s="143"/>
      <c r="UAQ70" s="143"/>
      <c r="UAR70" s="143"/>
      <c r="UAS70" s="143"/>
      <c r="UAT70" s="143"/>
      <c r="UAU70" s="143"/>
      <c r="UAV70" s="143"/>
      <c r="UAW70" s="143"/>
      <c r="UAX70" s="143"/>
      <c r="UAY70" s="143"/>
      <c r="UAZ70" s="143"/>
      <c r="UBA70" s="143"/>
      <c r="UBB70" s="143"/>
      <c r="UBC70" s="143"/>
      <c r="UBD70" s="143"/>
      <c r="UBE70" s="143"/>
      <c r="UBF70" s="143"/>
      <c r="UBG70" s="143"/>
      <c r="UBH70" s="143"/>
      <c r="UBI70" s="143"/>
      <c r="UBJ70" s="143"/>
      <c r="UBK70" s="143"/>
      <c r="UBL70" s="143"/>
      <c r="UBM70" s="143"/>
      <c r="UBN70" s="143"/>
      <c r="UBO70" s="143"/>
      <c r="UBP70" s="143"/>
      <c r="UBQ70" s="143"/>
      <c r="UBR70" s="143"/>
      <c r="UBS70" s="143"/>
      <c r="UBT70" s="143"/>
      <c r="UBU70" s="143"/>
      <c r="UBV70" s="143"/>
      <c r="UBW70" s="143"/>
      <c r="UBX70" s="143"/>
      <c r="UBY70" s="143"/>
      <c r="UBZ70" s="143"/>
      <c r="UCA70" s="143"/>
      <c r="UCB70" s="143"/>
      <c r="UCC70" s="143"/>
      <c r="UCD70" s="143"/>
      <c r="UCE70" s="143"/>
      <c r="UCF70" s="143"/>
      <c r="UCG70" s="143"/>
      <c r="UCH70" s="143"/>
      <c r="UCI70" s="143"/>
      <c r="UCJ70" s="143"/>
      <c r="UCK70" s="143"/>
      <c r="UCL70" s="143"/>
      <c r="UCM70" s="143"/>
      <c r="UCN70" s="143"/>
      <c r="UCO70" s="143"/>
      <c r="UCP70" s="143"/>
      <c r="UCQ70" s="143"/>
      <c r="UCR70" s="143"/>
      <c r="UCS70" s="143"/>
      <c r="UCT70" s="143"/>
      <c r="UCU70" s="143"/>
      <c r="UCV70" s="143"/>
      <c r="UCW70" s="143"/>
      <c r="UCX70" s="143"/>
      <c r="UCY70" s="143"/>
      <c r="UCZ70" s="143"/>
      <c r="UDA70" s="143"/>
      <c r="UDB70" s="143"/>
      <c r="UDC70" s="143"/>
      <c r="UDD70" s="143"/>
      <c r="UDE70" s="143"/>
      <c r="UDF70" s="143"/>
      <c r="UDG70" s="143"/>
      <c r="UDH70" s="143"/>
      <c r="UDI70" s="143"/>
      <c r="UDJ70" s="143"/>
      <c r="UDK70" s="143"/>
      <c r="UDL70" s="143"/>
      <c r="UDM70" s="143"/>
      <c r="UDN70" s="143"/>
      <c r="UDO70" s="143"/>
      <c r="UDP70" s="143"/>
      <c r="UDQ70" s="143"/>
      <c r="UDR70" s="143"/>
      <c r="UDS70" s="143"/>
      <c r="UDT70" s="143"/>
      <c r="UDU70" s="143"/>
      <c r="UDV70" s="143"/>
      <c r="UDW70" s="143"/>
      <c r="UDX70" s="143"/>
      <c r="UDY70" s="143"/>
      <c r="UDZ70" s="143"/>
      <c r="UEA70" s="143"/>
      <c r="UEB70" s="143"/>
      <c r="UEC70" s="143"/>
      <c r="UED70" s="143"/>
      <c r="UEE70" s="143"/>
      <c r="UEF70" s="143"/>
      <c r="UEG70" s="143"/>
      <c r="UEH70" s="143"/>
      <c r="UEI70" s="143"/>
      <c r="UEJ70" s="143"/>
      <c r="UEK70" s="143"/>
      <c r="UEL70" s="143"/>
      <c r="UEM70" s="143"/>
      <c r="UEN70" s="143"/>
      <c r="UEO70" s="143"/>
      <c r="UEP70" s="143"/>
      <c r="UEQ70" s="143"/>
      <c r="UER70" s="143"/>
      <c r="UES70" s="143"/>
      <c r="UET70" s="143"/>
      <c r="UEU70" s="143"/>
      <c r="UEV70" s="143"/>
      <c r="UEW70" s="143"/>
      <c r="UEX70" s="143"/>
      <c r="UEY70" s="143"/>
      <c r="UEZ70" s="143"/>
      <c r="UFA70" s="143"/>
      <c r="UFB70" s="143"/>
      <c r="UFC70" s="143"/>
      <c r="UFD70" s="143"/>
      <c r="UFE70" s="143"/>
      <c r="UFF70" s="143"/>
      <c r="UFG70" s="143"/>
      <c r="UFH70" s="143"/>
      <c r="UFI70" s="143"/>
      <c r="UFJ70" s="143"/>
      <c r="UFK70" s="143"/>
      <c r="UFL70" s="143"/>
      <c r="UFM70" s="143"/>
      <c r="UFN70" s="143"/>
      <c r="UFO70" s="143"/>
      <c r="UFP70" s="143"/>
      <c r="UFQ70" s="143"/>
      <c r="UFR70" s="143"/>
      <c r="UFS70" s="143"/>
      <c r="UFT70" s="143"/>
      <c r="UFU70" s="143"/>
      <c r="UFV70" s="143"/>
      <c r="UFW70" s="143"/>
      <c r="UFX70" s="143"/>
      <c r="UFY70" s="143"/>
      <c r="UFZ70" s="143"/>
      <c r="UGA70" s="143"/>
      <c r="UGB70" s="143"/>
      <c r="UGC70" s="143"/>
      <c r="UGD70" s="143"/>
      <c r="UGE70" s="143"/>
      <c r="UGF70" s="143"/>
      <c r="UGG70" s="143"/>
      <c r="UGH70" s="143"/>
      <c r="UGI70" s="143"/>
      <c r="UGJ70" s="143"/>
      <c r="UGK70" s="143"/>
      <c r="UGL70" s="143"/>
      <c r="UGM70" s="143"/>
      <c r="UGN70" s="143"/>
      <c r="UGO70" s="143"/>
      <c r="UGP70" s="143"/>
      <c r="UGQ70" s="143"/>
      <c r="UGR70" s="143"/>
      <c r="UGS70" s="143"/>
      <c r="UGT70" s="143"/>
      <c r="UGU70" s="143"/>
      <c r="UGV70" s="143"/>
      <c r="UGW70" s="143"/>
      <c r="UGX70" s="143"/>
      <c r="UGY70" s="143"/>
      <c r="UGZ70" s="143"/>
      <c r="UHA70" s="143"/>
      <c r="UHB70" s="143"/>
      <c r="UHC70" s="143"/>
      <c r="UHD70" s="143"/>
      <c r="UHE70" s="143"/>
      <c r="UHF70" s="143"/>
      <c r="UHG70" s="143"/>
      <c r="UHH70" s="143"/>
      <c r="UHI70" s="143"/>
      <c r="UHJ70" s="143"/>
      <c r="UHK70" s="143"/>
      <c r="UHL70" s="143"/>
      <c r="UHM70" s="143"/>
      <c r="UHN70" s="143"/>
      <c r="UHO70" s="143"/>
      <c r="UHP70" s="143"/>
      <c r="UHQ70" s="143"/>
      <c r="UHR70" s="143"/>
      <c r="UHS70" s="143"/>
      <c r="UHT70" s="143"/>
      <c r="UHU70" s="143"/>
      <c r="UHV70" s="143"/>
      <c r="UHW70" s="143"/>
      <c r="UHX70" s="143"/>
      <c r="UHY70" s="143"/>
      <c r="UHZ70" s="143"/>
      <c r="UIA70" s="143"/>
      <c r="UIB70" s="143"/>
      <c r="UIC70" s="143"/>
      <c r="UID70" s="143"/>
      <c r="UIE70" s="143"/>
      <c r="UIF70" s="143"/>
      <c r="UIG70" s="143"/>
      <c r="UIH70" s="143"/>
      <c r="UII70" s="143"/>
      <c r="UIJ70" s="143"/>
      <c r="UIK70" s="143"/>
      <c r="UIL70" s="143"/>
      <c r="UIM70" s="143"/>
      <c r="UIN70" s="143"/>
      <c r="UIO70" s="143"/>
      <c r="UIP70" s="143"/>
      <c r="UIQ70" s="143"/>
      <c r="UIR70" s="143"/>
      <c r="UIS70" s="143"/>
      <c r="UIT70" s="143"/>
      <c r="UIU70" s="143"/>
      <c r="UIV70" s="143"/>
      <c r="UIW70" s="143"/>
      <c r="UIX70" s="143"/>
      <c r="UIY70" s="143"/>
      <c r="UIZ70" s="143"/>
      <c r="UJA70" s="143"/>
      <c r="UJB70" s="143"/>
      <c r="UJC70" s="143"/>
      <c r="UJD70" s="143"/>
      <c r="UJE70" s="143"/>
      <c r="UJF70" s="143"/>
      <c r="UJG70" s="143"/>
      <c r="UJH70" s="143"/>
      <c r="UJI70" s="143"/>
      <c r="UJJ70" s="143"/>
      <c r="UJK70" s="143"/>
      <c r="UJL70" s="143"/>
      <c r="UJM70" s="143"/>
      <c r="UJN70" s="143"/>
      <c r="UJO70" s="143"/>
      <c r="UJP70" s="143"/>
      <c r="UJQ70" s="143"/>
      <c r="UJR70" s="143"/>
      <c r="UJS70" s="143"/>
      <c r="UJT70" s="143"/>
      <c r="UJU70" s="143"/>
      <c r="UJV70" s="143"/>
      <c r="UJW70" s="143"/>
      <c r="UJX70" s="143"/>
      <c r="UJY70" s="143"/>
      <c r="UJZ70" s="143"/>
      <c r="UKA70" s="143"/>
      <c r="UKB70" s="143"/>
      <c r="UKC70" s="143"/>
      <c r="UKD70" s="143"/>
      <c r="UKE70" s="143"/>
      <c r="UKF70" s="143"/>
      <c r="UKG70" s="143"/>
      <c r="UKH70" s="143"/>
      <c r="UKI70" s="143"/>
      <c r="UKJ70" s="143"/>
      <c r="UKK70" s="143"/>
      <c r="UKL70" s="143"/>
      <c r="UKM70" s="143"/>
      <c r="UKN70" s="143"/>
      <c r="UKO70" s="143"/>
      <c r="UKP70" s="143"/>
      <c r="UKQ70" s="143"/>
      <c r="UKR70" s="143"/>
      <c r="UKS70" s="143"/>
      <c r="UKT70" s="143"/>
      <c r="UKU70" s="143"/>
      <c r="UKV70" s="143"/>
      <c r="UKW70" s="143"/>
      <c r="UKX70" s="143"/>
      <c r="UKY70" s="143"/>
      <c r="UKZ70" s="143"/>
      <c r="ULA70" s="143"/>
      <c r="ULB70" s="143"/>
      <c r="ULC70" s="143"/>
      <c r="ULD70" s="143"/>
      <c r="ULE70" s="143"/>
      <c r="ULF70" s="143"/>
      <c r="ULG70" s="143"/>
      <c r="ULH70" s="143"/>
      <c r="ULI70" s="143"/>
      <c r="ULJ70" s="143"/>
      <c r="ULK70" s="143"/>
      <c r="ULL70" s="143"/>
      <c r="ULM70" s="143"/>
      <c r="ULN70" s="143"/>
      <c r="ULO70" s="143"/>
      <c r="ULP70" s="143"/>
      <c r="ULQ70" s="143"/>
      <c r="ULR70" s="143"/>
      <c r="ULS70" s="143"/>
      <c r="ULT70" s="143"/>
      <c r="ULU70" s="143"/>
      <c r="ULV70" s="143"/>
      <c r="ULW70" s="143"/>
      <c r="ULX70" s="143"/>
      <c r="ULY70" s="143"/>
      <c r="ULZ70" s="143"/>
      <c r="UMA70" s="143"/>
      <c r="UMB70" s="143"/>
      <c r="UMC70" s="143"/>
      <c r="UMD70" s="143"/>
      <c r="UME70" s="143"/>
      <c r="UMF70" s="143"/>
      <c r="UMG70" s="143"/>
      <c r="UMH70" s="143"/>
      <c r="UMI70" s="143"/>
      <c r="UMJ70" s="143"/>
      <c r="UMK70" s="143"/>
      <c r="UML70" s="143"/>
      <c r="UMM70" s="143"/>
      <c r="UMN70" s="143"/>
      <c r="UMO70" s="143"/>
      <c r="UMP70" s="143"/>
      <c r="UMQ70" s="143"/>
      <c r="UMR70" s="143"/>
      <c r="UMS70" s="143"/>
      <c r="UMT70" s="143"/>
      <c r="UMU70" s="143"/>
      <c r="UMV70" s="143"/>
      <c r="UMW70" s="143"/>
      <c r="UMX70" s="143"/>
      <c r="UMY70" s="143"/>
      <c r="UMZ70" s="143"/>
      <c r="UNA70" s="143"/>
      <c r="UNB70" s="143"/>
      <c r="UNC70" s="143"/>
      <c r="UND70" s="143"/>
      <c r="UNE70" s="143"/>
      <c r="UNF70" s="143"/>
      <c r="UNG70" s="143"/>
      <c r="UNH70" s="143"/>
      <c r="UNI70" s="143"/>
      <c r="UNJ70" s="143"/>
      <c r="UNK70" s="143"/>
      <c r="UNL70" s="143"/>
      <c r="UNM70" s="143"/>
      <c r="UNN70" s="143"/>
      <c r="UNO70" s="143"/>
      <c r="UNP70" s="143"/>
      <c r="UNQ70" s="143"/>
      <c r="UNR70" s="143"/>
      <c r="UNS70" s="143"/>
      <c r="UNT70" s="143"/>
      <c r="UNU70" s="143"/>
      <c r="UNV70" s="143"/>
      <c r="UNW70" s="143"/>
      <c r="UNX70" s="143"/>
      <c r="UNY70" s="143"/>
      <c r="UNZ70" s="143"/>
      <c r="UOA70" s="143"/>
      <c r="UOB70" s="143"/>
      <c r="UOC70" s="143"/>
      <c r="UOD70" s="143"/>
      <c r="UOE70" s="143"/>
      <c r="UOF70" s="143"/>
      <c r="UOG70" s="143"/>
      <c r="UOH70" s="143"/>
      <c r="UOI70" s="143"/>
      <c r="UOJ70" s="143"/>
      <c r="UOK70" s="143"/>
      <c r="UOL70" s="143"/>
      <c r="UOM70" s="143"/>
      <c r="UON70" s="143"/>
      <c r="UOO70" s="143"/>
      <c r="UOP70" s="143"/>
      <c r="UOQ70" s="143"/>
      <c r="UOR70" s="143"/>
      <c r="UOS70" s="143"/>
      <c r="UOT70" s="143"/>
      <c r="UOU70" s="143"/>
      <c r="UOV70" s="143"/>
      <c r="UOW70" s="143"/>
      <c r="UOX70" s="143"/>
      <c r="UOY70" s="143"/>
      <c r="UOZ70" s="143"/>
      <c r="UPA70" s="143"/>
      <c r="UPB70" s="143"/>
      <c r="UPC70" s="143"/>
      <c r="UPD70" s="143"/>
      <c r="UPE70" s="143"/>
      <c r="UPF70" s="143"/>
      <c r="UPG70" s="143"/>
      <c r="UPH70" s="143"/>
      <c r="UPI70" s="143"/>
      <c r="UPJ70" s="143"/>
      <c r="UPK70" s="143"/>
      <c r="UPL70" s="143"/>
      <c r="UPM70" s="143"/>
      <c r="UPN70" s="143"/>
      <c r="UPO70" s="143"/>
      <c r="UPP70" s="143"/>
      <c r="UPQ70" s="143"/>
      <c r="UPR70" s="143"/>
      <c r="UPS70" s="143"/>
      <c r="UPT70" s="143"/>
      <c r="UPU70" s="143"/>
      <c r="UPV70" s="143"/>
      <c r="UPW70" s="143"/>
      <c r="UPX70" s="143"/>
      <c r="UPY70" s="143"/>
      <c r="UPZ70" s="143"/>
      <c r="UQA70" s="143"/>
      <c r="UQB70" s="143"/>
      <c r="UQC70" s="143"/>
      <c r="UQD70" s="143"/>
      <c r="UQE70" s="143"/>
      <c r="UQF70" s="143"/>
      <c r="UQG70" s="143"/>
      <c r="UQH70" s="143"/>
      <c r="UQI70" s="143"/>
      <c r="UQJ70" s="143"/>
      <c r="UQK70" s="143"/>
      <c r="UQL70" s="143"/>
      <c r="UQM70" s="143"/>
      <c r="UQN70" s="143"/>
      <c r="UQO70" s="143"/>
      <c r="UQP70" s="143"/>
      <c r="UQQ70" s="143"/>
      <c r="UQR70" s="143"/>
      <c r="UQS70" s="143"/>
      <c r="UQT70" s="143"/>
      <c r="UQU70" s="143"/>
      <c r="UQV70" s="143"/>
      <c r="UQW70" s="143"/>
      <c r="UQX70" s="143"/>
      <c r="UQY70" s="143"/>
      <c r="UQZ70" s="143"/>
      <c r="URA70" s="143"/>
      <c r="URB70" s="143"/>
      <c r="URC70" s="143"/>
      <c r="URD70" s="143"/>
      <c r="URE70" s="143"/>
      <c r="URF70" s="143"/>
      <c r="URG70" s="143"/>
      <c r="URH70" s="143"/>
      <c r="URI70" s="143"/>
      <c r="URJ70" s="143"/>
      <c r="URK70" s="143"/>
      <c r="URL70" s="143"/>
      <c r="URM70" s="143"/>
      <c r="URN70" s="143"/>
      <c r="URO70" s="143"/>
      <c r="URP70" s="143"/>
      <c r="URQ70" s="143"/>
      <c r="URR70" s="143"/>
      <c r="URS70" s="143"/>
      <c r="URT70" s="143"/>
      <c r="URU70" s="143"/>
      <c r="URV70" s="143"/>
      <c r="URW70" s="143"/>
      <c r="URX70" s="143"/>
      <c r="URY70" s="143"/>
      <c r="URZ70" s="143"/>
      <c r="USA70" s="143"/>
      <c r="USB70" s="143"/>
      <c r="USC70" s="143"/>
      <c r="USD70" s="143"/>
      <c r="USE70" s="143"/>
      <c r="USF70" s="143"/>
      <c r="USG70" s="143"/>
      <c r="USH70" s="143"/>
      <c r="USI70" s="143"/>
      <c r="USJ70" s="143"/>
      <c r="USK70" s="143"/>
      <c r="USL70" s="143"/>
      <c r="USM70" s="143"/>
      <c r="USN70" s="143"/>
      <c r="USO70" s="143"/>
      <c r="USP70" s="143"/>
      <c r="USQ70" s="143"/>
      <c r="USR70" s="143"/>
      <c r="USS70" s="143"/>
      <c r="UST70" s="143"/>
      <c r="USU70" s="143"/>
      <c r="USV70" s="143"/>
      <c r="USW70" s="143"/>
      <c r="USX70" s="143"/>
      <c r="USY70" s="143"/>
      <c r="USZ70" s="143"/>
      <c r="UTA70" s="143"/>
      <c r="UTB70" s="143"/>
      <c r="UTC70" s="143"/>
      <c r="UTD70" s="143"/>
      <c r="UTE70" s="143"/>
      <c r="UTF70" s="143"/>
      <c r="UTG70" s="143"/>
      <c r="UTH70" s="143"/>
      <c r="UTI70" s="143"/>
      <c r="UTJ70" s="143"/>
      <c r="UTK70" s="143"/>
      <c r="UTL70" s="143"/>
      <c r="UTM70" s="143"/>
      <c r="UTN70" s="143"/>
      <c r="UTO70" s="143"/>
      <c r="UTP70" s="143"/>
      <c r="UTQ70" s="143"/>
      <c r="UTR70" s="143"/>
      <c r="UTS70" s="143"/>
      <c r="UTT70" s="143"/>
      <c r="UTU70" s="143"/>
      <c r="UTV70" s="143"/>
      <c r="UTW70" s="143"/>
      <c r="UTX70" s="143"/>
      <c r="UTY70" s="143"/>
      <c r="UTZ70" s="143"/>
      <c r="UUA70" s="143"/>
      <c r="UUB70" s="143"/>
      <c r="UUC70" s="143"/>
      <c r="UUD70" s="143"/>
      <c r="UUE70" s="143"/>
      <c r="UUF70" s="143"/>
      <c r="UUG70" s="143"/>
      <c r="UUH70" s="143"/>
      <c r="UUI70" s="143"/>
      <c r="UUJ70" s="143"/>
      <c r="UUK70" s="143"/>
      <c r="UUL70" s="143"/>
      <c r="UUM70" s="143"/>
      <c r="UUN70" s="143"/>
      <c r="UUO70" s="143"/>
      <c r="UUP70" s="143"/>
      <c r="UUQ70" s="143"/>
      <c r="UUR70" s="143"/>
      <c r="UUS70" s="143"/>
      <c r="UUT70" s="143"/>
      <c r="UUU70" s="143"/>
      <c r="UUV70" s="143"/>
      <c r="UUW70" s="143"/>
      <c r="UUX70" s="143"/>
      <c r="UUY70" s="143"/>
      <c r="UUZ70" s="143"/>
      <c r="UVA70" s="143"/>
      <c r="UVB70" s="143"/>
      <c r="UVC70" s="143"/>
      <c r="UVD70" s="143"/>
      <c r="UVE70" s="143"/>
      <c r="UVF70" s="143"/>
      <c r="UVG70" s="143"/>
      <c r="UVH70" s="143"/>
      <c r="UVI70" s="143"/>
      <c r="UVJ70" s="143"/>
      <c r="UVK70" s="143"/>
      <c r="UVL70" s="143"/>
      <c r="UVM70" s="143"/>
      <c r="UVN70" s="143"/>
      <c r="UVO70" s="143"/>
      <c r="UVP70" s="143"/>
      <c r="UVQ70" s="143"/>
      <c r="UVR70" s="143"/>
      <c r="UVS70" s="143"/>
      <c r="UVT70" s="143"/>
      <c r="UVU70" s="143"/>
      <c r="UVV70" s="143"/>
      <c r="UVW70" s="143"/>
      <c r="UVX70" s="143"/>
      <c r="UVY70" s="143"/>
      <c r="UVZ70" s="143"/>
      <c r="UWA70" s="143"/>
      <c r="UWB70" s="143"/>
      <c r="UWC70" s="143"/>
      <c r="UWD70" s="143"/>
      <c r="UWE70" s="143"/>
      <c r="UWF70" s="143"/>
      <c r="UWG70" s="143"/>
      <c r="UWH70" s="143"/>
      <c r="UWI70" s="143"/>
      <c r="UWJ70" s="143"/>
      <c r="UWK70" s="143"/>
      <c r="UWL70" s="143"/>
      <c r="UWM70" s="143"/>
      <c r="UWN70" s="143"/>
      <c r="UWO70" s="143"/>
      <c r="UWP70" s="143"/>
      <c r="UWQ70" s="143"/>
      <c r="UWR70" s="143"/>
      <c r="UWS70" s="143"/>
      <c r="UWT70" s="143"/>
      <c r="UWU70" s="143"/>
      <c r="UWV70" s="143"/>
      <c r="UWW70" s="143"/>
      <c r="UWX70" s="143"/>
      <c r="UWY70" s="143"/>
      <c r="UWZ70" s="143"/>
      <c r="UXA70" s="143"/>
      <c r="UXB70" s="143"/>
      <c r="UXC70" s="143"/>
      <c r="UXD70" s="143"/>
      <c r="UXE70" s="143"/>
      <c r="UXF70" s="143"/>
      <c r="UXG70" s="143"/>
      <c r="UXH70" s="143"/>
      <c r="UXI70" s="143"/>
      <c r="UXJ70" s="143"/>
      <c r="UXK70" s="143"/>
      <c r="UXL70" s="143"/>
      <c r="UXM70" s="143"/>
      <c r="UXN70" s="143"/>
      <c r="UXO70" s="143"/>
      <c r="UXP70" s="143"/>
      <c r="UXQ70" s="143"/>
      <c r="UXR70" s="143"/>
      <c r="UXS70" s="143"/>
      <c r="UXT70" s="143"/>
      <c r="UXU70" s="143"/>
      <c r="UXV70" s="143"/>
      <c r="UXW70" s="143"/>
      <c r="UXX70" s="143"/>
      <c r="UXY70" s="143"/>
      <c r="UXZ70" s="143"/>
      <c r="UYA70" s="143"/>
      <c r="UYB70" s="143"/>
      <c r="UYC70" s="143"/>
      <c r="UYD70" s="143"/>
      <c r="UYE70" s="143"/>
      <c r="UYF70" s="143"/>
      <c r="UYG70" s="143"/>
      <c r="UYH70" s="143"/>
      <c r="UYI70" s="143"/>
      <c r="UYJ70" s="143"/>
      <c r="UYK70" s="143"/>
      <c r="UYL70" s="143"/>
      <c r="UYM70" s="143"/>
      <c r="UYN70" s="143"/>
      <c r="UYO70" s="143"/>
      <c r="UYP70" s="143"/>
      <c r="UYQ70" s="143"/>
      <c r="UYR70" s="143"/>
      <c r="UYS70" s="143"/>
      <c r="UYT70" s="143"/>
      <c r="UYU70" s="143"/>
      <c r="UYV70" s="143"/>
      <c r="UYW70" s="143"/>
      <c r="UYX70" s="143"/>
      <c r="UYY70" s="143"/>
      <c r="UYZ70" s="143"/>
      <c r="UZA70" s="143"/>
      <c r="UZB70" s="143"/>
      <c r="UZC70" s="143"/>
      <c r="UZD70" s="143"/>
      <c r="UZE70" s="143"/>
      <c r="UZF70" s="143"/>
      <c r="UZG70" s="143"/>
      <c r="UZH70" s="143"/>
      <c r="UZI70" s="143"/>
      <c r="UZJ70" s="143"/>
      <c r="UZK70" s="143"/>
      <c r="UZL70" s="143"/>
      <c r="UZM70" s="143"/>
      <c r="UZN70" s="143"/>
      <c r="UZO70" s="143"/>
      <c r="UZP70" s="143"/>
      <c r="UZQ70" s="143"/>
      <c r="UZR70" s="143"/>
      <c r="UZS70" s="143"/>
      <c r="UZT70" s="143"/>
      <c r="UZU70" s="143"/>
      <c r="UZV70" s="143"/>
      <c r="UZW70" s="143"/>
      <c r="UZX70" s="143"/>
      <c r="UZY70" s="143"/>
      <c r="UZZ70" s="143"/>
      <c r="VAA70" s="143"/>
      <c r="VAB70" s="143"/>
      <c r="VAC70" s="143"/>
      <c r="VAD70" s="143"/>
      <c r="VAE70" s="143"/>
      <c r="VAF70" s="143"/>
      <c r="VAG70" s="143"/>
      <c r="VAH70" s="143"/>
      <c r="VAI70" s="143"/>
      <c r="VAJ70" s="143"/>
      <c r="VAK70" s="143"/>
      <c r="VAL70" s="143"/>
      <c r="VAM70" s="143"/>
      <c r="VAN70" s="143"/>
      <c r="VAO70" s="143"/>
      <c r="VAP70" s="143"/>
      <c r="VAQ70" s="143"/>
      <c r="VAR70" s="143"/>
      <c r="VAS70" s="143"/>
      <c r="VAT70" s="143"/>
      <c r="VAU70" s="143"/>
      <c r="VAV70" s="143"/>
      <c r="VAW70" s="143"/>
      <c r="VAX70" s="143"/>
      <c r="VAY70" s="143"/>
      <c r="VAZ70" s="143"/>
      <c r="VBA70" s="143"/>
      <c r="VBB70" s="143"/>
      <c r="VBC70" s="143"/>
      <c r="VBD70" s="143"/>
      <c r="VBE70" s="143"/>
      <c r="VBF70" s="143"/>
      <c r="VBG70" s="143"/>
      <c r="VBH70" s="143"/>
      <c r="VBI70" s="143"/>
      <c r="VBJ70" s="143"/>
      <c r="VBK70" s="143"/>
      <c r="VBL70" s="143"/>
      <c r="VBM70" s="143"/>
      <c r="VBN70" s="143"/>
      <c r="VBO70" s="143"/>
      <c r="VBP70" s="143"/>
      <c r="VBQ70" s="143"/>
      <c r="VBR70" s="143"/>
      <c r="VBS70" s="143"/>
      <c r="VBT70" s="143"/>
      <c r="VBU70" s="143"/>
      <c r="VBV70" s="143"/>
      <c r="VBW70" s="143"/>
      <c r="VBX70" s="143"/>
      <c r="VBY70" s="143"/>
      <c r="VBZ70" s="143"/>
      <c r="VCA70" s="143"/>
      <c r="VCB70" s="143"/>
      <c r="VCC70" s="143"/>
      <c r="VCD70" s="143"/>
      <c r="VCE70" s="143"/>
      <c r="VCF70" s="143"/>
      <c r="VCG70" s="143"/>
      <c r="VCH70" s="143"/>
      <c r="VCI70" s="143"/>
      <c r="VCJ70" s="143"/>
      <c r="VCK70" s="143"/>
      <c r="VCL70" s="143"/>
      <c r="VCM70" s="143"/>
      <c r="VCN70" s="143"/>
      <c r="VCO70" s="143"/>
      <c r="VCP70" s="143"/>
      <c r="VCQ70" s="143"/>
      <c r="VCR70" s="143"/>
      <c r="VCS70" s="143"/>
      <c r="VCT70" s="143"/>
      <c r="VCU70" s="143"/>
      <c r="VCV70" s="143"/>
      <c r="VCW70" s="143"/>
      <c r="VCX70" s="143"/>
      <c r="VCY70" s="143"/>
      <c r="VCZ70" s="143"/>
      <c r="VDA70" s="143"/>
      <c r="VDB70" s="143"/>
      <c r="VDC70" s="143"/>
      <c r="VDD70" s="143"/>
      <c r="VDE70" s="143"/>
      <c r="VDF70" s="143"/>
      <c r="VDG70" s="143"/>
      <c r="VDH70" s="143"/>
      <c r="VDI70" s="143"/>
      <c r="VDJ70" s="143"/>
      <c r="VDK70" s="143"/>
      <c r="VDL70" s="143"/>
      <c r="VDM70" s="143"/>
      <c r="VDN70" s="143"/>
      <c r="VDO70" s="143"/>
      <c r="VDP70" s="143"/>
      <c r="VDQ70" s="143"/>
      <c r="VDR70" s="143"/>
      <c r="VDS70" s="143"/>
      <c r="VDT70" s="143"/>
      <c r="VDU70" s="143"/>
      <c r="VDV70" s="143"/>
      <c r="VDW70" s="143"/>
      <c r="VDX70" s="143"/>
      <c r="VDY70" s="143"/>
      <c r="VDZ70" s="143"/>
      <c r="VEA70" s="143"/>
      <c r="VEB70" s="143"/>
      <c r="VEC70" s="143"/>
      <c r="VED70" s="143"/>
      <c r="VEE70" s="143"/>
      <c r="VEF70" s="143"/>
      <c r="VEG70" s="143"/>
      <c r="VEH70" s="143"/>
      <c r="VEI70" s="143"/>
      <c r="VEJ70" s="143"/>
      <c r="VEK70" s="143"/>
      <c r="VEL70" s="143"/>
      <c r="VEM70" s="143"/>
      <c r="VEN70" s="143"/>
      <c r="VEO70" s="143"/>
      <c r="VEP70" s="143"/>
      <c r="VEQ70" s="143"/>
      <c r="VER70" s="143"/>
      <c r="VES70" s="143"/>
      <c r="VET70" s="143"/>
      <c r="VEU70" s="143"/>
      <c r="VEV70" s="143"/>
      <c r="VEW70" s="143"/>
      <c r="VEX70" s="143"/>
      <c r="VEY70" s="143"/>
      <c r="VEZ70" s="143"/>
      <c r="VFA70" s="143"/>
      <c r="VFB70" s="143"/>
      <c r="VFC70" s="143"/>
      <c r="VFD70" s="143"/>
      <c r="VFE70" s="143"/>
      <c r="VFF70" s="143"/>
      <c r="VFG70" s="143"/>
      <c r="VFH70" s="143"/>
      <c r="VFI70" s="143"/>
      <c r="VFJ70" s="143"/>
      <c r="VFK70" s="143"/>
      <c r="VFL70" s="143"/>
      <c r="VFM70" s="143"/>
      <c r="VFN70" s="143"/>
      <c r="VFO70" s="143"/>
      <c r="VFP70" s="143"/>
      <c r="VFQ70" s="143"/>
      <c r="VFR70" s="143"/>
      <c r="VFS70" s="143"/>
      <c r="VFT70" s="143"/>
      <c r="VFU70" s="143"/>
      <c r="VFV70" s="143"/>
      <c r="VFW70" s="143"/>
      <c r="VFX70" s="143"/>
      <c r="VFY70" s="143"/>
      <c r="VFZ70" s="143"/>
      <c r="VGA70" s="143"/>
      <c r="VGB70" s="143"/>
      <c r="VGC70" s="143"/>
      <c r="VGD70" s="143"/>
      <c r="VGE70" s="143"/>
      <c r="VGF70" s="143"/>
      <c r="VGG70" s="143"/>
      <c r="VGH70" s="143"/>
      <c r="VGI70" s="143"/>
      <c r="VGJ70" s="143"/>
      <c r="VGK70" s="143"/>
      <c r="VGL70" s="143"/>
      <c r="VGM70" s="143"/>
      <c r="VGN70" s="143"/>
      <c r="VGO70" s="143"/>
      <c r="VGP70" s="143"/>
      <c r="VGQ70" s="143"/>
      <c r="VGR70" s="143"/>
      <c r="VGS70" s="143"/>
      <c r="VGT70" s="143"/>
      <c r="VGU70" s="143"/>
      <c r="VGV70" s="143"/>
      <c r="VGW70" s="143"/>
      <c r="VGX70" s="143"/>
      <c r="VGY70" s="143"/>
      <c r="VGZ70" s="143"/>
      <c r="VHA70" s="143"/>
      <c r="VHB70" s="143"/>
      <c r="VHC70" s="143"/>
      <c r="VHD70" s="143"/>
      <c r="VHE70" s="143"/>
      <c r="VHF70" s="143"/>
      <c r="VHG70" s="143"/>
      <c r="VHH70" s="143"/>
      <c r="VHI70" s="143"/>
      <c r="VHJ70" s="143"/>
      <c r="VHK70" s="143"/>
      <c r="VHL70" s="143"/>
      <c r="VHM70" s="143"/>
      <c r="VHN70" s="143"/>
      <c r="VHO70" s="143"/>
      <c r="VHP70" s="143"/>
      <c r="VHQ70" s="143"/>
      <c r="VHR70" s="143"/>
      <c r="VHS70" s="143"/>
      <c r="VHT70" s="143"/>
      <c r="VHU70" s="143"/>
      <c r="VHV70" s="143"/>
      <c r="VHW70" s="143"/>
      <c r="VHX70" s="143"/>
      <c r="VHY70" s="143"/>
      <c r="VHZ70" s="143"/>
      <c r="VIA70" s="143"/>
      <c r="VIB70" s="143"/>
      <c r="VIC70" s="143"/>
      <c r="VID70" s="143"/>
      <c r="VIE70" s="143"/>
      <c r="VIF70" s="143"/>
      <c r="VIG70" s="143"/>
      <c r="VIH70" s="143"/>
      <c r="VII70" s="143"/>
      <c r="VIJ70" s="143"/>
      <c r="VIK70" s="143"/>
      <c r="VIL70" s="143"/>
      <c r="VIM70" s="143"/>
      <c r="VIN70" s="143"/>
      <c r="VIO70" s="143"/>
      <c r="VIP70" s="143"/>
      <c r="VIQ70" s="143"/>
      <c r="VIR70" s="143"/>
      <c r="VIS70" s="143"/>
      <c r="VIT70" s="143"/>
      <c r="VIU70" s="143"/>
      <c r="VIV70" s="143"/>
      <c r="VIW70" s="143"/>
      <c r="VIX70" s="143"/>
      <c r="VIY70" s="143"/>
      <c r="VIZ70" s="143"/>
      <c r="VJA70" s="143"/>
      <c r="VJB70" s="143"/>
      <c r="VJC70" s="143"/>
      <c r="VJD70" s="143"/>
      <c r="VJE70" s="143"/>
      <c r="VJF70" s="143"/>
      <c r="VJG70" s="143"/>
      <c r="VJH70" s="143"/>
      <c r="VJI70" s="143"/>
      <c r="VJJ70" s="143"/>
      <c r="VJK70" s="143"/>
      <c r="VJL70" s="143"/>
      <c r="VJM70" s="143"/>
      <c r="VJN70" s="143"/>
      <c r="VJO70" s="143"/>
      <c r="VJP70" s="143"/>
      <c r="VJQ70" s="143"/>
      <c r="VJR70" s="143"/>
      <c r="VJS70" s="143"/>
      <c r="VJT70" s="143"/>
      <c r="VJU70" s="143"/>
      <c r="VJV70" s="143"/>
      <c r="VJW70" s="143"/>
      <c r="VJX70" s="143"/>
      <c r="VJY70" s="143"/>
      <c r="VJZ70" s="143"/>
      <c r="VKA70" s="143"/>
      <c r="VKB70" s="143"/>
      <c r="VKC70" s="143"/>
      <c r="VKD70" s="143"/>
      <c r="VKE70" s="143"/>
      <c r="VKF70" s="143"/>
      <c r="VKG70" s="143"/>
      <c r="VKH70" s="143"/>
      <c r="VKI70" s="143"/>
      <c r="VKJ70" s="143"/>
      <c r="VKK70" s="143"/>
      <c r="VKL70" s="143"/>
      <c r="VKM70" s="143"/>
      <c r="VKN70" s="143"/>
      <c r="VKO70" s="143"/>
      <c r="VKP70" s="143"/>
      <c r="VKQ70" s="143"/>
      <c r="VKR70" s="143"/>
      <c r="VKS70" s="143"/>
      <c r="VKT70" s="143"/>
      <c r="VKU70" s="143"/>
      <c r="VKV70" s="143"/>
      <c r="VKW70" s="143"/>
      <c r="VKX70" s="143"/>
      <c r="VKY70" s="143"/>
      <c r="VKZ70" s="143"/>
      <c r="VLA70" s="143"/>
      <c r="VLB70" s="143"/>
      <c r="VLC70" s="143"/>
      <c r="VLD70" s="143"/>
      <c r="VLE70" s="143"/>
      <c r="VLF70" s="143"/>
      <c r="VLG70" s="143"/>
      <c r="VLH70" s="143"/>
      <c r="VLI70" s="143"/>
      <c r="VLJ70" s="143"/>
      <c r="VLK70" s="143"/>
      <c r="VLL70" s="143"/>
      <c r="VLM70" s="143"/>
      <c r="VLN70" s="143"/>
      <c r="VLO70" s="143"/>
      <c r="VLP70" s="143"/>
      <c r="VLQ70" s="143"/>
      <c r="VLR70" s="143"/>
      <c r="VLS70" s="143"/>
      <c r="VLT70" s="143"/>
      <c r="VLU70" s="143"/>
      <c r="VLV70" s="143"/>
      <c r="VLW70" s="143"/>
      <c r="VLX70" s="143"/>
      <c r="VLY70" s="143"/>
      <c r="VLZ70" s="143"/>
      <c r="VMA70" s="143"/>
      <c r="VMB70" s="143"/>
      <c r="VMC70" s="143"/>
      <c r="VMD70" s="143"/>
      <c r="VME70" s="143"/>
      <c r="VMF70" s="143"/>
      <c r="VMG70" s="143"/>
      <c r="VMH70" s="143"/>
      <c r="VMI70" s="143"/>
      <c r="VMJ70" s="143"/>
      <c r="VMK70" s="143"/>
      <c r="VML70" s="143"/>
      <c r="VMM70" s="143"/>
      <c r="VMN70" s="143"/>
      <c r="VMO70" s="143"/>
      <c r="VMP70" s="143"/>
      <c r="VMQ70" s="143"/>
      <c r="VMR70" s="143"/>
      <c r="VMS70" s="143"/>
      <c r="VMT70" s="143"/>
      <c r="VMU70" s="143"/>
      <c r="VMV70" s="143"/>
      <c r="VMW70" s="143"/>
      <c r="VMX70" s="143"/>
      <c r="VMY70" s="143"/>
      <c r="VMZ70" s="143"/>
      <c r="VNA70" s="143"/>
      <c r="VNB70" s="143"/>
      <c r="VNC70" s="143"/>
      <c r="VND70" s="143"/>
      <c r="VNE70" s="143"/>
      <c r="VNF70" s="143"/>
      <c r="VNG70" s="143"/>
      <c r="VNH70" s="143"/>
      <c r="VNI70" s="143"/>
      <c r="VNJ70" s="143"/>
      <c r="VNK70" s="143"/>
      <c r="VNL70" s="143"/>
      <c r="VNM70" s="143"/>
      <c r="VNN70" s="143"/>
      <c r="VNO70" s="143"/>
      <c r="VNP70" s="143"/>
      <c r="VNQ70" s="143"/>
      <c r="VNR70" s="143"/>
      <c r="VNS70" s="143"/>
      <c r="VNT70" s="143"/>
      <c r="VNU70" s="143"/>
      <c r="VNV70" s="143"/>
      <c r="VNW70" s="143"/>
      <c r="VNX70" s="143"/>
      <c r="VNY70" s="143"/>
      <c r="VNZ70" s="143"/>
      <c r="VOA70" s="143"/>
      <c r="VOB70" s="143"/>
      <c r="VOC70" s="143"/>
      <c r="VOD70" s="143"/>
      <c r="VOE70" s="143"/>
      <c r="VOF70" s="143"/>
      <c r="VOG70" s="143"/>
      <c r="VOH70" s="143"/>
      <c r="VOI70" s="143"/>
      <c r="VOJ70" s="143"/>
      <c r="VOK70" s="143"/>
      <c r="VOL70" s="143"/>
      <c r="VOM70" s="143"/>
      <c r="VON70" s="143"/>
      <c r="VOO70" s="143"/>
      <c r="VOP70" s="143"/>
      <c r="VOQ70" s="143"/>
      <c r="VOR70" s="143"/>
      <c r="VOS70" s="143"/>
      <c r="VOT70" s="143"/>
      <c r="VOU70" s="143"/>
      <c r="VOV70" s="143"/>
      <c r="VOW70" s="143"/>
      <c r="VOX70" s="143"/>
      <c r="VOY70" s="143"/>
      <c r="VOZ70" s="143"/>
      <c r="VPA70" s="143"/>
      <c r="VPB70" s="143"/>
      <c r="VPC70" s="143"/>
      <c r="VPD70" s="143"/>
      <c r="VPE70" s="143"/>
      <c r="VPF70" s="143"/>
      <c r="VPG70" s="143"/>
      <c r="VPH70" s="143"/>
      <c r="VPI70" s="143"/>
      <c r="VPJ70" s="143"/>
      <c r="VPK70" s="143"/>
      <c r="VPL70" s="143"/>
      <c r="VPM70" s="143"/>
      <c r="VPN70" s="143"/>
      <c r="VPO70" s="143"/>
      <c r="VPP70" s="143"/>
      <c r="VPQ70" s="143"/>
      <c r="VPR70" s="143"/>
      <c r="VPS70" s="143"/>
      <c r="VPT70" s="143"/>
      <c r="VPU70" s="143"/>
      <c r="VPV70" s="143"/>
      <c r="VPW70" s="143"/>
      <c r="VPX70" s="143"/>
      <c r="VPY70" s="143"/>
      <c r="VPZ70" s="143"/>
      <c r="VQA70" s="143"/>
      <c r="VQB70" s="143"/>
      <c r="VQC70" s="143"/>
      <c r="VQD70" s="143"/>
      <c r="VQE70" s="143"/>
      <c r="VQF70" s="143"/>
      <c r="VQG70" s="143"/>
      <c r="VQH70" s="143"/>
      <c r="VQI70" s="143"/>
      <c r="VQJ70" s="143"/>
      <c r="VQK70" s="143"/>
      <c r="VQL70" s="143"/>
      <c r="VQM70" s="143"/>
      <c r="VQN70" s="143"/>
      <c r="VQO70" s="143"/>
      <c r="VQP70" s="143"/>
      <c r="VQQ70" s="143"/>
      <c r="VQR70" s="143"/>
      <c r="VQS70" s="143"/>
      <c r="VQT70" s="143"/>
      <c r="VQU70" s="143"/>
      <c r="VQV70" s="143"/>
      <c r="VQW70" s="143"/>
      <c r="VQX70" s="143"/>
      <c r="VQY70" s="143"/>
      <c r="VQZ70" s="143"/>
      <c r="VRA70" s="143"/>
      <c r="VRB70" s="143"/>
      <c r="VRC70" s="143"/>
      <c r="VRD70" s="143"/>
      <c r="VRE70" s="143"/>
      <c r="VRF70" s="143"/>
      <c r="VRG70" s="143"/>
      <c r="VRH70" s="143"/>
      <c r="VRI70" s="143"/>
      <c r="VRJ70" s="143"/>
      <c r="VRK70" s="143"/>
      <c r="VRL70" s="143"/>
      <c r="VRM70" s="143"/>
      <c r="VRN70" s="143"/>
      <c r="VRO70" s="143"/>
      <c r="VRP70" s="143"/>
      <c r="VRQ70" s="143"/>
      <c r="VRR70" s="143"/>
      <c r="VRS70" s="143"/>
      <c r="VRT70" s="143"/>
      <c r="VRU70" s="143"/>
      <c r="VRV70" s="143"/>
      <c r="VRW70" s="143"/>
      <c r="VRX70" s="143"/>
      <c r="VRY70" s="143"/>
      <c r="VRZ70" s="143"/>
      <c r="VSA70" s="143"/>
      <c r="VSB70" s="143"/>
      <c r="VSC70" s="143"/>
      <c r="VSD70" s="143"/>
      <c r="VSE70" s="143"/>
      <c r="VSF70" s="143"/>
      <c r="VSG70" s="143"/>
      <c r="VSH70" s="143"/>
      <c r="VSI70" s="143"/>
      <c r="VSJ70" s="143"/>
      <c r="VSK70" s="143"/>
      <c r="VSL70" s="143"/>
      <c r="VSM70" s="143"/>
      <c r="VSN70" s="143"/>
      <c r="VSO70" s="143"/>
      <c r="VSP70" s="143"/>
      <c r="VSQ70" s="143"/>
      <c r="VSR70" s="143"/>
      <c r="VSS70" s="143"/>
      <c r="VST70" s="143"/>
      <c r="VSU70" s="143"/>
      <c r="VSV70" s="143"/>
      <c r="VSW70" s="143"/>
      <c r="VSX70" s="143"/>
      <c r="VSY70" s="143"/>
      <c r="VSZ70" s="143"/>
      <c r="VTA70" s="143"/>
      <c r="VTB70" s="143"/>
      <c r="VTC70" s="143"/>
      <c r="VTD70" s="143"/>
      <c r="VTE70" s="143"/>
      <c r="VTF70" s="143"/>
      <c r="VTG70" s="143"/>
      <c r="VTH70" s="143"/>
      <c r="VTI70" s="143"/>
      <c r="VTJ70" s="143"/>
      <c r="VTK70" s="143"/>
      <c r="VTL70" s="143"/>
      <c r="VTM70" s="143"/>
      <c r="VTN70" s="143"/>
      <c r="VTO70" s="143"/>
      <c r="VTP70" s="143"/>
      <c r="VTQ70" s="143"/>
      <c r="VTR70" s="143"/>
      <c r="VTS70" s="143"/>
      <c r="VTT70" s="143"/>
      <c r="VTU70" s="143"/>
      <c r="VTV70" s="143"/>
      <c r="VTW70" s="143"/>
      <c r="VTX70" s="143"/>
      <c r="VTY70" s="143"/>
      <c r="VTZ70" s="143"/>
      <c r="VUA70" s="143"/>
      <c r="VUB70" s="143"/>
      <c r="VUC70" s="143"/>
      <c r="VUD70" s="143"/>
      <c r="VUE70" s="143"/>
      <c r="VUF70" s="143"/>
      <c r="VUG70" s="143"/>
      <c r="VUH70" s="143"/>
      <c r="VUI70" s="143"/>
      <c r="VUJ70" s="143"/>
      <c r="VUK70" s="143"/>
      <c r="VUL70" s="143"/>
      <c r="VUM70" s="143"/>
      <c r="VUN70" s="143"/>
      <c r="VUO70" s="143"/>
      <c r="VUP70" s="143"/>
      <c r="VUQ70" s="143"/>
      <c r="VUR70" s="143"/>
      <c r="VUS70" s="143"/>
      <c r="VUT70" s="143"/>
      <c r="VUU70" s="143"/>
      <c r="VUV70" s="143"/>
      <c r="VUW70" s="143"/>
      <c r="VUX70" s="143"/>
      <c r="VUY70" s="143"/>
      <c r="VUZ70" s="143"/>
      <c r="VVA70" s="143"/>
      <c r="VVB70" s="143"/>
      <c r="VVC70" s="143"/>
      <c r="VVD70" s="143"/>
      <c r="VVE70" s="143"/>
      <c r="VVF70" s="143"/>
      <c r="VVG70" s="143"/>
      <c r="VVH70" s="143"/>
      <c r="VVI70" s="143"/>
      <c r="VVJ70" s="143"/>
      <c r="VVK70" s="143"/>
      <c r="VVL70" s="143"/>
      <c r="VVM70" s="143"/>
      <c r="VVN70" s="143"/>
      <c r="VVO70" s="143"/>
      <c r="VVP70" s="143"/>
      <c r="VVQ70" s="143"/>
      <c r="VVR70" s="143"/>
      <c r="VVS70" s="143"/>
      <c r="VVT70" s="143"/>
      <c r="VVU70" s="143"/>
      <c r="VVV70" s="143"/>
      <c r="VVW70" s="143"/>
      <c r="VVX70" s="143"/>
      <c r="VVY70" s="143"/>
      <c r="VVZ70" s="143"/>
      <c r="VWA70" s="143"/>
      <c r="VWB70" s="143"/>
      <c r="VWC70" s="143"/>
      <c r="VWD70" s="143"/>
      <c r="VWE70" s="143"/>
      <c r="VWF70" s="143"/>
      <c r="VWG70" s="143"/>
      <c r="VWH70" s="143"/>
      <c r="VWI70" s="143"/>
      <c r="VWJ70" s="143"/>
      <c r="VWK70" s="143"/>
      <c r="VWL70" s="143"/>
      <c r="VWM70" s="143"/>
      <c r="VWN70" s="143"/>
      <c r="VWO70" s="143"/>
      <c r="VWP70" s="143"/>
      <c r="VWQ70" s="143"/>
      <c r="VWR70" s="143"/>
      <c r="VWS70" s="143"/>
      <c r="VWT70" s="143"/>
      <c r="VWU70" s="143"/>
      <c r="VWV70" s="143"/>
      <c r="VWW70" s="143"/>
      <c r="VWX70" s="143"/>
      <c r="VWY70" s="143"/>
      <c r="VWZ70" s="143"/>
      <c r="VXA70" s="143"/>
      <c r="VXB70" s="143"/>
      <c r="VXC70" s="143"/>
      <c r="VXD70" s="143"/>
      <c r="VXE70" s="143"/>
      <c r="VXF70" s="143"/>
      <c r="VXG70" s="143"/>
      <c r="VXH70" s="143"/>
      <c r="VXI70" s="143"/>
      <c r="VXJ70" s="143"/>
      <c r="VXK70" s="143"/>
      <c r="VXL70" s="143"/>
      <c r="VXM70" s="143"/>
      <c r="VXN70" s="143"/>
      <c r="VXO70" s="143"/>
      <c r="VXP70" s="143"/>
      <c r="VXQ70" s="143"/>
      <c r="VXR70" s="143"/>
      <c r="VXS70" s="143"/>
      <c r="VXT70" s="143"/>
      <c r="VXU70" s="143"/>
      <c r="VXV70" s="143"/>
      <c r="VXW70" s="143"/>
      <c r="VXX70" s="143"/>
      <c r="VXY70" s="143"/>
      <c r="VXZ70" s="143"/>
      <c r="VYA70" s="143"/>
      <c r="VYB70" s="143"/>
      <c r="VYC70" s="143"/>
      <c r="VYD70" s="143"/>
      <c r="VYE70" s="143"/>
      <c r="VYF70" s="143"/>
      <c r="VYG70" s="143"/>
      <c r="VYH70" s="143"/>
      <c r="VYI70" s="143"/>
      <c r="VYJ70" s="143"/>
      <c r="VYK70" s="143"/>
      <c r="VYL70" s="143"/>
      <c r="VYM70" s="143"/>
      <c r="VYN70" s="143"/>
      <c r="VYO70" s="143"/>
      <c r="VYP70" s="143"/>
      <c r="VYQ70" s="143"/>
      <c r="VYR70" s="143"/>
      <c r="VYS70" s="143"/>
      <c r="VYT70" s="143"/>
      <c r="VYU70" s="143"/>
      <c r="VYV70" s="143"/>
      <c r="VYW70" s="143"/>
      <c r="VYX70" s="143"/>
      <c r="VYY70" s="143"/>
      <c r="VYZ70" s="143"/>
      <c r="VZA70" s="143"/>
      <c r="VZB70" s="143"/>
      <c r="VZC70" s="143"/>
      <c r="VZD70" s="143"/>
      <c r="VZE70" s="143"/>
      <c r="VZF70" s="143"/>
      <c r="VZG70" s="143"/>
      <c r="VZH70" s="143"/>
      <c r="VZI70" s="143"/>
      <c r="VZJ70" s="143"/>
      <c r="VZK70" s="143"/>
      <c r="VZL70" s="143"/>
      <c r="VZM70" s="143"/>
      <c r="VZN70" s="143"/>
      <c r="VZO70" s="143"/>
      <c r="VZP70" s="143"/>
      <c r="VZQ70" s="143"/>
      <c r="VZR70" s="143"/>
      <c r="VZS70" s="143"/>
      <c r="VZT70" s="143"/>
      <c r="VZU70" s="143"/>
      <c r="VZV70" s="143"/>
      <c r="VZW70" s="143"/>
      <c r="VZX70" s="143"/>
      <c r="VZY70" s="143"/>
      <c r="VZZ70" s="143"/>
      <c r="WAA70" s="143"/>
      <c r="WAB70" s="143"/>
      <c r="WAC70" s="143"/>
      <c r="WAD70" s="143"/>
      <c r="WAE70" s="143"/>
      <c r="WAF70" s="143"/>
      <c r="WAG70" s="143"/>
      <c r="WAH70" s="143"/>
      <c r="WAI70" s="143"/>
      <c r="WAJ70" s="143"/>
      <c r="WAK70" s="143"/>
      <c r="WAL70" s="143"/>
      <c r="WAM70" s="143"/>
      <c r="WAN70" s="143"/>
      <c r="WAO70" s="143"/>
      <c r="WAP70" s="143"/>
      <c r="WAQ70" s="143"/>
      <c r="WAR70" s="143"/>
      <c r="WAS70" s="143"/>
      <c r="WAT70" s="143"/>
      <c r="WAU70" s="143"/>
      <c r="WAV70" s="143"/>
      <c r="WAW70" s="143"/>
      <c r="WAX70" s="143"/>
      <c r="WAY70" s="143"/>
      <c r="WAZ70" s="143"/>
      <c r="WBA70" s="143"/>
      <c r="WBB70" s="143"/>
      <c r="WBC70" s="143"/>
      <c r="WBD70" s="143"/>
      <c r="WBE70" s="143"/>
      <c r="WBF70" s="143"/>
      <c r="WBG70" s="143"/>
      <c r="WBH70" s="143"/>
      <c r="WBI70" s="143"/>
      <c r="WBJ70" s="143"/>
      <c r="WBK70" s="143"/>
      <c r="WBL70" s="143"/>
      <c r="WBM70" s="143"/>
      <c r="WBN70" s="143"/>
      <c r="WBO70" s="143"/>
      <c r="WBP70" s="143"/>
      <c r="WBQ70" s="143"/>
      <c r="WBR70" s="143"/>
      <c r="WBS70" s="143"/>
      <c r="WBT70" s="143"/>
      <c r="WBU70" s="143"/>
      <c r="WBV70" s="143"/>
      <c r="WBW70" s="143"/>
      <c r="WBX70" s="143"/>
      <c r="WBY70" s="143"/>
      <c r="WBZ70" s="143"/>
      <c r="WCA70" s="143"/>
      <c r="WCB70" s="143"/>
      <c r="WCC70" s="143"/>
      <c r="WCD70" s="143"/>
      <c r="WCE70" s="143"/>
      <c r="WCF70" s="143"/>
      <c r="WCG70" s="143"/>
      <c r="WCH70" s="143"/>
      <c r="WCI70" s="143"/>
      <c r="WCJ70" s="143"/>
      <c r="WCK70" s="143"/>
      <c r="WCL70" s="143"/>
      <c r="WCM70" s="143"/>
      <c r="WCN70" s="143"/>
      <c r="WCO70" s="143"/>
      <c r="WCP70" s="143"/>
      <c r="WCQ70" s="143"/>
      <c r="WCR70" s="143"/>
      <c r="WCS70" s="143"/>
      <c r="WCT70" s="143"/>
      <c r="WCU70" s="143"/>
      <c r="WCV70" s="143"/>
      <c r="WCW70" s="143"/>
      <c r="WCX70" s="143"/>
      <c r="WCY70" s="143"/>
      <c r="WCZ70" s="143"/>
      <c r="WDA70" s="143"/>
      <c r="WDB70" s="143"/>
      <c r="WDC70" s="143"/>
      <c r="WDD70" s="143"/>
      <c r="WDE70" s="143"/>
      <c r="WDF70" s="143"/>
      <c r="WDG70" s="143"/>
      <c r="WDH70" s="143"/>
      <c r="WDI70" s="143"/>
      <c r="WDJ70" s="143"/>
      <c r="WDK70" s="143"/>
      <c r="WDL70" s="143"/>
      <c r="WDM70" s="143"/>
      <c r="WDN70" s="143"/>
      <c r="WDO70" s="143"/>
      <c r="WDP70" s="143"/>
      <c r="WDQ70" s="143"/>
      <c r="WDR70" s="143"/>
      <c r="WDS70" s="143"/>
      <c r="WDT70" s="143"/>
      <c r="WDU70" s="143"/>
      <c r="WDV70" s="143"/>
      <c r="WDW70" s="143"/>
      <c r="WDX70" s="143"/>
      <c r="WDY70" s="143"/>
      <c r="WDZ70" s="143"/>
      <c r="WEA70" s="143"/>
      <c r="WEB70" s="143"/>
      <c r="WEC70" s="143"/>
      <c r="WED70" s="143"/>
      <c r="WEE70" s="143"/>
      <c r="WEF70" s="143"/>
      <c r="WEG70" s="143"/>
      <c r="WEH70" s="143"/>
      <c r="WEI70" s="143"/>
      <c r="WEJ70" s="143"/>
      <c r="WEK70" s="143"/>
      <c r="WEL70" s="143"/>
      <c r="WEM70" s="143"/>
      <c r="WEN70" s="143"/>
      <c r="WEO70" s="143"/>
      <c r="WEP70" s="143"/>
      <c r="WEQ70" s="143"/>
      <c r="WER70" s="143"/>
      <c r="WES70" s="143"/>
      <c r="WET70" s="143"/>
      <c r="WEU70" s="143"/>
      <c r="WEV70" s="143"/>
      <c r="WEW70" s="143"/>
      <c r="WEX70" s="143"/>
      <c r="WEY70" s="143"/>
      <c r="WEZ70" s="143"/>
      <c r="WFA70" s="143"/>
      <c r="WFB70" s="143"/>
      <c r="WFC70" s="143"/>
      <c r="WFD70" s="143"/>
      <c r="WFE70" s="143"/>
      <c r="WFF70" s="143"/>
      <c r="WFG70" s="143"/>
      <c r="WFH70" s="143"/>
      <c r="WFI70" s="143"/>
      <c r="WFJ70" s="143"/>
      <c r="WFK70" s="143"/>
      <c r="WFL70" s="143"/>
      <c r="WFM70" s="143"/>
      <c r="WFN70" s="143"/>
      <c r="WFO70" s="143"/>
      <c r="WFP70" s="143"/>
      <c r="WFQ70" s="143"/>
      <c r="WFR70" s="143"/>
      <c r="WFS70" s="143"/>
      <c r="WFT70" s="143"/>
      <c r="WFU70" s="143"/>
      <c r="WFV70" s="143"/>
      <c r="WFW70" s="143"/>
      <c r="WFX70" s="143"/>
      <c r="WFY70" s="143"/>
      <c r="WFZ70" s="143"/>
      <c r="WGA70" s="143"/>
      <c r="WGB70" s="143"/>
      <c r="WGC70" s="143"/>
      <c r="WGD70" s="143"/>
      <c r="WGE70" s="143"/>
      <c r="WGF70" s="143"/>
      <c r="WGG70" s="143"/>
      <c r="WGH70" s="143"/>
      <c r="WGI70" s="143"/>
      <c r="WGJ70" s="143"/>
      <c r="WGK70" s="143"/>
      <c r="WGL70" s="143"/>
      <c r="WGM70" s="143"/>
      <c r="WGN70" s="143"/>
      <c r="WGO70" s="143"/>
      <c r="WGP70" s="143"/>
      <c r="WGQ70" s="143"/>
      <c r="WGR70" s="143"/>
      <c r="WGS70" s="143"/>
      <c r="WGT70" s="143"/>
      <c r="WGU70" s="143"/>
      <c r="WGV70" s="143"/>
      <c r="WGW70" s="143"/>
      <c r="WGX70" s="143"/>
      <c r="WGY70" s="143"/>
      <c r="WGZ70" s="143"/>
      <c r="WHA70" s="143"/>
      <c r="WHB70" s="143"/>
      <c r="WHC70" s="143"/>
      <c r="WHD70" s="143"/>
      <c r="WHE70" s="143"/>
      <c r="WHF70" s="143"/>
      <c r="WHG70" s="143"/>
      <c r="WHH70" s="143"/>
      <c r="WHI70" s="143"/>
      <c r="WHJ70" s="143"/>
      <c r="WHK70" s="143"/>
      <c r="WHL70" s="143"/>
      <c r="WHM70" s="143"/>
      <c r="WHN70" s="143"/>
      <c r="WHO70" s="143"/>
      <c r="WHP70" s="143"/>
      <c r="WHQ70" s="143"/>
      <c r="WHR70" s="143"/>
      <c r="WHS70" s="143"/>
      <c r="WHT70" s="143"/>
      <c r="WHU70" s="143"/>
      <c r="WHV70" s="143"/>
      <c r="WHW70" s="143"/>
      <c r="WHX70" s="143"/>
      <c r="WHY70" s="143"/>
      <c r="WHZ70" s="143"/>
      <c r="WIA70" s="143"/>
      <c r="WIB70" s="143"/>
      <c r="WIC70" s="143"/>
      <c r="WID70" s="143"/>
      <c r="WIE70" s="143"/>
      <c r="WIF70" s="143"/>
      <c r="WIG70" s="143"/>
      <c r="WIH70" s="143"/>
      <c r="WII70" s="143"/>
      <c r="WIJ70" s="143"/>
      <c r="WIK70" s="143"/>
      <c r="WIL70" s="143"/>
      <c r="WIM70" s="143"/>
      <c r="WIN70" s="143"/>
      <c r="WIO70" s="143"/>
      <c r="WIP70" s="143"/>
      <c r="WIQ70" s="143"/>
      <c r="WIR70" s="143"/>
      <c r="WIS70" s="143"/>
      <c r="WIT70" s="143"/>
      <c r="WIU70" s="143"/>
      <c r="WIV70" s="143"/>
      <c r="WIW70" s="143"/>
      <c r="WIX70" s="143"/>
      <c r="WIY70" s="143"/>
      <c r="WIZ70" s="143"/>
      <c r="WJA70" s="143"/>
      <c r="WJB70" s="143"/>
      <c r="WJC70" s="143"/>
      <c r="WJD70" s="143"/>
      <c r="WJE70" s="143"/>
      <c r="WJF70" s="143"/>
      <c r="WJG70" s="143"/>
      <c r="WJH70" s="143"/>
      <c r="WJI70" s="143"/>
      <c r="WJJ70" s="143"/>
      <c r="WJK70" s="143"/>
      <c r="WJL70" s="143"/>
      <c r="WJM70" s="143"/>
      <c r="WJN70" s="143"/>
      <c r="WJO70" s="143"/>
      <c r="WJP70" s="143"/>
      <c r="WJQ70" s="143"/>
      <c r="WJR70" s="143"/>
      <c r="WJS70" s="143"/>
      <c r="WJT70" s="143"/>
      <c r="WJU70" s="143"/>
      <c r="WJV70" s="143"/>
      <c r="WJW70" s="143"/>
      <c r="WJX70" s="143"/>
      <c r="WJY70" s="143"/>
      <c r="WJZ70" s="143"/>
      <c r="WKA70" s="143"/>
      <c r="WKB70" s="143"/>
      <c r="WKC70" s="143"/>
      <c r="WKD70" s="143"/>
      <c r="WKE70" s="143"/>
      <c r="WKF70" s="143"/>
      <c r="WKG70" s="143"/>
      <c r="WKH70" s="143"/>
      <c r="WKI70" s="143"/>
      <c r="WKJ70" s="143"/>
      <c r="WKK70" s="143"/>
      <c r="WKL70" s="143"/>
      <c r="WKM70" s="143"/>
      <c r="WKN70" s="143"/>
      <c r="WKO70" s="143"/>
      <c r="WKP70" s="143"/>
      <c r="WKQ70" s="143"/>
      <c r="WKR70" s="143"/>
      <c r="WKS70" s="143"/>
      <c r="WKT70" s="143"/>
      <c r="WKU70" s="143"/>
      <c r="WKV70" s="143"/>
      <c r="WKW70" s="143"/>
      <c r="WKX70" s="143"/>
      <c r="WKY70" s="143"/>
      <c r="WKZ70" s="143"/>
      <c r="WLA70" s="143"/>
      <c r="WLB70" s="143"/>
      <c r="WLC70" s="143"/>
      <c r="WLD70" s="143"/>
      <c r="WLE70" s="143"/>
      <c r="WLF70" s="143"/>
      <c r="WLG70" s="143"/>
      <c r="WLH70" s="143"/>
      <c r="WLI70" s="143"/>
      <c r="WLJ70" s="143"/>
      <c r="WLK70" s="143"/>
      <c r="WLL70" s="143"/>
      <c r="WLM70" s="143"/>
      <c r="WLN70" s="143"/>
      <c r="WLO70" s="143"/>
      <c r="WLP70" s="143"/>
      <c r="WLQ70" s="143"/>
      <c r="WLR70" s="143"/>
      <c r="WLS70" s="143"/>
      <c r="WLT70" s="143"/>
      <c r="WLU70" s="143"/>
      <c r="WLV70" s="143"/>
      <c r="WLW70" s="143"/>
      <c r="WLX70" s="143"/>
      <c r="WLY70" s="143"/>
      <c r="WLZ70" s="143"/>
      <c r="WMA70" s="143"/>
      <c r="WMB70" s="143"/>
      <c r="WMC70" s="143"/>
      <c r="WMD70" s="143"/>
      <c r="WME70" s="143"/>
      <c r="WMF70" s="143"/>
      <c r="WMG70" s="143"/>
      <c r="WMH70" s="143"/>
      <c r="WMI70" s="143"/>
      <c r="WMJ70" s="143"/>
      <c r="WMK70" s="143"/>
      <c r="WML70" s="143"/>
      <c r="WMM70" s="143"/>
      <c r="WMN70" s="143"/>
      <c r="WMO70" s="143"/>
      <c r="WMP70" s="143"/>
      <c r="WMQ70" s="143"/>
      <c r="WMR70" s="143"/>
      <c r="WMS70" s="143"/>
      <c r="WMT70" s="143"/>
      <c r="WMU70" s="143"/>
      <c r="WMV70" s="143"/>
      <c r="WMW70" s="143"/>
      <c r="WMX70" s="143"/>
      <c r="WMY70" s="143"/>
      <c r="WMZ70" s="143"/>
      <c r="WNA70" s="143"/>
      <c r="WNB70" s="143"/>
      <c r="WNC70" s="143"/>
      <c r="WND70" s="143"/>
      <c r="WNE70" s="143"/>
      <c r="WNF70" s="143"/>
      <c r="WNG70" s="143"/>
      <c r="WNH70" s="143"/>
      <c r="WNI70" s="143"/>
      <c r="WNJ70" s="143"/>
      <c r="WNK70" s="143"/>
      <c r="WNL70" s="143"/>
      <c r="WNM70" s="143"/>
      <c r="WNN70" s="143"/>
      <c r="WNO70" s="143"/>
      <c r="WNP70" s="143"/>
      <c r="WNQ70" s="143"/>
      <c r="WNR70" s="143"/>
      <c r="WNS70" s="143"/>
      <c r="WNT70" s="143"/>
      <c r="WNU70" s="143"/>
      <c r="WNV70" s="143"/>
      <c r="WNW70" s="143"/>
      <c r="WNX70" s="143"/>
      <c r="WNY70" s="143"/>
      <c r="WNZ70" s="143"/>
      <c r="WOA70" s="143"/>
      <c r="WOB70" s="143"/>
      <c r="WOC70" s="143"/>
      <c r="WOD70" s="143"/>
      <c r="WOE70" s="143"/>
      <c r="WOF70" s="143"/>
      <c r="WOG70" s="143"/>
      <c r="WOH70" s="143"/>
      <c r="WOI70" s="143"/>
      <c r="WOJ70" s="143"/>
      <c r="WOK70" s="143"/>
      <c r="WOL70" s="143"/>
      <c r="WOM70" s="143"/>
      <c r="WON70" s="143"/>
      <c r="WOO70" s="143"/>
      <c r="WOP70" s="143"/>
      <c r="WOQ70" s="143"/>
      <c r="WOR70" s="143"/>
      <c r="WOS70" s="143"/>
      <c r="WOT70" s="143"/>
      <c r="WOU70" s="143"/>
      <c r="WOV70" s="143"/>
      <c r="WOW70" s="143"/>
      <c r="WOX70" s="143"/>
      <c r="WOY70" s="143"/>
      <c r="WOZ70" s="143"/>
      <c r="WPA70" s="143"/>
      <c r="WPB70" s="143"/>
      <c r="WPC70" s="143"/>
      <c r="WPD70" s="143"/>
      <c r="WPE70" s="143"/>
      <c r="WPF70" s="143"/>
      <c r="WPG70" s="143"/>
      <c r="WPH70" s="143"/>
      <c r="WPI70" s="143"/>
      <c r="WPJ70" s="143"/>
      <c r="WPK70" s="143"/>
      <c r="WPL70" s="143"/>
      <c r="WPM70" s="143"/>
      <c r="WPN70" s="143"/>
      <c r="WPO70" s="143"/>
      <c r="WPP70" s="143"/>
      <c r="WPQ70" s="143"/>
      <c r="WPR70" s="143"/>
      <c r="WPS70" s="143"/>
      <c r="WPT70" s="143"/>
      <c r="WPU70" s="143"/>
      <c r="WPV70" s="143"/>
      <c r="WPW70" s="143"/>
      <c r="WPX70" s="143"/>
      <c r="WPY70" s="143"/>
      <c r="WPZ70" s="143"/>
      <c r="WQA70" s="143"/>
      <c r="WQB70" s="143"/>
      <c r="WQC70" s="143"/>
      <c r="WQD70" s="143"/>
      <c r="WQE70" s="143"/>
      <c r="WQF70" s="143"/>
      <c r="WQG70" s="143"/>
      <c r="WQH70" s="143"/>
      <c r="WQI70" s="143"/>
      <c r="WQJ70" s="143"/>
      <c r="WQK70" s="143"/>
      <c r="WQL70" s="143"/>
      <c r="WQM70" s="143"/>
      <c r="WQN70" s="143"/>
      <c r="WQO70" s="143"/>
      <c r="WQP70" s="143"/>
      <c r="WQQ70" s="143"/>
      <c r="WQR70" s="143"/>
      <c r="WQS70" s="143"/>
      <c r="WQT70" s="143"/>
      <c r="WQU70" s="143"/>
      <c r="WQV70" s="143"/>
      <c r="WQW70" s="143"/>
      <c r="WQX70" s="143"/>
      <c r="WQY70" s="143"/>
      <c r="WQZ70" s="143"/>
      <c r="WRA70" s="143"/>
      <c r="WRB70" s="143"/>
      <c r="WRC70" s="143"/>
      <c r="WRD70" s="143"/>
      <c r="WRE70" s="143"/>
      <c r="WRF70" s="143"/>
      <c r="WRG70" s="143"/>
      <c r="WRH70" s="143"/>
      <c r="WRI70" s="143"/>
      <c r="WRJ70" s="143"/>
      <c r="WRK70" s="143"/>
      <c r="WRL70" s="143"/>
      <c r="WRM70" s="143"/>
      <c r="WRN70" s="143"/>
      <c r="WRO70" s="143"/>
      <c r="WRP70" s="143"/>
      <c r="WRQ70" s="143"/>
      <c r="WRR70" s="143"/>
      <c r="WRS70" s="143"/>
      <c r="WRT70" s="143"/>
      <c r="WRU70" s="143"/>
      <c r="WRV70" s="143"/>
      <c r="WRW70" s="143"/>
      <c r="WRX70" s="143"/>
      <c r="WRY70" s="143"/>
      <c r="WRZ70" s="143"/>
      <c r="WSA70" s="143"/>
      <c r="WSB70" s="143"/>
      <c r="WSC70" s="143"/>
      <c r="WSD70" s="143"/>
      <c r="WSE70" s="143"/>
      <c r="WSF70" s="143"/>
      <c r="WSG70" s="143"/>
      <c r="WSH70" s="143"/>
      <c r="WSI70" s="143"/>
      <c r="WSJ70" s="143"/>
      <c r="WSK70" s="143"/>
      <c r="WSL70" s="143"/>
      <c r="WSM70" s="143"/>
      <c r="WSN70" s="143"/>
      <c r="WSO70" s="143"/>
      <c r="WSP70" s="143"/>
      <c r="WSQ70" s="143"/>
      <c r="WSR70" s="143"/>
      <c r="WSS70" s="143"/>
      <c r="WST70" s="143"/>
      <c r="WSU70" s="143"/>
      <c r="WSV70" s="143"/>
      <c r="WSW70" s="143"/>
      <c r="WSX70" s="143"/>
      <c r="WSY70" s="143"/>
      <c r="WSZ70" s="143"/>
      <c r="WTA70" s="143"/>
      <c r="WTB70" s="143"/>
      <c r="WTC70" s="143"/>
      <c r="WTD70" s="143"/>
      <c r="WTE70" s="143"/>
      <c r="WTF70" s="143"/>
      <c r="WTG70" s="143"/>
      <c r="WTH70" s="143"/>
      <c r="WTI70" s="143"/>
      <c r="WTJ70" s="143"/>
      <c r="WTK70" s="143"/>
      <c r="WTL70" s="143"/>
      <c r="WTM70" s="143"/>
      <c r="WTN70" s="143"/>
      <c r="WTO70" s="143"/>
      <c r="WTP70" s="143"/>
      <c r="WTQ70" s="143"/>
      <c r="WTR70" s="143"/>
      <c r="WTS70" s="143"/>
      <c r="WTT70" s="143"/>
      <c r="WTU70" s="143"/>
      <c r="WTV70" s="143"/>
      <c r="WTW70" s="143"/>
      <c r="WTX70" s="143"/>
      <c r="WTY70" s="143"/>
      <c r="WTZ70" s="143"/>
      <c r="WUA70" s="143"/>
      <c r="WUB70" s="143"/>
      <c r="WUC70" s="143"/>
      <c r="WUD70" s="143"/>
      <c r="WUE70" s="143"/>
      <c r="WUF70" s="143"/>
      <c r="WUG70" s="143"/>
      <c r="WUH70" s="143"/>
      <c r="WUI70" s="143"/>
      <c r="WUJ70" s="143"/>
      <c r="WUK70" s="143"/>
      <c r="WUL70" s="143"/>
      <c r="WUM70" s="143"/>
      <c r="WUN70" s="143"/>
      <c r="WUO70" s="143"/>
      <c r="WUP70" s="143"/>
      <c r="WUQ70" s="143"/>
      <c r="WUR70" s="143"/>
      <c r="WUS70" s="143"/>
      <c r="WUT70" s="143"/>
      <c r="WUU70" s="143"/>
      <c r="WUV70" s="143"/>
      <c r="WUW70" s="143"/>
      <c r="WUX70" s="143"/>
      <c r="WUY70" s="143"/>
      <c r="WUZ70" s="143"/>
      <c r="WVA70" s="143"/>
      <c r="WVB70" s="143"/>
      <c r="WVC70" s="143"/>
      <c r="WVD70" s="143"/>
      <c r="WVE70" s="143"/>
      <c r="WVF70" s="143"/>
      <c r="WVG70" s="143"/>
      <c r="WVH70" s="143"/>
      <c r="WVI70" s="143"/>
      <c r="WVJ70" s="143"/>
      <c r="WVK70" s="143"/>
      <c r="WVL70" s="143"/>
      <c r="WVM70" s="143"/>
      <c r="WVN70" s="143"/>
      <c r="WVO70" s="143"/>
      <c r="WVP70" s="143"/>
      <c r="WVQ70" s="143"/>
      <c r="WVR70" s="143"/>
      <c r="WVS70" s="143"/>
      <c r="WVT70" s="143"/>
      <c r="WVU70" s="143"/>
      <c r="WVV70" s="143"/>
      <c r="WVW70" s="143"/>
      <c r="WVX70" s="143"/>
      <c r="WVY70" s="143"/>
      <c r="WVZ70" s="143"/>
      <c r="WWA70" s="143"/>
      <c r="WWB70" s="143"/>
      <c r="WWC70" s="143"/>
      <c r="WWD70" s="143"/>
      <c r="WWE70" s="143"/>
      <c r="WWF70" s="143"/>
      <c r="WWG70" s="143"/>
      <c r="WWH70" s="143"/>
      <c r="WWI70" s="143"/>
      <c r="WWJ70" s="143"/>
      <c r="WWK70" s="143"/>
      <c r="WWL70" s="143"/>
      <c r="WWM70" s="143"/>
      <c r="WWN70" s="143"/>
      <c r="WWO70" s="143"/>
      <c r="WWP70" s="143"/>
      <c r="WWQ70" s="143"/>
      <c r="WWR70" s="143"/>
      <c r="WWS70" s="143"/>
      <c r="WWT70" s="143"/>
      <c r="WWU70" s="143"/>
      <c r="WWV70" s="143"/>
      <c r="WWW70" s="143"/>
      <c r="WWX70" s="143"/>
      <c r="WWY70" s="143"/>
      <c r="WWZ70" s="143"/>
      <c r="WXA70" s="143"/>
      <c r="WXB70" s="143"/>
      <c r="WXC70" s="143"/>
      <c r="WXD70" s="143"/>
      <c r="WXE70" s="143"/>
      <c r="WXF70" s="143"/>
      <c r="WXG70" s="143"/>
      <c r="WXH70" s="143"/>
      <c r="WXI70" s="143"/>
      <c r="WXJ70" s="143"/>
      <c r="WXK70" s="143"/>
      <c r="WXL70" s="143"/>
      <c r="WXM70" s="143"/>
      <c r="WXN70" s="143"/>
      <c r="WXO70" s="143"/>
      <c r="WXP70" s="143"/>
      <c r="WXQ70" s="143"/>
      <c r="WXR70" s="143"/>
      <c r="WXS70" s="143"/>
      <c r="WXT70" s="143"/>
      <c r="WXU70" s="143"/>
      <c r="WXV70" s="143"/>
      <c r="WXW70" s="143"/>
      <c r="WXX70" s="143"/>
      <c r="WXY70" s="143"/>
      <c r="WXZ70" s="143"/>
      <c r="WYA70" s="143"/>
      <c r="WYB70" s="143"/>
      <c r="WYC70" s="143"/>
      <c r="WYD70" s="143"/>
      <c r="WYE70" s="143"/>
      <c r="WYF70" s="143"/>
      <c r="WYG70" s="143"/>
      <c r="WYH70" s="143"/>
      <c r="WYI70" s="143"/>
      <c r="WYJ70" s="143"/>
      <c r="WYK70" s="143"/>
      <c r="WYL70" s="143"/>
      <c r="WYM70" s="143"/>
      <c r="WYN70" s="143"/>
      <c r="WYO70" s="143"/>
      <c r="WYP70" s="143"/>
      <c r="WYQ70" s="143"/>
      <c r="WYR70" s="143"/>
      <c r="WYS70" s="143"/>
      <c r="WYT70" s="143"/>
      <c r="WYU70" s="143"/>
      <c r="WYV70" s="143"/>
      <c r="WYW70" s="143"/>
      <c r="WYX70" s="143"/>
      <c r="WYY70" s="143"/>
      <c r="WYZ70" s="143"/>
      <c r="WZA70" s="143"/>
      <c r="WZB70" s="143"/>
      <c r="WZC70" s="143"/>
      <c r="WZD70" s="143"/>
      <c r="WZE70" s="143"/>
      <c r="WZF70" s="143"/>
      <c r="WZG70" s="143"/>
      <c r="WZH70" s="143"/>
      <c r="WZI70" s="143"/>
      <c r="WZJ70" s="143"/>
      <c r="WZK70" s="143"/>
      <c r="WZL70" s="143"/>
      <c r="WZM70" s="143"/>
      <c r="WZN70" s="143"/>
      <c r="WZO70" s="143"/>
      <c r="WZP70" s="143"/>
      <c r="WZQ70" s="143"/>
      <c r="WZR70" s="143"/>
      <c r="WZS70" s="143"/>
      <c r="WZT70" s="143"/>
      <c r="WZU70" s="143"/>
      <c r="WZV70" s="143"/>
      <c r="WZW70" s="143"/>
      <c r="WZX70" s="143"/>
      <c r="WZY70" s="143"/>
      <c r="WZZ70" s="143"/>
      <c r="XAA70" s="143"/>
      <c r="XAB70" s="143"/>
      <c r="XAC70" s="143"/>
      <c r="XAD70" s="143"/>
      <c r="XAE70" s="143"/>
      <c r="XAF70" s="143"/>
      <c r="XAG70" s="143"/>
      <c r="XAH70" s="143"/>
      <c r="XAI70" s="143"/>
      <c r="XAJ70" s="143"/>
      <c r="XAK70" s="143"/>
      <c r="XAL70" s="143"/>
      <c r="XAM70" s="143"/>
      <c r="XAN70" s="143"/>
      <c r="XAO70" s="143"/>
      <c r="XAP70" s="143"/>
      <c r="XAQ70" s="143"/>
      <c r="XAR70" s="143"/>
      <c r="XAS70" s="143"/>
      <c r="XAT70" s="143"/>
      <c r="XAU70" s="143"/>
      <c r="XAV70" s="143"/>
      <c r="XAW70" s="143"/>
      <c r="XAX70" s="143"/>
      <c r="XAY70" s="143"/>
      <c r="XAZ70" s="143"/>
      <c r="XBA70" s="143"/>
      <c r="XBB70" s="143"/>
      <c r="XBC70" s="143"/>
      <c r="XBD70" s="143"/>
      <c r="XBE70" s="143"/>
      <c r="XBF70" s="143"/>
      <c r="XBG70" s="143"/>
      <c r="XBH70" s="143"/>
      <c r="XBI70" s="143"/>
      <c r="XBJ70" s="143"/>
      <c r="XBK70" s="143"/>
      <c r="XBL70" s="143"/>
      <c r="XBM70" s="143"/>
      <c r="XBN70" s="143"/>
      <c r="XBO70" s="143"/>
      <c r="XBP70" s="143"/>
      <c r="XBQ70" s="143"/>
      <c r="XBR70" s="143"/>
      <c r="XBS70" s="143"/>
      <c r="XBT70" s="143"/>
      <c r="XBU70" s="143"/>
      <c r="XBV70" s="143"/>
      <c r="XBW70" s="143"/>
      <c r="XBX70" s="143"/>
      <c r="XBY70" s="143"/>
      <c r="XBZ70" s="143"/>
      <c r="XCA70" s="143"/>
      <c r="XCB70" s="143"/>
      <c r="XCC70" s="143"/>
      <c r="XCD70" s="143"/>
      <c r="XCE70" s="143"/>
      <c r="XCF70" s="143"/>
      <c r="XCG70" s="143"/>
      <c r="XCH70" s="143"/>
      <c r="XCI70" s="143"/>
      <c r="XCJ70" s="143"/>
      <c r="XCK70" s="143"/>
      <c r="XCL70" s="143"/>
      <c r="XCM70" s="143"/>
      <c r="XCN70" s="143"/>
      <c r="XCO70" s="143"/>
      <c r="XCP70" s="143"/>
      <c r="XCQ70" s="143"/>
      <c r="XCR70" s="143"/>
      <c r="XCS70" s="143"/>
      <c r="XCT70" s="143"/>
      <c r="XCU70" s="143"/>
      <c r="XCV70" s="143"/>
      <c r="XCW70" s="143"/>
      <c r="XCX70" s="143"/>
      <c r="XCY70" s="143"/>
      <c r="XCZ70" s="143"/>
      <c r="XDA70" s="143"/>
      <c r="XDB70" s="143"/>
      <c r="XDC70" s="143"/>
      <c r="XDD70" s="143"/>
      <c r="XDE70" s="143"/>
      <c r="XDF70" s="143"/>
      <c r="XDG70" s="143"/>
      <c r="XDH70" s="143"/>
      <c r="XDI70" s="143"/>
      <c r="XDJ70" s="143"/>
      <c r="XDK70" s="143"/>
      <c r="XDL70" s="143"/>
      <c r="XDM70" s="143"/>
      <c r="XDN70" s="143"/>
      <c r="XDO70" s="143"/>
      <c r="XDP70" s="143"/>
      <c r="XDQ70" s="143"/>
      <c r="XDR70" s="143"/>
      <c r="XDS70" s="143"/>
      <c r="XDT70" s="143"/>
      <c r="XDU70" s="143"/>
      <c r="XDV70" s="143"/>
      <c r="XDW70" s="143"/>
      <c r="XDX70" s="143"/>
      <c r="XDY70" s="143"/>
      <c r="XDZ70" s="143"/>
      <c r="XEA70" s="143"/>
      <c r="XEB70" s="143"/>
      <c r="XEC70" s="143"/>
      <c r="XED70" s="143"/>
      <c r="XEE70" s="143"/>
      <c r="XEF70" s="143"/>
      <c r="XEG70" s="143"/>
      <c r="XEH70" s="143"/>
      <c r="XEI70" s="143"/>
      <c r="XEJ70" s="143"/>
      <c r="XEK70" s="143"/>
      <c r="XEL70" s="143"/>
      <c r="XEM70" s="143"/>
      <c r="XEN70" s="143"/>
      <c r="XEO70" s="143"/>
      <c r="XEP70" s="143"/>
      <c r="XEQ70" s="143"/>
      <c r="XER70" s="143"/>
      <c r="XES70" s="143"/>
      <c r="XET70" s="143"/>
      <c r="XEU70" s="143"/>
      <c r="XEV70" s="143"/>
      <c r="XEW70" s="143"/>
      <c r="XEX70" s="143"/>
      <c r="XEY70" s="143"/>
      <c r="XEZ70" s="143"/>
      <c r="XFA70" s="143"/>
      <c r="XFB70" s="143"/>
      <c r="XFC70" s="143"/>
      <c r="XFD70" s="143"/>
    </row>
    <row r="71" spans="1:16384" s="209" customFormat="1" x14ac:dyDescent="0.25">
      <c r="A71" s="215"/>
      <c r="B71" s="215"/>
      <c r="C71" s="208"/>
      <c r="D71" s="143"/>
      <c r="E71" s="143"/>
      <c r="F71" s="143"/>
      <c r="G71" s="161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  <c r="GI71" s="143"/>
      <c r="GJ71" s="143"/>
      <c r="GK71" s="143"/>
      <c r="GL71" s="143"/>
      <c r="GM71" s="143"/>
      <c r="GN71" s="143"/>
      <c r="GO71" s="143"/>
      <c r="GP71" s="143"/>
      <c r="GQ71" s="143"/>
      <c r="GR71" s="143"/>
      <c r="GS71" s="143"/>
      <c r="GT71" s="143"/>
      <c r="GU71" s="143"/>
      <c r="GV71" s="143"/>
      <c r="GW71" s="143"/>
      <c r="GX71" s="143"/>
      <c r="GY71" s="143"/>
      <c r="GZ71" s="143"/>
      <c r="HA71" s="143"/>
      <c r="HB71" s="143"/>
      <c r="HC71" s="143"/>
      <c r="HD71" s="143"/>
      <c r="HE71" s="143"/>
      <c r="HF71" s="143"/>
      <c r="HG71" s="143"/>
      <c r="HH71" s="143"/>
      <c r="HI71" s="143"/>
      <c r="HJ71" s="143"/>
      <c r="HK71" s="143"/>
      <c r="HL71" s="143"/>
      <c r="HM71" s="143"/>
      <c r="HN71" s="143"/>
      <c r="HO71" s="143"/>
      <c r="HP71" s="143"/>
      <c r="HQ71" s="143"/>
      <c r="HR71" s="143"/>
      <c r="HS71" s="143"/>
      <c r="HT71" s="143"/>
      <c r="HU71" s="143"/>
      <c r="HV71" s="143"/>
      <c r="HW71" s="143"/>
      <c r="HX71" s="143"/>
      <c r="HY71" s="143"/>
      <c r="HZ71" s="143"/>
      <c r="IA71" s="143"/>
      <c r="IB71" s="143"/>
      <c r="IC71" s="143"/>
      <c r="ID71" s="143"/>
      <c r="IE71" s="143"/>
      <c r="IF71" s="143"/>
      <c r="IG71" s="143"/>
      <c r="IH71" s="143"/>
      <c r="II71" s="143"/>
      <c r="IJ71" s="143"/>
      <c r="IK71" s="143"/>
      <c r="IL71" s="143"/>
      <c r="IM71" s="143"/>
      <c r="IN71" s="143"/>
      <c r="IO71" s="143"/>
      <c r="IP71" s="143"/>
      <c r="IQ71" s="143"/>
      <c r="IR71" s="143"/>
      <c r="IS71" s="143"/>
      <c r="IT71" s="143"/>
      <c r="IU71" s="143"/>
      <c r="IV71" s="143"/>
      <c r="IW71" s="143"/>
      <c r="IX71" s="143"/>
      <c r="IY71" s="143"/>
      <c r="IZ71" s="143"/>
      <c r="JA71" s="143"/>
      <c r="JB71" s="143"/>
      <c r="JC71" s="143"/>
      <c r="JD71" s="143"/>
      <c r="JE71" s="143"/>
      <c r="JF71" s="143"/>
      <c r="JG71" s="143"/>
      <c r="JH71" s="143"/>
      <c r="JI71" s="143"/>
      <c r="JJ71" s="143"/>
      <c r="JK71" s="143"/>
      <c r="JL71" s="143"/>
      <c r="JM71" s="143"/>
      <c r="JN71" s="143"/>
      <c r="JO71" s="143"/>
      <c r="JP71" s="143"/>
      <c r="JQ71" s="143"/>
      <c r="JR71" s="143"/>
      <c r="JS71" s="143"/>
      <c r="JT71" s="143"/>
      <c r="JU71" s="143"/>
      <c r="JV71" s="143"/>
      <c r="JW71" s="143"/>
      <c r="JX71" s="143"/>
      <c r="JY71" s="143"/>
      <c r="JZ71" s="143"/>
      <c r="KA71" s="143"/>
      <c r="KB71" s="143"/>
      <c r="KC71" s="143"/>
      <c r="KD71" s="143"/>
      <c r="KE71" s="143"/>
      <c r="KF71" s="143"/>
      <c r="KG71" s="143"/>
      <c r="KH71" s="143"/>
      <c r="KI71" s="143"/>
      <c r="KJ71" s="143"/>
      <c r="KK71" s="143"/>
      <c r="KL71" s="143"/>
      <c r="KM71" s="143"/>
      <c r="KN71" s="143"/>
      <c r="KO71" s="143"/>
      <c r="KP71" s="143"/>
      <c r="KQ71" s="143"/>
      <c r="KR71" s="143"/>
      <c r="KS71" s="143"/>
      <c r="KT71" s="143"/>
      <c r="KU71" s="143"/>
      <c r="KV71" s="143"/>
      <c r="KW71" s="143"/>
      <c r="KX71" s="143"/>
      <c r="KY71" s="143"/>
      <c r="KZ71" s="143"/>
      <c r="LA71" s="143"/>
      <c r="LB71" s="143"/>
      <c r="LC71" s="143"/>
      <c r="LD71" s="143"/>
      <c r="LE71" s="143"/>
      <c r="LF71" s="143"/>
      <c r="LG71" s="143"/>
      <c r="LH71" s="143"/>
      <c r="LI71" s="143"/>
      <c r="LJ71" s="143"/>
      <c r="LK71" s="143"/>
      <c r="LL71" s="143"/>
      <c r="LM71" s="143"/>
      <c r="LN71" s="143"/>
      <c r="LO71" s="143"/>
      <c r="LP71" s="143"/>
      <c r="LQ71" s="143"/>
      <c r="LR71" s="143"/>
      <c r="LS71" s="143"/>
      <c r="LT71" s="143"/>
      <c r="LU71" s="143"/>
      <c r="LV71" s="143"/>
      <c r="LW71" s="143"/>
      <c r="LX71" s="143"/>
      <c r="LY71" s="143"/>
      <c r="LZ71" s="143"/>
      <c r="MA71" s="143"/>
      <c r="MB71" s="143"/>
      <c r="MC71" s="143"/>
      <c r="MD71" s="143"/>
      <c r="ME71" s="143"/>
      <c r="MF71" s="143"/>
      <c r="MG71" s="143"/>
      <c r="MH71" s="143"/>
      <c r="MI71" s="143"/>
      <c r="MJ71" s="143"/>
      <c r="MK71" s="143"/>
      <c r="ML71" s="143"/>
      <c r="MM71" s="143"/>
      <c r="MN71" s="143"/>
      <c r="MO71" s="143"/>
      <c r="MP71" s="143"/>
      <c r="MQ71" s="143"/>
      <c r="MR71" s="143"/>
      <c r="MS71" s="143"/>
      <c r="MT71" s="143"/>
      <c r="MU71" s="143"/>
      <c r="MV71" s="143"/>
      <c r="MW71" s="143"/>
      <c r="MX71" s="143"/>
      <c r="MY71" s="143"/>
      <c r="MZ71" s="143"/>
      <c r="NA71" s="143"/>
      <c r="NB71" s="143"/>
      <c r="NC71" s="143"/>
      <c r="ND71" s="143"/>
      <c r="NE71" s="143"/>
      <c r="NF71" s="143"/>
      <c r="NG71" s="143"/>
      <c r="NH71" s="143"/>
      <c r="NI71" s="143"/>
      <c r="NJ71" s="143"/>
      <c r="NK71" s="143"/>
      <c r="NL71" s="143"/>
      <c r="NM71" s="143"/>
      <c r="NN71" s="143"/>
      <c r="NO71" s="143"/>
      <c r="NP71" s="143"/>
      <c r="NQ71" s="143"/>
      <c r="NR71" s="143"/>
      <c r="NS71" s="143"/>
      <c r="NT71" s="143"/>
      <c r="NU71" s="143"/>
      <c r="NV71" s="143"/>
      <c r="NW71" s="143"/>
      <c r="NX71" s="143"/>
      <c r="NY71" s="143"/>
      <c r="NZ71" s="143"/>
      <c r="OA71" s="143"/>
      <c r="OB71" s="143"/>
      <c r="OC71" s="143"/>
      <c r="OD71" s="143"/>
      <c r="OE71" s="143"/>
      <c r="OF71" s="143"/>
      <c r="OG71" s="143"/>
      <c r="OH71" s="143"/>
      <c r="OI71" s="143"/>
      <c r="OJ71" s="143"/>
      <c r="OK71" s="143"/>
      <c r="OL71" s="143"/>
      <c r="OM71" s="143"/>
      <c r="ON71" s="143"/>
      <c r="OO71" s="143"/>
      <c r="OP71" s="143"/>
      <c r="OQ71" s="143"/>
      <c r="OR71" s="143"/>
      <c r="OS71" s="143"/>
      <c r="OT71" s="143"/>
      <c r="OU71" s="143"/>
      <c r="OV71" s="143"/>
      <c r="OW71" s="143"/>
      <c r="OX71" s="143"/>
      <c r="OY71" s="143"/>
      <c r="OZ71" s="143"/>
      <c r="PA71" s="143"/>
      <c r="PB71" s="143"/>
      <c r="PC71" s="143"/>
      <c r="PD71" s="143"/>
      <c r="PE71" s="143"/>
      <c r="PF71" s="143"/>
      <c r="PG71" s="143"/>
      <c r="PH71" s="143"/>
      <c r="PI71" s="143"/>
      <c r="PJ71" s="143"/>
      <c r="PK71" s="143"/>
      <c r="PL71" s="143"/>
      <c r="PM71" s="143"/>
      <c r="PN71" s="143"/>
      <c r="PO71" s="143"/>
      <c r="PP71" s="143"/>
      <c r="PQ71" s="143"/>
      <c r="PR71" s="143"/>
      <c r="PS71" s="143"/>
      <c r="PT71" s="143"/>
      <c r="PU71" s="143"/>
      <c r="PV71" s="143"/>
      <c r="PW71" s="143"/>
      <c r="PX71" s="143"/>
      <c r="PY71" s="143"/>
      <c r="PZ71" s="143"/>
      <c r="QA71" s="143"/>
      <c r="QB71" s="143"/>
      <c r="QC71" s="143"/>
      <c r="QD71" s="143"/>
      <c r="QE71" s="143"/>
      <c r="QF71" s="143"/>
      <c r="QG71" s="143"/>
      <c r="QH71" s="143"/>
      <c r="QI71" s="143"/>
      <c r="QJ71" s="143"/>
      <c r="QK71" s="143"/>
      <c r="QL71" s="143"/>
      <c r="QM71" s="143"/>
      <c r="QN71" s="143"/>
      <c r="QO71" s="143"/>
      <c r="QP71" s="143"/>
      <c r="QQ71" s="143"/>
      <c r="QR71" s="143"/>
      <c r="QS71" s="143"/>
      <c r="QT71" s="143"/>
      <c r="QU71" s="143"/>
      <c r="QV71" s="143"/>
      <c r="QW71" s="143"/>
      <c r="QX71" s="143"/>
      <c r="QY71" s="143"/>
      <c r="QZ71" s="143"/>
      <c r="RA71" s="143"/>
      <c r="RB71" s="143"/>
      <c r="RC71" s="143"/>
      <c r="RD71" s="143"/>
      <c r="RE71" s="143"/>
      <c r="RF71" s="143"/>
      <c r="RG71" s="143"/>
      <c r="RH71" s="143"/>
      <c r="RI71" s="143"/>
      <c r="RJ71" s="143"/>
      <c r="RK71" s="143"/>
      <c r="RL71" s="143"/>
      <c r="RM71" s="143"/>
      <c r="RN71" s="143"/>
      <c r="RO71" s="143"/>
      <c r="RP71" s="143"/>
      <c r="RQ71" s="143"/>
      <c r="RR71" s="143"/>
      <c r="RS71" s="143"/>
      <c r="RT71" s="143"/>
      <c r="RU71" s="143"/>
      <c r="RV71" s="143"/>
      <c r="RW71" s="143"/>
      <c r="RX71" s="143"/>
      <c r="RY71" s="143"/>
      <c r="RZ71" s="143"/>
      <c r="SA71" s="143"/>
      <c r="SB71" s="143"/>
      <c r="SC71" s="143"/>
      <c r="SD71" s="143"/>
      <c r="SE71" s="143"/>
      <c r="SF71" s="143"/>
      <c r="SG71" s="143"/>
      <c r="SH71" s="143"/>
      <c r="SI71" s="143"/>
      <c r="SJ71" s="143"/>
      <c r="SK71" s="143"/>
      <c r="SL71" s="143"/>
      <c r="SM71" s="143"/>
      <c r="SN71" s="143"/>
      <c r="SO71" s="143"/>
      <c r="SP71" s="143"/>
      <c r="SQ71" s="143"/>
      <c r="SR71" s="143"/>
      <c r="SS71" s="143"/>
      <c r="ST71" s="143"/>
      <c r="SU71" s="143"/>
      <c r="SV71" s="143"/>
      <c r="SW71" s="143"/>
      <c r="SX71" s="143"/>
      <c r="SY71" s="143"/>
      <c r="SZ71" s="143"/>
      <c r="TA71" s="143"/>
      <c r="TB71" s="143"/>
      <c r="TC71" s="143"/>
      <c r="TD71" s="143"/>
      <c r="TE71" s="143"/>
      <c r="TF71" s="143"/>
      <c r="TG71" s="143"/>
      <c r="TH71" s="143"/>
      <c r="TI71" s="143"/>
      <c r="TJ71" s="143"/>
      <c r="TK71" s="143"/>
      <c r="TL71" s="143"/>
      <c r="TM71" s="143"/>
      <c r="TN71" s="143"/>
      <c r="TO71" s="143"/>
      <c r="TP71" s="143"/>
      <c r="TQ71" s="143"/>
      <c r="TR71" s="143"/>
      <c r="TS71" s="143"/>
      <c r="TT71" s="143"/>
      <c r="TU71" s="143"/>
      <c r="TV71" s="143"/>
      <c r="TW71" s="143"/>
      <c r="TX71" s="143"/>
      <c r="TY71" s="143"/>
      <c r="TZ71" s="143"/>
      <c r="UA71" s="143"/>
      <c r="UB71" s="143"/>
      <c r="UC71" s="143"/>
      <c r="UD71" s="143"/>
      <c r="UE71" s="143"/>
      <c r="UF71" s="143"/>
      <c r="UG71" s="143"/>
      <c r="UH71" s="143"/>
      <c r="UI71" s="143"/>
      <c r="UJ71" s="143"/>
      <c r="UK71" s="143"/>
      <c r="UL71" s="143"/>
      <c r="UM71" s="143"/>
      <c r="UN71" s="143"/>
      <c r="UO71" s="143"/>
      <c r="UP71" s="143"/>
      <c r="UQ71" s="143"/>
      <c r="UR71" s="143"/>
      <c r="US71" s="143"/>
      <c r="UT71" s="143"/>
      <c r="UU71" s="143"/>
      <c r="UV71" s="143"/>
      <c r="UW71" s="143"/>
      <c r="UX71" s="143"/>
      <c r="UY71" s="143"/>
      <c r="UZ71" s="143"/>
      <c r="VA71" s="143"/>
      <c r="VB71" s="143"/>
      <c r="VC71" s="143"/>
      <c r="VD71" s="143"/>
      <c r="VE71" s="143"/>
      <c r="VF71" s="143"/>
      <c r="VG71" s="143"/>
      <c r="VH71" s="143"/>
      <c r="VI71" s="143"/>
      <c r="VJ71" s="143"/>
      <c r="VK71" s="143"/>
      <c r="VL71" s="143"/>
      <c r="VM71" s="143"/>
      <c r="VN71" s="143"/>
      <c r="VO71" s="143"/>
      <c r="VP71" s="143"/>
      <c r="VQ71" s="143"/>
      <c r="VR71" s="143"/>
      <c r="VS71" s="143"/>
      <c r="VT71" s="143"/>
      <c r="VU71" s="143"/>
      <c r="VV71" s="143"/>
      <c r="VW71" s="143"/>
      <c r="VX71" s="143"/>
      <c r="VY71" s="143"/>
      <c r="VZ71" s="143"/>
      <c r="WA71" s="143"/>
      <c r="WB71" s="143"/>
      <c r="WC71" s="143"/>
      <c r="WD71" s="143"/>
      <c r="WE71" s="143"/>
      <c r="WF71" s="143"/>
      <c r="WG71" s="143"/>
      <c r="WH71" s="143"/>
      <c r="WI71" s="143"/>
      <c r="WJ71" s="143"/>
      <c r="WK71" s="143"/>
      <c r="WL71" s="143"/>
      <c r="WM71" s="143"/>
      <c r="WN71" s="143"/>
      <c r="WO71" s="143"/>
      <c r="WP71" s="143"/>
      <c r="WQ71" s="143"/>
      <c r="WR71" s="143"/>
      <c r="WS71" s="143"/>
      <c r="WT71" s="143"/>
      <c r="WU71" s="143"/>
      <c r="WV71" s="143"/>
      <c r="WW71" s="143"/>
      <c r="WX71" s="143"/>
      <c r="WY71" s="143"/>
      <c r="WZ71" s="143"/>
      <c r="XA71" s="143"/>
      <c r="XB71" s="143"/>
      <c r="XC71" s="143"/>
      <c r="XD71" s="143"/>
      <c r="XE71" s="143"/>
      <c r="XF71" s="143"/>
      <c r="XG71" s="143"/>
      <c r="XH71" s="143"/>
      <c r="XI71" s="143"/>
      <c r="XJ71" s="143"/>
      <c r="XK71" s="143"/>
      <c r="XL71" s="143"/>
      <c r="XM71" s="143"/>
      <c r="XN71" s="143"/>
      <c r="XO71" s="143"/>
      <c r="XP71" s="143"/>
      <c r="XQ71" s="143"/>
      <c r="XR71" s="143"/>
      <c r="XS71" s="143"/>
      <c r="XT71" s="143"/>
      <c r="XU71" s="143"/>
      <c r="XV71" s="143"/>
      <c r="XW71" s="143"/>
      <c r="XX71" s="143"/>
      <c r="XY71" s="143"/>
      <c r="XZ71" s="143"/>
      <c r="YA71" s="143"/>
      <c r="YB71" s="143"/>
      <c r="YC71" s="143"/>
      <c r="YD71" s="143"/>
      <c r="YE71" s="143"/>
      <c r="YF71" s="143"/>
      <c r="YG71" s="143"/>
      <c r="YH71" s="143"/>
      <c r="YI71" s="143"/>
      <c r="YJ71" s="143"/>
      <c r="YK71" s="143"/>
      <c r="YL71" s="143"/>
      <c r="YM71" s="143"/>
      <c r="YN71" s="143"/>
      <c r="YO71" s="143"/>
      <c r="YP71" s="143"/>
      <c r="YQ71" s="143"/>
      <c r="YR71" s="143"/>
      <c r="YS71" s="143"/>
      <c r="YT71" s="143"/>
      <c r="YU71" s="143"/>
      <c r="YV71" s="143"/>
      <c r="YW71" s="143"/>
      <c r="YX71" s="143"/>
      <c r="YY71" s="143"/>
      <c r="YZ71" s="143"/>
      <c r="ZA71" s="143"/>
      <c r="ZB71" s="143"/>
      <c r="ZC71" s="143"/>
      <c r="ZD71" s="143"/>
      <c r="ZE71" s="143"/>
      <c r="ZF71" s="143"/>
      <c r="ZG71" s="143"/>
      <c r="ZH71" s="143"/>
      <c r="ZI71" s="143"/>
      <c r="ZJ71" s="143"/>
      <c r="ZK71" s="143"/>
      <c r="ZL71" s="143"/>
      <c r="ZM71" s="143"/>
      <c r="ZN71" s="143"/>
      <c r="ZO71" s="143"/>
      <c r="ZP71" s="143"/>
      <c r="ZQ71" s="143"/>
      <c r="ZR71" s="143"/>
      <c r="ZS71" s="143"/>
      <c r="ZT71" s="143"/>
      <c r="ZU71" s="143"/>
      <c r="ZV71" s="143"/>
      <c r="ZW71" s="143"/>
      <c r="ZX71" s="143"/>
      <c r="ZY71" s="143"/>
      <c r="ZZ71" s="143"/>
      <c r="AAA71" s="143"/>
      <c r="AAB71" s="143"/>
      <c r="AAC71" s="143"/>
      <c r="AAD71" s="143"/>
      <c r="AAE71" s="143"/>
      <c r="AAF71" s="143"/>
      <c r="AAG71" s="143"/>
      <c r="AAH71" s="143"/>
      <c r="AAI71" s="143"/>
      <c r="AAJ71" s="143"/>
      <c r="AAK71" s="143"/>
      <c r="AAL71" s="143"/>
      <c r="AAM71" s="143"/>
      <c r="AAN71" s="143"/>
      <c r="AAO71" s="143"/>
      <c r="AAP71" s="143"/>
      <c r="AAQ71" s="143"/>
      <c r="AAR71" s="143"/>
      <c r="AAS71" s="143"/>
      <c r="AAT71" s="143"/>
      <c r="AAU71" s="143"/>
      <c r="AAV71" s="143"/>
      <c r="AAW71" s="143"/>
      <c r="AAX71" s="143"/>
      <c r="AAY71" s="143"/>
      <c r="AAZ71" s="143"/>
      <c r="ABA71" s="143"/>
      <c r="ABB71" s="143"/>
      <c r="ABC71" s="143"/>
      <c r="ABD71" s="143"/>
      <c r="ABE71" s="143"/>
      <c r="ABF71" s="143"/>
      <c r="ABG71" s="143"/>
      <c r="ABH71" s="143"/>
      <c r="ABI71" s="143"/>
      <c r="ABJ71" s="143"/>
      <c r="ABK71" s="143"/>
      <c r="ABL71" s="143"/>
      <c r="ABM71" s="143"/>
      <c r="ABN71" s="143"/>
      <c r="ABO71" s="143"/>
      <c r="ABP71" s="143"/>
      <c r="ABQ71" s="143"/>
      <c r="ABR71" s="143"/>
      <c r="ABS71" s="143"/>
      <c r="ABT71" s="143"/>
      <c r="ABU71" s="143"/>
      <c r="ABV71" s="143"/>
      <c r="ABW71" s="143"/>
      <c r="ABX71" s="143"/>
      <c r="ABY71" s="143"/>
      <c r="ABZ71" s="143"/>
      <c r="ACA71" s="143"/>
      <c r="ACB71" s="143"/>
      <c r="ACC71" s="143"/>
      <c r="ACD71" s="143"/>
      <c r="ACE71" s="143"/>
      <c r="ACF71" s="143"/>
      <c r="ACG71" s="143"/>
      <c r="ACH71" s="143"/>
      <c r="ACI71" s="143"/>
      <c r="ACJ71" s="143"/>
      <c r="ACK71" s="143"/>
      <c r="ACL71" s="143"/>
      <c r="ACM71" s="143"/>
      <c r="ACN71" s="143"/>
      <c r="ACO71" s="143"/>
      <c r="ACP71" s="143"/>
      <c r="ACQ71" s="143"/>
      <c r="ACR71" s="143"/>
      <c r="ACS71" s="143"/>
      <c r="ACT71" s="143"/>
      <c r="ACU71" s="143"/>
      <c r="ACV71" s="143"/>
      <c r="ACW71" s="143"/>
      <c r="ACX71" s="143"/>
      <c r="ACY71" s="143"/>
      <c r="ACZ71" s="143"/>
      <c r="ADA71" s="143"/>
      <c r="ADB71" s="143"/>
      <c r="ADC71" s="143"/>
      <c r="ADD71" s="143"/>
      <c r="ADE71" s="143"/>
      <c r="ADF71" s="143"/>
      <c r="ADG71" s="143"/>
      <c r="ADH71" s="143"/>
      <c r="ADI71" s="143"/>
      <c r="ADJ71" s="143"/>
      <c r="ADK71" s="143"/>
      <c r="ADL71" s="143"/>
      <c r="ADM71" s="143"/>
      <c r="ADN71" s="143"/>
      <c r="ADO71" s="143"/>
      <c r="ADP71" s="143"/>
      <c r="ADQ71" s="143"/>
      <c r="ADR71" s="143"/>
      <c r="ADS71" s="143"/>
      <c r="ADT71" s="143"/>
      <c r="ADU71" s="143"/>
      <c r="ADV71" s="143"/>
      <c r="ADW71" s="143"/>
      <c r="ADX71" s="143"/>
      <c r="ADY71" s="143"/>
      <c r="ADZ71" s="143"/>
      <c r="AEA71" s="143"/>
      <c r="AEB71" s="143"/>
      <c r="AEC71" s="143"/>
      <c r="AED71" s="143"/>
      <c r="AEE71" s="143"/>
      <c r="AEF71" s="143"/>
      <c r="AEG71" s="143"/>
      <c r="AEH71" s="143"/>
      <c r="AEI71" s="143"/>
      <c r="AEJ71" s="143"/>
      <c r="AEK71" s="143"/>
      <c r="AEL71" s="143"/>
      <c r="AEM71" s="143"/>
      <c r="AEN71" s="143"/>
      <c r="AEO71" s="143"/>
      <c r="AEP71" s="143"/>
      <c r="AEQ71" s="143"/>
      <c r="AER71" s="143"/>
      <c r="AES71" s="143"/>
      <c r="AET71" s="143"/>
      <c r="AEU71" s="143"/>
      <c r="AEV71" s="143"/>
      <c r="AEW71" s="143"/>
      <c r="AEX71" s="143"/>
      <c r="AEY71" s="143"/>
      <c r="AEZ71" s="143"/>
      <c r="AFA71" s="143"/>
      <c r="AFB71" s="143"/>
      <c r="AFC71" s="143"/>
      <c r="AFD71" s="143"/>
      <c r="AFE71" s="143"/>
      <c r="AFF71" s="143"/>
      <c r="AFG71" s="143"/>
      <c r="AFH71" s="143"/>
      <c r="AFI71" s="143"/>
      <c r="AFJ71" s="143"/>
      <c r="AFK71" s="143"/>
      <c r="AFL71" s="143"/>
      <c r="AFM71" s="143"/>
      <c r="AFN71" s="143"/>
      <c r="AFO71" s="143"/>
      <c r="AFP71" s="143"/>
      <c r="AFQ71" s="143"/>
      <c r="AFR71" s="143"/>
      <c r="AFS71" s="143"/>
      <c r="AFT71" s="143"/>
      <c r="AFU71" s="143"/>
      <c r="AFV71" s="143"/>
      <c r="AFW71" s="143"/>
      <c r="AFX71" s="143"/>
      <c r="AFY71" s="143"/>
      <c r="AFZ71" s="143"/>
      <c r="AGA71" s="143"/>
      <c r="AGB71" s="143"/>
      <c r="AGC71" s="143"/>
      <c r="AGD71" s="143"/>
      <c r="AGE71" s="143"/>
      <c r="AGF71" s="143"/>
      <c r="AGG71" s="143"/>
      <c r="AGH71" s="143"/>
      <c r="AGI71" s="143"/>
      <c r="AGJ71" s="143"/>
      <c r="AGK71" s="143"/>
      <c r="AGL71" s="143"/>
      <c r="AGM71" s="143"/>
      <c r="AGN71" s="143"/>
      <c r="AGO71" s="143"/>
      <c r="AGP71" s="143"/>
      <c r="AGQ71" s="143"/>
      <c r="AGR71" s="143"/>
      <c r="AGS71" s="143"/>
      <c r="AGT71" s="143"/>
      <c r="AGU71" s="143"/>
      <c r="AGV71" s="143"/>
      <c r="AGW71" s="143"/>
      <c r="AGX71" s="143"/>
      <c r="AGY71" s="143"/>
      <c r="AGZ71" s="143"/>
      <c r="AHA71" s="143"/>
      <c r="AHB71" s="143"/>
      <c r="AHC71" s="143"/>
      <c r="AHD71" s="143"/>
      <c r="AHE71" s="143"/>
      <c r="AHF71" s="143"/>
      <c r="AHG71" s="143"/>
      <c r="AHH71" s="143"/>
      <c r="AHI71" s="143"/>
      <c r="AHJ71" s="143"/>
      <c r="AHK71" s="143"/>
      <c r="AHL71" s="143"/>
      <c r="AHM71" s="143"/>
      <c r="AHN71" s="143"/>
      <c r="AHO71" s="143"/>
      <c r="AHP71" s="143"/>
      <c r="AHQ71" s="143"/>
      <c r="AHR71" s="143"/>
      <c r="AHS71" s="143"/>
      <c r="AHT71" s="143"/>
      <c r="AHU71" s="143"/>
      <c r="AHV71" s="143"/>
      <c r="AHW71" s="143"/>
      <c r="AHX71" s="143"/>
      <c r="AHY71" s="143"/>
      <c r="AHZ71" s="143"/>
      <c r="AIA71" s="143"/>
      <c r="AIB71" s="143"/>
      <c r="AIC71" s="143"/>
      <c r="AID71" s="143"/>
      <c r="AIE71" s="143"/>
      <c r="AIF71" s="143"/>
      <c r="AIG71" s="143"/>
      <c r="AIH71" s="143"/>
      <c r="AII71" s="143"/>
      <c r="AIJ71" s="143"/>
      <c r="AIK71" s="143"/>
      <c r="AIL71" s="143"/>
      <c r="AIM71" s="143"/>
      <c r="AIN71" s="143"/>
      <c r="AIO71" s="143"/>
      <c r="AIP71" s="143"/>
      <c r="AIQ71" s="143"/>
      <c r="AIR71" s="143"/>
      <c r="AIS71" s="143"/>
      <c r="AIT71" s="143"/>
      <c r="AIU71" s="143"/>
      <c r="AIV71" s="143"/>
      <c r="AIW71" s="143"/>
      <c r="AIX71" s="143"/>
      <c r="AIY71" s="143"/>
      <c r="AIZ71" s="143"/>
      <c r="AJA71" s="143"/>
      <c r="AJB71" s="143"/>
      <c r="AJC71" s="143"/>
      <c r="AJD71" s="143"/>
      <c r="AJE71" s="143"/>
      <c r="AJF71" s="143"/>
      <c r="AJG71" s="143"/>
      <c r="AJH71" s="143"/>
      <c r="AJI71" s="143"/>
      <c r="AJJ71" s="143"/>
      <c r="AJK71" s="143"/>
      <c r="AJL71" s="143"/>
      <c r="AJM71" s="143"/>
      <c r="AJN71" s="143"/>
      <c r="AJO71" s="143"/>
      <c r="AJP71" s="143"/>
      <c r="AJQ71" s="143"/>
      <c r="AJR71" s="143"/>
      <c r="AJS71" s="143"/>
      <c r="AJT71" s="143"/>
      <c r="AJU71" s="143"/>
      <c r="AJV71" s="143"/>
      <c r="AJW71" s="143"/>
      <c r="AJX71" s="143"/>
      <c r="AJY71" s="143"/>
      <c r="AJZ71" s="143"/>
      <c r="AKA71" s="143"/>
      <c r="AKB71" s="143"/>
      <c r="AKC71" s="143"/>
      <c r="AKD71" s="143"/>
      <c r="AKE71" s="143"/>
      <c r="AKF71" s="143"/>
      <c r="AKG71" s="143"/>
      <c r="AKH71" s="143"/>
      <c r="AKI71" s="143"/>
      <c r="AKJ71" s="143"/>
      <c r="AKK71" s="143"/>
      <c r="AKL71" s="143"/>
      <c r="AKM71" s="143"/>
      <c r="AKN71" s="143"/>
      <c r="AKO71" s="143"/>
      <c r="AKP71" s="143"/>
      <c r="AKQ71" s="143"/>
      <c r="AKR71" s="143"/>
      <c r="AKS71" s="143"/>
      <c r="AKT71" s="143"/>
      <c r="AKU71" s="143"/>
      <c r="AKV71" s="143"/>
      <c r="AKW71" s="143"/>
      <c r="AKX71" s="143"/>
      <c r="AKY71" s="143"/>
      <c r="AKZ71" s="143"/>
      <c r="ALA71" s="143"/>
      <c r="ALB71" s="143"/>
      <c r="ALC71" s="143"/>
      <c r="ALD71" s="143"/>
      <c r="ALE71" s="143"/>
      <c r="ALF71" s="143"/>
      <c r="ALG71" s="143"/>
      <c r="ALH71" s="143"/>
      <c r="ALI71" s="143"/>
      <c r="ALJ71" s="143"/>
      <c r="ALK71" s="143"/>
      <c r="ALL71" s="143"/>
      <c r="ALM71" s="143"/>
      <c r="ALN71" s="143"/>
      <c r="ALO71" s="143"/>
      <c r="ALP71" s="143"/>
      <c r="ALQ71" s="143"/>
      <c r="ALR71" s="143"/>
      <c r="ALS71" s="143"/>
      <c r="ALT71" s="143"/>
      <c r="ALU71" s="143"/>
      <c r="ALV71" s="143"/>
      <c r="ALW71" s="143"/>
      <c r="ALX71" s="143"/>
      <c r="ALY71" s="143"/>
      <c r="ALZ71" s="143"/>
      <c r="AMA71" s="143"/>
      <c r="AMB71" s="143"/>
      <c r="AMC71" s="143"/>
      <c r="AMD71" s="143"/>
      <c r="AME71" s="143"/>
      <c r="AMF71" s="143"/>
      <c r="AMG71" s="143"/>
      <c r="AMH71" s="143"/>
      <c r="AMI71" s="143"/>
      <c r="AMJ71" s="143"/>
      <c r="AMK71" s="143"/>
      <c r="AML71" s="143"/>
      <c r="AMM71" s="143"/>
      <c r="AMN71" s="143"/>
      <c r="AMO71" s="143"/>
      <c r="AMP71" s="143"/>
      <c r="AMQ71" s="143"/>
      <c r="AMR71" s="143"/>
      <c r="AMS71" s="143"/>
      <c r="AMT71" s="143"/>
      <c r="AMU71" s="143"/>
      <c r="AMV71" s="143"/>
      <c r="AMW71" s="143"/>
      <c r="AMX71" s="143"/>
      <c r="AMY71" s="143"/>
      <c r="AMZ71" s="143"/>
      <c r="ANA71" s="143"/>
      <c r="ANB71" s="143"/>
      <c r="ANC71" s="143"/>
      <c r="AND71" s="143"/>
      <c r="ANE71" s="143"/>
      <c r="ANF71" s="143"/>
      <c r="ANG71" s="143"/>
      <c r="ANH71" s="143"/>
      <c r="ANI71" s="143"/>
      <c r="ANJ71" s="143"/>
      <c r="ANK71" s="143"/>
      <c r="ANL71" s="143"/>
      <c r="ANM71" s="143"/>
      <c r="ANN71" s="143"/>
      <c r="ANO71" s="143"/>
      <c r="ANP71" s="143"/>
      <c r="ANQ71" s="143"/>
      <c r="ANR71" s="143"/>
      <c r="ANS71" s="143"/>
      <c r="ANT71" s="143"/>
      <c r="ANU71" s="143"/>
      <c r="ANV71" s="143"/>
      <c r="ANW71" s="143"/>
      <c r="ANX71" s="143"/>
      <c r="ANY71" s="143"/>
      <c r="ANZ71" s="143"/>
      <c r="AOA71" s="143"/>
      <c r="AOB71" s="143"/>
      <c r="AOC71" s="143"/>
      <c r="AOD71" s="143"/>
      <c r="AOE71" s="143"/>
      <c r="AOF71" s="143"/>
      <c r="AOG71" s="143"/>
      <c r="AOH71" s="143"/>
      <c r="AOI71" s="143"/>
      <c r="AOJ71" s="143"/>
      <c r="AOK71" s="143"/>
      <c r="AOL71" s="143"/>
      <c r="AOM71" s="143"/>
      <c r="AON71" s="143"/>
      <c r="AOO71" s="143"/>
      <c r="AOP71" s="143"/>
      <c r="AOQ71" s="143"/>
      <c r="AOR71" s="143"/>
      <c r="AOS71" s="143"/>
      <c r="AOT71" s="143"/>
      <c r="AOU71" s="143"/>
      <c r="AOV71" s="143"/>
      <c r="AOW71" s="143"/>
      <c r="AOX71" s="143"/>
      <c r="AOY71" s="143"/>
      <c r="AOZ71" s="143"/>
      <c r="APA71" s="143"/>
      <c r="APB71" s="143"/>
      <c r="APC71" s="143"/>
      <c r="APD71" s="143"/>
      <c r="APE71" s="143"/>
      <c r="APF71" s="143"/>
      <c r="APG71" s="143"/>
      <c r="APH71" s="143"/>
      <c r="API71" s="143"/>
      <c r="APJ71" s="143"/>
      <c r="APK71" s="143"/>
      <c r="APL71" s="143"/>
      <c r="APM71" s="143"/>
      <c r="APN71" s="143"/>
      <c r="APO71" s="143"/>
      <c r="APP71" s="143"/>
      <c r="APQ71" s="143"/>
      <c r="APR71" s="143"/>
      <c r="APS71" s="143"/>
      <c r="APT71" s="143"/>
      <c r="APU71" s="143"/>
      <c r="APV71" s="143"/>
      <c r="APW71" s="143"/>
      <c r="APX71" s="143"/>
      <c r="APY71" s="143"/>
      <c r="APZ71" s="143"/>
      <c r="AQA71" s="143"/>
      <c r="AQB71" s="143"/>
      <c r="AQC71" s="143"/>
      <c r="AQD71" s="143"/>
      <c r="AQE71" s="143"/>
      <c r="AQF71" s="143"/>
      <c r="AQG71" s="143"/>
      <c r="AQH71" s="143"/>
      <c r="AQI71" s="143"/>
      <c r="AQJ71" s="143"/>
      <c r="AQK71" s="143"/>
      <c r="AQL71" s="143"/>
      <c r="AQM71" s="143"/>
      <c r="AQN71" s="143"/>
      <c r="AQO71" s="143"/>
      <c r="AQP71" s="143"/>
      <c r="AQQ71" s="143"/>
      <c r="AQR71" s="143"/>
      <c r="AQS71" s="143"/>
      <c r="AQT71" s="143"/>
      <c r="AQU71" s="143"/>
      <c r="AQV71" s="143"/>
      <c r="AQW71" s="143"/>
      <c r="AQX71" s="143"/>
      <c r="AQY71" s="143"/>
      <c r="AQZ71" s="143"/>
      <c r="ARA71" s="143"/>
      <c r="ARB71" s="143"/>
      <c r="ARC71" s="143"/>
      <c r="ARD71" s="143"/>
      <c r="ARE71" s="143"/>
      <c r="ARF71" s="143"/>
      <c r="ARG71" s="143"/>
      <c r="ARH71" s="143"/>
      <c r="ARI71" s="143"/>
      <c r="ARJ71" s="143"/>
      <c r="ARK71" s="143"/>
      <c r="ARL71" s="143"/>
      <c r="ARM71" s="143"/>
      <c r="ARN71" s="143"/>
      <c r="ARO71" s="143"/>
      <c r="ARP71" s="143"/>
      <c r="ARQ71" s="143"/>
      <c r="ARR71" s="143"/>
      <c r="ARS71" s="143"/>
      <c r="ART71" s="143"/>
      <c r="ARU71" s="143"/>
      <c r="ARV71" s="143"/>
      <c r="ARW71" s="143"/>
      <c r="ARX71" s="143"/>
      <c r="ARY71" s="143"/>
      <c r="ARZ71" s="143"/>
      <c r="ASA71" s="143"/>
      <c r="ASB71" s="143"/>
      <c r="ASC71" s="143"/>
      <c r="ASD71" s="143"/>
      <c r="ASE71" s="143"/>
      <c r="ASF71" s="143"/>
      <c r="ASG71" s="143"/>
      <c r="ASH71" s="143"/>
      <c r="ASI71" s="143"/>
      <c r="ASJ71" s="143"/>
      <c r="ASK71" s="143"/>
      <c r="ASL71" s="143"/>
      <c r="ASM71" s="143"/>
      <c r="ASN71" s="143"/>
      <c r="ASO71" s="143"/>
      <c r="ASP71" s="143"/>
      <c r="ASQ71" s="143"/>
      <c r="ASR71" s="143"/>
      <c r="ASS71" s="143"/>
      <c r="AST71" s="143"/>
      <c r="ASU71" s="143"/>
      <c r="ASV71" s="143"/>
      <c r="ASW71" s="143"/>
      <c r="ASX71" s="143"/>
      <c r="ASY71" s="143"/>
      <c r="ASZ71" s="143"/>
      <c r="ATA71" s="143"/>
      <c r="ATB71" s="143"/>
      <c r="ATC71" s="143"/>
      <c r="ATD71" s="143"/>
      <c r="ATE71" s="143"/>
      <c r="ATF71" s="143"/>
      <c r="ATG71" s="143"/>
      <c r="ATH71" s="143"/>
      <c r="ATI71" s="143"/>
      <c r="ATJ71" s="143"/>
      <c r="ATK71" s="143"/>
      <c r="ATL71" s="143"/>
      <c r="ATM71" s="143"/>
      <c r="ATN71" s="143"/>
      <c r="ATO71" s="143"/>
      <c r="ATP71" s="143"/>
      <c r="ATQ71" s="143"/>
      <c r="ATR71" s="143"/>
      <c r="ATS71" s="143"/>
      <c r="ATT71" s="143"/>
      <c r="ATU71" s="143"/>
      <c r="ATV71" s="143"/>
      <c r="ATW71" s="143"/>
      <c r="ATX71" s="143"/>
      <c r="ATY71" s="143"/>
      <c r="ATZ71" s="143"/>
      <c r="AUA71" s="143"/>
      <c r="AUB71" s="143"/>
      <c r="AUC71" s="143"/>
      <c r="AUD71" s="143"/>
      <c r="AUE71" s="143"/>
      <c r="AUF71" s="143"/>
      <c r="AUG71" s="143"/>
      <c r="AUH71" s="143"/>
      <c r="AUI71" s="143"/>
      <c r="AUJ71" s="143"/>
      <c r="AUK71" s="143"/>
      <c r="AUL71" s="143"/>
      <c r="AUM71" s="143"/>
      <c r="AUN71" s="143"/>
      <c r="AUO71" s="143"/>
      <c r="AUP71" s="143"/>
      <c r="AUQ71" s="143"/>
      <c r="AUR71" s="143"/>
      <c r="AUS71" s="143"/>
      <c r="AUT71" s="143"/>
      <c r="AUU71" s="143"/>
      <c r="AUV71" s="143"/>
      <c r="AUW71" s="143"/>
      <c r="AUX71" s="143"/>
      <c r="AUY71" s="143"/>
      <c r="AUZ71" s="143"/>
      <c r="AVA71" s="143"/>
      <c r="AVB71" s="143"/>
      <c r="AVC71" s="143"/>
      <c r="AVD71" s="143"/>
      <c r="AVE71" s="143"/>
      <c r="AVF71" s="143"/>
      <c r="AVG71" s="143"/>
      <c r="AVH71" s="143"/>
      <c r="AVI71" s="143"/>
      <c r="AVJ71" s="143"/>
      <c r="AVK71" s="143"/>
      <c r="AVL71" s="143"/>
      <c r="AVM71" s="143"/>
      <c r="AVN71" s="143"/>
      <c r="AVO71" s="143"/>
      <c r="AVP71" s="143"/>
      <c r="AVQ71" s="143"/>
      <c r="AVR71" s="143"/>
      <c r="AVS71" s="143"/>
      <c r="AVT71" s="143"/>
      <c r="AVU71" s="143"/>
      <c r="AVV71" s="143"/>
      <c r="AVW71" s="143"/>
      <c r="AVX71" s="143"/>
      <c r="AVY71" s="143"/>
      <c r="AVZ71" s="143"/>
      <c r="AWA71" s="143"/>
      <c r="AWB71" s="143"/>
      <c r="AWC71" s="143"/>
      <c r="AWD71" s="143"/>
      <c r="AWE71" s="143"/>
      <c r="AWF71" s="143"/>
      <c r="AWG71" s="143"/>
      <c r="AWH71" s="143"/>
      <c r="AWI71" s="143"/>
      <c r="AWJ71" s="143"/>
      <c r="AWK71" s="143"/>
      <c r="AWL71" s="143"/>
      <c r="AWM71" s="143"/>
      <c r="AWN71" s="143"/>
      <c r="AWO71" s="143"/>
      <c r="AWP71" s="143"/>
      <c r="AWQ71" s="143"/>
      <c r="AWR71" s="143"/>
      <c r="AWS71" s="143"/>
      <c r="AWT71" s="143"/>
      <c r="AWU71" s="143"/>
      <c r="AWV71" s="143"/>
      <c r="AWW71" s="143"/>
      <c r="AWX71" s="143"/>
      <c r="AWY71" s="143"/>
      <c r="AWZ71" s="143"/>
      <c r="AXA71" s="143"/>
      <c r="AXB71" s="143"/>
      <c r="AXC71" s="143"/>
      <c r="AXD71" s="143"/>
      <c r="AXE71" s="143"/>
      <c r="AXF71" s="143"/>
      <c r="AXG71" s="143"/>
      <c r="AXH71" s="143"/>
      <c r="AXI71" s="143"/>
      <c r="AXJ71" s="143"/>
      <c r="AXK71" s="143"/>
      <c r="AXL71" s="143"/>
      <c r="AXM71" s="143"/>
      <c r="AXN71" s="143"/>
      <c r="AXO71" s="143"/>
      <c r="AXP71" s="143"/>
      <c r="AXQ71" s="143"/>
      <c r="AXR71" s="143"/>
      <c r="AXS71" s="143"/>
      <c r="AXT71" s="143"/>
      <c r="AXU71" s="143"/>
      <c r="AXV71" s="143"/>
      <c r="AXW71" s="143"/>
      <c r="AXX71" s="143"/>
      <c r="AXY71" s="143"/>
      <c r="AXZ71" s="143"/>
      <c r="AYA71" s="143"/>
      <c r="AYB71" s="143"/>
      <c r="AYC71" s="143"/>
      <c r="AYD71" s="143"/>
      <c r="AYE71" s="143"/>
      <c r="AYF71" s="143"/>
      <c r="AYG71" s="143"/>
      <c r="AYH71" s="143"/>
      <c r="AYI71" s="143"/>
      <c r="AYJ71" s="143"/>
      <c r="AYK71" s="143"/>
      <c r="AYL71" s="143"/>
      <c r="AYM71" s="143"/>
      <c r="AYN71" s="143"/>
      <c r="AYO71" s="143"/>
      <c r="AYP71" s="143"/>
      <c r="AYQ71" s="143"/>
      <c r="AYR71" s="143"/>
      <c r="AYS71" s="143"/>
      <c r="AYT71" s="143"/>
      <c r="AYU71" s="143"/>
      <c r="AYV71" s="143"/>
      <c r="AYW71" s="143"/>
      <c r="AYX71" s="143"/>
      <c r="AYY71" s="143"/>
      <c r="AYZ71" s="143"/>
      <c r="AZA71" s="143"/>
      <c r="AZB71" s="143"/>
      <c r="AZC71" s="143"/>
      <c r="AZD71" s="143"/>
      <c r="AZE71" s="143"/>
      <c r="AZF71" s="143"/>
      <c r="AZG71" s="143"/>
      <c r="AZH71" s="143"/>
      <c r="AZI71" s="143"/>
      <c r="AZJ71" s="143"/>
      <c r="AZK71" s="143"/>
      <c r="AZL71" s="143"/>
      <c r="AZM71" s="143"/>
      <c r="AZN71" s="143"/>
      <c r="AZO71" s="143"/>
      <c r="AZP71" s="143"/>
      <c r="AZQ71" s="143"/>
      <c r="AZR71" s="143"/>
      <c r="AZS71" s="143"/>
      <c r="AZT71" s="143"/>
      <c r="AZU71" s="143"/>
      <c r="AZV71" s="143"/>
      <c r="AZW71" s="143"/>
      <c r="AZX71" s="143"/>
      <c r="AZY71" s="143"/>
      <c r="AZZ71" s="143"/>
      <c r="BAA71" s="143"/>
      <c r="BAB71" s="143"/>
      <c r="BAC71" s="143"/>
      <c r="BAD71" s="143"/>
      <c r="BAE71" s="143"/>
      <c r="BAF71" s="143"/>
      <c r="BAG71" s="143"/>
      <c r="BAH71" s="143"/>
      <c r="BAI71" s="143"/>
      <c r="BAJ71" s="143"/>
      <c r="BAK71" s="143"/>
      <c r="BAL71" s="143"/>
      <c r="BAM71" s="143"/>
      <c r="BAN71" s="143"/>
      <c r="BAO71" s="143"/>
      <c r="BAP71" s="143"/>
      <c r="BAQ71" s="143"/>
      <c r="BAR71" s="143"/>
      <c r="BAS71" s="143"/>
      <c r="BAT71" s="143"/>
      <c r="BAU71" s="143"/>
      <c r="BAV71" s="143"/>
      <c r="BAW71" s="143"/>
      <c r="BAX71" s="143"/>
      <c r="BAY71" s="143"/>
      <c r="BAZ71" s="143"/>
      <c r="BBA71" s="143"/>
      <c r="BBB71" s="143"/>
      <c r="BBC71" s="143"/>
      <c r="BBD71" s="143"/>
      <c r="BBE71" s="143"/>
      <c r="BBF71" s="143"/>
      <c r="BBG71" s="143"/>
      <c r="BBH71" s="143"/>
      <c r="BBI71" s="143"/>
      <c r="BBJ71" s="143"/>
      <c r="BBK71" s="143"/>
      <c r="BBL71" s="143"/>
      <c r="BBM71" s="143"/>
      <c r="BBN71" s="143"/>
      <c r="BBO71" s="143"/>
      <c r="BBP71" s="143"/>
      <c r="BBQ71" s="143"/>
      <c r="BBR71" s="143"/>
      <c r="BBS71" s="143"/>
      <c r="BBT71" s="143"/>
      <c r="BBU71" s="143"/>
      <c r="BBV71" s="143"/>
      <c r="BBW71" s="143"/>
      <c r="BBX71" s="143"/>
      <c r="BBY71" s="143"/>
      <c r="BBZ71" s="143"/>
      <c r="BCA71" s="143"/>
      <c r="BCB71" s="143"/>
      <c r="BCC71" s="143"/>
      <c r="BCD71" s="143"/>
      <c r="BCE71" s="143"/>
      <c r="BCF71" s="143"/>
      <c r="BCG71" s="143"/>
      <c r="BCH71" s="143"/>
      <c r="BCI71" s="143"/>
      <c r="BCJ71" s="143"/>
      <c r="BCK71" s="143"/>
      <c r="BCL71" s="143"/>
      <c r="BCM71" s="143"/>
      <c r="BCN71" s="143"/>
      <c r="BCO71" s="143"/>
      <c r="BCP71" s="143"/>
      <c r="BCQ71" s="143"/>
      <c r="BCR71" s="143"/>
      <c r="BCS71" s="143"/>
      <c r="BCT71" s="143"/>
      <c r="BCU71" s="143"/>
      <c r="BCV71" s="143"/>
      <c r="BCW71" s="143"/>
      <c r="BCX71" s="143"/>
      <c r="BCY71" s="143"/>
      <c r="BCZ71" s="143"/>
      <c r="BDA71" s="143"/>
      <c r="BDB71" s="143"/>
      <c r="BDC71" s="143"/>
      <c r="BDD71" s="143"/>
      <c r="BDE71" s="143"/>
      <c r="BDF71" s="143"/>
      <c r="BDG71" s="143"/>
      <c r="BDH71" s="143"/>
      <c r="BDI71" s="143"/>
      <c r="BDJ71" s="143"/>
      <c r="BDK71" s="143"/>
      <c r="BDL71" s="143"/>
      <c r="BDM71" s="143"/>
      <c r="BDN71" s="143"/>
      <c r="BDO71" s="143"/>
      <c r="BDP71" s="143"/>
      <c r="BDQ71" s="143"/>
      <c r="BDR71" s="143"/>
      <c r="BDS71" s="143"/>
      <c r="BDT71" s="143"/>
      <c r="BDU71" s="143"/>
      <c r="BDV71" s="143"/>
      <c r="BDW71" s="143"/>
      <c r="BDX71" s="143"/>
      <c r="BDY71" s="143"/>
      <c r="BDZ71" s="143"/>
      <c r="BEA71" s="143"/>
      <c r="BEB71" s="143"/>
      <c r="BEC71" s="143"/>
      <c r="BED71" s="143"/>
      <c r="BEE71" s="143"/>
      <c r="BEF71" s="143"/>
      <c r="BEG71" s="143"/>
      <c r="BEH71" s="143"/>
      <c r="BEI71" s="143"/>
      <c r="BEJ71" s="143"/>
      <c r="BEK71" s="143"/>
      <c r="BEL71" s="143"/>
      <c r="BEM71" s="143"/>
      <c r="BEN71" s="143"/>
      <c r="BEO71" s="143"/>
      <c r="BEP71" s="143"/>
      <c r="BEQ71" s="143"/>
      <c r="BER71" s="143"/>
      <c r="BES71" s="143"/>
      <c r="BET71" s="143"/>
      <c r="BEU71" s="143"/>
      <c r="BEV71" s="143"/>
      <c r="BEW71" s="143"/>
      <c r="BEX71" s="143"/>
      <c r="BEY71" s="143"/>
      <c r="BEZ71" s="143"/>
      <c r="BFA71" s="143"/>
      <c r="BFB71" s="143"/>
      <c r="BFC71" s="143"/>
      <c r="BFD71" s="143"/>
      <c r="BFE71" s="143"/>
      <c r="BFF71" s="143"/>
      <c r="BFG71" s="143"/>
      <c r="BFH71" s="143"/>
      <c r="BFI71" s="143"/>
      <c r="BFJ71" s="143"/>
      <c r="BFK71" s="143"/>
      <c r="BFL71" s="143"/>
      <c r="BFM71" s="143"/>
      <c r="BFN71" s="143"/>
      <c r="BFO71" s="143"/>
      <c r="BFP71" s="143"/>
      <c r="BFQ71" s="143"/>
      <c r="BFR71" s="143"/>
      <c r="BFS71" s="143"/>
      <c r="BFT71" s="143"/>
      <c r="BFU71" s="143"/>
      <c r="BFV71" s="143"/>
      <c r="BFW71" s="143"/>
      <c r="BFX71" s="143"/>
      <c r="BFY71" s="143"/>
      <c r="BFZ71" s="143"/>
      <c r="BGA71" s="143"/>
      <c r="BGB71" s="143"/>
      <c r="BGC71" s="143"/>
      <c r="BGD71" s="143"/>
      <c r="BGE71" s="143"/>
      <c r="BGF71" s="143"/>
      <c r="BGG71" s="143"/>
      <c r="BGH71" s="143"/>
      <c r="BGI71" s="143"/>
      <c r="BGJ71" s="143"/>
      <c r="BGK71" s="143"/>
      <c r="BGL71" s="143"/>
      <c r="BGM71" s="143"/>
      <c r="BGN71" s="143"/>
      <c r="BGO71" s="143"/>
      <c r="BGP71" s="143"/>
      <c r="BGQ71" s="143"/>
      <c r="BGR71" s="143"/>
      <c r="BGS71" s="143"/>
      <c r="BGT71" s="143"/>
      <c r="BGU71" s="143"/>
      <c r="BGV71" s="143"/>
      <c r="BGW71" s="143"/>
      <c r="BGX71" s="143"/>
      <c r="BGY71" s="143"/>
      <c r="BGZ71" s="143"/>
      <c r="BHA71" s="143"/>
      <c r="BHB71" s="143"/>
      <c r="BHC71" s="143"/>
      <c r="BHD71" s="143"/>
      <c r="BHE71" s="143"/>
      <c r="BHF71" s="143"/>
      <c r="BHG71" s="143"/>
      <c r="BHH71" s="143"/>
      <c r="BHI71" s="143"/>
      <c r="BHJ71" s="143"/>
      <c r="BHK71" s="143"/>
      <c r="BHL71" s="143"/>
      <c r="BHM71" s="143"/>
      <c r="BHN71" s="143"/>
      <c r="BHO71" s="143"/>
      <c r="BHP71" s="143"/>
      <c r="BHQ71" s="143"/>
      <c r="BHR71" s="143"/>
      <c r="BHS71" s="143"/>
      <c r="BHT71" s="143"/>
      <c r="BHU71" s="143"/>
      <c r="BHV71" s="143"/>
      <c r="BHW71" s="143"/>
      <c r="BHX71" s="143"/>
      <c r="BHY71" s="143"/>
      <c r="BHZ71" s="143"/>
      <c r="BIA71" s="143"/>
      <c r="BIB71" s="143"/>
      <c r="BIC71" s="143"/>
      <c r="BID71" s="143"/>
      <c r="BIE71" s="143"/>
      <c r="BIF71" s="143"/>
      <c r="BIG71" s="143"/>
      <c r="BIH71" s="143"/>
      <c r="BII71" s="143"/>
      <c r="BIJ71" s="143"/>
      <c r="BIK71" s="143"/>
      <c r="BIL71" s="143"/>
      <c r="BIM71" s="143"/>
      <c r="BIN71" s="143"/>
      <c r="BIO71" s="143"/>
      <c r="BIP71" s="143"/>
      <c r="BIQ71" s="143"/>
      <c r="BIR71" s="143"/>
      <c r="BIS71" s="143"/>
      <c r="BIT71" s="143"/>
      <c r="BIU71" s="143"/>
      <c r="BIV71" s="143"/>
      <c r="BIW71" s="143"/>
      <c r="BIX71" s="143"/>
      <c r="BIY71" s="143"/>
      <c r="BIZ71" s="143"/>
      <c r="BJA71" s="143"/>
      <c r="BJB71" s="143"/>
      <c r="BJC71" s="143"/>
      <c r="BJD71" s="143"/>
      <c r="BJE71" s="143"/>
      <c r="BJF71" s="143"/>
      <c r="BJG71" s="143"/>
      <c r="BJH71" s="143"/>
      <c r="BJI71" s="143"/>
      <c r="BJJ71" s="143"/>
      <c r="BJK71" s="143"/>
      <c r="BJL71" s="143"/>
      <c r="BJM71" s="143"/>
      <c r="BJN71" s="143"/>
      <c r="BJO71" s="143"/>
      <c r="BJP71" s="143"/>
      <c r="BJQ71" s="143"/>
      <c r="BJR71" s="143"/>
      <c r="BJS71" s="143"/>
      <c r="BJT71" s="143"/>
      <c r="BJU71" s="143"/>
      <c r="BJV71" s="143"/>
      <c r="BJW71" s="143"/>
      <c r="BJX71" s="143"/>
      <c r="BJY71" s="143"/>
      <c r="BJZ71" s="143"/>
      <c r="BKA71" s="143"/>
      <c r="BKB71" s="143"/>
      <c r="BKC71" s="143"/>
      <c r="BKD71" s="143"/>
      <c r="BKE71" s="143"/>
      <c r="BKF71" s="143"/>
      <c r="BKG71" s="143"/>
      <c r="BKH71" s="143"/>
      <c r="BKI71" s="143"/>
      <c r="BKJ71" s="143"/>
      <c r="BKK71" s="143"/>
      <c r="BKL71" s="143"/>
      <c r="BKM71" s="143"/>
      <c r="BKN71" s="143"/>
      <c r="BKO71" s="143"/>
      <c r="BKP71" s="143"/>
      <c r="BKQ71" s="143"/>
      <c r="BKR71" s="143"/>
      <c r="BKS71" s="143"/>
      <c r="BKT71" s="143"/>
      <c r="BKU71" s="143"/>
      <c r="BKV71" s="143"/>
      <c r="BKW71" s="143"/>
      <c r="BKX71" s="143"/>
      <c r="BKY71" s="143"/>
      <c r="BKZ71" s="143"/>
      <c r="BLA71" s="143"/>
      <c r="BLB71" s="143"/>
      <c r="BLC71" s="143"/>
      <c r="BLD71" s="143"/>
      <c r="BLE71" s="143"/>
      <c r="BLF71" s="143"/>
      <c r="BLG71" s="143"/>
      <c r="BLH71" s="143"/>
      <c r="BLI71" s="143"/>
      <c r="BLJ71" s="143"/>
      <c r="BLK71" s="143"/>
      <c r="BLL71" s="143"/>
      <c r="BLM71" s="143"/>
      <c r="BLN71" s="143"/>
      <c r="BLO71" s="143"/>
      <c r="BLP71" s="143"/>
      <c r="BLQ71" s="143"/>
      <c r="BLR71" s="143"/>
      <c r="BLS71" s="143"/>
      <c r="BLT71" s="143"/>
      <c r="BLU71" s="143"/>
      <c r="BLV71" s="143"/>
      <c r="BLW71" s="143"/>
      <c r="BLX71" s="143"/>
      <c r="BLY71" s="143"/>
      <c r="BLZ71" s="143"/>
      <c r="BMA71" s="143"/>
      <c r="BMB71" s="143"/>
      <c r="BMC71" s="143"/>
      <c r="BMD71" s="143"/>
      <c r="BME71" s="143"/>
      <c r="BMF71" s="143"/>
      <c r="BMG71" s="143"/>
      <c r="BMH71" s="143"/>
      <c r="BMI71" s="143"/>
      <c r="BMJ71" s="143"/>
      <c r="BMK71" s="143"/>
      <c r="BML71" s="143"/>
      <c r="BMM71" s="143"/>
      <c r="BMN71" s="143"/>
      <c r="BMO71" s="143"/>
      <c r="BMP71" s="143"/>
      <c r="BMQ71" s="143"/>
      <c r="BMR71" s="143"/>
      <c r="BMS71" s="143"/>
      <c r="BMT71" s="143"/>
      <c r="BMU71" s="143"/>
      <c r="BMV71" s="143"/>
      <c r="BMW71" s="143"/>
      <c r="BMX71" s="143"/>
      <c r="BMY71" s="143"/>
      <c r="BMZ71" s="143"/>
      <c r="BNA71" s="143"/>
      <c r="BNB71" s="143"/>
      <c r="BNC71" s="143"/>
      <c r="BND71" s="143"/>
      <c r="BNE71" s="143"/>
      <c r="BNF71" s="143"/>
      <c r="BNG71" s="143"/>
      <c r="BNH71" s="143"/>
      <c r="BNI71" s="143"/>
      <c r="BNJ71" s="143"/>
      <c r="BNK71" s="143"/>
      <c r="BNL71" s="143"/>
      <c r="BNM71" s="143"/>
      <c r="BNN71" s="143"/>
      <c r="BNO71" s="143"/>
      <c r="BNP71" s="143"/>
      <c r="BNQ71" s="143"/>
      <c r="BNR71" s="143"/>
      <c r="BNS71" s="143"/>
      <c r="BNT71" s="143"/>
      <c r="BNU71" s="143"/>
      <c r="BNV71" s="143"/>
      <c r="BNW71" s="143"/>
      <c r="BNX71" s="143"/>
      <c r="BNY71" s="143"/>
      <c r="BNZ71" s="143"/>
      <c r="BOA71" s="143"/>
      <c r="BOB71" s="143"/>
      <c r="BOC71" s="143"/>
      <c r="BOD71" s="143"/>
      <c r="BOE71" s="143"/>
      <c r="BOF71" s="143"/>
      <c r="BOG71" s="143"/>
      <c r="BOH71" s="143"/>
      <c r="BOI71" s="143"/>
      <c r="BOJ71" s="143"/>
      <c r="BOK71" s="143"/>
      <c r="BOL71" s="143"/>
      <c r="BOM71" s="143"/>
      <c r="BON71" s="143"/>
      <c r="BOO71" s="143"/>
      <c r="BOP71" s="143"/>
      <c r="BOQ71" s="143"/>
      <c r="BOR71" s="143"/>
      <c r="BOS71" s="143"/>
      <c r="BOT71" s="143"/>
      <c r="BOU71" s="143"/>
      <c r="BOV71" s="143"/>
      <c r="BOW71" s="143"/>
      <c r="BOX71" s="143"/>
      <c r="BOY71" s="143"/>
      <c r="BOZ71" s="143"/>
      <c r="BPA71" s="143"/>
      <c r="BPB71" s="143"/>
      <c r="BPC71" s="143"/>
      <c r="BPD71" s="143"/>
      <c r="BPE71" s="143"/>
      <c r="BPF71" s="143"/>
      <c r="BPG71" s="143"/>
      <c r="BPH71" s="143"/>
      <c r="BPI71" s="143"/>
      <c r="BPJ71" s="143"/>
      <c r="BPK71" s="143"/>
      <c r="BPL71" s="143"/>
      <c r="BPM71" s="143"/>
      <c r="BPN71" s="143"/>
      <c r="BPO71" s="143"/>
      <c r="BPP71" s="143"/>
      <c r="BPQ71" s="143"/>
      <c r="BPR71" s="143"/>
      <c r="BPS71" s="143"/>
      <c r="BPT71" s="143"/>
      <c r="BPU71" s="143"/>
      <c r="BPV71" s="143"/>
      <c r="BPW71" s="143"/>
      <c r="BPX71" s="143"/>
      <c r="BPY71" s="143"/>
      <c r="BPZ71" s="143"/>
      <c r="BQA71" s="143"/>
      <c r="BQB71" s="143"/>
      <c r="BQC71" s="143"/>
      <c r="BQD71" s="143"/>
      <c r="BQE71" s="143"/>
      <c r="BQF71" s="143"/>
      <c r="BQG71" s="143"/>
      <c r="BQH71" s="143"/>
      <c r="BQI71" s="143"/>
      <c r="BQJ71" s="143"/>
      <c r="BQK71" s="143"/>
      <c r="BQL71" s="143"/>
      <c r="BQM71" s="143"/>
      <c r="BQN71" s="143"/>
      <c r="BQO71" s="143"/>
      <c r="BQP71" s="143"/>
      <c r="BQQ71" s="143"/>
      <c r="BQR71" s="143"/>
      <c r="BQS71" s="143"/>
      <c r="BQT71" s="143"/>
      <c r="BQU71" s="143"/>
      <c r="BQV71" s="143"/>
      <c r="BQW71" s="143"/>
      <c r="BQX71" s="143"/>
      <c r="BQY71" s="143"/>
      <c r="BQZ71" s="143"/>
      <c r="BRA71" s="143"/>
      <c r="BRB71" s="143"/>
      <c r="BRC71" s="143"/>
      <c r="BRD71" s="143"/>
      <c r="BRE71" s="143"/>
      <c r="BRF71" s="143"/>
      <c r="BRG71" s="143"/>
      <c r="BRH71" s="143"/>
      <c r="BRI71" s="143"/>
      <c r="BRJ71" s="143"/>
      <c r="BRK71" s="143"/>
      <c r="BRL71" s="143"/>
      <c r="BRM71" s="143"/>
      <c r="BRN71" s="143"/>
      <c r="BRO71" s="143"/>
      <c r="BRP71" s="143"/>
      <c r="BRQ71" s="143"/>
      <c r="BRR71" s="143"/>
      <c r="BRS71" s="143"/>
      <c r="BRT71" s="143"/>
      <c r="BRU71" s="143"/>
      <c r="BRV71" s="143"/>
      <c r="BRW71" s="143"/>
      <c r="BRX71" s="143"/>
      <c r="BRY71" s="143"/>
      <c r="BRZ71" s="143"/>
      <c r="BSA71" s="143"/>
      <c r="BSB71" s="143"/>
      <c r="BSC71" s="143"/>
      <c r="BSD71" s="143"/>
      <c r="BSE71" s="143"/>
      <c r="BSF71" s="143"/>
      <c r="BSG71" s="143"/>
      <c r="BSH71" s="143"/>
      <c r="BSI71" s="143"/>
      <c r="BSJ71" s="143"/>
      <c r="BSK71" s="143"/>
      <c r="BSL71" s="143"/>
      <c r="BSM71" s="143"/>
      <c r="BSN71" s="143"/>
      <c r="BSO71" s="143"/>
      <c r="BSP71" s="143"/>
      <c r="BSQ71" s="143"/>
      <c r="BSR71" s="143"/>
      <c r="BSS71" s="143"/>
      <c r="BST71" s="143"/>
      <c r="BSU71" s="143"/>
      <c r="BSV71" s="143"/>
      <c r="BSW71" s="143"/>
      <c r="BSX71" s="143"/>
      <c r="BSY71" s="143"/>
      <c r="BSZ71" s="143"/>
      <c r="BTA71" s="143"/>
      <c r="BTB71" s="143"/>
      <c r="BTC71" s="143"/>
      <c r="BTD71" s="143"/>
      <c r="BTE71" s="143"/>
      <c r="BTF71" s="143"/>
      <c r="BTG71" s="143"/>
      <c r="BTH71" s="143"/>
      <c r="BTI71" s="143"/>
      <c r="BTJ71" s="143"/>
      <c r="BTK71" s="143"/>
      <c r="BTL71" s="143"/>
      <c r="BTM71" s="143"/>
      <c r="BTN71" s="143"/>
      <c r="BTO71" s="143"/>
      <c r="BTP71" s="143"/>
      <c r="BTQ71" s="143"/>
      <c r="BTR71" s="143"/>
      <c r="BTS71" s="143"/>
      <c r="BTT71" s="143"/>
      <c r="BTU71" s="143"/>
      <c r="BTV71" s="143"/>
      <c r="BTW71" s="143"/>
      <c r="BTX71" s="143"/>
      <c r="BTY71" s="143"/>
      <c r="BTZ71" s="143"/>
      <c r="BUA71" s="143"/>
      <c r="BUB71" s="143"/>
      <c r="BUC71" s="143"/>
      <c r="BUD71" s="143"/>
      <c r="BUE71" s="143"/>
      <c r="BUF71" s="143"/>
      <c r="BUG71" s="143"/>
      <c r="BUH71" s="143"/>
      <c r="BUI71" s="143"/>
      <c r="BUJ71" s="143"/>
      <c r="BUK71" s="143"/>
      <c r="BUL71" s="143"/>
      <c r="BUM71" s="143"/>
      <c r="BUN71" s="143"/>
      <c r="BUO71" s="143"/>
      <c r="BUP71" s="143"/>
      <c r="BUQ71" s="143"/>
      <c r="BUR71" s="143"/>
      <c r="BUS71" s="143"/>
      <c r="BUT71" s="143"/>
      <c r="BUU71" s="143"/>
      <c r="BUV71" s="143"/>
      <c r="BUW71" s="143"/>
      <c r="BUX71" s="143"/>
      <c r="BUY71" s="143"/>
      <c r="BUZ71" s="143"/>
      <c r="BVA71" s="143"/>
      <c r="BVB71" s="143"/>
      <c r="BVC71" s="143"/>
      <c r="BVD71" s="143"/>
      <c r="BVE71" s="143"/>
      <c r="BVF71" s="143"/>
      <c r="BVG71" s="143"/>
      <c r="BVH71" s="143"/>
      <c r="BVI71" s="143"/>
      <c r="BVJ71" s="143"/>
      <c r="BVK71" s="143"/>
      <c r="BVL71" s="143"/>
      <c r="BVM71" s="143"/>
      <c r="BVN71" s="143"/>
      <c r="BVO71" s="143"/>
      <c r="BVP71" s="143"/>
      <c r="BVQ71" s="143"/>
      <c r="BVR71" s="143"/>
      <c r="BVS71" s="143"/>
      <c r="BVT71" s="143"/>
      <c r="BVU71" s="143"/>
      <c r="BVV71" s="143"/>
      <c r="BVW71" s="143"/>
      <c r="BVX71" s="143"/>
      <c r="BVY71" s="143"/>
      <c r="BVZ71" s="143"/>
      <c r="BWA71" s="143"/>
      <c r="BWB71" s="143"/>
      <c r="BWC71" s="143"/>
      <c r="BWD71" s="143"/>
      <c r="BWE71" s="143"/>
      <c r="BWF71" s="143"/>
      <c r="BWG71" s="143"/>
      <c r="BWH71" s="143"/>
      <c r="BWI71" s="143"/>
      <c r="BWJ71" s="143"/>
      <c r="BWK71" s="143"/>
      <c r="BWL71" s="143"/>
      <c r="BWM71" s="143"/>
      <c r="BWN71" s="143"/>
      <c r="BWO71" s="143"/>
      <c r="BWP71" s="143"/>
      <c r="BWQ71" s="143"/>
      <c r="BWR71" s="143"/>
      <c r="BWS71" s="143"/>
      <c r="BWT71" s="143"/>
      <c r="BWU71" s="143"/>
      <c r="BWV71" s="143"/>
      <c r="BWW71" s="143"/>
      <c r="BWX71" s="143"/>
      <c r="BWY71" s="143"/>
      <c r="BWZ71" s="143"/>
      <c r="BXA71" s="143"/>
      <c r="BXB71" s="143"/>
      <c r="BXC71" s="143"/>
      <c r="BXD71" s="143"/>
      <c r="BXE71" s="143"/>
      <c r="BXF71" s="143"/>
      <c r="BXG71" s="143"/>
      <c r="BXH71" s="143"/>
      <c r="BXI71" s="143"/>
      <c r="BXJ71" s="143"/>
      <c r="BXK71" s="143"/>
      <c r="BXL71" s="143"/>
      <c r="BXM71" s="143"/>
      <c r="BXN71" s="143"/>
      <c r="BXO71" s="143"/>
      <c r="BXP71" s="143"/>
      <c r="BXQ71" s="143"/>
      <c r="BXR71" s="143"/>
      <c r="BXS71" s="143"/>
      <c r="BXT71" s="143"/>
      <c r="BXU71" s="143"/>
      <c r="BXV71" s="143"/>
      <c r="BXW71" s="143"/>
      <c r="BXX71" s="143"/>
      <c r="BXY71" s="143"/>
      <c r="BXZ71" s="143"/>
      <c r="BYA71" s="143"/>
      <c r="BYB71" s="143"/>
      <c r="BYC71" s="143"/>
      <c r="BYD71" s="143"/>
      <c r="BYE71" s="143"/>
      <c r="BYF71" s="143"/>
      <c r="BYG71" s="143"/>
      <c r="BYH71" s="143"/>
      <c r="BYI71" s="143"/>
      <c r="BYJ71" s="143"/>
      <c r="BYK71" s="143"/>
      <c r="BYL71" s="143"/>
      <c r="BYM71" s="143"/>
      <c r="BYN71" s="143"/>
      <c r="BYO71" s="143"/>
      <c r="BYP71" s="143"/>
      <c r="BYQ71" s="143"/>
      <c r="BYR71" s="143"/>
      <c r="BYS71" s="143"/>
      <c r="BYT71" s="143"/>
      <c r="BYU71" s="143"/>
      <c r="BYV71" s="143"/>
      <c r="BYW71" s="143"/>
      <c r="BYX71" s="143"/>
      <c r="BYY71" s="143"/>
      <c r="BYZ71" s="143"/>
      <c r="BZA71" s="143"/>
      <c r="BZB71" s="143"/>
      <c r="BZC71" s="143"/>
      <c r="BZD71" s="143"/>
      <c r="BZE71" s="143"/>
      <c r="BZF71" s="143"/>
      <c r="BZG71" s="143"/>
      <c r="BZH71" s="143"/>
      <c r="BZI71" s="143"/>
      <c r="BZJ71" s="143"/>
      <c r="BZK71" s="143"/>
      <c r="BZL71" s="143"/>
      <c r="BZM71" s="143"/>
      <c r="BZN71" s="143"/>
      <c r="BZO71" s="143"/>
      <c r="BZP71" s="143"/>
      <c r="BZQ71" s="143"/>
      <c r="BZR71" s="143"/>
      <c r="BZS71" s="143"/>
      <c r="BZT71" s="143"/>
      <c r="BZU71" s="143"/>
      <c r="BZV71" s="143"/>
      <c r="BZW71" s="143"/>
      <c r="BZX71" s="143"/>
      <c r="BZY71" s="143"/>
      <c r="BZZ71" s="143"/>
      <c r="CAA71" s="143"/>
      <c r="CAB71" s="143"/>
      <c r="CAC71" s="143"/>
      <c r="CAD71" s="143"/>
      <c r="CAE71" s="143"/>
      <c r="CAF71" s="143"/>
      <c r="CAG71" s="143"/>
      <c r="CAH71" s="143"/>
      <c r="CAI71" s="143"/>
      <c r="CAJ71" s="143"/>
      <c r="CAK71" s="143"/>
      <c r="CAL71" s="143"/>
      <c r="CAM71" s="143"/>
      <c r="CAN71" s="143"/>
      <c r="CAO71" s="143"/>
      <c r="CAP71" s="143"/>
      <c r="CAQ71" s="143"/>
      <c r="CAR71" s="143"/>
      <c r="CAS71" s="143"/>
      <c r="CAT71" s="143"/>
      <c r="CAU71" s="143"/>
      <c r="CAV71" s="143"/>
      <c r="CAW71" s="143"/>
      <c r="CAX71" s="143"/>
      <c r="CAY71" s="143"/>
      <c r="CAZ71" s="143"/>
      <c r="CBA71" s="143"/>
      <c r="CBB71" s="143"/>
      <c r="CBC71" s="143"/>
      <c r="CBD71" s="143"/>
      <c r="CBE71" s="143"/>
      <c r="CBF71" s="143"/>
      <c r="CBG71" s="143"/>
      <c r="CBH71" s="143"/>
      <c r="CBI71" s="143"/>
      <c r="CBJ71" s="143"/>
      <c r="CBK71" s="143"/>
      <c r="CBL71" s="143"/>
      <c r="CBM71" s="143"/>
      <c r="CBN71" s="143"/>
      <c r="CBO71" s="143"/>
      <c r="CBP71" s="143"/>
      <c r="CBQ71" s="143"/>
      <c r="CBR71" s="143"/>
      <c r="CBS71" s="143"/>
      <c r="CBT71" s="143"/>
      <c r="CBU71" s="143"/>
      <c r="CBV71" s="143"/>
      <c r="CBW71" s="143"/>
      <c r="CBX71" s="143"/>
      <c r="CBY71" s="143"/>
      <c r="CBZ71" s="143"/>
      <c r="CCA71" s="143"/>
      <c r="CCB71" s="143"/>
      <c r="CCC71" s="143"/>
      <c r="CCD71" s="143"/>
      <c r="CCE71" s="143"/>
      <c r="CCF71" s="143"/>
      <c r="CCG71" s="143"/>
      <c r="CCH71" s="143"/>
      <c r="CCI71" s="143"/>
      <c r="CCJ71" s="143"/>
      <c r="CCK71" s="143"/>
      <c r="CCL71" s="143"/>
      <c r="CCM71" s="143"/>
      <c r="CCN71" s="143"/>
      <c r="CCO71" s="143"/>
      <c r="CCP71" s="143"/>
      <c r="CCQ71" s="143"/>
      <c r="CCR71" s="143"/>
      <c r="CCS71" s="143"/>
      <c r="CCT71" s="143"/>
      <c r="CCU71" s="143"/>
      <c r="CCV71" s="143"/>
      <c r="CCW71" s="143"/>
      <c r="CCX71" s="143"/>
      <c r="CCY71" s="143"/>
      <c r="CCZ71" s="143"/>
      <c r="CDA71" s="143"/>
      <c r="CDB71" s="143"/>
      <c r="CDC71" s="143"/>
      <c r="CDD71" s="143"/>
      <c r="CDE71" s="143"/>
      <c r="CDF71" s="143"/>
      <c r="CDG71" s="143"/>
      <c r="CDH71" s="143"/>
      <c r="CDI71" s="143"/>
      <c r="CDJ71" s="143"/>
      <c r="CDK71" s="143"/>
      <c r="CDL71" s="143"/>
      <c r="CDM71" s="143"/>
      <c r="CDN71" s="143"/>
      <c r="CDO71" s="143"/>
      <c r="CDP71" s="143"/>
      <c r="CDQ71" s="143"/>
      <c r="CDR71" s="143"/>
      <c r="CDS71" s="143"/>
      <c r="CDT71" s="143"/>
      <c r="CDU71" s="143"/>
      <c r="CDV71" s="143"/>
      <c r="CDW71" s="143"/>
      <c r="CDX71" s="143"/>
      <c r="CDY71" s="143"/>
      <c r="CDZ71" s="143"/>
      <c r="CEA71" s="143"/>
      <c r="CEB71" s="143"/>
      <c r="CEC71" s="143"/>
      <c r="CED71" s="143"/>
      <c r="CEE71" s="143"/>
      <c r="CEF71" s="143"/>
      <c r="CEG71" s="143"/>
      <c r="CEH71" s="143"/>
      <c r="CEI71" s="143"/>
      <c r="CEJ71" s="143"/>
      <c r="CEK71" s="143"/>
      <c r="CEL71" s="143"/>
      <c r="CEM71" s="143"/>
      <c r="CEN71" s="143"/>
      <c r="CEO71" s="143"/>
      <c r="CEP71" s="143"/>
      <c r="CEQ71" s="143"/>
      <c r="CER71" s="143"/>
      <c r="CES71" s="143"/>
      <c r="CET71" s="143"/>
      <c r="CEU71" s="143"/>
      <c r="CEV71" s="143"/>
      <c r="CEW71" s="143"/>
      <c r="CEX71" s="143"/>
      <c r="CEY71" s="143"/>
      <c r="CEZ71" s="143"/>
      <c r="CFA71" s="143"/>
      <c r="CFB71" s="143"/>
      <c r="CFC71" s="143"/>
      <c r="CFD71" s="143"/>
      <c r="CFE71" s="143"/>
      <c r="CFF71" s="143"/>
      <c r="CFG71" s="143"/>
      <c r="CFH71" s="143"/>
      <c r="CFI71" s="143"/>
      <c r="CFJ71" s="143"/>
      <c r="CFK71" s="143"/>
      <c r="CFL71" s="143"/>
      <c r="CFM71" s="143"/>
      <c r="CFN71" s="143"/>
      <c r="CFO71" s="143"/>
      <c r="CFP71" s="143"/>
      <c r="CFQ71" s="143"/>
      <c r="CFR71" s="143"/>
      <c r="CFS71" s="143"/>
      <c r="CFT71" s="143"/>
      <c r="CFU71" s="143"/>
      <c r="CFV71" s="143"/>
      <c r="CFW71" s="143"/>
      <c r="CFX71" s="143"/>
      <c r="CFY71" s="143"/>
      <c r="CFZ71" s="143"/>
      <c r="CGA71" s="143"/>
      <c r="CGB71" s="143"/>
      <c r="CGC71" s="143"/>
      <c r="CGD71" s="143"/>
      <c r="CGE71" s="143"/>
      <c r="CGF71" s="143"/>
      <c r="CGG71" s="143"/>
      <c r="CGH71" s="143"/>
      <c r="CGI71" s="143"/>
      <c r="CGJ71" s="143"/>
      <c r="CGK71" s="143"/>
      <c r="CGL71" s="143"/>
      <c r="CGM71" s="143"/>
      <c r="CGN71" s="143"/>
      <c r="CGO71" s="143"/>
      <c r="CGP71" s="143"/>
      <c r="CGQ71" s="143"/>
      <c r="CGR71" s="143"/>
      <c r="CGS71" s="143"/>
      <c r="CGT71" s="143"/>
      <c r="CGU71" s="143"/>
      <c r="CGV71" s="143"/>
      <c r="CGW71" s="143"/>
      <c r="CGX71" s="143"/>
      <c r="CGY71" s="143"/>
      <c r="CGZ71" s="143"/>
      <c r="CHA71" s="143"/>
      <c r="CHB71" s="143"/>
      <c r="CHC71" s="143"/>
      <c r="CHD71" s="143"/>
      <c r="CHE71" s="143"/>
      <c r="CHF71" s="143"/>
      <c r="CHG71" s="143"/>
      <c r="CHH71" s="143"/>
      <c r="CHI71" s="143"/>
      <c r="CHJ71" s="143"/>
      <c r="CHK71" s="143"/>
      <c r="CHL71" s="143"/>
      <c r="CHM71" s="143"/>
      <c r="CHN71" s="143"/>
      <c r="CHO71" s="143"/>
      <c r="CHP71" s="143"/>
      <c r="CHQ71" s="143"/>
      <c r="CHR71" s="143"/>
      <c r="CHS71" s="143"/>
      <c r="CHT71" s="143"/>
      <c r="CHU71" s="143"/>
      <c r="CHV71" s="143"/>
      <c r="CHW71" s="143"/>
      <c r="CHX71" s="143"/>
      <c r="CHY71" s="143"/>
      <c r="CHZ71" s="143"/>
      <c r="CIA71" s="143"/>
      <c r="CIB71" s="143"/>
      <c r="CIC71" s="143"/>
      <c r="CID71" s="143"/>
      <c r="CIE71" s="143"/>
      <c r="CIF71" s="143"/>
      <c r="CIG71" s="143"/>
      <c r="CIH71" s="143"/>
      <c r="CII71" s="143"/>
      <c r="CIJ71" s="143"/>
      <c r="CIK71" s="143"/>
      <c r="CIL71" s="143"/>
      <c r="CIM71" s="143"/>
      <c r="CIN71" s="143"/>
      <c r="CIO71" s="143"/>
      <c r="CIP71" s="143"/>
      <c r="CIQ71" s="143"/>
      <c r="CIR71" s="143"/>
      <c r="CIS71" s="143"/>
      <c r="CIT71" s="143"/>
      <c r="CIU71" s="143"/>
      <c r="CIV71" s="143"/>
      <c r="CIW71" s="143"/>
      <c r="CIX71" s="143"/>
      <c r="CIY71" s="143"/>
      <c r="CIZ71" s="143"/>
      <c r="CJA71" s="143"/>
      <c r="CJB71" s="143"/>
      <c r="CJC71" s="143"/>
      <c r="CJD71" s="143"/>
      <c r="CJE71" s="143"/>
      <c r="CJF71" s="143"/>
      <c r="CJG71" s="143"/>
      <c r="CJH71" s="143"/>
      <c r="CJI71" s="143"/>
      <c r="CJJ71" s="143"/>
      <c r="CJK71" s="143"/>
      <c r="CJL71" s="143"/>
      <c r="CJM71" s="143"/>
      <c r="CJN71" s="143"/>
      <c r="CJO71" s="143"/>
      <c r="CJP71" s="143"/>
      <c r="CJQ71" s="143"/>
      <c r="CJR71" s="143"/>
      <c r="CJS71" s="143"/>
      <c r="CJT71" s="143"/>
      <c r="CJU71" s="143"/>
      <c r="CJV71" s="143"/>
      <c r="CJW71" s="143"/>
      <c r="CJX71" s="143"/>
      <c r="CJY71" s="143"/>
      <c r="CJZ71" s="143"/>
      <c r="CKA71" s="143"/>
      <c r="CKB71" s="143"/>
      <c r="CKC71" s="143"/>
      <c r="CKD71" s="143"/>
      <c r="CKE71" s="143"/>
      <c r="CKF71" s="143"/>
      <c r="CKG71" s="143"/>
      <c r="CKH71" s="143"/>
      <c r="CKI71" s="143"/>
      <c r="CKJ71" s="143"/>
      <c r="CKK71" s="143"/>
      <c r="CKL71" s="143"/>
      <c r="CKM71" s="143"/>
      <c r="CKN71" s="143"/>
      <c r="CKO71" s="143"/>
      <c r="CKP71" s="143"/>
      <c r="CKQ71" s="143"/>
      <c r="CKR71" s="143"/>
      <c r="CKS71" s="143"/>
      <c r="CKT71" s="143"/>
      <c r="CKU71" s="143"/>
      <c r="CKV71" s="143"/>
      <c r="CKW71" s="143"/>
      <c r="CKX71" s="143"/>
      <c r="CKY71" s="143"/>
      <c r="CKZ71" s="143"/>
      <c r="CLA71" s="143"/>
      <c r="CLB71" s="143"/>
      <c r="CLC71" s="143"/>
      <c r="CLD71" s="143"/>
      <c r="CLE71" s="143"/>
      <c r="CLF71" s="143"/>
      <c r="CLG71" s="143"/>
      <c r="CLH71" s="143"/>
      <c r="CLI71" s="143"/>
      <c r="CLJ71" s="143"/>
      <c r="CLK71" s="143"/>
      <c r="CLL71" s="143"/>
      <c r="CLM71" s="143"/>
      <c r="CLN71" s="143"/>
      <c r="CLO71" s="143"/>
      <c r="CLP71" s="143"/>
      <c r="CLQ71" s="143"/>
      <c r="CLR71" s="143"/>
      <c r="CLS71" s="143"/>
      <c r="CLT71" s="143"/>
      <c r="CLU71" s="143"/>
      <c r="CLV71" s="143"/>
      <c r="CLW71" s="143"/>
      <c r="CLX71" s="143"/>
      <c r="CLY71" s="143"/>
      <c r="CLZ71" s="143"/>
      <c r="CMA71" s="143"/>
      <c r="CMB71" s="143"/>
      <c r="CMC71" s="143"/>
      <c r="CMD71" s="143"/>
      <c r="CME71" s="143"/>
      <c r="CMF71" s="143"/>
      <c r="CMG71" s="143"/>
      <c r="CMH71" s="143"/>
      <c r="CMI71" s="143"/>
      <c r="CMJ71" s="143"/>
      <c r="CMK71" s="143"/>
      <c r="CML71" s="143"/>
      <c r="CMM71" s="143"/>
      <c r="CMN71" s="143"/>
      <c r="CMO71" s="143"/>
      <c r="CMP71" s="143"/>
      <c r="CMQ71" s="143"/>
      <c r="CMR71" s="143"/>
      <c r="CMS71" s="143"/>
      <c r="CMT71" s="143"/>
      <c r="CMU71" s="143"/>
      <c r="CMV71" s="143"/>
      <c r="CMW71" s="143"/>
      <c r="CMX71" s="143"/>
      <c r="CMY71" s="143"/>
      <c r="CMZ71" s="143"/>
      <c r="CNA71" s="143"/>
      <c r="CNB71" s="143"/>
      <c r="CNC71" s="143"/>
      <c r="CND71" s="143"/>
      <c r="CNE71" s="143"/>
      <c r="CNF71" s="143"/>
      <c r="CNG71" s="143"/>
      <c r="CNH71" s="143"/>
      <c r="CNI71" s="143"/>
      <c r="CNJ71" s="143"/>
      <c r="CNK71" s="143"/>
      <c r="CNL71" s="143"/>
      <c r="CNM71" s="143"/>
      <c r="CNN71" s="143"/>
      <c r="CNO71" s="143"/>
      <c r="CNP71" s="143"/>
      <c r="CNQ71" s="143"/>
      <c r="CNR71" s="143"/>
      <c r="CNS71" s="143"/>
      <c r="CNT71" s="143"/>
      <c r="CNU71" s="143"/>
      <c r="CNV71" s="143"/>
      <c r="CNW71" s="143"/>
      <c r="CNX71" s="143"/>
      <c r="CNY71" s="143"/>
      <c r="CNZ71" s="143"/>
      <c r="COA71" s="143"/>
      <c r="COB71" s="143"/>
      <c r="COC71" s="143"/>
      <c r="COD71" s="143"/>
      <c r="COE71" s="143"/>
      <c r="COF71" s="143"/>
      <c r="COG71" s="143"/>
      <c r="COH71" s="143"/>
      <c r="COI71" s="143"/>
      <c r="COJ71" s="143"/>
      <c r="COK71" s="143"/>
      <c r="COL71" s="143"/>
      <c r="COM71" s="143"/>
      <c r="CON71" s="143"/>
      <c r="COO71" s="143"/>
      <c r="COP71" s="143"/>
      <c r="COQ71" s="143"/>
      <c r="COR71" s="143"/>
      <c r="COS71" s="143"/>
      <c r="COT71" s="143"/>
      <c r="COU71" s="143"/>
      <c r="COV71" s="143"/>
      <c r="COW71" s="143"/>
      <c r="COX71" s="143"/>
      <c r="COY71" s="143"/>
      <c r="COZ71" s="143"/>
      <c r="CPA71" s="143"/>
      <c r="CPB71" s="143"/>
      <c r="CPC71" s="143"/>
      <c r="CPD71" s="143"/>
      <c r="CPE71" s="143"/>
      <c r="CPF71" s="143"/>
      <c r="CPG71" s="143"/>
      <c r="CPH71" s="143"/>
      <c r="CPI71" s="143"/>
      <c r="CPJ71" s="143"/>
      <c r="CPK71" s="143"/>
      <c r="CPL71" s="143"/>
      <c r="CPM71" s="143"/>
      <c r="CPN71" s="143"/>
      <c r="CPO71" s="143"/>
      <c r="CPP71" s="143"/>
      <c r="CPQ71" s="143"/>
      <c r="CPR71" s="143"/>
      <c r="CPS71" s="143"/>
      <c r="CPT71" s="143"/>
      <c r="CPU71" s="143"/>
      <c r="CPV71" s="143"/>
      <c r="CPW71" s="143"/>
      <c r="CPX71" s="143"/>
      <c r="CPY71" s="143"/>
      <c r="CPZ71" s="143"/>
      <c r="CQA71" s="143"/>
      <c r="CQB71" s="143"/>
      <c r="CQC71" s="143"/>
      <c r="CQD71" s="143"/>
      <c r="CQE71" s="143"/>
      <c r="CQF71" s="143"/>
      <c r="CQG71" s="143"/>
      <c r="CQH71" s="143"/>
      <c r="CQI71" s="143"/>
      <c r="CQJ71" s="143"/>
      <c r="CQK71" s="143"/>
      <c r="CQL71" s="143"/>
      <c r="CQM71" s="143"/>
      <c r="CQN71" s="143"/>
      <c r="CQO71" s="143"/>
      <c r="CQP71" s="143"/>
      <c r="CQQ71" s="143"/>
      <c r="CQR71" s="143"/>
      <c r="CQS71" s="143"/>
      <c r="CQT71" s="143"/>
      <c r="CQU71" s="143"/>
      <c r="CQV71" s="143"/>
      <c r="CQW71" s="143"/>
      <c r="CQX71" s="143"/>
      <c r="CQY71" s="143"/>
      <c r="CQZ71" s="143"/>
      <c r="CRA71" s="143"/>
      <c r="CRB71" s="143"/>
      <c r="CRC71" s="143"/>
      <c r="CRD71" s="143"/>
      <c r="CRE71" s="143"/>
      <c r="CRF71" s="143"/>
      <c r="CRG71" s="143"/>
      <c r="CRH71" s="143"/>
      <c r="CRI71" s="143"/>
      <c r="CRJ71" s="143"/>
      <c r="CRK71" s="143"/>
      <c r="CRL71" s="143"/>
      <c r="CRM71" s="143"/>
      <c r="CRN71" s="143"/>
      <c r="CRO71" s="143"/>
      <c r="CRP71" s="143"/>
      <c r="CRQ71" s="143"/>
      <c r="CRR71" s="143"/>
      <c r="CRS71" s="143"/>
      <c r="CRT71" s="143"/>
      <c r="CRU71" s="143"/>
      <c r="CRV71" s="143"/>
      <c r="CRW71" s="143"/>
      <c r="CRX71" s="143"/>
      <c r="CRY71" s="143"/>
      <c r="CRZ71" s="143"/>
      <c r="CSA71" s="143"/>
      <c r="CSB71" s="143"/>
      <c r="CSC71" s="143"/>
      <c r="CSD71" s="143"/>
      <c r="CSE71" s="143"/>
      <c r="CSF71" s="143"/>
      <c r="CSG71" s="143"/>
      <c r="CSH71" s="143"/>
      <c r="CSI71" s="143"/>
      <c r="CSJ71" s="143"/>
      <c r="CSK71" s="143"/>
      <c r="CSL71" s="143"/>
      <c r="CSM71" s="143"/>
      <c r="CSN71" s="143"/>
      <c r="CSO71" s="143"/>
      <c r="CSP71" s="143"/>
      <c r="CSQ71" s="143"/>
      <c r="CSR71" s="143"/>
      <c r="CSS71" s="143"/>
      <c r="CST71" s="143"/>
      <c r="CSU71" s="143"/>
      <c r="CSV71" s="143"/>
      <c r="CSW71" s="143"/>
      <c r="CSX71" s="143"/>
      <c r="CSY71" s="143"/>
      <c r="CSZ71" s="143"/>
      <c r="CTA71" s="143"/>
      <c r="CTB71" s="143"/>
      <c r="CTC71" s="143"/>
      <c r="CTD71" s="143"/>
      <c r="CTE71" s="143"/>
      <c r="CTF71" s="143"/>
      <c r="CTG71" s="143"/>
      <c r="CTH71" s="143"/>
      <c r="CTI71" s="143"/>
      <c r="CTJ71" s="143"/>
      <c r="CTK71" s="143"/>
      <c r="CTL71" s="143"/>
      <c r="CTM71" s="143"/>
      <c r="CTN71" s="143"/>
      <c r="CTO71" s="143"/>
      <c r="CTP71" s="143"/>
      <c r="CTQ71" s="143"/>
      <c r="CTR71" s="143"/>
      <c r="CTS71" s="143"/>
      <c r="CTT71" s="143"/>
      <c r="CTU71" s="143"/>
      <c r="CTV71" s="143"/>
      <c r="CTW71" s="143"/>
      <c r="CTX71" s="143"/>
      <c r="CTY71" s="143"/>
      <c r="CTZ71" s="143"/>
      <c r="CUA71" s="143"/>
      <c r="CUB71" s="143"/>
      <c r="CUC71" s="143"/>
      <c r="CUD71" s="143"/>
      <c r="CUE71" s="143"/>
      <c r="CUF71" s="143"/>
      <c r="CUG71" s="143"/>
      <c r="CUH71" s="143"/>
      <c r="CUI71" s="143"/>
      <c r="CUJ71" s="143"/>
      <c r="CUK71" s="143"/>
      <c r="CUL71" s="143"/>
      <c r="CUM71" s="143"/>
      <c r="CUN71" s="143"/>
      <c r="CUO71" s="143"/>
      <c r="CUP71" s="143"/>
      <c r="CUQ71" s="143"/>
      <c r="CUR71" s="143"/>
      <c r="CUS71" s="143"/>
      <c r="CUT71" s="143"/>
      <c r="CUU71" s="143"/>
      <c r="CUV71" s="143"/>
      <c r="CUW71" s="143"/>
      <c r="CUX71" s="143"/>
      <c r="CUY71" s="143"/>
      <c r="CUZ71" s="143"/>
      <c r="CVA71" s="143"/>
      <c r="CVB71" s="143"/>
      <c r="CVC71" s="143"/>
      <c r="CVD71" s="143"/>
      <c r="CVE71" s="143"/>
      <c r="CVF71" s="143"/>
      <c r="CVG71" s="143"/>
      <c r="CVH71" s="143"/>
      <c r="CVI71" s="143"/>
      <c r="CVJ71" s="143"/>
      <c r="CVK71" s="143"/>
      <c r="CVL71" s="143"/>
      <c r="CVM71" s="143"/>
      <c r="CVN71" s="143"/>
      <c r="CVO71" s="143"/>
      <c r="CVP71" s="143"/>
      <c r="CVQ71" s="143"/>
      <c r="CVR71" s="143"/>
      <c r="CVS71" s="143"/>
      <c r="CVT71" s="143"/>
      <c r="CVU71" s="143"/>
      <c r="CVV71" s="143"/>
      <c r="CVW71" s="143"/>
      <c r="CVX71" s="143"/>
      <c r="CVY71" s="143"/>
      <c r="CVZ71" s="143"/>
      <c r="CWA71" s="143"/>
      <c r="CWB71" s="143"/>
      <c r="CWC71" s="143"/>
      <c r="CWD71" s="143"/>
      <c r="CWE71" s="143"/>
      <c r="CWF71" s="143"/>
      <c r="CWG71" s="143"/>
      <c r="CWH71" s="143"/>
      <c r="CWI71" s="143"/>
      <c r="CWJ71" s="143"/>
      <c r="CWK71" s="143"/>
      <c r="CWL71" s="143"/>
      <c r="CWM71" s="143"/>
      <c r="CWN71" s="143"/>
      <c r="CWO71" s="143"/>
      <c r="CWP71" s="143"/>
      <c r="CWQ71" s="143"/>
      <c r="CWR71" s="143"/>
      <c r="CWS71" s="143"/>
      <c r="CWT71" s="143"/>
      <c r="CWU71" s="143"/>
      <c r="CWV71" s="143"/>
      <c r="CWW71" s="143"/>
      <c r="CWX71" s="143"/>
      <c r="CWY71" s="143"/>
      <c r="CWZ71" s="143"/>
      <c r="CXA71" s="143"/>
      <c r="CXB71" s="143"/>
      <c r="CXC71" s="143"/>
      <c r="CXD71" s="143"/>
      <c r="CXE71" s="143"/>
      <c r="CXF71" s="143"/>
      <c r="CXG71" s="143"/>
      <c r="CXH71" s="143"/>
      <c r="CXI71" s="143"/>
      <c r="CXJ71" s="143"/>
      <c r="CXK71" s="143"/>
      <c r="CXL71" s="143"/>
      <c r="CXM71" s="143"/>
      <c r="CXN71" s="143"/>
      <c r="CXO71" s="143"/>
      <c r="CXP71" s="143"/>
      <c r="CXQ71" s="143"/>
      <c r="CXR71" s="143"/>
      <c r="CXS71" s="143"/>
      <c r="CXT71" s="143"/>
      <c r="CXU71" s="143"/>
      <c r="CXV71" s="143"/>
      <c r="CXW71" s="143"/>
      <c r="CXX71" s="143"/>
      <c r="CXY71" s="143"/>
      <c r="CXZ71" s="143"/>
      <c r="CYA71" s="143"/>
      <c r="CYB71" s="143"/>
      <c r="CYC71" s="143"/>
      <c r="CYD71" s="143"/>
      <c r="CYE71" s="143"/>
      <c r="CYF71" s="143"/>
      <c r="CYG71" s="143"/>
      <c r="CYH71" s="143"/>
      <c r="CYI71" s="143"/>
      <c r="CYJ71" s="143"/>
      <c r="CYK71" s="143"/>
      <c r="CYL71" s="143"/>
      <c r="CYM71" s="143"/>
      <c r="CYN71" s="143"/>
      <c r="CYO71" s="143"/>
      <c r="CYP71" s="143"/>
      <c r="CYQ71" s="143"/>
      <c r="CYR71" s="143"/>
      <c r="CYS71" s="143"/>
      <c r="CYT71" s="143"/>
      <c r="CYU71" s="143"/>
      <c r="CYV71" s="143"/>
      <c r="CYW71" s="143"/>
      <c r="CYX71" s="143"/>
      <c r="CYY71" s="143"/>
      <c r="CYZ71" s="143"/>
      <c r="CZA71" s="143"/>
      <c r="CZB71" s="143"/>
      <c r="CZC71" s="143"/>
      <c r="CZD71" s="143"/>
      <c r="CZE71" s="143"/>
      <c r="CZF71" s="143"/>
      <c r="CZG71" s="143"/>
      <c r="CZH71" s="143"/>
      <c r="CZI71" s="143"/>
      <c r="CZJ71" s="143"/>
      <c r="CZK71" s="143"/>
      <c r="CZL71" s="143"/>
      <c r="CZM71" s="143"/>
      <c r="CZN71" s="143"/>
      <c r="CZO71" s="143"/>
      <c r="CZP71" s="143"/>
      <c r="CZQ71" s="143"/>
      <c r="CZR71" s="143"/>
      <c r="CZS71" s="143"/>
      <c r="CZT71" s="143"/>
      <c r="CZU71" s="143"/>
      <c r="CZV71" s="143"/>
      <c r="CZW71" s="143"/>
      <c r="CZX71" s="143"/>
      <c r="CZY71" s="143"/>
      <c r="CZZ71" s="143"/>
      <c r="DAA71" s="143"/>
      <c r="DAB71" s="143"/>
      <c r="DAC71" s="143"/>
      <c r="DAD71" s="143"/>
      <c r="DAE71" s="143"/>
      <c r="DAF71" s="143"/>
      <c r="DAG71" s="143"/>
      <c r="DAH71" s="143"/>
      <c r="DAI71" s="143"/>
      <c r="DAJ71" s="143"/>
      <c r="DAK71" s="143"/>
      <c r="DAL71" s="143"/>
      <c r="DAM71" s="143"/>
      <c r="DAN71" s="143"/>
      <c r="DAO71" s="143"/>
      <c r="DAP71" s="143"/>
      <c r="DAQ71" s="143"/>
      <c r="DAR71" s="143"/>
      <c r="DAS71" s="143"/>
      <c r="DAT71" s="143"/>
      <c r="DAU71" s="143"/>
      <c r="DAV71" s="143"/>
      <c r="DAW71" s="143"/>
      <c r="DAX71" s="143"/>
      <c r="DAY71" s="143"/>
      <c r="DAZ71" s="143"/>
      <c r="DBA71" s="143"/>
      <c r="DBB71" s="143"/>
      <c r="DBC71" s="143"/>
      <c r="DBD71" s="143"/>
      <c r="DBE71" s="143"/>
      <c r="DBF71" s="143"/>
      <c r="DBG71" s="143"/>
      <c r="DBH71" s="143"/>
      <c r="DBI71" s="143"/>
      <c r="DBJ71" s="143"/>
      <c r="DBK71" s="143"/>
      <c r="DBL71" s="143"/>
      <c r="DBM71" s="143"/>
      <c r="DBN71" s="143"/>
      <c r="DBO71" s="143"/>
      <c r="DBP71" s="143"/>
      <c r="DBQ71" s="143"/>
      <c r="DBR71" s="143"/>
      <c r="DBS71" s="143"/>
      <c r="DBT71" s="143"/>
      <c r="DBU71" s="143"/>
      <c r="DBV71" s="143"/>
      <c r="DBW71" s="143"/>
      <c r="DBX71" s="143"/>
      <c r="DBY71" s="143"/>
      <c r="DBZ71" s="143"/>
      <c r="DCA71" s="143"/>
      <c r="DCB71" s="143"/>
      <c r="DCC71" s="143"/>
      <c r="DCD71" s="143"/>
      <c r="DCE71" s="143"/>
      <c r="DCF71" s="143"/>
      <c r="DCG71" s="143"/>
      <c r="DCH71" s="143"/>
      <c r="DCI71" s="143"/>
      <c r="DCJ71" s="143"/>
      <c r="DCK71" s="143"/>
      <c r="DCL71" s="143"/>
      <c r="DCM71" s="143"/>
      <c r="DCN71" s="143"/>
      <c r="DCO71" s="143"/>
      <c r="DCP71" s="143"/>
      <c r="DCQ71" s="143"/>
      <c r="DCR71" s="143"/>
      <c r="DCS71" s="143"/>
      <c r="DCT71" s="143"/>
      <c r="DCU71" s="143"/>
      <c r="DCV71" s="143"/>
      <c r="DCW71" s="143"/>
      <c r="DCX71" s="143"/>
      <c r="DCY71" s="143"/>
      <c r="DCZ71" s="143"/>
      <c r="DDA71" s="143"/>
      <c r="DDB71" s="143"/>
      <c r="DDC71" s="143"/>
      <c r="DDD71" s="143"/>
      <c r="DDE71" s="143"/>
      <c r="DDF71" s="143"/>
      <c r="DDG71" s="143"/>
      <c r="DDH71" s="143"/>
      <c r="DDI71" s="143"/>
      <c r="DDJ71" s="143"/>
      <c r="DDK71" s="143"/>
      <c r="DDL71" s="143"/>
      <c r="DDM71" s="143"/>
      <c r="DDN71" s="143"/>
      <c r="DDO71" s="143"/>
      <c r="DDP71" s="143"/>
      <c r="DDQ71" s="143"/>
      <c r="DDR71" s="143"/>
      <c r="DDS71" s="143"/>
      <c r="DDT71" s="143"/>
      <c r="DDU71" s="143"/>
      <c r="DDV71" s="143"/>
      <c r="DDW71" s="143"/>
      <c r="DDX71" s="143"/>
      <c r="DDY71" s="143"/>
      <c r="DDZ71" s="143"/>
      <c r="DEA71" s="143"/>
      <c r="DEB71" s="143"/>
      <c r="DEC71" s="143"/>
      <c r="DED71" s="143"/>
      <c r="DEE71" s="143"/>
      <c r="DEF71" s="143"/>
      <c r="DEG71" s="143"/>
      <c r="DEH71" s="143"/>
      <c r="DEI71" s="143"/>
      <c r="DEJ71" s="143"/>
      <c r="DEK71" s="143"/>
      <c r="DEL71" s="143"/>
      <c r="DEM71" s="143"/>
      <c r="DEN71" s="143"/>
      <c r="DEO71" s="143"/>
      <c r="DEP71" s="143"/>
      <c r="DEQ71" s="143"/>
      <c r="DER71" s="143"/>
      <c r="DES71" s="143"/>
      <c r="DET71" s="143"/>
      <c r="DEU71" s="143"/>
      <c r="DEV71" s="143"/>
      <c r="DEW71" s="143"/>
      <c r="DEX71" s="143"/>
      <c r="DEY71" s="143"/>
      <c r="DEZ71" s="143"/>
      <c r="DFA71" s="143"/>
      <c r="DFB71" s="143"/>
      <c r="DFC71" s="143"/>
      <c r="DFD71" s="143"/>
      <c r="DFE71" s="143"/>
      <c r="DFF71" s="143"/>
      <c r="DFG71" s="143"/>
      <c r="DFH71" s="143"/>
      <c r="DFI71" s="143"/>
      <c r="DFJ71" s="143"/>
      <c r="DFK71" s="143"/>
      <c r="DFL71" s="143"/>
      <c r="DFM71" s="143"/>
      <c r="DFN71" s="143"/>
      <c r="DFO71" s="143"/>
      <c r="DFP71" s="143"/>
      <c r="DFQ71" s="143"/>
      <c r="DFR71" s="143"/>
      <c r="DFS71" s="143"/>
      <c r="DFT71" s="143"/>
      <c r="DFU71" s="143"/>
      <c r="DFV71" s="143"/>
      <c r="DFW71" s="143"/>
      <c r="DFX71" s="143"/>
      <c r="DFY71" s="143"/>
      <c r="DFZ71" s="143"/>
      <c r="DGA71" s="143"/>
      <c r="DGB71" s="143"/>
      <c r="DGC71" s="143"/>
      <c r="DGD71" s="143"/>
      <c r="DGE71" s="143"/>
      <c r="DGF71" s="143"/>
      <c r="DGG71" s="143"/>
      <c r="DGH71" s="143"/>
      <c r="DGI71" s="143"/>
      <c r="DGJ71" s="143"/>
      <c r="DGK71" s="143"/>
      <c r="DGL71" s="143"/>
      <c r="DGM71" s="143"/>
      <c r="DGN71" s="143"/>
      <c r="DGO71" s="143"/>
      <c r="DGP71" s="143"/>
      <c r="DGQ71" s="143"/>
      <c r="DGR71" s="143"/>
      <c r="DGS71" s="143"/>
      <c r="DGT71" s="143"/>
      <c r="DGU71" s="143"/>
      <c r="DGV71" s="143"/>
      <c r="DGW71" s="143"/>
      <c r="DGX71" s="143"/>
      <c r="DGY71" s="143"/>
      <c r="DGZ71" s="143"/>
      <c r="DHA71" s="143"/>
      <c r="DHB71" s="143"/>
      <c r="DHC71" s="143"/>
      <c r="DHD71" s="143"/>
      <c r="DHE71" s="143"/>
      <c r="DHF71" s="143"/>
      <c r="DHG71" s="143"/>
      <c r="DHH71" s="143"/>
      <c r="DHI71" s="143"/>
      <c r="DHJ71" s="143"/>
      <c r="DHK71" s="143"/>
      <c r="DHL71" s="143"/>
      <c r="DHM71" s="143"/>
      <c r="DHN71" s="143"/>
      <c r="DHO71" s="143"/>
      <c r="DHP71" s="143"/>
      <c r="DHQ71" s="143"/>
      <c r="DHR71" s="143"/>
      <c r="DHS71" s="143"/>
      <c r="DHT71" s="143"/>
      <c r="DHU71" s="143"/>
      <c r="DHV71" s="143"/>
      <c r="DHW71" s="143"/>
      <c r="DHX71" s="143"/>
      <c r="DHY71" s="143"/>
      <c r="DHZ71" s="143"/>
      <c r="DIA71" s="143"/>
      <c r="DIB71" s="143"/>
      <c r="DIC71" s="143"/>
      <c r="DID71" s="143"/>
      <c r="DIE71" s="143"/>
      <c r="DIF71" s="143"/>
      <c r="DIG71" s="143"/>
      <c r="DIH71" s="143"/>
      <c r="DII71" s="143"/>
      <c r="DIJ71" s="143"/>
      <c r="DIK71" s="143"/>
      <c r="DIL71" s="143"/>
      <c r="DIM71" s="143"/>
      <c r="DIN71" s="143"/>
      <c r="DIO71" s="143"/>
      <c r="DIP71" s="143"/>
      <c r="DIQ71" s="143"/>
      <c r="DIR71" s="143"/>
      <c r="DIS71" s="143"/>
      <c r="DIT71" s="143"/>
      <c r="DIU71" s="143"/>
      <c r="DIV71" s="143"/>
      <c r="DIW71" s="143"/>
      <c r="DIX71" s="143"/>
      <c r="DIY71" s="143"/>
      <c r="DIZ71" s="143"/>
      <c r="DJA71" s="143"/>
      <c r="DJB71" s="143"/>
      <c r="DJC71" s="143"/>
      <c r="DJD71" s="143"/>
      <c r="DJE71" s="143"/>
      <c r="DJF71" s="143"/>
      <c r="DJG71" s="143"/>
      <c r="DJH71" s="143"/>
      <c r="DJI71" s="143"/>
      <c r="DJJ71" s="143"/>
      <c r="DJK71" s="143"/>
      <c r="DJL71" s="143"/>
      <c r="DJM71" s="143"/>
      <c r="DJN71" s="143"/>
      <c r="DJO71" s="143"/>
      <c r="DJP71" s="143"/>
      <c r="DJQ71" s="143"/>
      <c r="DJR71" s="143"/>
      <c r="DJS71" s="143"/>
      <c r="DJT71" s="143"/>
      <c r="DJU71" s="143"/>
      <c r="DJV71" s="143"/>
      <c r="DJW71" s="143"/>
      <c r="DJX71" s="143"/>
      <c r="DJY71" s="143"/>
      <c r="DJZ71" s="143"/>
      <c r="DKA71" s="143"/>
      <c r="DKB71" s="143"/>
      <c r="DKC71" s="143"/>
      <c r="DKD71" s="143"/>
      <c r="DKE71" s="143"/>
      <c r="DKF71" s="143"/>
      <c r="DKG71" s="143"/>
      <c r="DKH71" s="143"/>
      <c r="DKI71" s="143"/>
      <c r="DKJ71" s="143"/>
      <c r="DKK71" s="143"/>
      <c r="DKL71" s="143"/>
      <c r="DKM71" s="143"/>
      <c r="DKN71" s="143"/>
      <c r="DKO71" s="143"/>
      <c r="DKP71" s="143"/>
      <c r="DKQ71" s="143"/>
      <c r="DKR71" s="143"/>
      <c r="DKS71" s="143"/>
      <c r="DKT71" s="143"/>
      <c r="DKU71" s="143"/>
      <c r="DKV71" s="143"/>
      <c r="DKW71" s="143"/>
      <c r="DKX71" s="143"/>
      <c r="DKY71" s="143"/>
      <c r="DKZ71" s="143"/>
      <c r="DLA71" s="143"/>
      <c r="DLB71" s="143"/>
      <c r="DLC71" s="143"/>
      <c r="DLD71" s="143"/>
      <c r="DLE71" s="143"/>
      <c r="DLF71" s="143"/>
      <c r="DLG71" s="143"/>
      <c r="DLH71" s="143"/>
      <c r="DLI71" s="143"/>
      <c r="DLJ71" s="143"/>
      <c r="DLK71" s="143"/>
      <c r="DLL71" s="143"/>
      <c r="DLM71" s="143"/>
      <c r="DLN71" s="143"/>
      <c r="DLO71" s="143"/>
      <c r="DLP71" s="143"/>
      <c r="DLQ71" s="143"/>
      <c r="DLR71" s="143"/>
      <c r="DLS71" s="143"/>
      <c r="DLT71" s="143"/>
      <c r="DLU71" s="143"/>
      <c r="DLV71" s="143"/>
      <c r="DLW71" s="143"/>
      <c r="DLX71" s="143"/>
      <c r="DLY71" s="143"/>
      <c r="DLZ71" s="143"/>
      <c r="DMA71" s="143"/>
      <c r="DMB71" s="143"/>
      <c r="DMC71" s="143"/>
      <c r="DMD71" s="143"/>
      <c r="DME71" s="143"/>
      <c r="DMF71" s="143"/>
      <c r="DMG71" s="143"/>
      <c r="DMH71" s="143"/>
      <c r="DMI71" s="143"/>
      <c r="DMJ71" s="143"/>
      <c r="DMK71" s="143"/>
      <c r="DML71" s="143"/>
      <c r="DMM71" s="143"/>
      <c r="DMN71" s="143"/>
      <c r="DMO71" s="143"/>
      <c r="DMP71" s="143"/>
      <c r="DMQ71" s="143"/>
      <c r="DMR71" s="143"/>
      <c r="DMS71" s="143"/>
      <c r="DMT71" s="143"/>
      <c r="DMU71" s="143"/>
      <c r="DMV71" s="143"/>
      <c r="DMW71" s="143"/>
      <c r="DMX71" s="143"/>
      <c r="DMY71" s="143"/>
      <c r="DMZ71" s="143"/>
      <c r="DNA71" s="143"/>
      <c r="DNB71" s="143"/>
      <c r="DNC71" s="143"/>
      <c r="DND71" s="143"/>
      <c r="DNE71" s="143"/>
      <c r="DNF71" s="143"/>
      <c r="DNG71" s="143"/>
      <c r="DNH71" s="143"/>
      <c r="DNI71" s="143"/>
      <c r="DNJ71" s="143"/>
      <c r="DNK71" s="143"/>
      <c r="DNL71" s="143"/>
      <c r="DNM71" s="143"/>
      <c r="DNN71" s="143"/>
      <c r="DNO71" s="143"/>
      <c r="DNP71" s="143"/>
      <c r="DNQ71" s="143"/>
      <c r="DNR71" s="143"/>
      <c r="DNS71" s="143"/>
      <c r="DNT71" s="143"/>
      <c r="DNU71" s="143"/>
      <c r="DNV71" s="143"/>
      <c r="DNW71" s="143"/>
      <c r="DNX71" s="143"/>
      <c r="DNY71" s="143"/>
      <c r="DNZ71" s="143"/>
      <c r="DOA71" s="143"/>
      <c r="DOB71" s="143"/>
      <c r="DOC71" s="143"/>
      <c r="DOD71" s="143"/>
      <c r="DOE71" s="143"/>
      <c r="DOF71" s="143"/>
      <c r="DOG71" s="143"/>
      <c r="DOH71" s="143"/>
      <c r="DOI71" s="143"/>
      <c r="DOJ71" s="143"/>
      <c r="DOK71" s="143"/>
      <c r="DOL71" s="143"/>
      <c r="DOM71" s="143"/>
      <c r="DON71" s="143"/>
      <c r="DOO71" s="143"/>
      <c r="DOP71" s="143"/>
      <c r="DOQ71" s="143"/>
      <c r="DOR71" s="143"/>
      <c r="DOS71" s="143"/>
      <c r="DOT71" s="143"/>
      <c r="DOU71" s="143"/>
      <c r="DOV71" s="143"/>
      <c r="DOW71" s="143"/>
      <c r="DOX71" s="143"/>
      <c r="DOY71" s="143"/>
      <c r="DOZ71" s="143"/>
      <c r="DPA71" s="143"/>
      <c r="DPB71" s="143"/>
      <c r="DPC71" s="143"/>
      <c r="DPD71" s="143"/>
      <c r="DPE71" s="143"/>
      <c r="DPF71" s="143"/>
      <c r="DPG71" s="143"/>
      <c r="DPH71" s="143"/>
      <c r="DPI71" s="143"/>
      <c r="DPJ71" s="143"/>
      <c r="DPK71" s="143"/>
      <c r="DPL71" s="143"/>
      <c r="DPM71" s="143"/>
      <c r="DPN71" s="143"/>
      <c r="DPO71" s="143"/>
      <c r="DPP71" s="143"/>
      <c r="DPQ71" s="143"/>
      <c r="DPR71" s="143"/>
      <c r="DPS71" s="143"/>
      <c r="DPT71" s="143"/>
      <c r="DPU71" s="143"/>
      <c r="DPV71" s="143"/>
      <c r="DPW71" s="143"/>
      <c r="DPX71" s="143"/>
      <c r="DPY71" s="143"/>
      <c r="DPZ71" s="143"/>
      <c r="DQA71" s="143"/>
      <c r="DQB71" s="143"/>
      <c r="DQC71" s="143"/>
      <c r="DQD71" s="143"/>
      <c r="DQE71" s="143"/>
      <c r="DQF71" s="143"/>
      <c r="DQG71" s="143"/>
      <c r="DQH71" s="143"/>
      <c r="DQI71" s="143"/>
      <c r="DQJ71" s="143"/>
      <c r="DQK71" s="143"/>
      <c r="DQL71" s="143"/>
      <c r="DQM71" s="143"/>
      <c r="DQN71" s="143"/>
      <c r="DQO71" s="143"/>
      <c r="DQP71" s="143"/>
      <c r="DQQ71" s="143"/>
      <c r="DQR71" s="143"/>
      <c r="DQS71" s="143"/>
      <c r="DQT71" s="143"/>
      <c r="DQU71" s="143"/>
      <c r="DQV71" s="143"/>
      <c r="DQW71" s="143"/>
      <c r="DQX71" s="143"/>
      <c r="DQY71" s="143"/>
      <c r="DQZ71" s="143"/>
      <c r="DRA71" s="143"/>
      <c r="DRB71" s="143"/>
      <c r="DRC71" s="143"/>
      <c r="DRD71" s="143"/>
      <c r="DRE71" s="143"/>
      <c r="DRF71" s="143"/>
      <c r="DRG71" s="143"/>
      <c r="DRH71" s="143"/>
      <c r="DRI71" s="143"/>
      <c r="DRJ71" s="143"/>
      <c r="DRK71" s="143"/>
      <c r="DRL71" s="143"/>
      <c r="DRM71" s="143"/>
      <c r="DRN71" s="143"/>
      <c r="DRO71" s="143"/>
      <c r="DRP71" s="143"/>
      <c r="DRQ71" s="143"/>
      <c r="DRR71" s="143"/>
      <c r="DRS71" s="143"/>
      <c r="DRT71" s="143"/>
      <c r="DRU71" s="143"/>
      <c r="DRV71" s="143"/>
      <c r="DRW71" s="143"/>
      <c r="DRX71" s="143"/>
      <c r="DRY71" s="143"/>
      <c r="DRZ71" s="143"/>
      <c r="DSA71" s="143"/>
      <c r="DSB71" s="143"/>
      <c r="DSC71" s="143"/>
      <c r="DSD71" s="143"/>
      <c r="DSE71" s="143"/>
      <c r="DSF71" s="143"/>
      <c r="DSG71" s="143"/>
      <c r="DSH71" s="143"/>
      <c r="DSI71" s="143"/>
      <c r="DSJ71" s="143"/>
      <c r="DSK71" s="143"/>
      <c r="DSL71" s="143"/>
      <c r="DSM71" s="143"/>
      <c r="DSN71" s="143"/>
      <c r="DSO71" s="143"/>
      <c r="DSP71" s="143"/>
      <c r="DSQ71" s="143"/>
      <c r="DSR71" s="143"/>
      <c r="DSS71" s="143"/>
      <c r="DST71" s="143"/>
      <c r="DSU71" s="143"/>
      <c r="DSV71" s="143"/>
      <c r="DSW71" s="143"/>
      <c r="DSX71" s="143"/>
      <c r="DSY71" s="143"/>
      <c r="DSZ71" s="143"/>
      <c r="DTA71" s="143"/>
      <c r="DTB71" s="143"/>
      <c r="DTC71" s="143"/>
      <c r="DTD71" s="143"/>
      <c r="DTE71" s="143"/>
      <c r="DTF71" s="143"/>
      <c r="DTG71" s="143"/>
      <c r="DTH71" s="143"/>
      <c r="DTI71" s="143"/>
      <c r="DTJ71" s="143"/>
      <c r="DTK71" s="143"/>
      <c r="DTL71" s="143"/>
      <c r="DTM71" s="143"/>
      <c r="DTN71" s="143"/>
      <c r="DTO71" s="143"/>
      <c r="DTP71" s="143"/>
      <c r="DTQ71" s="143"/>
      <c r="DTR71" s="143"/>
      <c r="DTS71" s="143"/>
      <c r="DTT71" s="143"/>
      <c r="DTU71" s="143"/>
      <c r="DTV71" s="143"/>
      <c r="DTW71" s="143"/>
      <c r="DTX71" s="143"/>
      <c r="DTY71" s="143"/>
      <c r="DTZ71" s="143"/>
      <c r="DUA71" s="143"/>
      <c r="DUB71" s="143"/>
      <c r="DUC71" s="143"/>
      <c r="DUD71" s="143"/>
      <c r="DUE71" s="143"/>
      <c r="DUF71" s="143"/>
      <c r="DUG71" s="143"/>
      <c r="DUH71" s="143"/>
      <c r="DUI71" s="143"/>
      <c r="DUJ71" s="143"/>
      <c r="DUK71" s="143"/>
      <c r="DUL71" s="143"/>
      <c r="DUM71" s="143"/>
      <c r="DUN71" s="143"/>
      <c r="DUO71" s="143"/>
      <c r="DUP71" s="143"/>
      <c r="DUQ71" s="143"/>
      <c r="DUR71" s="143"/>
      <c r="DUS71" s="143"/>
      <c r="DUT71" s="143"/>
      <c r="DUU71" s="143"/>
      <c r="DUV71" s="143"/>
      <c r="DUW71" s="143"/>
      <c r="DUX71" s="143"/>
      <c r="DUY71" s="143"/>
      <c r="DUZ71" s="143"/>
      <c r="DVA71" s="143"/>
      <c r="DVB71" s="143"/>
      <c r="DVC71" s="143"/>
      <c r="DVD71" s="143"/>
      <c r="DVE71" s="143"/>
      <c r="DVF71" s="143"/>
      <c r="DVG71" s="143"/>
      <c r="DVH71" s="143"/>
      <c r="DVI71" s="143"/>
      <c r="DVJ71" s="143"/>
      <c r="DVK71" s="143"/>
      <c r="DVL71" s="143"/>
      <c r="DVM71" s="143"/>
      <c r="DVN71" s="143"/>
      <c r="DVO71" s="143"/>
      <c r="DVP71" s="143"/>
      <c r="DVQ71" s="143"/>
      <c r="DVR71" s="143"/>
      <c r="DVS71" s="143"/>
      <c r="DVT71" s="143"/>
      <c r="DVU71" s="143"/>
      <c r="DVV71" s="143"/>
      <c r="DVW71" s="143"/>
      <c r="DVX71" s="143"/>
      <c r="DVY71" s="143"/>
      <c r="DVZ71" s="143"/>
      <c r="DWA71" s="143"/>
      <c r="DWB71" s="143"/>
      <c r="DWC71" s="143"/>
      <c r="DWD71" s="143"/>
      <c r="DWE71" s="143"/>
      <c r="DWF71" s="143"/>
      <c r="DWG71" s="143"/>
      <c r="DWH71" s="143"/>
      <c r="DWI71" s="143"/>
      <c r="DWJ71" s="143"/>
      <c r="DWK71" s="143"/>
      <c r="DWL71" s="143"/>
      <c r="DWM71" s="143"/>
      <c r="DWN71" s="143"/>
      <c r="DWO71" s="143"/>
      <c r="DWP71" s="143"/>
      <c r="DWQ71" s="143"/>
      <c r="DWR71" s="143"/>
      <c r="DWS71" s="143"/>
      <c r="DWT71" s="143"/>
      <c r="DWU71" s="143"/>
      <c r="DWV71" s="143"/>
      <c r="DWW71" s="143"/>
      <c r="DWX71" s="143"/>
      <c r="DWY71" s="143"/>
      <c r="DWZ71" s="143"/>
      <c r="DXA71" s="143"/>
      <c r="DXB71" s="143"/>
      <c r="DXC71" s="143"/>
      <c r="DXD71" s="143"/>
      <c r="DXE71" s="143"/>
      <c r="DXF71" s="143"/>
      <c r="DXG71" s="143"/>
      <c r="DXH71" s="143"/>
      <c r="DXI71" s="143"/>
      <c r="DXJ71" s="143"/>
      <c r="DXK71" s="143"/>
      <c r="DXL71" s="143"/>
      <c r="DXM71" s="143"/>
      <c r="DXN71" s="143"/>
      <c r="DXO71" s="143"/>
      <c r="DXP71" s="143"/>
      <c r="DXQ71" s="143"/>
      <c r="DXR71" s="143"/>
      <c r="DXS71" s="143"/>
      <c r="DXT71" s="143"/>
      <c r="DXU71" s="143"/>
      <c r="DXV71" s="143"/>
      <c r="DXW71" s="143"/>
      <c r="DXX71" s="143"/>
      <c r="DXY71" s="143"/>
      <c r="DXZ71" s="143"/>
      <c r="DYA71" s="143"/>
      <c r="DYB71" s="143"/>
      <c r="DYC71" s="143"/>
      <c r="DYD71" s="143"/>
      <c r="DYE71" s="143"/>
      <c r="DYF71" s="143"/>
      <c r="DYG71" s="143"/>
      <c r="DYH71" s="143"/>
      <c r="DYI71" s="143"/>
      <c r="DYJ71" s="143"/>
      <c r="DYK71" s="143"/>
      <c r="DYL71" s="143"/>
      <c r="DYM71" s="143"/>
      <c r="DYN71" s="143"/>
      <c r="DYO71" s="143"/>
      <c r="DYP71" s="143"/>
      <c r="DYQ71" s="143"/>
      <c r="DYR71" s="143"/>
      <c r="DYS71" s="143"/>
      <c r="DYT71" s="143"/>
      <c r="DYU71" s="143"/>
      <c r="DYV71" s="143"/>
      <c r="DYW71" s="143"/>
      <c r="DYX71" s="143"/>
      <c r="DYY71" s="143"/>
      <c r="DYZ71" s="143"/>
      <c r="DZA71" s="143"/>
      <c r="DZB71" s="143"/>
      <c r="DZC71" s="143"/>
      <c r="DZD71" s="143"/>
      <c r="DZE71" s="143"/>
      <c r="DZF71" s="143"/>
      <c r="DZG71" s="143"/>
      <c r="DZH71" s="143"/>
      <c r="DZI71" s="143"/>
      <c r="DZJ71" s="143"/>
      <c r="DZK71" s="143"/>
      <c r="DZL71" s="143"/>
      <c r="DZM71" s="143"/>
      <c r="DZN71" s="143"/>
      <c r="DZO71" s="143"/>
      <c r="DZP71" s="143"/>
      <c r="DZQ71" s="143"/>
      <c r="DZR71" s="143"/>
      <c r="DZS71" s="143"/>
      <c r="DZT71" s="143"/>
      <c r="DZU71" s="143"/>
      <c r="DZV71" s="143"/>
      <c r="DZW71" s="143"/>
      <c r="DZX71" s="143"/>
      <c r="DZY71" s="143"/>
      <c r="DZZ71" s="143"/>
      <c r="EAA71" s="143"/>
      <c r="EAB71" s="143"/>
      <c r="EAC71" s="143"/>
      <c r="EAD71" s="143"/>
      <c r="EAE71" s="143"/>
      <c r="EAF71" s="143"/>
      <c r="EAG71" s="143"/>
      <c r="EAH71" s="143"/>
      <c r="EAI71" s="143"/>
      <c r="EAJ71" s="143"/>
      <c r="EAK71" s="143"/>
      <c r="EAL71" s="143"/>
      <c r="EAM71" s="143"/>
      <c r="EAN71" s="143"/>
      <c r="EAO71" s="143"/>
      <c r="EAP71" s="143"/>
      <c r="EAQ71" s="143"/>
      <c r="EAR71" s="143"/>
      <c r="EAS71" s="143"/>
      <c r="EAT71" s="143"/>
      <c r="EAU71" s="143"/>
      <c r="EAV71" s="143"/>
      <c r="EAW71" s="143"/>
      <c r="EAX71" s="143"/>
      <c r="EAY71" s="143"/>
      <c r="EAZ71" s="143"/>
      <c r="EBA71" s="143"/>
      <c r="EBB71" s="143"/>
      <c r="EBC71" s="143"/>
      <c r="EBD71" s="143"/>
      <c r="EBE71" s="143"/>
      <c r="EBF71" s="143"/>
      <c r="EBG71" s="143"/>
      <c r="EBH71" s="143"/>
      <c r="EBI71" s="143"/>
      <c r="EBJ71" s="143"/>
      <c r="EBK71" s="143"/>
      <c r="EBL71" s="143"/>
      <c r="EBM71" s="143"/>
      <c r="EBN71" s="143"/>
      <c r="EBO71" s="143"/>
      <c r="EBP71" s="143"/>
      <c r="EBQ71" s="143"/>
      <c r="EBR71" s="143"/>
      <c r="EBS71" s="143"/>
      <c r="EBT71" s="143"/>
      <c r="EBU71" s="143"/>
      <c r="EBV71" s="143"/>
      <c r="EBW71" s="143"/>
      <c r="EBX71" s="143"/>
      <c r="EBY71" s="143"/>
      <c r="EBZ71" s="143"/>
      <c r="ECA71" s="143"/>
      <c r="ECB71" s="143"/>
      <c r="ECC71" s="143"/>
      <c r="ECD71" s="143"/>
      <c r="ECE71" s="143"/>
      <c r="ECF71" s="143"/>
      <c r="ECG71" s="143"/>
      <c r="ECH71" s="143"/>
      <c r="ECI71" s="143"/>
      <c r="ECJ71" s="143"/>
      <c r="ECK71" s="143"/>
      <c r="ECL71" s="143"/>
      <c r="ECM71" s="143"/>
      <c r="ECN71" s="143"/>
      <c r="ECO71" s="143"/>
      <c r="ECP71" s="143"/>
      <c r="ECQ71" s="143"/>
      <c r="ECR71" s="143"/>
      <c r="ECS71" s="143"/>
      <c r="ECT71" s="143"/>
      <c r="ECU71" s="143"/>
      <c r="ECV71" s="143"/>
      <c r="ECW71" s="143"/>
      <c r="ECX71" s="143"/>
      <c r="ECY71" s="143"/>
      <c r="ECZ71" s="143"/>
      <c r="EDA71" s="143"/>
      <c r="EDB71" s="143"/>
      <c r="EDC71" s="143"/>
      <c r="EDD71" s="143"/>
      <c r="EDE71" s="143"/>
      <c r="EDF71" s="143"/>
      <c r="EDG71" s="143"/>
      <c r="EDH71" s="143"/>
      <c r="EDI71" s="143"/>
      <c r="EDJ71" s="143"/>
      <c r="EDK71" s="143"/>
      <c r="EDL71" s="143"/>
      <c r="EDM71" s="143"/>
      <c r="EDN71" s="143"/>
      <c r="EDO71" s="143"/>
      <c r="EDP71" s="143"/>
      <c r="EDQ71" s="143"/>
      <c r="EDR71" s="143"/>
      <c r="EDS71" s="143"/>
      <c r="EDT71" s="143"/>
      <c r="EDU71" s="143"/>
      <c r="EDV71" s="143"/>
      <c r="EDW71" s="143"/>
      <c r="EDX71" s="143"/>
      <c r="EDY71" s="143"/>
      <c r="EDZ71" s="143"/>
      <c r="EEA71" s="143"/>
      <c r="EEB71" s="143"/>
      <c r="EEC71" s="143"/>
      <c r="EED71" s="143"/>
      <c r="EEE71" s="143"/>
      <c r="EEF71" s="143"/>
      <c r="EEG71" s="143"/>
      <c r="EEH71" s="143"/>
      <c r="EEI71" s="143"/>
      <c r="EEJ71" s="143"/>
      <c r="EEK71" s="143"/>
      <c r="EEL71" s="143"/>
      <c r="EEM71" s="143"/>
      <c r="EEN71" s="143"/>
      <c r="EEO71" s="143"/>
      <c r="EEP71" s="143"/>
      <c r="EEQ71" s="143"/>
      <c r="EER71" s="143"/>
      <c r="EES71" s="143"/>
      <c r="EET71" s="143"/>
      <c r="EEU71" s="143"/>
      <c r="EEV71" s="143"/>
      <c r="EEW71" s="143"/>
      <c r="EEX71" s="143"/>
      <c r="EEY71" s="143"/>
      <c r="EEZ71" s="143"/>
      <c r="EFA71" s="143"/>
      <c r="EFB71" s="143"/>
      <c r="EFC71" s="143"/>
      <c r="EFD71" s="143"/>
      <c r="EFE71" s="143"/>
      <c r="EFF71" s="143"/>
      <c r="EFG71" s="143"/>
      <c r="EFH71" s="143"/>
      <c r="EFI71" s="143"/>
      <c r="EFJ71" s="143"/>
      <c r="EFK71" s="143"/>
      <c r="EFL71" s="143"/>
      <c r="EFM71" s="143"/>
      <c r="EFN71" s="143"/>
      <c r="EFO71" s="143"/>
      <c r="EFP71" s="143"/>
      <c r="EFQ71" s="143"/>
      <c r="EFR71" s="143"/>
      <c r="EFS71" s="143"/>
      <c r="EFT71" s="143"/>
      <c r="EFU71" s="143"/>
      <c r="EFV71" s="143"/>
      <c r="EFW71" s="143"/>
      <c r="EFX71" s="143"/>
      <c r="EFY71" s="143"/>
      <c r="EFZ71" s="143"/>
      <c r="EGA71" s="143"/>
      <c r="EGB71" s="143"/>
      <c r="EGC71" s="143"/>
      <c r="EGD71" s="143"/>
      <c r="EGE71" s="143"/>
      <c r="EGF71" s="143"/>
      <c r="EGG71" s="143"/>
      <c r="EGH71" s="143"/>
      <c r="EGI71" s="143"/>
      <c r="EGJ71" s="143"/>
      <c r="EGK71" s="143"/>
      <c r="EGL71" s="143"/>
      <c r="EGM71" s="143"/>
      <c r="EGN71" s="143"/>
      <c r="EGO71" s="143"/>
      <c r="EGP71" s="143"/>
      <c r="EGQ71" s="143"/>
      <c r="EGR71" s="143"/>
      <c r="EGS71" s="143"/>
      <c r="EGT71" s="143"/>
      <c r="EGU71" s="143"/>
      <c r="EGV71" s="143"/>
      <c r="EGW71" s="143"/>
      <c r="EGX71" s="143"/>
      <c r="EGY71" s="143"/>
      <c r="EGZ71" s="143"/>
      <c r="EHA71" s="143"/>
      <c r="EHB71" s="143"/>
      <c r="EHC71" s="143"/>
      <c r="EHD71" s="143"/>
      <c r="EHE71" s="143"/>
      <c r="EHF71" s="143"/>
      <c r="EHG71" s="143"/>
      <c r="EHH71" s="143"/>
      <c r="EHI71" s="143"/>
      <c r="EHJ71" s="143"/>
      <c r="EHK71" s="143"/>
      <c r="EHL71" s="143"/>
      <c r="EHM71" s="143"/>
      <c r="EHN71" s="143"/>
      <c r="EHO71" s="143"/>
      <c r="EHP71" s="143"/>
      <c r="EHQ71" s="143"/>
      <c r="EHR71" s="143"/>
      <c r="EHS71" s="143"/>
      <c r="EHT71" s="143"/>
      <c r="EHU71" s="143"/>
      <c r="EHV71" s="143"/>
      <c r="EHW71" s="143"/>
      <c r="EHX71" s="143"/>
      <c r="EHY71" s="143"/>
      <c r="EHZ71" s="143"/>
      <c r="EIA71" s="143"/>
      <c r="EIB71" s="143"/>
      <c r="EIC71" s="143"/>
      <c r="EID71" s="143"/>
      <c r="EIE71" s="143"/>
      <c r="EIF71" s="143"/>
      <c r="EIG71" s="143"/>
      <c r="EIH71" s="143"/>
      <c r="EII71" s="143"/>
      <c r="EIJ71" s="143"/>
      <c r="EIK71" s="143"/>
      <c r="EIL71" s="143"/>
      <c r="EIM71" s="143"/>
      <c r="EIN71" s="143"/>
      <c r="EIO71" s="143"/>
      <c r="EIP71" s="143"/>
      <c r="EIQ71" s="143"/>
      <c r="EIR71" s="143"/>
      <c r="EIS71" s="143"/>
      <c r="EIT71" s="143"/>
      <c r="EIU71" s="143"/>
      <c r="EIV71" s="143"/>
      <c r="EIW71" s="143"/>
      <c r="EIX71" s="143"/>
      <c r="EIY71" s="143"/>
      <c r="EIZ71" s="143"/>
      <c r="EJA71" s="143"/>
      <c r="EJB71" s="143"/>
      <c r="EJC71" s="143"/>
      <c r="EJD71" s="143"/>
      <c r="EJE71" s="143"/>
      <c r="EJF71" s="143"/>
      <c r="EJG71" s="143"/>
      <c r="EJH71" s="143"/>
      <c r="EJI71" s="143"/>
      <c r="EJJ71" s="143"/>
      <c r="EJK71" s="143"/>
      <c r="EJL71" s="143"/>
      <c r="EJM71" s="143"/>
      <c r="EJN71" s="143"/>
      <c r="EJO71" s="143"/>
      <c r="EJP71" s="143"/>
      <c r="EJQ71" s="143"/>
      <c r="EJR71" s="143"/>
      <c r="EJS71" s="143"/>
      <c r="EJT71" s="143"/>
      <c r="EJU71" s="143"/>
      <c r="EJV71" s="143"/>
      <c r="EJW71" s="143"/>
      <c r="EJX71" s="143"/>
      <c r="EJY71" s="143"/>
      <c r="EJZ71" s="143"/>
      <c r="EKA71" s="143"/>
      <c r="EKB71" s="143"/>
      <c r="EKC71" s="143"/>
      <c r="EKD71" s="143"/>
      <c r="EKE71" s="143"/>
      <c r="EKF71" s="143"/>
      <c r="EKG71" s="143"/>
      <c r="EKH71" s="143"/>
      <c r="EKI71" s="143"/>
      <c r="EKJ71" s="143"/>
      <c r="EKK71" s="143"/>
      <c r="EKL71" s="143"/>
      <c r="EKM71" s="143"/>
      <c r="EKN71" s="143"/>
      <c r="EKO71" s="143"/>
      <c r="EKP71" s="143"/>
      <c r="EKQ71" s="143"/>
      <c r="EKR71" s="143"/>
      <c r="EKS71" s="143"/>
      <c r="EKT71" s="143"/>
      <c r="EKU71" s="143"/>
      <c r="EKV71" s="143"/>
      <c r="EKW71" s="143"/>
      <c r="EKX71" s="143"/>
      <c r="EKY71" s="143"/>
      <c r="EKZ71" s="143"/>
      <c r="ELA71" s="143"/>
      <c r="ELB71" s="143"/>
      <c r="ELC71" s="143"/>
      <c r="ELD71" s="143"/>
      <c r="ELE71" s="143"/>
      <c r="ELF71" s="143"/>
      <c r="ELG71" s="143"/>
      <c r="ELH71" s="143"/>
      <c r="ELI71" s="143"/>
      <c r="ELJ71" s="143"/>
      <c r="ELK71" s="143"/>
      <c r="ELL71" s="143"/>
      <c r="ELM71" s="143"/>
      <c r="ELN71" s="143"/>
      <c r="ELO71" s="143"/>
      <c r="ELP71" s="143"/>
      <c r="ELQ71" s="143"/>
      <c r="ELR71" s="143"/>
      <c r="ELS71" s="143"/>
      <c r="ELT71" s="143"/>
      <c r="ELU71" s="143"/>
      <c r="ELV71" s="143"/>
      <c r="ELW71" s="143"/>
      <c r="ELX71" s="143"/>
      <c r="ELY71" s="143"/>
      <c r="ELZ71" s="143"/>
      <c r="EMA71" s="143"/>
      <c r="EMB71" s="143"/>
      <c r="EMC71" s="143"/>
      <c r="EMD71" s="143"/>
      <c r="EME71" s="143"/>
      <c r="EMF71" s="143"/>
      <c r="EMG71" s="143"/>
      <c r="EMH71" s="143"/>
      <c r="EMI71" s="143"/>
      <c r="EMJ71" s="143"/>
      <c r="EMK71" s="143"/>
      <c r="EML71" s="143"/>
      <c r="EMM71" s="143"/>
      <c r="EMN71" s="143"/>
      <c r="EMO71" s="143"/>
      <c r="EMP71" s="143"/>
      <c r="EMQ71" s="143"/>
      <c r="EMR71" s="143"/>
      <c r="EMS71" s="143"/>
      <c r="EMT71" s="143"/>
      <c r="EMU71" s="143"/>
      <c r="EMV71" s="143"/>
      <c r="EMW71" s="143"/>
      <c r="EMX71" s="143"/>
      <c r="EMY71" s="143"/>
      <c r="EMZ71" s="143"/>
      <c r="ENA71" s="143"/>
      <c r="ENB71" s="143"/>
      <c r="ENC71" s="143"/>
      <c r="END71" s="143"/>
      <c r="ENE71" s="143"/>
      <c r="ENF71" s="143"/>
      <c r="ENG71" s="143"/>
      <c r="ENH71" s="143"/>
      <c r="ENI71" s="143"/>
      <c r="ENJ71" s="143"/>
      <c r="ENK71" s="143"/>
      <c r="ENL71" s="143"/>
      <c r="ENM71" s="143"/>
      <c r="ENN71" s="143"/>
      <c r="ENO71" s="143"/>
      <c r="ENP71" s="143"/>
      <c r="ENQ71" s="143"/>
      <c r="ENR71" s="143"/>
      <c r="ENS71" s="143"/>
      <c r="ENT71" s="143"/>
      <c r="ENU71" s="143"/>
      <c r="ENV71" s="143"/>
      <c r="ENW71" s="143"/>
      <c r="ENX71" s="143"/>
      <c r="ENY71" s="143"/>
      <c r="ENZ71" s="143"/>
      <c r="EOA71" s="143"/>
      <c r="EOB71" s="143"/>
      <c r="EOC71" s="143"/>
      <c r="EOD71" s="143"/>
      <c r="EOE71" s="143"/>
      <c r="EOF71" s="143"/>
      <c r="EOG71" s="143"/>
      <c r="EOH71" s="143"/>
      <c r="EOI71" s="143"/>
      <c r="EOJ71" s="143"/>
      <c r="EOK71" s="143"/>
      <c r="EOL71" s="143"/>
      <c r="EOM71" s="143"/>
      <c r="EON71" s="143"/>
      <c r="EOO71" s="143"/>
      <c r="EOP71" s="143"/>
      <c r="EOQ71" s="143"/>
      <c r="EOR71" s="143"/>
      <c r="EOS71" s="143"/>
      <c r="EOT71" s="143"/>
      <c r="EOU71" s="143"/>
      <c r="EOV71" s="143"/>
      <c r="EOW71" s="143"/>
      <c r="EOX71" s="143"/>
      <c r="EOY71" s="143"/>
      <c r="EOZ71" s="143"/>
      <c r="EPA71" s="143"/>
      <c r="EPB71" s="143"/>
      <c r="EPC71" s="143"/>
      <c r="EPD71" s="143"/>
      <c r="EPE71" s="143"/>
      <c r="EPF71" s="143"/>
      <c r="EPG71" s="143"/>
      <c r="EPH71" s="143"/>
      <c r="EPI71" s="143"/>
      <c r="EPJ71" s="143"/>
      <c r="EPK71" s="143"/>
      <c r="EPL71" s="143"/>
      <c r="EPM71" s="143"/>
      <c r="EPN71" s="143"/>
      <c r="EPO71" s="143"/>
      <c r="EPP71" s="143"/>
      <c r="EPQ71" s="143"/>
      <c r="EPR71" s="143"/>
      <c r="EPS71" s="143"/>
      <c r="EPT71" s="143"/>
      <c r="EPU71" s="143"/>
      <c r="EPV71" s="143"/>
      <c r="EPW71" s="143"/>
      <c r="EPX71" s="143"/>
      <c r="EPY71" s="143"/>
      <c r="EPZ71" s="143"/>
      <c r="EQA71" s="143"/>
      <c r="EQB71" s="143"/>
      <c r="EQC71" s="143"/>
      <c r="EQD71" s="143"/>
      <c r="EQE71" s="143"/>
      <c r="EQF71" s="143"/>
      <c r="EQG71" s="143"/>
      <c r="EQH71" s="143"/>
      <c r="EQI71" s="143"/>
      <c r="EQJ71" s="143"/>
      <c r="EQK71" s="143"/>
      <c r="EQL71" s="143"/>
      <c r="EQM71" s="143"/>
      <c r="EQN71" s="143"/>
      <c r="EQO71" s="143"/>
      <c r="EQP71" s="143"/>
      <c r="EQQ71" s="143"/>
      <c r="EQR71" s="143"/>
      <c r="EQS71" s="143"/>
      <c r="EQT71" s="143"/>
      <c r="EQU71" s="143"/>
      <c r="EQV71" s="143"/>
      <c r="EQW71" s="143"/>
      <c r="EQX71" s="143"/>
      <c r="EQY71" s="143"/>
      <c r="EQZ71" s="143"/>
      <c r="ERA71" s="143"/>
      <c r="ERB71" s="143"/>
      <c r="ERC71" s="143"/>
      <c r="ERD71" s="143"/>
      <c r="ERE71" s="143"/>
      <c r="ERF71" s="143"/>
      <c r="ERG71" s="143"/>
      <c r="ERH71" s="143"/>
      <c r="ERI71" s="143"/>
      <c r="ERJ71" s="143"/>
      <c r="ERK71" s="143"/>
      <c r="ERL71" s="143"/>
      <c r="ERM71" s="143"/>
      <c r="ERN71" s="143"/>
      <c r="ERO71" s="143"/>
      <c r="ERP71" s="143"/>
      <c r="ERQ71" s="143"/>
      <c r="ERR71" s="143"/>
      <c r="ERS71" s="143"/>
      <c r="ERT71" s="143"/>
      <c r="ERU71" s="143"/>
      <c r="ERV71" s="143"/>
      <c r="ERW71" s="143"/>
      <c r="ERX71" s="143"/>
      <c r="ERY71" s="143"/>
      <c r="ERZ71" s="143"/>
      <c r="ESA71" s="143"/>
      <c r="ESB71" s="143"/>
      <c r="ESC71" s="143"/>
      <c r="ESD71" s="143"/>
      <c r="ESE71" s="143"/>
      <c r="ESF71" s="143"/>
      <c r="ESG71" s="143"/>
      <c r="ESH71" s="143"/>
      <c r="ESI71" s="143"/>
      <c r="ESJ71" s="143"/>
      <c r="ESK71" s="143"/>
      <c r="ESL71" s="143"/>
      <c r="ESM71" s="143"/>
      <c r="ESN71" s="143"/>
      <c r="ESO71" s="143"/>
      <c r="ESP71" s="143"/>
      <c r="ESQ71" s="143"/>
      <c r="ESR71" s="143"/>
      <c r="ESS71" s="143"/>
      <c r="EST71" s="143"/>
      <c r="ESU71" s="143"/>
      <c r="ESV71" s="143"/>
      <c r="ESW71" s="143"/>
      <c r="ESX71" s="143"/>
      <c r="ESY71" s="143"/>
      <c r="ESZ71" s="143"/>
      <c r="ETA71" s="143"/>
      <c r="ETB71" s="143"/>
      <c r="ETC71" s="143"/>
      <c r="ETD71" s="143"/>
      <c r="ETE71" s="143"/>
      <c r="ETF71" s="143"/>
      <c r="ETG71" s="143"/>
      <c r="ETH71" s="143"/>
      <c r="ETI71" s="143"/>
      <c r="ETJ71" s="143"/>
      <c r="ETK71" s="143"/>
      <c r="ETL71" s="143"/>
      <c r="ETM71" s="143"/>
      <c r="ETN71" s="143"/>
      <c r="ETO71" s="143"/>
      <c r="ETP71" s="143"/>
      <c r="ETQ71" s="143"/>
      <c r="ETR71" s="143"/>
      <c r="ETS71" s="143"/>
      <c r="ETT71" s="143"/>
      <c r="ETU71" s="143"/>
      <c r="ETV71" s="143"/>
      <c r="ETW71" s="143"/>
      <c r="ETX71" s="143"/>
      <c r="ETY71" s="143"/>
      <c r="ETZ71" s="143"/>
      <c r="EUA71" s="143"/>
      <c r="EUB71" s="143"/>
      <c r="EUC71" s="143"/>
      <c r="EUD71" s="143"/>
      <c r="EUE71" s="143"/>
      <c r="EUF71" s="143"/>
      <c r="EUG71" s="143"/>
      <c r="EUH71" s="143"/>
      <c r="EUI71" s="143"/>
      <c r="EUJ71" s="143"/>
      <c r="EUK71" s="143"/>
      <c r="EUL71" s="143"/>
      <c r="EUM71" s="143"/>
      <c r="EUN71" s="143"/>
      <c r="EUO71" s="143"/>
      <c r="EUP71" s="143"/>
      <c r="EUQ71" s="143"/>
      <c r="EUR71" s="143"/>
      <c r="EUS71" s="143"/>
      <c r="EUT71" s="143"/>
      <c r="EUU71" s="143"/>
      <c r="EUV71" s="143"/>
      <c r="EUW71" s="143"/>
      <c r="EUX71" s="143"/>
      <c r="EUY71" s="143"/>
      <c r="EUZ71" s="143"/>
      <c r="EVA71" s="143"/>
      <c r="EVB71" s="143"/>
      <c r="EVC71" s="143"/>
      <c r="EVD71" s="143"/>
      <c r="EVE71" s="143"/>
      <c r="EVF71" s="143"/>
      <c r="EVG71" s="143"/>
      <c r="EVH71" s="143"/>
      <c r="EVI71" s="143"/>
      <c r="EVJ71" s="143"/>
      <c r="EVK71" s="143"/>
      <c r="EVL71" s="143"/>
      <c r="EVM71" s="143"/>
      <c r="EVN71" s="143"/>
      <c r="EVO71" s="143"/>
      <c r="EVP71" s="143"/>
      <c r="EVQ71" s="143"/>
      <c r="EVR71" s="143"/>
      <c r="EVS71" s="143"/>
      <c r="EVT71" s="143"/>
      <c r="EVU71" s="143"/>
      <c r="EVV71" s="143"/>
      <c r="EVW71" s="143"/>
      <c r="EVX71" s="143"/>
      <c r="EVY71" s="143"/>
      <c r="EVZ71" s="143"/>
      <c r="EWA71" s="143"/>
      <c r="EWB71" s="143"/>
      <c r="EWC71" s="143"/>
      <c r="EWD71" s="143"/>
      <c r="EWE71" s="143"/>
      <c r="EWF71" s="143"/>
      <c r="EWG71" s="143"/>
      <c r="EWH71" s="143"/>
      <c r="EWI71" s="143"/>
      <c r="EWJ71" s="143"/>
      <c r="EWK71" s="143"/>
      <c r="EWL71" s="143"/>
      <c r="EWM71" s="143"/>
      <c r="EWN71" s="143"/>
      <c r="EWO71" s="143"/>
      <c r="EWP71" s="143"/>
      <c r="EWQ71" s="143"/>
      <c r="EWR71" s="143"/>
      <c r="EWS71" s="143"/>
      <c r="EWT71" s="143"/>
      <c r="EWU71" s="143"/>
      <c r="EWV71" s="143"/>
      <c r="EWW71" s="143"/>
      <c r="EWX71" s="143"/>
      <c r="EWY71" s="143"/>
      <c r="EWZ71" s="143"/>
      <c r="EXA71" s="143"/>
      <c r="EXB71" s="143"/>
      <c r="EXC71" s="143"/>
      <c r="EXD71" s="143"/>
      <c r="EXE71" s="143"/>
      <c r="EXF71" s="143"/>
      <c r="EXG71" s="143"/>
      <c r="EXH71" s="143"/>
      <c r="EXI71" s="143"/>
      <c r="EXJ71" s="143"/>
      <c r="EXK71" s="143"/>
      <c r="EXL71" s="143"/>
      <c r="EXM71" s="143"/>
      <c r="EXN71" s="143"/>
      <c r="EXO71" s="143"/>
      <c r="EXP71" s="143"/>
      <c r="EXQ71" s="143"/>
      <c r="EXR71" s="143"/>
      <c r="EXS71" s="143"/>
      <c r="EXT71" s="143"/>
      <c r="EXU71" s="143"/>
      <c r="EXV71" s="143"/>
      <c r="EXW71" s="143"/>
      <c r="EXX71" s="143"/>
      <c r="EXY71" s="143"/>
      <c r="EXZ71" s="143"/>
      <c r="EYA71" s="143"/>
      <c r="EYB71" s="143"/>
      <c r="EYC71" s="143"/>
      <c r="EYD71" s="143"/>
      <c r="EYE71" s="143"/>
      <c r="EYF71" s="143"/>
      <c r="EYG71" s="143"/>
      <c r="EYH71" s="143"/>
      <c r="EYI71" s="143"/>
      <c r="EYJ71" s="143"/>
      <c r="EYK71" s="143"/>
      <c r="EYL71" s="143"/>
      <c r="EYM71" s="143"/>
      <c r="EYN71" s="143"/>
      <c r="EYO71" s="143"/>
      <c r="EYP71" s="143"/>
      <c r="EYQ71" s="143"/>
      <c r="EYR71" s="143"/>
      <c r="EYS71" s="143"/>
      <c r="EYT71" s="143"/>
      <c r="EYU71" s="143"/>
      <c r="EYV71" s="143"/>
      <c r="EYW71" s="143"/>
      <c r="EYX71" s="143"/>
      <c r="EYY71" s="143"/>
      <c r="EYZ71" s="143"/>
      <c r="EZA71" s="143"/>
      <c r="EZB71" s="143"/>
      <c r="EZC71" s="143"/>
      <c r="EZD71" s="143"/>
      <c r="EZE71" s="143"/>
      <c r="EZF71" s="143"/>
      <c r="EZG71" s="143"/>
      <c r="EZH71" s="143"/>
      <c r="EZI71" s="143"/>
      <c r="EZJ71" s="143"/>
      <c r="EZK71" s="143"/>
      <c r="EZL71" s="143"/>
      <c r="EZM71" s="143"/>
      <c r="EZN71" s="143"/>
      <c r="EZO71" s="143"/>
      <c r="EZP71" s="143"/>
      <c r="EZQ71" s="143"/>
      <c r="EZR71" s="143"/>
      <c r="EZS71" s="143"/>
      <c r="EZT71" s="143"/>
      <c r="EZU71" s="143"/>
      <c r="EZV71" s="143"/>
      <c r="EZW71" s="143"/>
      <c r="EZX71" s="143"/>
      <c r="EZY71" s="143"/>
      <c r="EZZ71" s="143"/>
      <c r="FAA71" s="143"/>
      <c r="FAB71" s="143"/>
      <c r="FAC71" s="143"/>
      <c r="FAD71" s="143"/>
      <c r="FAE71" s="143"/>
      <c r="FAF71" s="143"/>
      <c r="FAG71" s="143"/>
      <c r="FAH71" s="143"/>
      <c r="FAI71" s="143"/>
      <c r="FAJ71" s="143"/>
      <c r="FAK71" s="143"/>
      <c r="FAL71" s="143"/>
      <c r="FAM71" s="143"/>
      <c r="FAN71" s="143"/>
      <c r="FAO71" s="143"/>
      <c r="FAP71" s="143"/>
      <c r="FAQ71" s="143"/>
      <c r="FAR71" s="143"/>
      <c r="FAS71" s="143"/>
      <c r="FAT71" s="143"/>
      <c r="FAU71" s="143"/>
      <c r="FAV71" s="143"/>
      <c r="FAW71" s="143"/>
      <c r="FAX71" s="143"/>
      <c r="FAY71" s="143"/>
      <c r="FAZ71" s="143"/>
      <c r="FBA71" s="143"/>
      <c r="FBB71" s="143"/>
      <c r="FBC71" s="143"/>
      <c r="FBD71" s="143"/>
      <c r="FBE71" s="143"/>
      <c r="FBF71" s="143"/>
      <c r="FBG71" s="143"/>
      <c r="FBH71" s="143"/>
      <c r="FBI71" s="143"/>
      <c r="FBJ71" s="143"/>
      <c r="FBK71" s="143"/>
      <c r="FBL71" s="143"/>
      <c r="FBM71" s="143"/>
      <c r="FBN71" s="143"/>
      <c r="FBO71" s="143"/>
      <c r="FBP71" s="143"/>
      <c r="FBQ71" s="143"/>
      <c r="FBR71" s="143"/>
      <c r="FBS71" s="143"/>
      <c r="FBT71" s="143"/>
      <c r="FBU71" s="143"/>
      <c r="FBV71" s="143"/>
      <c r="FBW71" s="143"/>
      <c r="FBX71" s="143"/>
      <c r="FBY71" s="143"/>
      <c r="FBZ71" s="143"/>
      <c r="FCA71" s="143"/>
      <c r="FCB71" s="143"/>
      <c r="FCC71" s="143"/>
      <c r="FCD71" s="143"/>
      <c r="FCE71" s="143"/>
      <c r="FCF71" s="143"/>
      <c r="FCG71" s="143"/>
      <c r="FCH71" s="143"/>
      <c r="FCI71" s="143"/>
      <c r="FCJ71" s="143"/>
      <c r="FCK71" s="143"/>
      <c r="FCL71" s="143"/>
      <c r="FCM71" s="143"/>
      <c r="FCN71" s="143"/>
      <c r="FCO71" s="143"/>
      <c r="FCP71" s="143"/>
      <c r="FCQ71" s="143"/>
      <c r="FCR71" s="143"/>
      <c r="FCS71" s="143"/>
      <c r="FCT71" s="143"/>
      <c r="FCU71" s="143"/>
      <c r="FCV71" s="143"/>
      <c r="FCW71" s="143"/>
      <c r="FCX71" s="143"/>
      <c r="FCY71" s="143"/>
      <c r="FCZ71" s="143"/>
      <c r="FDA71" s="143"/>
      <c r="FDB71" s="143"/>
      <c r="FDC71" s="143"/>
      <c r="FDD71" s="143"/>
      <c r="FDE71" s="143"/>
      <c r="FDF71" s="143"/>
      <c r="FDG71" s="143"/>
      <c r="FDH71" s="143"/>
      <c r="FDI71" s="143"/>
      <c r="FDJ71" s="143"/>
      <c r="FDK71" s="143"/>
      <c r="FDL71" s="143"/>
      <c r="FDM71" s="143"/>
      <c r="FDN71" s="143"/>
      <c r="FDO71" s="143"/>
      <c r="FDP71" s="143"/>
      <c r="FDQ71" s="143"/>
      <c r="FDR71" s="143"/>
      <c r="FDS71" s="143"/>
      <c r="FDT71" s="143"/>
      <c r="FDU71" s="143"/>
      <c r="FDV71" s="143"/>
      <c r="FDW71" s="143"/>
      <c r="FDX71" s="143"/>
      <c r="FDY71" s="143"/>
      <c r="FDZ71" s="143"/>
      <c r="FEA71" s="143"/>
      <c r="FEB71" s="143"/>
      <c r="FEC71" s="143"/>
      <c r="FED71" s="143"/>
      <c r="FEE71" s="143"/>
      <c r="FEF71" s="143"/>
      <c r="FEG71" s="143"/>
      <c r="FEH71" s="143"/>
      <c r="FEI71" s="143"/>
      <c r="FEJ71" s="143"/>
      <c r="FEK71" s="143"/>
      <c r="FEL71" s="143"/>
      <c r="FEM71" s="143"/>
      <c r="FEN71" s="143"/>
      <c r="FEO71" s="143"/>
      <c r="FEP71" s="143"/>
      <c r="FEQ71" s="143"/>
      <c r="FER71" s="143"/>
      <c r="FES71" s="143"/>
      <c r="FET71" s="143"/>
      <c r="FEU71" s="143"/>
      <c r="FEV71" s="143"/>
      <c r="FEW71" s="143"/>
      <c r="FEX71" s="143"/>
      <c r="FEY71" s="143"/>
      <c r="FEZ71" s="143"/>
      <c r="FFA71" s="143"/>
      <c r="FFB71" s="143"/>
      <c r="FFC71" s="143"/>
      <c r="FFD71" s="143"/>
      <c r="FFE71" s="143"/>
      <c r="FFF71" s="143"/>
      <c r="FFG71" s="143"/>
      <c r="FFH71" s="143"/>
      <c r="FFI71" s="143"/>
      <c r="FFJ71" s="143"/>
      <c r="FFK71" s="143"/>
      <c r="FFL71" s="143"/>
      <c r="FFM71" s="143"/>
      <c r="FFN71" s="143"/>
      <c r="FFO71" s="143"/>
      <c r="FFP71" s="143"/>
      <c r="FFQ71" s="143"/>
      <c r="FFR71" s="143"/>
      <c r="FFS71" s="143"/>
      <c r="FFT71" s="143"/>
      <c r="FFU71" s="143"/>
      <c r="FFV71" s="143"/>
      <c r="FFW71" s="143"/>
      <c r="FFX71" s="143"/>
      <c r="FFY71" s="143"/>
      <c r="FFZ71" s="143"/>
      <c r="FGA71" s="143"/>
      <c r="FGB71" s="143"/>
      <c r="FGC71" s="143"/>
      <c r="FGD71" s="143"/>
      <c r="FGE71" s="143"/>
      <c r="FGF71" s="143"/>
      <c r="FGG71" s="143"/>
      <c r="FGH71" s="143"/>
      <c r="FGI71" s="143"/>
      <c r="FGJ71" s="143"/>
      <c r="FGK71" s="143"/>
      <c r="FGL71" s="143"/>
      <c r="FGM71" s="143"/>
      <c r="FGN71" s="143"/>
      <c r="FGO71" s="143"/>
      <c r="FGP71" s="143"/>
      <c r="FGQ71" s="143"/>
      <c r="FGR71" s="143"/>
      <c r="FGS71" s="143"/>
      <c r="FGT71" s="143"/>
      <c r="FGU71" s="143"/>
      <c r="FGV71" s="143"/>
      <c r="FGW71" s="143"/>
      <c r="FGX71" s="143"/>
      <c r="FGY71" s="143"/>
      <c r="FGZ71" s="143"/>
      <c r="FHA71" s="143"/>
      <c r="FHB71" s="143"/>
      <c r="FHC71" s="143"/>
      <c r="FHD71" s="143"/>
      <c r="FHE71" s="143"/>
      <c r="FHF71" s="143"/>
      <c r="FHG71" s="143"/>
      <c r="FHH71" s="143"/>
      <c r="FHI71" s="143"/>
      <c r="FHJ71" s="143"/>
      <c r="FHK71" s="143"/>
      <c r="FHL71" s="143"/>
      <c r="FHM71" s="143"/>
      <c r="FHN71" s="143"/>
      <c r="FHO71" s="143"/>
      <c r="FHP71" s="143"/>
      <c r="FHQ71" s="143"/>
      <c r="FHR71" s="143"/>
      <c r="FHS71" s="143"/>
      <c r="FHT71" s="143"/>
      <c r="FHU71" s="143"/>
      <c r="FHV71" s="143"/>
      <c r="FHW71" s="143"/>
      <c r="FHX71" s="143"/>
      <c r="FHY71" s="143"/>
      <c r="FHZ71" s="143"/>
      <c r="FIA71" s="143"/>
      <c r="FIB71" s="143"/>
      <c r="FIC71" s="143"/>
      <c r="FID71" s="143"/>
      <c r="FIE71" s="143"/>
      <c r="FIF71" s="143"/>
      <c r="FIG71" s="143"/>
      <c r="FIH71" s="143"/>
      <c r="FII71" s="143"/>
      <c r="FIJ71" s="143"/>
      <c r="FIK71" s="143"/>
      <c r="FIL71" s="143"/>
      <c r="FIM71" s="143"/>
      <c r="FIN71" s="143"/>
      <c r="FIO71" s="143"/>
      <c r="FIP71" s="143"/>
      <c r="FIQ71" s="143"/>
      <c r="FIR71" s="143"/>
      <c r="FIS71" s="143"/>
      <c r="FIT71" s="143"/>
      <c r="FIU71" s="143"/>
      <c r="FIV71" s="143"/>
      <c r="FIW71" s="143"/>
      <c r="FIX71" s="143"/>
      <c r="FIY71" s="143"/>
      <c r="FIZ71" s="143"/>
      <c r="FJA71" s="143"/>
      <c r="FJB71" s="143"/>
      <c r="FJC71" s="143"/>
      <c r="FJD71" s="143"/>
      <c r="FJE71" s="143"/>
      <c r="FJF71" s="143"/>
      <c r="FJG71" s="143"/>
      <c r="FJH71" s="143"/>
      <c r="FJI71" s="143"/>
      <c r="FJJ71" s="143"/>
      <c r="FJK71" s="143"/>
      <c r="FJL71" s="143"/>
      <c r="FJM71" s="143"/>
      <c r="FJN71" s="143"/>
      <c r="FJO71" s="143"/>
      <c r="FJP71" s="143"/>
      <c r="FJQ71" s="143"/>
      <c r="FJR71" s="143"/>
      <c r="FJS71" s="143"/>
      <c r="FJT71" s="143"/>
      <c r="FJU71" s="143"/>
      <c r="FJV71" s="143"/>
      <c r="FJW71" s="143"/>
      <c r="FJX71" s="143"/>
      <c r="FJY71" s="143"/>
      <c r="FJZ71" s="143"/>
      <c r="FKA71" s="143"/>
      <c r="FKB71" s="143"/>
      <c r="FKC71" s="143"/>
      <c r="FKD71" s="143"/>
      <c r="FKE71" s="143"/>
      <c r="FKF71" s="143"/>
      <c r="FKG71" s="143"/>
      <c r="FKH71" s="143"/>
      <c r="FKI71" s="143"/>
      <c r="FKJ71" s="143"/>
      <c r="FKK71" s="143"/>
      <c r="FKL71" s="143"/>
      <c r="FKM71" s="143"/>
      <c r="FKN71" s="143"/>
      <c r="FKO71" s="143"/>
      <c r="FKP71" s="143"/>
      <c r="FKQ71" s="143"/>
      <c r="FKR71" s="143"/>
      <c r="FKS71" s="143"/>
      <c r="FKT71" s="143"/>
      <c r="FKU71" s="143"/>
      <c r="FKV71" s="143"/>
      <c r="FKW71" s="143"/>
      <c r="FKX71" s="143"/>
      <c r="FKY71" s="143"/>
      <c r="FKZ71" s="143"/>
      <c r="FLA71" s="143"/>
      <c r="FLB71" s="143"/>
      <c r="FLC71" s="143"/>
      <c r="FLD71" s="143"/>
      <c r="FLE71" s="143"/>
      <c r="FLF71" s="143"/>
      <c r="FLG71" s="143"/>
      <c r="FLH71" s="143"/>
      <c r="FLI71" s="143"/>
      <c r="FLJ71" s="143"/>
      <c r="FLK71" s="143"/>
      <c r="FLL71" s="143"/>
      <c r="FLM71" s="143"/>
      <c r="FLN71" s="143"/>
      <c r="FLO71" s="143"/>
      <c r="FLP71" s="143"/>
      <c r="FLQ71" s="143"/>
      <c r="FLR71" s="143"/>
      <c r="FLS71" s="143"/>
      <c r="FLT71" s="143"/>
      <c r="FLU71" s="143"/>
      <c r="FLV71" s="143"/>
      <c r="FLW71" s="143"/>
      <c r="FLX71" s="143"/>
      <c r="FLY71" s="143"/>
      <c r="FLZ71" s="143"/>
      <c r="FMA71" s="143"/>
      <c r="FMB71" s="143"/>
      <c r="FMC71" s="143"/>
      <c r="FMD71" s="143"/>
      <c r="FME71" s="143"/>
      <c r="FMF71" s="143"/>
      <c r="FMG71" s="143"/>
      <c r="FMH71" s="143"/>
      <c r="FMI71" s="143"/>
      <c r="FMJ71" s="143"/>
      <c r="FMK71" s="143"/>
      <c r="FML71" s="143"/>
      <c r="FMM71" s="143"/>
      <c r="FMN71" s="143"/>
      <c r="FMO71" s="143"/>
      <c r="FMP71" s="143"/>
      <c r="FMQ71" s="143"/>
      <c r="FMR71" s="143"/>
      <c r="FMS71" s="143"/>
      <c r="FMT71" s="143"/>
      <c r="FMU71" s="143"/>
      <c r="FMV71" s="143"/>
      <c r="FMW71" s="143"/>
      <c r="FMX71" s="143"/>
      <c r="FMY71" s="143"/>
      <c r="FMZ71" s="143"/>
      <c r="FNA71" s="143"/>
      <c r="FNB71" s="143"/>
      <c r="FNC71" s="143"/>
      <c r="FND71" s="143"/>
      <c r="FNE71" s="143"/>
      <c r="FNF71" s="143"/>
      <c r="FNG71" s="143"/>
      <c r="FNH71" s="143"/>
      <c r="FNI71" s="143"/>
      <c r="FNJ71" s="143"/>
      <c r="FNK71" s="143"/>
      <c r="FNL71" s="143"/>
      <c r="FNM71" s="143"/>
      <c r="FNN71" s="143"/>
      <c r="FNO71" s="143"/>
      <c r="FNP71" s="143"/>
      <c r="FNQ71" s="143"/>
      <c r="FNR71" s="143"/>
      <c r="FNS71" s="143"/>
      <c r="FNT71" s="143"/>
      <c r="FNU71" s="143"/>
      <c r="FNV71" s="143"/>
      <c r="FNW71" s="143"/>
      <c r="FNX71" s="143"/>
      <c r="FNY71" s="143"/>
      <c r="FNZ71" s="143"/>
      <c r="FOA71" s="143"/>
      <c r="FOB71" s="143"/>
      <c r="FOC71" s="143"/>
      <c r="FOD71" s="143"/>
      <c r="FOE71" s="143"/>
      <c r="FOF71" s="143"/>
      <c r="FOG71" s="143"/>
      <c r="FOH71" s="143"/>
      <c r="FOI71" s="143"/>
      <c r="FOJ71" s="143"/>
      <c r="FOK71" s="143"/>
      <c r="FOL71" s="143"/>
      <c r="FOM71" s="143"/>
      <c r="FON71" s="143"/>
      <c r="FOO71" s="143"/>
      <c r="FOP71" s="143"/>
      <c r="FOQ71" s="143"/>
      <c r="FOR71" s="143"/>
      <c r="FOS71" s="143"/>
      <c r="FOT71" s="143"/>
      <c r="FOU71" s="143"/>
      <c r="FOV71" s="143"/>
      <c r="FOW71" s="143"/>
      <c r="FOX71" s="143"/>
      <c r="FOY71" s="143"/>
      <c r="FOZ71" s="143"/>
      <c r="FPA71" s="143"/>
      <c r="FPB71" s="143"/>
      <c r="FPC71" s="143"/>
      <c r="FPD71" s="143"/>
      <c r="FPE71" s="143"/>
      <c r="FPF71" s="143"/>
      <c r="FPG71" s="143"/>
      <c r="FPH71" s="143"/>
      <c r="FPI71" s="143"/>
      <c r="FPJ71" s="143"/>
      <c r="FPK71" s="143"/>
      <c r="FPL71" s="143"/>
      <c r="FPM71" s="143"/>
      <c r="FPN71" s="143"/>
      <c r="FPO71" s="143"/>
      <c r="FPP71" s="143"/>
      <c r="FPQ71" s="143"/>
      <c r="FPR71" s="143"/>
      <c r="FPS71" s="143"/>
      <c r="FPT71" s="143"/>
      <c r="FPU71" s="143"/>
      <c r="FPV71" s="143"/>
      <c r="FPW71" s="143"/>
      <c r="FPX71" s="143"/>
      <c r="FPY71" s="143"/>
      <c r="FPZ71" s="143"/>
      <c r="FQA71" s="143"/>
      <c r="FQB71" s="143"/>
      <c r="FQC71" s="143"/>
      <c r="FQD71" s="143"/>
      <c r="FQE71" s="143"/>
      <c r="FQF71" s="143"/>
      <c r="FQG71" s="143"/>
      <c r="FQH71" s="143"/>
      <c r="FQI71" s="143"/>
      <c r="FQJ71" s="143"/>
      <c r="FQK71" s="143"/>
      <c r="FQL71" s="143"/>
      <c r="FQM71" s="143"/>
      <c r="FQN71" s="143"/>
      <c r="FQO71" s="143"/>
      <c r="FQP71" s="143"/>
      <c r="FQQ71" s="143"/>
      <c r="FQR71" s="143"/>
      <c r="FQS71" s="143"/>
      <c r="FQT71" s="143"/>
      <c r="FQU71" s="143"/>
      <c r="FQV71" s="143"/>
      <c r="FQW71" s="143"/>
      <c r="FQX71" s="143"/>
      <c r="FQY71" s="143"/>
      <c r="FQZ71" s="143"/>
      <c r="FRA71" s="143"/>
      <c r="FRB71" s="143"/>
      <c r="FRC71" s="143"/>
      <c r="FRD71" s="143"/>
      <c r="FRE71" s="143"/>
      <c r="FRF71" s="143"/>
      <c r="FRG71" s="143"/>
      <c r="FRH71" s="143"/>
      <c r="FRI71" s="143"/>
      <c r="FRJ71" s="143"/>
      <c r="FRK71" s="143"/>
      <c r="FRL71" s="143"/>
      <c r="FRM71" s="143"/>
      <c r="FRN71" s="143"/>
      <c r="FRO71" s="143"/>
      <c r="FRP71" s="143"/>
      <c r="FRQ71" s="143"/>
      <c r="FRR71" s="143"/>
      <c r="FRS71" s="143"/>
      <c r="FRT71" s="143"/>
      <c r="FRU71" s="143"/>
      <c r="FRV71" s="143"/>
      <c r="FRW71" s="143"/>
      <c r="FRX71" s="143"/>
      <c r="FRY71" s="143"/>
      <c r="FRZ71" s="143"/>
      <c r="FSA71" s="143"/>
      <c r="FSB71" s="143"/>
      <c r="FSC71" s="143"/>
      <c r="FSD71" s="143"/>
      <c r="FSE71" s="143"/>
      <c r="FSF71" s="143"/>
      <c r="FSG71" s="143"/>
      <c r="FSH71" s="143"/>
      <c r="FSI71" s="143"/>
      <c r="FSJ71" s="143"/>
      <c r="FSK71" s="143"/>
      <c r="FSL71" s="143"/>
      <c r="FSM71" s="143"/>
      <c r="FSN71" s="143"/>
      <c r="FSO71" s="143"/>
      <c r="FSP71" s="143"/>
      <c r="FSQ71" s="143"/>
      <c r="FSR71" s="143"/>
      <c r="FSS71" s="143"/>
      <c r="FST71" s="143"/>
      <c r="FSU71" s="143"/>
      <c r="FSV71" s="143"/>
      <c r="FSW71" s="143"/>
      <c r="FSX71" s="143"/>
      <c r="FSY71" s="143"/>
      <c r="FSZ71" s="143"/>
      <c r="FTA71" s="143"/>
      <c r="FTB71" s="143"/>
      <c r="FTC71" s="143"/>
      <c r="FTD71" s="143"/>
      <c r="FTE71" s="143"/>
      <c r="FTF71" s="143"/>
      <c r="FTG71" s="143"/>
      <c r="FTH71" s="143"/>
      <c r="FTI71" s="143"/>
      <c r="FTJ71" s="143"/>
      <c r="FTK71" s="143"/>
      <c r="FTL71" s="143"/>
      <c r="FTM71" s="143"/>
      <c r="FTN71" s="143"/>
      <c r="FTO71" s="143"/>
      <c r="FTP71" s="143"/>
      <c r="FTQ71" s="143"/>
      <c r="FTR71" s="143"/>
      <c r="FTS71" s="143"/>
      <c r="FTT71" s="143"/>
      <c r="FTU71" s="143"/>
      <c r="FTV71" s="143"/>
      <c r="FTW71" s="143"/>
      <c r="FTX71" s="143"/>
      <c r="FTY71" s="143"/>
      <c r="FTZ71" s="143"/>
      <c r="FUA71" s="143"/>
      <c r="FUB71" s="143"/>
      <c r="FUC71" s="143"/>
      <c r="FUD71" s="143"/>
      <c r="FUE71" s="143"/>
      <c r="FUF71" s="143"/>
      <c r="FUG71" s="143"/>
      <c r="FUH71" s="143"/>
      <c r="FUI71" s="143"/>
      <c r="FUJ71" s="143"/>
      <c r="FUK71" s="143"/>
      <c r="FUL71" s="143"/>
      <c r="FUM71" s="143"/>
      <c r="FUN71" s="143"/>
      <c r="FUO71" s="143"/>
      <c r="FUP71" s="143"/>
      <c r="FUQ71" s="143"/>
      <c r="FUR71" s="143"/>
      <c r="FUS71" s="143"/>
      <c r="FUT71" s="143"/>
      <c r="FUU71" s="143"/>
      <c r="FUV71" s="143"/>
      <c r="FUW71" s="143"/>
      <c r="FUX71" s="143"/>
      <c r="FUY71" s="143"/>
      <c r="FUZ71" s="143"/>
      <c r="FVA71" s="143"/>
      <c r="FVB71" s="143"/>
      <c r="FVC71" s="143"/>
      <c r="FVD71" s="143"/>
      <c r="FVE71" s="143"/>
      <c r="FVF71" s="143"/>
      <c r="FVG71" s="143"/>
      <c r="FVH71" s="143"/>
      <c r="FVI71" s="143"/>
      <c r="FVJ71" s="143"/>
      <c r="FVK71" s="143"/>
      <c r="FVL71" s="143"/>
      <c r="FVM71" s="143"/>
      <c r="FVN71" s="143"/>
      <c r="FVO71" s="143"/>
      <c r="FVP71" s="143"/>
      <c r="FVQ71" s="143"/>
      <c r="FVR71" s="143"/>
      <c r="FVS71" s="143"/>
      <c r="FVT71" s="143"/>
      <c r="FVU71" s="143"/>
      <c r="FVV71" s="143"/>
      <c r="FVW71" s="143"/>
      <c r="FVX71" s="143"/>
      <c r="FVY71" s="143"/>
      <c r="FVZ71" s="143"/>
      <c r="FWA71" s="143"/>
      <c r="FWB71" s="143"/>
      <c r="FWC71" s="143"/>
      <c r="FWD71" s="143"/>
      <c r="FWE71" s="143"/>
      <c r="FWF71" s="143"/>
      <c r="FWG71" s="143"/>
      <c r="FWH71" s="143"/>
      <c r="FWI71" s="143"/>
      <c r="FWJ71" s="143"/>
      <c r="FWK71" s="143"/>
      <c r="FWL71" s="143"/>
      <c r="FWM71" s="143"/>
      <c r="FWN71" s="143"/>
      <c r="FWO71" s="143"/>
      <c r="FWP71" s="143"/>
      <c r="FWQ71" s="143"/>
      <c r="FWR71" s="143"/>
      <c r="FWS71" s="143"/>
      <c r="FWT71" s="143"/>
      <c r="FWU71" s="143"/>
      <c r="FWV71" s="143"/>
      <c r="FWW71" s="143"/>
      <c r="FWX71" s="143"/>
      <c r="FWY71" s="143"/>
      <c r="FWZ71" s="143"/>
      <c r="FXA71" s="143"/>
      <c r="FXB71" s="143"/>
      <c r="FXC71" s="143"/>
      <c r="FXD71" s="143"/>
      <c r="FXE71" s="143"/>
      <c r="FXF71" s="143"/>
      <c r="FXG71" s="143"/>
      <c r="FXH71" s="143"/>
      <c r="FXI71" s="143"/>
      <c r="FXJ71" s="143"/>
      <c r="FXK71" s="143"/>
      <c r="FXL71" s="143"/>
      <c r="FXM71" s="143"/>
      <c r="FXN71" s="143"/>
      <c r="FXO71" s="143"/>
      <c r="FXP71" s="143"/>
      <c r="FXQ71" s="143"/>
      <c r="FXR71" s="143"/>
      <c r="FXS71" s="143"/>
      <c r="FXT71" s="143"/>
      <c r="FXU71" s="143"/>
      <c r="FXV71" s="143"/>
      <c r="FXW71" s="143"/>
      <c r="FXX71" s="143"/>
      <c r="FXY71" s="143"/>
      <c r="FXZ71" s="143"/>
      <c r="FYA71" s="143"/>
      <c r="FYB71" s="143"/>
      <c r="FYC71" s="143"/>
      <c r="FYD71" s="143"/>
      <c r="FYE71" s="143"/>
      <c r="FYF71" s="143"/>
      <c r="FYG71" s="143"/>
      <c r="FYH71" s="143"/>
      <c r="FYI71" s="143"/>
      <c r="FYJ71" s="143"/>
      <c r="FYK71" s="143"/>
      <c r="FYL71" s="143"/>
      <c r="FYM71" s="143"/>
      <c r="FYN71" s="143"/>
      <c r="FYO71" s="143"/>
      <c r="FYP71" s="143"/>
      <c r="FYQ71" s="143"/>
      <c r="FYR71" s="143"/>
      <c r="FYS71" s="143"/>
      <c r="FYT71" s="143"/>
      <c r="FYU71" s="143"/>
      <c r="FYV71" s="143"/>
      <c r="FYW71" s="143"/>
      <c r="FYX71" s="143"/>
      <c r="FYY71" s="143"/>
      <c r="FYZ71" s="143"/>
      <c r="FZA71" s="143"/>
      <c r="FZB71" s="143"/>
      <c r="FZC71" s="143"/>
      <c r="FZD71" s="143"/>
      <c r="FZE71" s="143"/>
      <c r="FZF71" s="143"/>
      <c r="FZG71" s="143"/>
      <c r="FZH71" s="143"/>
      <c r="FZI71" s="143"/>
      <c r="FZJ71" s="143"/>
      <c r="FZK71" s="143"/>
      <c r="FZL71" s="143"/>
      <c r="FZM71" s="143"/>
      <c r="FZN71" s="143"/>
      <c r="FZO71" s="143"/>
      <c r="FZP71" s="143"/>
      <c r="FZQ71" s="143"/>
      <c r="FZR71" s="143"/>
      <c r="FZS71" s="143"/>
      <c r="FZT71" s="143"/>
      <c r="FZU71" s="143"/>
      <c r="FZV71" s="143"/>
      <c r="FZW71" s="143"/>
      <c r="FZX71" s="143"/>
      <c r="FZY71" s="143"/>
      <c r="FZZ71" s="143"/>
      <c r="GAA71" s="143"/>
      <c r="GAB71" s="143"/>
      <c r="GAC71" s="143"/>
      <c r="GAD71" s="143"/>
      <c r="GAE71" s="143"/>
      <c r="GAF71" s="143"/>
      <c r="GAG71" s="143"/>
      <c r="GAH71" s="143"/>
      <c r="GAI71" s="143"/>
      <c r="GAJ71" s="143"/>
      <c r="GAK71" s="143"/>
      <c r="GAL71" s="143"/>
      <c r="GAM71" s="143"/>
      <c r="GAN71" s="143"/>
      <c r="GAO71" s="143"/>
      <c r="GAP71" s="143"/>
      <c r="GAQ71" s="143"/>
      <c r="GAR71" s="143"/>
      <c r="GAS71" s="143"/>
      <c r="GAT71" s="143"/>
      <c r="GAU71" s="143"/>
      <c r="GAV71" s="143"/>
      <c r="GAW71" s="143"/>
      <c r="GAX71" s="143"/>
      <c r="GAY71" s="143"/>
      <c r="GAZ71" s="143"/>
      <c r="GBA71" s="143"/>
      <c r="GBB71" s="143"/>
      <c r="GBC71" s="143"/>
      <c r="GBD71" s="143"/>
      <c r="GBE71" s="143"/>
      <c r="GBF71" s="143"/>
      <c r="GBG71" s="143"/>
      <c r="GBH71" s="143"/>
      <c r="GBI71" s="143"/>
      <c r="GBJ71" s="143"/>
      <c r="GBK71" s="143"/>
      <c r="GBL71" s="143"/>
      <c r="GBM71" s="143"/>
      <c r="GBN71" s="143"/>
      <c r="GBO71" s="143"/>
      <c r="GBP71" s="143"/>
      <c r="GBQ71" s="143"/>
      <c r="GBR71" s="143"/>
      <c r="GBS71" s="143"/>
      <c r="GBT71" s="143"/>
      <c r="GBU71" s="143"/>
      <c r="GBV71" s="143"/>
      <c r="GBW71" s="143"/>
      <c r="GBX71" s="143"/>
      <c r="GBY71" s="143"/>
      <c r="GBZ71" s="143"/>
      <c r="GCA71" s="143"/>
      <c r="GCB71" s="143"/>
      <c r="GCC71" s="143"/>
      <c r="GCD71" s="143"/>
      <c r="GCE71" s="143"/>
      <c r="GCF71" s="143"/>
      <c r="GCG71" s="143"/>
      <c r="GCH71" s="143"/>
      <c r="GCI71" s="143"/>
      <c r="GCJ71" s="143"/>
      <c r="GCK71" s="143"/>
      <c r="GCL71" s="143"/>
      <c r="GCM71" s="143"/>
      <c r="GCN71" s="143"/>
      <c r="GCO71" s="143"/>
      <c r="GCP71" s="143"/>
      <c r="GCQ71" s="143"/>
      <c r="GCR71" s="143"/>
      <c r="GCS71" s="143"/>
      <c r="GCT71" s="143"/>
      <c r="GCU71" s="143"/>
      <c r="GCV71" s="143"/>
      <c r="GCW71" s="143"/>
      <c r="GCX71" s="143"/>
      <c r="GCY71" s="143"/>
      <c r="GCZ71" s="143"/>
      <c r="GDA71" s="143"/>
      <c r="GDB71" s="143"/>
      <c r="GDC71" s="143"/>
      <c r="GDD71" s="143"/>
      <c r="GDE71" s="143"/>
      <c r="GDF71" s="143"/>
      <c r="GDG71" s="143"/>
      <c r="GDH71" s="143"/>
      <c r="GDI71" s="143"/>
      <c r="GDJ71" s="143"/>
      <c r="GDK71" s="143"/>
      <c r="GDL71" s="143"/>
      <c r="GDM71" s="143"/>
      <c r="GDN71" s="143"/>
      <c r="GDO71" s="143"/>
      <c r="GDP71" s="143"/>
      <c r="GDQ71" s="143"/>
      <c r="GDR71" s="143"/>
      <c r="GDS71" s="143"/>
      <c r="GDT71" s="143"/>
      <c r="GDU71" s="143"/>
      <c r="GDV71" s="143"/>
      <c r="GDW71" s="143"/>
      <c r="GDX71" s="143"/>
      <c r="GDY71" s="143"/>
      <c r="GDZ71" s="143"/>
      <c r="GEA71" s="143"/>
      <c r="GEB71" s="143"/>
      <c r="GEC71" s="143"/>
      <c r="GED71" s="143"/>
      <c r="GEE71" s="143"/>
      <c r="GEF71" s="143"/>
      <c r="GEG71" s="143"/>
      <c r="GEH71" s="143"/>
      <c r="GEI71" s="143"/>
      <c r="GEJ71" s="143"/>
      <c r="GEK71" s="143"/>
      <c r="GEL71" s="143"/>
      <c r="GEM71" s="143"/>
      <c r="GEN71" s="143"/>
      <c r="GEO71" s="143"/>
      <c r="GEP71" s="143"/>
      <c r="GEQ71" s="143"/>
      <c r="GER71" s="143"/>
      <c r="GES71" s="143"/>
      <c r="GET71" s="143"/>
      <c r="GEU71" s="143"/>
      <c r="GEV71" s="143"/>
      <c r="GEW71" s="143"/>
      <c r="GEX71" s="143"/>
      <c r="GEY71" s="143"/>
      <c r="GEZ71" s="143"/>
      <c r="GFA71" s="143"/>
      <c r="GFB71" s="143"/>
      <c r="GFC71" s="143"/>
      <c r="GFD71" s="143"/>
      <c r="GFE71" s="143"/>
      <c r="GFF71" s="143"/>
      <c r="GFG71" s="143"/>
      <c r="GFH71" s="143"/>
      <c r="GFI71" s="143"/>
      <c r="GFJ71" s="143"/>
      <c r="GFK71" s="143"/>
      <c r="GFL71" s="143"/>
      <c r="GFM71" s="143"/>
      <c r="GFN71" s="143"/>
      <c r="GFO71" s="143"/>
      <c r="GFP71" s="143"/>
      <c r="GFQ71" s="143"/>
      <c r="GFR71" s="143"/>
      <c r="GFS71" s="143"/>
      <c r="GFT71" s="143"/>
      <c r="GFU71" s="143"/>
      <c r="GFV71" s="143"/>
      <c r="GFW71" s="143"/>
      <c r="GFX71" s="143"/>
      <c r="GFY71" s="143"/>
      <c r="GFZ71" s="143"/>
      <c r="GGA71" s="143"/>
      <c r="GGB71" s="143"/>
      <c r="GGC71" s="143"/>
      <c r="GGD71" s="143"/>
      <c r="GGE71" s="143"/>
      <c r="GGF71" s="143"/>
      <c r="GGG71" s="143"/>
      <c r="GGH71" s="143"/>
      <c r="GGI71" s="143"/>
      <c r="GGJ71" s="143"/>
      <c r="GGK71" s="143"/>
      <c r="GGL71" s="143"/>
      <c r="GGM71" s="143"/>
      <c r="GGN71" s="143"/>
      <c r="GGO71" s="143"/>
      <c r="GGP71" s="143"/>
      <c r="GGQ71" s="143"/>
      <c r="GGR71" s="143"/>
      <c r="GGS71" s="143"/>
      <c r="GGT71" s="143"/>
      <c r="GGU71" s="143"/>
      <c r="GGV71" s="143"/>
      <c r="GGW71" s="143"/>
      <c r="GGX71" s="143"/>
      <c r="GGY71" s="143"/>
      <c r="GGZ71" s="143"/>
      <c r="GHA71" s="143"/>
      <c r="GHB71" s="143"/>
      <c r="GHC71" s="143"/>
      <c r="GHD71" s="143"/>
      <c r="GHE71" s="143"/>
      <c r="GHF71" s="143"/>
      <c r="GHG71" s="143"/>
      <c r="GHH71" s="143"/>
      <c r="GHI71" s="143"/>
      <c r="GHJ71" s="143"/>
      <c r="GHK71" s="143"/>
      <c r="GHL71" s="143"/>
      <c r="GHM71" s="143"/>
      <c r="GHN71" s="143"/>
      <c r="GHO71" s="143"/>
      <c r="GHP71" s="143"/>
      <c r="GHQ71" s="143"/>
      <c r="GHR71" s="143"/>
      <c r="GHS71" s="143"/>
      <c r="GHT71" s="143"/>
      <c r="GHU71" s="143"/>
      <c r="GHV71" s="143"/>
      <c r="GHW71" s="143"/>
      <c r="GHX71" s="143"/>
      <c r="GHY71" s="143"/>
      <c r="GHZ71" s="143"/>
      <c r="GIA71" s="143"/>
      <c r="GIB71" s="143"/>
      <c r="GIC71" s="143"/>
      <c r="GID71" s="143"/>
      <c r="GIE71" s="143"/>
      <c r="GIF71" s="143"/>
      <c r="GIG71" s="143"/>
      <c r="GIH71" s="143"/>
      <c r="GII71" s="143"/>
      <c r="GIJ71" s="143"/>
      <c r="GIK71" s="143"/>
      <c r="GIL71" s="143"/>
      <c r="GIM71" s="143"/>
      <c r="GIN71" s="143"/>
      <c r="GIO71" s="143"/>
      <c r="GIP71" s="143"/>
      <c r="GIQ71" s="143"/>
      <c r="GIR71" s="143"/>
      <c r="GIS71" s="143"/>
      <c r="GIT71" s="143"/>
      <c r="GIU71" s="143"/>
      <c r="GIV71" s="143"/>
      <c r="GIW71" s="143"/>
      <c r="GIX71" s="143"/>
      <c r="GIY71" s="143"/>
      <c r="GIZ71" s="143"/>
      <c r="GJA71" s="143"/>
      <c r="GJB71" s="143"/>
      <c r="GJC71" s="143"/>
      <c r="GJD71" s="143"/>
      <c r="GJE71" s="143"/>
      <c r="GJF71" s="143"/>
      <c r="GJG71" s="143"/>
      <c r="GJH71" s="143"/>
      <c r="GJI71" s="143"/>
      <c r="GJJ71" s="143"/>
      <c r="GJK71" s="143"/>
      <c r="GJL71" s="143"/>
      <c r="GJM71" s="143"/>
      <c r="GJN71" s="143"/>
      <c r="GJO71" s="143"/>
      <c r="GJP71" s="143"/>
      <c r="GJQ71" s="143"/>
      <c r="GJR71" s="143"/>
      <c r="GJS71" s="143"/>
      <c r="GJT71" s="143"/>
      <c r="GJU71" s="143"/>
      <c r="GJV71" s="143"/>
      <c r="GJW71" s="143"/>
      <c r="GJX71" s="143"/>
      <c r="GJY71" s="143"/>
      <c r="GJZ71" s="143"/>
      <c r="GKA71" s="143"/>
      <c r="GKB71" s="143"/>
      <c r="GKC71" s="143"/>
      <c r="GKD71" s="143"/>
      <c r="GKE71" s="143"/>
      <c r="GKF71" s="143"/>
      <c r="GKG71" s="143"/>
      <c r="GKH71" s="143"/>
      <c r="GKI71" s="143"/>
      <c r="GKJ71" s="143"/>
      <c r="GKK71" s="143"/>
      <c r="GKL71" s="143"/>
      <c r="GKM71" s="143"/>
      <c r="GKN71" s="143"/>
      <c r="GKO71" s="143"/>
      <c r="GKP71" s="143"/>
      <c r="GKQ71" s="143"/>
      <c r="GKR71" s="143"/>
      <c r="GKS71" s="143"/>
      <c r="GKT71" s="143"/>
      <c r="GKU71" s="143"/>
      <c r="GKV71" s="143"/>
      <c r="GKW71" s="143"/>
      <c r="GKX71" s="143"/>
      <c r="GKY71" s="143"/>
      <c r="GKZ71" s="143"/>
      <c r="GLA71" s="143"/>
      <c r="GLB71" s="143"/>
      <c r="GLC71" s="143"/>
      <c r="GLD71" s="143"/>
      <c r="GLE71" s="143"/>
      <c r="GLF71" s="143"/>
      <c r="GLG71" s="143"/>
      <c r="GLH71" s="143"/>
      <c r="GLI71" s="143"/>
      <c r="GLJ71" s="143"/>
      <c r="GLK71" s="143"/>
      <c r="GLL71" s="143"/>
      <c r="GLM71" s="143"/>
      <c r="GLN71" s="143"/>
      <c r="GLO71" s="143"/>
      <c r="GLP71" s="143"/>
      <c r="GLQ71" s="143"/>
      <c r="GLR71" s="143"/>
      <c r="GLS71" s="143"/>
      <c r="GLT71" s="143"/>
      <c r="GLU71" s="143"/>
      <c r="GLV71" s="143"/>
      <c r="GLW71" s="143"/>
      <c r="GLX71" s="143"/>
      <c r="GLY71" s="143"/>
      <c r="GLZ71" s="143"/>
      <c r="GMA71" s="143"/>
      <c r="GMB71" s="143"/>
      <c r="GMC71" s="143"/>
      <c r="GMD71" s="143"/>
      <c r="GME71" s="143"/>
      <c r="GMF71" s="143"/>
      <c r="GMG71" s="143"/>
      <c r="GMH71" s="143"/>
      <c r="GMI71" s="143"/>
      <c r="GMJ71" s="143"/>
      <c r="GMK71" s="143"/>
      <c r="GML71" s="143"/>
      <c r="GMM71" s="143"/>
      <c r="GMN71" s="143"/>
      <c r="GMO71" s="143"/>
      <c r="GMP71" s="143"/>
      <c r="GMQ71" s="143"/>
      <c r="GMR71" s="143"/>
      <c r="GMS71" s="143"/>
      <c r="GMT71" s="143"/>
      <c r="GMU71" s="143"/>
      <c r="GMV71" s="143"/>
      <c r="GMW71" s="143"/>
      <c r="GMX71" s="143"/>
      <c r="GMY71" s="143"/>
      <c r="GMZ71" s="143"/>
      <c r="GNA71" s="143"/>
      <c r="GNB71" s="143"/>
      <c r="GNC71" s="143"/>
      <c r="GND71" s="143"/>
      <c r="GNE71" s="143"/>
      <c r="GNF71" s="143"/>
      <c r="GNG71" s="143"/>
      <c r="GNH71" s="143"/>
      <c r="GNI71" s="143"/>
      <c r="GNJ71" s="143"/>
      <c r="GNK71" s="143"/>
      <c r="GNL71" s="143"/>
      <c r="GNM71" s="143"/>
      <c r="GNN71" s="143"/>
      <c r="GNO71" s="143"/>
      <c r="GNP71" s="143"/>
      <c r="GNQ71" s="143"/>
      <c r="GNR71" s="143"/>
      <c r="GNS71" s="143"/>
      <c r="GNT71" s="143"/>
      <c r="GNU71" s="143"/>
      <c r="GNV71" s="143"/>
      <c r="GNW71" s="143"/>
      <c r="GNX71" s="143"/>
      <c r="GNY71" s="143"/>
      <c r="GNZ71" s="143"/>
      <c r="GOA71" s="143"/>
      <c r="GOB71" s="143"/>
      <c r="GOC71" s="143"/>
      <c r="GOD71" s="143"/>
      <c r="GOE71" s="143"/>
      <c r="GOF71" s="143"/>
      <c r="GOG71" s="143"/>
      <c r="GOH71" s="143"/>
      <c r="GOI71" s="143"/>
      <c r="GOJ71" s="143"/>
      <c r="GOK71" s="143"/>
      <c r="GOL71" s="143"/>
      <c r="GOM71" s="143"/>
      <c r="GON71" s="143"/>
      <c r="GOO71" s="143"/>
      <c r="GOP71" s="143"/>
      <c r="GOQ71" s="143"/>
      <c r="GOR71" s="143"/>
      <c r="GOS71" s="143"/>
      <c r="GOT71" s="143"/>
      <c r="GOU71" s="143"/>
      <c r="GOV71" s="143"/>
      <c r="GOW71" s="143"/>
      <c r="GOX71" s="143"/>
      <c r="GOY71" s="143"/>
      <c r="GOZ71" s="143"/>
      <c r="GPA71" s="143"/>
      <c r="GPB71" s="143"/>
      <c r="GPC71" s="143"/>
      <c r="GPD71" s="143"/>
      <c r="GPE71" s="143"/>
      <c r="GPF71" s="143"/>
      <c r="GPG71" s="143"/>
      <c r="GPH71" s="143"/>
      <c r="GPI71" s="143"/>
      <c r="GPJ71" s="143"/>
      <c r="GPK71" s="143"/>
      <c r="GPL71" s="143"/>
      <c r="GPM71" s="143"/>
      <c r="GPN71" s="143"/>
      <c r="GPO71" s="143"/>
      <c r="GPP71" s="143"/>
      <c r="GPQ71" s="143"/>
      <c r="GPR71" s="143"/>
      <c r="GPS71" s="143"/>
      <c r="GPT71" s="143"/>
      <c r="GPU71" s="143"/>
      <c r="GPV71" s="143"/>
      <c r="GPW71" s="143"/>
      <c r="GPX71" s="143"/>
      <c r="GPY71" s="143"/>
      <c r="GPZ71" s="143"/>
      <c r="GQA71" s="143"/>
      <c r="GQB71" s="143"/>
      <c r="GQC71" s="143"/>
      <c r="GQD71" s="143"/>
      <c r="GQE71" s="143"/>
      <c r="GQF71" s="143"/>
      <c r="GQG71" s="143"/>
      <c r="GQH71" s="143"/>
      <c r="GQI71" s="143"/>
      <c r="GQJ71" s="143"/>
      <c r="GQK71" s="143"/>
      <c r="GQL71" s="143"/>
      <c r="GQM71" s="143"/>
      <c r="GQN71" s="143"/>
      <c r="GQO71" s="143"/>
      <c r="GQP71" s="143"/>
      <c r="GQQ71" s="143"/>
      <c r="GQR71" s="143"/>
      <c r="GQS71" s="143"/>
      <c r="GQT71" s="143"/>
      <c r="GQU71" s="143"/>
      <c r="GQV71" s="143"/>
      <c r="GQW71" s="143"/>
      <c r="GQX71" s="143"/>
      <c r="GQY71" s="143"/>
      <c r="GQZ71" s="143"/>
      <c r="GRA71" s="143"/>
      <c r="GRB71" s="143"/>
      <c r="GRC71" s="143"/>
      <c r="GRD71" s="143"/>
      <c r="GRE71" s="143"/>
      <c r="GRF71" s="143"/>
      <c r="GRG71" s="143"/>
      <c r="GRH71" s="143"/>
      <c r="GRI71" s="143"/>
      <c r="GRJ71" s="143"/>
      <c r="GRK71" s="143"/>
      <c r="GRL71" s="143"/>
      <c r="GRM71" s="143"/>
      <c r="GRN71" s="143"/>
      <c r="GRO71" s="143"/>
      <c r="GRP71" s="143"/>
      <c r="GRQ71" s="143"/>
      <c r="GRR71" s="143"/>
      <c r="GRS71" s="143"/>
      <c r="GRT71" s="143"/>
      <c r="GRU71" s="143"/>
      <c r="GRV71" s="143"/>
      <c r="GRW71" s="143"/>
      <c r="GRX71" s="143"/>
      <c r="GRY71" s="143"/>
      <c r="GRZ71" s="143"/>
      <c r="GSA71" s="143"/>
      <c r="GSB71" s="143"/>
      <c r="GSC71" s="143"/>
      <c r="GSD71" s="143"/>
      <c r="GSE71" s="143"/>
      <c r="GSF71" s="143"/>
      <c r="GSG71" s="143"/>
      <c r="GSH71" s="143"/>
      <c r="GSI71" s="143"/>
      <c r="GSJ71" s="143"/>
      <c r="GSK71" s="143"/>
      <c r="GSL71" s="143"/>
      <c r="GSM71" s="143"/>
      <c r="GSN71" s="143"/>
      <c r="GSO71" s="143"/>
      <c r="GSP71" s="143"/>
      <c r="GSQ71" s="143"/>
      <c r="GSR71" s="143"/>
      <c r="GSS71" s="143"/>
      <c r="GST71" s="143"/>
      <c r="GSU71" s="143"/>
      <c r="GSV71" s="143"/>
      <c r="GSW71" s="143"/>
      <c r="GSX71" s="143"/>
      <c r="GSY71" s="143"/>
      <c r="GSZ71" s="143"/>
      <c r="GTA71" s="143"/>
      <c r="GTB71" s="143"/>
      <c r="GTC71" s="143"/>
      <c r="GTD71" s="143"/>
      <c r="GTE71" s="143"/>
      <c r="GTF71" s="143"/>
      <c r="GTG71" s="143"/>
      <c r="GTH71" s="143"/>
      <c r="GTI71" s="143"/>
      <c r="GTJ71" s="143"/>
      <c r="GTK71" s="143"/>
      <c r="GTL71" s="143"/>
      <c r="GTM71" s="143"/>
      <c r="GTN71" s="143"/>
      <c r="GTO71" s="143"/>
      <c r="GTP71" s="143"/>
      <c r="GTQ71" s="143"/>
      <c r="GTR71" s="143"/>
      <c r="GTS71" s="143"/>
      <c r="GTT71" s="143"/>
      <c r="GTU71" s="143"/>
      <c r="GTV71" s="143"/>
      <c r="GTW71" s="143"/>
      <c r="GTX71" s="143"/>
      <c r="GTY71" s="143"/>
      <c r="GTZ71" s="143"/>
      <c r="GUA71" s="143"/>
      <c r="GUB71" s="143"/>
      <c r="GUC71" s="143"/>
      <c r="GUD71" s="143"/>
      <c r="GUE71" s="143"/>
      <c r="GUF71" s="143"/>
      <c r="GUG71" s="143"/>
      <c r="GUH71" s="143"/>
      <c r="GUI71" s="143"/>
      <c r="GUJ71" s="143"/>
      <c r="GUK71" s="143"/>
      <c r="GUL71" s="143"/>
      <c r="GUM71" s="143"/>
      <c r="GUN71" s="143"/>
      <c r="GUO71" s="143"/>
      <c r="GUP71" s="143"/>
      <c r="GUQ71" s="143"/>
      <c r="GUR71" s="143"/>
      <c r="GUS71" s="143"/>
      <c r="GUT71" s="143"/>
      <c r="GUU71" s="143"/>
      <c r="GUV71" s="143"/>
      <c r="GUW71" s="143"/>
      <c r="GUX71" s="143"/>
      <c r="GUY71" s="143"/>
      <c r="GUZ71" s="143"/>
      <c r="GVA71" s="143"/>
      <c r="GVB71" s="143"/>
      <c r="GVC71" s="143"/>
      <c r="GVD71" s="143"/>
      <c r="GVE71" s="143"/>
      <c r="GVF71" s="143"/>
      <c r="GVG71" s="143"/>
      <c r="GVH71" s="143"/>
      <c r="GVI71" s="143"/>
      <c r="GVJ71" s="143"/>
      <c r="GVK71" s="143"/>
      <c r="GVL71" s="143"/>
      <c r="GVM71" s="143"/>
      <c r="GVN71" s="143"/>
      <c r="GVO71" s="143"/>
      <c r="GVP71" s="143"/>
      <c r="GVQ71" s="143"/>
      <c r="GVR71" s="143"/>
      <c r="GVS71" s="143"/>
      <c r="GVT71" s="143"/>
      <c r="GVU71" s="143"/>
      <c r="GVV71" s="143"/>
      <c r="GVW71" s="143"/>
      <c r="GVX71" s="143"/>
      <c r="GVY71" s="143"/>
      <c r="GVZ71" s="143"/>
      <c r="GWA71" s="143"/>
      <c r="GWB71" s="143"/>
      <c r="GWC71" s="143"/>
      <c r="GWD71" s="143"/>
      <c r="GWE71" s="143"/>
      <c r="GWF71" s="143"/>
      <c r="GWG71" s="143"/>
      <c r="GWH71" s="143"/>
      <c r="GWI71" s="143"/>
      <c r="GWJ71" s="143"/>
      <c r="GWK71" s="143"/>
      <c r="GWL71" s="143"/>
      <c r="GWM71" s="143"/>
      <c r="GWN71" s="143"/>
      <c r="GWO71" s="143"/>
      <c r="GWP71" s="143"/>
      <c r="GWQ71" s="143"/>
      <c r="GWR71" s="143"/>
      <c r="GWS71" s="143"/>
      <c r="GWT71" s="143"/>
      <c r="GWU71" s="143"/>
      <c r="GWV71" s="143"/>
      <c r="GWW71" s="143"/>
      <c r="GWX71" s="143"/>
      <c r="GWY71" s="143"/>
      <c r="GWZ71" s="143"/>
      <c r="GXA71" s="143"/>
      <c r="GXB71" s="143"/>
      <c r="GXC71" s="143"/>
      <c r="GXD71" s="143"/>
      <c r="GXE71" s="143"/>
      <c r="GXF71" s="143"/>
      <c r="GXG71" s="143"/>
      <c r="GXH71" s="143"/>
      <c r="GXI71" s="143"/>
      <c r="GXJ71" s="143"/>
      <c r="GXK71" s="143"/>
      <c r="GXL71" s="143"/>
      <c r="GXM71" s="143"/>
      <c r="GXN71" s="143"/>
      <c r="GXO71" s="143"/>
      <c r="GXP71" s="143"/>
      <c r="GXQ71" s="143"/>
      <c r="GXR71" s="143"/>
      <c r="GXS71" s="143"/>
      <c r="GXT71" s="143"/>
      <c r="GXU71" s="143"/>
      <c r="GXV71" s="143"/>
      <c r="GXW71" s="143"/>
      <c r="GXX71" s="143"/>
      <c r="GXY71" s="143"/>
      <c r="GXZ71" s="143"/>
      <c r="GYA71" s="143"/>
      <c r="GYB71" s="143"/>
      <c r="GYC71" s="143"/>
      <c r="GYD71" s="143"/>
      <c r="GYE71" s="143"/>
      <c r="GYF71" s="143"/>
      <c r="GYG71" s="143"/>
      <c r="GYH71" s="143"/>
      <c r="GYI71" s="143"/>
      <c r="GYJ71" s="143"/>
      <c r="GYK71" s="143"/>
      <c r="GYL71" s="143"/>
      <c r="GYM71" s="143"/>
      <c r="GYN71" s="143"/>
      <c r="GYO71" s="143"/>
      <c r="GYP71" s="143"/>
      <c r="GYQ71" s="143"/>
      <c r="GYR71" s="143"/>
      <c r="GYS71" s="143"/>
      <c r="GYT71" s="143"/>
      <c r="GYU71" s="143"/>
      <c r="GYV71" s="143"/>
      <c r="GYW71" s="143"/>
      <c r="GYX71" s="143"/>
      <c r="GYY71" s="143"/>
      <c r="GYZ71" s="143"/>
      <c r="GZA71" s="143"/>
      <c r="GZB71" s="143"/>
      <c r="GZC71" s="143"/>
      <c r="GZD71" s="143"/>
      <c r="GZE71" s="143"/>
      <c r="GZF71" s="143"/>
      <c r="GZG71" s="143"/>
      <c r="GZH71" s="143"/>
      <c r="GZI71" s="143"/>
      <c r="GZJ71" s="143"/>
      <c r="GZK71" s="143"/>
      <c r="GZL71" s="143"/>
      <c r="GZM71" s="143"/>
      <c r="GZN71" s="143"/>
      <c r="GZO71" s="143"/>
      <c r="GZP71" s="143"/>
      <c r="GZQ71" s="143"/>
      <c r="GZR71" s="143"/>
      <c r="GZS71" s="143"/>
      <c r="GZT71" s="143"/>
      <c r="GZU71" s="143"/>
      <c r="GZV71" s="143"/>
      <c r="GZW71" s="143"/>
      <c r="GZX71" s="143"/>
      <c r="GZY71" s="143"/>
      <c r="GZZ71" s="143"/>
      <c r="HAA71" s="143"/>
      <c r="HAB71" s="143"/>
      <c r="HAC71" s="143"/>
      <c r="HAD71" s="143"/>
      <c r="HAE71" s="143"/>
      <c r="HAF71" s="143"/>
      <c r="HAG71" s="143"/>
      <c r="HAH71" s="143"/>
      <c r="HAI71" s="143"/>
      <c r="HAJ71" s="143"/>
      <c r="HAK71" s="143"/>
      <c r="HAL71" s="143"/>
      <c r="HAM71" s="143"/>
      <c r="HAN71" s="143"/>
      <c r="HAO71" s="143"/>
      <c r="HAP71" s="143"/>
      <c r="HAQ71" s="143"/>
      <c r="HAR71" s="143"/>
      <c r="HAS71" s="143"/>
      <c r="HAT71" s="143"/>
      <c r="HAU71" s="143"/>
      <c r="HAV71" s="143"/>
      <c r="HAW71" s="143"/>
      <c r="HAX71" s="143"/>
      <c r="HAY71" s="143"/>
      <c r="HAZ71" s="143"/>
      <c r="HBA71" s="143"/>
      <c r="HBB71" s="143"/>
      <c r="HBC71" s="143"/>
      <c r="HBD71" s="143"/>
      <c r="HBE71" s="143"/>
      <c r="HBF71" s="143"/>
      <c r="HBG71" s="143"/>
      <c r="HBH71" s="143"/>
      <c r="HBI71" s="143"/>
      <c r="HBJ71" s="143"/>
      <c r="HBK71" s="143"/>
      <c r="HBL71" s="143"/>
      <c r="HBM71" s="143"/>
      <c r="HBN71" s="143"/>
      <c r="HBO71" s="143"/>
      <c r="HBP71" s="143"/>
      <c r="HBQ71" s="143"/>
      <c r="HBR71" s="143"/>
      <c r="HBS71" s="143"/>
      <c r="HBT71" s="143"/>
      <c r="HBU71" s="143"/>
      <c r="HBV71" s="143"/>
      <c r="HBW71" s="143"/>
      <c r="HBX71" s="143"/>
      <c r="HBY71" s="143"/>
      <c r="HBZ71" s="143"/>
      <c r="HCA71" s="143"/>
      <c r="HCB71" s="143"/>
      <c r="HCC71" s="143"/>
      <c r="HCD71" s="143"/>
      <c r="HCE71" s="143"/>
      <c r="HCF71" s="143"/>
      <c r="HCG71" s="143"/>
      <c r="HCH71" s="143"/>
      <c r="HCI71" s="143"/>
      <c r="HCJ71" s="143"/>
      <c r="HCK71" s="143"/>
      <c r="HCL71" s="143"/>
      <c r="HCM71" s="143"/>
      <c r="HCN71" s="143"/>
      <c r="HCO71" s="143"/>
      <c r="HCP71" s="143"/>
      <c r="HCQ71" s="143"/>
      <c r="HCR71" s="143"/>
      <c r="HCS71" s="143"/>
      <c r="HCT71" s="143"/>
      <c r="HCU71" s="143"/>
      <c r="HCV71" s="143"/>
      <c r="HCW71" s="143"/>
      <c r="HCX71" s="143"/>
      <c r="HCY71" s="143"/>
      <c r="HCZ71" s="143"/>
      <c r="HDA71" s="143"/>
      <c r="HDB71" s="143"/>
      <c r="HDC71" s="143"/>
      <c r="HDD71" s="143"/>
      <c r="HDE71" s="143"/>
      <c r="HDF71" s="143"/>
      <c r="HDG71" s="143"/>
      <c r="HDH71" s="143"/>
      <c r="HDI71" s="143"/>
      <c r="HDJ71" s="143"/>
      <c r="HDK71" s="143"/>
      <c r="HDL71" s="143"/>
      <c r="HDM71" s="143"/>
      <c r="HDN71" s="143"/>
      <c r="HDO71" s="143"/>
      <c r="HDP71" s="143"/>
      <c r="HDQ71" s="143"/>
      <c r="HDR71" s="143"/>
      <c r="HDS71" s="143"/>
      <c r="HDT71" s="143"/>
      <c r="HDU71" s="143"/>
      <c r="HDV71" s="143"/>
      <c r="HDW71" s="143"/>
      <c r="HDX71" s="143"/>
      <c r="HDY71" s="143"/>
      <c r="HDZ71" s="143"/>
      <c r="HEA71" s="143"/>
      <c r="HEB71" s="143"/>
      <c r="HEC71" s="143"/>
      <c r="HED71" s="143"/>
      <c r="HEE71" s="143"/>
      <c r="HEF71" s="143"/>
      <c r="HEG71" s="143"/>
      <c r="HEH71" s="143"/>
      <c r="HEI71" s="143"/>
      <c r="HEJ71" s="143"/>
      <c r="HEK71" s="143"/>
      <c r="HEL71" s="143"/>
      <c r="HEM71" s="143"/>
      <c r="HEN71" s="143"/>
      <c r="HEO71" s="143"/>
      <c r="HEP71" s="143"/>
      <c r="HEQ71" s="143"/>
      <c r="HER71" s="143"/>
      <c r="HES71" s="143"/>
      <c r="HET71" s="143"/>
      <c r="HEU71" s="143"/>
      <c r="HEV71" s="143"/>
      <c r="HEW71" s="143"/>
      <c r="HEX71" s="143"/>
      <c r="HEY71" s="143"/>
      <c r="HEZ71" s="143"/>
      <c r="HFA71" s="143"/>
      <c r="HFB71" s="143"/>
      <c r="HFC71" s="143"/>
      <c r="HFD71" s="143"/>
      <c r="HFE71" s="143"/>
      <c r="HFF71" s="143"/>
      <c r="HFG71" s="143"/>
      <c r="HFH71" s="143"/>
      <c r="HFI71" s="143"/>
      <c r="HFJ71" s="143"/>
      <c r="HFK71" s="143"/>
      <c r="HFL71" s="143"/>
      <c r="HFM71" s="143"/>
      <c r="HFN71" s="143"/>
      <c r="HFO71" s="143"/>
      <c r="HFP71" s="143"/>
      <c r="HFQ71" s="143"/>
      <c r="HFR71" s="143"/>
      <c r="HFS71" s="143"/>
      <c r="HFT71" s="143"/>
      <c r="HFU71" s="143"/>
      <c r="HFV71" s="143"/>
      <c r="HFW71" s="143"/>
      <c r="HFX71" s="143"/>
      <c r="HFY71" s="143"/>
      <c r="HFZ71" s="143"/>
      <c r="HGA71" s="143"/>
      <c r="HGB71" s="143"/>
      <c r="HGC71" s="143"/>
      <c r="HGD71" s="143"/>
      <c r="HGE71" s="143"/>
      <c r="HGF71" s="143"/>
      <c r="HGG71" s="143"/>
      <c r="HGH71" s="143"/>
      <c r="HGI71" s="143"/>
      <c r="HGJ71" s="143"/>
      <c r="HGK71" s="143"/>
      <c r="HGL71" s="143"/>
      <c r="HGM71" s="143"/>
      <c r="HGN71" s="143"/>
      <c r="HGO71" s="143"/>
      <c r="HGP71" s="143"/>
      <c r="HGQ71" s="143"/>
      <c r="HGR71" s="143"/>
      <c r="HGS71" s="143"/>
      <c r="HGT71" s="143"/>
      <c r="HGU71" s="143"/>
      <c r="HGV71" s="143"/>
      <c r="HGW71" s="143"/>
      <c r="HGX71" s="143"/>
      <c r="HGY71" s="143"/>
      <c r="HGZ71" s="143"/>
      <c r="HHA71" s="143"/>
      <c r="HHB71" s="143"/>
      <c r="HHC71" s="143"/>
      <c r="HHD71" s="143"/>
      <c r="HHE71" s="143"/>
      <c r="HHF71" s="143"/>
      <c r="HHG71" s="143"/>
      <c r="HHH71" s="143"/>
      <c r="HHI71" s="143"/>
      <c r="HHJ71" s="143"/>
      <c r="HHK71" s="143"/>
      <c r="HHL71" s="143"/>
      <c r="HHM71" s="143"/>
      <c r="HHN71" s="143"/>
      <c r="HHO71" s="143"/>
      <c r="HHP71" s="143"/>
      <c r="HHQ71" s="143"/>
      <c r="HHR71" s="143"/>
      <c r="HHS71" s="143"/>
      <c r="HHT71" s="143"/>
      <c r="HHU71" s="143"/>
      <c r="HHV71" s="143"/>
      <c r="HHW71" s="143"/>
      <c r="HHX71" s="143"/>
      <c r="HHY71" s="143"/>
      <c r="HHZ71" s="143"/>
      <c r="HIA71" s="143"/>
      <c r="HIB71" s="143"/>
      <c r="HIC71" s="143"/>
      <c r="HID71" s="143"/>
      <c r="HIE71" s="143"/>
      <c r="HIF71" s="143"/>
      <c r="HIG71" s="143"/>
      <c r="HIH71" s="143"/>
      <c r="HII71" s="143"/>
      <c r="HIJ71" s="143"/>
      <c r="HIK71" s="143"/>
      <c r="HIL71" s="143"/>
      <c r="HIM71" s="143"/>
      <c r="HIN71" s="143"/>
      <c r="HIO71" s="143"/>
      <c r="HIP71" s="143"/>
      <c r="HIQ71" s="143"/>
      <c r="HIR71" s="143"/>
      <c r="HIS71" s="143"/>
      <c r="HIT71" s="143"/>
      <c r="HIU71" s="143"/>
      <c r="HIV71" s="143"/>
      <c r="HIW71" s="143"/>
      <c r="HIX71" s="143"/>
      <c r="HIY71" s="143"/>
      <c r="HIZ71" s="143"/>
      <c r="HJA71" s="143"/>
      <c r="HJB71" s="143"/>
      <c r="HJC71" s="143"/>
      <c r="HJD71" s="143"/>
      <c r="HJE71" s="143"/>
      <c r="HJF71" s="143"/>
      <c r="HJG71" s="143"/>
      <c r="HJH71" s="143"/>
      <c r="HJI71" s="143"/>
      <c r="HJJ71" s="143"/>
      <c r="HJK71" s="143"/>
      <c r="HJL71" s="143"/>
      <c r="HJM71" s="143"/>
      <c r="HJN71" s="143"/>
      <c r="HJO71" s="143"/>
      <c r="HJP71" s="143"/>
      <c r="HJQ71" s="143"/>
      <c r="HJR71" s="143"/>
      <c r="HJS71" s="143"/>
      <c r="HJT71" s="143"/>
      <c r="HJU71" s="143"/>
      <c r="HJV71" s="143"/>
      <c r="HJW71" s="143"/>
      <c r="HJX71" s="143"/>
      <c r="HJY71" s="143"/>
      <c r="HJZ71" s="143"/>
      <c r="HKA71" s="143"/>
      <c r="HKB71" s="143"/>
      <c r="HKC71" s="143"/>
      <c r="HKD71" s="143"/>
      <c r="HKE71" s="143"/>
      <c r="HKF71" s="143"/>
      <c r="HKG71" s="143"/>
      <c r="HKH71" s="143"/>
      <c r="HKI71" s="143"/>
      <c r="HKJ71" s="143"/>
      <c r="HKK71" s="143"/>
      <c r="HKL71" s="143"/>
      <c r="HKM71" s="143"/>
      <c r="HKN71" s="143"/>
      <c r="HKO71" s="143"/>
      <c r="HKP71" s="143"/>
      <c r="HKQ71" s="143"/>
      <c r="HKR71" s="143"/>
      <c r="HKS71" s="143"/>
      <c r="HKT71" s="143"/>
      <c r="HKU71" s="143"/>
      <c r="HKV71" s="143"/>
      <c r="HKW71" s="143"/>
      <c r="HKX71" s="143"/>
      <c r="HKY71" s="143"/>
      <c r="HKZ71" s="143"/>
      <c r="HLA71" s="143"/>
      <c r="HLB71" s="143"/>
      <c r="HLC71" s="143"/>
      <c r="HLD71" s="143"/>
      <c r="HLE71" s="143"/>
      <c r="HLF71" s="143"/>
      <c r="HLG71" s="143"/>
      <c r="HLH71" s="143"/>
      <c r="HLI71" s="143"/>
      <c r="HLJ71" s="143"/>
      <c r="HLK71" s="143"/>
      <c r="HLL71" s="143"/>
      <c r="HLM71" s="143"/>
      <c r="HLN71" s="143"/>
      <c r="HLO71" s="143"/>
      <c r="HLP71" s="143"/>
      <c r="HLQ71" s="143"/>
      <c r="HLR71" s="143"/>
      <c r="HLS71" s="143"/>
      <c r="HLT71" s="143"/>
      <c r="HLU71" s="143"/>
      <c r="HLV71" s="143"/>
      <c r="HLW71" s="143"/>
      <c r="HLX71" s="143"/>
      <c r="HLY71" s="143"/>
      <c r="HLZ71" s="143"/>
      <c r="HMA71" s="143"/>
      <c r="HMB71" s="143"/>
      <c r="HMC71" s="143"/>
      <c r="HMD71" s="143"/>
      <c r="HME71" s="143"/>
      <c r="HMF71" s="143"/>
      <c r="HMG71" s="143"/>
      <c r="HMH71" s="143"/>
      <c r="HMI71" s="143"/>
      <c r="HMJ71" s="143"/>
      <c r="HMK71" s="143"/>
      <c r="HML71" s="143"/>
      <c r="HMM71" s="143"/>
      <c r="HMN71" s="143"/>
      <c r="HMO71" s="143"/>
      <c r="HMP71" s="143"/>
      <c r="HMQ71" s="143"/>
      <c r="HMR71" s="143"/>
      <c r="HMS71" s="143"/>
      <c r="HMT71" s="143"/>
      <c r="HMU71" s="143"/>
      <c r="HMV71" s="143"/>
      <c r="HMW71" s="143"/>
      <c r="HMX71" s="143"/>
      <c r="HMY71" s="143"/>
      <c r="HMZ71" s="143"/>
      <c r="HNA71" s="143"/>
      <c r="HNB71" s="143"/>
      <c r="HNC71" s="143"/>
      <c r="HND71" s="143"/>
      <c r="HNE71" s="143"/>
      <c r="HNF71" s="143"/>
      <c r="HNG71" s="143"/>
      <c r="HNH71" s="143"/>
      <c r="HNI71" s="143"/>
      <c r="HNJ71" s="143"/>
      <c r="HNK71" s="143"/>
      <c r="HNL71" s="143"/>
      <c r="HNM71" s="143"/>
      <c r="HNN71" s="143"/>
      <c r="HNO71" s="143"/>
      <c r="HNP71" s="143"/>
      <c r="HNQ71" s="143"/>
      <c r="HNR71" s="143"/>
      <c r="HNS71" s="143"/>
      <c r="HNT71" s="143"/>
      <c r="HNU71" s="143"/>
      <c r="HNV71" s="143"/>
      <c r="HNW71" s="143"/>
      <c r="HNX71" s="143"/>
      <c r="HNY71" s="143"/>
      <c r="HNZ71" s="143"/>
      <c r="HOA71" s="143"/>
      <c r="HOB71" s="143"/>
      <c r="HOC71" s="143"/>
      <c r="HOD71" s="143"/>
      <c r="HOE71" s="143"/>
      <c r="HOF71" s="143"/>
      <c r="HOG71" s="143"/>
      <c r="HOH71" s="143"/>
      <c r="HOI71" s="143"/>
      <c r="HOJ71" s="143"/>
      <c r="HOK71" s="143"/>
      <c r="HOL71" s="143"/>
      <c r="HOM71" s="143"/>
      <c r="HON71" s="143"/>
      <c r="HOO71" s="143"/>
      <c r="HOP71" s="143"/>
      <c r="HOQ71" s="143"/>
      <c r="HOR71" s="143"/>
      <c r="HOS71" s="143"/>
      <c r="HOT71" s="143"/>
      <c r="HOU71" s="143"/>
      <c r="HOV71" s="143"/>
      <c r="HOW71" s="143"/>
      <c r="HOX71" s="143"/>
      <c r="HOY71" s="143"/>
      <c r="HOZ71" s="143"/>
      <c r="HPA71" s="143"/>
      <c r="HPB71" s="143"/>
      <c r="HPC71" s="143"/>
      <c r="HPD71" s="143"/>
      <c r="HPE71" s="143"/>
      <c r="HPF71" s="143"/>
      <c r="HPG71" s="143"/>
      <c r="HPH71" s="143"/>
      <c r="HPI71" s="143"/>
      <c r="HPJ71" s="143"/>
      <c r="HPK71" s="143"/>
      <c r="HPL71" s="143"/>
      <c r="HPM71" s="143"/>
      <c r="HPN71" s="143"/>
      <c r="HPO71" s="143"/>
      <c r="HPP71" s="143"/>
      <c r="HPQ71" s="143"/>
      <c r="HPR71" s="143"/>
      <c r="HPS71" s="143"/>
      <c r="HPT71" s="143"/>
      <c r="HPU71" s="143"/>
      <c r="HPV71" s="143"/>
      <c r="HPW71" s="143"/>
      <c r="HPX71" s="143"/>
      <c r="HPY71" s="143"/>
      <c r="HPZ71" s="143"/>
      <c r="HQA71" s="143"/>
      <c r="HQB71" s="143"/>
      <c r="HQC71" s="143"/>
      <c r="HQD71" s="143"/>
      <c r="HQE71" s="143"/>
      <c r="HQF71" s="143"/>
      <c r="HQG71" s="143"/>
      <c r="HQH71" s="143"/>
      <c r="HQI71" s="143"/>
      <c r="HQJ71" s="143"/>
      <c r="HQK71" s="143"/>
      <c r="HQL71" s="143"/>
      <c r="HQM71" s="143"/>
      <c r="HQN71" s="143"/>
      <c r="HQO71" s="143"/>
      <c r="HQP71" s="143"/>
      <c r="HQQ71" s="143"/>
      <c r="HQR71" s="143"/>
      <c r="HQS71" s="143"/>
      <c r="HQT71" s="143"/>
      <c r="HQU71" s="143"/>
      <c r="HQV71" s="143"/>
      <c r="HQW71" s="143"/>
      <c r="HQX71" s="143"/>
      <c r="HQY71" s="143"/>
      <c r="HQZ71" s="143"/>
      <c r="HRA71" s="143"/>
      <c r="HRB71" s="143"/>
      <c r="HRC71" s="143"/>
      <c r="HRD71" s="143"/>
      <c r="HRE71" s="143"/>
      <c r="HRF71" s="143"/>
      <c r="HRG71" s="143"/>
      <c r="HRH71" s="143"/>
      <c r="HRI71" s="143"/>
      <c r="HRJ71" s="143"/>
      <c r="HRK71" s="143"/>
      <c r="HRL71" s="143"/>
      <c r="HRM71" s="143"/>
      <c r="HRN71" s="143"/>
      <c r="HRO71" s="143"/>
      <c r="HRP71" s="143"/>
      <c r="HRQ71" s="143"/>
      <c r="HRR71" s="143"/>
      <c r="HRS71" s="143"/>
      <c r="HRT71" s="143"/>
      <c r="HRU71" s="143"/>
      <c r="HRV71" s="143"/>
      <c r="HRW71" s="143"/>
      <c r="HRX71" s="143"/>
      <c r="HRY71" s="143"/>
      <c r="HRZ71" s="143"/>
      <c r="HSA71" s="143"/>
      <c r="HSB71" s="143"/>
      <c r="HSC71" s="143"/>
      <c r="HSD71" s="143"/>
      <c r="HSE71" s="143"/>
      <c r="HSF71" s="143"/>
      <c r="HSG71" s="143"/>
      <c r="HSH71" s="143"/>
      <c r="HSI71" s="143"/>
      <c r="HSJ71" s="143"/>
      <c r="HSK71" s="143"/>
      <c r="HSL71" s="143"/>
      <c r="HSM71" s="143"/>
      <c r="HSN71" s="143"/>
      <c r="HSO71" s="143"/>
      <c r="HSP71" s="143"/>
      <c r="HSQ71" s="143"/>
      <c r="HSR71" s="143"/>
      <c r="HSS71" s="143"/>
      <c r="HST71" s="143"/>
      <c r="HSU71" s="143"/>
      <c r="HSV71" s="143"/>
      <c r="HSW71" s="143"/>
      <c r="HSX71" s="143"/>
      <c r="HSY71" s="143"/>
      <c r="HSZ71" s="143"/>
      <c r="HTA71" s="143"/>
      <c r="HTB71" s="143"/>
      <c r="HTC71" s="143"/>
      <c r="HTD71" s="143"/>
      <c r="HTE71" s="143"/>
      <c r="HTF71" s="143"/>
      <c r="HTG71" s="143"/>
      <c r="HTH71" s="143"/>
      <c r="HTI71" s="143"/>
      <c r="HTJ71" s="143"/>
      <c r="HTK71" s="143"/>
      <c r="HTL71" s="143"/>
      <c r="HTM71" s="143"/>
      <c r="HTN71" s="143"/>
      <c r="HTO71" s="143"/>
      <c r="HTP71" s="143"/>
      <c r="HTQ71" s="143"/>
      <c r="HTR71" s="143"/>
      <c r="HTS71" s="143"/>
      <c r="HTT71" s="143"/>
      <c r="HTU71" s="143"/>
      <c r="HTV71" s="143"/>
      <c r="HTW71" s="143"/>
      <c r="HTX71" s="143"/>
      <c r="HTY71" s="143"/>
      <c r="HTZ71" s="143"/>
      <c r="HUA71" s="143"/>
      <c r="HUB71" s="143"/>
      <c r="HUC71" s="143"/>
      <c r="HUD71" s="143"/>
      <c r="HUE71" s="143"/>
      <c r="HUF71" s="143"/>
      <c r="HUG71" s="143"/>
      <c r="HUH71" s="143"/>
      <c r="HUI71" s="143"/>
      <c r="HUJ71" s="143"/>
      <c r="HUK71" s="143"/>
      <c r="HUL71" s="143"/>
      <c r="HUM71" s="143"/>
      <c r="HUN71" s="143"/>
      <c r="HUO71" s="143"/>
      <c r="HUP71" s="143"/>
      <c r="HUQ71" s="143"/>
      <c r="HUR71" s="143"/>
      <c r="HUS71" s="143"/>
      <c r="HUT71" s="143"/>
      <c r="HUU71" s="143"/>
      <c r="HUV71" s="143"/>
      <c r="HUW71" s="143"/>
      <c r="HUX71" s="143"/>
      <c r="HUY71" s="143"/>
      <c r="HUZ71" s="143"/>
      <c r="HVA71" s="143"/>
      <c r="HVB71" s="143"/>
      <c r="HVC71" s="143"/>
      <c r="HVD71" s="143"/>
      <c r="HVE71" s="143"/>
      <c r="HVF71" s="143"/>
      <c r="HVG71" s="143"/>
      <c r="HVH71" s="143"/>
      <c r="HVI71" s="143"/>
      <c r="HVJ71" s="143"/>
      <c r="HVK71" s="143"/>
      <c r="HVL71" s="143"/>
      <c r="HVM71" s="143"/>
      <c r="HVN71" s="143"/>
      <c r="HVO71" s="143"/>
      <c r="HVP71" s="143"/>
      <c r="HVQ71" s="143"/>
      <c r="HVR71" s="143"/>
      <c r="HVS71" s="143"/>
      <c r="HVT71" s="143"/>
      <c r="HVU71" s="143"/>
      <c r="HVV71" s="143"/>
      <c r="HVW71" s="143"/>
      <c r="HVX71" s="143"/>
      <c r="HVY71" s="143"/>
      <c r="HVZ71" s="143"/>
      <c r="HWA71" s="143"/>
      <c r="HWB71" s="143"/>
      <c r="HWC71" s="143"/>
      <c r="HWD71" s="143"/>
      <c r="HWE71" s="143"/>
      <c r="HWF71" s="143"/>
      <c r="HWG71" s="143"/>
      <c r="HWH71" s="143"/>
      <c r="HWI71" s="143"/>
      <c r="HWJ71" s="143"/>
      <c r="HWK71" s="143"/>
      <c r="HWL71" s="143"/>
      <c r="HWM71" s="143"/>
      <c r="HWN71" s="143"/>
      <c r="HWO71" s="143"/>
      <c r="HWP71" s="143"/>
      <c r="HWQ71" s="143"/>
      <c r="HWR71" s="143"/>
      <c r="HWS71" s="143"/>
      <c r="HWT71" s="143"/>
      <c r="HWU71" s="143"/>
      <c r="HWV71" s="143"/>
      <c r="HWW71" s="143"/>
      <c r="HWX71" s="143"/>
      <c r="HWY71" s="143"/>
      <c r="HWZ71" s="143"/>
      <c r="HXA71" s="143"/>
      <c r="HXB71" s="143"/>
      <c r="HXC71" s="143"/>
      <c r="HXD71" s="143"/>
      <c r="HXE71" s="143"/>
      <c r="HXF71" s="143"/>
      <c r="HXG71" s="143"/>
      <c r="HXH71" s="143"/>
      <c r="HXI71" s="143"/>
      <c r="HXJ71" s="143"/>
      <c r="HXK71" s="143"/>
      <c r="HXL71" s="143"/>
      <c r="HXM71" s="143"/>
      <c r="HXN71" s="143"/>
      <c r="HXO71" s="143"/>
      <c r="HXP71" s="143"/>
      <c r="HXQ71" s="143"/>
      <c r="HXR71" s="143"/>
      <c r="HXS71" s="143"/>
      <c r="HXT71" s="143"/>
      <c r="HXU71" s="143"/>
      <c r="HXV71" s="143"/>
      <c r="HXW71" s="143"/>
      <c r="HXX71" s="143"/>
      <c r="HXY71" s="143"/>
      <c r="HXZ71" s="143"/>
      <c r="HYA71" s="143"/>
      <c r="HYB71" s="143"/>
      <c r="HYC71" s="143"/>
      <c r="HYD71" s="143"/>
      <c r="HYE71" s="143"/>
      <c r="HYF71" s="143"/>
      <c r="HYG71" s="143"/>
      <c r="HYH71" s="143"/>
      <c r="HYI71" s="143"/>
      <c r="HYJ71" s="143"/>
      <c r="HYK71" s="143"/>
      <c r="HYL71" s="143"/>
      <c r="HYM71" s="143"/>
      <c r="HYN71" s="143"/>
      <c r="HYO71" s="143"/>
      <c r="HYP71" s="143"/>
      <c r="HYQ71" s="143"/>
      <c r="HYR71" s="143"/>
      <c r="HYS71" s="143"/>
      <c r="HYT71" s="143"/>
      <c r="HYU71" s="143"/>
      <c r="HYV71" s="143"/>
      <c r="HYW71" s="143"/>
      <c r="HYX71" s="143"/>
      <c r="HYY71" s="143"/>
      <c r="HYZ71" s="143"/>
      <c r="HZA71" s="143"/>
      <c r="HZB71" s="143"/>
      <c r="HZC71" s="143"/>
      <c r="HZD71" s="143"/>
      <c r="HZE71" s="143"/>
      <c r="HZF71" s="143"/>
      <c r="HZG71" s="143"/>
      <c r="HZH71" s="143"/>
      <c r="HZI71" s="143"/>
      <c r="HZJ71" s="143"/>
      <c r="HZK71" s="143"/>
      <c r="HZL71" s="143"/>
      <c r="HZM71" s="143"/>
      <c r="HZN71" s="143"/>
      <c r="HZO71" s="143"/>
      <c r="HZP71" s="143"/>
      <c r="HZQ71" s="143"/>
      <c r="HZR71" s="143"/>
      <c r="HZS71" s="143"/>
      <c r="HZT71" s="143"/>
      <c r="HZU71" s="143"/>
      <c r="HZV71" s="143"/>
      <c r="HZW71" s="143"/>
      <c r="HZX71" s="143"/>
      <c r="HZY71" s="143"/>
      <c r="HZZ71" s="143"/>
      <c r="IAA71" s="143"/>
      <c r="IAB71" s="143"/>
      <c r="IAC71" s="143"/>
      <c r="IAD71" s="143"/>
      <c r="IAE71" s="143"/>
      <c r="IAF71" s="143"/>
      <c r="IAG71" s="143"/>
      <c r="IAH71" s="143"/>
      <c r="IAI71" s="143"/>
      <c r="IAJ71" s="143"/>
      <c r="IAK71" s="143"/>
      <c r="IAL71" s="143"/>
      <c r="IAM71" s="143"/>
      <c r="IAN71" s="143"/>
      <c r="IAO71" s="143"/>
      <c r="IAP71" s="143"/>
      <c r="IAQ71" s="143"/>
      <c r="IAR71" s="143"/>
      <c r="IAS71" s="143"/>
      <c r="IAT71" s="143"/>
      <c r="IAU71" s="143"/>
      <c r="IAV71" s="143"/>
      <c r="IAW71" s="143"/>
      <c r="IAX71" s="143"/>
      <c r="IAY71" s="143"/>
      <c r="IAZ71" s="143"/>
      <c r="IBA71" s="143"/>
      <c r="IBB71" s="143"/>
      <c r="IBC71" s="143"/>
      <c r="IBD71" s="143"/>
      <c r="IBE71" s="143"/>
      <c r="IBF71" s="143"/>
      <c r="IBG71" s="143"/>
      <c r="IBH71" s="143"/>
      <c r="IBI71" s="143"/>
      <c r="IBJ71" s="143"/>
      <c r="IBK71" s="143"/>
      <c r="IBL71" s="143"/>
      <c r="IBM71" s="143"/>
      <c r="IBN71" s="143"/>
      <c r="IBO71" s="143"/>
      <c r="IBP71" s="143"/>
      <c r="IBQ71" s="143"/>
      <c r="IBR71" s="143"/>
      <c r="IBS71" s="143"/>
      <c r="IBT71" s="143"/>
      <c r="IBU71" s="143"/>
      <c r="IBV71" s="143"/>
      <c r="IBW71" s="143"/>
      <c r="IBX71" s="143"/>
      <c r="IBY71" s="143"/>
      <c r="IBZ71" s="143"/>
      <c r="ICA71" s="143"/>
      <c r="ICB71" s="143"/>
      <c r="ICC71" s="143"/>
      <c r="ICD71" s="143"/>
      <c r="ICE71" s="143"/>
      <c r="ICF71" s="143"/>
      <c r="ICG71" s="143"/>
      <c r="ICH71" s="143"/>
      <c r="ICI71" s="143"/>
      <c r="ICJ71" s="143"/>
      <c r="ICK71" s="143"/>
      <c r="ICL71" s="143"/>
      <c r="ICM71" s="143"/>
      <c r="ICN71" s="143"/>
      <c r="ICO71" s="143"/>
      <c r="ICP71" s="143"/>
      <c r="ICQ71" s="143"/>
      <c r="ICR71" s="143"/>
      <c r="ICS71" s="143"/>
      <c r="ICT71" s="143"/>
      <c r="ICU71" s="143"/>
      <c r="ICV71" s="143"/>
      <c r="ICW71" s="143"/>
      <c r="ICX71" s="143"/>
      <c r="ICY71" s="143"/>
      <c r="ICZ71" s="143"/>
      <c r="IDA71" s="143"/>
      <c r="IDB71" s="143"/>
      <c r="IDC71" s="143"/>
      <c r="IDD71" s="143"/>
      <c r="IDE71" s="143"/>
      <c r="IDF71" s="143"/>
      <c r="IDG71" s="143"/>
      <c r="IDH71" s="143"/>
      <c r="IDI71" s="143"/>
      <c r="IDJ71" s="143"/>
      <c r="IDK71" s="143"/>
      <c r="IDL71" s="143"/>
      <c r="IDM71" s="143"/>
      <c r="IDN71" s="143"/>
      <c r="IDO71" s="143"/>
      <c r="IDP71" s="143"/>
      <c r="IDQ71" s="143"/>
      <c r="IDR71" s="143"/>
      <c r="IDS71" s="143"/>
      <c r="IDT71" s="143"/>
      <c r="IDU71" s="143"/>
      <c r="IDV71" s="143"/>
      <c r="IDW71" s="143"/>
      <c r="IDX71" s="143"/>
      <c r="IDY71" s="143"/>
      <c r="IDZ71" s="143"/>
      <c r="IEA71" s="143"/>
      <c r="IEB71" s="143"/>
      <c r="IEC71" s="143"/>
      <c r="IED71" s="143"/>
      <c r="IEE71" s="143"/>
      <c r="IEF71" s="143"/>
      <c r="IEG71" s="143"/>
      <c r="IEH71" s="143"/>
      <c r="IEI71" s="143"/>
      <c r="IEJ71" s="143"/>
      <c r="IEK71" s="143"/>
      <c r="IEL71" s="143"/>
      <c r="IEM71" s="143"/>
      <c r="IEN71" s="143"/>
      <c r="IEO71" s="143"/>
      <c r="IEP71" s="143"/>
      <c r="IEQ71" s="143"/>
      <c r="IER71" s="143"/>
      <c r="IES71" s="143"/>
      <c r="IET71" s="143"/>
      <c r="IEU71" s="143"/>
      <c r="IEV71" s="143"/>
      <c r="IEW71" s="143"/>
      <c r="IEX71" s="143"/>
      <c r="IEY71" s="143"/>
      <c r="IEZ71" s="143"/>
      <c r="IFA71" s="143"/>
      <c r="IFB71" s="143"/>
      <c r="IFC71" s="143"/>
      <c r="IFD71" s="143"/>
      <c r="IFE71" s="143"/>
      <c r="IFF71" s="143"/>
      <c r="IFG71" s="143"/>
      <c r="IFH71" s="143"/>
      <c r="IFI71" s="143"/>
      <c r="IFJ71" s="143"/>
      <c r="IFK71" s="143"/>
      <c r="IFL71" s="143"/>
      <c r="IFM71" s="143"/>
      <c r="IFN71" s="143"/>
      <c r="IFO71" s="143"/>
      <c r="IFP71" s="143"/>
      <c r="IFQ71" s="143"/>
      <c r="IFR71" s="143"/>
      <c r="IFS71" s="143"/>
      <c r="IFT71" s="143"/>
      <c r="IFU71" s="143"/>
      <c r="IFV71" s="143"/>
      <c r="IFW71" s="143"/>
      <c r="IFX71" s="143"/>
      <c r="IFY71" s="143"/>
      <c r="IFZ71" s="143"/>
      <c r="IGA71" s="143"/>
      <c r="IGB71" s="143"/>
      <c r="IGC71" s="143"/>
      <c r="IGD71" s="143"/>
      <c r="IGE71" s="143"/>
      <c r="IGF71" s="143"/>
      <c r="IGG71" s="143"/>
      <c r="IGH71" s="143"/>
      <c r="IGI71" s="143"/>
      <c r="IGJ71" s="143"/>
      <c r="IGK71" s="143"/>
      <c r="IGL71" s="143"/>
      <c r="IGM71" s="143"/>
      <c r="IGN71" s="143"/>
      <c r="IGO71" s="143"/>
      <c r="IGP71" s="143"/>
      <c r="IGQ71" s="143"/>
      <c r="IGR71" s="143"/>
      <c r="IGS71" s="143"/>
      <c r="IGT71" s="143"/>
      <c r="IGU71" s="143"/>
      <c r="IGV71" s="143"/>
      <c r="IGW71" s="143"/>
      <c r="IGX71" s="143"/>
      <c r="IGY71" s="143"/>
      <c r="IGZ71" s="143"/>
      <c r="IHA71" s="143"/>
      <c r="IHB71" s="143"/>
      <c r="IHC71" s="143"/>
      <c r="IHD71" s="143"/>
      <c r="IHE71" s="143"/>
      <c r="IHF71" s="143"/>
      <c r="IHG71" s="143"/>
      <c r="IHH71" s="143"/>
      <c r="IHI71" s="143"/>
      <c r="IHJ71" s="143"/>
      <c r="IHK71" s="143"/>
      <c r="IHL71" s="143"/>
      <c r="IHM71" s="143"/>
      <c r="IHN71" s="143"/>
      <c r="IHO71" s="143"/>
      <c r="IHP71" s="143"/>
      <c r="IHQ71" s="143"/>
      <c r="IHR71" s="143"/>
      <c r="IHS71" s="143"/>
      <c r="IHT71" s="143"/>
      <c r="IHU71" s="143"/>
      <c r="IHV71" s="143"/>
      <c r="IHW71" s="143"/>
      <c r="IHX71" s="143"/>
      <c r="IHY71" s="143"/>
      <c r="IHZ71" s="143"/>
      <c r="IIA71" s="143"/>
      <c r="IIB71" s="143"/>
      <c r="IIC71" s="143"/>
      <c r="IID71" s="143"/>
      <c r="IIE71" s="143"/>
      <c r="IIF71" s="143"/>
      <c r="IIG71" s="143"/>
      <c r="IIH71" s="143"/>
      <c r="III71" s="143"/>
      <c r="IIJ71" s="143"/>
      <c r="IIK71" s="143"/>
      <c r="IIL71" s="143"/>
      <c r="IIM71" s="143"/>
      <c r="IIN71" s="143"/>
      <c r="IIO71" s="143"/>
      <c r="IIP71" s="143"/>
      <c r="IIQ71" s="143"/>
      <c r="IIR71" s="143"/>
      <c r="IIS71" s="143"/>
      <c r="IIT71" s="143"/>
      <c r="IIU71" s="143"/>
      <c r="IIV71" s="143"/>
      <c r="IIW71" s="143"/>
      <c r="IIX71" s="143"/>
      <c r="IIY71" s="143"/>
      <c r="IIZ71" s="143"/>
      <c r="IJA71" s="143"/>
      <c r="IJB71" s="143"/>
      <c r="IJC71" s="143"/>
      <c r="IJD71" s="143"/>
      <c r="IJE71" s="143"/>
      <c r="IJF71" s="143"/>
      <c r="IJG71" s="143"/>
      <c r="IJH71" s="143"/>
      <c r="IJI71" s="143"/>
      <c r="IJJ71" s="143"/>
      <c r="IJK71" s="143"/>
      <c r="IJL71" s="143"/>
      <c r="IJM71" s="143"/>
      <c r="IJN71" s="143"/>
      <c r="IJO71" s="143"/>
      <c r="IJP71" s="143"/>
      <c r="IJQ71" s="143"/>
      <c r="IJR71" s="143"/>
      <c r="IJS71" s="143"/>
      <c r="IJT71" s="143"/>
      <c r="IJU71" s="143"/>
      <c r="IJV71" s="143"/>
      <c r="IJW71" s="143"/>
      <c r="IJX71" s="143"/>
      <c r="IJY71" s="143"/>
      <c r="IJZ71" s="143"/>
      <c r="IKA71" s="143"/>
      <c r="IKB71" s="143"/>
      <c r="IKC71" s="143"/>
      <c r="IKD71" s="143"/>
      <c r="IKE71" s="143"/>
      <c r="IKF71" s="143"/>
      <c r="IKG71" s="143"/>
      <c r="IKH71" s="143"/>
      <c r="IKI71" s="143"/>
      <c r="IKJ71" s="143"/>
      <c r="IKK71" s="143"/>
      <c r="IKL71" s="143"/>
      <c r="IKM71" s="143"/>
      <c r="IKN71" s="143"/>
      <c r="IKO71" s="143"/>
      <c r="IKP71" s="143"/>
      <c r="IKQ71" s="143"/>
      <c r="IKR71" s="143"/>
      <c r="IKS71" s="143"/>
      <c r="IKT71" s="143"/>
      <c r="IKU71" s="143"/>
      <c r="IKV71" s="143"/>
      <c r="IKW71" s="143"/>
      <c r="IKX71" s="143"/>
      <c r="IKY71" s="143"/>
      <c r="IKZ71" s="143"/>
      <c r="ILA71" s="143"/>
      <c r="ILB71" s="143"/>
      <c r="ILC71" s="143"/>
      <c r="ILD71" s="143"/>
      <c r="ILE71" s="143"/>
      <c r="ILF71" s="143"/>
      <c r="ILG71" s="143"/>
      <c r="ILH71" s="143"/>
      <c r="ILI71" s="143"/>
      <c r="ILJ71" s="143"/>
      <c r="ILK71" s="143"/>
      <c r="ILL71" s="143"/>
      <c r="ILM71" s="143"/>
      <c r="ILN71" s="143"/>
      <c r="ILO71" s="143"/>
      <c r="ILP71" s="143"/>
      <c r="ILQ71" s="143"/>
      <c r="ILR71" s="143"/>
      <c r="ILS71" s="143"/>
      <c r="ILT71" s="143"/>
      <c r="ILU71" s="143"/>
      <c r="ILV71" s="143"/>
      <c r="ILW71" s="143"/>
      <c r="ILX71" s="143"/>
      <c r="ILY71" s="143"/>
      <c r="ILZ71" s="143"/>
      <c r="IMA71" s="143"/>
      <c r="IMB71" s="143"/>
      <c r="IMC71" s="143"/>
      <c r="IMD71" s="143"/>
      <c r="IME71" s="143"/>
      <c r="IMF71" s="143"/>
      <c r="IMG71" s="143"/>
      <c r="IMH71" s="143"/>
      <c r="IMI71" s="143"/>
      <c r="IMJ71" s="143"/>
      <c r="IMK71" s="143"/>
      <c r="IML71" s="143"/>
      <c r="IMM71" s="143"/>
      <c r="IMN71" s="143"/>
      <c r="IMO71" s="143"/>
      <c r="IMP71" s="143"/>
      <c r="IMQ71" s="143"/>
      <c r="IMR71" s="143"/>
      <c r="IMS71" s="143"/>
      <c r="IMT71" s="143"/>
      <c r="IMU71" s="143"/>
      <c r="IMV71" s="143"/>
      <c r="IMW71" s="143"/>
      <c r="IMX71" s="143"/>
      <c r="IMY71" s="143"/>
      <c r="IMZ71" s="143"/>
      <c r="INA71" s="143"/>
      <c r="INB71" s="143"/>
      <c r="INC71" s="143"/>
      <c r="IND71" s="143"/>
      <c r="INE71" s="143"/>
      <c r="INF71" s="143"/>
      <c r="ING71" s="143"/>
      <c r="INH71" s="143"/>
      <c r="INI71" s="143"/>
      <c r="INJ71" s="143"/>
      <c r="INK71" s="143"/>
      <c r="INL71" s="143"/>
      <c r="INM71" s="143"/>
      <c r="INN71" s="143"/>
      <c r="INO71" s="143"/>
      <c r="INP71" s="143"/>
      <c r="INQ71" s="143"/>
      <c r="INR71" s="143"/>
      <c r="INS71" s="143"/>
      <c r="INT71" s="143"/>
      <c r="INU71" s="143"/>
      <c r="INV71" s="143"/>
      <c r="INW71" s="143"/>
      <c r="INX71" s="143"/>
      <c r="INY71" s="143"/>
      <c r="INZ71" s="143"/>
      <c r="IOA71" s="143"/>
      <c r="IOB71" s="143"/>
      <c r="IOC71" s="143"/>
      <c r="IOD71" s="143"/>
      <c r="IOE71" s="143"/>
      <c r="IOF71" s="143"/>
      <c r="IOG71" s="143"/>
      <c r="IOH71" s="143"/>
      <c r="IOI71" s="143"/>
      <c r="IOJ71" s="143"/>
      <c r="IOK71" s="143"/>
      <c r="IOL71" s="143"/>
      <c r="IOM71" s="143"/>
      <c r="ION71" s="143"/>
      <c r="IOO71" s="143"/>
      <c r="IOP71" s="143"/>
      <c r="IOQ71" s="143"/>
      <c r="IOR71" s="143"/>
      <c r="IOS71" s="143"/>
      <c r="IOT71" s="143"/>
      <c r="IOU71" s="143"/>
      <c r="IOV71" s="143"/>
      <c r="IOW71" s="143"/>
      <c r="IOX71" s="143"/>
      <c r="IOY71" s="143"/>
      <c r="IOZ71" s="143"/>
      <c r="IPA71" s="143"/>
      <c r="IPB71" s="143"/>
      <c r="IPC71" s="143"/>
      <c r="IPD71" s="143"/>
      <c r="IPE71" s="143"/>
      <c r="IPF71" s="143"/>
      <c r="IPG71" s="143"/>
      <c r="IPH71" s="143"/>
      <c r="IPI71" s="143"/>
      <c r="IPJ71" s="143"/>
      <c r="IPK71" s="143"/>
      <c r="IPL71" s="143"/>
      <c r="IPM71" s="143"/>
      <c r="IPN71" s="143"/>
      <c r="IPO71" s="143"/>
      <c r="IPP71" s="143"/>
      <c r="IPQ71" s="143"/>
      <c r="IPR71" s="143"/>
      <c r="IPS71" s="143"/>
      <c r="IPT71" s="143"/>
      <c r="IPU71" s="143"/>
      <c r="IPV71" s="143"/>
      <c r="IPW71" s="143"/>
      <c r="IPX71" s="143"/>
      <c r="IPY71" s="143"/>
      <c r="IPZ71" s="143"/>
      <c r="IQA71" s="143"/>
      <c r="IQB71" s="143"/>
      <c r="IQC71" s="143"/>
      <c r="IQD71" s="143"/>
      <c r="IQE71" s="143"/>
      <c r="IQF71" s="143"/>
      <c r="IQG71" s="143"/>
      <c r="IQH71" s="143"/>
      <c r="IQI71" s="143"/>
      <c r="IQJ71" s="143"/>
      <c r="IQK71" s="143"/>
      <c r="IQL71" s="143"/>
      <c r="IQM71" s="143"/>
      <c r="IQN71" s="143"/>
      <c r="IQO71" s="143"/>
      <c r="IQP71" s="143"/>
      <c r="IQQ71" s="143"/>
      <c r="IQR71" s="143"/>
      <c r="IQS71" s="143"/>
      <c r="IQT71" s="143"/>
      <c r="IQU71" s="143"/>
      <c r="IQV71" s="143"/>
      <c r="IQW71" s="143"/>
      <c r="IQX71" s="143"/>
      <c r="IQY71" s="143"/>
      <c r="IQZ71" s="143"/>
      <c r="IRA71" s="143"/>
      <c r="IRB71" s="143"/>
      <c r="IRC71" s="143"/>
      <c r="IRD71" s="143"/>
      <c r="IRE71" s="143"/>
      <c r="IRF71" s="143"/>
      <c r="IRG71" s="143"/>
      <c r="IRH71" s="143"/>
      <c r="IRI71" s="143"/>
      <c r="IRJ71" s="143"/>
      <c r="IRK71" s="143"/>
      <c r="IRL71" s="143"/>
      <c r="IRM71" s="143"/>
      <c r="IRN71" s="143"/>
      <c r="IRO71" s="143"/>
      <c r="IRP71" s="143"/>
      <c r="IRQ71" s="143"/>
      <c r="IRR71" s="143"/>
      <c r="IRS71" s="143"/>
      <c r="IRT71" s="143"/>
      <c r="IRU71" s="143"/>
      <c r="IRV71" s="143"/>
      <c r="IRW71" s="143"/>
      <c r="IRX71" s="143"/>
      <c r="IRY71" s="143"/>
      <c r="IRZ71" s="143"/>
      <c r="ISA71" s="143"/>
      <c r="ISB71" s="143"/>
      <c r="ISC71" s="143"/>
      <c r="ISD71" s="143"/>
      <c r="ISE71" s="143"/>
      <c r="ISF71" s="143"/>
      <c r="ISG71" s="143"/>
      <c r="ISH71" s="143"/>
      <c r="ISI71" s="143"/>
      <c r="ISJ71" s="143"/>
      <c r="ISK71" s="143"/>
      <c r="ISL71" s="143"/>
      <c r="ISM71" s="143"/>
      <c r="ISN71" s="143"/>
      <c r="ISO71" s="143"/>
      <c r="ISP71" s="143"/>
      <c r="ISQ71" s="143"/>
      <c r="ISR71" s="143"/>
      <c r="ISS71" s="143"/>
      <c r="IST71" s="143"/>
      <c r="ISU71" s="143"/>
      <c r="ISV71" s="143"/>
      <c r="ISW71" s="143"/>
      <c r="ISX71" s="143"/>
      <c r="ISY71" s="143"/>
      <c r="ISZ71" s="143"/>
      <c r="ITA71" s="143"/>
      <c r="ITB71" s="143"/>
      <c r="ITC71" s="143"/>
      <c r="ITD71" s="143"/>
      <c r="ITE71" s="143"/>
      <c r="ITF71" s="143"/>
      <c r="ITG71" s="143"/>
      <c r="ITH71" s="143"/>
      <c r="ITI71" s="143"/>
      <c r="ITJ71" s="143"/>
      <c r="ITK71" s="143"/>
      <c r="ITL71" s="143"/>
      <c r="ITM71" s="143"/>
      <c r="ITN71" s="143"/>
      <c r="ITO71" s="143"/>
      <c r="ITP71" s="143"/>
      <c r="ITQ71" s="143"/>
      <c r="ITR71" s="143"/>
      <c r="ITS71" s="143"/>
      <c r="ITT71" s="143"/>
      <c r="ITU71" s="143"/>
      <c r="ITV71" s="143"/>
      <c r="ITW71" s="143"/>
      <c r="ITX71" s="143"/>
      <c r="ITY71" s="143"/>
      <c r="ITZ71" s="143"/>
      <c r="IUA71" s="143"/>
      <c r="IUB71" s="143"/>
      <c r="IUC71" s="143"/>
      <c r="IUD71" s="143"/>
      <c r="IUE71" s="143"/>
      <c r="IUF71" s="143"/>
      <c r="IUG71" s="143"/>
      <c r="IUH71" s="143"/>
      <c r="IUI71" s="143"/>
      <c r="IUJ71" s="143"/>
      <c r="IUK71" s="143"/>
      <c r="IUL71" s="143"/>
      <c r="IUM71" s="143"/>
      <c r="IUN71" s="143"/>
      <c r="IUO71" s="143"/>
      <c r="IUP71" s="143"/>
      <c r="IUQ71" s="143"/>
      <c r="IUR71" s="143"/>
      <c r="IUS71" s="143"/>
      <c r="IUT71" s="143"/>
      <c r="IUU71" s="143"/>
      <c r="IUV71" s="143"/>
      <c r="IUW71" s="143"/>
      <c r="IUX71" s="143"/>
      <c r="IUY71" s="143"/>
      <c r="IUZ71" s="143"/>
      <c r="IVA71" s="143"/>
      <c r="IVB71" s="143"/>
      <c r="IVC71" s="143"/>
      <c r="IVD71" s="143"/>
      <c r="IVE71" s="143"/>
      <c r="IVF71" s="143"/>
      <c r="IVG71" s="143"/>
      <c r="IVH71" s="143"/>
      <c r="IVI71" s="143"/>
      <c r="IVJ71" s="143"/>
      <c r="IVK71" s="143"/>
      <c r="IVL71" s="143"/>
      <c r="IVM71" s="143"/>
      <c r="IVN71" s="143"/>
      <c r="IVO71" s="143"/>
      <c r="IVP71" s="143"/>
      <c r="IVQ71" s="143"/>
      <c r="IVR71" s="143"/>
      <c r="IVS71" s="143"/>
      <c r="IVT71" s="143"/>
      <c r="IVU71" s="143"/>
      <c r="IVV71" s="143"/>
      <c r="IVW71" s="143"/>
      <c r="IVX71" s="143"/>
      <c r="IVY71" s="143"/>
      <c r="IVZ71" s="143"/>
      <c r="IWA71" s="143"/>
      <c r="IWB71" s="143"/>
      <c r="IWC71" s="143"/>
      <c r="IWD71" s="143"/>
      <c r="IWE71" s="143"/>
      <c r="IWF71" s="143"/>
      <c r="IWG71" s="143"/>
      <c r="IWH71" s="143"/>
      <c r="IWI71" s="143"/>
      <c r="IWJ71" s="143"/>
      <c r="IWK71" s="143"/>
      <c r="IWL71" s="143"/>
      <c r="IWM71" s="143"/>
      <c r="IWN71" s="143"/>
      <c r="IWO71" s="143"/>
      <c r="IWP71" s="143"/>
      <c r="IWQ71" s="143"/>
      <c r="IWR71" s="143"/>
      <c r="IWS71" s="143"/>
      <c r="IWT71" s="143"/>
      <c r="IWU71" s="143"/>
      <c r="IWV71" s="143"/>
      <c r="IWW71" s="143"/>
      <c r="IWX71" s="143"/>
      <c r="IWY71" s="143"/>
      <c r="IWZ71" s="143"/>
      <c r="IXA71" s="143"/>
      <c r="IXB71" s="143"/>
      <c r="IXC71" s="143"/>
      <c r="IXD71" s="143"/>
      <c r="IXE71" s="143"/>
      <c r="IXF71" s="143"/>
      <c r="IXG71" s="143"/>
      <c r="IXH71" s="143"/>
      <c r="IXI71" s="143"/>
      <c r="IXJ71" s="143"/>
      <c r="IXK71" s="143"/>
      <c r="IXL71" s="143"/>
      <c r="IXM71" s="143"/>
      <c r="IXN71" s="143"/>
      <c r="IXO71" s="143"/>
      <c r="IXP71" s="143"/>
      <c r="IXQ71" s="143"/>
      <c r="IXR71" s="143"/>
      <c r="IXS71" s="143"/>
      <c r="IXT71" s="143"/>
      <c r="IXU71" s="143"/>
      <c r="IXV71" s="143"/>
      <c r="IXW71" s="143"/>
      <c r="IXX71" s="143"/>
      <c r="IXY71" s="143"/>
      <c r="IXZ71" s="143"/>
      <c r="IYA71" s="143"/>
      <c r="IYB71" s="143"/>
      <c r="IYC71" s="143"/>
      <c r="IYD71" s="143"/>
      <c r="IYE71" s="143"/>
      <c r="IYF71" s="143"/>
      <c r="IYG71" s="143"/>
      <c r="IYH71" s="143"/>
      <c r="IYI71" s="143"/>
      <c r="IYJ71" s="143"/>
      <c r="IYK71" s="143"/>
      <c r="IYL71" s="143"/>
      <c r="IYM71" s="143"/>
      <c r="IYN71" s="143"/>
      <c r="IYO71" s="143"/>
      <c r="IYP71" s="143"/>
      <c r="IYQ71" s="143"/>
      <c r="IYR71" s="143"/>
      <c r="IYS71" s="143"/>
      <c r="IYT71" s="143"/>
      <c r="IYU71" s="143"/>
      <c r="IYV71" s="143"/>
      <c r="IYW71" s="143"/>
      <c r="IYX71" s="143"/>
      <c r="IYY71" s="143"/>
      <c r="IYZ71" s="143"/>
      <c r="IZA71" s="143"/>
      <c r="IZB71" s="143"/>
      <c r="IZC71" s="143"/>
      <c r="IZD71" s="143"/>
      <c r="IZE71" s="143"/>
      <c r="IZF71" s="143"/>
      <c r="IZG71" s="143"/>
      <c r="IZH71" s="143"/>
      <c r="IZI71" s="143"/>
      <c r="IZJ71" s="143"/>
      <c r="IZK71" s="143"/>
      <c r="IZL71" s="143"/>
      <c r="IZM71" s="143"/>
      <c r="IZN71" s="143"/>
      <c r="IZO71" s="143"/>
      <c r="IZP71" s="143"/>
      <c r="IZQ71" s="143"/>
      <c r="IZR71" s="143"/>
      <c r="IZS71" s="143"/>
      <c r="IZT71" s="143"/>
      <c r="IZU71" s="143"/>
      <c r="IZV71" s="143"/>
      <c r="IZW71" s="143"/>
      <c r="IZX71" s="143"/>
      <c r="IZY71" s="143"/>
      <c r="IZZ71" s="143"/>
      <c r="JAA71" s="143"/>
      <c r="JAB71" s="143"/>
      <c r="JAC71" s="143"/>
      <c r="JAD71" s="143"/>
      <c r="JAE71" s="143"/>
      <c r="JAF71" s="143"/>
      <c r="JAG71" s="143"/>
      <c r="JAH71" s="143"/>
      <c r="JAI71" s="143"/>
      <c r="JAJ71" s="143"/>
      <c r="JAK71" s="143"/>
      <c r="JAL71" s="143"/>
      <c r="JAM71" s="143"/>
      <c r="JAN71" s="143"/>
      <c r="JAO71" s="143"/>
      <c r="JAP71" s="143"/>
      <c r="JAQ71" s="143"/>
      <c r="JAR71" s="143"/>
      <c r="JAS71" s="143"/>
      <c r="JAT71" s="143"/>
      <c r="JAU71" s="143"/>
      <c r="JAV71" s="143"/>
      <c r="JAW71" s="143"/>
      <c r="JAX71" s="143"/>
      <c r="JAY71" s="143"/>
      <c r="JAZ71" s="143"/>
      <c r="JBA71" s="143"/>
      <c r="JBB71" s="143"/>
      <c r="JBC71" s="143"/>
      <c r="JBD71" s="143"/>
      <c r="JBE71" s="143"/>
      <c r="JBF71" s="143"/>
      <c r="JBG71" s="143"/>
      <c r="JBH71" s="143"/>
      <c r="JBI71" s="143"/>
      <c r="JBJ71" s="143"/>
      <c r="JBK71" s="143"/>
      <c r="JBL71" s="143"/>
      <c r="JBM71" s="143"/>
      <c r="JBN71" s="143"/>
      <c r="JBO71" s="143"/>
      <c r="JBP71" s="143"/>
      <c r="JBQ71" s="143"/>
      <c r="JBR71" s="143"/>
      <c r="JBS71" s="143"/>
      <c r="JBT71" s="143"/>
      <c r="JBU71" s="143"/>
      <c r="JBV71" s="143"/>
      <c r="JBW71" s="143"/>
      <c r="JBX71" s="143"/>
      <c r="JBY71" s="143"/>
      <c r="JBZ71" s="143"/>
      <c r="JCA71" s="143"/>
      <c r="JCB71" s="143"/>
      <c r="JCC71" s="143"/>
      <c r="JCD71" s="143"/>
      <c r="JCE71" s="143"/>
      <c r="JCF71" s="143"/>
      <c r="JCG71" s="143"/>
      <c r="JCH71" s="143"/>
      <c r="JCI71" s="143"/>
      <c r="JCJ71" s="143"/>
      <c r="JCK71" s="143"/>
      <c r="JCL71" s="143"/>
      <c r="JCM71" s="143"/>
      <c r="JCN71" s="143"/>
      <c r="JCO71" s="143"/>
      <c r="JCP71" s="143"/>
      <c r="JCQ71" s="143"/>
      <c r="JCR71" s="143"/>
      <c r="JCS71" s="143"/>
      <c r="JCT71" s="143"/>
      <c r="JCU71" s="143"/>
      <c r="JCV71" s="143"/>
      <c r="JCW71" s="143"/>
      <c r="JCX71" s="143"/>
      <c r="JCY71" s="143"/>
      <c r="JCZ71" s="143"/>
      <c r="JDA71" s="143"/>
      <c r="JDB71" s="143"/>
      <c r="JDC71" s="143"/>
      <c r="JDD71" s="143"/>
      <c r="JDE71" s="143"/>
      <c r="JDF71" s="143"/>
      <c r="JDG71" s="143"/>
      <c r="JDH71" s="143"/>
      <c r="JDI71" s="143"/>
      <c r="JDJ71" s="143"/>
      <c r="JDK71" s="143"/>
      <c r="JDL71" s="143"/>
      <c r="JDM71" s="143"/>
      <c r="JDN71" s="143"/>
      <c r="JDO71" s="143"/>
      <c r="JDP71" s="143"/>
      <c r="JDQ71" s="143"/>
      <c r="JDR71" s="143"/>
      <c r="JDS71" s="143"/>
      <c r="JDT71" s="143"/>
      <c r="JDU71" s="143"/>
      <c r="JDV71" s="143"/>
      <c r="JDW71" s="143"/>
      <c r="JDX71" s="143"/>
      <c r="JDY71" s="143"/>
      <c r="JDZ71" s="143"/>
      <c r="JEA71" s="143"/>
      <c r="JEB71" s="143"/>
      <c r="JEC71" s="143"/>
      <c r="JED71" s="143"/>
      <c r="JEE71" s="143"/>
      <c r="JEF71" s="143"/>
      <c r="JEG71" s="143"/>
      <c r="JEH71" s="143"/>
      <c r="JEI71" s="143"/>
      <c r="JEJ71" s="143"/>
      <c r="JEK71" s="143"/>
      <c r="JEL71" s="143"/>
      <c r="JEM71" s="143"/>
      <c r="JEN71" s="143"/>
      <c r="JEO71" s="143"/>
      <c r="JEP71" s="143"/>
      <c r="JEQ71" s="143"/>
      <c r="JER71" s="143"/>
      <c r="JES71" s="143"/>
      <c r="JET71" s="143"/>
      <c r="JEU71" s="143"/>
      <c r="JEV71" s="143"/>
      <c r="JEW71" s="143"/>
      <c r="JEX71" s="143"/>
      <c r="JEY71" s="143"/>
      <c r="JEZ71" s="143"/>
      <c r="JFA71" s="143"/>
      <c r="JFB71" s="143"/>
      <c r="JFC71" s="143"/>
      <c r="JFD71" s="143"/>
      <c r="JFE71" s="143"/>
      <c r="JFF71" s="143"/>
      <c r="JFG71" s="143"/>
      <c r="JFH71" s="143"/>
      <c r="JFI71" s="143"/>
      <c r="JFJ71" s="143"/>
      <c r="JFK71" s="143"/>
      <c r="JFL71" s="143"/>
      <c r="JFM71" s="143"/>
      <c r="JFN71" s="143"/>
      <c r="JFO71" s="143"/>
      <c r="JFP71" s="143"/>
      <c r="JFQ71" s="143"/>
      <c r="JFR71" s="143"/>
      <c r="JFS71" s="143"/>
      <c r="JFT71" s="143"/>
      <c r="JFU71" s="143"/>
      <c r="JFV71" s="143"/>
      <c r="JFW71" s="143"/>
      <c r="JFX71" s="143"/>
      <c r="JFY71" s="143"/>
      <c r="JFZ71" s="143"/>
      <c r="JGA71" s="143"/>
      <c r="JGB71" s="143"/>
      <c r="JGC71" s="143"/>
      <c r="JGD71" s="143"/>
      <c r="JGE71" s="143"/>
      <c r="JGF71" s="143"/>
      <c r="JGG71" s="143"/>
      <c r="JGH71" s="143"/>
      <c r="JGI71" s="143"/>
      <c r="JGJ71" s="143"/>
      <c r="JGK71" s="143"/>
      <c r="JGL71" s="143"/>
      <c r="JGM71" s="143"/>
      <c r="JGN71" s="143"/>
      <c r="JGO71" s="143"/>
      <c r="JGP71" s="143"/>
      <c r="JGQ71" s="143"/>
      <c r="JGR71" s="143"/>
      <c r="JGS71" s="143"/>
      <c r="JGT71" s="143"/>
      <c r="JGU71" s="143"/>
      <c r="JGV71" s="143"/>
      <c r="JGW71" s="143"/>
      <c r="JGX71" s="143"/>
      <c r="JGY71" s="143"/>
      <c r="JGZ71" s="143"/>
      <c r="JHA71" s="143"/>
      <c r="JHB71" s="143"/>
      <c r="JHC71" s="143"/>
      <c r="JHD71" s="143"/>
      <c r="JHE71" s="143"/>
      <c r="JHF71" s="143"/>
      <c r="JHG71" s="143"/>
      <c r="JHH71" s="143"/>
      <c r="JHI71" s="143"/>
      <c r="JHJ71" s="143"/>
      <c r="JHK71" s="143"/>
      <c r="JHL71" s="143"/>
      <c r="JHM71" s="143"/>
      <c r="JHN71" s="143"/>
      <c r="JHO71" s="143"/>
      <c r="JHP71" s="143"/>
      <c r="JHQ71" s="143"/>
      <c r="JHR71" s="143"/>
      <c r="JHS71" s="143"/>
      <c r="JHT71" s="143"/>
      <c r="JHU71" s="143"/>
      <c r="JHV71" s="143"/>
      <c r="JHW71" s="143"/>
      <c r="JHX71" s="143"/>
      <c r="JHY71" s="143"/>
      <c r="JHZ71" s="143"/>
      <c r="JIA71" s="143"/>
      <c r="JIB71" s="143"/>
      <c r="JIC71" s="143"/>
      <c r="JID71" s="143"/>
      <c r="JIE71" s="143"/>
      <c r="JIF71" s="143"/>
      <c r="JIG71" s="143"/>
      <c r="JIH71" s="143"/>
      <c r="JII71" s="143"/>
      <c r="JIJ71" s="143"/>
      <c r="JIK71" s="143"/>
      <c r="JIL71" s="143"/>
      <c r="JIM71" s="143"/>
      <c r="JIN71" s="143"/>
      <c r="JIO71" s="143"/>
      <c r="JIP71" s="143"/>
      <c r="JIQ71" s="143"/>
      <c r="JIR71" s="143"/>
      <c r="JIS71" s="143"/>
      <c r="JIT71" s="143"/>
      <c r="JIU71" s="143"/>
      <c r="JIV71" s="143"/>
      <c r="JIW71" s="143"/>
      <c r="JIX71" s="143"/>
      <c r="JIY71" s="143"/>
      <c r="JIZ71" s="143"/>
      <c r="JJA71" s="143"/>
      <c r="JJB71" s="143"/>
      <c r="JJC71" s="143"/>
      <c r="JJD71" s="143"/>
      <c r="JJE71" s="143"/>
      <c r="JJF71" s="143"/>
      <c r="JJG71" s="143"/>
      <c r="JJH71" s="143"/>
      <c r="JJI71" s="143"/>
      <c r="JJJ71" s="143"/>
      <c r="JJK71" s="143"/>
      <c r="JJL71" s="143"/>
      <c r="JJM71" s="143"/>
      <c r="JJN71" s="143"/>
      <c r="JJO71" s="143"/>
      <c r="JJP71" s="143"/>
      <c r="JJQ71" s="143"/>
      <c r="JJR71" s="143"/>
      <c r="JJS71" s="143"/>
      <c r="JJT71" s="143"/>
      <c r="JJU71" s="143"/>
      <c r="JJV71" s="143"/>
      <c r="JJW71" s="143"/>
      <c r="JJX71" s="143"/>
      <c r="JJY71" s="143"/>
      <c r="JJZ71" s="143"/>
      <c r="JKA71" s="143"/>
      <c r="JKB71" s="143"/>
      <c r="JKC71" s="143"/>
      <c r="JKD71" s="143"/>
      <c r="JKE71" s="143"/>
      <c r="JKF71" s="143"/>
      <c r="JKG71" s="143"/>
      <c r="JKH71" s="143"/>
      <c r="JKI71" s="143"/>
      <c r="JKJ71" s="143"/>
      <c r="JKK71" s="143"/>
      <c r="JKL71" s="143"/>
      <c r="JKM71" s="143"/>
      <c r="JKN71" s="143"/>
      <c r="JKO71" s="143"/>
      <c r="JKP71" s="143"/>
      <c r="JKQ71" s="143"/>
      <c r="JKR71" s="143"/>
      <c r="JKS71" s="143"/>
      <c r="JKT71" s="143"/>
      <c r="JKU71" s="143"/>
      <c r="JKV71" s="143"/>
      <c r="JKW71" s="143"/>
      <c r="JKX71" s="143"/>
      <c r="JKY71" s="143"/>
      <c r="JKZ71" s="143"/>
      <c r="JLA71" s="143"/>
      <c r="JLB71" s="143"/>
      <c r="JLC71" s="143"/>
      <c r="JLD71" s="143"/>
      <c r="JLE71" s="143"/>
      <c r="JLF71" s="143"/>
      <c r="JLG71" s="143"/>
      <c r="JLH71" s="143"/>
      <c r="JLI71" s="143"/>
      <c r="JLJ71" s="143"/>
      <c r="JLK71" s="143"/>
      <c r="JLL71" s="143"/>
      <c r="JLM71" s="143"/>
      <c r="JLN71" s="143"/>
      <c r="JLO71" s="143"/>
      <c r="JLP71" s="143"/>
      <c r="JLQ71" s="143"/>
      <c r="JLR71" s="143"/>
      <c r="JLS71" s="143"/>
      <c r="JLT71" s="143"/>
      <c r="JLU71" s="143"/>
      <c r="JLV71" s="143"/>
      <c r="JLW71" s="143"/>
      <c r="JLX71" s="143"/>
      <c r="JLY71" s="143"/>
      <c r="JLZ71" s="143"/>
      <c r="JMA71" s="143"/>
      <c r="JMB71" s="143"/>
      <c r="JMC71" s="143"/>
      <c r="JMD71" s="143"/>
      <c r="JME71" s="143"/>
      <c r="JMF71" s="143"/>
      <c r="JMG71" s="143"/>
      <c r="JMH71" s="143"/>
      <c r="JMI71" s="143"/>
      <c r="JMJ71" s="143"/>
      <c r="JMK71" s="143"/>
      <c r="JML71" s="143"/>
      <c r="JMM71" s="143"/>
      <c r="JMN71" s="143"/>
      <c r="JMO71" s="143"/>
      <c r="JMP71" s="143"/>
      <c r="JMQ71" s="143"/>
      <c r="JMR71" s="143"/>
      <c r="JMS71" s="143"/>
      <c r="JMT71" s="143"/>
      <c r="JMU71" s="143"/>
      <c r="JMV71" s="143"/>
      <c r="JMW71" s="143"/>
      <c r="JMX71" s="143"/>
      <c r="JMY71" s="143"/>
      <c r="JMZ71" s="143"/>
      <c r="JNA71" s="143"/>
      <c r="JNB71" s="143"/>
      <c r="JNC71" s="143"/>
      <c r="JND71" s="143"/>
      <c r="JNE71" s="143"/>
      <c r="JNF71" s="143"/>
      <c r="JNG71" s="143"/>
      <c r="JNH71" s="143"/>
      <c r="JNI71" s="143"/>
      <c r="JNJ71" s="143"/>
      <c r="JNK71" s="143"/>
      <c r="JNL71" s="143"/>
      <c r="JNM71" s="143"/>
      <c r="JNN71" s="143"/>
      <c r="JNO71" s="143"/>
      <c r="JNP71" s="143"/>
      <c r="JNQ71" s="143"/>
      <c r="JNR71" s="143"/>
      <c r="JNS71" s="143"/>
      <c r="JNT71" s="143"/>
      <c r="JNU71" s="143"/>
      <c r="JNV71" s="143"/>
      <c r="JNW71" s="143"/>
      <c r="JNX71" s="143"/>
      <c r="JNY71" s="143"/>
      <c r="JNZ71" s="143"/>
      <c r="JOA71" s="143"/>
      <c r="JOB71" s="143"/>
      <c r="JOC71" s="143"/>
      <c r="JOD71" s="143"/>
      <c r="JOE71" s="143"/>
      <c r="JOF71" s="143"/>
      <c r="JOG71" s="143"/>
      <c r="JOH71" s="143"/>
      <c r="JOI71" s="143"/>
      <c r="JOJ71" s="143"/>
      <c r="JOK71" s="143"/>
      <c r="JOL71" s="143"/>
      <c r="JOM71" s="143"/>
      <c r="JON71" s="143"/>
      <c r="JOO71" s="143"/>
      <c r="JOP71" s="143"/>
      <c r="JOQ71" s="143"/>
      <c r="JOR71" s="143"/>
      <c r="JOS71" s="143"/>
      <c r="JOT71" s="143"/>
      <c r="JOU71" s="143"/>
      <c r="JOV71" s="143"/>
      <c r="JOW71" s="143"/>
      <c r="JOX71" s="143"/>
      <c r="JOY71" s="143"/>
      <c r="JOZ71" s="143"/>
      <c r="JPA71" s="143"/>
      <c r="JPB71" s="143"/>
      <c r="JPC71" s="143"/>
      <c r="JPD71" s="143"/>
      <c r="JPE71" s="143"/>
      <c r="JPF71" s="143"/>
      <c r="JPG71" s="143"/>
      <c r="JPH71" s="143"/>
      <c r="JPI71" s="143"/>
      <c r="JPJ71" s="143"/>
      <c r="JPK71" s="143"/>
      <c r="JPL71" s="143"/>
      <c r="JPM71" s="143"/>
      <c r="JPN71" s="143"/>
      <c r="JPO71" s="143"/>
      <c r="JPP71" s="143"/>
      <c r="JPQ71" s="143"/>
      <c r="JPR71" s="143"/>
      <c r="JPS71" s="143"/>
      <c r="JPT71" s="143"/>
      <c r="JPU71" s="143"/>
      <c r="JPV71" s="143"/>
      <c r="JPW71" s="143"/>
      <c r="JPX71" s="143"/>
      <c r="JPY71" s="143"/>
      <c r="JPZ71" s="143"/>
      <c r="JQA71" s="143"/>
      <c r="JQB71" s="143"/>
      <c r="JQC71" s="143"/>
      <c r="JQD71" s="143"/>
      <c r="JQE71" s="143"/>
      <c r="JQF71" s="143"/>
      <c r="JQG71" s="143"/>
      <c r="JQH71" s="143"/>
      <c r="JQI71" s="143"/>
      <c r="JQJ71" s="143"/>
      <c r="JQK71" s="143"/>
      <c r="JQL71" s="143"/>
      <c r="JQM71" s="143"/>
      <c r="JQN71" s="143"/>
      <c r="JQO71" s="143"/>
      <c r="JQP71" s="143"/>
      <c r="JQQ71" s="143"/>
      <c r="JQR71" s="143"/>
      <c r="JQS71" s="143"/>
      <c r="JQT71" s="143"/>
      <c r="JQU71" s="143"/>
      <c r="JQV71" s="143"/>
      <c r="JQW71" s="143"/>
      <c r="JQX71" s="143"/>
      <c r="JQY71" s="143"/>
      <c r="JQZ71" s="143"/>
      <c r="JRA71" s="143"/>
      <c r="JRB71" s="143"/>
      <c r="JRC71" s="143"/>
      <c r="JRD71" s="143"/>
      <c r="JRE71" s="143"/>
      <c r="JRF71" s="143"/>
      <c r="JRG71" s="143"/>
      <c r="JRH71" s="143"/>
      <c r="JRI71" s="143"/>
      <c r="JRJ71" s="143"/>
      <c r="JRK71" s="143"/>
      <c r="JRL71" s="143"/>
      <c r="JRM71" s="143"/>
      <c r="JRN71" s="143"/>
      <c r="JRO71" s="143"/>
      <c r="JRP71" s="143"/>
      <c r="JRQ71" s="143"/>
      <c r="JRR71" s="143"/>
      <c r="JRS71" s="143"/>
      <c r="JRT71" s="143"/>
      <c r="JRU71" s="143"/>
      <c r="JRV71" s="143"/>
      <c r="JRW71" s="143"/>
      <c r="JRX71" s="143"/>
      <c r="JRY71" s="143"/>
      <c r="JRZ71" s="143"/>
      <c r="JSA71" s="143"/>
      <c r="JSB71" s="143"/>
      <c r="JSC71" s="143"/>
      <c r="JSD71" s="143"/>
      <c r="JSE71" s="143"/>
      <c r="JSF71" s="143"/>
      <c r="JSG71" s="143"/>
      <c r="JSH71" s="143"/>
      <c r="JSI71" s="143"/>
      <c r="JSJ71" s="143"/>
      <c r="JSK71" s="143"/>
      <c r="JSL71" s="143"/>
      <c r="JSM71" s="143"/>
      <c r="JSN71" s="143"/>
      <c r="JSO71" s="143"/>
      <c r="JSP71" s="143"/>
      <c r="JSQ71" s="143"/>
      <c r="JSR71" s="143"/>
      <c r="JSS71" s="143"/>
      <c r="JST71" s="143"/>
      <c r="JSU71" s="143"/>
      <c r="JSV71" s="143"/>
      <c r="JSW71" s="143"/>
      <c r="JSX71" s="143"/>
      <c r="JSY71" s="143"/>
      <c r="JSZ71" s="143"/>
      <c r="JTA71" s="143"/>
      <c r="JTB71" s="143"/>
      <c r="JTC71" s="143"/>
      <c r="JTD71" s="143"/>
      <c r="JTE71" s="143"/>
      <c r="JTF71" s="143"/>
      <c r="JTG71" s="143"/>
      <c r="JTH71" s="143"/>
      <c r="JTI71" s="143"/>
      <c r="JTJ71" s="143"/>
      <c r="JTK71" s="143"/>
      <c r="JTL71" s="143"/>
      <c r="JTM71" s="143"/>
      <c r="JTN71" s="143"/>
      <c r="JTO71" s="143"/>
      <c r="JTP71" s="143"/>
      <c r="JTQ71" s="143"/>
      <c r="JTR71" s="143"/>
      <c r="JTS71" s="143"/>
      <c r="JTT71" s="143"/>
      <c r="JTU71" s="143"/>
      <c r="JTV71" s="143"/>
      <c r="JTW71" s="143"/>
      <c r="JTX71" s="143"/>
      <c r="JTY71" s="143"/>
      <c r="JTZ71" s="143"/>
      <c r="JUA71" s="143"/>
      <c r="JUB71" s="143"/>
      <c r="JUC71" s="143"/>
      <c r="JUD71" s="143"/>
      <c r="JUE71" s="143"/>
      <c r="JUF71" s="143"/>
      <c r="JUG71" s="143"/>
      <c r="JUH71" s="143"/>
      <c r="JUI71" s="143"/>
      <c r="JUJ71" s="143"/>
      <c r="JUK71" s="143"/>
      <c r="JUL71" s="143"/>
      <c r="JUM71" s="143"/>
      <c r="JUN71" s="143"/>
      <c r="JUO71" s="143"/>
      <c r="JUP71" s="143"/>
      <c r="JUQ71" s="143"/>
      <c r="JUR71" s="143"/>
      <c r="JUS71" s="143"/>
      <c r="JUT71" s="143"/>
      <c r="JUU71" s="143"/>
      <c r="JUV71" s="143"/>
      <c r="JUW71" s="143"/>
      <c r="JUX71" s="143"/>
      <c r="JUY71" s="143"/>
      <c r="JUZ71" s="143"/>
      <c r="JVA71" s="143"/>
      <c r="JVB71" s="143"/>
      <c r="JVC71" s="143"/>
      <c r="JVD71" s="143"/>
      <c r="JVE71" s="143"/>
      <c r="JVF71" s="143"/>
      <c r="JVG71" s="143"/>
      <c r="JVH71" s="143"/>
      <c r="JVI71" s="143"/>
      <c r="JVJ71" s="143"/>
      <c r="JVK71" s="143"/>
      <c r="JVL71" s="143"/>
      <c r="JVM71" s="143"/>
      <c r="JVN71" s="143"/>
      <c r="JVO71" s="143"/>
      <c r="JVP71" s="143"/>
      <c r="JVQ71" s="143"/>
      <c r="JVR71" s="143"/>
      <c r="JVS71" s="143"/>
      <c r="JVT71" s="143"/>
      <c r="JVU71" s="143"/>
      <c r="JVV71" s="143"/>
      <c r="JVW71" s="143"/>
      <c r="JVX71" s="143"/>
      <c r="JVY71" s="143"/>
      <c r="JVZ71" s="143"/>
      <c r="JWA71" s="143"/>
      <c r="JWB71" s="143"/>
      <c r="JWC71" s="143"/>
      <c r="JWD71" s="143"/>
      <c r="JWE71" s="143"/>
      <c r="JWF71" s="143"/>
      <c r="JWG71" s="143"/>
      <c r="JWH71" s="143"/>
      <c r="JWI71" s="143"/>
      <c r="JWJ71" s="143"/>
      <c r="JWK71" s="143"/>
      <c r="JWL71" s="143"/>
      <c r="JWM71" s="143"/>
      <c r="JWN71" s="143"/>
      <c r="JWO71" s="143"/>
      <c r="JWP71" s="143"/>
      <c r="JWQ71" s="143"/>
      <c r="JWR71" s="143"/>
      <c r="JWS71" s="143"/>
      <c r="JWT71" s="143"/>
      <c r="JWU71" s="143"/>
      <c r="JWV71" s="143"/>
      <c r="JWW71" s="143"/>
      <c r="JWX71" s="143"/>
      <c r="JWY71" s="143"/>
      <c r="JWZ71" s="143"/>
      <c r="JXA71" s="143"/>
      <c r="JXB71" s="143"/>
      <c r="JXC71" s="143"/>
      <c r="JXD71" s="143"/>
      <c r="JXE71" s="143"/>
      <c r="JXF71" s="143"/>
      <c r="JXG71" s="143"/>
      <c r="JXH71" s="143"/>
      <c r="JXI71" s="143"/>
      <c r="JXJ71" s="143"/>
      <c r="JXK71" s="143"/>
      <c r="JXL71" s="143"/>
      <c r="JXM71" s="143"/>
      <c r="JXN71" s="143"/>
      <c r="JXO71" s="143"/>
      <c r="JXP71" s="143"/>
      <c r="JXQ71" s="143"/>
      <c r="JXR71" s="143"/>
      <c r="JXS71" s="143"/>
      <c r="JXT71" s="143"/>
      <c r="JXU71" s="143"/>
      <c r="JXV71" s="143"/>
      <c r="JXW71" s="143"/>
      <c r="JXX71" s="143"/>
      <c r="JXY71" s="143"/>
      <c r="JXZ71" s="143"/>
      <c r="JYA71" s="143"/>
      <c r="JYB71" s="143"/>
      <c r="JYC71" s="143"/>
      <c r="JYD71" s="143"/>
      <c r="JYE71" s="143"/>
      <c r="JYF71" s="143"/>
      <c r="JYG71" s="143"/>
      <c r="JYH71" s="143"/>
      <c r="JYI71" s="143"/>
      <c r="JYJ71" s="143"/>
      <c r="JYK71" s="143"/>
      <c r="JYL71" s="143"/>
      <c r="JYM71" s="143"/>
      <c r="JYN71" s="143"/>
      <c r="JYO71" s="143"/>
      <c r="JYP71" s="143"/>
      <c r="JYQ71" s="143"/>
      <c r="JYR71" s="143"/>
      <c r="JYS71" s="143"/>
      <c r="JYT71" s="143"/>
      <c r="JYU71" s="143"/>
      <c r="JYV71" s="143"/>
      <c r="JYW71" s="143"/>
      <c r="JYX71" s="143"/>
      <c r="JYY71" s="143"/>
      <c r="JYZ71" s="143"/>
      <c r="JZA71" s="143"/>
      <c r="JZB71" s="143"/>
      <c r="JZC71" s="143"/>
      <c r="JZD71" s="143"/>
      <c r="JZE71" s="143"/>
      <c r="JZF71" s="143"/>
      <c r="JZG71" s="143"/>
      <c r="JZH71" s="143"/>
      <c r="JZI71" s="143"/>
      <c r="JZJ71" s="143"/>
      <c r="JZK71" s="143"/>
      <c r="JZL71" s="143"/>
      <c r="JZM71" s="143"/>
      <c r="JZN71" s="143"/>
      <c r="JZO71" s="143"/>
      <c r="JZP71" s="143"/>
      <c r="JZQ71" s="143"/>
      <c r="JZR71" s="143"/>
      <c r="JZS71" s="143"/>
      <c r="JZT71" s="143"/>
      <c r="JZU71" s="143"/>
      <c r="JZV71" s="143"/>
      <c r="JZW71" s="143"/>
      <c r="JZX71" s="143"/>
      <c r="JZY71" s="143"/>
      <c r="JZZ71" s="143"/>
      <c r="KAA71" s="143"/>
      <c r="KAB71" s="143"/>
      <c r="KAC71" s="143"/>
      <c r="KAD71" s="143"/>
      <c r="KAE71" s="143"/>
      <c r="KAF71" s="143"/>
      <c r="KAG71" s="143"/>
      <c r="KAH71" s="143"/>
      <c r="KAI71" s="143"/>
      <c r="KAJ71" s="143"/>
      <c r="KAK71" s="143"/>
      <c r="KAL71" s="143"/>
      <c r="KAM71" s="143"/>
      <c r="KAN71" s="143"/>
      <c r="KAO71" s="143"/>
      <c r="KAP71" s="143"/>
      <c r="KAQ71" s="143"/>
      <c r="KAR71" s="143"/>
      <c r="KAS71" s="143"/>
      <c r="KAT71" s="143"/>
      <c r="KAU71" s="143"/>
      <c r="KAV71" s="143"/>
      <c r="KAW71" s="143"/>
      <c r="KAX71" s="143"/>
      <c r="KAY71" s="143"/>
      <c r="KAZ71" s="143"/>
      <c r="KBA71" s="143"/>
      <c r="KBB71" s="143"/>
      <c r="KBC71" s="143"/>
      <c r="KBD71" s="143"/>
      <c r="KBE71" s="143"/>
      <c r="KBF71" s="143"/>
      <c r="KBG71" s="143"/>
      <c r="KBH71" s="143"/>
      <c r="KBI71" s="143"/>
      <c r="KBJ71" s="143"/>
      <c r="KBK71" s="143"/>
      <c r="KBL71" s="143"/>
      <c r="KBM71" s="143"/>
      <c r="KBN71" s="143"/>
      <c r="KBO71" s="143"/>
      <c r="KBP71" s="143"/>
      <c r="KBQ71" s="143"/>
      <c r="KBR71" s="143"/>
      <c r="KBS71" s="143"/>
      <c r="KBT71" s="143"/>
      <c r="KBU71" s="143"/>
      <c r="KBV71" s="143"/>
      <c r="KBW71" s="143"/>
      <c r="KBX71" s="143"/>
      <c r="KBY71" s="143"/>
      <c r="KBZ71" s="143"/>
      <c r="KCA71" s="143"/>
      <c r="KCB71" s="143"/>
      <c r="KCC71" s="143"/>
      <c r="KCD71" s="143"/>
      <c r="KCE71" s="143"/>
      <c r="KCF71" s="143"/>
      <c r="KCG71" s="143"/>
      <c r="KCH71" s="143"/>
      <c r="KCI71" s="143"/>
      <c r="KCJ71" s="143"/>
      <c r="KCK71" s="143"/>
      <c r="KCL71" s="143"/>
      <c r="KCM71" s="143"/>
      <c r="KCN71" s="143"/>
      <c r="KCO71" s="143"/>
      <c r="KCP71" s="143"/>
      <c r="KCQ71" s="143"/>
      <c r="KCR71" s="143"/>
      <c r="KCS71" s="143"/>
      <c r="KCT71" s="143"/>
      <c r="KCU71" s="143"/>
      <c r="KCV71" s="143"/>
      <c r="KCW71" s="143"/>
      <c r="KCX71" s="143"/>
      <c r="KCY71" s="143"/>
      <c r="KCZ71" s="143"/>
      <c r="KDA71" s="143"/>
      <c r="KDB71" s="143"/>
      <c r="KDC71" s="143"/>
      <c r="KDD71" s="143"/>
      <c r="KDE71" s="143"/>
      <c r="KDF71" s="143"/>
      <c r="KDG71" s="143"/>
      <c r="KDH71" s="143"/>
      <c r="KDI71" s="143"/>
      <c r="KDJ71" s="143"/>
      <c r="KDK71" s="143"/>
      <c r="KDL71" s="143"/>
      <c r="KDM71" s="143"/>
      <c r="KDN71" s="143"/>
      <c r="KDO71" s="143"/>
      <c r="KDP71" s="143"/>
      <c r="KDQ71" s="143"/>
      <c r="KDR71" s="143"/>
      <c r="KDS71" s="143"/>
      <c r="KDT71" s="143"/>
      <c r="KDU71" s="143"/>
      <c r="KDV71" s="143"/>
      <c r="KDW71" s="143"/>
      <c r="KDX71" s="143"/>
      <c r="KDY71" s="143"/>
      <c r="KDZ71" s="143"/>
      <c r="KEA71" s="143"/>
      <c r="KEB71" s="143"/>
      <c r="KEC71" s="143"/>
      <c r="KED71" s="143"/>
      <c r="KEE71" s="143"/>
      <c r="KEF71" s="143"/>
      <c r="KEG71" s="143"/>
      <c r="KEH71" s="143"/>
      <c r="KEI71" s="143"/>
      <c r="KEJ71" s="143"/>
      <c r="KEK71" s="143"/>
      <c r="KEL71" s="143"/>
      <c r="KEM71" s="143"/>
      <c r="KEN71" s="143"/>
      <c r="KEO71" s="143"/>
      <c r="KEP71" s="143"/>
      <c r="KEQ71" s="143"/>
      <c r="KER71" s="143"/>
      <c r="KES71" s="143"/>
      <c r="KET71" s="143"/>
      <c r="KEU71" s="143"/>
      <c r="KEV71" s="143"/>
      <c r="KEW71" s="143"/>
      <c r="KEX71" s="143"/>
      <c r="KEY71" s="143"/>
      <c r="KEZ71" s="143"/>
      <c r="KFA71" s="143"/>
      <c r="KFB71" s="143"/>
      <c r="KFC71" s="143"/>
      <c r="KFD71" s="143"/>
      <c r="KFE71" s="143"/>
      <c r="KFF71" s="143"/>
      <c r="KFG71" s="143"/>
      <c r="KFH71" s="143"/>
      <c r="KFI71" s="143"/>
      <c r="KFJ71" s="143"/>
      <c r="KFK71" s="143"/>
      <c r="KFL71" s="143"/>
      <c r="KFM71" s="143"/>
      <c r="KFN71" s="143"/>
      <c r="KFO71" s="143"/>
      <c r="KFP71" s="143"/>
      <c r="KFQ71" s="143"/>
      <c r="KFR71" s="143"/>
      <c r="KFS71" s="143"/>
      <c r="KFT71" s="143"/>
      <c r="KFU71" s="143"/>
      <c r="KFV71" s="143"/>
      <c r="KFW71" s="143"/>
      <c r="KFX71" s="143"/>
      <c r="KFY71" s="143"/>
      <c r="KFZ71" s="143"/>
      <c r="KGA71" s="143"/>
      <c r="KGB71" s="143"/>
      <c r="KGC71" s="143"/>
      <c r="KGD71" s="143"/>
      <c r="KGE71" s="143"/>
      <c r="KGF71" s="143"/>
      <c r="KGG71" s="143"/>
      <c r="KGH71" s="143"/>
      <c r="KGI71" s="143"/>
      <c r="KGJ71" s="143"/>
      <c r="KGK71" s="143"/>
      <c r="KGL71" s="143"/>
      <c r="KGM71" s="143"/>
      <c r="KGN71" s="143"/>
      <c r="KGO71" s="143"/>
      <c r="KGP71" s="143"/>
      <c r="KGQ71" s="143"/>
      <c r="KGR71" s="143"/>
      <c r="KGS71" s="143"/>
      <c r="KGT71" s="143"/>
      <c r="KGU71" s="143"/>
      <c r="KGV71" s="143"/>
      <c r="KGW71" s="143"/>
      <c r="KGX71" s="143"/>
      <c r="KGY71" s="143"/>
      <c r="KGZ71" s="143"/>
      <c r="KHA71" s="143"/>
      <c r="KHB71" s="143"/>
      <c r="KHC71" s="143"/>
      <c r="KHD71" s="143"/>
      <c r="KHE71" s="143"/>
      <c r="KHF71" s="143"/>
      <c r="KHG71" s="143"/>
      <c r="KHH71" s="143"/>
      <c r="KHI71" s="143"/>
      <c r="KHJ71" s="143"/>
      <c r="KHK71" s="143"/>
      <c r="KHL71" s="143"/>
      <c r="KHM71" s="143"/>
      <c r="KHN71" s="143"/>
      <c r="KHO71" s="143"/>
      <c r="KHP71" s="143"/>
      <c r="KHQ71" s="143"/>
      <c r="KHR71" s="143"/>
      <c r="KHS71" s="143"/>
      <c r="KHT71" s="143"/>
      <c r="KHU71" s="143"/>
      <c r="KHV71" s="143"/>
      <c r="KHW71" s="143"/>
      <c r="KHX71" s="143"/>
      <c r="KHY71" s="143"/>
      <c r="KHZ71" s="143"/>
      <c r="KIA71" s="143"/>
      <c r="KIB71" s="143"/>
      <c r="KIC71" s="143"/>
      <c r="KID71" s="143"/>
      <c r="KIE71" s="143"/>
      <c r="KIF71" s="143"/>
      <c r="KIG71" s="143"/>
      <c r="KIH71" s="143"/>
      <c r="KII71" s="143"/>
      <c r="KIJ71" s="143"/>
      <c r="KIK71" s="143"/>
      <c r="KIL71" s="143"/>
      <c r="KIM71" s="143"/>
      <c r="KIN71" s="143"/>
      <c r="KIO71" s="143"/>
      <c r="KIP71" s="143"/>
      <c r="KIQ71" s="143"/>
      <c r="KIR71" s="143"/>
      <c r="KIS71" s="143"/>
      <c r="KIT71" s="143"/>
      <c r="KIU71" s="143"/>
      <c r="KIV71" s="143"/>
      <c r="KIW71" s="143"/>
      <c r="KIX71" s="143"/>
      <c r="KIY71" s="143"/>
      <c r="KIZ71" s="143"/>
      <c r="KJA71" s="143"/>
      <c r="KJB71" s="143"/>
      <c r="KJC71" s="143"/>
      <c r="KJD71" s="143"/>
      <c r="KJE71" s="143"/>
      <c r="KJF71" s="143"/>
      <c r="KJG71" s="143"/>
      <c r="KJH71" s="143"/>
      <c r="KJI71" s="143"/>
      <c r="KJJ71" s="143"/>
      <c r="KJK71" s="143"/>
      <c r="KJL71" s="143"/>
      <c r="KJM71" s="143"/>
      <c r="KJN71" s="143"/>
      <c r="KJO71" s="143"/>
      <c r="KJP71" s="143"/>
      <c r="KJQ71" s="143"/>
      <c r="KJR71" s="143"/>
      <c r="KJS71" s="143"/>
      <c r="KJT71" s="143"/>
      <c r="KJU71" s="143"/>
      <c r="KJV71" s="143"/>
      <c r="KJW71" s="143"/>
      <c r="KJX71" s="143"/>
      <c r="KJY71" s="143"/>
      <c r="KJZ71" s="143"/>
      <c r="KKA71" s="143"/>
      <c r="KKB71" s="143"/>
      <c r="KKC71" s="143"/>
      <c r="KKD71" s="143"/>
      <c r="KKE71" s="143"/>
      <c r="KKF71" s="143"/>
      <c r="KKG71" s="143"/>
      <c r="KKH71" s="143"/>
      <c r="KKI71" s="143"/>
      <c r="KKJ71" s="143"/>
      <c r="KKK71" s="143"/>
      <c r="KKL71" s="143"/>
      <c r="KKM71" s="143"/>
      <c r="KKN71" s="143"/>
      <c r="KKO71" s="143"/>
      <c r="KKP71" s="143"/>
      <c r="KKQ71" s="143"/>
      <c r="KKR71" s="143"/>
      <c r="KKS71" s="143"/>
      <c r="KKT71" s="143"/>
      <c r="KKU71" s="143"/>
      <c r="KKV71" s="143"/>
      <c r="KKW71" s="143"/>
      <c r="KKX71" s="143"/>
      <c r="KKY71" s="143"/>
      <c r="KKZ71" s="143"/>
      <c r="KLA71" s="143"/>
      <c r="KLB71" s="143"/>
      <c r="KLC71" s="143"/>
      <c r="KLD71" s="143"/>
      <c r="KLE71" s="143"/>
      <c r="KLF71" s="143"/>
      <c r="KLG71" s="143"/>
      <c r="KLH71" s="143"/>
      <c r="KLI71" s="143"/>
      <c r="KLJ71" s="143"/>
      <c r="KLK71" s="143"/>
      <c r="KLL71" s="143"/>
      <c r="KLM71" s="143"/>
      <c r="KLN71" s="143"/>
      <c r="KLO71" s="143"/>
      <c r="KLP71" s="143"/>
      <c r="KLQ71" s="143"/>
      <c r="KLR71" s="143"/>
      <c r="KLS71" s="143"/>
      <c r="KLT71" s="143"/>
      <c r="KLU71" s="143"/>
      <c r="KLV71" s="143"/>
      <c r="KLW71" s="143"/>
      <c r="KLX71" s="143"/>
      <c r="KLY71" s="143"/>
      <c r="KLZ71" s="143"/>
      <c r="KMA71" s="143"/>
      <c r="KMB71" s="143"/>
      <c r="KMC71" s="143"/>
      <c r="KMD71" s="143"/>
      <c r="KME71" s="143"/>
      <c r="KMF71" s="143"/>
      <c r="KMG71" s="143"/>
      <c r="KMH71" s="143"/>
      <c r="KMI71" s="143"/>
      <c r="KMJ71" s="143"/>
      <c r="KMK71" s="143"/>
      <c r="KML71" s="143"/>
      <c r="KMM71" s="143"/>
      <c r="KMN71" s="143"/>
      <c r="KMO71" s="143"/>
      <c r="KMP71" s="143"/>
      <c r="KMQ71" s="143"/>
      <c r="KMR71" s="143"/>
      <c r="KMS71" s="143"/>
      <c r="KMT71" s="143"/>
      <c r="KMU71" s="143"/>
      <c r="KMV71" s="143"/>
      <c r="KMW71" s="143"/>
      <c r="KMX71" s="143"/>
      <c r="KMY71" s="143"/>
      <c r="KMZ71" s="143"/>
      <c r="KNA71" s="143"/>
      <c r="KNB71" s="143"/>
      <c r="KNC71" s="143"/>
      <c r="KND71" s="143"/>
      <c r="KNE71" s="143"/>
      <c r="KNF71" s="143"/>
      <c r="KNG71" s="143"/>
      <c r="KNH71" s="143"/>
      <c r="KNI71" s="143"/>
      <c r="KNJ71" s="143"/>
      <c r="KNK71" s="143"/>
      <c r="KNL71" s="143"/>
      <c r="KNM71" s="143"/>
      <c r="KNN71" s="143"/>
      <c r="KNO71" s="143"/>
      <c r="KNP71" s="143"/>
      <c r="KNQ71" s="143"/>
      <c r="KNR71" s="143"/>
      <c r="KNS71" s="143"/>
      <c r="KNT71" s="143"/>
      <c r="KNU71" s="143"/>
      <c r="KNV71" s="143"/>
      <c r="KNW71" s="143"/>
      <c r="KNX71" s="143"/>
      <c r="KNY71" s="143"/>
      <c r="KNZ71" s="143"/>
      <c r="KOA71" s="143"/>
      <c r="KOB71" s="143"/>
      <c r="KOC71" s="143"/>
      <c r="KOD71" s="143"/>
      <c r="KOE71" s="143"/>
      <c r="KOF71" s="143"/>
      <c r="KOG71" s="143"/>
      <c r="KOH71" s="143"/>
      <c r="KOI71" s="143"/>
      <c r="KOJ71" s="143"/>
      <c r="KOK71" s="143"/>
      <c r="KOL71" s="143"/>
      <c r="KOM71" s="143"/>
      <c r="KON71" s="143"/>
      <c r="KOO71" s="143"/>
      <c r="KOP71" s="143"/>
      <c r="KOQ71" s="143"/>
      <c r="KOR71" s="143"/>
      <c r="KOS71" s="143"/>
      <c r="KOT71" s="143"/>
      <c r="KOU71" s="143"/>
      <c r="KOV71" s="143"/>
      <c r="KOW71" s="143"/>
      <c r="KOX71" s="143"/>
      <c r="KOY71" s="143"/>
      <c r="KOZ71" s="143"/>
      <c r="KPA71" s="143"/>
      <c r="KPB71" s="143"/>
      <c r="KPC71" s="143"/>
      <c r="KPD71" s="143"/>
      <c r="KPE71" s="143"/>
      <c r="KPF71" s="143"/>
      <c r="KPG71" s="143"/>
      <c r="KPH71" s="143"/>
      <c r="KPI71" s="143"/>
      <c r="KPJ71" s="143"/>
      <c r="KPK71" s="143"/>
      <c r="KPL71" s="143"/>
      <c r="KPM71" s="143"/>
      <c r="KPN71" s="143"/>
      <c r="KPO71" s="143"/>
      <c r="KPP71" s="143"/>
      <c r="KPQ71" s="143"/>
      <c r="KPR71" s="143"/>
      <c r="KPS71" s="143"/>
      <c r="KPT71" s="143"/>
      <c r="KPU71" s="143"/>
      <c r="KPV71" s="143"/>
      <c r="KPW71" s="143"/>
      <c r="KPX71" s="143"/>
      <c r="KPY71" s="143"/>
      <c r="KPZ71" s="143"/>
      <c r="KQA71" s="143"/>
      <c r="KQB71" s="143"/>
      <c r="KQC71" s="143"/>
      <c r="KQD71" s="143"/>
      <c r="KQE71" s="143"/>
      <c r="KQF71" s="143"/>
      <c r="KQG71" s="143"/>
      <c r="KQH71" s="143"/>
      <c r="KQI71" s="143"/>
      <c r="KQJ71" s="143"/>
      <c r="KQK71" s="143"/>
      <c r="KQL71" s="143"/>
      <c r="KQM71" s="143"/>
      <c r="KQN71" s="143"/>
      <c r="KQO71" s="143"/>
      <c r="KQP71" s="143"/>
      <c r="KQQ71" s="143"/>
      <c r="KQR71" s="143"/>
      <c r="KQS71" s="143"/>
      <c r="KQT71" s="143"/>
      <c r="KQU71" s="143"/>
      <c r="KQV71" s="143"/>
      <c r="KQW71" s="143"/>
      <c r="KQX71" s="143"/>
      <c r="KQY71" s="143"/>
      <c r="KQZ71" s="143"/>
      <c r="KRA71" s="143"/>
      <c r="KRB71" s="143"/>
      <c r="KRC71" s="143"/>
      <c r="KRD71" s="143"/>
      <c r="KRE71" s="143"/>
      <c r="KRF71" s="143"/>
      <c r="KRG71" s="143"/>
      <c r="KRH71" s="143"/>
      <c r="KRI71" s="143"/>
      <c r="KRJ71" s="143"/>
      <c r="KRK71" s="143"/>
      <c r="KRL71" s="143"/>
      <c r="KRM71" s="143"/>
      <c r="KRN71" s="143"/>
      <c r="KRO71" s="143"/>
      <c r="KRP71" s="143"/>
      <c r="KRQ71" s="143"/>
      <c r="KRR71" s="143"/>
      <c r="KRS71" s="143"/>
      <c r="KRT71" s="143"/>
      <c r="KRU71" s="143"/>
      <c r="KRV71" s="143"/>
      <c r="KRW71" s="143"/>
      <c r="KRX71" s="143"/>
      <c r="KRY71" s="143"/>
      <c r="KRZ71" s="143"/>
      <c r="KSA71" s="143"/>
      <c r="KSB71" s="143"/>
      <c r="KSC71" s="143"/>
      <c r="KSD71" s="143"/>
      <c r="KSE71" s="143"/>
      <c r="KSF71" s="143"/>
      <c r="KSG71" s="143"/>
      <c r="KSH71" s="143"/>
      <c r="KSI71" s="143"/>
      <c r="KSJ71" s="143"/>
      <c r="KSK71" s="143"/>
      <c r="KSL71" s="143"/>
      <c r="KSM71" s="143"/>
      <c r="KSN71" s="143"/>
      <c r="KSO71" s="143"/>
      <c r="KSP71" s="143"/>
      <c r="KSQ71" s="143"/>
      <c r="KSR71" s="143"/>
      <c r="KSS71" s="143"/>
      <c r="KST71" s="143"/>
      <c r="KSU71" s="143"/>
      <c r="KSV71" s="143"/>
      <c r="KSW71" s="143"/>
      <c r="KSX71" s="143"/>
      <c r="KSY71" s="143"/>
      <c r="KSZ71" s="143"/>
      <c r="KTA71" s="143"/>
      <c r="KTB71" s="143"/>
      <c r="KTC71" s="143"/>
      <c r="KTD71" s="143"/>
      <c r="KTE71" s="143"/>
      <c r="KTF71" s="143"/>
      <c r="KTG71" s="143"/>
      <c r="KTH71" s="143"/>
      <c r="KTI71" s="143"/>
      <c r="KTJ71" s="143"/>
      <c r="KTK71" s="143"/>
      <c r="KTL71" s="143"/>
      <c r="KTM71" s="143"/>
      <c r="KTN71" s="143"/>
      <c r="KTO71" s="143"/>
      <c r="KTP71" s="143"/>
      <c r="KTQ71" s="143"/>
      <c r="KTR71" s="143"/>
      <c r="KTS71" s="143"/>
      <c r="KTT71" s="143"/>
      <c r="KTU71" s="143"/>
      <c r="KTV71" s="143"/>
      <c r="KTW71" s="143"/>
      <c r="KTX71" s="143"/>
      <c r="KTY71" s="143"/>
      <c r="KTZ71" s="143"/>
      <c r="KUA71" s="143"/>
      <c r="KUB71" s="143"/>
      <c r="KUC71" s="143"/>
      <c r="KUD71" s="143"/>
      <c r="KUE71" s="143"/>
      <c r="KUF71" s="143"/>
      <c r="KUG71" s="143"/>
      <c r="KUH71" s="143"/>
      <c r="KUI71" s="143"/>
      <c r="KUJ71" s="143"/>
      <c r="KUK71" s="143"/>
      <c r="KUL71" s="143"/>
      <c r="KUM71" s="143"/>
      <c r="KUN71" s="143"/>
      <c r="KUO71" s="143"/>
      <c r="KUP71" s="143"/>
      <c r="KUQ71" s="143"/>
      <c r="KUR71" s="143"/>
      <c r="KUS71" s="143"/>
      <c r="KUT71" s="143"/>
      <c r="KUU71" s="143"/>
      <c r="KUV71" s="143"/>
      <c r="KUW71" s="143"/>
      <c r="KUX71" s="143"/>
      <c r="KUY71" s="143"/>
      <c r="KUZ71" s="143"/>
      <c r="KVA71" s="143"/>
      <c r="KVB71" s="143"/>
      <c r="KVC71" s="143"/>
      <c r="KVD71" s="143"/>
      <c r="KVE71" s="143"/>
      <c r="KVF71" s="143"/>
      <c r="KVG71" s="143"/>
      <c r="KVH71" s="143"/>
      <c r="KVI71" s="143"/>
      <c r="KVJ71" s="143"/>
      <c r="KVK71" s="143"/>
      <c r="KVL71" s="143"/>
      <c r="KVM71" s="143"/>
      <c r="KVN71" s="143"/>
      <c r="KVO71" s="143"/>
      <c r="KVP71" s="143"/>
      <c r="KVQ71" s="143"/>
      <c r="KVR71" s="143"/>
      <c r="KVS71" s="143"/>
      <c r="KVT71" s="143"/>
      <c r="KVU71" s="143"/>
      <c r="KVV71" s="143"/>
      <c r="KVW71" s="143"/>
      <c r="KVX71" s="143"/>
      <c r="KVY71" s="143"/>
      <c r="KVZ71" s="143"/>
      <c r="KWA71" s="143"/>
      <c r="KWB71" s="143"/>
      <c r="KWC71" s="143"/>
      <c r="KWD71" s="143"/>
      <c r="KWE71" s="143"/>
      <c r="KWF71" s="143"/>
      <c r="KWG71" s="143"/>
      <c r="KWH71" s="143"/>
      <c r="KWI71" s="143"/>
      <c r="KWJ71" s="143"/>
      <c r="KWK71" s="143"/>
      <c r="KWL71" s="143"/>
      <c r="KWM71" s="143"/>
      <c r="KWN71" s="143"/>
      <c r="KWO71" s="143"/>
      <c r="KWP71" s="143"/>
      <c r="KWQ71" s="143"/>
      <c r="KWR71" s="143"/>
      <c r="KWS71" s="143"/>
      <c r="KWT71" s="143"/>
      <c r="KWU71" s="143"/>
      <c r="KWV71" s="143"/>
      <c r="KWW71" s="143"/>
      <c r="KWX71" s="143"/>
      <c r="KWY71" s="143"/>
      <c r="KWZ71" s="143"/>
      <c r="KXA71" s="143"/>
      <c r="KXB71" s="143"/>
      <c r="KXC71" s="143"/>
      <c r="KXD71" s="143"/>
      <c r="KXE71" s="143"/>
      <c r="KXF71" s="143"/>
      <c r="KXG71" s="143"/>
      <c r="KXH71" s="143"/>
      <c r="KXI71" s="143"/>
      <c r="KXJ71" s="143"/>
      <c r="KXK71" s="143"/>
      <c r="KXL71" s="143"/>
      <c r="KXM71" s="143"/>
      <c r="KXN71" s="143"/>
      <c r="KXO71" s="143"/>
      <c r="KXP71" s="143"/>
      <c r="KXQ71" s="143"/>
      <c r="KXR71" s="143"/>
      <c r="KXS71" s="143"/>
      <c r="KXT71" s="143"/>
      <c r="KXU71" s="143"/>
      <c r="KXV71" s="143"/>
      <c r="KXW71" s="143"/>
      <c r="KXX71" s="143"/>
      <c r="KXY71" s="143"/>
      <c r="KXZ71" s="143"/>
      <c r="KYA71" s="143"/>
      <c r="KYB71" s="143"/>
      <c r="KYC71" s="143"/>
      <c r="KYD71" s="143"/>
      <c r="KYE71" s="143"/>
      <c r="KYF71" s="143"/>
      <c r="KYG71" s="143"/>
      <c r="KYH71" s="143"/>
      <c r="KYI71" s="143"/>
      <c r="KYJ71" s="143"/>
      <c r="KYK71" s="143"/>
      <c r="KYL71" s="143"/>
      <c r="KYM71" s="143"/>
      <c r="KYN71" s="143"/>
      <c r="KYO71" s="143"/>
      <c r="KYP71" s="143"/>
      <c r="KYQ71" s="143"/>
      <c r="KYR71" s="143"/>
      <c r="KYS71" s="143"/>
      <c r="KYT71" s="143"/>
      <c r="KYU71" s="143"/>
      <c r="KYV71" s="143"/>
      <c r="KYW71" s="143"/>
      <c r="KYX71" s="143"/>
      <c r="KYY71" s="143"/>
      <c r="KYZ71" s="143"/>
      <c r="KZA71" s="143"/>
      <c r="KZB71" s="143"/>
      <c r="KZC71" s="143"/>
      <c r="KZD71" s="143"/>
      <c r="KZE71" s="143"/>
      <c r="KZF71" s="143"/>
      <c r="KZG71" s="143"/>
      <c r="KZH71" s="143"/>
      <c r="KZI71" s="143"/>
      <c r="KZJ71" s="143"/>
      <c r="KZK71" s="143"/>
      <c r="KZL71" s="143"/>
      <c r="KZM71" s="143"/>
      <c r="KZN71" s="143"/>
      <c r="KZO71" s="143"/>
      <c r="KZP71" s="143"/>
      <c r="KZQ71" s="143"/>
      <c r="KZR71" s="143"/>
      <c r="KZS71" s="143"/>
      <c r="KZT71" s="143"/>
      <c r="KZU71" s="143"/>
      <c r="KZV71" s="143"/>
      <c r="KZW71" s="143"/>
      <c r="KZX71" s="143"/>
      <c r="KZY71" s="143"/>
      <c r="KZZ71" s="143"/>
      <c r="LAA71" s="143"/>
      <c r="LAB71" s="143"/>
      <c r="LAC71" s="143"/>
      <c r="LAD71" s="143"/>
      <c r="LAE71" s="143"/>
      <c r="LAF71" s="143"/>
      <c r="LAG71" s="143"/>
      <c r="LAH71" s="143"/>
      <c r="LAI71" s="143"/>
      <c r="LAJ71" s="143"/>
      <c r="LAK71" s="143"/>
      <c r="LAL71" s="143"/>
      <c r="LAM71" s="143"/>
      <c r="LAN71" s="143"/>
      <c r="LAO71" s="143"/>
      <c r="LAP71" s="143"/>
      <c r="LAQ71" s="143"/>
      <c r="LAR71" s="143"/>
      <c r="LAS71" s="143"/>
      <c r="LAT71" s="143"/>
      <c r="LAU71" s="143"/>
      <c r="LAV71" s="143"/>
      <c r="LAW71" s="143"/>
      <c r="LAX71" s="143"/>
      <c r="LAY71" s="143"/>
      <c r="LAZ71" s="143"/>
      <c r="LBA71" s="143"/>
      <c r="LBB71" s="143"/>
      <c r="LBC71" s="143"/>
      <c r="LBD71" s="143"/>
      <c r="LBE71" s="143"/>
      <c r="LBF71" s="143"/>
      <c r="LBG71" s="143"/>
      <c r="LBH71" s="143"/>
      <c r="LBI71" s="143"/>
      <c r="LBJ71" s="143"/>
      <c r="LBK71" s="143"/>
      <c r="LBL71" s="143"/>
      <c r="LBM71" s="143"/>
      <c r="LBN71" s="143"/>
      <c r="LBO71" s="143"/>
      <c r="LBP71" s="143"/>
      <c r="LBQ71" s="143"/>
      <c r="LBR71" s="143"/>
      <c r="LBS71" s="143"/>
      <c r="LBT71" s="143"/>
      <c r="LBU71" s="143"/>
      <c r="LBV71" s="143"/>
      <c r="LBW71" s="143"/>
      <c r="LBX71" s="143"/>
      <c r="LBY71" s="143"/>
      <c r="LBZ71" s="143"/>
      <c r="LCA71" s="143"/>
      <c r="LCB71" s="143"/>
      <c r="LCC71" s="143"/>
      <c r="LCD71" s="143"/>
      <c r="LCE71" s="143"/>
      <c r="LCF71" s="143"/>
      <c r="LCG71" s="143"/>
      <c r="LCH71" s="143"/>
      <c r="LCI71" s="143"/>
      <c r="LCJ71" s="143"/>
      <c r="LCK71" s="143"/>
      <c r="LCL71" s="143"/>
      <c r="LCM71" s="143"/>
      <c r="LCN71" s="143"/>
      <c r="LCO71" s="143"/>
      <c r="LCP71" s="143"/>
      <c r="LCQ71" s="143"/>
      <c r="LCR71" s="143"/>
      <c r="LCS71" s="143"/>
      <c r="LCT71" s="143"/>
      <c r="LCU71" s="143"/>
      <c r="LCV71" s="143"/>
      <c r="LCW71" s="143"/>
      <c r="LCX71" s="143"/>
      <c r="LCY71" s="143"/>
      <c r="LCZ71" s="143"/>
      <c r="LDA71" s="143"/>
      <c r="LDB71" s="143"/>
      <c r="LDC71" s="143"/>
      <c r="LDD71" s="143"/>
      <c r="LDE71" s="143"/>
      <c r="LDF71" s="143"/>
      <c r="LDG71" s="143"/>
      <c r="LDH71" s="143"/>
      <c r="LDI71" s="143"/>
      <c r="LDJ71" s="143"/>
      <c r="LDK71" s="143"/>
      <c r="LDL71" s="143"/>
      <c r="LDM71" s="143"/>
      <c r="LDN71" s="143"/>
      <c r="LDO71" s="143"/>
      <c r="LDP71" s="143"/>
      <c r="LDQ71" s="143"/>
      <c r="LDR71" s="143"/>
      <c r="LDS71" s="143"/>
      <c r="LDT71" s="143"/>
      <c r="LDU71" s="143"/>
      <c r="LDV71" s="143"/>
      <c r="LDW71" s="143"/>
      <c r="LDX71" s="143"/>
      <c r="LDY71" s="143"/>
      <c r="LDZ71" s="143"/>
      <c r="LEA71" s="143"/>
      <c r="LEB71" s="143"/>
      <c r="LEC71" s="143"/>
      <c r="LED71" s="143"/>
      <c r="LEE71" s="143"/>
      <c r="LEF71" s="143"/>
      <c r="LEG71" s="143"/>
      <c r="LEH71" s="143"/>
      <c r="LEI71" s="143"/>
      <c r="LEJ71" s="143"/>
      <c r="LEK71" s="143"/>
      <c r="LEL71" s="143"/>
      <c r="LEM71" s="143"/>
      <c r="LEN71" s="143"/>
      <c r="LEO71" s="143"/>
      <c r="LEP71" s="143"/>
      <c r="LEQ71" s="143"/>
      <c r="LER71" s="143"/>
      <c r="LES71" s="143"/>
      <c r="LET71" s="143"/>
      <c r="LEU71" s="143"/>
      <c r="LEV71" s="143"/>
      <c r="LEW71" s="143"/>
      <c r="LEX71" s="143"/>
      <c r="LEY71" s="143"/>
      <c r="LEZ71" s="143"/>
      <c r="LFA71" s="143"/>
      <c r="LFB71" s="143"/>
      <c r="LFC71" s="143"/>
      <c r="LFD71" s="143"/>
      <c r="LFE71" s="143"/>
      <c r="LFF71" s="143"/>
      <c r="LFG71" s="143"/>
      <c r="LFH71" s="143"/>
      <c r="LFI71" s="143"/>
      <c r="LFJ71" s="143"/>
      <c r="LFK71" s="143"/>
      <c r="LFL71" s="143"/>
      <c r="LFM71" s="143"/>
      <c r="LFN71" s="143"/>
      <c r="LFO71" s="143"/>
      <c r="LFP71" s="143"/>
      <c r="LFQ71" s="143"/>
      <c r="LFR71" s="143"/>
      <c r="LFS71" s="143"/>
      <c r="LFT71" s="143"/>
      <c r="LFU71" s="143"/>
      <c r="LFV71" s="143"/>
      <c r="LFW71" s="143"/>
      <c r="LFX71" s="143"/>
      <c r="LFY71" s="143"/>
      <c r="LFZ71" s="143"/>
      <c r="LGA71" s="143"/>
      <c r="LGB71" s="143"/>
      <c r="LGC71" s="143"/>
      <c r="LGD71" s="143"/>
      <c r="LGE71" s="143"/>
      <c r="LGF71" s="143"/>
      <c r="LGG71" s="143"/>
      <c r="LGH71" s="143"/>
      <c r="LGI71" s="143"/>
      <c r="LGJ71" s="143"/>
      <c r="LGK71" s="143"/>
      <c r="LGL71" s="143"/>
      <c r="LGM71" s="143"/>
      <c r="LGN71" s="143"/>
      <c r="LGO71" s="143"/>
      <c r="LGP71" s="143"/>
      <c r="LGQ71" s="143"/>
      <c r="LGR71" s="143"/>
      <c r="LGS71" s="143"/>
      <c r="LGT71" s="143"/>
      <c r="LGU71" s="143"/>
      <c r="LGV71" s="143"/>
      <c r="LGW71" s="143"/>
      <c r="LGX71" s="143"/>
      <c r="LGY71" s="143"/>
      <c r="LGZ71" s="143"/>
      <c r="LHA71" s="143"/>
      <c r="LHB71" s="143"/>
      <c r="LHC71" s="143"/>
      <c r="LHD71" s="143"/>
      <c r="LHE71" s="143"/>
      <c r="LHF71" s="143"/>
      <c r="LHG71" s="143"/>
      <c r="LHH71" s="143"/>
      <c r="LHI71" s="143"/>
      <c r="LHJ71" s="143"/>
      <c r="LHK71" s="143"/>
      <c r="LHL71" s="143"/>
      <c r="LHM71" s="143"/>
      <c r="LHN71" s="143"/>
      <c r="LHO71" s="143"/>
      <c r="LHP71" s="143"/>
      <c r="LHQ71" s="143"/>
      <c r="LHR71" s="143"/>
      <c r="LHS71" s="143"/>
      <c r="LHT71" s="143"/>
      <c r="LHU71" s="143"/>
      <c r="LHV71" s="143"/>
      <c r="LHW71" s="143"/>
      <c r="LHX71" s="143"/>
      <c r="LHY71" s="143"/>
      <c r="LHZ71" s="143"/>
      <c r="LIA71" s="143"/>
      <c r="LIB71" s="143"/>
      <c r="LIC71" s="143"/>
      <c r="LID71" s="143"/>
      <c r="LIE71" s="143"/>
      <c r="LIF71" s="143"/>
      <c r="LIG71" s="143"/>
      <c r="LIH71" s="143"/>
      <c r="LII71" s="143"/>
      <c r="LIJ71" s="143"/>
      <c r="LIK71" s="143"/>
      <c r="LIL71" s="143"/>
      <c r="LIM71" s="143"/>
      <c r="LIN71" s="143"/>
      <c r="LIO71" s="143"/>
      <c r="LIP71" s="143"/>
      <c r="LIQ71" s="143"/>
      <c r="LIR71" s="143"/>
      <c r="LIS71" s="143"/>
      <c r="LIT71" s="143"/>
      <c r="LIU71" s="143"/>
      <c r="LIV71" s="143"/>
      <c r="LIW71" s="143"/>
      <c r="LIX71" s="143"/>
      <c r="LIY71" s="143"/>
      <c r="LIZ71" s="143"/>
      <c r="LJA71" s="143"/>
      <c r="LJB71" s="143"/>
      <c r="LJC71" s="143"/>
      <c r="LJD71" s="143"/>
      <c r="LJE71" s="143"/>
      <c r="LJF71" s="143"/>
      <c r="LJG71" s="143"/>
      <c r="LJH71" s="143"/>
      <c r="LJI71" s="143"/>
      <c r="LJJ71" s="143"/>
      <c r="LJK71" s="143"/>
      <c r="LJL71" s="143"/>
      <c r="LJM71" s="143"/>
      <c r="LJN71" s="143"/>
      <c r="LJO71" s="143"/>
      <c r="LJP71" s="143"/>
      <c r="LJQ71" s="143"/>
      <c r="LJR71" s="143"/>
      <c r="LJS71" s="143"/>
      <c r="LJT71" s="143"/>
      <c r="LJU71" s="143"/>
      <c r="LJV71" s="143"/>
      <c r="LJW71" s="143"/>
      <c r="LJX71" s="143"/>
      <c r="LJY71" s="143"/>
      <c r="LJZ71" s="143"/>
      <c r="LKA71" s="143"/>
      <c r="LKB71" s="143"/>
      <c r="LKC71" s="143"/>
      <c r="LKD71" s="143"/>
      <c r="LKE71" s="143"/>
      <c r="LKF71" s="143"/>
      <c r="LKG71" s="143"/>
      <c r="LKH71" s="143"/>
      <c r="LKI71" s="143"/>
      <c r="LKJ71" s="143"/>
      <c r="LKK71" s="143"/>
      <c r="LKL71" s="143"/>
      <c r="LKM71" s="143"/>
      <c r="LKN71" s="143"/>
      <c r="LKO71" s="143"/>
      <c r="LKP71" s="143"/>
      <c r="LKQ71" s="143"/>
      <c r="LKR71" s="143"/>
      <c r="LKS71" s="143"/>
      <c r="LKT71" s="143"/>
      <c r="LKU71" s="143"/>
      <c r="LKV71" s="143"/>
      <c r="LKW71" s="143"/>
      <c r="LKX71" s="143"/>
      <c r="LKY71" s="143"/>
      <c r="LKZ71" s="143"/>
      <c r="LLA71" s="143"/>
      <c r="LLB71" s="143"/>
      <c r="LLC71" s="143"/>
      <c r="LLD71" s="143"/>
      <c r="LLE71" s="143"/>
      <c r="LLF71" s="143"/>
      <c r="LLG71" s="143"/>
      <c r="LLH71" s="143"/>
      <c r="LLI71" s="143"/>
      <c r="LLJ71" s="143"/>
      <c r="LLK71" s="143"/>
      <c r="LLL71" s="143"/>
      <c r="LLM71" s="143"/>
      <c r="LLN71" s="143"/>
      <c r="LLO71" s="143"/>
      <c r="LLP71" s="143"/>
      <c r="LLQ71" s="143"/>
      <c r="LLR71" s="143"/>
      <c r="LLS71" s="143"/>
      <c r="LLT71" s="143"/>
      <c r="LLU71" s="143"/>
      <c r="LLV71" s="143"/>
      <c r="LLW71" s="143"/>
      <c r="LLX71" s="143"/>
      <c r="LLY71" s="143"/>
      <c r="LLZ71" s="143"/>
      <c r="LMA71" s="143"/>
      <c r="LMB71" s="143"/>
      <c r="LMC71" s="143"/>
      <c r="LMD71" s="143"/>
      <c r="LME71" s="143"/>
      <c r="LMF71" s="143"/>
      <c r="LMG71" s="143"/>
      <c r="LMH71" s="143"/>
      <c r="LMI71" s="143"/>
      <c r="LMJ71" s="143"/>
      <c r="LMK71" s="143"/>
      <c r="LML71" s="143"/>
      <c r="LMM71" s="143"/>
      <c r="LMN71" s="143"/>
      <c r="LMO71" s="143"/>
      <c r="LMP71" s="143"/>
      <c r="LMQ71" s="143"/>
      <c r="LMR71" s="143"/>
      <c r="LMS71" s="143"/>
      <c r="LMT71" s="143"/>
      <c r="LMU71" s="143"/>
      <c r="LMV71" s="143"/>
      <c r="LMW71" s="143"/>
      <c r="LMX71" s="143"/>
      <c r="LMY71" s="143"/>
      <c r="LMZ71" s="143"/>
      <c r="LNA71" s="143"/>
      <c r="LNB71" s="143"/>
      <c r="LNC71" s="143"/>
      <c r="LND71" s="143"/>
      <c r="LNE71" s="143"/>
      <c r="LNF71" s="143"/>
      <c r="LNG71" s="143"/>
      <c r="LNH71" s="143"/>
      <c r="LNI71" s="143"/>
      <c r="LNJ71" s="143"/>
      <c r="LNK71" s="143"/>
      <c r="LNL71" s="143"/>
      <c r="LNM71" s="143"/>
      <c r="LNN71" s="143"/>
      <c r="LNO71" s="143"/>
      <c r="LNP71" s="143"/>
      <c r="LNQ71" s="143"/>
      <c r="LNR71" s="143"/>
      <c r="LNS71" s="143"/>
      <c r="LNT71" s="143"/>
      <c r="LNU71" s="143"/>
      <c r="LNV71" s="143"/>
      <c r="LNW71" s="143"/>
      <c r="LNX71" s="143"/>
      <c r="LNY71" s="143"/>
      <c r="LNZ71" s="143"/>
      <c r="LOA71" s="143"/>
      <c r="LOB71" s="143"/>
      <c r="LOC71" s="143"/>
      <c r="LOD71" s="143"/>
      <c r="LOE71" s="143"/>
      <c r="LOF71" s="143"/>
      <c r="LOG71" s="143"/>
      <c r="LOH71" s="143"/>
      <c r="LOI71" s="143"/>
      <c r="LOJ71" s="143"/>
      <c r="LOK71" s="143"/>
      <c r="LOL71" s="143"/>
      <c r="LOM71" s="143"/>
      <c r="LON71" s="143"/>
      <c r="LOO71" s="143"/>
      <c r="LOP71" s="143"/>
      <c r="LOQ71" s="143"/>
      <c r="LOR71" s="143"/>
      <c r="LOS71" s="143"/>
      <c r="LOT71" s="143"/>
      <c r="LOU71" s="143"/>
      <c r="LOV71" s="143"/>
      <c r="LOW71" s="143"/>
      <c r="LOX71" s="143"/>
      <c r="LOY71" s="143"/>
      <c r="LOZ71" s="143"/>
      <c r="LPA71" s="143"/>
      <c r="LPB71" s="143"/>
      <c r="LPC71" s="143"/>
      <c r="LPD71" s="143"/>
      <c r="LPE71" s="143"/>
      <c r="LPF71" s="143"/>
      <c r="LPG71" s="143"/>
      <c r="LPH71" s="143"/>
      <c r="LPI71" s="143"/>
      <c r="LPJ71" s="143"/>
      <c r="LPK71" s="143"/>
      <c r="LPL71" s="143"/>
      <c r="LPM71" s="143"/>
      <c r="LPN71" s="143"/>
      <c r="LPO71" s="143"/>
      <c r="LPP71" s="143"/>
      <c r="LPQ71" s="143"/>
      <c r="LPR71" s="143"/>
      <c r="LPS71" s="143"/>
      <c r="LPT71" s="143"/>
      <c r="LPU71" s="143"/>
      <c r="LPV71" s="143"/>
      <c r="LPW71" s="143"/>
      <c r="LPX71" s="143"/>
      <c r="LPY71" s="143"/>
      <c r="LPZ71" s="143"/>
      <c r="LQA71" s="143"/>
      <c r="LQB71" s="143"/>
      <c r="LQC71" s="143"/>
      <c r="LQD71" s="143"/>
      <c r="LQE71" s="143"/>
      <c r="LQF71" s="143"/>
      <c r="LQG71" s="143"/>
      <c r="LQH71" s="143"/>
      <c r="LQI71" s="143"/>
      <c r="LQJ71" s="143"/>
      <c r="LQK71" s="143"/>
      <c r="LQL71" s="143"/>
      <c r="LQM71" s="143"/>
      <c r="LQN71" s="143"/>
      <c r="LQO71" s="143"/>
      <c r="LQP71" s="143"/>
      <c r="LQQ71" s="143"/>
      <c r="LQR71" s="143"/>
      <c r="LQS71" s="143"/>
      <c r="LQT71" s="143"/>
      <c r="LQU71" s="143"/>
      <c r="LQV71" s="143"/>
      <c r="LQW71" s="143"/>
      <c r="LQX71" s="143"/>
      <c r="LQY71" s="143"/>
      <c r="LQZ71" s="143"/>
      <c r="LRA71" s="143"/>
      <c r="LRB71" s="143"/>
      <c r="LRC71" s="143"/>
      <c r="LRD71" s="143"/>
      <c r="LRE71" s="143"/>
      <c r="LRF71" s="143"/>
      <c r="LRG71" s="143"/>
      <c r="LRH71" s="143"/>
      <c r="LRI71" s="143"/>
      <c r="LRJ71" s="143"/>
      <c r="LRK71" s="143"/>
      <c r="LRL71" s="143"/>
      <c r="LRM71" s="143"/>
      <c r="LRN71" s="143"/>
      <c r="LRO71" s="143"/>
      <c r="LRP71" s="143"/>
      <c r="LRQ71" s="143"/>
      <c r="LRR71" s="143"/>
      <c r="LRS71" s="143"/>
      <c r="LRT71" s="143"/>
      <c r="LRU71" s="143"/>
      <c r="LRV71" s="143"/>
      <c r="LRW71" s="143"/>
      <c r="LRX71" s="143"/>
      <c r="LRY71" s="143"/>
      <c r="LRZ71" s="143"/>
      <c r="LSA71" s="143"/>
      <c r="LSB71" s="143"/>
      <c r="LSC71" s="143"/>
      <c r="LSD71" s="143"/>
      <c r="LSE71" s="143"/>
      <c r="LSF71" s="143"/>
      <c r="LSG71" s="143"/>
      <c r="LSH71" s="143"/>
      <c r="LSI71" s="143"/>
      <c r="LSJ71" s="143"/>
      <c r="LSK71" s="143"/>
      <c r="LSL71" s="143"/>
      <c r="LSM71" s="143"/>
      <c r="LSN71" s="143"/>
      <c r="LSO71" s="143"/>
      <c r="LSP71" s="143"/>
      <c r="LSQ71" s="143"/>
      <c r="LSR71" s="143"/>
      <c r="LSS71" s="143"/>
      <c r="LST71" s="143"/>
      <c r="LSU71" s="143"/>
      <c r="LSV71" s="143"/>
      <c r="LSW71" s="143"/>
      <c r="LSX71" s="143"/>
      <c r="LSY71" s="143"/>
      <c r="LSZ71" s="143"/>
      <c r="LTA71" s="143"/>
      <c r="LTB71" s="143"/>
      <c r="LTC71" s="143"/>
      <c r="LTD71" s="143"/>
      <c r="LTE71" s="143"/>
      <c r="LTF71" s="143"/>
      <c r="LTG71" s="143"/>
      <c r="LTH71" s="143"/>
      <c r="LTI71" s="143"/>
      <c r="LTJ71" s="143"/>
      <c r="LTK71" s="143"/>
      <c r="LTL71" s="143"/>
      <c r="LTM71" s="143"/>
      <c r="LTN71" s="143"/>
      <c r="LTO71" s="143"/>
      <c r="LTP71" s="143"/>
      <c r="LTQ71" s="143"/>
      <c r="LTR71" s="143"/>
      <c r="LTS71" s="143"/>
      <c r="LTT71" s="143"/>
      <c r="LTU71" s="143"/>
      <c r="LTV71" s="143"/>
      <c r="LTW71" s="143"/>
      <c r="LTX71" s="143"/>
      <c r="LTY71" s="143"/>
      <c r="LTZ71" s="143"/>
      <c r="LUA71" s="143"/>
      <c r="LUB71" s="143"/>
      <c r="LUC71" s="143"/>
      <c r="LUD71" s="143"/>
      <c r="LUE71" s="143"/>
      <c r="LUF71" s="143"/>
      <c r="LUG71" s="143"/>
      <c r="LUH71" s="143"/>
      <c r="LUI71" s="143"/>
      <c r="LUJ71" s="143"/>
      <c r="LUK71" s="143"/>
      <c r="LUL71" s="143"/>
      <c r="LUM71" s="143"/>
      <c r="LUN71" s="143"/>
      <c r="LUO71" s="143"/>
      <c r="LUP71" s="143"/>
      <c r="LUQ71" s="143"/>
      <c r="LUR71" s="143"/>
      <c r="LUS71" s="143"/>
      <c r="LUT71" s="143"/>
      <c r="LUU71" s="143"/>
      <c r="LUV71" s="143"/>
      <c r="LUW71" s="143"/>
      <c r="LUX71" s="143"/>
      <c r="LUY71" s="143"/>
      <c r="LUZ71" s="143"/>
      <c r="LVA71" s="143"/>
      <c r="LVB71" s="143"/>
      <c r="LVC71" s="143"/>
      <c r="LVD71" s="143"/>
      <c r="LVE71" s="143"/>
      <c r="LVF71" s="143"/>
      <c r="LVG71" s="143"/>
      <c r="LVH71" s="143"/>
      <c r="LVI71" s="143"/>
      <c r="LVJ71" s="143"/>
      <c r="LVK71" s="143"/>
      <c r="LVL71" s="143"/>
      <c r="LVM71" s="143"/>
      <c r="LVN71" s="143"/>
      <c r="LVO71" s="143"/>
      <c r="LVP71" s="143"/>
      <c r="LVQ71" s="143"/>
      <c r="LVR71" s="143"/>
      <c r="LVS71" s="143"/>
      <c r="LVT71" s="143"/>
      <c r="LVU71" s="143"/>
      <c r="LVV71" s="143"/>
      <c r="LVW71" s="143"/>
      <c r="LVX71" s="143"/>
      <c r="LVY71" s="143"/>
      <c r="LVZ71" s="143"/>
      <c r="LWA71" s="143"/>
      <c r="LWB71" s="143"/>
      <c r="LWC71" s="143"/>
      <c r="LWD71" s="143"/>
      <c r="LWE71" s="143"/>
      <c r="LWF71" s="143"/>
      <c r="LWG71" s="143"/>
      <c r="LWH71" s="143"/>
      <c r="LWI71" s="143"/>
      <c r="LWJ71" s="143"/>
      <c r="LWK71" s="143"/>
      <c r="LWL71" s="143"/>
      <c r="LWM71" s="143"/>
      <c r="LWN71" s="143"/>
      <c r="LWO71" s="143"/>
      <c r="LWP71" s="143"/>
      <c r="LWQ71" s="143"/>
      <c r="LWR71" s="143"/>
      <c r="LWS71" s="143"/>
      <c r="LWT71" s="143"/>
      <c r="LWU71" s="143"/>
      <c r="LWV71" s="143"/>
      <c r="LWW71" s="143"/>
      <c r="LWX71" s="143"/>
      <c r="LWY71" s="143"/>
      <c r="LWZ71" s="143"/>
      <c r="LXA71" s="143"/>
      <c r="LXB71" s="143"/>
      <c r="LXC71" s="143"/>
      <c r="LXD71" s="143"/>
      <c r="LXE71" s="143"/>
      <c r="LXF71" s="143"/>
      <c r="LXG71" s="143"/>
      <c r="LXH71" s="143"/>
      <c r="LXI71" s="143"/>
      <c r="LXJ71" s="143"/>
      <c r="LXK71" s="143"/>
      <c r="LXL71" s="143"/>
      <c r="LXM71" s="143"/>
      <c r="LXN71" s="143"/>
      <c r="LXO71" s="143"/>
      <c r="LXP71" s="143"/>
      <c r="LXQ71" s="143"/>
      <c r="LXR71" s="143"/>
      <c r="LXS71" s="143"/>
      <c r="LXT71" s="143"/>
      <c r="LXU71" s="143"/>
      <c r="LXV71" s="143"/>
      <c r="LXW71" s="143"/>
      <c r="LXX71" s="143"/>
      <c r="LXY71" s="143"/>
      <c r="LXZ71" s="143"/>
      <c r="LYA71" s="143"/>
      <c r="LYB71" s="143"/>
      <c r="LYC71" s="143"/>
      <c r="LYD71" s="143"/>
      <c r="LYE71" s="143"/>
      <c r="LYF71" s="143"/>
      <c r="LYG71" s="143"/>
      <c r="LYH71" s="143"/>
      <c r="LYI71" s="143"/>
      <c r="LYJ71" s="143"/>
      <c r="LYK71" s="143"/>
      <c r="LYL71" s="143"/>
      <c r="LYM71" s="143"/>
      <c r="LYN71" s="143"/>
      <c r="LYO71" s="143"/>
      <c r="LYP71" s="143"/>
      <c r="LYQ71" s="143"/>
      <c r="LYR71" s="143"/>
      <c r="LYS71" s="143"/>
      <c r="LYT71" s="143"/>
      <c r="LYU71" s="143"/>
      <c r="LYV71" s="143"/>
      <c r="LYW71" s="143"/>
      <c r="LYX71" s="143"/>
      <c r="LYY71" s="143"/>
      <c r="LYZ71" s="143"/>
      <c r="LZA71" s="143"/>
      <c r="LZB71" s="143"/>
      <c r="LZC71" s="143"/>
      <c r="LZD71" s="143"/>
      <c r="LZE71" s="143"/>
      <c r="LZF71" s="143"/>
      <c r="LZG71" s="143"/>
      <c r="LZH71" s="143"/>
      <c r="LZI71" s="143"/>
      <c r="LZJ71" s="143"/>
      <c r="LZK71" s="143"/>
      <c r="LZL71" s="143"/>
      <c r="LZM71" s="143"/>
      <c r="LZN71" s="143"/>
      <c r="LZO71" s="143"/>
      <c r="LZP71" s="143"/>
      <c r="LZQ71" s="143"/>
      <c r="LZR71" s="143"/>
      <c r="LZS71" s="143"/>
      <c r="LZT71" s="143"/>
      <c r="LZU71" s="143"/>
      <c r="LZV71" s="143"/>
      <c r="LZW71" s="143"/>
      <c r="LZX71" s="143"/>
      <c r="LZY71" s="143"/>
      <c r="LZZ71" s="143"/>
      <c r="MAA71" s="143"/>
      <c r="MAB71" s="143"/>
      <c r="MAC71" s="143"/>
      <c r="MAD71" s="143"/>
      <c r="MAE71" s="143"/>
      <c r="MAF71" s="143"/>
      <c r="MAG71" s="143"/>
      <c r="MAH71" s="143"/>
      <c r="MAI71" s="143"/>
      <c r="MAJ71" s="143"/>
      <c r="MAK71" s="143"/>
      <c r="MAL71" s="143"/>
      <c r="MAM71" s="143"/>
      <c r="MAN71" s="143"/>
      <c r="MAO71" s="143"/>
      <c r="MAP71" s="143"/>
      <c r="MAQ71" s="143"/>
      <c r="MAR71" s="143"/>
      <c r="MAS71" s="143"/>
      <c r="MAT71" s="143"/>
      <c r="MAU71" s="143"/>
      <c r="MAV71" s="143"/>
      <c r="MAW71" s="143"/>
      <c r="MAX71" s="143"/>
      <c r="MAY71" s="143"/>
      <c r="MAZ71" s="143"/>
      <c r="MBA71" s="143"/>
      <c r="MBB71" s="143"/>
      <c r="MBC71" s="143"/>
      <c r="MBD71" s="143"/>
      <c r="MBE71" s="143"/>
      <c r="MBF71" s="143"/>
      <c r="MBG71" s="143"/>
      <c r="MBH71" s="143"/>
      <c r="MBI71" s="143"/>
      <c r="MBJ71" s="143"/>
      <c r="MBK71" s="143"/>
      <c r="MBL71" s="143"/>
      <c r="MBM71" s="143"/>
      <c r="MBN71" s="143"/>
      <c r="MBO71" s="143"/>
      <c r="MBP71" s="143"/>
      <c r="MBQ71" s="143"/>
      <c r="MBR71" s="143"/>
      <c r="MBS71" s="143"/>
      <c r="MBT71" s="143"/>
      <c r="MBU71" s="143"/>
      <c r="MBV71" s="143"/>
      <c r="MBW71" s="143"/>
      <c r="MBX71" s="143"/>
      <c r="MBY71" s="143"/>
      <c r="MBZ71" s="143"/>
      <c r="MCA71" s="143"/>
      <c r="MCB71" s="143"/>
      <c r="MCC71" s="143"/>
      <c r="MCD71" s="143"/>
      <c r="MCE71" s="143"/>
      <c r="MCF71" s="143"/>
      <c r="MCG71" s="143"/>
      <c r="MCH71" s="143"/>
      <c r="MCI71" s="143"/>
      <c r="MCJ71" s="143"/>
      <c r="MCK71" s="143"/>
      <c r="MCL71" s="143"/>
      <c r="MCM71" s="143"/>
      <c r="MCN71" s="143"/>
      <c r="MCO71" s="143"/>
      <c r="MCP71" s="143"/>
      <c r="MCQ71" s="143"/>
      <c r="MCR71" s="143"/>
      <c r="MCS71" s="143"/>
      <c r="MCT71" s="143"/>
      <c r="MCU71" s="143"/>
      <c r="MCV71" s="143"/>
      <c r="MCW71" s="143"/>
      <c r="MCX71" s="143"/>
      <c r="MCY71" s="143"/>
      <c r="MCZ71" s="143"/>
      <c r="MDA71" s="143"/>
      <c r="MDB71" s="143"/>
      <c r="MDC71" s="143"/>
      <c r="MDD71" s="143"/>
      <c r="MDE71" s="143"/>
      <c r="MDF71" s="143"/>
      <c r="MDG71" s="143"/>
      <c r="MDH71" s="143"/>
      <c r="MDI71" s="143"/>
      <c r="MDJ71" s="143"/>
      <c r="MDK71" s="143"/>
      <c r="MDL71" s="143"/>
      <c r="MDM71" s="143"/>
      <c r="MDN71" s="143"/>
      <c r="MDO71" s="143"/>
      <c r="MDP71" s="143"/>
      <c r="MDQ71" s="143"/>
      <c r="MDR71" s="143"/>
      <c r="MDS71" s="143"/>
      <c r="MDT71" s="143"/>
      <c r="MDU71" s="143"/>
      <c r="MDV71" s="143"/>
      <c r="MDW71" s="143"/>
      <c r="MDX71" s="143"/>
      <c r="MDY71" s="143"/>
      <c r="MDZ71" s="143"/>
      <c r="MEA71" s="143"/>
      <c r="MEB71" s="143"/>
      <c r="MEC71" s="143"/>
      <c r="MED71" s="143"/>
      <c r="MEE71" s="143"/>
      <c r="MEF71" s="143"/>
      <c r="MEG71" s="143"/>
      <c r="MEH71" s="143"/>
      <c r="MEI71" s="143"/>
      <c r="MEJ71" s="143"/>
      <c r="MEK71" s="143"/>
      <c r="MEL71" s="143"/>
      <c r="MEM71" s="143"/>
      <c r="MEN71" s="143"/>
      <c r="MEO71" s="143"/>
      <c r="MEP71" s="143"/>
      <c r="MEQ71" s="143"/>
      <c r="MER71" s="143"/>
      <c r="MES71" s="143"/>
      <c r="MET71" s="143"/>
      <c r="MEU71" s="143"/>
      <c r="MEV71" s="143"/>
      <c r="MEW71" s="143"/>
      <c r="MEX71" s="143"/>
      <c r="MEY71" s="143"/>
      <c r="MEZ71" s="143"/>
      <c r="MFA71" s="143"/>
      <c r="MFB71" s="143"/>
      <c r="MFC71" s="143"/>
      <c r="MFD71" s="143"/>
      <c r="MFE71" s="143"/>
      <c r="MFF71" s="143"/>
      <c r="MFG71" s="143"/>
      <c r="MFH71" s="143"/>
      <c r="MFI71" s="143"/>
      <c r="MFJ71" s="143"/>
      <c r="MFK71" s="143"/>
      <c r="MFL71" s="143"/>
      <c r="MFM71" s="143"/>
      <c r="MFN71" s="143"/>
      <c r="MFO71" s="143"/>
      <c r="MFP71" s="143"/>
      <c r="MFQ71" s="143"/>
      <c r="MFR71" s="143"/>
      <c r="MFS71" s="143"/>
      <c r="MFT71" s="143"/>
      <c r="MFU71" s="143"/>
      <c r="MFV71" s="143"/>
      <c r="MFW71" s="143"/>
      <c r="MFX71" s="143"/>
      <c r="MFY71" s="143"/>
      <c r="MFZ71" s="143"/>
      <c r="MGA71" s="143"/>
      <c r="MGB71" s="143"/>
      <c r="MGC71" s="143"/>
      <c r="MGD71" s="143"/>
      <c r="MGE71" s="143"/>
      <c r="MGF71" s="143"/>
      <c r="MGG71" s="143"/>
      <c r="MGH71" s="143"/>
      <c r="MGI71" s="143"/>
      <c r="MGJ71" s="143"/>
      <c r="MGK71" s="143"/>
      <c r="MGL71" s="143"/>
      <c r="MGM71" s="143"/>
      <c r="MGN71" s="143"/>
      <c r="MGO71" s="143"/>
      <c r="MGP71" s="143"/>
      <c r="MGQ71" s="143"/>
      <c r="MGR71" s="143"/>
      <c r="MGS71" s="143"/>
      <c r="MGT71" s="143"/>
      <c r="MGU71" s="143"/>
      <c r="MGV71" s="143"/>
      <c r="MGW71" s="143"/>
      <c r="MGX71" s="143"/>
      <c r="MGY71" s="143"/>
      <c r="MGZ71" s="143"/>
      <c r="MHA71" s="143"/>
      <c r="MHB71" s="143"/>
      <c r="MHC71" s="143"/>
      <c r="MHD71" s="143"/>
      <c r="MHE71" s="143"/>
      <c r="MHF71" s="143"/>
      <c r="MHG71" s="143"/>
      <c r="MHH71" s="143"/>
      <c r="MHI71" s="143"/>
      <c r="MHJ71" s="143"/>
      <c r="MHK71" s="143"/>
      <c r="MHL71" s="143"/>
      <c r="MHM71" s="143"/>
      <c r="MHN71" s="143"/>
      <c r="MHO71" s="143"/>
      <c r="MHP71" s="143"/>
      <c r="MHQ71" s="143"/>
      <c r="MHR71" s="143"/>
      <c r="MHS71" s="143"/>
      <c r="MHT71" s="143"/>
      <c r="MHU71" s="143"/>
      <c r="MHV71" s="143"/>
      <c r="MHW71" s="143"/>
      <c r="MHX71" s="143"/>
      <c r="MHY71" s="143"/>
      <c r="MHZ71" s="143"/>
      <c r="MIA71" s="143"/>
      <c r="MIB71" s="143"/>
      <c r="MIC71" s="143"/>
      <c r="MID71" s="143"/>
      <c r="MIE71" s="143"/>
      <c r="MIF71" s="143"/>
      <c r="MIG71" s="143"/>
      <c r="MIH71" s="143"/>
      <c r="MII71" s="143"/>
      <c r="MIJ71" s="143"/>
      <c r="MIK71" s="143"/>
      <c r="MIL71" s="143"/>
      <c r="MIM71" s="143"/>
      <c r="MIN71" s="143"/>
      <c r="MIO71" s="143"/>
      <c r="MIP71" s="143"/>
      <c r="MIQ71" s="143"/>
      <c r="MIR71" s="143"/>
      <c r="MIS71" s="143"/>
      <c r="MIT71" s="143"/>
      <c r="MIU71" s="143"/>
      <c r="MIV71" s="143"/>
      <c r="MIW71" s="143"/>
      <c r="MIX71" s="143"/>
      <c r="MIY71" s="143"/>
      <c r="MIZ71" s="143"/>
      <c r="MJA71" s="143"/>
      <c r="MJB71" s="143"/>
      <c r="MJC71" s="143"/>
      <c r="MJD71" s="143"/>
      <c r="MJE71" s="143"/>
      <c r="MJF71" s="143"/>
      <c r="MJG71" s="143"/>
      <c r="MJH71" s="143"/>
      <c r="MJI71" s="143"/>
      <c r="MJJ71" s="143"/>
      <c r="MJK71" s="143"/>
      <c r="MJL71" s="143"/>
      <c r="MJM71" s="143"/>
      <c r="MJN71" s="143"/>
      <c r="MJO71" s="143"/>
      <c r="MJP71" s="143"/>
      <c r="MJQ71" s="143"/>
      <c r="MJR71" s="143"/>
      <c r="MJS71" s="143"/>
      <c r="MJT71" s="143"/>
      <c r="MJU71" s="143"/>
      <c r="MJV71" s="143"/>
      <c r="MJW71" s="143"/>
      <c r="MJX71" s="143"/>
      <c r="MJY71" s="143"/>
      <c r="MJZ71" s="143"/>
      <c r="MKA71" s="143"/>
      <c r="MKB71" s="143"/>
      <c r="MKC71" s="143"/>
      <c r="MKD71" s="143"/>
      <c r="MKE71" s="143"/>
      <c r="MKF71" s="143"/>
      <c r="MKG71" s="143"/>
      <c r="MKH71" s="143"/>
      <c r="MKI71" s="143"/>
      <c r="MKJ71" s="143"/>
      <c r="MKK71" s="143"/>
      <c r="MKL71" s="143"/>
      <c r="MKM71" s="143"/>
      <c r="MKN71" s="143"/>
      <c r="MKO71" s="143"/>
      <c r="MKP71" s="143"/>
      <c r="MKQ71" s="143"/>
      <c r="MKR71" s="143"/>
      <c r="MKS71" s="143"/>
      <c r="MKT71" s="143"/>
      <c r="MKU71" s="143"/>
      <c r="MKV71" s="143"/>
      <c r="MKW71" s="143"/>
      <c r="MKX71" s="143"/>
      <c r="MKY71" s="143"/>
      <c r="MKZ71" s="143"/>
      <c r="MLA71" s="143"/>
      <c r="MLB71" s="143"/>
      <c r="MLC71" s="143"/>
      <c r="MLD71" s="143"/>
      <c r="MLE71" s="143"/>
      <c r="MLF71" s="143"/>
      <c r="MLG71" s="143"/>
      <c r="MLH71" s="143"/>
      <c r="MLI71" s="143"/>
      <c r="MLJ71" s="143"/>
      <c r="MLK71" s="143"/>
      <c r="MLL71" s="143"/>
      <c r="MLM71" s="143"/>
      <c r="MLN71" s="143"/>
      <c r="MLO71" s="143"/>
      <c r="MLP71" s="143"/>
      <c r="MLQ71" s="143"/>
      <c r="MLR71" s="143"/>
      <c r="MLS71" s="143"/>
      <c r="MLT71" s="143"/>
      <c r="MLU71" s="143"/>
      <c r="MLV71" s="143"/>
      <c r="MLW71" s="143"/>
      <c r="MLX71" s="143"/>
      <c r="MLY71" s="143"/>
      <c r="MLZ71" s="143"/>
      <c r="MMA71" s="143"/>
      <c r="MMB71" s="143"/>
      <c r="MMC71" s="143"/>
      <c r="MMD71" s="143"/>
      <c r="MME71" s="143"/>
      <c r="MMF71" s="143"/>
      <c r="MMG71" s="143"/>
      <c r="MMH71" s="143"/>
      <c r="MMI71" s="143"/>
      <c r="MMJ71" s="143"/>
      <c r="MMK71" s="143"/>
      <c r="MML71" s="143"/>
      <c r="MMM71" s="143"/>
      <c r="MMN71" s="143"/>
      <c r="MMO71" s="143"/>
      <c r="MMP71" s="143"/>
      <c r="MMQ71" s="143"/>
      <c r="MMR71" s="143"/>
      <c r="MMS71" s="143"/>
      <c r="MMT71" s="143"/>
      <c r="MMU71" s="143"/>
      <c r="MMV71" s="143"/>
      <c r="MMW71" s="143"/>
      <c r="MMX71" s="143"/>
      <c r="MMY71" s="143"/>
      <c r="MMZ71" s="143"/>
      <c r="MNA71" s="143"/>
      <c r="MNB71" s="143"/>
      <c r="MNC71" s="143"/>
      <c r="MND71" s="143"/>
      <c r="MNE71" s="143"/>
      <c r="MNF71" s="143"/>
      <c r="MNG71" s="143"/>
      <c r="MNH71" s="143"/>
      <c r="MNI71" s="143"/>
      <c r="MNJ71" s="143"/>
      <c r="MNK71" s="143"/>
      <c r="MNL71" s="143"/>
      <c r="MNM71" s="143"/>
      <c r="MNN71" s="143"/>
      <c r="MNO71" s="143"/>
      <c r="MNP71" s="143"/>
      <c r="MNQ71" s="143"/>
      <c r="MNR71" s="143"/>
      <c r="MNS71" s="143"/>
      <c r="MNT71" s="143"/>
      <c r="MNU71" s="143"/>
      <c r="MNV71" s="143"/>
      <c r="MNW71" s="143"/>
      <c r="MNX71" s="143"/>
      <c r="MNY71" s="143"/>
      <c r="MNZ71" s="143"/>
      <c r="MOA71" s="143"/>
      <c r="MOB71" s="143"/>
      <c r="MOC71" s="143"/>
      <c r="MOD71" s="143"/>
      <c r="MOE71" s="143"/>
      <c r="MOF71" s="143"/>
      <c r="MOG71" s="143"/>
      <c r="MOH71" s="143"/>
      <c r="MOI71" s="143"/>
      <c r="MOJ71" s="143"/>
      <c r="MOK71" s="143"/>
      <c r="MOL71" s="143"/>
      <c r="MOM71" s="143"/>
      <c r="MON71" s="143"/>
      <c r="MOO71" s="143"/>
      <c r="MOP71" s="143"/>
      <c r="MOQ71" s="143"/>
      <c r="MOR71" s="143"/>
      <c r="MOS71" s="143"/>
      <c r="MOT71" s="143"/>
      <c r="MOU71" s="143"/>
      <c r="MOV71" s="143"/>
      <c r="MOW71" s="143"/>
      <c r="MOX71" s="143"/>
      <c r="MOY71" s="143"/>
      <c r="MOZ71" s="143"/>
      <c r="MPA71" s="143"/>
      <c r="MPB71" s="143"/>
      <c r="MPC71" s="143"/>
      <c r="MPD71" s="143"/>
      <c r="MPE71" s="143"/>
      <c r="MPF71" s="143"/>
      <c r="MPG71" s="143"/>
      <c r="MPH71" s="143"/>
      <c r="MPI71" s="143"/>
      <c r="MPJ71" s="143"/>
      <c r="MPK71" s="143"/>
      <c r="MPL71" s="143"/>
      <c r="MPM71" s="143"/>
      <c r="MPN71" s="143"/>
      <c r="MPO71" s="143"/>
      <c r="MPP71" s="143"/>
      <c r="MPQ71" s="143"/>
      <c r="MPR71" s="143"/>
      <c r="MPS71" s="143"/>
      <c r="MPT71" s="143"/>
      <c r="MPU71" s="143"/>
      <c r="MPV71" s="143"/>
      <c r="MPW71" s="143"/>
      <c r="MPX71" s="143"/>
      <c r="MPY71" s="143"/>
      <c r="MPZ71" s="143"/>
      <c r="MQA71" s="143"/>
      <c r="MQB71" s="143"/>
      <c r="MQC71" s="143"/>
      <c r="MQD71" s="143"/>
      <c r="MQE71" s="143"/>
      <c r="MQF71" s="143"/>
      <c r="MQG71" s="143"/>
      <c r="MQH71" s="143"/>
      <c r="MQI71" s="143"/>
      <c r="MQJ71" s="143"/>
      <c r="MQK71" s="143"/>
      <c r="MQL71" s="143"/>
      <c r="MQM71" s="143"/>
      <c r="MQN71" s="143"/>
      <c r="MQO71" s="143"/>
      <c r="MQP71" s="143"/>
      <c r="MQQ71" s="143"/>
      <c r="MQR71" s="143"/>
      <c r="MQS71" s="143"/>
      <c r="MQT71" s="143"/>
      <c r="MQU71" s="143"/>
      <c r="MQV71" s="143"/>
      <c r="MQW71" s="143"/>
      <c r="MQX71" s="143"/>
      <c r="MQY71" s="143"/>
      <c r="MQZ71" s="143"/>
      <c r="MRA71" s="143"/>
      <c r="MRB71" s="143"/>
      <c r="MRC71" s="143"/>
      <c r="MRD71" s="143"/>
      <c r="MRE71" s="143"/>
      <c r="MRF71" s="143"/>
      <c r="MRG71" s="143"/>
      <c r="MRH71" s="143"/>
      <c r="MRI71" s="143"/>
      <c r="MRJ71" s="143"/>
      <c r="MRK71" s="143"/>
      <c r="MRL71" s="143"/>
      <c r="MRM71" s="143"/>
      <c r="MRN71" s="143"/>
      <c r="MRO71" s="143"/>
      <c r="MRP71" s="143"/>
      <c r="MRQ71" s="143"/>
      <c r="MRR71" s="143"/>
      <c r="MRS71" s="143"/>
      <c r="MRT71" s="143"/>
      <c r="MRU71" s="143"/>
      <c r="MRV71" s="143"/>
      <c r="MRW71" s="143"/>
      <c r="MRX71" s="143"/>
      <c r="MRY71" s="143"/>
      <c r="MRZ71" s="143"/>
      <c r="MSA71" s="143"/>
      <c r="MSB71" s="143"/>
      <c r="MSC71" s="143"/>
      <c r="MSD71" s="143"/>
      <c r="MSE71" s="143"/>
      <c r="MSF71" s="143"/>
      <c r="MSG71" s="143"/>
      <c r="MSH71" s="143"/>
      <c r="MSI71" s="143"/>
      <c r="MSJ71" s="143"/>
      <c r="MSK71" s="143"/>
      <c r="MSL71" s="143"/>
      <c r="MSM71" s="143"/>
      <c r="MSN71" s="143"/>
      <c r="MSO71" s="143"/>
      <c r="MSP71" s="143"/>
      <c r="MSQ71" s="143"/>
      <c r="MSR71" s="143"/>
      <c r="MSS71" s="143"/>
      <c r="MST71" s="143"/>
      <c r="MSU71" s="143"/>
      <c r="MSV71" s="143"/>
      <c r="MSW71" s="143"/>
      <c r="MSX71" s="143"/>
      <c r="MSY71" s="143"/>
      <c r="MSZ71" s="143"/>
      <c r="MTA71" s="143"/>
      <c r="MTB71" s="143"/>
      <c r="MTC71" s="143"/>
      <c r="MTD71" s="143"/>
      <c r="MTE71" s="143"/>
      <c r="MTF71" s="143"/>
      <c r="MTG71" s="143"/>
      <c r="MTH71" s="143"/>
      <c r="MTI71" s="143"/>
      <c r="MTJ71" s="143"/>
      <c r="MTK71" s="143"/>
      <c r="MTL71" s="143"/>
      <c r="MTM71" s="143"/>
      <c r="MTN71" s="143"/>
      <c r="MTO71" s="143"/>
      <c r="MTP71" s="143"/>
      <c r="MTQ71" s="143"/>
      <c r="MTR71" s="143"/>
      <c r="MTS71" s="143"/>
      <c r="MTT71" s="143"/>
      <c r="MTU71" s="143"/>
      <c r="MTV71" s="143"/>
      <c r="MTW71" s="143"/>
      <c r="MTX71" s="143"/>
      <c r="MTY71" s="143"/>
      <c r="MTZ71" s="143"/>
      <c r="MUA71" s="143"/>
      <c r="MUB71" s="143"/>
      <c r="MUC71" s="143"/>
      <c r="MUD71" s="143"/>
      <c r="MUE71" s="143"/>
      <c r="MUF71" s="143"/>
      <c r="MUG71" s="143"/>
      <c r="MUH71" s="143"/>
      <c r="MUI71" s="143"/>
      <c r="MUJ71" s="143"/>
      <c r="MUK71" s="143"/>
      <c r="MUL71" s="143"/>
      <c r="MUM71" s="143"/>
      <c r="MUN71" s="143"/>
      <c r="MUO71" s="143"/>
      <c r="MUP71" s="143"/>
      <c r="MUQ71" s="143"/>
      <c r="MUR71" s="143"/>
      <c r="MUS71" s="143"/>
      <c r="MUT71" s="143"/>
      <c r="MUU71" s="143"/>
      <c r="MUV71" s="143"/>
      <c r="MUW71" s="143"/>
      <c r="MUX71" s="143"/>
      <c r="MUY71" s="143"/>
      <c r="MUZ71" s="143"/>
      <c r="MVA71" s="143"/>
      <c r="MVB71" s="143"/>
      <c r="MVC71" s="143"/>
      <c r="MVD71" s="143"/>
      <c r="MVE71" s="143"/>
      <c r="MVF71" s="143"/>
      <c r="MVG71" s="143"/>
      <c r="MVH71" s="143"/>
      <c r="MVI71" s="143"/>
      <c r="MVJ71" s="143"/>
      <c r="MVK71" s="143"/>
      <c r="MVL71" s="143"/>
      <c r="MVM71" s="143"/>
      <c r="MVN71" s="143"/>
      <c r="MVO71" s="143"/>
      <c r="MVP71" s="143"/>
      <c r="MVQ71" s="143"/>
      <c r="MVR71" s="143"/>
      <c r="MVS71" s="143"/>
      <c r="MVT71" s="143"/>
      <c r="MVU71" s="143"/>
      <c r="MVV71" s="143"/>
      <c r="MVW71" s="143"/>
      <c r="MVX71" s="143"/>
      <c r="MVY71" s="143"/>
      <c r="MVZ71" s="143"/>
      <c r="MWA71" s="143"/>
      <c r="MWB71" s="143"/>
      <c r="MWC71" s="143"/>
      <c r="MWD71" s="143"/>
      <c r="MWE71" s="143"/>
      <c r="MWF71" s="143"/>
      <c r="MWG71" s="143"/>
      <c r="MWH71" s="143"/>
      <c r="MWI71" s="143"/>
      <c r="MWJ71" s="143"/>
      <c r="MWK71" s="143"/>
      <c r="MWL71" s="143"/>
      <c r="MWM71" s="143"/>
      <c r="MWN71" s="143"/>
      <c r="MWO71" s="143"/>
      <c r="MWP71" s="143"/>
      <c r="MWQ71" s="143"/>
      <c r="MWR71" s="143"/>
      <c r="MWS71" s="143"/>
      <c r="MWT71" s="143"/>
      <c r="MWU71" s="143"/>
      <c r="MWV71" s="143"/>
      <c r="MWW71" s="143"/>
      <c r="MWX71" s="143"/>
      <c r="MWY71" s="143"/>
      <c r="MWZ71" s="143"/>
      <c r="MXA71" s="143"/>
      <c r="MXB71" s="143"/>
      <c r="MXC71" s="143"/>
      <c r="MXD71" s="143"/>
      <c r="MXE71" s="143"/>
      <c r="MXF71" s="143"/>
      <c r="MXG71" s="143"/>
      <c r="MXH71" s="143"/>
      <c r="MXI71" s="143"/>
      <c r="MXJ71" s="143"/>
      <c r="MXK71" s="143"/>
      <c r="MXL71" s="143"/>
      <c r="MXM71" s="143"/>
      <c r="MXN71" s="143"/>
      <c r="MXO71" s="143"/>
      <c r="MXP71" s="143"/>
      <c r="MXQ71" s="143"/>
      <c r="MXR71" s="143"/>
      <c r="MXS71" s="143"/>
      <c r="MXT71" s="143"/>
      <c r="MXU71" s="143"/>
      <c r="MXV71" s="143"/>
      <c r="MXW71" s="143"/>
      <c r="MXX71" s="143"/>
      <c r="MXY71" s="143"/>
      <c r="MXZ71" s="143"/>
      <c r="MYA71" s="143"/>
      <c r="MYB71" s="143"/>
      <c r="MYC71" s="143"/>
      <c r="MYD71" s="143"/>
      <c r="MYE71" s="143"/>
      <c r="MYF71" s="143"/>
      <c r="MYG71" s="143"/>
      <c r="MYH71" s="143"/>
      <c r="MYI71" s="143"/>
      <c r="MYJ71" s="143"/>
      <c r="MYK71" s="143"/>
      <c r="MYL71" s="143"/>
      <c r="MYM71" s="143"/>
      <c r="MYN71" s="143"/>
      <c r="MYO71" s="143"/>
      <c r="MYP71" s="143"/>
      <c r="MYQ71" s="143"/>
      <c r="MYR71" s="143"/>
      <c r="MYS71" s="143"/>
      <c r="MYT71" s="143"/>
      <c r="MYU71" s="143"/>
      <c r="MYV71" s="143"/>
      <c r="MYW71" s="143"/>
      <c r="MYX71" s="143"/>
      <c r="MYY71" s="143"/>
      <c r="MYZ71" s="143"/>
      <c r="MZA71" s="143"/>
      <c r="MZB71" s="143"/>
      <c r="MZC71" s="143"/>
      <c r="MZD71" s="143"/>
      <c r="MZE71" s="143"/>
      <c r="MZF71" s="143"/>
      <c r="MZG71" s="143"/>
      <c r="MZH71" s="143"/>
      <c r="MZI71" s="143"/>
      <c r="MZJ71" s="143"/>
      <c r="MZK71" s="143"/>
      <c r="MZL71" s="143"/>
      <c r="MZM71" s="143"/>
      <c r="MZN71" s="143"/>
      <c r="MZO71" s="143"/>
      <c r="MZP71" s="143"/>
      <c r="MZQ71" s="143"/>
      <c r="MZR71" s="143"/>
      <c r="MZS71" s="143"/>
      <c r="MZT71" s="143"/>
      <c r="MZU71" s="143"/>
      <c r="MZV71" s="143"/>
      <c r="MZW71" s="143"/>
      <c r="MZX71" s="143"/>
      <c r="MZY71" s="143"/>
      <c r="MZZ71" s="143"/>
      <c r="NAA71" s="143"/>
      <c r="NAB71" s="143"/>
      <c r="NAC71" s="143"/>
      <c r="NAD71" s="143"/>
      <c r="NAE71" s="143"/>
      <c r="NAF71" s="143"/>
      <c r="NAG71" s="143"/>
      <c r="NAH71" s="143"/>
      <c r="NAI71" s="143"/>
      <c r="NAJ71" s="143"/>
      <c r="NAK71" s="143"/>
      <c r="NAL71" s="143"/>
      <c r="NAM71" s="143"/>
      <c r="NAN71" s="143"/>
      <c r="NAO71" s="143"/>
      <c r="NAP71" s="143"/>
      <c r="NAQ71" s="143"/>
      <c r="NAR71" s="143"/>
      <c r="NAS71" s="143"/>
      <c r="NAT71" s="143"/>
      <c r="NAU71" s="143"/>
      <c r="NAV71" s="143"/>
      <c r="NAW71" s="143"/>
      <c r="NAX71" s="143"/>
      <c r="NAY71" s="143"/>
      <c r="NAZ71" s="143"/>
      <c r="NBA71" s="143"/>
      <c r="NBB71" s="143"/>
      <c r="NBC71" s="143"/>
      <c r="NBD71" s="143"/>
      <c r="NBE71" s="143"/>
      <c r="NBF71" s="143"/>
      <c r="NBG71" s="143"/>
      <c r="NBH71" s="143"/>
      <c r="NBI71" s="143"/>
      <c r="NBJ71" s="143"/>
      <c r="NBK71" s="143"/>
      <c r="NBL71" s="143"/>
      <c r="NBM71" s="143"/>
      <c r="NBN71" s="143"/>
      <c r="NBO71" s="143"/>
      <c r="NBP71" s="143"/>
      <c r="NBQ71" s="143"/>
      <c r="NBR71" s="143"/>
      <c r="NBS71" s="143"/>
      <c r="NBT71" s="143"/>
      <c r="NBU71" s="143"/>
      <c r="NBV71" s="143"/>
      <c r="NBW71" s="143"/>
      <c r="NBX71" s="143"/>
      <c r="NBY71" s="143"/>
      <c r="NBZ71" s="143"/>
      <c r="NCA71" s="143"/>
      <c r="NCB71" s="143"/>
      <c r="NCC71" s="143"/>
      <c r="NCD71" s="143"/>
      <c r="NCE71" s="143"/>
      <c r="NCF71" s="143"/>
      <c r="NCG71" s="143"/>
      <c r="NCH71" s="143"/>
      <c r="NCI71" s="143"/>
      <c r="NCJ71" s="143"/>
      <c r="NCK71" s="143"/>
      <c r="NCL71" s="143"/>
      <c r="NCM71" s="143"/>
      <c r="NCN71" s="143"/>
      <c r="NCO71" s="143"/>
      <c r="NCP71" s="143"/>
      <c r="NCQ71" s="143"/>
      <c r="NCR71" s="143"/>
      <c r="NCS71" s="143"/>
      <c r="NCT71" s="143"/>
      <c r="NCU71" s="143"/>
      <c r="NCV71" s="143"/>
      <c r="NCW71" s="143"/>
      <c r="NCX71" s="143"/>
      <c r="NCY71" s="143"/>
      <c r="NCZ71" s="143"/>
      <c r="NDA71" s="143"/>
      <c r="NDB71" s="143"/>
      <c r="NDC71" s="143"/>
      <c r="NDD71" s="143"/>
      <c r="NDE71" s="143"/>
      <c r="NDF71" s="143"/>
      <c r="NDG71" s="143"/>
      <c r="NDH71" s="143"/>
      <c r="NDI71" s="143"/>
      <c r="NDJ71" s="143"/>
      <c r="NDK71" s="143"/>
      <c r="NDL71" s="143"/>
      <c r="NDM71" s="143"/>
      <c r="NDN71" s="143"/>
      <c r="NDO71" s="143"/>
      <c r="NDP71" s="143"/>
      <c r="NDQ71" s="143"/>
      <c r="NDR71" s="143"/>
      <c r="NDS71" s="143"/>
      <c r="NDT71" s="143"/>
      <c r="NDU71" s="143"/>
      <c r="NDV71" s="143"/>
      <c r="NDW71" s="143"/>
      <c r="NDX71" s="143"/>
      <c r="NDY71" s="143"/>
      <c r="NDZ71" s="143"/>
      <c r="NEA71" s="143"/>
      <c r="NEB71" s="143"/>
      <c r="NEC71" s="143"/>
      <c r="NED71" s="143"/>
      <c r="NEE71" s="143"/>
      <c r="NEF71" s="143"/>
      <c r="NEG71" s="143"/>
      <c r="NEH71" s="143"/>
      <c r="NEI71" s="143"/>
      <c r="NEJ71" s="143"/>
      <c r="NEK71" s="143"/>
      <c r="NEL71" s="143"/>
      <c r="NEM71" s="143"/>
      <c r="NEN71" s="143"/>
      <c r="NEO71" s="143"/>
      <c r="NEP71" s="143"/>
      <c r="NEQ71" s="143"/>
      <c r="NER71" s="143"/>
      <c r="NES71" s="143"/>
      <c r="NET71" s="143"/>
      <c r="NEU71" s="143"/>
      <c r="NEV71" s="143"/>
      <c r="NEW71" s="143"/>
      <c r="NEX71" s="143"/>
      <c r="NEY71" s="143"/>
      <c r="NEZ71" s="143"/>
      <c r="NFA71" s="143"/>
      <c r="NFB71" s="143"/>
      <c r="NFC71" s="143"/>
      <c r="NFD71" s="143"/>
      <c r="NFE71" s="143"/>
      <c r="NFF71" s="143"/>
      <c r="NFG71" s="143"/>
      <c r="NFH71" s="143"/>
      <c r="NFI71" s="143"/>
      <c r="NFJ71" s="143"/>
      <c r="NFK71" s="143"/>
      <c r="NFL71" s="143"/>
      <c r="NFM71" s="143"/>
      <c r="NFN71" s="143"/>
      <c r="NFO71" s="143"/>
      <c r="NFP71" s="143"/>
      <c r="NFQ71" s="143"/>
      <c r="NFR71" s="143"/>
      <c r="NFS71" s="143"/>
      <c r="NFT71" s="143"/>
      <c r="NFU71" s="143"/>
      <c r="NFV71" s="143"/>
      <c r="NFW71" s="143"/>
      <c r="NFX71" s="143"/>
      <c r="NFY71" s="143"/>
      <c r="NFZ71" s="143"/>
      <c r="NGA71" s="143"/>
      <c r="NGB71" s="143"/>
      <c r="NGC71" s="143"/>
      <c r="NGD71" s="143"/>
      <c r="NGE71" s="143"/>
      <c r="NGF71" s="143"/>
      <c r="NGG71" s="143"/>
      <c r="NGH71" s="143"/>
      <c r="NGI71" s="143"/>
      <c r="NGJ71" s="143"/>
      <c r="NGK71" s="143"/>
      <c r="NGL71" s="143"/>
      <c r="NGM71" s="143"/>
      <c r="NGN71" s="143"/>
      <c r="NGO71" s="143"/>
      <c r="NGP71" s="143"/>
      <c r="NGQ71" s="143"/>
      <c r="NGR71" s="143"/>
      <c r="NGS71" s="143"/>
      <c r="NGT71" s="143"/>
      <c r="NGU71" s="143"/>
      <c r="NGV71" s="143"/>
      <c r="NGW71" s="143"/>
      <c r="NGX71" s="143"/>
      <c r="NGY71" s="143"/>
      <c r="NGZ71" s="143"/>
      <c r="NHA71" s="143"/>
      <c r="NHB71" s="143"/>
      <c r="NHC71" s="143"/>
      <c r="NHD71" s="143"/>
      <c r="NHE71" s="143"/>
      <c r="NHF71" s="143"/>
      <c r="NHG71" s="143"/>
      <c r="NHH71" s="143"/>
      <c r="NHI71" s="143"/>
      <c r="NHJ71" s="143"/>
      <c r="NHK71" s="143"/>
      <c r="NHL71" s="143"/>
      <c r="NHM71" s="143"/>
      <c r="NHN71" s="143"/>
      <c r="NHO71" s="143"/>
      <c r="NHP71" s="143"/>
      <c r="NHQ71" s="143"/>
      <c r="NHR71" s="143"/>
      <c r="NHS71" s="143"/>
      <c r="NHT71" s="143"/>
      <c r="NHU71" s="143"/>
      <c r="NHV71" s="143"/>
      <c r="NHW71" s="143"/>
      <c r="NHX71" s="143"/>
      <c r="NHY71" s="143"/>
      <c r="NHZ71" s="143"/>
      <c r="NIA71" s="143"/>
      <c r="NIB71" s="143"/>
      <c r="NIC71" s="143"/>
      <c r="NID71" s="143"/>
      <c r="NIE71" s="143"/>
      <c r="NIF71" s="143"/>
      <c r="NIG71" s="143"/>
      <c r="NIH71" s="143"/>
      <c r="NII71" s="143"/>
      <c r="NIJ71" s="143"/>
      <c r="NIK71" s="143"/>
      <c r="NIL71" s="143"/>
      <c r="NIM71" s="143"/>
      <c r="NIN71" s="143"/>
      <c r="NIO71" s="143"/>
      <c r="NIP71" s="143"/>
      <c r="NIQ71" s="143"/>
      <c r="NIR71" s="143"/>
      <c r="NIS71" s="143"/>
      <c r="NIT71" s="143"/>
      <c r="NIU71" s="143"/>
      <c r="NIV71" s="143"/>
      <c r="NIW71" s="143"/>
      <c r="NIX71" s="143"/>
      <c r="NIY71" s="143"/>
      <c r="NIZ71" s="143"/>
      <c r="NJA71" s="143"/>
      <c r="NJB71" s="143"/>
      <c r="NJC71" s="143"/>
      <c r="NJD71" s="143"/>
      <c r="NJE71" s="143"/>
      <c r="NJF71" s="143"/>
      <c r="NJG71" s="143"/>
      <c r="NJH71" s="143"/>
      <c r="NJI71" s="143"/>
      <c r="NJJ71" s="143"/>
      <c r="NJK71" s="143"/>
      <c r="NJL71" s="143"/>
      <c r="NJM71" s="143"/>
      <c r="NJN71" s="143"/>
      <c r="NJO71" s="143"/>
      <c r="NJP71" s="143"/>
      <c r="NJQ71" s="143"/>
      <c r="NJR71" s="143"/>
      <c r="NJS71" s="143"/>
      <c r="NJT71" s="143"/>
      <c r="NJU71" s="143"/>
      <c r="NJV71" s="143"/>
      <c r="NJW71" s="143"/>
      <c r="NJX71" s="143"/>
      <c r="NJY71" s="143"/>
      <c r="NJZ71" s="143"/>
      <c r="NKA71" s="143"/>
      <c r="NKB71" s="143"/>
      <c r="NKC71" s="143"/>
      <c r="NKD71" s="143"/>
      <c r="NKE71" s="143"/>
      <c r="NKF71" s="143"/>
      <c r="NKG71" s="143"/>
      <c r="NKH71" s="143"/>
      <c r="NKI71" s="143"/>
      <c r="NKJ71" s="143"/>
      <c r="NKK71" s="143"/>
      <c r="NKL71" s="143"/>
      <c r="NKM71" s="143"/>
      <c r="NKN71" s="143"/>
      <c r="NKO71" s="143"/>
      <c r="NKP71" s="143"/>
      <c r="NKQ71" s="143"/>
      <c r="NKR71" s="143"/>
      <c r="NKS71" s="143"/>
      <c r="NKT71" s="143"/>
      <c r="NKU71" s="143"/>
      <c r="NKV71" s="143"/>
      <c r="NKW71" s="143"/>
      <c r="NKX71" s="143"/>
      <c r="NKY71" s="143"/>
      <c r="NKZ71" s="143"/>
      <c r="NLA71" s="143"/>
      <c r="NLB71" s="143"/>
      <c r="NLC71" s="143"/>
      <c r="NLD71" s="143"/>
      <c r="NLE71" s="143"/>
      <c r="NLF71" s="143"/>
      <c r="NLG71" s="143"/>
      <c r="NLH71" s="143"/>
      <c r="NLI71" s="143"/>
      <c r="NLJ71" s="143"/>
      <c r="NLK71" s="143"/>
      <c r="NLL71" s="143"/>
      <c r="NLM71" s="143"/>
      <c r="NLN71" s="143"/>
      <c r="NLO71" s="143"/>
      <c r="NLP71" s="143"/>
      <c r="NLQ71" s="143"/>
      <c r="NLR71" s="143"/>
      <c r="NLS71" s="143"/>
      <c r="NLT71" s="143"/>
      <c r="NLU71" s="143"/>
      <c r="NLV71" s="143"/>
      <c r="NLW71" s="143"/>
      <c r="NLX71" s="143"/>
      <c r="NLY71" s="143"/>
      <c r="NLZ71" s="143"/>
      <c r="NMA71" s="143"/>
      <c r="NMB71" s="143"/>
      <c r="NMC71" s="143"/>
      <c r="NMD71" s="143"/>
      <c r="NME71" s="143"/>
      <c r="NMF71" s="143"/>
      <c r="NMG71" s="143"/>
      <c r="NMH71" s="143"/>
      <c r="NMI71" s="143"/>
      <c r="NMJ71" s="143"/>
      <c r="NMK71" s="143"/>
      <c r="NML71" s="143"/>
      <c r="NMM71" s="143"/>
      <c r="NMN71" s="143"/>
      <c r="NMO71" s="143"/>
      <c r="NMP71" s="143"/>
      <c r="NMQ71" s="143"/>
      <c r="NMR71" s="143"/>
      <c r="NMS71" s="143"/>
      <c r="NMT71" s="143"/>
      <c r="NMU71" s="143"/>
      <c r="NMV71" s="143"/>
      <c r="NMW71" s="143"/>
      <c r="NMX71" s="143"/>
      <c r="NMY71" s="143"/>
      <c r="NMZ71" s="143"/>
      <c r="NNA71" s="143"/>
      <c r="NNB71" s="143"/>
      <c r="NNC71" s="143"/>
      <c r="NND71" s="143"/>
      <c r="NNE71" s="143"/>
      <c r="NNF71" s="143"/>
      <c r="NNG71" s="143"/>
      <c r="NNH71" s="143"/>
      <c r="NNI71" s="143"/>
      <c r="NNJ71" s="143"/>
      <c r="NNK71" s="143"/>
      <c r="NNL71" s="143"/>
      <c r="NNM71" s="143"/>
      <c r="NNN71" s="143"/>
      <c r="NNO71" s="143"/>
      <c r="NNP71" s="143"/>
      <c r="NNQ71" s="143"/>
      <c r="NNR71" s="143"/>
      <c r="NNS71" s="143"/>
      <c r="NNT71" s="143"/>
      <c r="NNU71" s="143"/>
      <c r="NNV71" s="143"/>
      <c r="NNW71" s="143"/>
      <c r="NNX71" s="143"/>
      <c r="NNY71" s="143"/>
      <c r="NNZ71" s="143"/>
      <c r="NOA71" s="143"/>
      <c r="NOB71" s="143"/>
      <c r="NOC71" s="143"/>
      <c r="NOD71" s="143"/>
      <c r="NOE71" s="143"/>
      <c r="NOF71" s="143"/>
      <c r="NOG71" s="143"/>
      <c r="NOH71" s="143"/>
      <c r="NOI71" s="143"/>
      <c r="NOJ71" s="143"/>
      <c r="NOK71" s="143"/>
      <c r="NOL71" s="143"/>
      <c r="NOM71" s="143"/>
      <c r="NON71" s="143"/>
      <c r="NOO71" s="143"/>
      <c r="NOP71" s="143"/>
      <c r="NOQ71" s="143"/>
      <c r="NOR71" s="143"/>
      <c r="NOS71" s="143"/>
      <c r="NOT71" s="143"/>
      <c r="NOU71" s="143"/>
      <c r="NOV71" s="143"/>
      <c r="NOW71" s="143"/>
      <c r="NOX71" s="143"/>
      <c r="NOY71" s="143"/>
      <c r="NOZ71" s="143"/>
      <c r="NPA71" s="143"/>
      <c r="NPB71" s="143"/>
      <c r="NPC71" s="143"/>
      <c r="NPD71" s="143"/>
      <c r="NPE71" s="143"/>
      <c r="NPF71" s="143"/>
      <c r="NPG71" s="143"/>
      <c r="NPH71" s="143"/>
      <c r="NPI71" s="143"/>
      <c r="NPJ71" s="143"/>
      <c r="NPK71" s="143"/>
      <c r="NPL71" s="143"/>
      <c r="NPM71" s="143"/>
      <c r="NPN71" s="143"/>
      <c r="NPO71" s="143"/>
      <c r="NPP71" s="143"/>
      <c r="NPQ71" s="143"/>
      <c r="NPR71" s="143"/>
      <c r="NPS71" s="143"/>
      <c r="NPT71" s="143"/>
      <c r="NPU71" s="143"/>
      <c r="NPV71" s="143"/>
      <c r="NPW71" s="143"/>
      <c r="NPX71" s="143"/>
      <c r="NPY71" s="143"/>
      <c r="NPZ71" s="143"/>
      <c r="NQA71" s="143"/>
      <c r="NQB71" s="143"/>
      <c r="NQC71" s="143"/>
      <c r="NQD71" s="143"/>
      <c r="NQE71" s="143"/>
      <c r="NQF71" s="143"/>
      <c r="NQG71" s="143"/>
      <c r="NQH71" s="143"/>
      <c r="NQI71" s="143"/>
      <c r="NQJ71" s="143"/>
      <c r="NQK71" s="143"/>
      <c r="NQL71" s="143"/>
      <c r="NQM71" s="143"/>
      <c r="NQN71" s="143"/>
      <c r="NQO71" s="143"/>
      <c r="NQP71" s="143"/>
      <c r="NQQ71" s="143"/>
      <c r="NQR71" s="143"/>
      <c r="NQS71" s="143"/>
      <c r="NQT71" s="143"/>
      <c r="NQU71" s="143"/>
      <c r="NQV71" s="143"/>
      <c r="NQW71" s="143"/>
      <c r="NQX71" s="143"/>
      <c r="NQY71" s="143"/>
      <c r="NQZ71" s="143"/>
      <c r="NRA71" s="143"/>
      <c r="NRB71" s="143"/>
      <c r="NRC71" s="143"/>
      <c r="NRD71" s="143"/>
      <c r="NRE71" s="143"/>
      <c r="NRF71" s="143"/>
      <c r="NRG71" s="143"/>
      <c r="NRH71" s="143"/>
      <c r="NRI71" s="143"/>
      <c r="NRJ71" s="143"/>
      <c r="NRK71" s="143"/>
      <c r="NRL71" s="143"/>
      <c r="NRM71" s="143"/>
      <c r="NRN71" s="143"/>
      <c r="NRO71" s="143"/>
      <c r="NRP71" s="143"/>
      <c r="NRQ71" s="143"/>
      <c r="NRR71" s="143"/>
      <c r="NRS71" s="143"/>
      <c r="NRT71" s="143"/>
      <c r="NRU71" s="143"/>
      <c r="NRV71" s="143"/>
      <c r="NRW71" s="143"/>
      <c r="NRX71" s="143"/>
      <c r="NRY71" s="143"/>
      <c r="NRZ71" s="143"/>
      <c r="NSA71" s="143"/>
      <c r="NSB71" s="143"/>
      <c r="NSC71" s="143"/>
      <c r="NSD71" s="143"/>
      <c r="NSE71" s="143"/>
      <c r="NSF71" s="143"/>
      <c r="NSG71" s="143"/>
      <c r="NSH71" s="143"/>
      <c r="NSI71" s="143"/>
      <c r="NSJ71" s="143"/>
      <c r="NSK71" s="143"/>
      <c r="NSL71" s="143"/>
      <c r="NSM71" s="143"/>
      <c r="NSN71" s="143"/>
      <c r="NSO71" s="143"/>
      <c r="NSP71" s="143"/>
      <c r="NSQ71" s="143"/>
      <c r="NSR71" s="143"/>
      <c r="NSS71" s="143"/>
      <c r="NST71" s="143"/>
      <c r="NSU71" s="143"/>
      <c r="NSV71" s="143"/>
      <c r="NSW71" s="143"/>
      <c r="NSX71" s="143"/>
      <c r="NSY71" s="143"/>
      <c r="NSZ71" s="143"/>
      <c r="NTA71" s="143"/>
      <c r="NTB71" s="143"/>
      <c r="NTC71" s="143"/>
      <c r="NTD71" s="143"/>
      <c r="NTE71" s="143"/>
      <c r="NTF71" s="143"/>
      <c r="NTG71" s="143"/>
      <c r="NTH71" s="143"/>
      <c r="NTI71" s="143"/>
      <c r="NTJ71" s="143"/>
      <c r="NTK71" s="143"/>
      <c r="NTL71" s="143"/>
      <c r="NTM71" s="143"/>
      <c r="NTN71" s="143"/>
      <c r="NTO71" s="143"/>
      <c r="NTP71" s="143"/>
      <c r="NTQ71" s="143"/>
      <c r="NTR71" s="143"/>
      <c r="NTS71" s="143"/>
      <c r="NTT71" s="143"/>
      <c r="NTU71" s="143"/>
      <c r="NTV71" s="143"/>
      <c r="NTW71" s="143"/>
      <c r="NTX71" s="143"/>
      <c r="NTY71" s="143"/>
      <c r="NTZ71" s="143"/>
      <c r="NUA71" s="143"/>
      <c r="NUB71" s="143"/>
      <c r="NUC71" s="143"/>
      <c r="NUD71" s="143"/>
      <c r="NUE71" s="143"/>
      <c r="NUF71" s="143"/>
      <c r="NUG71" s="143"/>
      <c r="NUH71" s="143"/>
      <c r="NUI71" s="143"/>
      <c r="NUJ71" s="143"/>
      <c r="NUK71" s="143"/>
      <c r="NUL71" s="143"/>
      <c r="NUM71" s="143"/>
      <c r="NUN71" s="143"/>
      <c r="NUO71" s="143"/>
      <c r="NUP71" s="143"/>
      <c r="NUQ71" s="143"/>
      <c r="NUR71" s="143"/>
      <c r="NUS71" s="143"/>
      <c r="NUT71" s="143"/>
      <c r="NUU71" s="143"/>
      <c r="NUV71" s="143"/>
      <c r="NUW71" s="143"/>
      <c r="NUX71" s="143"/>
      <c r="NUY71" s="143"/>
      <c r="NUZ71" s="143"/>
      <c r="NVA71" s="143"/>
      <c r="NVB71" s="143"/>
      <c r="NVC71" s="143"/>
      <c r="NVD71" s="143"/>
      <c r="NVE71" s="143"/>
      <c r="NVF71" s="143"/>
      <c r="NVG71" s="143"/>
      <c r="NVH71" s="143"/>
      <c r="NVI71" s="143"/>
      <c r="NVJ71" s="143"/>
      <c r="NVK71" s="143"/>
      <c r="NVL71" s="143"/>
      <c r="NVM71" s="143"/>
      <c r="NVN71" s="143"/>
      <c r="NVO71" s="143"/>
      <c r="NVP71" s="143"/>
      <c r="NVQ71" s="143"/>
      <c r="NVR71" s="143"/>
      <c r="NVS71" s="143"/>
      <c r="NVT71" s="143"/>
      <c r="NVU71" s="143"/>
      <c r="NVV71" s="143"/>
      <c r="NVW71" s="143"/>
      <c r="NVX71" s="143"/>
      <c r="NVY71" s="143"/>
      <c r="NVZ71" s="143"/>
      <c r="NWA71" s="143"/>
      <c r="NWB71" s="143"/>
      <c r="NWC71" s="143"/>
      <c r="NWD71" s="143"/>
      <c r="NWE71" s="143"/>
      <c r="NWF71" s="143"/>
      <c r="NWG71" s="143"/>
      <c r="NWH71" s="143"/>
      <c r="NWI71" s="143"/>
      <c r="NWJ71" s="143"/>
      <c r="NWK71" s="143"/>
      <c r="NWL71" s="143"/>
      <c r="NWM71" s="143"/>
      <c r="NWN71" s="143"/>
      <c r="NWO71" s="143"/>
      <c r="NWP71" s="143"/>
      <c r="NWQ71" s="143"/>
      <c r="NWR71" s="143"/>
      <c r="NWS71" s="143"/>
      <c r="NWT71" s="143"/>
      <c r="NWU71" s="143"/>
      <c r="NWV71" s="143"/>
      <c r="NWW71" s="143"/>
      <c r="NWX71" s="143"/>
      <c r="NWY71" s="143"/>
      <c r="NWZ71" s="143"/>
      <c r="NXA71" s="143"/>
      <c r="NXB71" s="143"/>
      <c r="NXC71" s="143"/>
      <c r="NXD71" s="143"/>
      <c r="NXE71" s="143"/>
      <c r="NXF71" s="143"/>
      <c r="NXG71" s="143"/>
      <c r="NXH71" s="143"/>
      <c r="NXI71" s="143"/>
      <c r="NXJ71" s="143"/>
      <c r="NXK71" s="143"/>
      <c r="NXL71" s="143"/>
      <c r="NXM71" s="143"/>
      <c r="NXN71" s="143"/>
      <c r="NXO71" s="143"/>
      <c r="NXP71" s="143"/>
      <c r="NXQ71" s="143"/>
      <c r="NXR71" s="143"/>
      <c r="NXS71" s="143"/>
      <c r="NXT71" s="143"/>
      <c r="NXU71" s="143"/>
      <c r="NXV71" s="143"/>
      <c r="NXW71" s="143"/>
      <c r="NXX71" s="143"/>
      <c r="NXY71" s="143"/>
      <c r="NXZ71" s="143"/>
      <c r="NYA71" s="143"/>
      <c r="NYB71" s="143"/>
      <c r="NYC71" s="143"/>
      <c r="NYD71" s="143"/>
      <c r="NYE71" s="143"/>
      <c r="NYF71" s="143"/>
      <c r="NYG71" s="143"/>
      <c r="NYH71" s="143"/>
      <c r="NYI71" s="143"/>
      <c r="NYJ71" s="143"/>
      <c r="NYK71" s="143"/>
      <c r="NYL71" s="143"/>
      <c r="NYM71" s="143"/>
      <c r="NYN71" s="143"/>
      <c r="NYO71" s="143"/>
      <c r="NYP71" s="143"/>
      <c r="NYQ71" s="143"/>
      <c r="NYR71" s="143"/>
      <c r="NYS71" s="143"/>
      <c r="NYT71" s="143"/>
      <c r="NYU71" s="143"/>
      <c r="NYV71" s="143"/>
      <c r="NYW71" s="143"/>
      <c r="NYX71" s="143"/>
      <c r="NYY71" s="143"/>
      <c r="NYZ71" s="143"/>
      <c r="NZA71" s="143"/>
      <c r="NZB71" s="143"/>
      <c r="NZC71" s="143"/>
      <c r="NZD71" s="143"/>
      <c r="NZE71" s="143"/>
      <c r="NZF71" s="143"/>
      <c r="NZG71" s="143"/>
      <c r="NZH71" s="143"/>
      <c r="NZI71" s="143"/>
      <c r="NZJ71" s="143"/>
      <c r="NZK71" s="143"/>
      <c r="NZL71" s="143"/>
      <c r="NZM71" s="143"/>
      <c r="NZN71" s="143"/>
      <c r="NZO71" s="143"/>
      <c r="NZP71" s="143"/>
      <c r="NZQ71" s="143"/>
      <c r="NZR71" s="143"/>
      <c r="NZS71" s="143"/>
      <c r="NZT71" s="143"/>
      <c r="NZU71" s="143"/>
      <c r="NZV71" s="143"/>
      <c r="NZW71" s="143"/>
      <c r="NZX71" s="143"/>
      <c r="NZY71" s="143"/>
      <c r="NZZ71" s="143"/>
      <c r="OAA71" s="143"/>
      <c r="OAB71" s="143"/>
      <c r="OAC71" s="143"/>
      <c r="OAD71" s="143"/>
      <c r="OAE71" s="143"/>
      <c r="OAF71" s="143"/>
      <c r="OAG71" s="143"/>
      <c r="OAH71" s="143"/>
      <c r="OAI71" s="143"/>
      <c r="OAJ71" s="143"/>
      <c r="OAK71" s="143"/>
      <c r="OAL71" s="143"/>
      <c r="OAM71" s="143"/>
      <c r="OAN71" s="143"/>
      <c r="OAO71" s="143"/>
      <c r="OAP71" s="143"/>
      <c r="OAQ71" s="143"/>
      <c r="OAR71" s="143"/>
      <c r="OAS71" s="143"/>
      <c r="OAT71" s="143"/>
      <c r="OAU71" s="143"/>
      <c r="OAV71" s="143"/>
      <c r="OAW71" s="143"/>
      <c r="OAX71" s="143"/>
      <c r="OAY71" s="143"/>
      <c r="OAZ71" s="143"/>
      <c r="OBA71" s="143"/>
      <c r="OBB71" s="143"/>
      <c r="OBC71" s="143"/>
      <c r="OBD71" s="143"/>
      <c r="OBE71" s="143"/>
      <c r="OBF71" s="143"/>
      <c r="OBG71" s="143"/>
      <c r="OBH71" s="143"/>
      <c r="OBI71" s="143"/>
      <c r="OBJ71" s="143"/>
      <c r="OBK71" s="143"/>
      <c r="OBL71" s="143"/>
      <c r="OBM71" s="143"/>
      <c r="OBN71" s="143"/>
      <c r="OBO71" s="143"/>
      <c r="OBP71" s="143"/>
      <c r="OBQ71" s="143"/>
      <c r="OBR71" s="143"/>
      <c r="OBS71" s="143"/>
      <c r="OBT71" s="143"/>
      <c r="OBU71" s="143"/>
      <c r="OBV71" s="143"/>
      <c r="OBW71" s="143"/>
      <c r="OBX71" s="143"/>
      <c r="OBY71" s="143"/>
      <c r="OBZ71" s="143"/>
      <c r="OCA71" s="143"/>
      <c r="OCB71" s="143"/>
      <c r="OCC71" s="143"/>
      <c r="OCD71" s="143"/>
      <c r="OCE71" s="143"/>
      <c r="OCF71" s="143"/>
      <c r="OCG71" s="143"/>
      <c r="OCH71" s="143"/>
      <c r="OCI71" s="143"/>
      <c r="OCJ71" s="143"/>
      <c r="OCK71" s="143"/>
      <c r="OCL71" s="143"/>
      <c r="OCM71" s="143"/>
      <c r="OCN71" s="143"/>
      <c r="OCO71" s="143"/>
      <c r="OCP71" s="143"/>
      <c r="OCQ71" s="143"/>
      <c r="OCR71" s="143"/>
      <c r="OCS71" s="143"/>
      <c r="OCT71" s="143"/>
      <c r="OCU71" s="143"/>
      <c r="OCV71" s="143"/>
      <c r="OCW71" s="143"/>
      <c r="OCX71" s="143"/>
      <c r="OCY71" s="143"/>
      <c r="OCZ71" s="143"/>
      <c r="ODA71" s="143"/>
      <c r="ODB71" s="143"/>
      <c r="ODC71" s="143"/>
      <c r="ODD71" s="143"/>
      <c r="ODE71" s="143"/>
      <c r="ODF71" s="143"/>
      <c r="ODG71" s="143"/>
      <c r="ODH71" s="143"/>
      <c r="ODI71" s="143"/>
      <c r="ODJ71" s="143"/>
      <c r="ODK71" s="143"/>
      <c r="ODL71" s="143"/>
      <c r="ODM71" s="143"/>
      <c r="ODN71" s="143"/>
      <c r="ODO71" s="143"/>
      <c r="ODP71" s="143"/>
      <c r="ODQ71" s="143"/>
      <c r="ODR71" s="143"/>
      <c r="ODS71" s="143"/>
      <c r="ODT71" s="143"/>
      <c r="ODU71" s="143"/>
      <c r="ODV71" s="143"/>
      <c r="ODW71" s="143"/>
      <c r="ODX71" s="143"/>
      <c r="ODY71" s="143"/>
      <c r="ODZ71" s="143"/>
      <c r="OEA71" s="143"/>
      <c r="OEB71" s="143"/>
      <c r="OEC71" s="143"/>
      <c r="OED71" s="143"/>
      <c r="OEE71" s="143"/>
      <c r="OEF71" s="143"/>
      <c r="OEG71" s="143"/>
      <c r="OEH71" s="143"/>
      <c r="OEI71" s="143"/>
      <c r="OEJ71" s="143"/>
      <c r="OEK71" s="143"/>
      <c r="OEL71" s="143"/>
      <c r="OEM71" s="143"/>
      <c r="OEN71" s="143"/>
      <c r="OEO71" s="143"/>
      <c r="OEP71" s="143"/>
      <c r="OEQ71" s="143"/>
      <c r="OER71" s="143"/>
      <c r="OES71" s="143"/>
      <c r="OET71" s="143"/>
      <c r="OEU71" s="143"/>
      <c r="OEV71" s="143"/>
      <c r="OEW71" s="143"/>
      <c r="OEX71" s="143"/>
      <c r="OEY71" s="143"/>
      <c r="OEZ71" s="143"/>
      <c r="OFA71" s="143"/>
      <c r="OFB71" s="143"/>
      <c r="OFC71" s="143"/>
      <c r="OFD71" s="143"/>
      <c r="OFE71" s="143"/>
      <c r="OFF71" s="143"/>
      <c r="OFG71" s="143"/>
      <c r="OFH71" s="143"/>
      <c r="OFI71" s="143"/>
      <c r="OFJ71" s="143"/>
      <c r="OFK71" s="143"/>
      <c r="OFL71" s="143"/>
      <c r="OFM71" s="143"/>
      <c r="OFN71" s="143"/>
      <c r="OFO71" s="143"/>
      <c r="OFP71" s="143"/>
      <c r="OFQ71" s="143"/>
      <c r="OFR71" s="143"/>
      <c r="OFS71" s="143"/>
      <c r="OFT71" s="143"/>
      <c r="OFU71" s="143"/>
      <c r="OFV71" s="143"/>
      <c r="OFW71" s="143"/>
      <c r="OFX71" s="143"/>
      <c r="OFY71" s="143"/>
      <c r="OFZ71" s="143"/>
      <c r="OGA71" s="143"/>
      <c r="OGB71" s="143"/>
      <c r="OGC71" s="143"/>
      <c r="OGD71" s="143"/>
      <c r="OGE71" s="143"/>
      <c r="OGF71" s="143"/>
      <c r="OGG71" s="143"/>
      <c r="OGH71" s="143"/>
      <c r="OGI71" s="143"/>
      <c r="OGJ71" s="143"/>
      <c r="OGK71" s="143"/>
      <c r="OGL71" s="143"/>
      <c r="OGM71" s="143"/>
      <c r="OGN71" s="143"/>
      <c r="OGO71" s="143"/>
      <c r="OGP71" s="143"/>
      <c r="OGQ71" s="143"/>
      <c r="OGR71" s="143"/>
      <c r="OGS71" s="143"/>
      <c r="OGT71" s="143"/>
      <c r="OGU71" s="143"/>
      <c r="OGV71" s="143"/>
      <c r="OGW71" s="143"/>
      <c r="OGX71" s="143"/>
      <c r="OGY71" s="143"/>
      <c r="OGZ71" s="143"/>
      <c r="OHA71" s="143"/>
      <c r="OHB71" s="143"/>
      <c r="OHC71" s="143"/>
      <c r="OHD71" s="143"/>
      <c r="OHE71" s="143"/>
      <c r="OHF71" s="143"/>
      <c r="OHG71" s="143"/>
      <c r="OHH71" s="143"/>
      <c r="OHI71" s="143"/>
      <c r="OHJ71" s="143"/>
      <c r="OHK71" s="143"/>
      <c r="OHL71" s="143"/>
      <c r="OHM71" s="143"/>
      <c r="OHN71" s="143"/>
      <c r="OHO71" s="143"/>
      <c r="OHP71" s="143"/>
      <c r="OHQ71" s="143"/>
      <c r="OHR71" s="143"/>
      <c r="OHS71" s="143"/>
      <c r="OHT71" s="143"/>
      <c r="OHU71" s="143"/>
      <c r="OHV71" s="143"/>
      <c r="OHW71" s="143"/>
      <c r="OHX71" s="143"/>
      <c r="OHY71" s="143"/>
      <c r="OHZ71" s="143"/>
      <c r="OIA71" s="143"/>
      <c r="OIB71" s="143"/>
      <c r="OIC71" s="143"/>
      <c r="OID71" s="143"/>
      <c r="OIE71" s="143"/>
      <c r="OIF71" s="143"/>
      <c r="OIG71" s="143"/>
      <c r="OIH71" s="143"/>
      <c r="OII71" s="143"/>
      <c r="OIJ71" s="143"/>
      <c r="OIK71" s="143"/>
      <c r="OIL71" s="143"/>
      <c r="OIM71" s="143"/>
      <c r="OIN71" s="143"/>
      <c r="OIO71" s="143"/>
      <c r="OIP71" s="143"/>
      <c r="OIQ71" s="143"/>
      <c r="OIR71" s="143"/>
      <c r="OIS71" s="143"/>
      <c r="OIT71" s="143"/>
      <c r="OIU71" s="143"/>
      <c r="OIV71" s="143"/>
      <c r="OIW71" s="143"/>
      <c r="OIX71" s="143"/>
      <c r="OIY71" s="143"/>
      <c r="OIZ71" s="143"/>
      <c r="OJA71" s="143"/>
      <c r="OJB71" s="143"/>
      <c r="OJC71" s="143"/>
      <c r="OJD71" s="143"/>
      <c r="OJE71" s="143"/>
      <c r="OJF71" s="143"/>
      <c r="OJG71" s="143"/>
      <c r="OJH71" s="143"/>
      <c r="OJI71" s="143"/>
      <c r="OJJ71" s="143"/>
      <c r="OJK71" s="143"/>
      <c r="OJL71" s="143"/>
      <c r="OJM71" s="143"/>
      <c r="OJN71" s="143"/>
      <c r="OJO71" s="143"/>
      <c r="OJP71" s="143"/>
      <c r="OJQ71" s="143"/>
      <c r="OJR71" s="143"/>
      <c r="OJS71" s="143"/>
      <c r="OJT71" s="143"/>
      <c r="OJU71" s="143"/>
      <c r="OJV71" s="143"/>
      <c r="OJW71" s="143"/>
      <c r="OJX71" s="143"/>
      <c r="OJY71" s="143"/>
      <c r="OJZ71" s="143"/>
      <c r="OKA71" s="143"/>
      <c r="OKB71" s="143"/>
      <c r="OKC71" s="143"/>
      <c r="OKD71" s="143"/>
      <c r="OKE71" s="143"/>
      <c r="OKF71" s="143"/>
      <c r="OKG71" s="143"/>
      <c r="OKH71" s="143"/>
      <c r="OKI71" s="143"/>
      <c r="OKJ71" s="143"/>
      <c r="OKK71" s="143"/>
      <c r="OKL71" s="143"/>
      <c r="OKM71" s="143"/>
      <c r="OKN71" s="143"/>
      <c r="OKO71" s="143"/>
      <c r="OKP71" s="143"/>
      <c r="OKQ71" s="143"/>
      <c r="OKR71" s="143"/>
      <c r="OKS71" s="143"/>
      <c r="OKT71" s="143"/>
      <c r="OKU71" s="143"/>
      <c r="OKV71" s="143"/>
      <c r="OKW71" s="143"/>
      <c r="OKX71" s="143"/>
      <c r="OKY71" s="143"/>
      <c r="OKZ71" s="143"/>
      <c r="OLA71" s="143"/>
      <c r="OLB71" s="143"/>
      <c r="OLC71" s="143"/>
      <c r="OLD71" s="143"/>
      <c r="OLE71" s="143"/>
      <c r="OLF71" s="143"/>
      <c r="OLG71" s="143"/>
      <c r="OLH71" s="143"/>
      <c r="OLI71" s="143"/>
      <c r="OLJ71" s="143"/>
      <c r="OLK71" s="143"/>
      <c r="OLL71" s="143"/>
      <c r="OLM71" s="143"/>
      <c r="OLN71" s="143"/>
      <c r="OLO71" s="143"/>
      <c r="OLP71" s="143"/>
      <c r="OLQ71" s="143"/>
      <c r="OLR71" s="143"/>
      <c r="OLS71" s="143"/>
      <c r="OLT71" s="143"/>
      <c r="OLU71" s="143"/>
      <c r="OLV71" s="143"/>
      <c r="OLW71" s="143"/>
      <c r="OLX71" s="143"/>
      <c r="OLY71" s="143"/>
      <c r="OLZ71" s="143"/>
      <c r="OMA71" s="143"/>
      <c r="OMB71" s="143"/>
      <c r="OMC71" s="143"/>
      <c r="OMD71" s="143"/>
      <c r="OME71" s="143"/>
      <c r="OMF71" s="143"/>
      <c r="OMG71" s="143"/>
      <c r="OMH71" s="143"/>
      <c r="OMI71" s="143"/>
      <c r="OMJ71" s="143"/>
      <c r="OMK71" s="143"/>
      <c r="OML71" s="143"/>
      <c r="OMM71" s="143"/>
      <c r="OMN71" s="143"/>
      <c r="OMO71" s="143"/>
      <c r="OMP71" s="143"/>
      <c r="OMQ71" s="143"/>
      <c r="OMR71" s="143"/>
      <c r="OMS71" s="143"/>
      <c r="OMT71" s="143"/>
      <c r="OMU71" s="143"/>
      <c r="OMV71" s="143"/>
      <c r="OMW71" s="143"/>
      <c r="OMX71" s="143"/>
      <c r="OMY71" s="143"/>
      <c r="OMZ71" s="143"/>
      <c r="ONA71" s="143"/>
      <c r="ONB71" s="143"/>
      <c r="ONC71" s="143"/>
      <c r="OND71" s="143"/>
      <c r="ONE71" s="143"/>
      <c r="ONF71" s="143"/>
      <c r="ONG71" s="143"/>
      <c r="ONH71" s="143"/>
      <c r="ONI71" s="143"/>
      <c r="ONJ71" s="143"/>
      <c r="ONK71" s="143"/>
      <c r="ONL71" s="143"/>
      <c r="ONM71" s="143"/>
      <c r="ONN71" s="143"/>
      <c r="ONO71" s="143"/>
      <c r="ONP71" s="143"/>
      <c r="ONQ71" s="143"/>
      <c r="ONR71" s="143"/>
      <c r="ONS71" s="143"/>
      <c r="ONT71" s="143"/>
      <c r="ONU71" s="143"/>
      <c r="ONV71" s="143"/>
      <c r="ONW71" s="143"/>
      <c r="ONX71" s="143"/>
      <c r="ONY71" s="143"/>
      <c r="ONZ71" s="143"/>
      <c r="OOA71" s="143"/>
      <c r="OOB71" s="143"/>
      <c r="OOC71" s="143"/>
      <c r="OOD71" s="143"/>
      <c r="OOE71" s="143"/>
      <c r="OOF71" s="143"/>
      <c r="OOG71" s="143"/>
      <c r="OOH71" s="143"/>
      <c r="OOI71" s="143"/>
      <c r="OOJ71" s="143"/>
      <c r="OOK71" s="143"/>
      <c r="OOL71" s="143"/>
      <c r="OOM71" s="143"/>
      <c r="OON71" s="143"/>
      <c r="OOO71" s="143"/>
      <c r="OOP71" s="143"/>
      <c r="OOQ71" s="143"/>
      <c r="OOR71" s="143"/>
      <c r="OOS71" s="143"/>
      <c r="OOT71" s="143"/>
      <c r="OOU71" s="143"/>
      <c r="OOV71" s="143"/>
      <c r="OOW71" s="143"/>
      <c r="OOX71" s="143"/>
      <c r="OOY71" s="143"/>
      <c r="OOZ71" s="143"/>
      <c r="OPA71" s="143"/>
      <c r="OPB71" s="143"/>
      <c r="OPC71" s="143"/>
      <c r="OPD71" s="143"/>
      <c r="OPE71" s="143"/>
      <c r="OPF71" s="143"/>
      <c r="OPG71" s="143"/>
      <c r="OPH71" s="143"/>
      <c r="OPI71" s="143"/>
      <c r="OPJ71" s="143"/>
      <c r="OPK71" s="143"/>
      <c r="OPL71" s="143"/>
      <c r="OPM71" s="143"/>
      <c r="OPN71" s="143"/>
      <c r="OPO71" s="143"/>
      <c r="OPP71" s="143"/>
      <c r="OPQ71" s="143"/>
      <c r="OPR71" s="143"/>
      <c r="OPS71" s="143"/>
      <c r="OPT71" s="143"/>
      <c r="OPU71" s="143"/>
      <c r="OPV71" s="143"/>
      <c r="OPW71" s="143"/>
      <c r="OPX71" s="143"/>
      <c r="OPY71" s="143"/>
      <c r="OPZ71" s="143"/>
      <c r="OQA71" s="143"/>
      <c r="OQB71" s="143"/>
      <c r="OQC71" s="143"/>
      <c r="OQD71" s="143"/>
      <c r="OQE71" s="143"/>
      <c r="OQF71" s="143"/>
      <c r="OQG71" s="143"/>
      <c r="OQH71" s="143"/>
      <c r="OQI71" s="143"/>
      <c r="OQJ71" s="143"/>
      <c r="OQK71" s="143"/>
      <c r="OQL71" s="143"/>
      <c r="OQM71" s="143"/>
      <c r="OQN71" s="143"/>
      <c r="OQO71" s="143"/>
      <c r="OQP71" s="143"/>
      <c r="OQQ71" s="143"/>
      <c r="OQR71" s="143"/>
      <c r="OQS71" s="143"/>
      <c r="OQT71" s="143"/>
      <c r="OQU71" s="143"/>
      <c r="OQV71" s="143"/>
      <c r="OQW71" s="143"/>
      <c r="OQX71" s="143"/>
      <c r="OQY71" s="143"/>
      <c r="OQZ71" s="143"/>
      <c r="ORA71" s="143"/>
      <c r="ORB71" s="143"/>
      <c r="ORC71" s="143"/>
      <c r="ORD71" s="143"/>
      <c r="ORE71" s="143"/>
      <c r="ORF71" s="143"/>
      <c r="ORG71" s="143"/>
      <c r="ORH71" s="143"/>
      <c r="ORI71" s="143"/>
      <c r="ORJ71" s="143"/>
      <c r="ORK71" s="143"/>
      <c r="ORL71" s="143"/>
      <c r="ORM71" s="143"/>
      <c r="ORN71" s="143"/>
      <c r="ORO71" s="143"/>
      <c r="ORP71" s="143"/>
      <c r="ORQ71" s="143"/>
      <c r="ORR71" s="143"/>
      <c r="ORS71" s="143"/>
      <c r="ORT71" s="143"/>
      <c r="ORU71" s="143"/>
      <c r="ORV71" s="143"/>
      <c r="ORW71" s="143"/>
      <c r="ORX71" s="143"/>
      <c r="ORY71" s="143"/>
      <c r="ORZ71" s="143"/>
      <c r="OSA71" s="143"/>
      <c r="OSB71" s="143"/>
      <c r="OSC71" s="143"/>
      <c r="OSD71" s="143"/>
      <c r="OSE71" s="143"/>
      <c r="OSF71" s="143"/>
      <c r="OSG71" s="143"/>
      <c r="OSH71" s="143"/>
      <c r="OSI71" s="143"/>
      <c r="OSJ71" s="143"/>
      <c r="OSK71" s="143"/>
      <c r="OSL71" s="143"/>
      <c r="OSM71" s="143"/>
      <c r="OSN71" s="143"/>
      <c r="OSO71" s="143"/>
      <c r="OSP71" s="143"/>
      <c r="OSQ71" s="143"/>
      <c r="OSR71" s="143"/>
      <c r="OSS71" s="143"/>
      <c r="OST71" s="143"/>
      <c r="OSU71" s="143"/>
      <c r="OSV71" s="143"/>
      <c r="OSW71" s="143"/>
      <c r="OSX71" s="143"/>
      <c r="OSY71" s="143"/>
      <c r="OSZ71" s="143"/>
      <c r="OTA71" s="143"/>
      <c r="OTB71" s="143"/>
      <c r="OTC71" s="143"/>
      <c r="OTD71" s="143"/>
      <c r="OTE71" s="143"/>
      <c r="OTF71" s="143"/>
      <c r="OTG71" s="143"/>
      <c r="OTH71" s="143"/>
      <c r="OTI71" s="143"/>
      <c r="OTJ71" s="143"/>
      <c r="OTK71" s="143"/>
      <c r="OTL71" s="143"/>
      <c r="OTM71" s="143"/>
      <c r="OTN71" s="143"/>
      <c r="OTO71" s="143"/>
      <c r="OTP71" s="143"/>
      <c r="OTQ71" s="143"/>
      <c r="OTR71" s="143"/>
      <c r="OTS71" s="143"/>
      <c r="OTT71" s="143"/>
      <c r="OTU71" s="143"/>
      <c r="OTV71" s="143"/>
      <c r="OTW71" s="143"/>
      <c r="OTX71" s="143"/>
      <c r="OTY71" s="143"/>
      <c r="OTZ71" s="143"/>
      <c r="OUA71" s="143"/>
      <c r="OUB71" s="143"/>
      <c r="OUC71" s="143"/>
      <c r="OUD71" s="143"/>
      <c r="OUE71" s="143"/>
      <c r="OUF71" s="143"/>
      <c r="OUG71" s="143"/>
      <c r="OUH71" s="143"/>
      <c r="OUI71" s="143"/>
      <c r="OUJ71" s="143"/>
      <c r="OUK71" s="143"/>
      <c r="OUL71" s="143"/>
      <c r="OUM71" s="143"/>
      <c r="OUN71" s="143"/>
      <c r="OUO71" s="143"/>
      <c r="OUP71" s="143"/>
      <c r="OUQ71" s="143"/>
      <c r="OUR71" s="143"/>
      <c r="OUS71" s="143"/>
      <c r="OUT71" s="143"/>
      <c r="OUU71" s="143"/>
      <c r="OUV71" s="143"/>
      <c r="OUW71" s="143"/>
      <c r="OUX71" s="143"/>
      <c r="OUY71" s="143"/>
      <c r="OUZ71" s="143"/>
      <c r="OVA71" s="143"/>
      <c r="OVB71" s="143"/>
      <c r="OVC71" s="143"/>
      <c r="OVD71" s="143"/>
      <c r="OVE71" s="143"/>
      <c r="OVF71" s="143"/>
      <c r="OVG71" s="143"/>
      <c r="OVH71" s="143"/>
      <c r="OVI71" s="143"/>
      <c r="OVJ71" s="143"/>
      <c r="OVK71" s="143"/>
      <c r="OVL71" s="143"/>
      <c r="OVM71" s="143"/>
      <c r="OVN71" s="143"/>
      <c r="OVO71" s="143"/>
      <c r="OVP71" s="143"/>
      <c r="OVQ71" s="143"/>
      <c r="OVR71" s="143"/>
      <c r="OVS71" s="143"/>
      <c r="OVT71" s="143"/>
      <c r="OVU71" s="143"/>
      <c r="OVV71" s="143"/>
      <c r="OVW71" s="143"/>
      <c r="OVX71" s="143"/>
      <c r="OVY71" s="143"/>
      <c r="OVZ71" s="143"/>
      <c r="OWA71" s="143"/>
      <c r="OWB71" s="143"/>
      <c r="OWC71" s="143"/>
      <c r="OWD71" s="143"/>
      <c r="OWE71" s="143"/>
      <c r="OWF71" s="143"/>
      <c r="OWG71" s="143"/>
      <c r="OWH71" s="143"/>
      <c r="OWI71" s="143"/>
      <c r="OWJ71" s="143"/>
      <c r="OWK71" s="143"/>
      <c r="OWL71" s="143"/>
      <c r="OWM71" s="143"/>
      <c r="OWN71" s="143"/>
      <c r="OWO71" s="143"/>
      <c r="OWP71" s="143"/>
      <c r="OWQ71" s="143"/>
      <c r="OWR71" s="143"/>
      <c r="OWS71" s="143"/>
      <c r="OWT71" s="143"/>
      <c r="OWU71" s="143"/>
      <c r="OWV71" s="143"/>
      <c r="OWW71" s="143"/>
      <c r="OWX71" s="143"/>
      <c r="OWY71" s="143"/>
      <c r="OWZ71" s="143"/>
      <c r="OXA71" s="143"/>
      <c r="OXB71" s="143"/>
      <c r="OXC71" s="143"/>
      <c r="OXD71" s="143"/>
      <c r="OXE71" s="143"/>
      <c r="OXF71" s="143"/>
      <c r="OXG71" s="143"/>
      <c r="OXH71" s="143"/>
      <c r="OXI71" s="143"/>
      <c r="OXJ71" s="143"/>
      <c r="OXK71" s="143"/>
      <c r="OXL71" s="143"/>
      <c r="OXM71" s="143"/>
      <c r="OXN71" s="143"/>
      <c r="OXO71" s="143"/>
      <c r="OXP71" s="143"/>
      <c r="OXQ71" s="143"/>
      <c r="OXR71" s="143"/>
      <c r="OXS71" s="143"/>
      <c r="OXT71" s="143"/>
      <c r="OXU71" s="143"/>
      <c r="OXV71" s="143"/>
      <c r="OXW71" s="143"/>
      <c r="OXX71" s="143"/>
      <c r="OXY71" s="143"/>
      <c r="OXZ71" s="143"/>
      <c r="OYA71" s="143"/>
      <c r="OYB71" s="143"/>
      <c r="OYC71" s="143"/>
      <c r="OYD71" s="143"/>
      <c r="OYE71" s="143"/>
      <c r="OYF71" s="143"/>
      <c r="OYG71" s="143"/>
      <c r="OYH71" s="143"/>
      <c r="OYI71" s="143"/>
      <c r="OYJ71" s="143"/>
      <c r="OYK71" s="143"/>
      <c r="OYL71" s="143"/>
      <c r="OYM71" s="143"/>
      <c r="OYN71" s="143"/>
      <c r="OYO71" s="143"/>
      <c r="OYP71" s="143"/>
      <c r="OYQ71" s="143"/>
      <c r="OYR71" s="143"/>
      <c r="OYS71" s="143"/>
      <c r="OYT71" s="143"/>
      <c r="OYU71" s="143"/>
      <c r="OYV71" s="143"/>
      <c r="OYW71" s="143"/>
      <c r="OYX71" s="143"/>
      <c r="OYY71" s="143"/>
      <c r="OYZ71" s="143"/>
      <c r="OZA71" s="143"/>
      <c r="OZB71" s="143"/>
      <c r="OZC71" s="143"/>
      <c r="OZD71" s="143"/>
      <c r="OZE71" s="143"/>
      <c r="OZF71" s="143"/>
      <c r="OZG71" s="143"/>
      <c r="OZH71" s="143"/>
      <c r="OZI71" s="143"/>
      <c r="OZJ71" s="143"/>
      <c r="OZK71" s="143"/>
      <c r="OZL71" s="143"/>
      <c r="OZM71" s="143"/>
      <c r="OZN71" s="143"/>
      <c r="OZO71" s="143"/>
      <c r="OZP71" s="143"/>
      <c r="OZQ71" s="143"/>
      <c r="OZR71" s="143"/>
      <c r="OZS71" s="143"/>
      <c r="OZT71" s="143"/>
      <c r="OZU71" s="143"/>
      <c r="OZV71" s="143"/>
      <c r="OZW71" s="143"/>
      <c r="OZX71" s="143"/>
      <c r="OZY71" s="143"/>
      <c r="OZZ71" s="143"/>
      <c r="PAA71" s="143"/>
      <c r="PAB71" s="143"/>
      <c r="PAC71" s="143"/>
      <c r="PAD71" s="143"/>
      <c r="PAE71" s="143"/>
      <c r="PAF71" s="143"/>
      <c r="PAG71" s="143"/>
      <c r="PAH71" s="143"/>
      <c r="PAI71" s="143"/>
      <c r="PAJ71" s="143"/>
      <c r="PAK71" s="143"/>
      <c r="PAL71" s="143"/>
      <c r="PAM71" s="143"/>
      <c r="PAN71" s="143"/>
      <c r="PAO71" s="143"/>
      <c r="PAP71" s="143"/>
      <c r="PAQ71" s="143"/>
      <c r="PAR71" s="143"/>
      <c r="PAS71" s="143"/>
      <c r="PAT71" s="143"/>
      <c r="PAU71" s="143"/>
      <c r="PAV71" s="143"/>
      <c r="PAW71" s="143"/>
      <c r="PAX71" s="143"/>
      <c r="PAY71" s="143"/>
      <c r="PAZ71" s="143"/>
      <c r="PBA71" s="143"/>
      <c r="PBB71" s="143"/>
      <c r="PBC71" s="143"/>
      <c r="PBD71" s="143"/>
      <c r="PBE71" s="143"/>
      <c r="PBF71" s="143"/>
      <c r="PBG71" s="143"/>
      <c r="PBH71" s="143"/>
      <c r="PBI71" s="143"/>
      <c r="PBJ71" s="143"/>
      <c r="PBK71" s="143"/>
      <c r="PBL71" s="143"/>
      <c r="PBM71" s="143"/>
      <c r="PBN71" s="143"/>
      <c r="PBO71" s="143"/>
      <c r="PBP71" s="143"/>
      <c r="PBQ71" s="143"/>
      <c r="PBR71" s="143"/>
      <c r="PBS71" s="143"/>
      <c r="PBT71" s="143"/>
      <c r="PBU71" s="143"/>
      <c r="PBV71" s="143"/>
      <c r="PBW71" s="143"/>
      <c r="PBX71" s="143"/>
      <c r="PBY71" s="143"/>
      <c r="PBZ71" s="143"/>
      <c r="PCA71" s="143"/>
      <c r="PCB71" s="143"/>
      <c r="PCC71" s="143"/>
      <c r="PCD71" s="143"/>
      <c r="PCE71" s="143"/>
      <c r="PCF71" s="143"/>
      <c r="PCG71" s="143"/>
      <c r="PCH71" s="143"/>
      <c r="PCI71" s="143"/>
      <c r="PCJ71" s="143"/>
      <c r="PCK71" s="143"/>
      <c r="PCL71" s="143"/>
      <c r="PCM71" s="143"/>
      <c r="PCN71" s="143"/>
      <c r="PCO71" s="143"/>
      <c r="PCP71" s="143"/>
      <c r="PCQ71" s="143"/>
      <c r="PCR71" s="143"/>
      <c r="PCS71" s="143"/>
      <c r="PCT71" s="143"/>
      <c r="PCU71" s="143"/>
      <c r="PCV71" s="143"/>
      <c r="PCW71" s="143"/>
      <c r="PCX71" s="143"/>
      <c r="PCY71" s="143"/>
      <c r="PCZ71" s="143"/>
      <c r="PDA71" s="143"/>
      <c r="PDB71" s="143"/>
      <c r="PDC71" s="143"/>
      <c r="PDD71" s="143"/>
      <c r="PDE71" s="143"/>
      <c r="PDF71" s="143"/>
      <c r="PDG71" s="143"/>
      <c r="PDH71" s="143"/>
      <c r="PDI71" s="143"/>
      <c r="PDJ71" s="143"/>
      <c r="PDK71" s="143"/>
      <c r="PDL71" s="143"/>
      <c r="PDM71" s="143"/>
      <c r="PDN71" s="143"/>
      <c r="PDO71" s="143"/>
      <c r="PDP71" s="143"/>
      <c r="PDQ71" s="143"/>
      <c r="PDR71" s="143"/>
      <c r="PDS71" s="143"/>
      <c r="PDT71" s="143"/>
      <c r="PDU71" s="143"/>
      <c r="PDV71" s="143"/>
      <c r="PDW71" s="143"/>
      <c r="PDX71" s="143"/>
      <c r="PDY71" s="143"/>
      <c r="PDZ71" s="143"/>
      <c r="PEA71" s="143"/>
      <c r="PEB71" s="143"/>
      <c r="PEC71" s="143"/>
      <c r="PED71" s="143"/>
      <c r="PEE71" s="143"/>
      <c r="PEF71" s="143"/>
      <c r="PEG71" s="143"/>
      <c r="PEH71" s="143"/>
      <c r="PEI71" s="143"/>
      <c r="PEJ71" s="143"/>
      <c r="PEK71" s="143"/>
      <c r="PEL71" s="143"/>
      <c r="PEM71" s="143"/>
      <c r="PEN71" s="143"/>
      <c r="PEO71" s="143"/>
      <c r="PEP71" s="143"/>
      <c r="PEQ71" s="143"/>
      <c r="PER71" s="143"/>
      <c r="PES71" s="143"/>
      <c r="PET71" s="143"/>
      <c r="PEU71" s="143"/>
      <c r="PEV71" s="143"/>
      <c r="PEW71" s="143"/>
      <c r="PEX71" s="143"/>
      <c r="PEY71" s="143"/>
      <c r="PEZ71" s="143"/>
      <c r="PFA71" s="143"/>
      <c r="PFB71" s="143"/>
      <c r="PFC71" s="143"/>
      <c r="PFD71" s="143"/>
      <c r="PFE71" s="143"/>
      <c r="PFF71" s="143"/>
      <c r="PFG71" s="143"/>
      <c r="PFH71" s="143"/>
      <c r="PFI71" s="143"/>
      <c r="PFJ71" s="143"/>
      <c r="PFK71" s="143"/>
      <c r="PFL71" s="143"/>
      <c r="PFM71" s="143"/>
      <c r="PFN71" s="143"/>
      <c r="PFO71" s="143"/>
      <c r="PFP71" s="143"/>
      <c r="PFQ71" s="143"/>
      <c r="PFR71" s="143"/>
      <c r="PFS71" s="143"/>
      <c r="PFT71" s="143"/>
      <c r="PFU71" s="143"/>
      <c r="PFV71" s="143"/>
      <c r="PFW71" s="143"/>
      <c r="PFX71" s="143"/>
      <c r="PFY71" s="143"/>
      <c r="PFZ71" s="143"/>
      <c r="PGA71" s="143"/>
      <c r="PGB71" s="143"/>
      <c r="PGC71" s="143"/>
      <c r="PGD71" s="143"/>
      <c r="PGE71" s="143"/>
      <c r="PGF71" s="143"/>
      <c r="PGG71" s="143"/>
      <c r="PGH71" s="143"/>
      <c r="PGI71" s="143"/>
      <c r="PGJ71" s="143"/>
      <c r="PGK71" s="143"/>
      <c r="PGL71" s="143"/>
      <c r="PGM71" s="143"/>
      <c r="PGN71" s="143"/>
      <c r="PGO71" s="143"/>
      <c r="PGP71" s="143"/>
      <c r="PGQ71" s="143"/>
      <c r="PGR71" s="143"/>
      <c r="PGS71" s="143"/>
      <c r="PGT71" s="143"/>
      <c r="PGU71" s="143"/>
      <c r="PGV71" s="143"/>
      <c r="PGW71" s="143"/>
      <c r="PGX71" s="143"/>
      <c r="PGY71" s="143"/>
      <c r="PGZ71" s="143"/>
      <c r="PHA71" s="143"/>
      <c r="PHB71" s="143"/>
      <c r="PHC71" s="143"/>
      <c r="PHD71" s="143"/>
      <c r="PHE71" s="143"/>
      <c r="PHF71" s="143"/>
      <c r="PHG71" s="143"/>
      <c r="PHH71" s="143"/>
      <c r="PHI71" s="143"/>
      <c r="PHJ71" s="143"/>
      <c r="PHK71" s="143"/>
      <c r="PHL71" s="143"/>
      <c r="PHM71" s="143"/>
      <c r="PHN71" s="143"/>
      <c r="PHO71" s="143"/>
      <c r="PHP71" s="143"/>
      <c r="PHQ71" s="143"/>
      <c r="PHR71" s="143"/>
      <c r="PHS71" s="143"/>
      <c r="PHT71" s="143"/>
      <c r="PHU71" s="143"/>
      <c r="PHV71" s="143"/>
      <c r="PHW71" s="143"/>
      <c r="PHX71" s="143"/>
      <c r="PHY71" s="143"/>
      <c r="PHZ71" s="143"/>
      <c r="PIA71" s="143"/>
      <c r="PIB71" s="143"/>
      <c r="PIC71" s="143"/>
      <c r="PID71" s="143"/>
      <c r="PIE71" s="143"/>
      <c r="PIF71" s="143"/>
      <c r="PIG71" s="143"/>
      <c r="PIH71" s="143"/>
      <c r="PII71" s="143"/>
      <c r="PIJ71" s="143"/>
      <c r="PIK71" s="143"/>
      <c r="PIL71" s="143"/>
      <c r="PIM71" s="143"/>
      <c r="PIN71" s="143"/>
      <c r="PIO71" s="143"/>
      <c r="PIP71" s="143"/>
      <c r="PIQ71" s="143"/>
      <c r="PIR71" s="143"/>
      <c r="PIS71" s="143"/>
      <c r="PIT71" s="143"/>
      <c r="PIU71" s="143"/>
      <c r="PIV71" s="143"/>
      <c r="PIW71" s="143"/>
      <c r="PIX71" s="143"/>
      <c r="PIY71" s="143"/>
      <c r="PIZ71" s="143"/>
      <c r="PJA71" s="143"/>
      <c r="PJB71" s="143"/>
      <c r="PJC71" s="143"/>
      <c r="PJD71" s="143"/>
      <c r="PJE71" s="143"/>
      <c r="PJF71" s="143"/>
      <c r="PJG71" s="143"/>
      <c r="PJH71" s="143"/>
      <c r="PJI71" s="143"/>
      <c r="PJJ71" s="143"/>
      <c r="PJK71" s="143"/>
      <c r="PJL71" s="143"/>
      <c r="PJM71" s="143"/>
      <c r="PJN71" s="143"/>
      <c r="PJO71" s="143"/>
      <c r="PJP71" s="143"/>
      <c r="PJQ71" s="143"/>
      <c r="PJR71" s="143"/>
      <c r="PJS71" s="143"/>
      <c r="PJT71" s="143"/>
      <c r="PJU71" s="143"/>
      <c r="PJV71" s="143"/>
      <c r="PJW71" s="143"/>
      <c r="PJX71" s="143"/>
      <c r="PJY71" s="143"/>
      <c r="PJZ71" s="143"/>
      <c r="PKA71" s="143"/>
      <c r="PKB71" s="143"/>
      <c r="PKC71" s="143"/>
      <c r="PKD71" s="143"/>
      <c r="PKE71" s="143"/>
      <c r="PKF71" s="143"/>
      <c r="PKG71" s="143"/>
      <c r="PKH71" s="143"/>
      <c r="PKI71" s="143"/>
      <c r="PKJ71" s="143"/>
      <c r="PKK71" s="143"/>
      <c r="PKL71" s="143"/>
      <c r="PKM71" s="143"/>
      <c r="PKN71" s="143"/>
      <c r="PKO71" s="143"/>
      <c r="PKP71" s="143"/>
      <c r="PKQ71" s="143"/>
      <c r="PKR71" s="143"/>
      <c r="PKS71" s="143"/>
      <c r="PKT71" s="143"/>
      <c r="PKU71" s="143"/>
      <c r="PKV71" s="143"/>
      <c r="PKW71" s="143"/>
      <c r="PKX71" s="143"/>
      <c r="PKY71" s="143"/>
      <c r="PKZ71" s="143"/>
      <c r="PLA71" s="143"/>
      <c r="PLB71" s="143"/>
      <c r="PLC71" s="143"/>
      <c r="PLD71" s="143"/>
      <c r="PLE71" s="143"/>
      <c r="PLF71" s="143"/>
      <c r="PLG71" s="143"/>
      <c r="PLH71" s="143"/>
      <c r="PLI71" s="143"/>
      <c r="PLJ71" s="143"/>
      <c r="PLK71" s="143"/>
      <c r="PLL71" s="143"/>
      <c r="PLM71" s="143"/>
      <c r="PLN71" s="143"/>
      <c r="PLO71" s="143"/>
      <c r="PLP71" s="143"/>
      <c r="PLQ71" s="143"/>
      <c r="PLR71" s="143"/>
      <c r="PLS71" s="143"/>
      <c r="PLT71" s="143"/>
      <c r="PLU71" s="143"/>
      <c r="PLV71" s="143"/>
      <c r="PLW71" s="143"/>
      <c r="PLX71" s="143"/>
      <c r="PLY71" s="143"/>
      <c r="PLZ71" s="143"/>
      <c r="PMA71" s="143"/>
      <c r="PMB71" s="143"/>
      <c r="PMC71" s="143"/>
      <c r="PMD71" s="143"/>
      <c r="PME71" s="143"/>
      <c r="PMF71" s="143"/>
      <c r="PMG71" s="143"/>
      <c r="PMH71" s="143"/>
      <c r="PMI71" s="143"/>
      <c r="PMJ71" s="143"/>
      <c r="PMK71" s="143"/>
      <c r="PML71" s="143"/>
      <c r="PMM71" s="143"/>
      <c r="PMN71" s="143"/>
      <c r="PMO71" s="143"/>
      <c r="PMP71" s="143"/>
      <c r="PMQ71" s="143"/>
      <c r="PMR71" s="143"/>
      <c r="PMS71" s="143"/>
      <c r="PMT71" s="143"/>
      <c r="PMU71" s="143"/>
      <c r="PMV71" s="143"/>
      <c r="PMW71" s="143"/>
      <c r="PMX71" s="143"/>
      <c r="PMY71" s="143"/>
      <c r="PMZ71" s="143"/>
      <c r="PNA71" s="143"/>
      <c r="PNB71" s="143"/>
      <c r="PNC71" s="143"/>
      <c r="PND71" s="143"/>
      <c r="PNE71" s="143"/>
      <c r="PNF71" s="143"/>
      <c r="PNG71" s="143"/>
      <c r="PNH71" s="143"/>
      <c r="PNI71" s="143"/>
      <c r="PNJ71" s="143"/>
      <c r="PNK71" s="143"/>
      <c r="PNL71" s="143"/>
      <c r="PNM71" s="143"/>
      <c r="PNN71" s="143"/>
      <c r="PNO71" s="143"/>
      <c r="PNP71" s="143"/>
      <c r="PNQ71" s="143"/>
      <c r="PNR71" s="143"/>
      <c r="PNS71" s="143"/>
      <c r="PNT71" s="143"/>
      <c r="PNU71" s="143"/>
      <c r="PNV71" s="143"/>
      <c r="PNW71" s="143"/>
      <c r="PNX71" s="143"/>
      <c r="PNY71" s="143"/>
      <c r="PNZ71" s="143"/>
      <c r="POA71" s="143"/>
      <c r="POB71" s="143"/>
      <c r="POC71" s="143"/>
      <c r="POD71" s="143"/>
      <c r="POE71" s="143"/>
      <c r="POF71" s="143"/>
      <c r="POG71" s="143"/>
      <c r="POH71" s="143"/>
      <c r="POI71" s="143"/>
      <c r="POJ71" s="143"/>
      <c r="POK71" s="143"/>
      <c r="POL71" s="143"/>
      <c r="POM71" s="143"/>
      <c r="PON71" s="143"/>
      <c r="POO71" s="143"/>
      <c r="POP71" s="143"/>
      <c r="POQ71" s="143"/>
      <c r="POR71" s="143"/>
      <c r="POS71" s="143"/>
      <c r="POT71" s="143"/>
      <c r="POU71" s="143"/>
      <c r="POV71" s="143"/>
      <c r="POW71" s="143"/>
      <c r="POX71" s="143"/>
      <c r="POY71" s="143"/>
      <c r="POZ71" s="143"/>
      <c r="PPA71" s="143"/>
      <c r="PPB71" s="143"/>
      <c r="PPC71" s="143"/>
      <c r="PPD71" s="143"/>
      <c r="PPE71" s="143"/>
      <c r="PPF71" s="143"/>
      <c r="PPG71" s="143"/>
      <c r="PPH71" s="143"/>
      <c r="PPI71" s="143"/>
      <c r="PPJ71" s="143"/>
      <c r="PPK71" s="143"/>
      <c r="PPL71" s="143"/>
      <c r="PPM71" s="143"/>
      <c r="PPN71" s="143"/>
      <c r="PPO71" s="143"/>
      <c r="PPP71" s="143"/>
      <c r="PPQ71" s="143"/>
      <c r="PPR71" s="143"/>
      <c r="PPS71" s="143"/>
      <c r="PPT71" s="143"/>
      <c r="PPU71" s="143"/>
      <c r="PPV71" s="143"/>
      <c r="PPW71" s="143"/>
      <c r="PPX71" s="143"/>
      <c r="PPY71" s="143"/>
      <c r="PPZ71" s="143"/>
      <c r="PQA71" s="143"/>
      <c r="PQB71" s="143"/>
      <c r="PQC71" s="143"/>
      <c r="PQD71" s="143"/>
      <c r="PQE71" s="143"/>
      <c r="PQF71" s="143"/>
      <c r="PQG71" s="143"/>
      <c r="PQH71" s="143"/>
      <c r="PQI71" s="143"/>
      <c r="PQJ71" s="143"/>
      <c r="PQK71" s="143"/>
      <c r="PQL71" s="143"/>
      <c r="PQM71" s="143"/>
      <c r="PQN71" s="143"/>
      <c r="PQO71" s="143"/>
      <c r="PQP71" s="143"/>
      <c r="PQQ71" s="143"/>
      <c r="PQR71" s="143"/>
      <c r="PQS71" s="143"/>
      <c r="PQT71" s="143"/>
      <c r="PQU71" s="143"/>
      <c r="PQV71" s="143"/>
      <c r="PQW71" s="143"/>
      <c r="PQX71" s="143"/>
      <c r="PQY71" s="143"/>
      <c r="PQZ71" s="143"/>
      <c r="PRA71" s="143"/>
      <c r="PRB71" s="143"/>
      <c r="PRC71" s="143"/>
      <c r="PRD71" s="143"/>
      <c r="PRE71" s="143"/>
      <c r="PRF71" s="143"/>
      <c r="PRG71" s="143"/>
      <c r="PRH71" s="143"/>
      <c r="PRI71" s="143"/>
      <c r="PRJ71" s="143"/>
      <c r="PRK71" s="143"/>
      <c r="PRL71" s="143"/>
      <c r="PRM71" s="143"/>
      <c r="PRN71" s="143"/>
      <c r="PRO71" s="143"/>
      <c r="PRP71" s="143"/>
      <c r="PRQ71" s="143"/>
      <c r="PRR71" s="143"/>
      <c r="PRS71" s="143"/>
      <c r="PRT71" s="143"/>
      <c r="PRU71" s="143"/>
      <c r="PRV71" s="143"/>
      <c r="PRW71" s="143"/>
      <c r="PRX71" s="143"/>
      <c r="PRY71" s="143"/>
      <c r="PRZ71" s="143"/>
      <c r="PSA71" s="143"/>
      <c r="PSB71" s="143"/>
      <c r="PSC71" s="143"/>
      <c r="PSD71" s="143"/>
      <c r="PSE71" s="143"/>
      <c r="PSF71" s="143"/>
      <c r="PSG71" s="143"/>
      <c r="PSH71" s="143"/>
      <c r="PSI71" s="143"/>
      <c r="PSJ71" s="143"/>
      <c r="PSK71" s="143"/>
      <c r="PSL71" s="143"/>
      <c r="PSM71" s="143"/>
      <c r="PSN71" s="143"/>
      <c r="PSO71" s="143"/>
      <c r="PSP71" s="143"/>
      <c r="PSQ71" s="143"/>
      <c r="PSR71" s="143"/>
      <c r="PSS71" s="143"/>
      <c r="PST71" s="143"/>
      <c r="PSU71" s="143"/>
      <c r="PSV71" s="143"/>
      <c r="PSW71" s="143"/>
      <c r="PSX71" s="143"/>
      <c r="PSY71" s="143"/>
      <c r="PSZ71" s="143"/>
      <c r="PTA71" s="143"/>
      <c r="PTB71" s="143"/>
      <c r="PTC71" s="143"/>
      <c r="PTD71" s="143"/>
      <c r="PTE71" s="143"/>
      <c r="PTF71" s="143"/>
      <c r="PTG71" s="143"/>
      <c r="PTH71" s="143"/>
      <c r="PTI71" s="143"/>
      <c r="PTJ71" s="143"/>
      <c r="PTK71" s="143"/>
      <c r="PTL71" s="143"/>
      <c r="PTM71" s="143"/>
      <c r="PTN71" s="143"/>
      <c r="PTO71" s="143"/>
      <c r="PTP71" s="143"/>
      <c r="PTQ71" s="143"/>
      <c r="PTR71" s="143"/>
      <c r="PTS71" s="143"/>
      <c r="PTT71" s="143"/>
      <c r="PTU71" s="143"/>
      <c r="PTV71" s="143"/>
      <c r="PTW71" s="143"/>
      <c r="PTX71" s="143"/>
      <c r="PTY71" s="143"/>
      <c r="PTZ71" s="143"/>
      <c r="PUA71" s="143"/>
      <c r="PUB71" s="143"/>
      <c r="PUC71" s="143"/>
      <c r="PUD71" s="143"/>
      <c r="PUE71" s="143"/>
      <c r="PUF71" s="143"/>
      <c r="PUG71" s="143"/>
      <c r="PUH71" s="143"/>
      <c r="PUI71" s="143"/>
      <c r="PUJ71" s="143"/>
      <c r="PUK71" s="143"/>
      <c r="PUL71" s="143"/>
      <c r="PUM71" s="143"/>
      <c r="PUN71" s="143"/>
      <c r="PUO71" s="143"/>
      <c r="PUP71" s="143"/>
      <c r="PUQ71" s="143"/>
      <c r="PUR71" s="143"/>
      <c r="PUS71" s="143"/>
      <c r="PUT71" s="143"/>
      <c r="PUU71" s="143"/>
      <c r="PUV71" s="143"/>
      <c r="PUW71" s="143"/>
      <c r="PUX71" s="143"/>
      <c r="PUY71" s="143"/>
      <c r="PUZ71" s="143"/>
      <c r="PVA71" s="143"/>
      <c r="PVB71" s="143"/>
      <c r="PVC71" s="143"/>
      <c r="PVD71" s="143"/>
      <c r="PVE71" s="143"/>
      <c r="PVF71" s="143"/>
      <c r="PVG71" s="143"/>
      <c r="PVH71" s="143"/>
      <c r="PVI71" s="143"/>
      <c r="PVJ71" s="143"/>
      <c r="PVK71" s="143"/>
      <c r="PVL71" s="143"/>
      <c r="PVM71" s="143"/>
      <c r="PVN71" s="143"/>
      <c r="PVO71" s="143"/>
      <c r="PVP71" s="143"/>
      <c r="PVQ71" s="143"/>
      <c r="PVR71" s="143"/>
      <c r="PVS71" s="143"/>
      <c r="PVT71" s="143"/>
      <c r="PVU71" s="143"/>
      <c r="PVV71" s="143"/>
      <c r="PVW71" s="143"/>
      <c r="PVX71" s="143"/>
      <c r="PVY71" s="143"/>
      <c r="PVZ71" s="143"/>
      <c r="PWA71" s="143"/>
      <c r="PWB71" s="143"/>
      <c r="PWC71" s="143"/>
      <c r="PWD71" s="143"/>
      <c r="PWE71" s="143"/>
      <c r="PWF71" s="143"/>
      <c r="PWG71" s="143"/>
      <c r="PWH71" s="143"/>
      <c r="PWI71" s="143"/>
      <c r="PWJ71" s="143"/>
      <c r="PWK71" s="143"/>
      <c r="PWL71" s="143"/>
      <c r="PWM71" s="143"/>
      <c r="PWN71" s="143"/>
      <c r="PWO71" s="143"/>
      <c r="PWP71" s="143"/>
      <c r="PWQ71" s="143"/>
      <c r="PWR71" s="143"/>
      <c r="PWS71" s="143"/>
      <c r="PWT71" s="143"/>
      <c r="PWU71" s="143"/>
      <c r="PWV71" s="143"/>
      <c r="PWW71" s="143"/>
      <c r="PWX71" s="143"/>
      <c r="PWY71" s="143"/>
      <c r="PWZ71" s="143"/>
      <c r="PXA71" s="143"/>
      <c r="PXB71" s="143"/>
      <c r="PXC71" s="143"/>
      <c r="PXD71" s="143"/>
      <c r="PXE71" s="143"/>
      <c r="PXF71" s="143"/>
      <c r="PXG71" s="143"/>
      <c r="PXH71" s="143"/>
      <c r="PXI71" s="143"/>
      <c r="PXJ71" s="143"/>
      <c r="PXK71" s="143"/>
      <c r="PXL71" s="143"/>
      <c r="PXM71" s="143"/>
      <c r="PXN71" s="143"/>
      <c r="PXO71" s="143"/>
      <c r="PXP71" s="143"/>
      <c r="PXQ71" s="143"/>
      <c r="PXR71" s="143"/>
      <c r="PXS71" s="143"/>
      <c r="PXT71" s="143"/>
      <c r="PXU71" s="143"/>
      <c r="PXV71" s="143"/>
      <c r="PXW71" s="143"/>
      <c r="PXX71" s="143"/>
      <c r="PXY71" s="143"/>
      <c r="PXZ71" s="143"/>
      <c r="PYA71" s="143"/>
      <c r="PYB71" s="143"/>
      <c r="PYC71" s="143"/>
      <c r="PYD71" s="143"/>
      <c r="PYE71" s="143"/>
      <c r="PYF71" s="143"/>
      <c r="PYG71" s="143"/>
      <c r="PYH71" s="143"/>
      <c r="PYI71" s="143"/>
      <c r="PYJ71" s="143"/>
      <c r="PYK71" s="143"/>
      <c r="PYL71" s="143"/>
      <c r="PYM71" s="143"/>
      <c r="PYN71" s="143"/>
      <c r="PYO71" s="143"/>
      <c r="PYP71" s="143"/>
      <c r="PYQ71" s="143"/>
      <c r="PYR71" s="143"/>
      <c r="PYS71" s="143"/>
      <c r="PYT71" s="143"/>
      <c r="PYU71" s="143"/>
      <c r="PYV71" s="143"/>
      <c r="PYW71" s="143"/>
      <c r="PYX71" s="143"/>
      <c r="PYY71" s="143"/>
      <c r="PYZ71" s="143"/>
      <c r="PZA71" s="143"/>
      <c r="PZB71" s="143"/>
      <c r="PZC71" s="143"/>
      <c r="PZD71" s="143"/>
      <c r="PZE71" s="143"/>
      <c r="PZF71" s="143"/>
      <c r="PZG71" s="143"/>
      <c r="PZH71" s="143"/>
      <c r="PZI71" s="143"/>
      <c r="PZJ71" s="143"/>
      <c r="PZK71" s="143"/>
      <c r="PZL71" s="143"/>
      <c r="PZM71" s="143"/>
      <c r="PZN71" s="143"/>
      <c r="PZO71" s="143"/>
      <c r="PZP71" s="143"/>
      <c r="PZQ71" s="143"/>
      <c r="PZR71" s="143"/>
      <c r="PZS71" s="143"/>
      <c r="PZT71" s="143"/>
      <c r="PZU71" s="143"/>
      <c r="PZV71" s="143"/>
      <c r="PZW71" s="143"/>
      <c r="PZX71" s="143"/>
      <c r="PZY71" s="143"/>
      <c r="PZZ71" s="143"/>
      <c r="QAA71" s="143"/>
      <c r="QAB71" s="143"/>
      <c r="QAC71" s="143"/>
      <c r="QAD71" s="143"/>
      <c r="QAE71" s="143"/>
      <c r="QAF71" s="143"/>
      <c r="QAG71" s="143"/>
      <c r="QAH71" s="143"/>
      <c r="QAI71" s="143"/>
      <c r="QAJ71" s="143"/>
      <c r="QAK71" s="143"/>
      <c r="QAL71" s="143"/>
      <c r="QAM71" s="143"/>
      <c r="QAN71" s="143"/>
      <c r="QAO71" s="143"/>
      <c r="QAP71" s="143"/>
      <c r="QAQ71" s="143"/>
      <c r="QAR71" s="143"/>
      <c r="QAS71" s="143"/>
      <c r="QAT71" s="143"/>
      <c r="QAU71" s="143"/>
      <c r="QAV71" s="143"/>
      <c r="QAW71" s="143"/>
      <c r="QAX71" s="143"/>
      <c r="QAY71" s="143"/>
      <c r="QAZ71" s="143"/>
      <c r="QBA71" s="143"/>
      <c r="QBB71" s="143"/>
      <c r="QBC71" s="143"/>
      <c r="QBD71" s="143"/>
      <c r="QBE71" s="143"/>
      <c r="QBF71" s="143"/>
      <c r="QBG71" s="143"/>
      <c r="QBH71" s="143"/>
      <c r="QBI71" s="143"/>
      <c r="QBJ71" s="143"/>
      <c r="QBK71" s="143"/>
      <c r="QBL71" s="143"/>
      <c r="QBM71" s="143"/>
      <c r="QBN71" s="143"/>
      <c r="QBO71" s="143"/>
      <c r="QBP71" s="143"/>
      <c r="QBQ71" s="143"/>
      <c r="QBR71" s="143"/>
      <c r="QBS71" s="143"/>
      <c r="QBT71" s="143"/>
      <c r="QBU71" s="143"/>
      <c r="QBV71" s="143"/>
      <c r="QBW71" s="143"/>
      <c r="QBX71" s="143"/>
      <c r="QBY71" s="143"/>
      <c r="QBZ71" s="143"/>
      <c r="QCA71" s="143"/>
      <c r="QCB71" s="143"/>
      <c r="QCC71" s="143"/>
      <c r="QCD71" s="143"/>
      <c r="QCE71" s="143"/>
      <c r="QCF71" s="143"/>
      <c r="QCG71" s="143"/>
      <c r="QCH71" s="143"/>
      <c r="QCI71" s="143"/>
      <c r="QCJ71" s="143"/>
      <c r="QCK71" s="143"/>
      <c r="QCL71" s="143"/>
      <c r="QCM71" s="143"/>
      <c r="QCN71" s="143"/>
      <c r="QCO71" s="143"/>
      <c r="QCP71" s="143"/>
      <c r="QCQ71" s="143"/>
      <c r="QCR71" s="143"/>
      <c r="QCS71" s="143"/>
      <c r="QCT71" s="143"/>
      <c r="QCU71" s="143"/>
      <c r="QCV71" s="143"/>
      <c r="QCW71" s="143"/>
      <c r="QCX71" s="143"/>
      <c r="QCY71" s="143"/>
      <c r="QCZ71" s="143"/>
      <c r="QDA71" s="143"/>
      <c r="QDB71" s="143"/>
      <c r="QDC71" s="143"/>
      <c r="QDD71" s="143"/>
      <c r="QDE71" s="143"/>
      <c r="QDF71" s="143"/>
      <c r="QDG71" s="143"/>
      <c r="QDH71" s="143"/>
      <c r="QDI71" s="143"/>
      <c r="QDJ71" s="143"/>
      <c r="QDK71" s="143"/>
      <c r="QDL71" s="143"/>
      <c r="QDM71" s="143"/>
      <c r="QDN71" s="143"/>
      <c r="QDO71" s="143"/>
      <c r="QDP71" s="143"/>
      <c r="QDQ71" s="143"/>
      <c r="QDR71" s="143"/>
      <c r="QDS71" s="143"/>
      <c r="QDT71" s="143"/>
      <c r="QDU71" s="143"/>
      <c r="QDV71" s="143"/>
      <c r="QDW71" s="143"/>
      <c r="QDX71" s="143"/>
      <c r="QDY71" s="143"/>
      <c r="QDZ71" s="143"/>
      <c r="QEA71" s="143"/>
      <c r="QEB71" s="143"/>
      <c r="QEC71" s="143"/>
      <c r="QED71" s="143"/>
      <c r="QEE71" s="143"/>
      <c r="QEF71" s="143"/>
      <c r="QEG71" s="143"/>
      <c r="QEH71" s="143"/>
      <c r="QEI71" s="143"/>
      <c r="QEJ71" s="143"/>
      <c r="QEK71" s="143"/>
      <c r="QEL71" s="143"/>
      <c r="QEM71" s="143"/>
      <c r="QEN71" s="143"/>
      <c r="QEO71" s="143"/>
      <c r="QEP71" s="143"/>
      <c r="QEQ71" s="143"/>
      <c r="QER71" s="143"/>
      <c r="QES71" s="143"/>
      <c r="QET71" s="143"/>
      <c r="QEU71" s="143"/>
      <c r="QEV71" s="143"/>
      <c r="QEW71" s="143"/>
      <c r="QEX71" s="143"/>
      <c r="QEY71" s="143"/>
      <c r="QEZ71" s="143"/>
      <c r="QFA71" s="143"/>
      <c r="QFB71" s="143"/>
      <c r="QFC71" s="143"/>
      <c r="QFD71" s="143"/>
      <c r="QFE71" s="143"/>
      <c r="QFF71" s="143"/>
      <c r="QFG71" s="143"/>
      <c r="QFH71" s="143"/>
      <c r="QFI71" s="143"/>
      <c r="QFJ71" s="143"/>
      <c r="QFK71" s="143"/>
      <c r="QFL71" s="143"/>
      <c r="QFM71" s="143"/>
      <c r="QFN71" s="143"/>
      <c r="QFO71" s="143"/>
      <c r="QFP71" s="143"/>
      <c r="QFQ71" s="143"/>
      <c r="QFR71" s="143"/>
      <c r="QFS71" s="143"/>
      <c r="QFT71" s="143"/>
      <c r="QFU71" s="143"/>
      <c r="QFV71" s="143"/>
      <c r="QFW71" s="143"/>
      <c r="QFX71" s="143"/>
      <c r="QFY71" s="143"/>
      <c r="QFZ71" s="143"/>
      <c r="QGA71" s="143"/>
      <c r="QGB71" s="143"/>
      <c r="QGC71" s="143"/>
      <c r="QGD71" s="143"/>
      <c r="QGE71" s="143"/>
      <c r="QGF71" s="143"/>
      <c r="QGG71" s="143"/>
      <c r="QGH71" s="143"/>
      <c r="QGI71" s="143"/>
      <c r="QGJ71" s="143"/>
      <c r="QGK71" s="143"/>
      <c r="QGL71" s="143"/>
      <c r="QGM71" s="143"/>
      <c r="QGN71" s="143"/>
      <c r="QGO71" s="143"/>
      <c r="QGP71" s="143"/>
      <c r="QGQ71" s="143"/>
      <c r="QGR71" s="143"/>
      <c r="QGS71" s="143"/>
      <c r="QGT71" s="143"/>
      <c r="QGU71" s="143"/>
      <c r="QGV71" s="143"/>
      <c r="QGW71" s="143"/>
      <c r="QGX71" s="143"/>
      <c r="QGY71" s="143"/>
      <c r="QGZ71" s="143"/>
      <c r="QHA71" s="143"/>
      <c r="QHB71" s="143"/>
      <c r="QHC71" s="143"/>
      <c r="QHD71" s="143"/>
      <c r="QHE71" s="143"/>
      <c r="QHF71" s="143"/>
      <c r="QHG71" s="143"/>
      <c r="QHH71" s="143"/>
      <c r="QHI71" s="143"/>
      <c r="QHJ71" s="143"/>
      <c r="QHK71" s="143"/>
      <c r="QHL71" s="143"/>
      <c r="QHM71" s="143"/>
      <c r="QHN71" s="143"/>
      <c r="QHO71" s="143"/>
      <c r="QHP71" s="143"/>
      <c r="QHQ71" s="143"/>
      <c r="QHR71" s="143"/>
      <c r="QHS71" s="143"/>
      <c r="QHT71" s="143"/>
      <c r="QHU71" s="143"/>
      <c r="QHV71" s="143"/>
      <c r="QHW71" s="143"/>
      <c r="QHX71" s="143"/>
      <c r="QHY71" s="143"/>
      <c r="QHZ71" s="143"/>
      <c r="QIA71" s="143"/>
      <c r="QIB71" s="143"/>
      <c r="QIC71" s="143"/>
      <c r="QID71" s="143"/>
      <c r="QIE71" s="143"/>
      <c r="QIF71" s="143"/>
      <c r="QIG71" s="143"/>
      <c r="QIH71" s="143"/>
      <c r="QII71" s="143"/>
      <c r="QIJ71" s="143"/>
      <c r="QIK71" s="143"/>
      <c r="QIL71" s="143"/>
      <c r="QIM71" s="143"/>
      <c r="QIN71" s="143"/>
      <c r="QIO71" s="143"/>
      <c r="QIP71" s="143"/>
      <c r="QIQ71" s="143"/>
      <c r="QIR71" s="143"/>
      <c r="QIS71" s="143"/>
      <c r="QIT71" s="143"/>
      <c r="QIU71" s="143"/>
      <c r="QIV71" s="143"/>
      <c r="QIW71" s="143"/>
      <c r="QIX71" s="143"/>
      <c r="QIY71" s="143"/>
      <c r="QIZ71" s="143"/>
      <c r="QJA71" s="143"/>
      <c r="QJB71" s="143"/>
      <c r="QJC71" s="143"/>
      <c r="QJD71" s="143"/>
      <c r="QJE71" s="143"/>
      <c r="QJF71" s="143"/>
      <c r="QJG71" s="143"/>
      <c r="QJH71" s="143"/>
      <c r="QJI71" s="143"/>
      <c r="QJJ71" s="143"/>
      <c r="QJK71" s="143"/>
      <c r="QJL71" s="143"/>
      <c r="QJM71" s="143"/>
      <c r="QJN71" s="143"/>
      <c r="QJO71" s="143"/>
      <c r="QJP71" s="143"/>
      <c r="QJQ71" s="143"/>
      <c r="QJR71" s="143"/>
      <c r="QJS71" s="143"/>
      <c r="QJT71" s="143"/>
      <c r="QJU71" s="143"/>
      <c r="QJV71" s="143"/>
      <c r="QJW71" s="143"/>
      <c r="QJX71" s="143"/>
      <c r="QJY71" s="143"/>
      <c r="QJZ71" s="143"/>
      <c r="QKA71" s="143"/>
      <c r="QKB71" s="143"/>
      <c r="QKC71" s="143"/>
      <c r="QKD71" s="143"/>
      <c r="QKE71" s="143"/>
      <c r="QKF71" s="143"/>
      <c r="QKG71" s="143"/>
      <c r="QKH71" s="143"/>
      <c r="QKI71" s="143"/>
      <c r="QKJ71" s="143"/>
      <c r="QKK71" s="143"/>
      <c r="QKL71" s="143"/>
      <c r="QKM71" s="143"/>
      <c r="QKN71" s="143"/>
      <c r="QKO71" s="143"/>
      <c r="QKP71" s="143"/>
      <c r="QKQ71" s="143"/>
      <c r="QKR71" s="143"/>
      <c r="QKS71" s="143"/>
      <c r="QKT71" s="143"/>
      <c r="QKU71" s="143"/>
      <c r="QKV71" s="143"/>
      <c r="QKW71" s="143"/>
      <c r="QKX71" s="143"/>
      <c r="QKY71" s="143"/>
      <c r="QKZ71" s="143"/>
      <c r="QLA71" s="143"/>
      <c r="QLB71" s="143"/>
      <c r="QLC71" s="143"/>
      <c r="QLD71" s="143"/>
      <c r="QLE71" s="143"/>
      <c r="QLF71" s="143"/>
      <c r="QLG71" s="143"/>
      <c r="QLH71" s="143"/>
      <c r="QLI71" s="143"/>
      <c r="QLJ71" s="143"/>
      <c r="QLK71" s="143"/>
      <c r="QLL71" s="143"/>
      <c r="QLM71" s="143"/>
      <c r="QLN71" s="143"/>
      <c r="QLO71" s="143"/>
      <c r="QLP71" s="143"/>
      <c r="QLQ71" s="143"/>
      <c r="QLR71" s="143"/>
      <c r="QLS71" s="143"/>
      <c r="QLT71" s="143"/>
      <c r="QLU71" s="143"/>
      <c r="QLV71" s="143"/>
      <c r="QLW71" s="143"/>
      <c r="QLX71" s="143"/>
      <c r="QLY71" s="143"/>
      <c r="QLZ71" s="143"/>
      <c r="QMA71" s="143"/>
      <c r="QMB71" s="143"/>
      <c r="QMC71" s="143"/>
      <c r="QMD71" s="143"/>
      <c r="QME71" s="143"/>
      <c r="QMF71" s="143"/>
      <c r="QMG71" s="143"/>
      <c r="QMH71" s="143"/>
      <c r="QMI71" s="143"/>
      <c r="QMJ71" s="143"/>
      <c r="QMK71" s="143"/>
      <c r="QML71" s="143"/>
      <c r="QMM71" s="143"/>
      <c r="QMN71" s="143"/>
      <c r="QMO71" s="143"/>
      <c r="QMP71" s="143"/>
      <c r="QMQ71" s="143"/>
      <c r="QMR71" s="143"/>
      <c r="QMS71" s="143"/>
      <c r="QMT71" s="143"/>
      <c r="QMU71" s="143"/>
      <c r="QMV71" s="143"/>
      <c r="QMW71" s="143"/>
      <c r="QMX71" s="143"/>
      <c r="QMY71" s="143"/>
      <c r="QMZ71" s="143"/>
      <c r="QNA71" s="143"/>
      <c r="QNB71" s="143"/>
      <c r="QNC71" s="143"/>
      <c r="QND71" s="143"/>
      <c r="QNE71" s="143"/>
      <c r="QNF71" s="143"/>
      <c r="QNG71" s="143"/>
      <c r="QNH71" s="143"/>
      <c r="QNI71" s="143"/>
      <c r="QNJ71" s="143"/>
      <c r="QNK71" s="143"/>
      <c r="QNL71" s="143"/>
      <c r="QNM71" s="143"/>
      <c r="QNN71" s="143"/>
      <c r="QNO71" s="143"/>
      <c r="QNP71" s="143"/>
      <c r="QNQ71" s="143"/>
      <c r="QNR71" s="143"/>
      <c r="QNS71" s="143"/>
      <c r="QNT71" s="143"/>
      <c r="QNU71" s="143"/>
      <c r="QNV71" s="143"/>
      <c r="QNW71" s="143"/>
      <c r="QNX71" s="143"/>
      <c r="QNY71" s="143"/>
      <c r="QNZ71" s="143"/>
      <c r="QOA71" s="143"/>
      <c r="QOB71" s="143"/>
      <c r="QOC71" s="143"/>
      <c r="QOD71" s="143"/>
      <c r="QOE71" s="143"/>
      <c r="QOF71" s="143"/>
      <c r="QOG71" s="143"/>
      <c r="QOH71" s="143"/>
      <c r="QOI71" s="143"/>
      <c r="QOJ71" s="143"/>
      <c r="QOK71" s="143"/>
      <c r="QOL71" s="143"/>
      <c r="QOM71" s="143"/>
      <c r="QON71" s="143"/>
      <c r="QOO71" s="143"/>
      <c r="QOP71" s="143"/>
      <c r="QOQ71" s="143"/>
      <c r="QOR71" s="143"/>
      <c r="QOS71" s="143"/>
      <c r="QOT71" s="143"/>
      <c r="QOU71" s="143"/>
      <c r="QOV71" s="143"/>
      <c r="QOW71" s="143"/>
      <c r="QOX71" s="143"/>
      <c r="QOY71" s="143"/>
      <c r="QOZ71" s="143"/>
      <c r="QPA71" s="143"/>
      <c r="QPB71" s="143"/>
      <c r="QPC71" s="143"/>
      <c r="QPD71" s="143"/>
      <c r="QPE71" s="143"/>
      <c r="QPF71" s="143"/>
      <c r="QPG71" s="143"/>
      <c r="QPH71" s="143"/>
      <c r="QPI71" s="143"/>
      <c r="QPJ71" s="143"/>
      <c r="QPK71" s="143"/>
      <c r="QPL71" s="143"/>
      <c r="QPM71" s="143"/>
      <c r="QPN71" s="143"/>
      <c r="QPO71" s="143"/>
      <c r="QPP71" s="143"/>
      <c r="QPQ71" s="143"/>
      <c r="QPR71" s="143"/>
      <c r="QPS71" s="143"/>
      <c r="QPT71" s="143"/>
      <c r="QPU71" s="143"/>
      <c r="QPV71" s="143"/>
      <c r="QPW71" s="143"/>
      <c r="QPX71" s="143"/>
      <c r="QPY71" s="143"/>
      <c r="QPZ71" s="143"/>
      <c r="QQA71" s="143"/>
      <c r="QQB71" s="143"/>
      <c r="QQC71" s="143"/>
      <c r="QQD71" s="143"/>
      <c r="QQE71" s="143"/>
      <c r="QQF71" s="143"/>
      <c r="QQG71" s="143"/>
      <c r="QQH71" s="143"/>
      <c r="QQI71" s="143"/>
      <c r="QQJ71" s="143"/>
      <c r="QQK71" s="143"/>
      <c r="QQL71" s="143"/>
      <c r="QQM71" s="143"/>
      <c r="QQN71" s="143"/>
      <c r="QQO71" s="143"/>
      <c r="QQP71" s="143"/>
      <c r="QQQ71" s="143"/>
      <c r="QQR71" s="143"/>
      <c r="QQS71" s="143"/>
      <c r="QQT71" s="143"/>
      <c r="QQU71" s="143"/>
      <c r="QQV71" s="143"/>
      <c r="QQW71" s="143"/>
      <c r="QQX71" s="143"/>
      <c r="QQY71" s="143"/>
      <c r="QQZ71" s="143"/>
      <c r="QRA71" s="143"/>
      <c r="QRB71" s="143"/>
      <c r="QRC71" s="143"/>
      <c r="QRD71" s="143"/>
      <c r="QRE71" s="143"/>
      <c r="QRF71" s="143"/>
      <c r="QRG71" s="143"/>
      <c r="QRH71" s="143"/>
      <c r="QRI71" s="143"/>
      <c r="QRJ71" s="143"/>
      <c r="QRK71" s="143"/>
      <c r="QRL71" s="143"/>
      <c r="QRM71" s="143"/>
      <c r="QRN71" s="143"/>
      <c r="QRO71" s="143"/>
      <c r="QRP71" s="143"/>
      <c r="QRQ71" s="143"/>
      <c r="QRR71" s="143"/>
      <c r="QRS71" s="143"/>
      <c r="QRT71" s="143"/>
      <c r="QRU71" s="143"/>
      <c r="QRV71" s="143"/>
      <c r="QRW71" s="143"/>
      <c r="QRX71" s="143"/>
      <c r="QRY71" s="143"/>
      <c r="QRZ71" s="143"/>
      <c r="QSA71" s="143"/>
      <c r="QSB71" s="143"/>
      <c r="QSC71" s="143"/>
      <c r="QSD71" s="143"/>
      <c r="QSE71" s="143"/>
      <c r="QSF71" s="143"/>
      <c r="QSG71" s="143"/>
      <c r="QSH71" s="143"/>
      <c r="QSI71" s="143"/>
      <c r="QSJ71" s="143"/>
      <c r="QSK71" s="143"/>
      <c r="QSL71" s="143"/>
      <c r="QSM71" s="143"/>
      <c r="QSN71" s="143"/>
      <c r="QSO71" s="143"/>
      <c r="QSP71" s="143"/>
      <c r="QSQ71" s="143"/>
      <c r="QSR71" s="143"/>
      <c r="QSS71" s="143"/>
      <c r="QST71" s="143"/>
      <c r="QSU71" s="143"/>
      <c r="QSV71" s="143"/>
      <c r="QSW71" s="143"/>
      <c r="QSX71" s="143"/>
      <c r="QSY71" s="143"/>
      <c r="QSZ71" s="143"/>
      <c r="QTA71" s="143"/>
      <c r="QTB71" s="143"/>
      <c r="QTC71" s="143"/>
      <c r="QTD71" s="143"/>
      <c r="QTE71" s="143"/>
      <c r="QTF71" s="143"/>
      <c r="QTG71" s="143"/>
      <c r="QTH71" s="143"/>
      <c r="QTI71" s="143"/>
      <c r="QTJ71" s="143"/>
      <c r="QTK71" s="143"/>
      <c r="QTL71" s="143"/>
      <c r="QTM71" s="143"/>
      <c r="QTN71" s="143"/>
      <c r="QTO71" s="143"/>
      <c r="QTP71" s="143"/>
      <c r="QTQ71" s="143"/>
      <c r="QTR71" s="143"/>
      <c r="QTS71" s="143"/>
      <c r="QTT71" s="143"/>
      <c r="QTU71" s="143"/>
      <c r="QTV71" s="143"/>
      <c r="QTW71" s="143"/>
      <c r="QTX71" s="143"/>
      <c r="QTY71" s="143"/>
      <c r="QTZ71" s="143"/>
      <c r="QUA71" s="143"/>
      <c r="QUB71" s="143"/>
      <c r="QUC71" s="143"/>
      <c r="QUD71" s="143"/>
      <c r="QUE71" s="143"/>
      <c r="QUF71" s="143"/>
      <c r="QUG71" s="143"/>
      <c r="QUH71" s="143"/>
      <c r="QUI71" s="143"/>
      <c r="QUJ71" s="143"/>
      <c r="QUK71" s="143"/>
      <c r="QUL71" s="143"/>
      <c r="QUM71" s="143"/>
      <c r="QUN71" s="143"/>
      <c r="QUO71" s="143"/>
      <c r="QUP71" s="143"/>
      <c r="QUQ71" s="143"/>
      <c r="QUR71" s="143"/>
      <c r="QUS71" s="143"/>
      <c r="QUT71" s="143"/>
      <c r="QUU71" s="143"/>
      <c r="QUV71" s="143"/>
      <c r="QUW71" s="143"/>
      <c r="QUX71" s="143"/>
      <c r="QUY71" s="143"/>
      <c r="QUZ71" s="143"/>
      <c r="QVA71" s="143"/>
      <c r="QVB71" s="143"/>
      <c r="QVC71" s="143"/>
      <c r="QVD71" s="143"/>
      <c r="QVE71" s="143"/>
      <c r="QVF71" s="143"/>
      <c r="QVG71" s="143"/>
      <c r="QVH71" s="143"/>
      <c r="QVI71" s="143"/>
      <c r="QVJ71" s="143"/>
      <c r="QVK71" s="143"/>
      <c r="QVL71" s="143"/>
      <c r="QVM71" s="143"/>
      <c r="QVN71" s="143"/>
      <c r="QVO71" s="143"/>
      <c r="QVP71" s="143"/>
      <c r="QVQ71" s="143"/>
      <c r="QVR71" s="143"/>
      <c r="QVS71" s="143"/>
      <c r="QVT71" s="143"/>
      <c r="QVU71" s="143"/>
      <c r="QVV71" s="143"/>
      <c r="QVW71" s="143"/>
      <c r="QVX71" s="143"/>
      <c r="QVY71" s="143"/>
      <c r="QVZ71" s="143"/>
      <c r="QWA71" s="143"/>
      <c r="QWB71" s="143"/>
      <c r="QWC71" s="143"/>
      <c r="QWD71" s="143"/>
      <c r="QWE71" s="143"/>
      <c r="QWF71" s="143"/>
      <c r="QWG71" s="143"/>
      <c r="QWH71" s="143"/>
      <c r="QWI71" s="143"/>
      <c r="QWJ71" s="143"/>
      <c r="QWK71" s="143"/>
      <c r="QWL71" s="143"/>
      <c r="QWM71" s="143"/>
      <c r="QWN71" s="143"/>
      <c r="QWO71" s="143"/>
      <c r="QWP71" s="143"/>
      <c r="QWQ71" s="143"/>
      <c r="QWR71" s="143"/>
      <c r="QWS71" s="143"/>
      <c r="QWT71" s="143"/>
      <c r="QWU71" s="143"/>
      <c r="QWV71" s="143"/>
      <c r="QWW71" s="143"/>
      <c r="QWX71" s="143"/>
      <c r="QWY71" s="143"/>
      <c r="QWZ71" s="143"/>
      <c r="QXA71" s="143"/>
      <c r="QXB71" s="143"/>
      <c r="QXC71" s="143"/>
      <c r="QXD71" s="143"/>
      <c r="QXE71" s="143"/>
      <c r="QXF71" s="143"/>
      <c r="QXG71" s="143"/>
      <c r="QXH71" s="143"/>
      <c r="QXI71" s="143"/>
      <c r="QXJ71" s="143"/>
      <c r="QXK71" s="143"/>
      <c r="QXL71" s="143"/>
      <c r="QXM71" s="143"/>
      <c r="QXN71" s="143"/>
      <c r="QXO71" s="143"/>
      <c r="QXP71" s="143"/>
      <c r="QXQ71" s="143"/>
      <c r="QXR71" s="143"/>
      <c r="QXS71" s="143"/>
      <c r="QXT71" s="143"/>
      <c r="QXU71" s="143"/>
      <c r="QXV71" s="143"/>
      <c r="QXW71" s="143"/>
      <c r="QXX71" s="143"/>
      <c r="QXY71" s="143"/>
      <c r="QXZ71" s="143"/>
      <c r="QYA71" s="143"/>
      <c r="QYB71" s="143"/>
      <c r="QYC71" s="143"/>
      <c r="QYD71" s="143"/>
      <c r="QYE71" s="143"/>
      <c r="QYF71" s="143"/>
      <c r="QYG71" s="143"/>
      <c r="QYH71" s="143"/>
      <c r="QYI71" s="143"/>
      <c r="QYJ71" s="143"/>
      <c r="QYK71" s="143"/>
      <c r="QYL71" s="143"/>
      <c r="QYM71" s="143"/>
      <c r="QYN71" s="143"/>
      <c r="QYO71" s="143"/>
      <c r="QYP71" s="143"/>
      <c r="QYQ71" s="143"/>
      <c r="QYR71" s="143"/>
      <c r="QYS71" s="143"/>
      <c r="QYT71" s="143"/>
      <c r="QYU71" s="143"/>
      <c r="QYV71" s="143"/>
      <c r="QYW71" s="143"/>
      <c r="QYX71" s="143"/>
      <c r="QYY71" s="143"/>
      <c r="QYZ71" s="143"/>
      <c r="QZA71" s="143"/>
      <c r="QZB71" s="143"/>
      <c r="QZC71" s="143"/>
      <c r="QZD71" s="143"/>
      <c r="QZE71" s="143"/>
      <c r="QZF71" s="143"/>
      <c r="QZG71" s="143"/>
      <c r="QZH71" s="143"/>
      <c r="QZI71" s="143"/>
      <c r="QZJ71" s="143"/>
      <c r="QZK71" s="143"/>
      <c r="QZL71" s="143"/>
      <c r="QZM71" s="143"/>
      <c r="QZN71" s="143"/>
      <c r="QZO71" s="143"/>
      <c r="QZP71" s="143"/>
      <c r="QZQ71" s="143"/>
      <c r="QZR71" s="143"/>
      <c r="QZS71" s="143"/>
      <c r="QZT71" s="143"/>
      <c r="QZU71" s="143"/>
      <c r="QZV71" s="143"/>
      <c r="QZW71" s="143"/>
      <c r="QZX71" s="143"/>
      <c r="QZY71" s="143"/>
      <c r="QZZ71" s="143"/>
      <c r="RAA71" s="143"/>
      <c r="RAB71" s="143"/>
      <c r="RAC71" s="143"/>
      <c r="RAD71" s="143"/>
      <c r="RAE71" s="143"/>
      <c r="RAF71" s="143"/>
      <c r="RAG71" s="143"/>
      <c r="RAH71" s="143"/>
      <c r="RAI71" s="143"/>
      <c r="RAJ71" s="143"/>
      <c r="RAK71" s="143"/>
      <c r="RAL71" s="143"/>
      <c r="RAM71" s="143"/>
      <c r="RAN71" s="143"/>
      <c r="RAO71" s="143"/>
      <c r="RAP71" s="143"/>
      <c r="RAQ71" s="143"/>
      <c r="RAR71" s="143"/>
      <c r="RAS71" s="143"/>
      <c r="RAT71" s="143"/>
      <c r="RAU71" s="143"/>
      <c r="RAV71" s="143"/>
      <c r="RAW71" s="143"/>
      <c r="RAX71" s="143"/>
      <c r="RAY71" s="143"/>
      <c r="RAZ71" s="143"/>
      <c r="RBA71" s="143"/>
      <c r="RBB71" s="143"/>
      <c r="RBC71" s="143"/>
      <c r="RBD71" s="143"/>
      <c r="RBE71" s="143"/>
      <c r="RBF71" s="143"/>
      <c r="RBG71" s="143"/>
      <c r="RBH71" s="143"/>
      <c r="RBI71" s="143"/>
      <c r="RBJ71" s="143"/>
      <c r="RBK71" s="143"/>
      <c r="RBL71" s="143"/>
      <c r="RBM71" s="143"/>
      <c r="RBN71" s="143"/>
      <c r="RBO71" s="143"/>
      <c r="RBP71" s="143"/>
      <c r="RBQ71" s="143"/>
      <c r="RBR71" s="143"/>
      <c r="RBS71" s="143"/>
      <c r="RBT71" s="143"/>
      <c r="RBU71" s="143"/>
      <c r="RBV71" s="143"/>
      <c r="RBW71" s="143"/>
      <c r="RBX71" s="143"/>
      <c r="RBY71" s="143"/>
      <c r="RBZ71" s="143"/>
      <c r="RCA71" s="143"/>
      <c r="RCB71" s="143"/>
      <c r="RCC71" s="143"/>
      <c r="RCD71" s="143"/>
      <c r="RCE71" s="143"/>
      <c r="RCF71" s="143"/>
      <c r="RCG71" s="143"/>
      <c r="RCH71" s="143"/>
      <c r="RCI71" s="143"/>
      <c r="RCJ71" s="143"/>
      <c r="RCK71" s="143"/>
      <c r="RCL71" s="143"/>
      <c r="RCM71" s="143"/>
      <c r="RCN71" s="143"/>
      <c r="RCO71" s="143"/>
      <c r="RCP71" s="143"/>
      <c r="RCQ71" s="143"/>
      <c r="RCR71" s="143"/>
      <c r="RCS71" s="143"/>
      <c r="RCT71" s="143"/>
      <c r="RCU71" s="143"/>
      <c r="RCV71" s="143"/>
      <c r="RCW71" s="143"/>
      <c r="RCX71" s="143"/>
      <c r="RCY71" s="143"/>
      <c r="RCZ71" s="143"/>
      <c r="RDA71" s="143"/>
      <c r="RDB71" s="143"/>
      <c r="RDC71" s="143"/>
      <c r="RDD71" s="143"/>
      <c r="RDE71" s="143"/>
      <c r="RDF71" s="143"/>
      <c r="RDG71" s="143"/>
      <c r="RDH71" s="143"/>
      <c r="RDI71" s="143"/>
      <c r="RDJ71" s="143"/>
      <c r="RDK71" s="143"/>
      <c r="RDL71" s="143"/>
      <c r="RDM71" s="143"/>
      <c r="RDN71" s="143"/>
      <c r="RDO71" s="143"/>
      <c r="RDP71" s="143"/>
      <c r="RDQ71" s="143"/>
      <c r="RDR71" s="143"/>
      <c r="RDS71" s="143"/>
      <c r="RDT71" s="143"/>
      <c r="RDU71" s="143"/>
      <c r="RDV71" s="143"/>
      <c r="RDW71" s="143"/>
      <c r="RDX71" s="143"/>
      <c r="RDY71" s="143"/>
      <c r="RDZ71" s="143"/>
      <c r="REA71" s="143"/>
      <c r="REB71" s="143"/>
      <c r="REC71" s="143"/>
      <c r="RED71" s="143"/>
      <c r="REE71" s="143"/>
      <c r="REF71" s="143"/>
      <c r="REG71" s="143"/>
      <c r="REH71" s="143"/>
      <c r="REI71" s="143"/>
      <c r="REJ71" s="143"/>
      <c r="REK71" s="143"/>
      <c r="REL71" s="143"/>
      <c r="REM71" s="143"/>
      <c r="REN71" s="143"/>
      <c r="REO71" s="143"/>
      <c r="REP71" s="143"/>
      <c r="REQ71" s="143"/>
      <c r="RER71" s="143"/>
      <c r="RES71" s="143"/>
      <c r="RET71" s="143"/>
      <c r="REU71" s="143"/>
      <c r="REV71" s="143"/>
      <c r="REW71" s="143"/>
      <c r="REX71" s="143"/>
      <c r="REY71" s="143"/>
      <c r="REZ71" s="143"/>
      <c r="RFA71" s="143"/>
      <c r="RFB71" s="143"/>
      <c r="RFC71" s="143"/>
      <c r="RFD71" s="143"/>
      <c r="RFE71" s="143"/>
      <c r="RFF71" s="143"/>
      <c r="RFG71" s="143"/>
      <c r="RFH71" s="143"/>
      <c r="RFI71" s="143"/>
      <c r="RFJ71" s="143"/>
      <c r="RFK71" s="143"/>
      <c r="RFL71" s="143"/>
      <c r="RFM71" s="143"/>
      <c r="RFN71" s="143"/>
      <c r="RFO71" s="143"/>
      <c r="RFP71" s="143"/>
      <c r="RFQ71" s="143"/>
      <c r="RFR71" s="143"/>
      <c r="RFS71" s="143"/>
      <c r="RFT71" s="143"/>
      <c r="RFU71" s="143"/>
      <c r="RFV71" s="143"/>
      <c r="RFW71" s="143"/>
      <c r="RFX71" s="143"/>
      <c r="RFY71" s="143"/>
      <c r="RFZ71" s="143"/>
      <c r="RGA71" s="143"/>
      <c r="RGB71" s="143"/>
      <c r="RGC71" s="143"/>
      <c r="RGD71" s="143"/>
      <c r="RGE71" s="143"/>
      <c r="RGF71" s="143"/>
      <c r="RGG71" s="143"/>
      <c r="RGH71" s="143"/>
      <c r="RGI71" s="143"/>
      <c r="RGJ71" s="143"/>
      <c r="RGK71" s="143"/>
      <c r="RGL71" s="143"/>
      <c r="RGM71" s="143"/>
      <c r="RGN71" s="143"/>
      <c r="RGO71" s="143"/>
      <c r="RGP71" s="143"/>
      <c r="RGQ71" s="143"/>
      <c r="RGR71" s="143"/>
      <c r="RGS71" s="143"/>
      <c r="RGT71" s="143"/>
      <c r="RGU71" s="143"/>
      <c r="RGV71" s="143"/>
      <c r="RGW71" s="143"/>
      <c r="RGX71" s="143"/>
      <c r="RGY71" s="143"/>
      <c r="RGZ71" s="143"/>
      <c r="RHA71" s="143"/>
      <c r="RHB71" s="143"/>
      <c r="RHC71" s="143"/>
      <c r="RHD71" s="143"/>
      <c r="RHE71" s="143"/>
      <c r="RHF71" s="143"/>
      <c r="RHG71" s="143"/>
      <c r="RHH71" s="143"/>
      <c r="RHI71" s="143"/>
      <c r="RHJ71" s="143"/>
      <c r="RHK71" s="143"/>
      <c r="RHL71" s="143"/>
      <c r="RHM71" s="143"/>
      <c r="RHN71" s="143"/>
      <c r="RHO71" s="143"/>
      <c r="RHP71" s="143"/>
      <c r="RHQ71" s="143"/>
      <c r="RHR71" s="143"/>
      <c r="RHS71" s="143"/>
      <c r="RHT71" s="143"/>
      <c r="RHU71" s="143"/>
      <c r="RHV71" s="143"/>
      <c r="RHW71" s="143"/>
      <c r="RHX71" s="143"/>
      <c r="RHY71" s="143"/>
      <c r="RHZ71" s="143"/>
      <c r="RIA71" s="143"/>
      <c r="RIB71" s="143"/>
      <c r="RIC71" s="143"/>
      <c r="RID71" s="143"/>
      <c r="RIE71" s="143"/>
      <c r="RIF71" s="143"/>
      <c r="RIG71" s="143"/>
      <c r="RIH71" s="143"/>
      <c r="RII71" s="143"/>
      <c r="RIJ71" s="143"/>
      <c r="RIK71" s="143"/>
      <c r="RIL71" s="143"/>
      <c r="RIM71" s="143"/>
      <c r="RIN71" s="143"/>
      <c r="RIO71" s="143"/>
      <c r="RIP71" s="143"/>
      <c r="RIQ71" s="143"/>
      <c r="RIR71" s="143"/>
      <c r="RIS71" s="143"/>
      <c r="RIT71" s="143"/>
      <c r="RIU71" s="143"/>
      <c r="RIV71" s="143"/>
      <c r="RIW71" s="143"/>
      <c r="RIX71" s="143"/>
      <c r="RIY71" s="143"/>
      <c r="RIZ71" s="143"/>
      <c r="RJA71" s="143"/>
      <c r="RJB71" s="143"/>
      <c r="RJC71" s="143"/>
      <c r="RJD71" s="143"/>
      <c r="RJE71" s="143"/>
      <c r="RJF71" s="143"/>
      <c r="RJG71" s="143"/>
      <c r="RJH71" s="143"/>
      <c r="RJI71" s="143"/>
      <c r="RJJ71" s="143"/>
      <c r="RJK71" s="143"/>
      <c r="RJL71" s="143"/>
      <c r="RJM71" s="143"/>
      <c r="RJN71" s="143"/>
      <c r="RJO71" s="143"/>
      <c r="RJP71" s="143"/>
      <c r="RJQ71" s="143"/>
      <c r="RJR71" s="143"/>
      <c r="RJS71" s="143"/>
      <c r="RJT71" s="143"/>
      <c r="RJU71" s="143"/>
      <c r="RJV71" s="143"/>
      <c r="RJW71" s="143"/>
      <c r="RJX71" s="143"/>
      <c r="RJY71" s="143"/>
      <c r="RJZ71" s="143"/>
      <c r="RKA71" s="143"/>
      <c r="RKB71" s="143"/>
      <c r="RKC71" s="143"/>
      <c r="RKD71" s="143"/>
      <c r="RKE71" s="143"/>
      <c r="RKF71" s="143"/>
      <c r="RKG71" s="143"/>
      <c r="RKH71" s="143"/>
      <c r="RKI71" s="143"/>
      <c r="RKJ71" s="143"/>
      <c r="RKK71" s="143"/>
      <c r="RKL71" s="143"/>
      <c r="RKM71" s="143"/>
      <c r="RKN71" s="143"/>
      <c r="RKO71" s="143"/>
      <c r="RKP71" s="143"/>
      <c r="RKQ71" s="143"/>
      <c r="RKR71" s="143"/>
      <c r="RKS71" s="143"/>
      <c r="RKT71" s="143"/>
      <c r="RKU71" s="143"/>
      <c r="RKV71" s="143"/>
      <c r="RKW71" s="143"/>
      <c r="RKX71" s="143"/>
      <c r="RKY71" s="143"/>
      <c r="RKZ71" s="143"/>
      <c r="RLA71" s="143"/>
      <c r="RLB71" s="143"/>
      <c r="RLC71" s="143"/>
      <c r="RLD71" s="143"/>
      <c r="RLE71" s="143"/>
      <c r="RLF71" s="143"/>
      <c r="RLG71" s="143"/>
      <c r="RLH71" s="143"/>
      <c r="RLI71" s="143"/>
      <c r="RLJ71" s="143"/>
      <c r="RLK71" s="143"/>
      <c r="RLL71" s="143"/>
      <c r="RLM71" s="143"/>
      <c r="RLN71" s="143"/>
      <c r="RLO71" s="143"/>
      <c r="RLP71" s="143"/>
      <c r="RLQ71" s="143"/>
      <c r="RLR71" s="143"/>
      <c r="RLS71" s="143"/>
      <c r="RLT71" s="143"/>
      <c r="RLU71" s="143"/>
      <c r="RLV71" s="143"/>
      <c r="RLW71" s="143"/>
      <c r="RLX71" s="143"/>
      <c r="RLY71" s="143"/>
      <c r="RLZ71" s="143"/>
      <c r="RMA71" s="143"/>
      <c r="RMB71" s="143"/>
      <c r="RMC71" s="143"/>
      <c r="RMD71" s="143"/>
      <c r="RME71" s="143"/>
      <c r="RMF71" s="143"/>
      <c r="RMG71" s="143"/>
      <c r="RMH71" s="143"/>
      <c r="RMI71" s="143"/>
      <c r="RMJ71" s="143"/>
      <c r="RMK71" s="143"/>
      <c r="RML71" s="143"/>
      <c r="RMM71" s="143"/>
      <c r="RMN71" s="143"/>
      <c r="RMO71" s="143"/>
      <c r="RMP71" s="143"/>
      <c r="RMQ71" s="143"/>
      <c r="RMR71" s="143"/>
      <c r="RMS71" s="143"/>
      <c r="RMT71" s="143"/>
      <c r="RMU71" s="143"/>
      <c r="RMV71" s="143"/>
      <c r="RMW71" s="143"/>
      <c r="RMX71" s="143"/>
      <c r="RMY71" s="143"/>
      <c r="RMZ71" s="143"/>
      <c r="RNA71" s="143"/>
      <c r="RNB71" s="143"/>
      <c r="RNC71" s="143"/>
      <c r="RND71" s="143"/>
      <c r="RNE71" s="143"/>
      <c r="RNF71" s="143"/>
      <c r="RNG71" s="143"/>
      <c r="RNH71" s="143"/>
      <c r="RNI71" s="143"/>
      <c r="RNJ71" s="143"/>
      <c r="RNK71" s="143"/>
      <c r="RNL71" s="143"/>
      <c r="RNM71" s="143"/>
      <c r="RNN71" s="143"/>
      <c r="RNO71" s="143"/>
      <c r="RNP71" s="143"/>
      <c r="RNQ71" s="143"/>
      <c r="RNR71" s="143"/>
      <c r="RNS71" s="143"/>
      <c r="RNT71" s="143"/>
      <c r="RNU71" s="143"/>
      <c r="RNV71" s="143"/>
      <c r="RNW71" s="143"/>
      <c r="RNX71" s="143"/>
      <c r="RNY71" s="143"/>
      <c r="RNZ71" s="143"/>
      <c r="ROA71" s="143"/>
      <c r="ROB71" s="143"/>
      <c r="ROC71" s="143"/>
      <c r="ROD71" s="143"/>
      <c r="ROE71" s="143"/>
      <c r="ROF71" s="143"/>
      <c r="ROG71" s="143"/>
      <c r="ROH71" s="143"/>
      <c r="ROI71" s="143"/>
      <c r="ROJ71" s="143"/>
      <c r="ROK71" s="143"/>
      <c r="ROL71" s="143"/>
      <c r="ROM71" s="143"/>
      <c r="RON71" s="143"/>
      <c r="ROO71" s="143"/>
      <c r="ROP71" s="143"/>
      <c r="ROQ71" s="143"/>
      <c r="ROR71" s="143"/>
      <c r="ROS71" s="143"/>
      <c r="ROT71" s="143"/>
      <c r="ROU71" s="143"/>
      <c r="ROV71" s="143"/>
      <c r="ROW71" s="143"/>
      <c r="ROX71" s="143"/>
      <c r="ROY71" s="143"/>
      <c r="ROZ71" s="143"/>
      <c r="RPA71" s="143"/>
      <c r="RPB71" s="143"/>
      <c r="RPC71" s="143"/>
      <c r="RPD71" s="143"/>
      <c r="RPE71" s="143"/>
      <c r="RPF71" s="143"/>
      <c r="RPG71" s="143"/>
      <c r="RPH71" s="143"/>
      <c r="RPI71" s="143"/>
      <c r="RPJ71" s="143"/>
      <c r="RPK71" s="143"/>
      <c r="RPL71" s="143"/>
      <c r="RPM71" s="143"/>
      <c r="RPN71" s="143"/>
      <c r="RPO71" s="143"/>
      <c r="RPP71" s="143"/>
      <c r="RPQ71" s="143"/>
      <c r="RPR71" s="143"/>
      <c r="RPS71" s="143"/>
      <c r="RPT71" s="143"/>
      <c r="RPU71" s="143"/>
      <c r="RPV71" s="143"/>
      <c r="RPW71" s="143"/>
      <c r="RPX71" s="143"/>
      <c r="RPY71" s="143"/>
      <c r="RPZ71" s="143"/>
      <c r="RQA71" s="143"/>
      <c r="RQB71" s="143"/>
      <c r="RQC71" s="143"/>
      <c r="RQD71" s="143"/>
      <c r="RQE71" s="143"/>
      <c r="RQF71" s="143"/>
      <c r="RQG71" s="143"/>
      <c r="RQH71" s="143"/>
      <c r="RQI71" s="143"/>
      <c r="RQJ71" s="143"/>
      <c r="RQK71" s="143"/>
      <c r="RQL71" s="143"/>
      <c r="RQM71" s="143"/>
      <c r="RQN71" s="143"/>
      <c r="RQO71" s="143"/>
      <c r="RQP71" s="143"/>
      <c r="RQQ71" s="143"/>
      <c r="RQR71" s="143"/>
      <c r="RQS71" s="143"/>
      <c r="RQT71" s="143"/>
      <c r="RQU71" s="143"/>
      <c r="RQV71" s="143"/>
      <c r="RQW71" s="143"/>
      <c r="RQX71" s="143"/>
      <c r="RQY71" s="143"/>
      <c r="RQZ71" s="143"/>
      <c r="RRA71" s="143"/>
      <c r="RRB71" s="143"/>
      <c r="RRC71" s="143"/>
      <c r="RRD71" s="143"/>
      <c r="RRE71" s="143"/>
      <c r="RRF71" s="143"/>
      <c r="RRG71" s="143"/>
      <c r="RRH71" s="143"/>
      <c r="RRI71" s="143"/>
      <c r="RRJ71" s="143"/>
      <c r="RRK71" s="143"/>
      <c r="RRL71" s="143"/>
      <c r="RRM71" s="143"/>
      <c r="RRN71" s="143"/>
      <c r="RRO71" s="143"/>
      <c r="RRP71" s="143"/>
      <c r="RRQ71" s="143"/>
      <c r="RRR71" s="143"/>
      <c r="RRS71" s="143"/>
      <c r="RRT71" s="143"/>
      <c r="RRU71" s="143"/>
      <c r="RRV71" s="143"/>
      <c r="RRW71" s="143"/>
      <c r="RRX71" s="143"/>
      <c r="RRY71" s="143"/>
      <c r="RRZ71" s="143"/>
      <c r="RSA71" s="143"/>
      <c r="RSB71" s="143"/>
      <c r="RSC71" s="143"/>
      <c r="RSD71" s="143"/>
      <c r="RSE71" s="143"/>
      <c r="RSF71" s="143"/>
      <c r="RSG71" s="143"/>
      <c r="RSH71" s="143"/>
      <c r="RSI71" s="143"/>
      <c r="RSJ71" s="143"/>
      <c r="RSK71" s="143"/>
      <c r="RSL71" s="143"/>
      <c r="RSM71" s="143"/>
      <c r="RSN71" s="143"/>
      <c r="RSO71" s="143"/>
      <c r="RSP71" s="143"/>
      <c r="RSQ71" s="143"/>
      <c r="RSR71" s="143"/>
      <c r="RSS71" s="143"/>
      <c r="RST71" s="143"/>
      <c r="RSU71" s="143"/>
      <c r="RSV71" s="143"/>
      <c r="RSW71" s="143"/>
      <c r="RSX71" s="143"/>
      <c r="RSY71" s="143"/>
      <c r="RSZ71" s="143"/>
      <c r="RTA71" s="143"/>
      <c r="RTB71" s="143"/>
      <c r="RTC71" s="143"/>
      <c r="RTD71" s="143"/>
      <c r="RTE71" s="143"/>
      <c r="RTF71" s="143"/>
      <c r="RTG71" s="143"/>
      <c r="RTH71" s="143"/>
      <c r="RTI71" s="143"/>
      <c r="RTJ71" s="143"/>
      <c r="RTK71" s="143"/>
      <c r="RTL71" s="143"/>
      <c r="RTM71" s="143"/>
      <c r="RTN71" s="143"/>
      <c r="RTO71" s="143"/>
      <c r="RTP71" s="143"/>
      <c r="RTQ71" s="143"/>
      <c r="RTR71" s="143"/>
      <c r="RTS71" s="143"/>
      <c r="RTT71" s="143"/>
      <c r="RTU71" s="143"/>
      <c r="RTV71" s="143"/>
      <c r="RTW71" s="143"/>
      <c r="RTX71" s="143"/>
      <c r="RTY71" s="143"/>
      <c r="RTZ71" s="143"/>
      <c r="RUA71" s="143"/>
      <c r="RUB71" s="143"/>
      <c r="RUC71" s="143"/>
      <c r="RUD71" s="143"/>
      <c r="RUE71" s="143"/>
      <c r="RUF71" s="143"/>
      <c r="RUG71" s="143"/>
      <c r="RUH71" s="143"/>
      <c r="RUI71" s="143"/>
      <c r="RUJ71" s="143"/>
      <c r="RUK71" s="143"/>
      <c r="RUL71" s="143"/>
      <c r="RUM71" s="143"/>
      <c r="RUN71" s="143"/>
      <c r="RUO71" s="143"/>
      <c r="RUP71" s="143"/>
      <c r="RUQ71" s="143"/>
      <c r="RUR71" s="143"/>
      <c r="RUS71" s="143"/>
      <c r="RUT71" s="143"/>
      <c r="RUU71" s="143"/>
      <c r="RUV71" s="143"/>
      <c r="RUW71" s="143"/>
      <c r="RUX71" s="143"/>
      <c r="RUY71" s="143"/>
      <c r="RUZ71" s="143"/>
      <c r="RVA71" s="143"/>
      <c r="RVB71" s="143"/>
      <c r="RVC71" s="143"/>
      <c r="RVD71" s="143"/>
      <c r="RVE71" s="143"/>
      <c r="RVF71" s="143"/>
      <c r="RVG71" s="143"/>
      <c r="RVH71" s="143"/>
      <c r="RVI71" s="143"/>
      <c r="RVJ71" s="143"/>
      <c r="RVK71" s="143"/>
      <c r="RVL71" s="143"/>
      <c r="RVM71" s="143"/>
      <c r="RVN71" s="143"/>
      <c r="RVO71" s="143"/>
      <c r="RVP71" s="143"/>
      <c r="RVQ71" s="143"/>
      <c r="RVR71" s="143"/>
      <c r="RVS71" s="143"/>
      <c r="RVT71" s="143"/>
      <c r="RVU71" s="143"/>
      <c r="RVV71" s="143"/>
      <c r="RVW71" s="143"/>
      <c r="RVX71" s="143"/>
      <c r="RVY71" s="143"/>
      <c r="RVZ71" s="143"/>
      <c r="RWA71" s="143"/>
      <c r="RWB71" s="143"/>
      <c r="RWC71" s="143"/>
      <c r="RWD71" s="143"/>
      <c r="RWE71" s="143"/>
      <c r="RWF71" s="143"/>
      <c r="RWG71" s="143"/>
      <c r="RWH71" s="143"/>
      <c r="RWI71" s="143"/>
      <c r="RWJ71" s="143"/>
      <c r="RWK71" s="143"/>
      <c r="RWL71" s="143"/>
      <c r="RWM71" s="143"/>
      <c r="RWN71" s="143"/>
      <c r="RWO71" s="143"/>
      <c r="RWP71" s="143"/>
      <c r="RWQ71" s="143"/>
      <c r="RWR71" s="143"/>
      <c r="RWS71" s="143"/>
      <c r="RWT71" s="143"/>
      <c r="RWU71" s="143"/>
      <c r="RWV71" s="143"/>
      <c r="RWW71" s="143"/>
      <c r="RWX71" s="143"/>
      <c r="RWY71" s="143"/>
      <c r="RWZ71" s="143"/>
      <c r="RXA71" s="143"/>
      <c r="RXB71" s="143"/>
      <c r="RXC71" s="143"/>
      <c r="RXD71" s="143"/>
      <c r="RXE71" s="143"/>
      <c r="RXF71" s="143"/>
      <c r="RXG71" s="143"/>
      <c r="RXH71" s="143"/>
      <c r="RXI71" s="143"/>
      <c r="RXJ71" s="143"/>
      <c r="RXK71" s="143"/>
      <c r="RXL71" s="143"/>
      <c r="RXM71" s="143"/>
      <c r="RXN71" s="143"/>
      <c r="RXO71" s="143"/>
      <c r="RXP71" s="143"/>
      <c r="RXQ71" s="143"/>
      <c r="RXR71" s="143"/>
      <c r="RXS71" s="143"/>
      <c r="RXT71" s="143"/>
      <c r="RXU71" s="143"/>
      <c r="RXV71" s="143"/>
      <c r="RXW71" s="143"/>
      <c r="RXX71" s="143"/>
      <c r="RXY71" s="143"/>
      <c r="RXZ71" s="143"/>
      <c r="RYA71" s="143"/>
      <c r="RYB71" s="143"/>
      <c r="RYC71" s="143"/>
      <c r="RYD71" s="143"/>
      <c r="RYE71" s="143"/>
      <c r="RYF71" s="143"/>
      <c r="RYG71" s="143"/>
      <c r="RYH71" s="143"/>
      <c r="RYI71" s="143"/>
      <c r="RYJ71" s="143"/>
      <c r="RYK71" s="143"/>
      <c r="RYL71" s="143"/>
      <c r="RYM71" s="143"/>
      <c r="RYN71" s="143"/>
      <c r="RYO71" s="143"/>
      <c r="RYP71" s="143"/>
      <c r="RYQ71" s="143"/>
      <c r="RYR71" s="143"/>
      <c r="RYS71" s="143"/>
      <c r="RYT71" s="143"/>
      <c r="RYU71" s="143"/>
      <c r="RYV71" s="143"/>
      <c r="RYW71" s="143"/>
      <c r="RYX71" s="143"/>
      <c r="RYY71" s="143"/>
      <c r="RYZ71" s="143"/>
      <c r="RZA71" s="143"/>
      <c r="RZB71" s="143"/>
      <c r="RZC71" s="143"/>
      <c r="RZD71" s="143"/>
      <c r="RZE71" s="143"/>
      <c r="RZF71" s="143"/>
      <c r="RZG71" s="143"/>
      <c r="RZH71" s="143"/>
      <c r="RZI71" s="143"/>
      <c r="RZJ71" s="143"/>
      <c r="RZK71" s="143"/>
      <c r="RZL71" s="143"/>
      <c r="RZM71" s="143"/>
      <c r="RZN71" s="143"/>
      <c r="RZO71" s="143"/>
      <c r="RZP71" s="143"/>
      <c r="RZQ71" s="143"/>
      <c r="RZR71" s="143"/>
      <c r="RZS71" s="143"/>
      <c r="RZT71" s="143"/>
      <c r="RZU71" s="143"/>
      <c r="RZV71" s="143"/>
      <c r="RZW71" s="143"/>
      <c r="RZX71" s="143"/>
      <c r="RZY71" s="143"/>
      <c r="RZZ71" s="143"/>
      <c r="SAA71" s="143"/>
      <c r="SAB71" s="143"/>
      <c r="SAC71" s="143"/>
      <c r="SAD71" s="143"/>
      <c r="SAE71" s="143"/>
      <c r="SAF71" s="143"/>
      <c r="SAG71" s="143"/>
      <c r="SAH71" s="143"/>
      <c r="SAI71" s="143"/>
      <c r="SAJ71" s="143"/>
      <c r="SAK71" s="143"/>
      <c r="SAL71" s="143"/>
      <c r="SAM71" s="143"/>
      <c r="SAN71" s="143"/>
      <c r="SAO71" s="143"/>
      <c r="SAP71" s="143"/>
      <c r="SAQ71" s="143"/>
      <c r="SAR71" s="143"/>
      <c r="SAS71" s="143"/>
      <c r="SAT71" s="143"/>
      <c r="SAU71" s="143"/>
      <c r="SAV71" s="143"/>
      <c r="SAW71" s="143"/>
      <c r="SAX71" s="143"/>
      <c r="SAY71" s="143"/>
      <c r="SAZ71" s="143"/>
      <c r="SBA71" s="143"/>
      <c r="SBB71" s="143"/>
      <c r="SBC71" s="143"/>
      <c r="SBD71" s="143"/>
      <c r="SBE71" s="143"/>
      <c r="SBF71" s="143"/>
      <c r="SBG71" s="143"/>
      <c r="SBH71" s="143"/>
      <c r="SBI71" s="143"/>
      <c r="SBJ71" s="143"/>
      <c r="SBK71" s="143"/>
      <c r="SBL71" s="143"/>
      <c r="SBM71" s="143"/>
      <c r="SBN71" s="143"/>
      <c r="SBO71" s="143"/>
      <c r="SBP71" s="143"/>
      <c r="SBQ71" s="143"/>
      <c r="SBR71" s="143"/>
      <c r="SBS71" s="143"/>
      <c r="SBT71" s="143"/>
      <c r="SBU71" s="143"/>
      <c r="SBV71" s="143"/>
      <c r="SBW71" s="143"/>
      <c r="SBX71" s="143"/>
      <c r="SBY71" s="143"/>
      <c r="SBZ71" s="143"/>
      <c r="SCA71" s="143"/>
      <c r="SCB71" s="143"/>
      <c r="SCC71" s="143"/>
      <c r="SCD71" s="143"/>
      <c r="SCE71" s="143"/>
      <c r="SCF71" s="143"/>
      <c r="SCG71" s="143"/>
      <c r="SCH71" s="143"/>
      <c r="SCI71" s="143"/>
      <c r="SCJ71" s="143"/>
      <c r="SCK71" s="143"/>
      <c r="SCL71" s="143"/>
      <c r="SCM71" s="143"/>
      <c r="SCN71" s="143"/>
      <c r="SCO71" s="143"/>
      <c r="SCP71" s="143"/>
      <c r="SCQ71" s="143"/>
      <c r="SCR71" s="143"/>
      <c r="SCS71" s="143"/>
      <c r="SCT71" s="143"/>
      <c r="SCU71" s="143"/>
      <c r="SCV71" s="143"/>
      <c r="SCW71" s="143"/>
      <c r="SCX71" s="143"/>
      <c r="SCY71" s="143"/>
      <c r="SCZ71" s="143"/>
      <c r="SDA71" s="143"/>
      <c r="SDB71" s="143"/>
      <c r="SDC71" s="143"/>
      <c r="SDD71" s="143"/>
      <c r="SDE71" s="143"/>
      <c r="SDF71" s="143"/>
      <c r="SDG71" s="143"/>
      <c r="SDH71" s="143"/>
      <c r="SDI71" s="143"/>
      <c r="SDJ71" s="143"/>
      <c r="SDK71" s="143"/>
      <c r="SDL71" s="143"/>
      <c r="SDM71" s="143"/>
      <c r="SDN71" s="143"/>
      <c r="SDO71" s="143"/>
      <c r="SDP71" s="143"/>
      <c r="SDQ71" s="143"/>
      <c r="SDR71" s="143"/>
      <c r="SDS71" s="143"/>
      <c r="SDT71" s="143"/>
      <c r="SDU71" s="143"/>
      <c r="SDV71" s="143"/>
      <c r="SDW71" s="143"/>
      <c r="SDX71" s="143"/>
      <c r="SDY71" s="143"/>
      <c r="SDZ71" s="143"/>
      <c r="SEA71" s="143"/>
      <c r="SEB71" s="143"/>
      <c r="SEC71" s="143"/>
      <c r="SED71" s="143"/>
      <c r="SEE71" s="143"/>
      <c r="SEF71" s="143"/>
      <c r="SEG71" s="143"/>
      <c r="SEH71" s="143"/>
      <c r="SEI71" s="143"/>
      <c r="SEJ71" s="143"/>
      <c r="SEK71" s="143"/>
      <c r="SEL71" s="143"/>
      <c r="SEM71" s="143"/>
      <c r="SEN71" s="143"/>
      <c r="SEO71" s="143"/>
      <c r="SEP71" s="143"/>
      <c r="SEQ71" s="143"/>
      <c r="SER71" s="143"/>
      <c r="SES71" s="143"/>
      <c r="SET71" s="143"/>
      <c r="SEU71" s="143"/>
      <c r="SEV71" s="143"/>
      <c r="SEW71" s="143"/>
      <c r="SEX71" s="143"/>
      <c r="SEY71" s="143"/>
      <c r="SEZ71" s="143"/>
      <c r="SFA71" s="143"/>
      <c r="SFB71" s="143"/>
      <c r="SFC71" s="143"/>
      <c r="SFD71" s="143"/>
      <c r="SFE71" s="143"/>
      <c r="SFF71" s="143"/>
      <c r="SFG71" s="143"/>
      <c r="SFH71" s="143"/>
      <c r="SFI71" s="143"/>
      <c r="SFJ71" s="143"/>
      <c r="SFK71" s="143"/>
      <c r="SFL71" s="143"/>
      <c r="SFM71" s="143"/>
      <c r="SFN71" s="143"/>
      <c r="SFO71" s="143"/>
      <c r="SFP71" s="143"/>
      <c r="SFQ71" s="143"/>
      <c r="SFR71" s="143"/>
      <c r="SFS71" s="143"/>
      <c r="SFT71" s="143"/>
      <c r="SFU71" s="143"/>
      <c r="SFV71" s="143"/>
      <c r="SFW71" s="143"/>
      <c r="SFX71" s="143"/>
      <c r="SFY71" s="143"/>
      <c r="SFZ71" s="143"/>
      <c r="SGA71" s="143"/>
      <c r="SGB71" s="143"/>
      <c r="SGC71" s="143"/>
      <c r="SGD71" s="143"/>
      <c r="SGE71" s="143"/>
      <c r="SGF71" s="143"/>
      <c r="SGG71" s="143"/>
      <c r="SGH71" s="143"/>
      <c r="SGI71" s="143"/>
      <c r="SGJ71" s="143"/>
      <c r="SGK71" s="143"/>
      <c r="SGL71" s="143"/>
      <c r="SGM71" s="143"/>
      <c r="SGN71" s="143"/>
      <c r="SGO71" s="143"/>
      <c r="SGP71" s="143"/>
      <c r="SGQ71" s="143"/>
      <c r="SGR71" s="143"/>
      <c r="SGS71" s="143"/>
      <c r="SGT71" s="143"/>
      <c r="SGU71" s="143"/>
      <c r="SGV71" s="143"/>
      <c r="SGW71" s="143"/>
      <c r="SGX71" s="143"/>
      <c r="SGY71" s="143"/>
      <c r="SGZ71" s="143"/>
      <c r="SHA71" s="143"/>
      <c r="SHB71" s="143"/>
      <c r="SHC71" s="143"/>
      <c r="SHD71" s="143"/>
      <c r="SHE71" s="143"/>
      <c r="SHF71" s="143"/>
      <c r="SHG71" s="143"/>
      <c r="SHH71" s="143"/>
      <c r="SHI71" s="143"/>
      <c r="SHJ71" s="143"/>
      <c r="SHK71" s="143"/>
      <c r="SHL71" s="143"/>
      <c r="SHM71" s="143"/>
      <c r="SHN71" s="143"/>
      <c r="SHO71" s="143"/>
      <c r="SHP71" s="143"/>
      <c r="SHQ71" s="143"/>
      <c r="SHR71" s="143"/>
      <c r="SHS71" s="143"/>
      <c r="SHT71" s="143"/>
      <c r="SHU71" s="143"/>
      <c r="SHV71" s="143"/>
      <c r="SHW71" s="143"/>
      <c r="SHX71" s="143"/>
      <c r="SHY71" s="143"/>
      <c r="SHZ71" s="143"/>
      <c r="SIA71" s="143"/>
      <c r="SIB71" s="143"/>
      <c r="SIC71" s="143"/>
      <c r="SID71" s="143"/>
      <c r="SIE71" s="143"/>
      <c r="SIF71" s="143"/>
      <c r="SIG71" s="143"/>
      <c r="SIH71" s="143"/>
      <c r="SII71" s="143"/>
      <c r="SIJ71" s="143"/>
      <c r="SIK71" s="143"/>
      <c r="SIL71" s="143"/>
      <c r="SIM71" s="143"/>
      <c r="SIN71" s="143"/>
      <c r="SIO71" s="143"/>
      <c r="SIP71" s="143"/>
      <c r="SIQ71" s="143"/>
      <c r="SIR71" s="143"/>
      <c r="SIS71" s="143"/>
      <c r="SIT71" s="143"/>
      <c r="SIU71" s="143"/>
      <c r="SIV71" s="143"/>
      <c r="SIW71" s="143"/>
      <c r="SIX71" s="143"/>
      <c r="SIY71" s="143"/>
      <c r="SIZ71" s="143"/>
      <c r="SJA71" s="143"/>
      <c r="SJB71" s="143"/>
      <c r="SJC71" s="143"/>
      <c r="SJD71" s="143"/>
      <c r="SJE71" s="143"/>
      <c r="SJF71" s="143"/>
      <c r="SJG71" s="143"/>
      <c r="SJH71" s="143"/>
      <c r="SJI71" s="143"/>
      <c r="SJJ71" s="143"/>
      <c r="SJK71" s="143"/>
      <c r="SJL71" s="143"/>
      <c r="SJM71" s="143"/>
      <c r="SJN71" s="143"/>
      <c r="SJO71" s="143"/>
      <c r="SJP71" s="143"/>
      <c r="SJQ71" s="143"/>
      <c r="SJR71" s="143"/>
      <c r="SJS71" s="143"/>
      <c r="SJT71" s="143"/>
      <c r="SJU71" s="143"/>
      <c r="SJV71" s="143"/>
      <c r="SJW71" s="143"/>
      <c r="SJX71" s="143"/>
      <c r="SJY71" s="143"/>
      <c r="SJZ71" s="143"/>
      <c r="SKA71" s="143"/>
      <c r="SKB71" s="143"/>
      <c r="SKC71" s="143"/>
      <c r="SKD71" s="143"/>
      <c r="SKE71" s="143"/>
      <c r="SKF71" s="143"/>
      <c r="SKG71" s="143"/>
      <c r="SKH71" s="143"/>
      <c r="SKI71" s="143"/>
      <c r="SKJ71" s="143"/>
      <c r="SKK71" s="143"/>
      <c r="SKL71" s="143"/>
      <c r="SKM71" s="143"/>
      <c r="SKN71" s="143"/>
      <c r="SKO71" s="143"/>
      <c r="SKP71" s="143"/>
      <c r="SKQ71" s="143"/>
      <c r="SKR71" s="143"/>
      <c r="SKS71" s="143"/>
      <c r="SKT71" s="143"/>
      <c r="SKU71" s="143"/>
      <c r="SKV71" s="143"/>
      <c r="SKW71" s="143"/>
      <c r="SKX71" s="143"/>
      <c r="SKY71" s="143"/>
      <c r="SKZ71" s="143"/>
      <c r="SLA71" s="143"/>
      <c r="SLB71" s="143"/>
      <c r="SLC71" s="143"/>
      <c r="SLD71" s="143"/>
      <c r="SLE71" s="143"/>
      <c r="SLF71" s="143"/>
      <c r="SLG71" s="143"/>
      <c r="SLH71" s="143"/>
      <c r="SLI71" s="143"/>
      <c r="SLJ71" s="143"/>
      <c r="SLK71" s="143"/>
      <c r="SLL71" s="143"/>
      <c r="SLM71" s="143"/>
      <c r="SLN71" s="143"/>
      <c r="SLO71" s="143"/>
      <c r="SLP71" s="143"/>
      <c r="SLQ71" s="143"/>
      <c r="SLR71" s="143"/>
      <c r="SLS71" s="143"/>
      <c r="SLT71" s="143"/>
      <c r="SLU71" s="143"/>
      <c r="SLV71" s="143"/>
      <c r="SLW71" s="143"/>
      <c r="SLX71" s="143"/>
      <c r="SLY71" s="143"/>
      <c r="SLZ71" s="143"/>
      <c r="SMA71" s="143"/>
      <c r="SMB71" s="143"/>
      <c r="SMC71" s="143"/>
      <c r="SMD71" s="143"/>
      <c r="SME71" s="143"/>
      <c r="SMF71" s="143"/>
      <c r="SMG71" s="143"/>
      <c r="SMH71" s="143"/>
      <c r="SMI71" s="143"/>
      <c r="SMJ71" s="143"/>
      <c r="SMK71" s="143"/>
      <c r="SML71" s="143"/>
      <c r="SMM71" s="143"/>
      <c r="SMN71" s="143"/>
      <c r="SMO71" s="143"/>
      <c r="SMP71" s="143"/>
      <c r="SMQ71" s="143"/>
      <c r="SMR71" s="143"/>
      <c r="SMS71" s="143"/>
      <c r="SMT71" s="143"/>
      <c r="SMU71" s="143"/>
      <c r="SMV71" s="143"/>
      <c r="SMW71" s="143"/>
      <c r="SMX71" s="143"/>
      <c r="SMY71" s="143"/>
      <c r="SMZ71" s="143"/>
      <c r="SNA71" s="143"/>
      <c r="SNB71" s="143"/>
      <c r="SNC71" s="143"/>
      <c r="SND71" s="143"/>
      <c r="SNE71" s="143"/>
      <c r="SNF71" s="143"/>
      <c r="SNG71" s="143"/>
      <c r="SNH71" s="143"/>
      <c r="SNI71" s="143"/>
      <c r="SNJ71" s="143"/>
      <c r="SNK71" s="143"/>
      <c r="SNL71" s="143"/>
      <c r="SNM71" s="143"/>
      <c r="SNN71" s="143"/>
      <c r="SNO71" s="143"/>
      <c r="SNP71" s="143"/>
      <c r="SNQ71" s="143"/>
      <c r="SNR71" s="143"/>
      <c r="SNS71" s="143"/>
      <c r="SNT71" s="143"/>
      <c r="SNU71" s="143"/>
      <c r="SNV71" s="143"/>
      <c r="SNW71" s="143"/>
      <c r="SNX71" s="143"/>
      <c r="SNY71" s="143"/>
      <c r="SNZ71" s="143"/>
      <c r="SOA71" s="143"/>
      <c r="SOB71" s="143"/>
      <c r="SOC71" s="143"/>
      <c r="SOD71" s="143"/>
      <c r="SOE71" s="143"/>
      <c r="SOF71" s="143"/>
      <c r="SOG71" s="143"/>
      <c r="SOH71" s="143"/>
      <c r="SOI71" s="143"/>
      <c r="SOJ71" s="143"/>
      <c r="SOK71" s="143"/>
      <c r="SOL71" s="143"/>
      <c r="SOM71" s="143"/>
      <c r="SON71" s="143"/>
      <c r="SOO71" s="143"/>
      <c r="SOP71" s="143"/>
      <c r="SOQ71" s="143"/>
      <c r="SOR71" s="143"/>
      <c r="SOS71" s="143"/>
      <c r="SOT71" s="143"/>
      <c r="SOU71" s="143"/>
      <c r="SOV71" s="143"/>
      <c r="SOW71" s="143"/>
      <c r="SOX71" s="143"/>
      <c r="SOY71" s="143"/>
      <c r="SOZ71" s="143"/>
      <c r="SPA71" s="143"/>
      <c r="SPB71" s="143"/>
      <c r="SPC71" s="143"/>
      <c r="SPD71" s="143"/>
      <c r="SPE71" s="143"/>
      <c r="SPF71" s="143"/>
      <c r="SPG71" s="143"/>
      <c r="SPH71" s="143"/>
      <c r="SPI71" s="143"/>
      <c r="SPJ71" s="143"/>
      <c r="SPK71" s="143"/>
      <c r="SPL71" s="143"/>
      <c r="SPM71" s="143"/>
      <c r="SPN71" s="143"/>
      <c r="SPO71" s="143"/>
      <c r="SPP71" s="143"/>
      <c r="SPQ71" s="143"/>
      <c r="SPR71" s="143"/>
      <c r="SPS71" s="143"/>
      <c r="SPT71" s="143"/>
      <c r="SPU71" s="143"/>
      <c r="SPV71" s="143"/>
      <c r="SPW71" s="143"/>
      <c r="SPX71" s="143"/>
      <c r="SPY71" s="143"/>
      <c r="SPZ71" s="143"/>
      <c r="SQA71" s="143"/>
      <c r="SQB71" s="143"/>
      <c r="SQC71" s="143"/>
      <c r="SQD71" s="143"/>
      <c r="SQE71" s="143"/>
      <c r="SQF71" s="143"/>
      <c r="SQG71" s="143"/>
      <c r="SQH71" s="143"/>
      <c r="SQI71" s="143"/>
      <c r="SQJ71" s="143"/>
      <c r="SQK71" s="143"/>
      <c r="SQL71" s="143"/>
      <c r="SQM71" s="143"/>
      <c r="SQN71" s="143"/>
      <c r="SQO71" s="143"/>
      <c r="SQP71" s="143"/>
      <c r="SQQ71" s="143"/>
      <c r="SQR71" s="143"/>
      <c r="SQS71" s="143"/>
      <c r="SQT71" s="143"/>
      <c r="SQU71" s="143"/>
      <c r="SQV71" s="143"/>
      <c r="SQW71" s="143"/>
      <c r="SQX71" s="143"/>
      <c r="SQY71" s="143"/>
      <c r="SQZ71" s="143"/>
      <c r="SRA71" s="143"/>
      <c r="SRB71" s="143"/>
      <c r="SRC71" s="143"/>
      <c r="SRD71" s="143"/>
      <c r="SRE71" s="143"/>
      <c r="SRF71" s="143"/>
      <c r="SRG71" s="143"/>
      <c r="SRH71" s="143"/>
      <c r="SRI71" s="143"/>
      <c r="SRJ71" s="143"/>
      <c r="SRK71" s="143"/>
      <c r="SRL71" s="143"/>
      <c r="SRM71" s="143"/>
      <c r="SRN71" s="143"/>
      <c r="SRO71" s="143"/>
      <c r="SRP71" s="143"/>
      <c r="SRQ71" s="143"/>
      <c r="SRR71" s="143"/>
      <c r="SRS71" s="143"/>
      <c r="SRT71" s="143"/>
      <c r="SRU71" s="143"/>
      <c r="SRV71" s="143"/>
      <c r="SRW71" s="143"/>
      <c r="SRX71" s="143"/>
      <c r="SRY71" s="143"/>
      <c r="SRZ71" s="143"/>
      <c r="SSA71" s="143"/>
      <c r="SSB71" s="143"/>
      <c r="SSC71" s="143"/>
      <c r="SSD71" s="143"/>
      <c r="SSE71" s="143"/>
      <c r="SSF71" s="143"/>
      <c r="SSG71" s="143"/>
      <c r="SSH71" s="143"/>
      <c r="SSI71" s="143"/>
      <c r="SSJ71" s="143"/>
      <c r="SSK71" s="143"/>
      <c r="SSL71" s="143"/>
      <c r="SSM71" s="143"/>
      <c r="SSN71" s="143"/>
      <c r="SSO71" s="143"/>
      <c r="SSP71" s="143"/>
      <c r="SSQ71" s="143"/>
      <c r="SSR71" s="143"/>
      <c r="SSS71" s="143"/>
      <c r="SST71" s="143"/>
      <c r="SSU71" s="143"/>
      <c r="SSV71" s="143"/>
      <c r="SSW71" s="143"/>
      <c r="SSX71" s="143"/>
      <c r="SSY71" s="143"/>
      <c r="SSZ71" s="143"/>
      <c r="STA71" s="143"/>
      <c r="STB71" s="143"/>
      <c r="STC71" s="143"/>
      <c r="STD71" s="143"/>
      <c r="STE71" s="143"/>
      <c r="STF71" s="143"/>
      <c r="STG71" s="143"/>
      <c r="STH71" s="143"/>
      <c r="STI71" s="143"/>
      <c r="STJ71" s="143"/>
      <c r="STK71" s="143"/>
      <c r="STL71" s="143"/>
      <c r="STM71" s="143"/>
      <c r="STN71" s="143"/>
      <c r="STO71" s="143"/>
      <c r="STP71" s="143"/>
      <c r="STQ71" s="143"/>
      <c r="STR71" s="143"/>
      <c r="STS71" s="143"/>
      <c r="STT71" s="143"/>
      <c r="STU71" s="143"/>
      <c r="STV71" s="143"/>
      <c r="STW71" s="143"/>
      <c r="STX71" s="143"/>
      <c r="STY71" s="143"/>
      <c r="STZ71" s="143"/>
      <c r="SUA71" s="143"/>
      <c r="SUB71" s="143"/>
      <c r="SUC71" s="143"/>
      <c r="SUD71" s="143"/>
      <c r="SUE71" s="143"/>
      <c r="SUF71" s="143"/>
      <c r="SUG71" s="143"/>
      <c r="SUH71" s="143"/>
      <c r="SUI71" s="143"/>
      <c r="SUJ71" s="143"/>
      <c r="SUK71" s="143"/>
      <c r="SUL71" s="143"/>
      <c r="SUM71" s="143"/>
      <c r="SUN71" s="143"/>
      <c r="SUO71" s="143"/>
      <c r="SUP71" s="143"/>
      <c r="SUQ71" s="143"/>
      <c r="SUR71" s="143"/>
      <c r="SUS71" s="143"/>
      <c r="SUT71" s="143"/>
      <c r="SUU71" s="143"/>
      <c r="SUV71" s="143"/>
      <c r="SUW71" s="143"/>
      <c r="SUX71" s="143"/>
      <c r="SUY71" s="143"/>
      <c r="SUZ71" s="143"/>
      <c r="SVA71" s="143"/>
      <c r="SVB71" s="143"/>
      <c r="SVC71" s="143"/>
      <c r="SVD71" s="143"/>
      <c r="SVE71" s="143"/>
      <c r="SVF71" s="143"/>
      <c r="SVG71" s="143"/>
      <c r="SVH71" s="143"/>
      <c r="SVI71" s="143"/>
      <c r="SVJ71" s="143"/>
      <c r="SVK71" s="143"/>
      <c r="SVL71" s="143"/>
      <c r="SVM71" s="143"/>
      <c r="SVN71" s="143"/>
      <c r="SVO71" s="143"/>
      <c r="SVP71" s="143"/>
      <c r="SVQ71" s="143"/>
      <c r="SVR71" s="143"/>
      <c r="SVS71" s="143"/>
      <c r="SVT71" s="143"/>
      <c r="SVU71" s="143"/>
      <c r="SVV71" s="143"/>
      <c r="SVW71" s="143"/>
      <c r="SVX71" s="143"/>
      <c r="SVY71" s="143"/>
      <c r="SVZ71" s="143"/>
      <c r="SWA71" s="143"/>
      <c r="SWB71" s="143"/>
      <c r="SWC71" s="143"/>
      <c r="SWD71" s="143"/>
      <c r="SWE71" s="143"/>
      <c r="SWF71" s="143"/>
      <c r="SWG71" s="143"/>
      <c r="SWH71" s="143"/>
      <c r="SWI71" s="143"/>
      <c r="SWJ71" s="143"/>
      <c r="SWK71" s="143"/>
      <c r="SWL71" s="143"/>
      <c r="SWM71" s="143"/>
      <c r="SWN71" s="143"/>
      <c r="SWO71" s="143"/>
      <c r="SWP71" s="143"/>
      <c r="SWQ71" s="143"/>
      <c r="SWR71" s="143"/>
      <c r="SWS71" s="143"/>
      <c r="SWT71" s="143"/>
      <c r="SWU71" s="143"/>
      <c r="SWV71" s="143"/>
      <c r="SWW71" s="143"/>
      <c r="SWX71" s="143"/>
      <c r="SWY71" s="143"/>
      <c r="SWZ71" s="143"/>
      <c r="SXA71" s="143"/>
      <c r="SXB71" s="143"/>
      <c r="SXC71" s="143"/>
      <c r="SXD71" s="143"/>
      <c r="SXE71" s="143"/>
      <c r="SXF71" s="143"/>
      <c r="SXG71" s="143"/>
      <c r="SXH71" s="143"/>
      <c r="SXI71" s="143"/>
      <c r="SXJ71" s="143"/>
      <c r="SXK71" s="143"/>
      <c r="SXL71" s="143"/>
      <c r="SXM71" s="143"/>
      <c r="SXN71" s="143"/>
      <c r="SXO71" s="143"/>
      <c r="SXP71" s="143"/>
      <c r="SXQ71" s="143"/>
      <c r="SXR71" s="143"/>
      <c r="SXS71" s="143"/>
      <c r="SXT71" s="143"/>
      <c r="SXU71" s="143"/>
      <c r="SXV71" s="143"/>
      <c r="SXW71" s="143"/>
      <c r="SXX71" s="143"/>
      <c r="SXY71" s="143"/>
      <c r="SXZ71" s="143"/>
      <c r="SYA71" s="143"/>
      <c r="SYB71" s="143"/>
      <c r="SYC71" s="143"/>
      <c r="SYD71" s="143"/>
      <c r="SYE71" s="143"/>
      <c r="SYF71" s="143"/>
      <c r="SYG71" s="143"/>
      <c r="SYH71" s="143"/>
      <c r="SYI71" s="143"/>
      <c r="SYJ71" s="143"/>
      <c r="SYK71" s="143"/>
      <c r="SYL71" s="143"/>
      <c r="SYM71" s="143"/>
      <c r="SYN71" s="143"/>
      <c r="SYO71" s="143"/>
      <c r="SYP71" s="143"/>
      <c r="SYQ71" s="143"/>
      <c r="SYR71" s="143"/>
      <c r="SYS71" s="143"/>
      <c r="SYT71" s="143"/>
      <c r="SYU71" s="143"/>
      <c r="SYV71" s="143"/>
      <c r="SYW71" s="143"/>
      <c r="SYX71" s="143"/>
      <c r="SYY71" s="143"/>
      <c r="SYZ71" s="143"/>
      <c r="SZA71" s="143"/>
      <c r="SZB71" s="143"/>
      <c r="SZC71" s="143"/>
      <c r="SZD71" s="143"/>
      <c r="SZE71" s="143"/>
      <c r="SZF71" s="143"/>
      <c r="SZG71" s="143"/>
      <c r="SZH71" s="143"/>
      <c r="SZI71" s="143"/>
      <c r="SZJ71" s="143"/>
      <c r="SZK71" s="143"/>
      <c r="SZL71" s="143"/>
      <c r="SZM71" s="143"/>
      <c r="SZN71" s="143"/>
      <c r="SZO71" s="143"/>
      <c r="SZP71" s="143"/>
      <c r="SZQ71" s="143"/>
      <c r="SZR71" s="143"/>
      <c r="SZS71" s="143"/>
      <c r="SZT71" s="143"/>
      <c r="SZU71" s="143"/>
      <c r="SZV71" s="143"/>
      <c r="SZW71" s="143"/>
      <c r="SZX71" s="143"/>
      <c r="SZY71" s="143"/>
      <c r="SZZ71" s="143"/>
      <c r="TAA71" s="143"/>
      <c r="TAB71" s="143"/>
      <c r="TAC71" s="143"/>
      <c r="TAD71" s="143"/>
      <c r="TAE71" s="143"/>
      <c r="TAF71" s="143"/>
      <c r="TAG71" s="143"/>
      <c r="TAH71" s="143"/>
      <c r="TAI71" s="143"/>
      <c r="TAJ71" s="143"/>
      <c r="TAK71" s="143"/>
      <c r="TAL71" s="143"/>
      <c r="TAM71" s="143"/>
      <c r="TAN71" s="143"/>
      <c r="TAO71" s="143"/>
      <c r="TAP71" s="143"/>
      <c r="TAQ71" s="143"/>
      <c r="TAR71" s="143"/>
      <c r="TAS71" s="143"/>
      <c r="TAT71" s="143"/>
      <c r="TAU71" s="143"/>
      <c r="TAV71" s="143"/>
      <c r="TAW71" s="143"/>
      <c r="TAX71" s="143"/>
      <c r="TAY71" s="143"/>
      <c r="TAZ71" s="143"/>
      <c r="TBA71" s="143"/>
      <c r="TBB71" s="143"/>
      <c r="TBC71" s="143"/>
      <c r="TBD71" s="143"/>
      <c r="TBE71" s="143"/>
      <c r="TBF71" s="143"/>
      <c r="TBG71" s="143"/>
      <c r="TBH71" s="143"/>
      <c r="TBI71" s="143"/>
      <c r="TBJ71" s="143"/>
      <c r="TBK71" s="143"/>
      <c r="TBL71" s="143"/>
      <c r="TBM71" s="143"/>
      <c r="TBN71" s="143"/>
      <c r="TBO71" s="143"/>
      <c r="TBP71" s="143"/>
      <c r="TBQ71" s="143"/>
      <c r="TBR71" s="143"/>
      <c r="TBS71" s="143"/>
      <c r="TBT71" s="143"/>
      <c r="TBU71" s="143"/>
      <c r="TBV71" s="143"/>
      <c r="TBW71" s="143"/>
      <c r="TBX71" s="143"/>
      <c r="TBY71" s="143"/>
      <c r="TBZ71" s="143"/>
      <c r="TCA71" s="143"/>
      <c r="TCB71" s="143"/>
      <c r="TCC71" s="143"/>
      <c r="TCD71" s="143"/>
      <c r="TCE71" s="143"/>
      <c r="TCF71" s="143"/>
      <c r="TCG71" s="143"/>
      <c r="TCH71" s="143"/>
      <c r="TCI71" s="143"/>
      <c r="TCJ71" s="143"/>
      <c r="TCK71" s="143"/>
      <c r="TCL71" s="143"/>
      <c r="TCM71" s="143"/>
      <c r="TCN71" s="143"/>
      <c r="TCO71" s="143"/>
      <c r="TCP71" s="143"/>
      <c r="TCQ71" s="143"/>
      <c r="TCR71" s="143"/>
      <c r="TCS71" s="143"/>
      <c r="TCT71" s="143"/>
      <c r="TCU71" s="143"/>
      <c r="TCV71" s="143"/>
      <c r="TCW71" s="143"/>
      <c r="TCX71" s="143"/>
      <c r="TCY71" s="143"/>
      <c r="TCZ71" s="143"/>
      <c r="TDA71" s="143"/>
      <c r="TDB71" s="143"/>
      <c r="TDC71" s="143"/>
      <c r="TDD71" s="143"/>
      <c r="TDE71" s="143"/>
      <c r="TDF71" s="143"/>
      <c r="TDG71" s="143"/>
      <c r="TDH71" s="143"/>
      <c r="TDI71" s="143"/>
      <c r="TDJ71" s="143"/>
      <c r="TDK71" s="143"/>
      <c r="TDL71" s="143"/>
      <c r="TDM71" s="143"/>
      <c r="TDN71" s="143"/>
      <c r="TDO71" s="143"/>
      <c r="TDP71" s="143"/>
      <c r="TDQ71" s="143"/>
      <c r="TDR71" s="143"/>
      <c r="TDS71" s="143"/>
      <c r="TDT71" s="143"/>
      <c r="TDU71" s="143"/>
      <c r="TDV71" s="143"/>
      <c r="TDW71" s="143"/>
      <c r="TDX71" s="143"/>
      <c r="TDY71" s="143"/>
      <c r="TDZ71" s="143"/>
      <c r="TEA71" s="143"/>
      <c r="TEB71" s="143"/>
      <c r="TEC71" s="143"/>
      <c r="TED71" s="143"/>
      <c r="TEE71" s="143"/>
      <c r="TEF71" s="143"/>
      <c r="TEG71" s="143"/>
      <c r="TEH71" s="143"/>
      <c r="TEI71" s="143"/>
      <c r="TEJ71" s="143"/>
      <c r="TEK71" s="143"/>
      <c r="TEL71" s="143"/>
      <c r="TEM71" s="143"/>
      <c r="TEN71" s="143"/>
      <c r="TEO71" s="143"/>
      <c r="TEP71" s="143"/>
      <c r="TEQ71" s="143"/>
      <c r="TER71" s="143"/>
      <c r="TES71" s="143"/>
      <c r="TET71" s="143"/>
      <c r="TEU71" s="143"/>
      <c r="TEV71" s="143"/>
      <c r="TEW71" s="143"/>
      <c r="TEX71" s="143"/>
      <c r="TEY71" s="143"/>
      <c r="TEZ71" s="143"/>
      <c r="TFA71" s="143"/>
      <c r="TFB71" s="143"/>
      <c r="TFC71" s="143"/>
      <c r="TFD71" s="143"/>
      <c r="TFE71" s="143"/>
      <c r="TFF71" s="143"/>
      <c r="TFG71" s="143"/>
      <c r="TFH71" s="143"/>
      <c r="TFI71" s="143"/>
      <c r="TFJ71" s="143"/>
      <c r="TFK71" s="143"/>
      <c r="TFL71" s="143"/>
      <c r="TFM71" s="143"/>
      <c r="TFN71" s="143"/>
      <c r="TFO71" s="143"/>
      <c r="TFP71" s="143"/>
      <c r="TFQ71" s="143"/>
      <c r="TFR71" s="143"/>
      <c r="TFS71" s="143"/>
      <c r="TFT71" s="143"/>
      <c r="TFU71" s="143"/>
      <c r="TFV71" s="143"/>
      <c r="TFW71" s="143"/>
      <c r="TFX71" s="143"/>
      <c r="TFY71" s="143"/>
      <c r="TFZ71" s="143"/>
      <c r="TGA71" s="143"/>
      <c r="TGB71" s="143"/>
      <c r="TGC71" s="143"/>
      <c r="TGD71" s="143"/>
      <c r="TGE71" s="143"/>
      <c r="TGF71" s="143"/>
      <c r="TGG71" s="143"/>
      <c r="TGH71" s="143"/>
      <c r="TGI71" s="143"/>
      <c r="TGJ71" s="143"/>
      <c r="TGK71" s="143"/>
      <c r="TGL71" s="143"/>
      <c r="TGM71" s="143"/>
      <c r="TGN71" s="143"/>
      <c r="TGO71" s="143"/>
      <c r="TGP71" s="143"/>
      <c r="TGQ71" s="143"/>
      <c r="TGR71" s="143"/>
      <c r="TGS71" s="143"/>
      <c r="TGT71" s="143"/>
      <c r="TGU71" s="143"/>
      <c r="TGV71" s="143"/>
      <c r="TGW71" s="143"/>
      <c r="TGX71" s="143"/>
      <c r="TGY71" s="143"/>
      <c r="TGZ71" s="143"/>
      <c r="THA71" s="143"/>
      <c r="THB71" s="143"/>
      <c r="THC71" s="143"/>
      <c r="THD71" s="143"/>
      <c r="THE71" s="143"/>
      <c r="THF71" s="143"/>
      <c r="THG71" s="143"/>
      <c r="THH71" s="143"/>
      <c r="THI71" s="143"/>
      <c r="THJ71" s="143"/>
      <c r="THK71" s="143"/>
      <c r="THL71" s="143"/>
      <c r="THM71" s="143"/>
      <c r="THN71" s="143"/>
      <c r="THO71" s="143"/>
      <c r="THP71" s="143"/>
      <c r="THQ71" s="143"/>
      <c r="THR71" s="143"/>
      <c r="THS71" s="143"/>
      <c r="THT71" s="143"/>
      <c r="THU71" s="143"/>
      <c r="THV71" s="143"/>
      <c r="THW71" s="143"/>
      <c r="THX71" s="143"/>
      <c r="THY71" s="143"/>
      <c r="THZ71" s="143"/>
      <c r="TIA71" s="143"/>
      <c r="TIB71" s="143"/>
      <c r="TIC71" s="143"/>
      <c r="TID71" s="143"/>
      <c r="TIE71" s="143"/>
      <c r="TIF71" s="143"/>
      <c r="TIG71" s="143"/>
      <c r="TIH71" s="143"/>
      <c r="TII71" s="143"/>
      <c r="TIJ71" s="143"/>
      <c r="TIK71" s="143"/>
      <c r="TIL71" s="143"/>
      <c r="TIM71" s="143"/>
      <c r="TIN71" s="143"/>
      <c r="TIO71" s="143"/>
      <c r="TIP71" s="143"/>
      <c r="TIQ71" s="143"/>
      <c r="TIR71" s="143"/>
      <c r="TIS71" s="143"/>
      <c r="TIT71" s="143"/>
      <c r="TIU71" s="143"/>
      <c r="TIV71" s="143"/>
      <c r="TIW71" s="143"/>
      <c r="TIX71" s="143"/>
      <c r="TIY71" s="143"/>
      <c r="TIZ71" s="143"/>
      <c r="TJA71" s="143"/>
      <c r="TJB71" s="143"/>
      <c r="TJC71" s="143"/>
      <c r="TJD71" s="143"/>
      <c r="TJE71" s="143"/>
      <c r="TJF71" s="143"/>
      <c r="TJG71" s="143"/>
      <c r="TJH71" s="143"/>
      <c r="TJI71" s="143"/>
      <c r="TJJ71" s="143"/>
      <c r="TJK71" s="143"/>
      <c r="TJL71" s="143"/>
      <c r="TJM71" s="143"/>
      <c r="TJN71" s="143"/>
      <c r="TJO71" s="143"/>
      <c r="TJP71" s="143"/>
      <c r="TJQ71" s="143"/>
      <c r="TJR71" s="143"/>
      <c r="TJS71" s="143"/>
      <c r="TJT71" s="143"/>
      <c r="TJU71" s="143"/>
      <c r="TJV71" s="143"/>
      <c r="TJW71" s="143"/>
      <c r="TJX71" s="143"/>
      <c r="TJY71" s="143"/>
      <c r="TJZ71" s="143"/>
      <c r="TKA71" s="143"/>
      <c r="TKB71" s="143"/>
      <c r="TKC71" s="143"/>
      <c r="TKD71" s="143"/>
      <c r="TKE71" s="143"/>
      <c r="TKF71" s="143"/>
      <c r="TKG71" s="143"/>
      <c r="TKH71" s="143"/>
      <c r="TKI71" s="143"/>
      <c r="TKJ71" s="143"/>
      <c r="TKK71" s="143"/>
      <c r="TKL71" s="143"/>
      <c r="TKM71" s="143"/>
      <c r="TKN71" s="143"/>
      <c r="TKO71" s="143"/>
      <c r="TKP71" s="143"/>
      <c r="TKQ71" s="143"/>
      <c r="TKR71" s="143"/>
      <c r="TKS71" s="143"/>
      <c r="TKT71" s="143"/>
      <c r="TKU71" s="143"/>
      <c r="TKV71" s="143"/>
      <c r="TKW71" s="143"/>
      <c r="TKX71" s="143"/>
      <c r="TKY71" s="143"/>
      <c r="TKZ71" s="143"/>
      <c r="TLA71" s="143"/>
      <c r="TLB71" s="143"/>
      <c r="TLC71" s="143"/>
      <c r="TLD71" s="143"/>
      <c r="TLE71" s="143"/>
      <c r="TLF71" s="143"/>
      <c r="TLG71" s="143"/>
      <c r="TLH71" s="143"/>
      <c r="TLI71" s="143"/>
      <c r="TLJ71" s="143"/>
      <c r="TLK71" s="143"/>
      <c r="TLL71" s="143"/>
      <c r="TLM71" s="143"/>
      <c r="TLN71" s="143"/>
      <c r="TLO71" s="143"/>
      <c r="TLP71" s="143"/>
      <c r="TLQ71" s="143"/>
      <c r="TLR71" s="143"/>
      <c r="TLS71" s="143"/>
      <c r="TLT71" s="143"/>
      <c r="TLU71" s="143"/>
      <c r="TLV71" s="143"/>
      <c r="TLW71" s="143"/>
      <c r="TLX71" s="143"/>
      <c r="TLY71" s="143"/>
      <c r="TLZ71" s="143"/>
      <c r="TMA71" s="143"/>
      <c r="TMB71" s="143"/>
      <c r="TMC71" s="143"/>
      <c r="TMD71" s="143"/>
      <c r="TME71" s="143"/>
      <c r="TMF71" s="143"/>
      <c r="TMG71" s="143"/>
      <c r="TMH71" s="143"/>
      <c r="TMI71" s="143"/>
      <c r="TMJ71" s="143"/>
      <c r="TMK71" s="143"/>
      <c r="TML71" s="143"/>
      <c r="TMM71" s="143"/>
      <c r="TMN71" s="143"/>
      <c r="TMO71" s="143"/>
      <c r="TMP71" s="143"/>
      <c r="TMQ71" s="143"/>
      <c r="TMR71" s="143"/>
      <c r="TMS71" s="143"/>
      <c r="TMT71" s="143"/>
      <c r="TMU71" s="143"/>
      <c r="TMV71" s="143"/>
      <c r="TMW71" s="143"/>
      <c r="TMX71" s="143"/>
      <c r="TMY71" s="143"/>
      <c r="TMZ71" s="143"/>
      <c r="TNA71" s="143"/>
      <c r="TNB71" s="143"/>
      <c r="TNC71" s="143"/>
      <c r="TND71" s="143"/>
      <c r="TNE71" s="143"/>
      <c r="TNF71" s="143"/>
      <c r="TNG71" s="143"/>
      <c r="TNH71" s="143"/>
      <c r="TNI71" s="143"/>
      <c r="TNJ71" s="143"/>
      <c r="TNK71" s="143"/>
      <c r="TNL71" s="143"/>
      <c r="TNM71" s="143"/>
      <c r="TNN71" s="143"/>
      <c r="TNO71" s="143"/>
      <c r="TNP71" s="143"/>
      <c r="TNQ71" s="143"/>
      <c r="TNR71" s="143"/>
      <c r="TNS71" s="143"/>
      <c r="TNT71" s="143"/>
      <c r="TNU71" s="143"/>
      <c r="TNV71" s="143"/>
      <c r="TNW71" s="143"/>
      <c r="TNX71" s="143"/>
      <c r="TNY71" s="143"/>
      <c r="TNZ71" s="143"/>
      <c r="TOA71" s="143"/>
      <c r="TOB71" s="143"/>
      <c r="TOC71" s="143"/>
      <c r="TOD71" s="143"/>
      <c r="TOE71" s="143"/>
      <c r="TOF71" s="143"/>
      <c r="TOG71" s="143"/>
      <c r="TOH71" s="143"/>
      <c r="TOI71" s="143"/>
      <c r="TOJ71" s="143"/>
      <c r="TOK71" s="143"/>
      <c r="TOL71" s="143"/>
      <c r="TOM71" s="143"/>
      <c r="TON71" s="143"/>
      <c r="TOO71" s="143"/>
      <c r="TOP71" s="143"/>
      <c r="TOQ71" s="143"/>
      <c r="TOR71" s="143"/>
      <c r="TOS71" s="143"/>
      <c r="TOT71" s="143"/>
      <c r="TOU71" s="143"/>
      <c r="TOV71" s="143"/>
      <c r="TOW71" s="143"/>
      <c r="TOX71" s="143"/>
      <c r="TOY71" s="143"/>
      <c r="TOZ71" s="143"/>
      <c r="TPA71" s="143"/>
      <c r="TPB71" s="143"/>
      <c r="TPC71" s="143"/>
      <c r="TPD71" s="143"/>
      <c r="TPE71" s="143"/>
      <c r="TPF71" s="143"/>
      <c r="TPG71" s="143"/>
      <c r="TPH71" s="143"/>
      <c r="TPI71" s="143"/>
      <c r="TPJ71" s="143"/>
      <c r="TPK71" s="143"/>
      <c r="TPL71" s="143"/>
      <c r="TPM71" s="143"/>
      <c r="TPN71" s="143"/>
      <c r="TPO71" s="143"/>
      <c r="TPP71" s="143"/>
      <c r="TPQ71" s="143"/>
      <c r="TPR71" s="143"/>
      <c r="TPS71" s="143"/>
      <c r="TPT71" s="143"/>
      <c r="TPU71" s="143"/>
      <c r="TPV71" s="143"/>
      <c r="TPW71" s="143"/>
      <c r="TPX71" s="143"/>
      <c r="TPY71" s="143"/>
      <c r="TPZ71" s="143"/>
      <c r="TQA71" s="143"/>
      <c r="TQB71" s="143"/>
      <c r="TQC71" s="143"/>
      <c r="TQD71" s="143"/>
      <c r="TQE71" s="143"/>
      <c r="TQF71" s="143"/>
      <c r="TQG71" s="143"/>
      <c r="TQH71" s="143"/>
      <c r="TQI71" s="143"/>
      <c r="TQJ71" s="143"/>
      <c r="TQK71" s="143"/>
      <c r="TQL71" s="143"/>
      <c r="TQM71" s="143"/>
      <c r="TQN71" s="143"/>
      <c r="TQO71" s="143"/>
      <c r="TQP71" s="143"/>
      <c r="TQQ71" s="143"/>
      <c r="TQR71" s="143"/>
      <c r="TQS71" s="143"/>
      <c r="TQT71" s="143"/>
      <c r="TQU71" s="143"/>
      <c r="TQV71" s="143"/>
      <c r="TQW71" s="143"/>
      <c r="TQX71" s="143"/>
      <c r="TQY71" s="143"/>
      <c r="TQZ71" s="143"/>
      <c r="TRA71" s="143"/>
      <c r="TRB71" s="143"/>
      <c r="TRC71" s="143"/>
      <c r="TRD71" s="143"/>
      <c r="TRE71" s="143"/>
      <c r="TRF71" s="143"/>
      <c r="TRG71" s="143"/>
      <c r="TRH71" s="143"/>
      <c r="TRI71" s="143"/>
      <c r="TRJ71" s="143"/>
      <c r="TRK71" s="143"/>
      <c r="TRL71" s="143"/>
      <c r="TRM71" s="143"/>
      <c r="TRN71" s="143"/>
      <c r="TRO71" s="143"/>
      <c r="TRP71" s="143"/>
      <c r="TRQ71" s="143"/>
      <c r="TRR71" s="143"/>
      <c r="TRS71" s="143"/>
      <c r="TRT71" s="143"/>
      <c r="TRU71" s="143"/>
      <c r="TRV71" s="143"/>
      <c r="TRW71" s="143"/>
      <c r="TRX71" s="143"/>
      <c r="TRY71" s="143"/>
      <c r="TRZ71" s="143"/>
      <c r="TSA71" s="143"/>
      <c r="TSB71" s="143"/>
      <c r="TSC71" s="143"/>
      <c r="TSD71" s="143"/>
      <c r="TSE71" s="143"/>
      <c r="TSF71" s="143"/>
      <c r="TSG71" s="143"/>
      <c r="TSH71" s="143"/>
      <c r="TSI71" s="143"/>
      <c r="TSJ71" s="143"/>
      <c r="TSK71" s="143"/>
      <c r="TSL71" s="143"/>
      <c r="TSM71" s="143"/>
      <c r="TSN71" s="143"/>
      <c r="TSO71" s="143"/>
      <c r="TSP71" s="143"/>
      <c r="TSQ71" s="143"/>
      <c r="TSR71" s="143"/>
      <c r="TSS71" s="143"/>
      <c r="TST71" s="143"/>
      <c r="TSU71" s="143"/>
      <c r="TSV71" s="143"/>
      <c r="TSW71" s="143"/>
      <c r="TSX71" s="143"/>
      <c r="TSY71" s="143"/>
      <c r="TSZ71" s="143"/>
      <c r="TTA71" s="143"/>
      <c r="TTB71" s="143"/>
      <c r="TTC71" s="143"/>
      <c r="TTD71" s="143"/>
      <c r="TTE71" s="143"/>
      <c r="TTF71" s="143"/>
      <c r="TTG71" s="143"/>
      <c r="TTH71" s="143"/>
      <c r="TTI71" s="143"/>
      <c r="TTJ71" s="143"/>
      <c r="TTK71" s="143"/>
      <c r="TTL71" s="143"/>
      <c r="TTM71" s="143"/>
      <c r="TTN71" s="143"/>
      <c r="TTO71" s="143"/>
      <c r="TTP71" s="143"/>
      <c r="TTQ71" s="143"/>
      <c r="TTR71" s="143"/>
      <c r="TTS71" s="143"/>
      <c r="TTT71" s="143"/>
      <c r="TTU71" s="143"/>
      <c r="TTV71" s="143"/>
      <c r="TTW71" s="143"/>
      <c r="TTX71" s="143"/>
      <c r="TTY71" s="143"/>
      <c r="TTZ71" s="143"/>
      <c r="TUA71" s="143"/>
      <c r="TUB71" s="143"/>
      <c r="TUC71" s="143"/>
      <c r="TUD71" s="143"/>
      <c r="TUE71" s="143"/>
      <c r="TUF71" s="143"/>
      <c r="TUG71" s="143"/>
      <c r="TUH71" s="143"/>
      <c r="TUI71" s="143"/>
      <c r="TUJ71" s="143"/>
      <c r="TUK71" s="143"/>
      <c r="TUL71" s="143"/>
      <c r="TUM71" s="143"/>
      <c r="TUN71" s="143"/>
      <c r="TUO71" s="143"/>
      <c r="TUP71" s="143"/>
      <c r="TUQ71" s="143"/>
      <c r="TUR71" s="143"/>
      <c r="TUS71" s="143"/>
      <c r="TUT71" s="143"/>
      <c r="TUU71" s="143"/>
      <c r="TUV71" s="143"/>
      <c r="TUW71" s="143"/>
      <c r="TUX71" s="143"/>
      <c r="TUY71" s="143"/>
      <c r="TUZ71" s="143"/>
      <c r="TVA71" s="143"/>
      <c r="TVB71" s="143"/>
      <c r="TVC71" s="143"/>
      <c r="TVD71" s="143"/>
      <c r="TVE71" s="143"/>
      <c r="TVF71" s="143"/>
      <c r="TVG71" s="143"/>
      <c r="TVH71" s="143"/>
      <c r="TVI71" s="143"/>
      <c r="TVJ71" s="143"/>
      <c r="TVK71" s="143"/>
      <c r="TVL71" s="143"/>
      <c r="TVM71" s="143"/>
      <c r="TVN71" s="143"/>
      <c r="TVO71" s="143"/>
      <c r="TVP71" s="143"/>
      <c r="TVQ71" s="143"/>
      <c r="TVR71" s="143"/>
      <c r="TVS71" s="143"/>
      <c r="TVT71" s="143"/>
      <c r="TVU71" s="143"/>
      <c r="TVV71" s="143"/>
      <c r="TVW71" s="143"/>
      <c r="TVX71" s="143"/>
      <c r="TVY71" s="143"/>
      <c r="TVZ71" s="143"/>
      <c r="TWA71" s="143"/>
      <c r="TWB71" s="143"/>
      <c r="TWC71" s="143"/>
      <c r="TWD71" s="143"/>
      <c r="TWE71" s="143"/>
      <c r="TWF71" s="143"/>
      <c r="TWG71" s="143"/>
      <c r="TWH71" s="143"/>
      <c r="TWI71" s="143"/>
      <c r="TWJ71" s="143"/>
      <c r="TWK71" s="143"/>
      <c r="TWL71" s="143"/>
      <c r="TWM71" s="143"/>
      <c r="TWN71" s="143"/>
      <c r="TWO71" s="143"/>
      <c r="TWP71" s="143"/>
      <c r="TWQ71" s="143"/>
      <c r="TWR71" s="143"/>
      <c r="TWS71" s="143"/>
      <c r="TWT71" s="143"/>
      <c r="TWU71" s="143"/>
      <c r="TWV71" s="143"/>
      <c r="TWW71" s="143"/>
      <c r="TWX71" s="143"/>
      <c r="TWY71" s="143"/>
      <c r="TWZ71" s="143"/>
      <c r="TXA71" s="143"/>
      <c r="TXB71" s="143"/>
      <c r="TXC71" s="143"/>
      <c r="TXD71" s="143"/>
      <c r="TXE71" s="143"/>
      <c r="TXF71" s="143"/>
      <c r="TXG71" s="143"/>
      <c r="TXH71" s="143"/>
      <c r="TXI71" s="143"/>
      <c r="TXJ71" s="143"/>
      <c r="TXK71" s="143"/>
      <c r="TXL71" s="143"/>
      <c r="TXM71" s="143"/>
      <c r="TXN71" s="143"/>
      <c r="TXO71" s="143"/>
      <c r="TXP71" s="143"/>
      <c r="TXQ71" s="143"/>
      <c r="TXR71" s="143"/>
      <c r="TXS71" s="143"/>
      <c r="TXT71" s="143"/>
      <c r="TXU71" s="143"/>
      <c r="TXV71" s="143"/>
      <c r="TXW71" s="143"/>
      <c r="TXX71" s="143"/>
      <c r="TXY71" s="143"/>
      <c r="TXZ71" s="143"/>
      <c r="TYA71" s="143"/>
      <c r="TYB71" s="143"/>
      <c r="TYC71" s="143"/>
      <c r="TYD71" s="143"/>
      <c r="TYE71" s="143"/>
      <c r="TYF71" s="143"/>
      <c r="TYG71" s="143"/>
      <c r="TYH71" s="143"/>
      <c r="TYI71" s="143"/>
      <c r="TYJ71" s="143"/>
      <c r="TYK71" s="143"/>
      <c r="TYL71" s="143"/>
      <c r="TYM71" s="143"/>
      <c r="TYN71" s="143"/>
      <c r="TYO71" s="143"/>
      <c r="TYP71" s="143"/>
      <c r="TYQ71" s="143"/>
      <c r="TYR71" s="143"/>
      <c r="TYS71" s="143"/>
      <c r="TYT71" s="143"/>
      <c r="TYU71" s="143"/>
      <c r="TYV71" s="143"/>
      <c r="TYW71" s="143"/>
      <c r="TYX71" s="143"/>
      <c r="TYY71" s="143"/>
      <c r="TYZ71" s="143"/>
      <c r="TZA71" s="143"/>
      <c r="TZB71" s="143"/>
      <c r="TZC71" s="143"/>
      <c r="TZD71" s="143"/>
      <c r="TZE71" s="143"/>
      <c r="TZF71" s="143"/>
      <c r="TZG71" s="143"/>
      <c r="TZH71" s="143"/>
      <c r="TZI71" s="143"/>
      <c r="TZJ71" s="143"/>
      <c r="TZK71" s="143"/>
      <c r="TZL71" s="143"/>
      <c r="TZM71" s="143"/>
      <c r="TZN71" s="143"/>
      <c r="TZO71" s="143"/>
      <c r="TZP71" s="143"/>
      <c r="TZQ71" s="143"/>
      <c r="TZR71" s="143"/>
      <c r="TZS71" s="143"/>
      <c r="TZT71" s="143"/>
      <c r="TZU71" s="143"/>
      <c r="TZV71" s="143"/>
      <c r="TZW71" s="143"/>
      <c r="TZX71" s="143"/>
      <c r="TZY71" s="143"/>
      <c r="TZZ71" s="143"/>
      <c r="UAA71" s="143"/>
      <c r="UAB71" s="143"/>
      <c r="UAC71" s="143"/>
      <c r="UAD71" s="143"/>
      <c r="UAE71" s="143"/>
      <c r="UAF71" s="143"/>
      <c r="UAG71" s="143"/>
      <c r="UAH71" s="143"/>
      <c r="UAI71" s="143"/>
      <c r="UAJ71" s="143"/>
      <c r="UAK71" s="143"/>
      <c r="UAL71" s="143"/>
      <c r="UAM71" s="143"/>
      <c r="UAN71" s="143"/>
      <c r="UAO71" s="143"/>
      <c r="UAP71" s="143"/>
      <c r="UAQ71" s="143"/>
      <c r="UAR71" s="143"/>
      <c r="UAS71" s="143"/>
      <c r="UAT71" s="143"/>
      <c r="UAU71" s="143"/>
      <c r="UAV71" s="143"/>
      <c r="UAW71" s="143"/>
      <c r="UAX71" s="143"/>
      <c r="UAY71" s="143"/>
      <c r="UAZ71" s="143"/>
      <c r="UBA71" s="143"/>
      <c r="UBB71" s="143"/>
      <c r="UBC71" s="143"/>
      <c r="UBD71" s="143"/>
      <c r="UBE71" s="143"/>
      <c r="UBF71" s="143"/>
      <c r="UBG71" s="143"/>
      <c r="UBH71" s="143"/>
      <c r="UBI71" s="143"/>
      <c r="UBJ71" s="143"/>
      <c r="UBK71" s="143"/>
      <c r="UBL71" s="143"/>
      <c r="UBM71" s="143"/>
      <c r="UBN71" s="143"/>
      <c r="UBO71" s="143"/>
      <c r="UBP71" s="143"/>
      <c r="UBQ71" s="143"/>
      <c r="UBR71" s="143"/>
      <c r="UBS71" s="143"/>
      <c r="UBT71" s="143"/>
      <c r="UBU71" s="143"/>
      <c r="UBV71" s="143"/>
      <c r="UBW71" s="143"/>
      <c r="UBX71" s="143"/>
      <c r="UBY71" s="143"/>
      <c r="UBZ71" s="143"/>
      <c r="UCA71" s="143"/>
      <c r="UCB71" s="143"/>
      <c r="UCC71" s="143"/>
      <c r="UCD71" s="143"/>
      <c r="UCE71" s="143"/>
      <c r="UCF71" s="143"/>
      <c r="UCG71" s="143"/>
      <c r="UCH71" s="143"/>
      <c r="UCI71" s="143"/>
      <c r="UCJ71" s="143"/>
      <c r="UCK71" s="143"/>
      <c r="UCL71" s="143"/>
      <c r="UCM71" s="143"/>
      <c r="UCN71" s="143"/>
      <c r="UCO71" s="143"/>
      <c r="UCP71" s="143"/>
      <c r="UCQ71" s="143"/>
      <c r="UCR71" s="143"/>
      <c r="UCS71" s="143"/>
      <c r="UCT71" s="143"/>
      <c r="UCU71" s="143"/>
      <c r="UCV71" s="143"/>
      <c r="UCW71" s="143"/>
      <c r="UCX71" s="143"/>
      <c r="UCY71" s="143"/>
      <c r="UCZ71" s="143"/>
      <c r="UDA71" s="143"/>
      <c r="UDB71" s="143"/>
      <c r="UDC71" s="143"/>
      <c r="UDD71" s="143"/>
      <c r="UDE71" s="143"/>
      <c r="UDF71" s="143"/>
      <c r="UDG71" s="143"/>
      <c r="UDH71" s="143"/>
      <c r="UDI71" s="143"/>
      <c r="UDJ71" s="143"/>
      <c r="UDK71" s="143"/>
      <c r="UDL71" s="143"/>
      <c r="UDM71" s="143"/>
      <c r="UDN71" s="143"/>
      <c r="UDO71" s="143"/>
      <c r="UDP71" s="143"/>
      <c r="UDQ71" s="143"/>
      <c r="UDR71" s="143"/>
      <c r="UDS71" s="143"/>
      <c r="UDT71" s="143"/>
      <c r="UDU71" s="143"/>
      <c r="UDV71" s="143"/>
      <c r="UDW71" s="143"/>
      <c r="UDX71" s="143"/>
      <c r="UDY71" s="143"/>
      <c r="UDZ71" s="143"/>
      <c r="UEA71" s="143"/>
      <c r="UEB71" s="143"/>
      <c r="UEC71" s="143"/>
      <c r="UED71" s="143"/>
      <c r="UEE71" s="143"/>
      <c r="UEF71" s="143"/>
      <c r="UEG71" s="143"/>
      <c r="UEH71" s="143"/>
      <c r="UEI71" s="143"/>
      <c r="UEJ71" s="143"/>
      <c r="UEK71" s="143"/>
      <c r="UEL71" s="143"/>
      <c r="UEM71" s="143"/>
      <c r="UEN71" s="143"/>
      <c r="UEO71" s="143"/>
      <c r="UEP71" s="143"/>
      <c r="UEQ71" s="143"/>
      <c r="UER71" s="143"/>
      <c r="UES71" s="143"/>
      <c r="UET71" s="143"/>
      <c r="UEU71" s="143"/>
      <c r="UEV71" s="143"/>
      <c r="UEW71" s="143"/>
      <c r="UEX71" s="143"/>
      <c r="UEY71" s="143"/>
      <c r="UEZ71" s="143"/>
      <c r="UFA71" s="143"/>
      <c r="UFB71" s="143"/>
      <c r="UFC71" s="143"/>
      <c r="UFD71" s="143"/>
      <c r="UFE71" s="143"/>
      <c r="UFF71" s="143"/>
      <c r="UFG71" s="143"/>
      <c r="UFH71" s="143"/>
      <c r="UFI71" s="143"/>
      <c r="UFJ71" s="143"/>
      <c r="UFK71" s="143"/>
      <c r="UFL71" s="143"/>
      <c r="UFM71" s="143"/>
      <c r="UFN71" s="143"/>
      <c r="UFO71" s="143"/>
      <c r="UFP71" s="143"/>
      <c r="UFQ71" s="143"/>
      <c r="UFR71" s="143"/>
      <c r="UFS71" s="143"/>
      <c r="UFT71" s="143"/>
      <c r="UFU71" s="143"/>
      <c r="UFV71" s="143"/>
      <c r="UFW71" s="143"/>
      <c r="UFX71" s="143"/>
      <c r="UFY71" s="143"/>
      <c r="UFZ71" s="143"/>
      <c r="UGA71" s="143"/>
      <c r="UGB71" s="143"/>
      <c r="UGC71" s="143"/>
      <c r="UGD71" s="143"/>
      <c r="UGE71" s="143"/>
      <c r="UGF71" s="143"/>
      <c r="UGG71" s="143"/>
      <c r="UGH71" s="143"/>
      <c r="UGI71" s="143"/>
      <c r="UGJ71" s="143"/>
      <c r="UGK71" s="143"/>
      <c r="UGL71" s="143"/>
      <c r="UGM71" s="143"/>
      <c r="UGN71" s="143"/>
      <c r="UGO71" s="143"/>
      <c r="UGP71" s="143"/>
      <c r="UGQ71" s="143"/>
      <c r="UGR71" s="143"/>
      <c r="UGS71" s="143"/>
      <c r="UGT71" s="143"/>
      <c r="UGU71" s="143"/>
      <c r="UGV71" s="143"/>
      <c r="UGW71" s="143"/>
      <c r="UGX71" s="143"/>
      <c r="UGY71" s="143"/>
      <c r="UGZ71" s="143"/>
      <c r="UHA71" s="143"/>
      <c r="UHB71" s="143"/>
      <c r="UHC71" s="143"/>
      <c r="UHD71" s="143"/>
      <c r="UHE71" s="143"/>
      <c r="UHF71" s="143"/>
      <c r="UHG71" s="143"/>
      <c r="UHH71" s="143"/>
      <c r="UHI71" s="143"/>
      <c r="UHJ71" s="143"/>
      <c r="UHK71" s="143"/>
      <c r="UHL71" s="143"/>
      <c r="UHM71" s="143"/>
      <c r="UHN71" s="143"/>
      <c r="UHO71" s="143"/>
      <c r="UHP71" s="143"/>
      <c r="UHQ71" s="143"/>
      <c r="UHR71" s="143"/>
      <c r="UHS71" s="143"/>
      <c r="UHT71" s="143"/>
      <c r="UHU71" s="143"/>
      <c r="UHV71" s="143"/>
      <c r="UHW71" s="143"/>
      <c r="UHX71" s="143"/>
      <c r="UHY71" s="143"/>
      <c r="UHZ71" s="143"/>
      <c r="UIA71" s="143"/>
      <c r="UIB71" s="143"/>
      <c r="UIC71" s="143"/>
      <c r="UID71" s="143"/>
      <c r="UIE71" s="143"/>
      <c r="UIF71" s="143"/>
      <c r="UIG71" s="143"/>
      <c r="UIH71" s="143"/>
      <c r="UII71" s="143"/>
      <c r="UIJ71" s="143"/>
      <c r="UIK71" s="143"/>
      <c r="UIL71" s="143"/>
      <c r="UIM71" s="143"/>
      <c r="UIN71" s="143"/>
      <c r="UIO71" s="143"/>
      <c r="UIP71" s="143"/>
      <c r="UIQ71" s="143"/>
      <c r="UIR71" s="143"/>
      <c r="UIS71" s="143"/>
      <c r="UIT71" s="143"/>
      <c r="UIU71" s="143"/>
      <c r="UIV71" s="143"/>
      <c r="UIW71" s="143"/>
      <c r="UIX71" s="143"/>
      <c r="UIY71" s="143"/>
      <c r="UIZ71" s="143"/>
      <c r="UJA71" s="143"/>
      <c r="UJB71" s="143"/>
      <c r="UJC71" s="143"/>
      <c r="UJD71" s="143"/>
      <c r="UJE71" s="143"/>
      <c r="UJF71" s="143"/>
      <c r="UJG71" s="143"/>
      <c r="UJH71" s="143"/>
      <c r="UJI71" s="143"/>
      <c r="UJJ71" s="143"/>
      <c r="UJK71" s="143"/>
      <c r="UJL71" s="143"/>
      <c r="UJM71" s="143"/>
      <c r="UJN71" s="143"/>
      <c r="UJO71" s="143"/>
      <c r="UJP71" s="143"/>
      <c r="UJQ71" s="143"/>
      <c r="UJR71" s="143"/>
      <c r="UJS71" s="143"/>
      <c r="UJT71" s="143"/>
      <c r="UJU71" s="143"/>
      <c r="UJV71" s="143"/>
      <c r="UJW71" s="143"/>
      <c r="UJX71" s="143"/>
      <c r="UJY71" s="143"/>
      <c r="UJZ71" s="143"/>
      <c r="UKA71" s="143"/>
      <c r="UKB71" s="143"/>
      <c r="UKC71" s="143"/>
      <c r="UKD71" s="143"/>
      <c r="UKE71" s="143"/>
      <c r="UKF71" s="143"/>
      <c r="UKG71" s="143"/>
      <c r="UKH71" s="143"/>
      <c r="UKI71" s="143"/>
      <c r="UKJ71" s="143"/>
      <c r="UKK71" s="143"/>
      <c r="UKL71" s="143"/>
      <c r="UKM71" s="143"/>
      <c r="UKN71" s="143"/>
      <c r="UKO71" s="143"/>
      <c r="UKP71" s="143"/>
      <c r="UKQ71" s="143"/>
      <c r="UKR71" s="143"/>
      <c r="UKS71" s="143"/>
      <c r="UKT71" s="143"/>
      <c r="UKU71" s="143"/>
      <c r="UKV71" s="143"/>
      <c r="UKW71" s="143"/>
      <c r="UKX71" s="143"/>
      <c r="UKY71" s="143"/>
      <c r="UKZ71" s="143"/>
      <c r="ULA71" s="143"/>
      <c r="ULB71" s="143"/>
      <c r="ULC71" s="143"/>
      <c r="ULD71" s="143"/>
      <c r="ULE71" s="143"/>
      <c r="ULF71" s="143"/>
      <c r="ULG71" s="143"/>
      <c r="ULH71" s="143"/>
      <c r="ULI71" s="143"/>
      <c r="ULJ71" s="143"/>
      <c r="ULK71" s="143"/>
      <c r="ULL71" s="143"/>
      <c r="ULM71" s="143"/>
      <c r="ULN71" s="143"/>
      <c r="ULO71" s="143"/>
      <c r="ULP71" s="143"/>
      <c r="ULQ71" s="143"/>
      <c r="ULR71" s="143"/>
      <c r="ULS71" s="143"/>
      <c r="ULT71" s="143"/>
      <c r="ULU71" s="143"/>
      <c r="ULV71" s="143"/>
      <c r="ULW71" s="143"/>
      <c r="ULX71" s="143"/>
      <c r="ULY71" s="143"/>
      <c r="ULZ71" s="143"/>
      <c r="UMA71" s="143"/>
      <c r="UMB71" s="143"/>
      <c r="UMC71" s="143"/>
      <c r="UMD71" s="143"/>
      <c r="UME71" s="143"/>
      <c r="UMF71" s="143"/>
      <c r="UMG71" s="143"/>
      <c r="UMH71" s="143"/>
      <c r="UMI71" s="143"/>
      <c r="UMJ71" s="143"/>
      <c r="UMK71" s="143"/>
      <c r="UML71" s="143"/>
      <c r="UMM71" s="143"/>
      <c r="UMN71" s="143"/>
      <c r="UMO71" s="143"/>
      <c r="UMP71" s="143"/>
      <c r="UMQ71" s="143"/>
      <c r="UMR71" s="143"/>
      <c r="UMS71" s="143"/>
      <c r="UMT71" s="143"/>
      <c r="UMU71" s="143"/>
      <c r="UMV71" s="143"/>
      <c r="UMW71" s="143"/>
      <c r="UMX71" s="143"/>
      <c r="UMY71" s="143"/>
      <c r="UMZ71" s="143"/>
      <c r="UNA71" s="143"/>
      <c r="UNB71" s="143"/>
      <c r="UNC71" s="143"/>
      <c r="UND71" s="143"/>
      <c r="UNE71" s="143"/>
      <c r="UNF71" s="143"/>
      <c r="UNG71" s="143"/>
      <c r="UNH71" s="143"/>
      <c r="UNI71" s="143"/>
      <c r="UNJ71" s="143"/>
      <c r="UNK71" s="143"/>
      <c r="UNL71" s="143"/>
      <c r="UNM71" s="143"/>
      <c r="UNN71" s="143"/>
      <c r="UNO71" s="143"/>
      <c r="UNP71" s="143"/>
      <c r="UNQ71" s="143"/>
      <c r="UNR71" s="143"/>
      <c r="UNS71" s="143"/>
      <c r="UNT71" s="143"/>
      <c r="UNU71" s="143"/>
      <c r="UNV71" s="143"/>
      <c r="UNW71" s="143"/>
      <c r="UNX71" s="143"/>
      <c r="UNY71" s="143"/>
      <c r="UNZ71" s="143"/>
      <c r="UOA71" s="143"/>
      <c r="UOB71" s="143"/>
      <c r="UOC71" s="143"/>
      <c r="UOD71" s="143"/>
      <c r="UOE71" s="143"/>
      <c r="UOF71" s="143"/>
      <c r="UOG71" s="143"/>
      <c r="UOH71" s="143"/>
      <c r="UOI71" s="143"/>
      <c r="UOJ71" s="143"/>
      <c r="UOK71" s="143"/>
      <c r="UOL71" s="143"/>
      <c r="UOM71" s="143"/>
      <c r="UON71" s="143"/>
      <c r="UOO71" s="143"/>
      <c r="UOP71" s="143"/>
      <c r="UOQ71" s="143"/>
      <c r="UOR71" s="143"/>
      <c r="UOS71" s="143"/>
      <c r="UOT71" s="143"/>
      <c r="UOU71" s="143"/>
      <c r="UOV71" s="143"/>
      <c r="UOW71" s="143"/>
      <c r="UOX71" s="143"/>
      <c r="UOY71" s="143"/>
      <c r="UOZ71" s="143"/>
      <c r="UPA71" s="143"/>
      <c r="UPB71" s="143"/>
      <c r="UPC71" s="143"/>
      <c r="UPD71" s="143"/>
      <c r="UPE71" s="143"/>
      <c r="UPF71" s="143"/>
      <c r="UPG71" s="143"/>
      <c r="UPH71" s="143"/>
      <c r="UPI71" s="143"/>
      <c r="UPJ71" s="143"/>
      <c r="UPK71" s="143"/>
      <c r="UPL71" s="143"/>
      <c r="UPM71" s="143"/>
      <c r="UPN71" s="143"/>
      <c r="UPO71" s="143"/>
      <c r="UPP71" s="143"/>
      <c r="UPQ71" s="143"/>
      <c r="UPR71" s="143"/>
      <c r="UPS71" s="143"/>
      <c r="UPT71" s="143"/>
      <c r="UPU71" s="143"/>
      <c r="UPV71" s="143"/>
      <c r="UPW71" s="143"/>
      <c r="UPX71" s="143"/>
      <c r="UPY71" s="143"/>
      <c r="UPZ71" s="143"/>
      <c r="UQA71" s="143"/>
      <c r="UQB71" s="143"/>
      <c r="UQC71" s="143"/>
      <c r="UQD71" s="143"/>
      <c r="UQE71" s="143"/>
      <c r="UQF71" s="143"/>
      <c r="UQG71" s="143"/>
      <c r="UQH71" s="143"/>
      <c r="UQI71" s="143"/>
      <c r="UQJ71" s="143"/>
      <c r="UQK71" s="143"/>
      <c r="UQL71" s="143"/>
      <c r="UQM71" s="143"/>
      <c r="UQN71" s="143"/>
      <c r="UQO71" s="143"/>
      <c r="UQP71" s="143"/>
      <c r="UQQ71" s="143"/>
      <c r="UQR71" s="143"/>
      <c r="UQS71" s="143"/>
      <c r="UQT71" s="143"/>
      <c r="UQU71" s="143"/>
      <c r="UQV71" s="143"/>
      <c r="UQW71" s="143"/>
      <c r="UQX71" s="143"/>
      <c r="UQY71" s="143"/>
      <c r="UQZ71" s="143"/>
      <c r="URA71" s="143"/>
      <c r="URB71" s="143"/>
      <c r="URC71" s="143"/>
      <c r="URD71" s="143"/>
      <c r="URE71" s="143"/>
      <c r="URF71" s="143"/>
      <c r="URG71" s="143"/>
      <c r="URH71" s="143"/>
      <c r="URI71" s="143"/>
      <c r="URJ71" s="143"/>
      <c r="URK71" s="143"/>
      <c r="URL71" s="143"/>
      <c r="URM71" s="143"/>
      <c r="URN71" s="143"/>
      <c r="URO71" s="143"/>
      <c r="URP71" s="143"/>
      <c r="URQ71" s="143"/>
      <c r="URR71" s="143"/>
      <c r="URS71" s="143"/>
      <c r="URT71" s="143"/>
      <c r="URU71" s="143"/>
      <c r="URV71" s="143"/>
      <c r="URW71" s="143"/>
      <c r="URX71" s="143"/>
      <c r="URY71" s="143"/>
      <c r="URZ71" s="143"/>
      <c r="USA71" s="143"/>
      <c r="USB71" s="143"/>
      <c r="USC71" s="143"/>
      <c r="USD71" s="143"/>
      <c r="USE71" s="143"/>
      <c r="USF71" s="143"/>
      <c r="USG71" s="143"/>
      <c r="USH71" s="143"/>
      <c r="USI71" s="143"/>
      <c r="USJ71" s="143"/>
      <c r="USK71" s="143"/>
      <c r="USL71" s="143"/>
      <c r="USM71" s="143"/>
      <c r="USN71" s="143"/>
      <c r="USO71" s="143"/>
      <c r="USP71" s="143"/>
      <c r="USQ71" s="143"/>
      <c r="USR71" s="143"/>
      <c r="USS71" s="143"/>
      <c r="UST71" s="143"/>
      <c r="USU71" s="143"/>
      <c r="USV71" s="143"/>
      <c r="USW71" s="143"/>
      <c r="USX71" s="143"/>
      <c r="USY71" s="143"/>
      <c r="USZ71" s="143"/>
      <c r="UTA71" s="143"/>
      <c r="UTB71" s="143"/>
      <c r="UTC71" s="143"/>
      <c r="UTD71" s="143"/>
      <c r="UTE71" s="143"/>
      <c r="UTF71" s="143"/>
      <c r="UTG71" s="143"/>
      <c r="UTH71" s="143"/>
      <c r="UTI71" s="143"/>
      <c r="UTJ71" s="143"/>
      <c r="UTK71" s="143"/>
      <c r="UTL71" s="143"/>
      <c r="UTM71" s="143"/>
      <c r="UTN71" s="143"/>
      <c r="UTO71" s="143"/>
      <c r="UTP71" s="143"/>
      <c r="UTQ71" s="143"/>
      <c r="UTR71" s="143"/>
      <c r="UTS71" s="143"/>
      <c r="UTT71" s="143"/>
      <c r="UTU71" s="143"/>
      <c r="UTV71" s="143"/>
      <c r="UTW71" s="143"/>
      <c r="UTX71" s="143"/>
      <c r="UTY71" s="143"/>
      <c r="UTZ71" s="143"/>
      <c r="UUA71" s="143"/>
      <c r="UUB71" s="143"/>
      <c r="UUC71" s="143"/>
      <c r="UUD71" s="143"/>
      <c r="UUE71" s="143"/>
      <c r="UUF71" s="143"/>
      <c r="UUG71" s="143"/>
      <c r="UUH71" s="143"/>
      <c r="UUI71" s="143"/>
      <c r="UUJ71" s="143"/>
      <c r="UUK71" s="143"/>
      <c r="UUL71" s="143"/>
      <c r="UUM71" s="143"/>
      <c r="UUN71" s="143"/>
      <c r="UUO71" s="143"/>
      <c r="UUP71" s="143"/>
      <c r="UUQ71" s="143"/>
      <c r="UUR71" s="143"/>
      <c r="UUS71" s="143"/>
      <c r="UUT71" s="143"/>
      <c r="UUU71" s="143"/>
      <c r="UUV71" s="143"/>
      <c r="UUW71" s="143"/>
      <c r="UUX71" s="143"/>
      <c r="UUY71" s="143"/>
      <c r="UUZ71" s="143"/>
      <c r="UVA71" s="143"/>
      <c r="UVB71" s="143"/>
      <c r="UVC71" s="143"/>
      <c r="UVD71" s="143"/>
      <c r="UVE71" s="143"/>
      <c r="UVF71" s="143"/>
      <c r="UVG71" s="143"/>
      <c r="UVH71" s="143"/>
      <c r="UVI71" s="143"/>
      <c r="UVJ71" s="143"/>
      <c r="UVK71" s="143"/>
      <c r="UVL71" s="143"/>
      <c r="UVM71" s="143"/>
      <c r="UVN71" s="143"/>
      <c r="UVO71" s="143"/>
      <c r="UVP71" s="143"/>
      <c r="UVQ71" s="143"/>
      <c r="UVR71" s="143"/>
      <c r="UVS71" s="143"/>
      <c r="UVT71" s="143"/>
      <c r="UVU71" s="143"/>
      <c r="UVV71" s="143"/>
      <c r="UVW71" s="143"/>
      <c r="UVX71" s="143"/>
      <c r="UVY71" s="143"/>
      <c r="UVZ71" s="143"/>
      <c r="UWA71" s="143"/>
      <c r="UWB71" s="143"/>
      <c r="UWC71" s="143"/>
      <c r="UWD71" s="143"/>
      <c r="UWE71" s="143"/>
      <c r="UWF71" s="143"/>
      <c r="UWG71" s="143"/>
      <c r="UWH71" s="143"/>
      <c r="UWI71" s="143"/>
      <c r="UWJ71" s="143"/>
      <c r="UWK71" s="143"/>
      <c r="UWL71" s="143"/>
      <c r="UWM71" s="143"/>
      <c r="UWN71" s="143"/>
      <c r="UWO71" s="143"/>
      <c r="UWP71" s="143"/>
      <c r="UWQ71" s="143"/>
      <c r="UWR71" s="143"/>
      <c r="UWS71" s="143"/>
      <c r="UWT71" s="143"/>
      <c r="UWU71" s="143"/>
      <c r="UWV71" s="143"/>
      <c r="UWW71" s="143"/>
      <c r="UWX71" s="143"/>
      <c r="UWY71" s="143"/>
      <c r="UWZ71" s="143"/>
      <c r="UXA71" s="143"/>
      <c r="UXB71" s="143"/>
      <c r="UXC71" s="143"/>
      <c r="UXD71" s="143"/>
      <c r="UXE71" s="143"/>
      <c r="UXF71" s="143"/>
      <c r="UXG71" s="143"/>
      <c r="UXH71" s="143"/>
      <c r="UXI71" s="143"/>
      <c r="UXJ71" s="143"/>
      <c r="UXK71" s="143"/>
      <c r="UXL71" s="143"/>
      <c r="UXM71" s="143"/>
      <c r="UXN71" s="143"/>
      <c r="UXO71" s="143"/>
      <c r="UXP71" s="143"/>
      <c r="UXQ71" s="143"/>
      <c r="UXR71" s="143"/>
      <c r="UXS71" s="143"/>
      <c r="UXT71" s="143"/>
      <c r="UXU71" s="143"/>
      <c r="UXV71" s="143"/>
      <c r="UXW71" s="143"/>
      <c r="UXX71" s="143"/>
      <c r="UXY71" s="143"/>
      <c r="UXZ71" s="143"/>
      <c r="UYA71" s="143"/>
      <c r="UYB71" s="143"/>
      <c r="UYC71" s="143"/>
      <c r="UYD71" s="143"/>
      <c r="UYE71" s="143"/>
      <c r="UYF71" s="143"/>
      <c r="UYG71" s="143"/>
      <c r="UYH71" s="143"/>
      <c r="UYI71" s="143"/>
      <c r="UYJ71" s="143"/>
      <c r="UYK71" s="143"/>
      <c r="UYL71" s="143"/>
      <c r="UYM71" s="143"/>
      <c r="UYN71" s="143"/>
      <c r="UYO71" s="143"/>
      <c r="UYP71" s="143"/>
      <c r="UYQ71" s="143"/>
      <c r="UYR71" s="143"/>
      <c r="UYS71" s="143"/>
      <c r="UYT71" s="143"/>
      <c r="UYU71" s="143"/>
      <c r="UYV71" s="143"/>
      <c r="UYW71" s="143"/>
      <c r="UYX71" s="143"/>
      <c r="UYY71" s="143"/>
      <c r="UYZ71" s="143"/>
      <c r="UZA71" s="143"/>
      <c r="UZB71" s="143"/>
      <c r="UZC71" s="143"/>
      <c r="UZD71" s="143"/>
      <c r="UZE71" s="143"/>
      <c r="UZF71" s="143"/>
      <c r="UZG71" s="143"/>
      <c r="UZH71" s="143"/>
      <c r="UZI71" s="143"/>
      <c r="UZJ71" s="143"/>
      <c r="UZK71" s="143"/>
      <c r="UZL71" s="143"/>
      <c r="UZM71" s="143"/>
      <c r="UZN71" s="143"/>
      <c r="UZO71" s="143"/>
      <c r="UZP71" s="143"/>
      <c r="UZQ71" s="143"/>
      <c r="UZR71" s="143"/>
      <c r="UZS71" s="143"/>
      <c r="UZT71" s="143"/>
      <c r="UZU71" s="143"/>
      <c r="UZV71" s="143"/>
      <c r="UZW71" s="143"/>
      <c r="UZX71" s="143"/>
      <c r="UZY71" s="143"/>
      <c r="UZZ71" s="143"/>
      <c r="VAA71" s="143"/>
      <c r="VAB71" s="143"/>
      <c r="VAC71" s="143"/>
      <c r="VAD71" s="143"/>
      <c r="VAE71" s="143"/>
      <c r="VAF71" s="143"/>
      <c r="VAG71" s="143"/>
      <c r="VAH71" s="143"/>
      <c r="VAI71" s="143"/>
      <c r="VAJ71" s="143"/>
      <c r="VAK71" s="143"/>
      <c r="VAL71" s="143"/>
      <c r="VAM71" s="143"/>
      <c r="VAN71" s="143"/>
      <c r="VAO71" s="143"/>
      <c r="VAP71" s="143"/>
      <c r="VAQ71" s="143"/>
      <c r="VAR71" s="143"/>
      <c r="VAS71" s="143"/>
      <c r="VAT71" s="143"/>
      <c r="VAU71" s="143"/>
      <c r="VAV71" s="143"/>
      <c r="VAW71" s="143"/>
      <c r="VAX71" s="143"/>
      <c r="VAY71" s="143"/>
      <c r="VAZ71" s="143"/>
      <c r="VBA71" s="143"/>
      <c r="VBB71" s="143"/>
      <c r="VBC71" s="143"/>
      <c r="VBD71" s="143"/>
      <c r="VBE71" s="143"/>
      <c r="VBF71" s="143"/>
      <c r="VBG71" s="143"/>
      <c r="VBH71" s="143"/>
      <c r="VBI71" s="143"/>
      <c r="VBJ71" s="143"/>
      <c r="VBK71" s="143"/>
      <c r="VBL71" s="143"/>
      <c r="VBM71" s="143"/>
      <c r="VBN71" s="143"/>
      <c r="VBO71" s="143"/>
      <c r="VBP71" s="143"/>
      <c r="VBQ71" s="143"/>
      <c r="VBR71" s="143"/>
      <c r="VBS71" s="143"/>
      <c r="VBT71" s="143"/>
      <c r="VBU71" s="143"/>
      <c r="VBV71" s="143"/>
      <c r="VBW71" s="143"/>
      <c r="VBX71" s="143"/>
      <c r="VBY71" s="143"/>
      <c r="VBZ71" s="143"/>
      <c r="VCA71" s="143"/>
      <c r="VCB71" s="143"/>
      <c r="VCC71" s="143"/>
      <c r="VCD71" s="143"/>
      <c r="VCE71" s="143"/>
      <c r="VCF71" s="143"/>
      <c r="VCG71" s="143"/>
      <c r="VCH71" s="143"/>
      <c r="VCI71" s="143"/>
      <c r="VCJ71" s="143"/>
      <c r="VCK71" s="143"/>
      <c r="VCL71" s="143"/>
      <c r="VCM71" s="143"/>
      <c r="VCN71" s="143"/>
      <c r="VCO71" s="143"/>
      <c r="VCP71" s="143"/>
      <c r="VCQ71" s="143"/>
      <c r="VCR71" s="143"/>
      <c r="VCS71" s="143"/>
      <c r="VCT71" s="143"/>
      <c r="VCU71" s="143"/>
      <c r="VCV71" s="143"/>
      <c r="VCW71" s="143"/>
      <c r="VCX71" s="143"/>
      <c r="VCY71" s="143"/>
      <c r="VCZ71" s="143"/>
      <c r="VDA71" s="143"/>
      <c r="VDB71" s="143"/>
      <c r="VDC71" s="143"/>
      <c r="VDD71" s="143"/>
      <c r="VDE71" s="143"/>
      <c r="VDF71" s="143"/>
      <c r="VDG71" s="143"/>
      <c r="VDH71" s="143"/>
      <c r="VDI71" s="143"/>
      <c r="VDJ71" s="143"/>
      <c r="VDK71" s="143"/>
      <c r="VDL71" s="143"/>
      <c r="VDM71" s="143"/>
      <c r="VDN71" s="143"/>
      <c r="VDO71" s="143"/>
      <c r="VDP71" s="143"/>
      <c r="VDQ71" s="143"/>
      <c r="VDR71" s="143"/>
      <c r="VDS71" s="143"/>
      <c r="VDT71" s="143"/>
      <c r="VDU71" s="143"/>
      <c r="VDV71" s="143"/>
      <c r="VDW71" s="143"/>
      <c r="VDX71" s="143"/>
      <c r="VDY71" s="143"/>
      <c r="VDZ71" s="143"/>
      <c r="VEA71" s="143"/>
      <c r="VEB71" s="143"/>
      <c r="VEC71" s="143"/>
      <c r="VED71" s="143"/>
      <c r="VEE71" s="143"/>
      <c r="VEF71" s="143"/>
      <c r="VEG71" s="143"/>
      <c r="VEH71" s="143"/>
      <c r="VEI71" s="143"/>
      <c r="VEJ71" s="143"/>
      <c r="VEK71" s="143"/>
      <c r="VEL71" s="143"/>
      <c r="VEM71" s="143"/>
      <c r="VEN71" s="143"/>
      <c r="VEO71" s="143"/>
      <c r="VEP71" s="143"/>
      <c r="VEQ71" s="143"/>
      <c r="VER71" s="143"/>
      <c r="VES71" s="143"/>
      <c r="VET71" s="143"/>
      <c r="VEU71" s="143"/>
      <c r="VEV71" s="143"/>
      <c r="VEW71" s="143"/>
      <c r="VEX71" s="143"/>
      <c r="VEY71" s="143"/>
      <c r="VEZ71" s="143"/>
      <c r="VFA71" s="143"/>
      <c r="VFB71" s="143"/>
      <c r="VFC71" s="143"/>
      <c r="VFD71" s="143"/>
      <c r="VFE71" s="143"/>
      <c r="VFF71" s="143"/>
      <c r="VFG71" s="143"/>
      <c r="VFH71" s="143"/>
      <c r="VFI71" s="143"/>
      <c r="VFJ71" s="143"/>
      <c r="VFK71" s="143"/>
      <c r="VFL71" s="143"/>
      <c r="VFM71" s="143"/>
      <c r="VFN71" s="143"/>
      <c r="VFO71" s="143"/>
      <c r="VFP71" s="143"/>
      <c r="VFQ71" s="143"/>
      <c r="VFR71" s="143"/>
      <c r="VFS71" s="143"/>
      <c r="VFT71" s="143"/>
      <c r="VFU71" s="143"/>
      <c r="VFV71" s="143"/>
      <c r="VFW71" s="143"/>
      <c r="VFX71" s="143"/>
      <c r="VFY71" s="143"/>
      <c r="VFZ71" s="143"/>
      <c r="VGA71" s="143"/>
      <c r="VGB71" s="143"/>
      <c r="VGC71" s="143"/>
      <c r="VGD71" s="143"/>
      <c r="VGE71" s="143"/>
      <c r="VGF71" s="143"/>
      <c r="VGG71" s="143"/>
      <c r="VGH71" s="143"/>
      <c r="VGI71" s="143"/>
      <c r="VGJ71" s="143"/>
      <c r="VGK71" s="143"/>
      <c r="VGL71" s="143"/>
      <c r="VGM71" s="143"/>
      <c r="VGN71" s="143"/>
      <c r="VGO71" s="143"/>
      <c r="VGP71" s="143"/>
      <c r="VGQ71" s="143"/>
      <c r="VGR71" s="143"/>
      <c r="VGS71" s="143"/>
      <c r="VGT71" s="143"/>
      <c r="VGU71" s="143"/>
      <c r="VGV71" s="143"/>
      <c r="VGW71" s="143"/>
      <c r="VGX71" s="143"/>
      <c r="VGY71" s="143"/>
      <c r="VGZ71" s="143"/>
      <c r="VHA71" s="143"/>
      <c r="VHB71" s="143"/>
      <c r="VHC71" s="143"/>
      <c r="VHD71" s="143"/>
      <c r="VHE71" s="143"/>
      <c r="VHF71" s="143"/>
      <c r="VHG71" s="143"/>
      <c r="VHH71" s="143"/>
      <c r="VHI71" s="143"/>
      <c r="VHJ71" s="143"/>
      <c r="VHK71" s="143"/>
      <c r="VHL71" s="143"/>
      <c r="VHM71" s="143"/>
      <c r="VHN71" s="143"/>
      <c r="VHO71" s="143"/>
      <c r="VHP71" s="143"/>
      <c r="VHQ71" s="143"/>
      <c r="VHR71" s="143"/>
      <c r="VHS71" s="143"/>
      <c r="VHT71" s="143"/>
      <c r="VHU71" s="143"/>
      <c r="VHV71" s="143"/>
      <c r="VHW71" s="143"/>
      <c r="VHX71" s="143"/>
      <c r="VHY71" s="143"/>
      <c r="VHZ71" s="143"/>
      <c r="VIA71" s="143"/>
      <c r="VIB71" s="143"/>
      <c r="VIC71" s="143"/>
      <c r="VID71" s="143"/>
      <c r="VIE71" s="143"/>
      <c r="VIF71" s="143"/>
      <c r="VIG71" s="143"/>
      <c r="VIH71" s="143"/>
      <c r="VII71" s="143"/>
      <c r="VIJ71" s="143"/>
      <c r="VIK71" s="143"/>
      <c r="VIL71" s="143"/>
      <c r="VIM71" s="143"/>
      <c r="VIN71" s="143"/>
      <c r="VIO71" s="143"/>
      <c r="VIP71" s="143"/>
      <c r="VIQ71" s="143"/>
      <c r="VIR71" s="143"/>
      <c r="VIS71" s="143"/>
      <c r="VIT71" s="143"/>
      <c r="VIU71" s="143"/>
      <c r="VIV71" s="143"/>
      <c r="VIW71" s="143"/>
      <c r="VIX71" s="143"/>
      <c r="VIY71" s="143"/>
      <c r="VIZ71" s="143"/>
      <c r="VJA71" s="143"/>
      <c r="VJB71" s="143"/>
      <c r="VJC71" s="143"/>
      <c r="VJD71" s="143"/>
      <c r="VJE71" s="143"/>
      <c r="VJF71" s="143"/>
      <c r="VJG71" s="143"/>
      <c r="VJH71" s="143"/>
      <c r="VJI71" s="143"/>
      <c r="VJJ71" s="143"/>
      <c r="VJK71" s="143"/>
      <c r="VJL71" s="143"/>
      <c r="VJM71" s="143"/>
      <c r="VJN71" s="143"/>
      <c r="VJO71" s="143"/>
      <c r="VJP71" s="143"/>
      <c r="VJQ71" s="143"/>
      <c r="VJR71" s="143"/>
      <c r="VJS71" s="143"/>
      <c r="VJT71" s="143"/>
      <c r="VJU71" s="143"/>
      <c r="VJV71" s="143"/>
      <c r="VJW71" s="143"/>
      <c r="VJX71" s="143"/>
      <c r="VJY71" s="143"/>
      <c r="VJZ71" s="143"/>
      <c r="VKA71" s="143"/>
      <c r="VKB71" s="143"/>
      <c r="VKC71" s="143"/>
      <c r="VKD71" s="143"/>
      <c r="VKE71" s="143"/>
      <c r="VKF71" s="143"/>
      <c r="VKG71" s="143"/>
      <c r="VKH71" s="143"/>
      <c r="VKI71" s="143"/>
      <c r="VKJ71" s="143"/>
      <c r="VKK71" s="143"/>
      <c r="VKL71" s="143"/>
      <c r="VKM71" s="143"/>
      <c r="VKN71" s="143"/>
      <c r="VKO71" s="143"/>
      <c r="VKP71" s="143"/>
      <c r="VKQ71" s="143"/>
      <c r="VKR71" s="143"/>
      <c r="VKS71" s="143"/>
      <c r="VKT71" s="143"/>
      <c r="VKU71" s="143"/>
      <c r="VKV71" s="143"/>
      <c r="VKW71" s="143"/>
      <c r="VKX71" s="143"/>
      <c r="VKY71" s="143"/>
      <c r="VKZ71" s="143"/>
      <c r="VLA71" s="143"/>
      <c r="VLB71" s="143"/>
      <c r="VLC71" s="143"/>
      <c r="VLD71" s="143"/>
      <c r="VLE71" s="143"/>
      <c r="VLF71" s="143"/>
      <c r="VLG71" s="143"/>
      <c r="VLH71" s="143"/>
      <c r="VLI71" s="143"/>
      <c r="VLJ71" s="143"/>
      <c r="VLK71" s="143"/>
      <c r="VLL71" s="143"/>
      <c r="VLM71" s="143"/>
      <c r="VLN71" s="143"/>
      <c r="VLO71" s="143"/>
      <c r="VLP71" s="143"/>
      <c r="VLQ71" s="143"/>
      <c r="VLR71" s="143"/>
      <c r="VLS71" s="143"/>
      <c r="VLT71" s="143"/>
      <c r="VLU71" s="143"/>
      <c r="VLV71" s="143"/>
      <c r="VLW71" s="143"/>
      <c r="VLX71" s="143"/>
      <c r="VLY71" s="143"/>
      <c r="VLZ71" s="143"/>
      <c r="VMA71" s="143"/>
      <c r="VMB71" s="143"/>
      <c r="VMC71" s="143"/>
      <c r="VMD71" s="143"/>
      <c r="VME71" s="143"/>
      <c r="VMF71" s="143"/>
      <c r="VMG71" s="143"/>
      <c r="VMH71" s="143"/>
      <c r="VMI71" s="143"/>
      <c r="VMJ71" s="143"/>
      <c r="VMK71" s="143"/>
      <c r="VML71" s="143"/>
      <c r="VMM71" s="143"/>
      <c r="VMN71" s="143"/>
      <c r="VMO71" s="143"/>
      <c r="VMP71" s="143"/>
      <c r="VMQ71" s="143"/>
      <c r="VMR71" s="143"/>
      <c r="VMS71" s="143"/>
      <c r="VMT71" s="143"/>
      <c r="VMU71" s="143"/>
      <c r="VMV71" s="143"/>
      <c r="VMW71" s="143"/>
      <c r="VMX71" s="143"/>
      <c r="VMY71" s="143"/>
      <c r="VMZ71" s="143"/>
      <c r="VNA71" s="143"/>
      <c r="VNB71" s="143"/>
      <c r="VNC71" s="143"/>
      <c r="VND71" s="143"/>
      <c r="VNE71" s="143"/>
      <c r="VNF71" s="143"/>
      <c r="VNG71" s="143"/>
      <c r="VNH71" s="143"/>
      <c r="VNI71" s="143"/>
      <c r="VNJ71" s="143"/>
      <c r="VNK71" s="143"/>
      <c r="VNL71" s="143"/>
      <c r="VNM71" s="143"/>
      <c r="VNN71" s="143"/>
      <c r="VNO71" s="143"/>
      <c r="VNP71" s="143"/>
      <c r="VNQ71" s="143"/>
      <c r="VNR71" s="143"/>
      <c r="VNS71" s="143"/>
      <c r="VNT71" s="143"/>
      <c r="VNU71" s="143"/>
      <c r="VNV71" s="143"/>
      <c r="VNW71" s="143"/>
      <c r="VNX71" s="143"/>
      <c r="VNY71" s="143"/>
      <c r="VNZ71" s="143"/>
      <c r="VOA71" s="143"/>
      <c r="VOB71" s="143"/>
      <c r="VOC71" s="143"/>
      <c r="VOD71" s="143"/>
      <c r="VOE71" s="143"/>
      <c r="VOF71" s="143"/>
      <c r="VOG71" s="143"/>
      <c r="VOH71" s="143"/>
      <c r="VOI71" s="143"/>
      <c r="VOJ71" s="143"/>
      <c r="VOK71" s="143"/>
      <c r="VOL71" s="143"/>
      <c r="VOM71" s="143"/>
      <c r="VON71" s="143"/>
      <c r="VOO71" s="143"/>
      <c r="VOP71" s="143"/>
      <c r="VOQ71" s="143"/>
      <c r="VOR71" s="143"/>
      <c r="VOS71" s="143"/>
      <c r="VOT71" s="143"/>
      <c r="VOU71" s="143"/>
      <c r="VOV71" s="143"/>
      <c r="VOW71" s="143"/>
      <c r="VOX71" s="143"/>
      <c r="VOY71" s="143"/>
      <c r="VOZ71" s="143"/>
      <c r="VPA71" s="143"/>
      <c r="VPB71" s="143"/>
      <c r="VPC71" s="143"/>
      <c r="VPD71" s="143"/>
      <c r="VPE71" s="143"/>
      <c r="VPF71" s="143"/>
      <c r="VPG71" s="143"/>
      <c r="VPH71" s="143"/>
      <c r="VPI71" s="143"/>
      <c r="VPJ71" s="143"/>
      <c r="VPK71" s="143"/>
      <c r="VPL71" s="143"/>
      <c r="VPM71" s="143"/>
      <c r="VPN71" s="143"/>
      <c r="VPO71" s="143"/>
      <c r="VPP71" s="143"/>
      <c r="VPQ71" s="143"/>
      <c r="VPR71" s="143"/>
      <c r="VPS71" s="143"/>
      <c r="VPT71" s="143"/>
      <c r="VPU71" s="143"/>
      <c r="VPV71" s="143"/>
      <c r="VPW71" s="143"/>
      <c r="VPX71" s="143"/>
      <c r="VPY71" s="143"/>
      <c r="VPZ71" s="143"/>
      <c r="VQA71" s="143"/>
      <c r="VQB71" s="143"/>
      <c r="VQC71" s="143"/>
      <c r="VQD71" s="143"/>
      <c r="VQE71" s="143"/>
      <c r="VQF71" s="143"/>
      <c r="VQG71" s="143"/>
      <c r="VQH71" s="143"/>
      <c r="VQI71" s="143"/>
      <c r="VQJ71" s="143"/>
      <c r="VQK71" s="143"/>
      <c r="VQL71" s="143"/>
      <c r="VQM71" s="143"/>
      <c r="VQN71" s="143"/>
      <c r="VQO71" s="143"/>
      <c r="VQP71" s="143"/>
      <c r="VQQ71" s="143"/>
      <c r="VQR71" s="143"/>
      <c r="VQS71" s="143"/>
      <c r="VQT71" s="143"/>
      <c r="VQU71" s="143"/>
      <c r="VQV71" s="143"/>
      <c r="VQW71" s="143"/>
      <c r="VQX71" s="143"/>
      <c r="VQY71" s="143"/>
      <c r="VQZ71" s="143"/>
      <c r="VRA71" s="143"/>
      <c r="VRB71" s="143"/>
      <c r="VRC71" s="143"/>
      <c r="VRD71" s="143"/>
      <c r="VRE71" s="143"/>
      <c r="VRF71" s="143"/>
      <c r="VRG71" s="143"/>
      <c r="VRH71" s="143"/>
      <c r="VRI71" s="143"/>
      <c r="VRJ71" s="143"/>
      <c r="VRK71" s="143"/>
      <c r="VRL71" s="143"/>
      <c r="VRM71" s="143"/>
      <c r="VRN71" s="143"/>
      <c r="VRO71" s="143"/>
      <c r="VRP71" s="143"/>
      <c r="VRQ71" s="143"/>
      <c r="VRR71" s="143"/>
      <c r="VRS71" s="143"/>
      <c r="VRT71" s="143"/>
      <c r="VRU71" s="143"/>
      <c r="VRV71" s="143"/>
      <c r="VRW71" s="143"/>
      <c r="VRX71" s="143"/>
      <c r="VRY71" s="143"/>
      <c r="VRZ71" s="143"/>
      <c r="VSA71" s="143"/>
      <c r="VSB71" s="143"/>
      <c r="VSC71" s="143"/>
      <c r="VSD71" s="143"/>
      <c r="VSE71" s="143"/>
      <c r="VSF71" s="143"/>
      <c r="VSG71" s="143"/>
      <c r="VSH71" s="143"/>
      <c r="VSI71" s="143"/>
      <c r="VSJ71" s="143"/>
      <c r="VSK71" s="143"/>
      <c r="VSL71" s="143"/>
      <c r="VSM71" s="143"/>
      <c r="VSN71" s="143"/>
      <c r="VSO71" s="143"/>
      <c r="VSP71" s="143"/>
      <c r="VSQ71" s="143"/>
      <c r="VSR71" s="143"/>
      <c r="VSS71" s="143"/>
      <c r="VST71" s="143"/>
      <c r="VSU71" s="143"/>
      <c r="VSV71" s="143"/>
      <c r="VSW71" s="143"/>
      <c r="VSX71" s="143"/>
      <c r="VSY71" s="143"/>
      <c r="VSZ71" s="143"/>
      <c r="VTA71" s="143"/>
      <c r="VTB71" s="143"/>
      <c r="VTC71" s="143"/>
      <c r="VTD71" s="143"/>
      <c r="VTE71" s="143"/>
      <c r="VTF71" s="143"/>
      <c r="VTG71" s="143"/>
      <c r="VTH71" s="143"/>
      <c r="VTI71" s="143"/>
      <c r="VTJ71" s="143"/>
      <c r="VTK71" s="143"/>
      <c r="VTL71" s="143"/>
      <c r="VTM71" s="143"/>
      <c r="VTN71" s="143"/>
      <c r="VTO71" s="143"/>
      <c r="VTP71" s="143"/>
      <c r="VTQ71" s="143"/>
      <c r="VTR71" s="143"/>
      <c r="VTS71" s="143"/>
      <c r="VTT71" s="143"/>
      <c r="VTU71" s="143"/>
      <c r="VTV71" s="143"/>
      <c r="VTW71" s="143"/>
      <c r="VTX71" s="143"/>
      <c r="VTY71" s="143"/>
      <c r="VTZ71" s="143"/>
      <c r="VUA71" s="143"/>
      <c r="VUB71" s="143"/>
      <c r="VUC71" s="143"/>
      <c r="VUD71" s="143"/>
      <c r="VUE71" s="143"/>
      <c r="VUF71" s="143"/>
      <c r="VUG71" s="143"/>
      <c r="VUH71" s="143"/>
      <c r="VUI71" s="143"/>
      <c r="VUJ71" s="143"/>
      <c r="VUK71" s="143"/>
      <c r="VUL71" s="143"/>
      <c r="VUM71" s="143"/>
      <c r="VUN71" s="143"/>
      <c r="VUO71" s="143"/>
      <c r="VUP71" s="143"/>
      <c r="VUQ71" s="143"/>
      <c r="VUR71" s="143"/>
      <c r="VUS71" s="143"/>
      <c r="VUT71" s="143"/>
      <c r="VUU71" s="143"/>
      <c r="VUV71" s="143"/>
      <c r="VUW71" s="143"/>
      <c r="VUX71" s="143"/>
      <c r="VUY71" s="143"/>
      <c r="VUZ71" s="143"/>
      <c r="VVA71" s="143"/>
      <c r="VVB71" s="143"/>
      <c r="VVC71" s="143"/>
      <c r="VVD71" s="143"/>
      <c r="VVE71" s="143"/>
      <c r="VVF71" s="143"/>
      <c r="VVG71" s="143"/>
      <c r="VVH71" s="143"/>
      <c r="VVI71" s="143"/>
      <c r="VVJ71" s="143"/>
      <c r="VVK71" s="143"/>
      <c r="VVL71" s="143"/>
      <c r="VVM71" s="143"/>
      <c r="VVN71" s="143"/>
      <c r="VVO71" s="143"/>
      <c r="VVP71" s="143"/>
      <c r="VVQ71" s="143"/>
      <c r="VVR71" s="143"/>
      <c r="VVS71" s="143"/>
      <c r="VVT71" s="143"/>
      <c r="VVU71" s="143"/>
      <c r="VVV71" s="143"/>
      <c r="VVW71" s="143"/>
      <c r="VVX71" s="143"/>
      <c r="VVY71" s="143"/>
      <c r="VVZ71" s="143"/>
      <c r="VWA71" s="143"/>
      <c r="VWB71" s="143"/>
      <c r="VWC71" s="143"/>
      <c r="VWD71" s="143"/>
      <c r="VWE71" s="143"/>
      <c r="VWF71" s="143"/>
      <c r="VWG71" s="143"/>
      <c r="VWH71" s="143"/>
      <c r="VWI71" s="143"/>
      <c r="VWJ71" s="143"/>
      <c r="VWK71" s="143"/>
      <c r="VWL71" s="143"/>
      <c r="VWM71" s="143"/>
      <c r="VWN71" s="143"/>
      <c r="VWO71" s="143"/>
      <c r="VWP71" s="143"/>
      <c r="VWQ71" s="143"/>
      <c r="VWR71" s="143"/>
      <c r="VWS71" s="143"/>
      <c r="VWT71" s="143"/>
      <c r="VWU71" s="143"/>
      <c r="VWV71" s="143"/>
      <c r="VWW71" s="143"/>
      <c r="VWX71" s="143"/>
      <c r="VWY71" s="143"/>
      <c r="VWZ71" s="143"/>
      <c r="VXA71" s="143"/>
      <c r="VXB71" s="143"/>
      <c r="VXC71" s="143"/>
      <c r="VXD71" s="143"/>
      <c r="VXE71" s="143"/>
      <c r="VXF71" s="143"/>
      <c r="VXG71" s="143"/>
      <c r="VXH71" s="143"/>
      <c r="VXI71" s="143"/>
      <c r="VXJ71" s="143"/>
      <c r="VXK71" s="143"/>
      <c r="VXL71" s="143"/>
      <c r="VXM71" s="143"/>
      <c r="VXN71" s="143"/>
      <c r="VXO71" s="143"/>
      <c r="VXP71" s="143"/>
      <c r="VXQ71" s="143"/>
      <c r="VXR71" s="143"/>
      <c r="VXS71" s="143"/>
      <c r="VXT71" s="143"/>
      <c r="VXU71" s="143"/>
      <c r="VXV71" s="143"/>
      <c r="VXW71" s="143"/>
      <c r="VXX71" s="143"/>
      <c r="VXY71" s="143"/>
      <c r="VXZ71" s="143"/>
      <c r="VYA71" s="143"/>
      <c r="VYB71" s="143"/>
      <c r="VYC71" s="143"/>
      <c r="VYD71" s="143"/>
      <c r="VYE71" s="143"/>
      <c r="VYF71" s="143"/>
      <c r="VYG71" s="143"/>
      <c r="VYH71" s="143"/>
      <c r="VYI71" s="143"/>
      <c r="VYJ71" s="143"/>
      <c r="VYK71" s="143"/>
      <c r="VYL71" s="143"/>
      <c r="VYM71" s="143"/>
      <c r="VYN71" s="143"/>
      <c r="VYO71" s="143"/>
      <c r="VYP71" s="143"/>
      <c r="VYQ71" s="143"/>
      <c r="VYR71" s="143"/>
      <c r="VYS71" s="143"/>
      <c r="VYT71" s="143"/>
      <c r="VYU71" s="143"/>
      <c r="VYV71" s="143"/>
      <c r="VYW71" s="143"/>
      <c r="VYX71" s="143"/>
      <c r="VYY71" s="143"/>
      <c r="VYZ71" s="143"/>
      <c r="VZA71" s="143"/>
      <c r="VZB71" s="143"/>
      <c r="VZC71" s="143"/>
      <c r="VZD71" s="143"/>
      <c r="VZE71" s="143"/>
      <c r="VZF71" s="143"/>
      <c r="VZG71" s="143"/>
      <c r="VZH71" s="143"/>
      <c r="VZI71" s="143"/>
      <c r="VZJ71" s="143"/>
      <c r="VZK71" s="143"/>
      <c r="VZL71" s="143"/>
      <c r="VZM71" s="143"/>
      <c r="VZN71" s="143"/>
      <c r="VZO71" s="143"/>
      <c r="VZP71" s="143"/>
      <c r="VZQ71" s="143"/>
      <c r="VZR71" s="143"/>
      <c r="VZS71" s="143"/>
      <c r="VZT71" s="143"/>
      <c r="VZU71" s="143"/>
      <c r="VZV71" s="143"/>
      <c r="VZW71" s="143"/>
      <c r="VZX71" s="143"/>
      <c r="VZY71" s="143"/>
      <c r="VZZ71" s="143"/>
      <c r="WAA71" s="143"/>
      <c r="WAB71" s="143"/>
      <c r="WAC71" s="143"/>
      <c r="WAD71" s="143"/>
      <c r="WAE71" s="143"/>
      <c r="WAF71" s="143"/>
      <c r="WAG71" s="143"/>
      <c r="WAH71" s="143"/>
      <c r="WAI71" s="143"/>
      <c r="WAJ71" s="143"/>
      <c r="WAK71" s="143"/>
      <c r="WAL71" s="143"/>
      <c r="WAM71" s="143"/>
      <c r="WAN71" s="143"/>
      <c r="WAO71" s="143"/>
      <c r="WAP71" s="143"/>
      <c r="WAQ71" s="143"/>
      <c r="WAR71" s="143"/>
      <c r="WAS71" s="143"/>
      <c r="WAT71" s="143"/>
      <c r="WAU71" s="143"/>
      <c r="WAV71" s="143"/>
      <c r="WAW71" s="143"/>
      <c r="WAX71" s="143"/>
      <c r="WAY71" s="143"/>
      <c r="WAZ71" s="143"/>
      <c r="WBA71" s="143"/>
      <c r="WBB71" s="143"/>
      <c r="WBC71" s="143"/>
      <c r="WBD71" s="143"/>
      <c r="WBE71" s="143"/>
      <c r="WBF71" s="143"/>
      <c r="WBG71" s="143"/>
      <c r="WBH71" s="143"/>
      <c r="WBI71" s="143"/>
      <c r="WBJ71" s="143"/>
      <c r="WBK71" s="143"/>
      <c r="WBL71" s="143"/>
      <c r="WBM71" s="143"/>
      <c r="WBN71" s="143"/>
      <c r="WBO71" s="143"/>
      <c r="WBP71" s="143"/>
      <c r="WBQ71" s="143"/>
      <c r="WBR71" s="143"/>
      <c r="WBS71" s="143"/>
      <c r="WBT71" s="143"/>
      <c r="WBU71" s="143"/>
      <c r="WBV71" s="143"/>
      <c r="WBW71" s="143"/>
      <c r="WBX71" s="143"/>
      <c r="WBY71" s="143"/>
      <c r="WBZ71" s="143"/>
      <c r="WCA71" s="143"/>
      <c r="WCB71" s="143"/>
      <c r="WCC71" s="143"/>
      <c r="WCD71" s="143"/>
      <c r="WCE71" s="143"/>
      <c r="WCF71" s="143"/>
      <c r="WCG71" s="143"/>
      <c r="WCH71" s="143"/>
      <c r="WCI71" s="143"/>
      <c r="WCJ71" s="143"/>
      <c r="WCK71" s="143"/>
      <c r="WCL71" s="143"/>
      <c r="WCM71" s="143"/>
      <c r="WCN71" s="143"/>
      <c r="WCO71" s="143"/>
      <c r="WCP71" s="143"/>
      <c r="WCQ71" s="143"/>
      <c r="WCR71" s="143"/>
      <c r="WCS71" s="143"/>
      <c r="WCT71" s="143"/>
      <c r="WCU71" s="143"/>
      <c r="WCV71" s="143"/>
      <c r="WCW71" s="143"/>
      <c r="WCX71" s="143"/>
      <c r="WCY71" s="143"/>
      <c r="WCZ71" s="143"/>
      <c r="WDA71" s="143"/>
      <c r="WDB71" s="143"/>
      <c r="WDC71" s="143"/>
      <c r="WDD71" s="143"/>
      <c r="WDE71" s="143"/>
      <c r="WDF71" s="143"/>
      <c r="WDG71" s="143"/>
      <c r="WDH71" s="143"/>
      <c r="WDI71" s="143"/>
      <c r="WDJ71" s="143"/>
      <c r="WDK71" s="143"/>
      <c r="WDL71" s="143"/>
      <c r="WDM71" s="143"/>
      <c r="WDN71" s="143"/>
      <c r="WDO71" s="143"/>
      <c r="WDP71" s="143"/>
      <c r="WDQ71" s="143"/>
      <c r="WDR71" s="143"/>
      <c r="WDS71" s="143"/>
      <c r="WDT71" s="143"/>
      <c r="WDU71" s="143"/>
      <c r="WDV71" s="143"/>
      <c r="WDW71" s="143"/>
      <c r="WDX71" s="143"/>
      <c r="WDY71" s="143"/>
      <c r="WDZ71" s="143"/>
      <c r="WEA71" s="143"/>
      <c r="WEB71" s="143"/>
      <c r="WEC71" s="143"/>
      <c r="WED71" s="143"/>
      <c r="WEE71" s="143"/>
      <c r="WEF71" s="143"/>
      <c r="WEG71" s="143"/>
      <c r="WEH71" s="143"/>
      <c r="WEI71" s="143"/>
      <c r="WEJ71" s="143"/>
      <c r="WEK71" s="143"/>
      <c r="WEL71" s="143"/>
      <c r="WEM71" s="143"/>
      <c r="WEN71" s="143"/>
      <c r="WEO71" s="143"/>
      <c r="WEP71" s="143"/>
      <c r="WEQ71" s="143"/>
      <c r="WER71" s="143"/>
      <c r="WES71" s="143"/>
      <c r="WET71" s="143"/>
      <c r="WEU71" s="143"/>
      <c r="WEV71" s="143"/>
      <c r="WEW71" s="143"/>
      <c r="WEX71" s="143"/>
      <c r="WEY71" s="143"/>
      <c r="WEZ71" s="143"/>
      <c r="WFA71" s="143"/>
      <c r="WFB71" s="143"/>
      <c r="WFC71" s="143"/>
      <c r="WFD71" s="143"/>
      <c r="WFE71" s="143"/>
      <c r="WFF71" s="143"/>
      <c r="WFG71" s="143"/>
      <c r="WFH71" s="143"/>
      <c r="WFI71" s="143"/>
      <c r="WFJ71" s="143"/>
      <c r="WFK71" s="143"/>
      <c r="WFL71" s="143"/>
      <c r="WFM71" s="143"/>
      <c r="WFN71" s="143"/>
      <c r="WFO71" s="143"/>
      <c r="WFP71" s="143"/>
      <c r="WFQ71" s="143"/>
      <c r="WFR71" s="143"/>
      <c r="WFS71" s="143"/>
      <c r="WFT71" s="143"/>
      <c r="WFU71" s="143"/>
      <c r="WFV71" s="143"/>
      <c r="WFW71" s="143"/>
      <c r="WFX71" s="143"/>
      <c r="WFY71" s="143"/>
      <c r="WFZ71" s="143"/>
      <c r="WGA71" s="143"/>
      <c r="WGB71" s="143"/>
      <c r="WGC71" s="143"/>
      <c r="WGD71" s="143"/>
      <c r="WGE71" s="143"/>
      <c r="WGF71" s="143"/>
      <c r="WGG71" s="143"/>
      <c r="WGH71" s="143"/>
      <c r="WGI71" s="143"/>
      <c r="WGJ71" s="143"/>
      <c r="WGK71" s="143"/>
      <c r="WGL71" s="143"/>
      <c r="WGM71" s="143"/>
      <c r="WGN71" s="143"/>
      <c r="WGO71" s="143"/>
      <c r="WGP71" s="143"/>
      <c r="WGQ71" s="143"/>
      <c r="WGR71" s="143"/>
      <c r="WGS71" s="143"/>
      <c r="WGT71" s="143"/>
      <c r="WGU71" s="143"/>
      <c r="WGV71" s="143"/>
      <c r="WGW71" s="143"/>
      <c r="WGX71" s="143"/>
      <c r="WGY71" s="143"/>
      <c r="WGZ71" s="143"/>
      <c r="WHA71" s="143"/>
      <c r="WHB71" s="143"/>
      <c r="WHC71" s="143"/>
      <c r="WHD71" s="143"/>
      <c r="WHE71" s="143"/>
      <c r="WHF71" s="143"/>
      <c r="WHG71" s="143"/>
      <c r="WHH71" s="143"/>
      <c r="WHI71" s="143"/>
      <c r="WHJ71" s="143"/>
      <c r="WHK71" s="143"/>
      <c r="WHL71" s="143"/>
      <c r="WHM71" s="143"/>
      <c r="WHN71" s="143"/>
      <c r="WHO71" s="143"/>
      <c r="WHP71" s="143"/>
      <c r="WHQ71" s="143"/>
      <c r="WHR71" s="143"/>
      <c r="WHS71" s="143"/>
      <c r="WHT71" s="143"/>
      <c r="WHU71" s="143"/>
      <c r="WHV71" s="143"/>
      <c r="WHW71" s="143"/>
      <c r="WHX71" s="143"/>
      <c r="WHY71" s="143"/>
      <c r="WHZ71" s="143"/>
      <c r="WIA71" s="143"/>
      <c r="WIB71" s="143"/>
      <c r="WIC71" s="143"/>
      <c r="WID71" s="143"/>
      <c r="WIE71" s="143"/>
      <c r="WIF71" s="143"/>
      <c r="WIG71" s="143"/>
      <c r="WIH71" s="143"/>
      <c r="WII71" s="143"/>
      <c r="WIJ71" s="143"/>
      <c r="WIK71" s="143"/>
      <c r="WIL71" s="143"/>
      <c r="WIM71" s="143"/>
      <c r="WIN71" s="143"/>
      <c r="WIO71" s="143"/>
      <c r="WIP71" s="143"/>
      <c r="WIQ71" s="143"/>
      <c r="WIR71" s="143"/>
      <c r="WIS71" s="143"/>
      <c r="WIT71" s="143"/>
      <c r="WIU71" s="143"/>
      <c r="WIV71" s="143"/>
      <c r="WIW71" s="143"/>
      <c r="WIX71" s="143"/>
      <c r="WIY71" s="143"/>
      <c r="WIZ71" s="143"/>
      <c r="WJA71" s="143"/>
      <c r="WJB71" s="143"/>
      <c r="WJC71" s="143"/>
      <c r="WJD71" s="143"/>
      <c r="WJE71" s="143"/>
      <c r="WJF71" s="143"/>
      <c r="WJG71" s="143"/>
      <c r="WJH71" s="143"/>
      <c r="WJI71" s="143"/>
      <c r="WJJ71" s="143"/>
      <c r="WJK71" s="143"/>
      <c r="WJL71" s="143"/>
      <c r="WJM71" s="143"/>
      <c r="WJN71" s="143"/>
      <c r="WJO71" s="143"/>
      <c r="WJP71" s="143"/>
      <c r="WJQ71" s="143"/>
      <c r="WJR71" s="143"/>
      <c r="WJS71" s="143"/>
      <c r="WJT71" s="143"/>
      <c r="WJU71" s="143"/>
      <c r="WJV71" s="143"/>
      <c r="WJW71" s="143"/>
      <c r="WJX71" s="143"/>
      <c r="WJY71" s="143"/>
      <c r="WJZ71" s="143"/>
      <c r="WKA71" s="143"/>
      <c r="WKB71" s="143"/>
      <c r="WKC71" s="143"/>
      <c r="WKD71" s="143"/>
      <c r="WKE71" s="143"/>
      <c r="WKF71" s="143"/>
      <c r="WKG71" s="143"/>
      <c r="WKH71" s="143"/>
      <c r="WKI71" s="143"/>
      <c r="WKJ71" s="143"/>
      <c r="WKK71" s="143"/>
      <c r="WKL71" s="143"/>
      <c r="WKM71" s="143"/>
      <c r="WKN71" s="143"/>
      <c r="WKO71" s="143"/>
      <c r="WKP71" s="143"/>
      <c r="WKQ71" s="143"/>
      <c r="WKR71" s="143"/>
      <c r="WKS71" s="143"/>
      <c r="WKT71" s="143"/>
      <c r="WKU71" s="143"/>
      <c r="WKV71" s="143"/>
      <c r="WKW71" s="143"/>
      <c r="WKX71" s="143"/>
      <c r="WKY71" s="143"/>
      <c r="WKZ71" s="143"/>
      <c r="WLA71" s="143"/>
      <c r="WLB71" s="143"/>
      <c r="WLC71" s="143"/>
      <c r="WLD71" s="143"/>
      <c r="WLE71" s="143"/>
      <c r="WLF71" s="143"/>
      <c r="WLG71" s="143"/>
      <c r="WLH71" s="143"/>
      <c r="WLI71" s="143"/>
      <c r="WLJ71" s="143"/>
      <c r="WLK71" s="143"/>
      <c r="WLL71" s="143"/>
      <c r="WLM71" s="143"/>
      <c r="WLN71" s="143"/>
      <c r="WLO71" s="143"/>
      <c r="WLP71" s="143"/>
      <c r="WLQ71" s="143"/>
      <c r="WLR71" s="143"/>
      <c r="WLS71" s="143"/>
      <c r="WLT71" s="143"/>
      <c r="WLU71" s="143"/>
      <c r="WLV71" s="143"/>
      <c r="WLW71" s="143"/>
      <c r="WLX71" s="143"/>
      <c r="WLY71" s="143"/>
      <c r="WLZ71" s="143"/>
      <c r="WMA71" s="143"/>
      <c r="WMB71" s="143"/>
      <c r="WMC71" s="143"/>
      <c r="WMD71" s="143"/>
      <c r="WME71" s="143"/>
      <c r="WMF71" s="143"/>
      <c r="WMG71" s="143"/>
      <c r="WMH71" s="143"/>
      <c r="WMI71" s="143"/>
      <c r="WMJ71" s="143"/>
      <c r="WMK71" s="143"/>
      <c r="WML71" s="143"/>
      <c r="WMM71" s="143"/>
      <c r="WMN71" s="143"/>
      <c r="WMO71" s="143"/>
      <c r="WMP71" s="143"/>
      <c r="WMQ71" s="143"/>
      <c r="WMR71" s="143"/>
      <c r="WMS71" s="143"/>
      <c r="WMT71" s="143"/>
      <c r="WMU71" s="143"/>
      <c r="WMV71" s="143"/>
      <c r="WMW71" s="143"/>
      <c r="WMX71" s="143"/>
      <c r="WMY71" s="143"/>
      <c r="WMZ71" s="143"/>
      <c r="WNA71" s="143"/>
      <c r="WNB71" s="143"/>
      <c r="WNC71" s="143"/>
      <c r="WND71" s="143"/>
      <c r="WNE71" s="143"/>
      <c r="WNF71" s="143"/>
      <c r="WNG71" s="143"/>
      <c r="WNH71" s="143"/>
      <c r="WNI71" s="143"/>
      <c r="WNJ71" s="143"/>
      <c r="WNK71" s="143"/>
      <c r="WNL71" s="143"/>
      <c r="WNM71" s="143"/>
      <c r="WNN71" s="143"/>
      <c r="WNO71" s="143"/>
      <c r="WNP71" s="143"/>
      <c r="WNQ71" s="143"/>
      <c r="WNR71" s="143"/>
      <c r="WNS71" s="143"/>
      <c r="WNT71" s="143"/>
      <c r="WNU71" s="143"/>
      <c r="WNV71" s="143"/>
      <c r="WNW71" s="143"/>
      <c r="WNX71" s="143"/>
      <c r="WNY71" s="143"/>
      <c r="WNZ71" s="143"/>
      <c r="WOA71" s="143"/>
      <c r="WOB71" s="143"/>
      <c r="WOC71" s="143"/>
      <c r="WOD71" s="143"/>
      <c r="WOE71" s="143"/>
      <c r="WOF71" s="143"/>
      <c r="WOG71" s="143"/>
      <c r="WOH71" s="143"/>
      <c r="WOI71" s="143"/>
      <c r="WOJ71" s="143"/>
      <c r="WOK71" s="143"/>
      <c r="WOL71" s="143"/>
      <c r="WOM71" s="143"/>
      <c r="WON71" s="143"/>
      <c r="WOO71" s="143"/>
      <c r="WOP71" s="143"/>
      <c r="WOQ71" s="143"/>
      <c r="WOR71" s="143"/>
      <c r="WOS71" s="143"/>
      <c r="WOT71" s="143"/>
      <c r="WOU71" s="143"/>
      <c r="WOV71" s="143"/>
      <c r="WOW71" s="143"/>
      <c r="WOX71" s="143"/>
      <c r="WOY71" s="143"/>
      <c r="WOZ71" s="143"/>
      <c r="WPA71" s="143"/>
      <c r="WPB71" s="143"/>
      <c r="WPC71" s="143"/>
      <c r="WPD71" s="143"/>
      <c r="WPE71" s="143"/>
      <c r="WPF71" s="143"/>
      <c r="WPG71" s="143"/>
      <c r="WPH71" s="143"/>
      <c r="WPI71" s="143"/>
      <c r="WPJ71" s="143"/>
      <c r="WPK71" s="143"/>
      <c r="WPL71" s="143"/>
      <c r="WPM71" s="143"/>
      <c r="WPN71" s="143"/>
      <c r="WPO71" s="143"/>
      <c r="WPP71" s="143"/>
      <c r="WPQ71" s="143"/>
      <c r="WPR71" s="143"/>
      <c r="WPS71" s="143"/>
      <c r="WPT71" s="143"/>
      <c r="WPU71" s="143"/>
      <c r="WPV71" s="143"/>
      <c r="WPW71" s="143"/>
      <c r="WPX71" s="143"/>
      <c r="WPY71" s="143"/>
      <c r="WPZ71" s="143"/>
      <c r="WQA71" s="143"/>
      <c r="WQB71" s="143"/>
      <c r="WQC71" s="143"/>
      <c r="WQD71" s="143"/>
      <c r="WQE71" s="143"/>
      <c r="WQF71" s="143"/>
      <c r="WQG71" s="143"/>
      <c r="WQH71" s="143"/>
      <c r="WQI71" s="143"/>
      <c r="WQJ71" s="143"/>
      <c r="WQK71" s="143"/>
      <c r="WQL71" s="143"/>
      <c r="WQM71" s="143"/>
      <c r="WQN71" s="143"/>
      <c r="WQO71" s="143"/>
      <c r="WQP71" s="143"/>
      <c r="WQQ71" s="143"/>
      <c r="WQR71" s="143"/>
      <c r="WQS71" s="143"/>
      <c r="WQT71" s="143"/>
      <c r="WQU71" s="143"/>
      <c r="WQV71" s="143"/>
      <c r="WQW71" s="143"/>
      <c r="WQX71" s="143"/>
      <c r="WQY71" s="143"/>
      <c r="WQZ71" s="143"/>
      <c r="WRA71" s="143"/>
      <c r="WRB71" s="143"/>
      <c r="WRC71" s="143"/>
      <c r="WRD71" s="143"/>
      <c r="WRE71" s="143"/>
      <c r="WRF71" s="143"/>
      <c r="WRG71" s="143"/>
      <c r="WRH71" s="143"/>
      <c r="WRI71" s="143"/>
      <c r="WRJ71" s="143"/>
      <c r="WRK71" s="143"/>
      <c r="WRL71" s="143"/>
      <c r="WRM71" s="143"/>
      <c r="WRN71" s="143"/>
      <c r="WRO71" s="143"/>
      <c r="WRP71" s="143"/>
      <c r="WRQ71" s="143"/>
      <c r="WRR71" s="143"/>
      <c r="WRS71" s="143"/>
      <c r="WRT71" s="143"/>
      <c r="WRU71" s="143"/>
      <c r="WRV71" s="143"/>
      <c r="WRW71" s="143"/>
      <c r="WRX71" s="143"/>
      <c r="WRY71" s="143"/>
      <c r="WRZ71" s="143"/>
      <c r="WSA71" s="143"/>
      <c r="WSB71" s="143"/>
      <c r="WSC71" s="143"/>
      <c r="WSD71" s="143"/>
      <c r="WSE71" s="143"/>
      <c r="WSF71" s="143"/>
      <c r="WSG71" s="143"/>
      <c r="WSH71" s="143"/>
      <c r="WSI71" s="143"/>
      <c r="WSJ71" s="143"/>
      <c r="WSK71" s="143"/>
      <c r="WSL71" s="143"/>
      <c r="WSM71" s="143"/>
      <c r="WSN71" s="143"/>
      <c r="WSO71" s="143"/>
      <c r="WSP71" s="143"/>
      <c r="WSQ71" s="143"/>
      <c r="WSR71" s="143"/>
      <c r="WSS71" s="143"/>
      <c r="WST71" s="143"/>
      <c r="WSU71" s="143"/>
      <c r="WSV71" s="143"/>
      <c r="WSW71" s="143"/>
      <c r="WSX71" s="143"/>
      <c r="WSY71" s="143"/>
      <c r="WSZ71" s="143"/>
      <c r="WTA71" s="143"/>
      <c r="WTB71" s="143"/>
      <c r="WTC71" s="143"/>
      <c r="WTD71" s="143"/>
      <c r="WTE71" s="143"/>
      <c r="WTF71" s="143"/>
      <c r="WTG71" s="143"/>
      <c r="WTH71" s="143"/>
      <c r="WTI71" s="143"/>
      <c r="WTJ71" s="143"/>
      <c r="WTK71" s="143"/>
      <c r="WTL71" s="143"/>
      <c r="WTM71" s="143"/>
      <c r="WTN71" s="143"/>
      <c r="WTO71" s="143"/>
      <c r="WTP71" s="143"/>
      <c r="WTQ71" s="143"/>
      <c r="WTR71" s="143"/>
      <c r="WTS71" s="143"/>
      <c r="WTT71" s="143"/>
      <c r="WTU71" s="143"/>
      <c r="WTV71" s="143"/>
      <c r="WTW71" s="143"/>
      <c r="WTX71" s="143"/>
      <c r="WTY71" s="143"/>
      <c r="WTZ71" s="143"/>
      <c r="WUA71" s="143"/>
      <c r="WUB71" s="143"/>
      <c r="WUC71" s="143"/>
      <c r="WUD71" s="143"/>
      <c r="WUE71" s="143"/>
      <c r="WUF71" s="143"/>
      <c r="WUG71" s="143"/>
      <c r="WUH71" s="143"/>
      <c r="WUI71" s="143"/>
      <c r="WUJ71" s="143"/>
      <c r="WUK71" s="143"/>
      <c r="WUL71" s="143"/>
      <c r="WUM71" s="143"/>
      <c r="WUN71" s="143"/>
      <c r="WUO71" s="143"/>
      <c r="WUP71" s="143"/>
      <c r="WUQ71" s="143"/>
      <c r="WUR71" s="143"/>
      <c r="WUS71" s="143"/>
      <c r="WUT71" s="143"/>
      <c r="WUU71" s="143"/>
      <c r="WUV71" s="143"/>
      <c r="WUW71" s="143"/>
      <c r="WUX71" s="143"/>
      <c r="WUY71" s="143"/>
      <c r="WUZ71" s="143"/>
      <c r="WVA71" s="143"/>
      <c r="WVB71" s="143"/>
      <c r="WVC71" s="143"/>
      <c r="WVD71" s="143"/>
      <c r="WVE71" s="143"/>
      <c r="WVF71" s="143"/>
      <c r="WVG71" s="143"/>
      <c r="WVH71" s="143"/>
      <c r="WVI71" s="143"/>
      <c r="WVJ71" s="143"/>
      <c r="WVK71" s="143"/>
      <c r="WVL71" s="143"/>
      <c r="WVM71" s="143"/>
      <c r="WVN71" s="143"/>
      <c r="WVO71" s="143"/>
      <c r="WVP71" s="143"/>
      <c r="WVQ71" s="143"/>
      <c r="WVR71" s="143"/>
      <c r="WVS71" s="143"/>
      <c r="WVT71" s="143"/>
      <c r="WVU71" s="143"/>
      <c r="WVV71" s="143"/>
      <c r="WVW71" s="143"/>
      <c r="WVX71" s="143"/>
      <c r="WVY71" s="143"/>
      <c r="WVZ71" s="143"/>
      <c r="WWA71" s="143"/>
      <c r="WWB71" s="143"/>
      <c r="WWC71" s="143"/>
      <c r="WWD71" s="143"/>
      <c r="WWE71" s="143"/>
      <c r="WWF71" s="143"/>
      <c r="WWG71" s="143"/>
      <c r="WWH71" s="143"/>
      <c r="WWI71" s="143"/>
      <c r="WWJ71" s="143"/>
      <c r="WWK71" s="143"/>
      <c r="WWL71" s="143"/>
      <c r="WWM71" s="143"/>
      <c r="WWN71" s="143"/>
      <c r="WWO71" s="143"/>
      <c r="WWP71" s="143"/>
      <c r="WWQ71" s="143"/>
      <c r="WWR71" s="143"/>
      <c r="WWS71" s="143"/>
      <c r="WWT71" s="143"/>
      <c r="WWU71" s="143"/>
      <c r="WWV71" s="143"/>
      <c r="WWW71" s="143"/>
      <c r="WWX71" s="143"/>
      <c r="WWY71" s="143"/>
      <c r="WWZ71" s="143"/>
      <c r="WXA71" s="143"/>
      <c r="WXB71" s="143"/>
      <c r="WXC71" s="143"/>
      <c r="WXD71" s="143"/>
      <c r="WXE71" s="143"/>
      <c r="WXF71" s="143"/>
      <c r="WXG71" s="143"/>
      <c r="WXH71" s="143"/>
      <c r="WXI71" s="143"/>
      <c r="WXJ71" s="143"/>
      <c r="WXK71" s="143"/>
      <c r="WXL71" s="143"/>
      <c r="WXM71" s="143"/>
      <c r="WXN71" s="143"/>
      <c r="WXO71" s="143"/>
      <c r="WXP71" s="143"/>
      <c r="WXQ71" s="143"/>
      <c r="WXR71" s="143"/>
      <c r="WXS71" s="143"/>
      <c r="WXT71" s="143"/>
      <c r="WXU71" s="143"/>
      <c r="WXV71" s="143"/>
      <c r="WXW71" s="143"/>
      <c r="WXX71" s="143"/>
      <c r="WXY71" s="143"/>
      <c r="WXZ71" s="143"/>
      <c r="WYA71" s="143"/>
      <c r="WYB71" s="143"/>
      <c r="WYC71" s="143"/>
      <c r="WYD71" s="143"/>
      <c r="WYE71" s="143"/>
      <c r="WYF71" s="143"/>
      <c r="WYG71" s="143"/>
      <c r="WYH71" s="143"/>
      <c r="WYI71" s="143"/>
      <c r="WYJ71" s="143"/>
      <c r="WYK71" s="143"/>
      <c r="WYL71" s="143"/>
      <c r="WYM71" s="143"/>
      <c r="WYN71" s="143"/>
      <c r="WYO71" s="143"/>
      <c r="WYP71" s="143"/>
      <c r="WYQ71" s="143"/>
      <c r="WYR71" s="143"/>
      <c r="WYS71" s="143"/>
      <c r="WYT71" s="143"/>
      <c r="WYU71" s="143"/>
      <c r="WYV71" s="143"/>
      <c r="WYW71" s="143"/>
      <c r="WYX71" s="143"/>
      <c r="WYY71" s="143"/>
      <c r="WYZ71" s="143"/>
      <c r="WZA71" s="143"/>
      <c r="WZB71" s="143"/>
      <c r="WZC71" s="143"/>
      <c r="WZD71" s="143"/>
      <c r="WZE71" s="143"/>
      <c r="WZF71" s="143"/>
      <c r="WZG71" s="143"/>
      <c r="WZH71" s="143"/>
      <c r="WZI71" s="143"/>
      <c r="WZJ71" s="143"/>
      <c r="WZK71" s="143"/>
      <c r="WZL71" s="143"/>
      <c r="WZM71" s="143"/>
      <c r="WZN71" s="143"/>
      <c r="WZO71" s="143"/>
      <c r="WZP71" s="143"/>
      <c r="WZQ71" s="143"/>
      <c r="WZR71" s="143"/>
      <c r="WZS71" s="143"/>
      <c r="WZT71" s="143"/>
      <c r="WZU71" s="143"/>
      <c r="WZV71" s="143"/>
      <c r="WZW71" s="143"/>
      <c r="WZX71" s="143"/>
      <c r="WZY71" s="143"/>
      <c r="WZZ71" s="143"/>
      <c r="XAA71" s="143"/>
      <c r="XAB71" s="143"/>
      <c r="XAC71" s="143"/>
      <c r="XAD71" s="143"/>
      <c r="XAE71" s="143"/>
      <c r="XAF71" s="143"/>
      <c r="XAG71" s="143"/>
      <c r="XAH71" s="143"/>
      <c r="XAI71" s="143"/>
      <c r="XAJ71" s="143"/>
      <c r="XAK71" s="143"/>
      <c r="XAL71" s="143"/>
      <c r="XAM71" s="143"/>
      <c r="XAN71" s="143"/>
      <c r="XAO71" s="143"/>
      <c r="XAP71" s="143"/>
      <c r="XAQ71" s="143"/>
      <c r="XAR71" s="143"/>
      <c r="XAS71" s="143"/>
      <c r="XAT71" s="143"/>
      <c r="XAU71" s="143"/>
      <c r="XAV71" s="143"/>
      <c r="XAW71" s="143"/>
      <c r="XAX71" s="143"/>
      <c r="XAY71" s="143"/>
      <c r="XAZ71" s="143"/>
      <c r="XBA71" s="143"/>
      <c r="XBB71" s="143"/>
      <c r="XBC71" s="143"/>
      <c r="XBD71" s="143"/>
      <c r="XBE71" s="143"/>
      <c r="XBF71" s="143"/>
      <c r="XBG71" s="143"/>
      <c r="XBH71" s="143"/>
      <c r="XBI71" s="143"/>
      <c r="XBJ71" s="143"/>
      <c r="XBK71" s="143"/>
      <c r="XBL71" s="143"/>
      <c r="XBM71" s="143"/>
      <c r="XBN71" s="143"/>
      <c r="XBO71" s="143"/>
      <c r="XBP71" s="143"/>
      <c r="XBQ71" s="143"/>
      <c r="XBR71" s="143"/>
      <c r="XBS71" s="143"/>
      <c r="XBT71" s="143"/>
      <c r="XBU71" s="143"/>
      <c r="XBV71" s="143"/>
      <c r="XBW71" s="143"/>
      <c r="XBX71" s="143"/>
      <c r="XBY71" s="143"/>
      <c r="XBZ71" s="143"/>
      <c r="XCA71" s="143"/>
      <c r="XCB71" s="143"/>
      <c r="XCC71" s="143"/>
      <c r="XCD71" s="143"/>
      <c r="XCE71" s="143"/>
      <c r="XCF71" s="143"/>
      <c r="XCG71" s="143"/>
      <c r="XCH71" s="143"/>
      <c r="XCI71" s="143"/>
      <c r="XCJ71" s="143"/>
      <c r="XCK71" s="143"/>
      <c r="XCL71" s="143"/>
      <c r="XCM71" s="143"/>
      <c r="XCN71" s="143"/>
      <c r="XCO71" s="143"/>
      <c r="XCP71" s="143"/>
      <c r="XCQ71" s="143"/>
      <c r="XCR71" s="143"/>
      <c r="XCS71" s="143"/>
      <c r="XCT71" s="143"/>
      <c r="XCU71" s="143"/>
      <c r="XCV71" s="143"/>
      <c r="XCW71" s="143"/>
      <c r="XCX71" s="143"/>
      <c r="XCY71" s="143"/>
      <c r="XCZ71" s="143"/>
      <c r="XDA71" s="143"/>
      <c r="XDB71" s="143"/>
      <c r="XDC71" s="143"/>
      <c r="XDD71" s="143"/>
      <c r="XDE71" s="143"/>
      <c r="XDF71" s="143"/>
      <c r="XDG71" s="143"/>
      <c r="XDH71" s="143"/>
      <c r="XDI71" s="143"/>
      <c r="XDJ71" s="143"/>
      <c r="XDK71" s="143"/>
      <c r="XDL71" s="143"/>
      <c r="XDM71" s="143"/>
      <c r="XDN71" s="143"/>
      <c r="XDO71" s="143"/>
      <c r="XDP71" s="143"/>
      <c r="XDQ71" s="143"/>
      <c r="XDR71" s="143"/>
      <c r="XDS71" s="143"/>
      <c r="XDT71" s="143"/>
      <c r="XDU71" s="143"/>
      <c r="XDV71" s="143"/>
      <c r="XDW71" s="143"/>
      <c r="XDX71" s="143"/>
      <c r="XDY71" s="143"/>
      <c r="XDZ71" s="143"/>
      <c r="XEA71" s="143"/>
      <c r="XEB71" s="143"/>
      <c r="XEC71" s="143"/>
      <c r="XED71" s="143"/>
      <c r="XEE71" s="143"/>
      <c r="XEF71" s="143"/>
      <c r="XEG71" s="143"/>
      <c r="XEH71" s="143"/>
      <c r="XEI71" s="143"/>
      <c r="XEJ71" s="143"/>
      <c r="XEK71" s="143"/>
      <c r="XEL71" s="143"/>
      <c r="XEM71" s="143"/>
      <c r="XEN71" s="143"/>
      <c r="XEO71" s="143"/>
      <c r="XEP71" s="143"/>
      <c r="XEQ71" s="143"/>
      <c r="XER71" s="143"/>
      <c r="XES71" s="143"/>
      <c r="XET71" s="143"/>
      <c r="XEU71" s="143"/>
      <c r="XEV71" s="143"/>
      <c r="XEW71" s="143"/>
      <c r="XEX71" s="143"/>
      <c r="XEY71" s="143"/>
      <c r="XEZ71" s="143"/>
      <c r="XFA71" s="143"/>
      <c r="XFB71" s="143"/>
      <c r="XFC71" s="143"/>
      <c r="XFD71" s="143"/>
    </row>
    <row r="72" spans="1:16384" s="209" customFormat="1" ht="17.25" x14ac:dyDescent="0.3">
      <c r="A72" s="215"/>
      <c r="B72" s="215"/>
      <c r="C72" s="208"/>
      <c r="D72" s="508" t="s">
        <v>221</v>
      </c>
      <c r="E72" s="508"/>
      <c r="F72" s="143"/>
      <c r="G72" s="161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  <c r="GI72" s="143"/>
      <c r="GJ72" s="143"/>
      <c r="GK72" s="143"/>
      <c r="GL72" s="143"/>
      <c r="GM72" s="143"/>
      <c r="GN72" s="143"/>
      <c r="GO72" s="143"/>
      <c r="GP72" s="143"/>
      <c r="GQ72" s="143"/>
      <c r="GR72" s="143"/>
      <c r="GS72" s="143"/>
      <c r="GT72" s="143"/>
      <c r="GU72" s="143"/>
      <c r="GV72" s="143"/>
      <c r="GW72" s="143"/>
      <c r="GX72" s="143"/>
      <c r="GY72" s="143"/>
      <c r="GZ72" s="143"/>
      <c r="HA72" s="143"/>
      <c r="HB72" s="143"/>
      <c r="HC72" s="143"/>
      <c r="HD72" s="143"/>
      <c r="HE72" s="143"/>
      <c r="HF72" s="143"/>
      <c r="HG72" s="143"/>
      <c r="HH72" s="143"/>
      <c r="HI72" s="143"/>
      <c r="HJ72" s="143"/>
      <c r="HK72" s="143"/>
      <c r="HL72" s="143"/>
      <c r="HM72" s="143"/>
      <c r="HN72" s="143"/>
      <c r="HO72" s="143"/>
      <c r="HP72" s="143"/>
      <c r="HQ72" s="143"/>
      <c r="HR72" s="143"/>
      <c r="HS72" s="143"/>
      <c r="HT72" s="143"/>
      <c r="HU72" s="143"/>
      <c r="HV72" s="143"/>
      <c r="HW72" s="143"/>
      <c r="HX72" s="143"/>
      <c r="HY72" s="143"/>
      <c r="HZ72" s="143"/>
      <c r="IA72" s="143"/>
      <c r="IB72" s="143"/>
      <c r="IC72" s="143"/>
      <c r="ID72" s="143"/>
      <c r="IE72" s="143"/>
      <c r="IF72" s="143"/>
      <c r="IG72" s="143"/>
      <c r="IH72" s="143"/>
      <c r="II72" s="143"/>
      <c r="IJ72" s="143"/>
      <c r="IK72" s="143"/>
      <c r="IL72" s="143"/>
      <c r="IM72" s="143"/>
      <c r="IN72" s="143"/>
      <c r="IO72" s="143"/>
      <c r="IP72" s="143"/>
      <c r="IQ72" s="143"/>
      <c r="IR72" s="143"/>
      <c r="IS72" s="143"/>
      <c r="IT72" s="143"/>
      <c r="IU72" s="143"/>
      <c r="IV72" s="143"/>
      <c r="IW72" s="143"/>
      <c r="IX72" s="143"/>
      <c r="IY72" s="143"/>
      <c r="IZ72" s="143"/>
      <c r="JA72" s="143"/>
      <c r="JB72" s="143"/>
      <c r="JC72" s="143"/>
      <c r="JD72" s="143"/>
      <c r="JE72" s="143"/>
      <c r="JF72" s="143"/>
      <c r="JG72" s="143"/>
      <c r="JH72" s="143"/>
      <c r="JI72" s="143"/>
      <c r="JJ72" s="143"/>
      <c r="JK72" s="143"/>
      <c r="JL72" s="143"/>
      <c r="JM72" s="143"/>
      <c r="JN72" s="143"/>
      <c r="JO72" s="143"/>
      <c r="JP72" s="143"/>
      <c r="JQ72" s="143"/>
      <c r="JR72" s="143"/>
      <c r="JS72" s="143"/>
      <c r="JT72" s="143"/>
      <c r="JU72" s="143"/>
      <c r="JV72" s="143"/>
      <c r="JW72" s="143"/>
      <c r="JX72" s="143"/>
      <c r="JY72" s="143"/>
      <c r="JZ72" s="143"/>
      <c r="KA72" s="143"/>
      <c r="KB72" s="143"/>
      <c r="KC72" s="143"/>
      <c r="KD72" s="143"/>
      <c r="KE72" s="143"/>
      <c r="KF72" s="143"/>
      <c r="KG72" s="143"/>
      <c r="KH72" s="143"/>
      <c r="KI72" s="143"/>
      <c r="KJ72" s="143"/>
      <c r="KK72" s="143"/>
      <c r="KL72" s="143"/>
      <c r="KM72" s="143"/>
      <c r="KN72" s="143"/>
      <c r="KO72" s="143"/>
      <c r="KP72" s="143"/>
      <c r="KQ72" s="143"/>
      <c r="KR72" s="143"/>
      <c r="KS72" s="143"/>
      <c r="KT72" s="143"/>
      <c r="KU72" s="143"/>
      <c r="KV72" s="143"/>
      <c r="KW72" s="143"/>
      <c r="KX72" s="143"/>
      <c r="KY72" s="143"/>
      <c r="KZ72" s="143"/>
      <c r="LA72" s="143"/>
      <c r="LB72" s="143"/>
      <c r="LC72" s="143"/>
      <c r="LD72" s="143"/>
      <c r="LE72" s="143"/>
      <c r="LF72" s="143"/>
      <c r="LG72" s="143"/>
      <c r="LH72" s="143"/>
      <c r="LI72" s="143"/>
      <c r="LJ72" s="143"/>
      <c r="LK72" s="143"/>
      <c r="LL72" s="143"/>
      <c r="LM72" s="143"/>
      <c r="LN72" s="143"/>
      <c r="LO72" s="143"/>
      <c r="LP72" s="143"/>
      <c r="LQ72" s="143"/>
      <c r="LR72" s="143"/>
      <c r="LS72" s="143"/>
      <c r="LT72" s="143"/>
      <c r="LU72" s="143"/>
      <c r="LV72" s="143"/>
      <c r="LW72" s="143"/>
      <c r="LX72" s="143"/>
      <c r="LY72" s="143"/>
      <c r="LZ72" s="143"/>
      <c r="MA72" s="143"/>
      <c r="MB72" s="143"/>
      <c r="MC72" s="143"/>
      <c r="MD72" s="143"/>
      <c r="ME72" s="143"/>
      <c r="MF72" s="143"/>
      <c r="MG72" s="143"/>
      <c r="MH72" s="143"/>
      <c r="MI72" s="143"/>
      <c r="MJ72" s="143"/>
      <c r="MK72" s="143"/>
      <c r="ML72" s="143"/>
      <c r="MM72" s="143"/>
      <c r="MN72" s="143"/>
      <c r="MO72" s="143"/>
      <c r="MP72" s="143"/>
      <c r="MQ72" s="143"/>
      <c r="MR72" s="143"/>
      <c r="MS72" s="143"/>
      <c r="MT72" s="143"/>
      <c r="MU72" s="143"/>
      <c r="MV72" s="143"/>
      <c r="MW72" s="143"/>
      <c r="MX72" s="143"/>
      <c r="MY72" s="143"/>
      <c r="MZ72" s="143"/>
      <c r="NA72" s="143"/>
      <c r="NB72" s="143"/>
      <c r="NC72" s="143"/>
      <c r="ND72" s="143"/>
      <c r="NE72" s="143"/>
      <c r="NF72" s="143"/>
      <c r="NG72" s="143"/>
      <c r="NH72" s="143"/>
      <c r="NI72" s="143"/>
      <c r="NJ72" s="143"/>
      <c r="NK72" s="143"/>
      <c r="NL72" s="143"/>
      <c r="NM72" s="143"/>
      <c r="NN72" s="143"/>
      <c r="NO72" s="143"/>
      <c r="NP72" s="143"/>
      <c r="NQ72" s="143"/>
      <c r="NR72" s="143"/>
      <c r="NS72" s="143"/>
      <c r="NT72" s="143"/>
      <c r="NU72" s="143"/>
      <c r="NV72" s="143"/>
      <c r="NW72" s="143"/>
      <c r="NX72" s="143"/>
      <c r="NY72" s="143"/>
      <c r="NZ72" s="143"/>
      <c r="OA72" s="143"/>
      <c r="OB72" s="143"/>
      <c r="OC72" s="143"/>
      <c r="OD72" s="143"/>
      <c r="OE72" s="143"/>
      <c r="OF72" s="143"/>
      <c r="OG72" s="143"/>
      <c r="OH72" s="143"/>
      <c r="OI72" s="143"/>
      <c r="OJ72" s="143"/>
      <c r="OK72" s="143"/>
      <c r="OL72" s="143"/>
      <c r="OM72" s="143"/>
      <c r="ON72" s="143"/>
      <c r="OO72" s="143"/>
      <c r="OP72" s="143"/>
      <c r="OQ72" s="143"/>
      <c r="OR72" s="143"/>
      <c r="OS72" s="143"/>
      <c r="OT72" s="143"/>
      <c r="OU72" s="143"/>
      <c r="OV72" s="143"/>
      <c r="OW72" s="143"/>
      <c r="OX72" s="143"/>
      <c r="OY72" s="143"/>
      <c r="OZ72" s="143"/>
      <c r="PA72" s="143"/>
      <c r="PB72" s="143"/>
      <c r="PC72" s="143"/>
      <c r="PD72" s="143"/>
      <c r="PE72" s="143"/>
      <c r="PF72" s="143"/>
      <c r="PG72" s="143"/>
      <c r="PH72" s="143"/>
      <c r="PI72" s="143"/>
      <c r="PJ72" s="143"/>
      <c r="PK72" s="143"/>
      <c r="PL72" s="143"/>
      <c r="PM72" s="143"/>
      <c r="PN72" s="143"/>
      <c r="PO72" s="143"/>
      <c r="PP72" s="143"/>
      <c r="PQ72" s="143"/>
      <c r="PR72" s="143"/>
      <c r="PS72" s="143"/>
      <c r="PT72" s="143"/>
      <c r="PU72" s="143"/>
      <c r="PV72" s="143"/>
      <c r="PW72" s="143"/>
      <c r="PX72" s="143"/>
      <c r="PY72" s="143"/>
      <c r="PZ72" s="143"/>
      <c r="QA72" s="143"/>
      <c r="QB72" s="143"/>
      <c r="QC72" s="143"/>
      <c r="QD72" s="143"/>
      <c r="QE72" s="143"/>
      <c r="QF72" s="143"/>
      <c r="QG72" s="143"/>
      <c r="QH72" s="143"/>
      <c r="QI72" s="143"/>
      <c r="QJ72" s="143"/>
      <c r="QK72" s="143"/>
      <c r="QL72" s="143"/>
      <c r="QM72" s="143"/>
      <c r="QN72" s="143"/>
      <c r="QO72" s="143"/>
      <c r="QP72" s="143"/>
      <c r="QQ72" s="143"/>
      <c r="QR72" s="143"/>
      <c r="QS72" s="143"/>
      <c r="QT72" s="143"/>
      <c r="QU72" s="143"/>
      <c r="QV72" s="143"/>
      <c r="QW72" s="143"/>
      <c r="QX72" s="143"/>
      <c r="QY72" s="143"/>
      <c r="QZ72" s="143"/>
      <c r="RA72" s="143"/>
      <c r="RB72" s="143"/>
      <c r="RC72" s="143"/>
      <c r="RD72" s="143"/>
      <c r="RE72" s="143"/>
      <c r="RF72" s="143"/>
      <c r="RG72" s="143"/>
      <c r="RH72" s="143"/>
      <c r="RI72" s="143"/>
      <c r="RJ72" s="143"/>
      <c r="RK72" s="143"/>
      <c r="RL72" s="143"/>
      <c r="RM72" s="143"/>
      <c r="RN72" s="143"/>
      <c r="RO72" s="143"/>
      <c r="RP72" s="143"/>
      <c r="RQ72" s="143"/>
      <c r="RR72" s="143"/>
      <c r="RS72" s="143"/>
      <c r="RT72" s="143"/>
      <c r="RU72" s="143"/>
      <c r="RV72" s="143"/>
      <c r="RW72" s="143"/>
      <c r="RX72" s="143"/>
      <c r="RY72" s="143"/>
      <c r="RZ72" s="143"/>
      <c r="SA72" s="143"/>
      <c r="SB72" s="143"/>
      <c r="SC72" s="143"/>
      <c r="SD72" s="143"/>
      <c r="SE72" s="143"/>
      <c r="SF72" s="143"/>
      <c r="SG72" s="143"/>
      <c r="SH72" s="143"/>
      <c r="SI72" s="143"/>
      <c r="SJ72" s="143"/>
      <c r="SK72" s="143"/>
      <c r="SL72" s="143"/>
      <c r="SM72" s="143"/>
      <c r="SN72" s="143"/>
      <c r="SO72" s="143"/>
      <c r="SP72" s="143"/>
      <c r="SQ72" s="143"/>
      <c r="SR72" s="143"/>
      <c r="SS72" s="143"/>
      <c r="ST72" s="143"/>
      <c r="SU72" s="143"/>
      <c r="SV72" s="143"/>
      <c r="SW72" s="143"/>
      <c r="SX72" s="143"/>
      <c r="SY72" s="143"/>
      <c r="SZ72" s="143"/>
      <c r="TA72" s="143"/>
      <c r="TB72" s="143"/>
      <c r="TC72" s="143"/>
      <c r="TD72" s="143"/>
      <c r="TE72" s="143"/>
      <c r="TF72" s="143"/>
      <c r="TG72" s="143"/>
      <c r="TH72" s="143"/>
      <c r="TI72" s="143"/>
      <c r="TJ72" s="143"/>
      <c r="TK72" s="143"/>
      <c r="TL72" s="143"/>
      <c r="TM72" s="143"/>
      <c r="TN72" s="143"/>
      <c r="TO72" s="143"/>
      <c r="TP72" s="143"/>
      <c r="TQ72" s="143"/>
      <c r="TR72" s="143"/>
      <c r="TS72" s="143"/>
      <c r="TT72" s="143"/>
      <c r="TU72" s="143"/>
      <c r="TV72" s="143"/>
      <c r="TW72" s="143"/>
      <c r="TX72" s="143"/>
      <c r="TY72" s="143"/>
      <c r="TZ72" s="143"/>
      <c r="UA72" s="143"/>
      <c r="UB72" s="143"/>
      <c r="UC72" s="143"/>
      <c r="UD72" s="143"/>
      <c r="UE72" s="143"/>
      <c r="UF72" s="143"/>
      <c r="UG72" s="143"/>
      <c r="UH72" s="143"/>
      <c r="UI72" s="143"/>
      <c r="UJ72" s="143"/>
      <c r="UK72" s="143"/>
      <c r="UL72" s="143"/>
      <c r="UM72" s="143"/>
      <c r="UN72" s="143"/>
      <c r="UO72" s="143"/>
      <c r="UP72" s="143"/>
      <c r="UQ72" s="143"/>
      <c r="UR72" s="143"/>
      <c r="US72" s="143"/>
      <c r="UT72" s="143"/>
      <c r="UU72" s="143"/>
      <c r="UV72" s="143"/>
      <c r="UW72" s="143"/>
      <c r="UX72" s="143"/>
      <c r="UY72" s="143"/>
      <c r="UZ72" s="143"/>
      <c r="VA72" s="143"/>
      <c r="VB72" s="143"/>
      <c r="VC72" s="143"/>
      <c r="VD72" s="143"/>
      <c r="VE72" s="143"/>
      <c r="VF72" s="143"/>
      <c r="VG72" s="143"/>
      <c r="VH72" s="143"/>
      <c r="VI72" s="143"/>
      <c r="VJ72" s="143"/>
      <c r="VK72" s="143"/>
      <c r="VL72" s="143"/>
      <c r="VM72" s="143"/>
      <c r="VN72" s="143"/>
      <c r="VO72" s="143"/>
      <c r="VP72" s="143"/>
      <c r="VQ72" s="143"/>
      <c r="VR72" s="143"/>
      <c r="VS72" s="143"/>
      <c r="VT72" s="143"/>
      <c r="VU72" s="143"/>
      <c r="VV72" s="143"/>
      <c r="VW72" s="143"/>
      <c r="VX72" s="143"/>
      <c r="VY72" s="143"/>
      <c r="VZ72" s="143"/>
      <c r="WA72" s="143"/>
      <c r="WB72" s="143"/>
      <c r="WC72" s="143"/>
      <c r="WD72" s="143"/>
      <c r="WE72" s="143"/>
      <c r="WF72" s="143"/>
      <c r="WG72" s="143"/>
      <c r="WH72" s="143"/>
      <c r="WI72" s="143"/>
      <c r="WJ72" s="143"/>
      <c r="WK72" s="143"/>
      <c r="WL72" s="143"/>
      <c r="WM72" s="143"/>
      <c r="WN72" s="143"/>
      <c r="WO72" s="143"/>
      <c r="WP72" s="143"/>
      <c r="WQ72" s="143"/>
      <c r="WR72" s="143"/>
      <c r="WS72" s="143"/>
      <c r="WT72" s="143"/>
      <c r="WU72" s="143"/>
      <c r="WV72" s="143"/>
      <c r="WW72" s="143"/>
      <c r="WX72" s="143"/>
      <c r="WY72" s="143"/>
      <c r="WZ72" s="143"/>
      <c r="XA72" s="143"/>
      <c r="XB72" s="143"/>
      <c r="XC72" s="143"/>
      <c r="XD72" s="143"/>
      <c r="XE72" s="143"/>
      <c r="XF72" s="143"/>
      <c r="XG72" s="143"/>
      <c r="XH72" s="143"/>
      <c r="XI72" s="143"/>
      <c r="XJ72" s="143"/>
      <c r="XK72" s="143"/>
      <c r="XL72" s="143"/>
      <c r="XM72" s="143"/>
      <c r="XN72" s="143"/>
      <c r="XO72" s="143"/>
      <c r="XP72" s="143"/>
      <c r="XQ72" s="143"/>
      <c r="XR72" s="143"/>
      <c r="XS72" s="143"/>
      <c r="XT72" s="143"/>
      <c r="XU72" s="143"/>
      <c r="XV72" s="143"/>
      <c r="XW72" s="143"/>
      <c r="XX72" s="143"/>
      <c r="XY72" s="143"/>
      <c r="XZ72" s="143"/>
      <c r="YA72" s="143"/>
      <c r="YB72" s="143"/>
      <c r="YC72" s="143"/>
      <c r="YD72" s="143"/>
      <c r="YE72" s="143"/>
      <c r="YF72" s="143"/>
      <c r="YG72" s="143"/>
      <c r="YH72" s="143"/>
      <c r="YI72" s="143"/>
      <c r="YJ72" s="143"/>
      <c r="YK72" s="143"/>
      <c r="YL72" s="143"/>
      <c r="YM72" s="143"/>
      <c r="YN72" s="143"/>
      <c r="YO72" s="143"/>
      <c r="YP72" s="143"/>
      <c r="YQ72" s="143"/>
      <c r="YR72" s="143"/>
      <c r="YS72" s="143"/>
      <c r="YT72" s="143"/>
      <c r="YU72" s="143"/>
      <c r="YV72" s="143"/>
      <c r="YW72" s="143"/>
      <c r="YX72" s="143"/>
      <c r="YY72" s="143"/>
      <c r="YZ72" s="143"/>
      <c r="ZA72" s="143"/>
      <c r="ZB72" s="143"/>
      <c r="ZC72" s="143"/>
      <c r="ZD72" s="143"/>
      <c r="ZE72" s="143"/>
      <c r="ZF72" s="143"/>
      <c r="ZG72" s="143"/>
      <c r="ZH72" s="143"/>
      <c r="ZI72" s="143"/>
      <c r="ZJ72" s="143"/>
      <c r="ZK72" s="143"/>
      <c r="ZL72" s="143"/>
      <c r="ZM72" s="143"/>
      <c r="ZN72" s="143"/>
      <c r="ZO72" s="143"/>
      <c r="ZP72" s="143"/>
      <c r="ZQ72" s="143"/>
      <c r="ZR72" s="143"/>
      <c r="ZS72" s="143"/>
      <c r="ZT72" s="143"/>
      <c r="ZU72" s="143"/>
      <c r="ZV72" s="143"/>
      <c r="ZW72" s="143"/>
      <c r="ZX72" s="143"/>
      <c r="ZY72" s="143"/>
      <c r="ZZ72" s="143"/>
      <c r="AAA72" s="143"/>
      <c r="AAB72" s="143"/>
      <c r="AAC72" s="143"/>
      <c r="AAD72" s="143"/>
      <c r="AAE72" s="143"/>
      <c r="AAF72" s="143"/>
      <c r="AAG72" s="143"/>
      <c r="AAH72" s="143"/>
      <c r="AAI72" s="143"/>
      <c r="AAJ72" s="143"/>
      <c r="AAK72" s="143"/>
      <c r="AAL72" s="143"/>
      <c r="AAM72" s="143"/>
      <c r="AAN72" s="143"/>
      <c r="AAO72" s="143"/>
      <c r="AAP72" s="143"/>
      <c r="AAQ72" s="143"/>
      <c r="AAR72" s="143"/>
      <c r="AAS72" s="143"/>
      <c r="AAT72" s="143"/>
      <c r="AAU72" s="143"/>
      <c r="AAV72" s="143"/>
      <c r="AAW72" s="143"/>
      <c r="AAX72" s="143"/>
      <c r="AAY72" s="143"/>
      <c r="AAZ72" s="143"/>
      <c r="ABA72" s="143"/>
      <c r="ABB72" s="143"/>
      <c r="ABC72" s="143"/>
      <c r="ABD72" s="143"/>
      <c r="ABE72" s="143"/>
      <c r="ABF72" s="143"/>
      <c r="ABG72" s="143"/>
      <c r="ABH72" s="143"/>
      <c r="ABI72" s="143"/>
      <c r="ABJ72" s="143"/>
      <c r="ABK72" s="143"/>
      <c r="ABL72" s="143"/>
      <c r="ABM72" s="143"/>
      <c r="ABN72" s="143"/>
      <c r="ABO72" s="143"/>
      <c r="ABP72" s="143"/>
      <c r="ABQ72" s="143"/>
      <c r="ABR72" s="143"/>
      <c r="ABS72" s="143"/>
      <c r="ABT72" s="143"/>
      <c r="ABU72" s="143"/>
      <c r="ABV72" s="143"/>
      <c r="ABW72" s="143"/>
      <c r="ABX72" s="143"/>
      <c r="ABY72" s="143"/>
      <c r="ABZ72" s="143"/>
      <c r="ACA72" s="143"/>
      <c r="ACB72" s="143"/>
      <c r="ACC72" s="143"/>
      <c r="ACD72" s="143"/>
      <c r="ACE72" s="143"/>
      <c r="ACF72" s="143"/>
      <c r="ACG72" s="143"/>
      <c r="ACH72" s="143"/>
      <c r="ACI72" s="143"/>
      <c r="ACJ72" s="143"/>
      <c r="ACK72" s="143"/>
      <c r="ACL72" s="143"/>
      <c r="ACM72" s="143"/>
      <c r="ACN72" s="143"/>
      <c r="ACO72" s="143"/>
      <c r="ACP72" s="143"/>
      <c r="ACQ72" s="143"/>
      <c r="ACR72" s="143"/>
      <c r="ACS72" s="143"/>
      <c r="ACT72" s="143"/>
      <c r="ACU72" s="143"/>
      <c r="ACV72" s="143"/>
      <c r="ACW72" s="143"/>
      <c r="ACX72" s="143"/>
      <c r="ACY72" s="143"/>
      <c r="ACZ72" s="143"/>
      <c r="ADA72" s="143"/>
      <c r="ADB72" s="143"/>
      <c r="ADC72" s="143"/>
      <c r="ADD72" s="143"/>
      <c r="ADE72" s="143"/>
      <c r="ADF72" s="143"/>
      <c r="ADG72" s="143"/>
      <c r="ADH72" s="143"/>
      <c r="ADI72" s="143"/>
      <c r="ADJ72" s="143"/>
      <c r="ADK72" s="143"/>
      <c r="ADL72" s="143"/>
      <c r="ADM72" s="143"/>
      <c r="ADN72" s="143"/>
      <c r="ADO72" s="143"/>
      <c r="ADP72" s="143"/>
      <c r="ADQ72" s="143"/>
      <c r="ADR72" s="143"/>
      <c r="ADS72" s="143"/>
      <c r="ADT72" s="143"/>
      <c r="ADU72" s="143"/>
      <c r="ADV72" s="143"/>
      <c r="ADW72" s="143"/>
      <c r="ADX72" s="143"/>
      <c r="ADY72" s="143"/>
      <c r="ADZ72" s="143"/>
      <c r="AEA72" s="143"/>
      <c r="AEB72" s="143"/>
      <c r="AEC72" s="143"/>
      <c r="AED72" s="143"/>
      <c r="AEE72" s="143"/>
      <c r="AEF72" s="143"/>
      <c r="AEG72" s="143"/>
      <c r="AEH72" s="143"/>
      <c r="AEI72" s="143"/>
      <c r="AEJ72" s="143"/>
      <c r="AEK72" s="143"/>
      <c r="AEL72" s="143"/>
      <c r="AEM72" s="143"/>
      <c r="AEN72" s="143"/>
      <c r="AEO72" s="143"/>
      <c r="AEP72" s="143"/>
      <c r="AEQ72" s="143"/>
      <c r="AER72" s="143"/>
      <c r="AES72" s="143"/>
      <c r="AET72" s="143"/>
      <c r="AEU72" s="143"/>
      <c r="AEV72" s="143"/>
      <c r="AEW72" s="143"/>
      <c r="AEX72" s="143"/>
      <c r="AEY72" s="143"/>
      <c r="AEZ72" s="143"/>
      <c r="AFA72" s="143"/>
      <c r="AFB72" s="143"/>
      <c r="AFC72" s="143"/>
      <c r="AFD72" s="143"/>
      <c r="AFE72" s="143"/>
      <c r="AFF72" s="143"/>
      <c r="AFG72" s="143"/>
      <c r="AFH72" s="143"/>
      <c r="AFI72" s="143"/>
      <c r="AFJ72" s="143"/>
      <c r="AFK72" s="143"/>
      <c r="AFL72" s="143"/>
      <c r="AFM72" s="143"/>
      <c r="AFN72" s="143"/>
      <c r="AFO72" s="143"/>
      <c r="AFP72" s="143"/>
      <c r="AFQ72" s="143"/>
      <c r="AFR72" s="143"/>
      <c r="AFS72" s="143"/>
      <c r="AFT72" s="143"/>
      <c r="AFU72" s="143"/>
      <c r="AFV72" s="143"/>
      <c r="AFW72" s="143"/>
      <c r="AFX72" s="143"/>
      <c r="AFY72" s="143"/>
      <c r="AFZ72" s="143"/>
      <c r="AGA72" s="143"/>
      <c r="AGB72" s="143"/>
      <c r="AGC72" s="143"/>
      <c r="AGD72" s="143"/>
      <c r="AGE72" s="143"/>
      <c r="AGF72" s="143"/>
      <c r="AGG72" s="143"/>
      <c r="AGH72" s="143"/>
      <c r="AGI72" s="143"/>
      <c r="AGJ72" s="143"/>
      <c r="AGK72" s="143"/>
      <c r="AGL72" s="143"/>
      <c r="AGM72" s="143"/>
      <c r="AGN72" s="143"/>
      <c r="AGO72" s="143"/>
      <c r="AGP72" s="143"/>
      <c r="AGQ72" s="143"/>
      <c r="AGR72" s="143"/>
      <c r="AGS72" s="143"/>
      <c r="AGT72" s="143"/>
      <c r="AGU72" s="143"/>
      <c r="AGV72" s="143"/>
      <c r="AGW72" s="143"/>
      <c r="AGX72" s="143"/>
      <c r="AGY72" s="143"/>
      <c r="AGZ72" s="143"/>
      <c r="AHA72" s="143"/>
      <c r="AHB72" s="143"/>
      <c r="AHC72" s="143"/>
      <c r="AHD72" s="143"/>
      <c r="AHE72" s="143"/>
      <c r="AHF72" s="143"/>
      <c r="AHG72" s="143"/>
      <c r="AHH72" s="143"/>
      <c r="AHI72" s="143"/>
      <c r="AHJ72" s="143"/>
      <c r="AHK72" s="143"/>
      <c r="AHL72" s="143"/>
      <c r="AHM72" s="143"/>
      <c r="AHN72" s="143"/>
      <c r="AHO72" s="143"/>
      <c r="AHP72" s="143"/>
      <c r="AHQ72" s="143"/>
      <c r="AHR72" s="143"/>
      <c r="AHS72" s="143"/>
      <c r="AHT72" s="143"/>
      <c r="AHU72" s="143"/>
      <c r="AHV72" s="143"/>
      <c r="AHW72" s="143"/>
      <c r="AHX72" s="143"/>
      <c r="AHY72" s="143"/>
      <c r="AHZ72" s="143"/>
      <c r="AIA72" s="143"/>
      <c r="AIB72" s="143"/>
      <c r="AIC72" s="143"/>
      <c r="AID72" s="143"/>
      <c r="AIE72" s="143"/>
      <c r="AIF72" s="143"/>
      <c r="AIG72" s="143"/>
      <c r="AIH72" s="143"/>
      <c r="AII72" s="143"/>
      <c r="AIJ72" s="143"/>
      <c r="AIK72" s="143"/>
      <c r="AIL72" s="143"/>
      <c r="AIM72" s="143"/>
      <c r="AIN72" s="143"/>
      <c r="AIO72" s="143"/>
      <c r="AIP72" s="143"/>
      <c r="AIQ72" s="143"/>
      <c r="AIR72" s="143"/>
      <c r="AIS72" s="143"/>
      <c r="AIT72" s="143"/>
      <c r="AIU72" s="143"/>
      <c r="AIV72" s="143"/>
      <c r="AIW72" s="143"/>
      <c r="AIX72" s="143"/>
      <c r="AIY72" s="143"/>
      <c r="AIZ72" s="143"/>
      <c r="AJA72" s="143"/>
      <c r="AJB72" s="143"/>
      <c r="AJC72" s="143"/>
      <c r="AJD72" s="143"/>
      <c r="AJE72" s="143"/>
      <c r="AJF72" s="143"/>
      <c r="AJG72" s="143"/>
      <c r="AJH72" s="143"/>
      <c r="AJI72" s="143"/>
      <c r="AJJ72" s="143"/>
      <c r="AJK72" s="143"/>
      <c r="AJL72" s="143"/>
      <c r="AJM72" s="143"/>
      <c r="AJN72" s="143"/>
      <c r="AJO72" s="143"/>
      <c r="AJP72" s="143"/>
      <c r="AJQ72" s="143"/>
      <c r="AJR72" s="143"/>
      <c r="AJS72" s="143"/>
      <c r="AJT72" s="143"/>
      <c r="AJU72" s="143"/>
      <c r="AJV72" s="143"/>
      <c r="AJW72" s="143"/>
      <c r="AJX72" s="143"/>
      <c r="AJY72" s="143"/>
      <c r="AJZ72" s="143"/>
      <c r="AKA72" s="143"/>
      <c r="AKB72" s="143"/>
      <c r="AKC72" s="143"/>
      <c r="AKD72" s="143"/>
      <c r="AKE72" s="143"/>
      <c r="AKF72" s="143"/>
      <c r="AKG72" s="143"/>
      <c r="AKH72" s="143"/>
      <c r="AKI72" s="143"/>
      <c r="AKJ72" s="143"/>
      <c r="AKK72" s="143"/>
      <c r="AKL72" s="143"/>
      <c r="AKM72" s="143"/>
      <c r="AKN72" s="143"/>
      <c r="AKO72" s="143"/>
      <c r="AKP72" s="143"/>
      <c r="AKQ72" s="143"/>
      <c r="AKR72" s="143"/>
      <c r="AKS72" s="143"/>
      <c r="AKT72" s="143"/>
      <c r="AKU72" s="143"/>
      <c r="AKV72" s="143"/>
      <c r="AKW72" s="143"/>
      <c r="AKX72" s="143"/>
      <c r="AKY72" s="143"/>
      <c r="AKZ72" s="143"/>
      <c r="ALA72" s="143"/>
      <c r="ALB72" s="143"/>
      <c r="ALC72" s="143"/>
      <c r="ALD72" s="143"/>
      <c r="ALE72" s="143"/>
      <c r="ALF72" s="143"/>
      <c r="ALG72" s="143"/>
      <c r="ALH72" s="143"/>
      <c r="ALI72" s="143"/>
      <c r="ALJ72" s="143"/>
      <c r="ALK72" s="143"/>
      <c r="ALL72" s="143"/>
      <c r="ALM72" s="143"/>
      <c r="ALN72" s="143"/>
      <c r="ALO72" s="143"/>
      <c r="ALP72" s="143"/>
      <c r="ALQ72" s="143"/>
      <c r="ALR72" s="143"/>
      <c r="ALS72" s="143"/>
      <c r="ALT72" s="143"/>
      <c r="ALU72" s="143"/>
      <c r="ALV72" s="143"/>
      <c r="ALW72" s="143"/>
      <c r="ALX72" s="143"/>
      <c r="ALY72" s="143"/>
      <c r="ALZ72" s="143"/>
      <c r="AMA72" s="143"/>
      <c r="AMB72" s="143"/>
      <c r="AMC72" s="143"/>
      <c r="AMD72" s="143"/>
      <c r="AME72" s="143"/>
      <c r="AMF72" s="143"/>
      <c r="AMG72" s="143"/>
      <c r="AMH72" s="143"/>
      <c r="AMI72" s="143"/>
      <c r="AMJ72" s="143"/>
      <c r="AMK72" s="143"/>
      <c r="AML72" s="143"/>
      <c r="AMM72" s="143"/>
      <c r="AMN72" s="143"/>
      <c r="AMO72" s="143"/>
      <c r="AMP72" s="143"/>
      <c r="AMQ72" s="143"/>
      <c r="AMR72" s="143"/>
      <c r="AMS72" s="143"/>
      <c r="AMT72" s="143"/>
      <c r="AMU72" s="143"/>
      <c r="AMV72" s="143"/>
      <c r="AMW72" s="143"/>
      <c r="AMX72" s="143"/>
      <c r="AMY72" s="143"/>
      <c r="AMZ72" s="143"/>
      <c r="ANA72" s="143"/>
      <c r="ANB72" s="143"/>
      <c r="ANC72" s="143"/>
      <c r="AND72" s="143"/>
      <c r="ANE72" s="143"/>
      <c r="ANF72" s="143"/>
      <c r="ANG72" s="143"/>
      <c r="ANH72" s="143"/>
      <c r="ANI72" s="143"/>
      <c r="ANJ72" s="143"/>
      <c r="ANK72" s="143"/>
      <c r="ANL72" s="143"/>
      <c r="ANM72" s="143"/>
      <c r="ANN72" s="143"/>
      <c r="ANO72" s="143"/>
      <c r="ANP72" s="143"/>
      <c r="ANQ72" s="143"/>
      <c r="ANR72" s="143"/>
      <c r="ANS72" s="143"/>
      <c r="ANT72" s="143"/>
      <c r="ANU72" s="143"/>
      <c r="ANV72" s="143"/>
      <c r="ANW72" s="143"/>
      <c r="ANX72" s="143"/>
      <c r="ANY72" s="143"/>
      <c r="ANZ72" s="143"/>
      <c r="AOA72" s="143"/>
      <c r="AOB72" s="143"/>
      <c r="AOC72" s="143"/>
      <c r="AOD72" s="143"/>
      <c r="AOE72" s="143"/>
      <c r="AOF72" s="143"/>
      <c r="AOG72" s="143"/>
      <c r="AOH72" s="143"/>
      <c r="AOI72" s="143"/>
      <c r="AOJ72" s="143"/>
      <c r="AOK72" s="143"/>
      <c r="AOL72" s="143"/>
      <c r="AOM72" s="143"/>
      <c r="AON72" s="143"/>
      <c r="AOO72" s="143"/>
      <c r="AOP72" s="143"/>
      <c r="AOQ72" s="143"/>
      <c r="AOR72" s="143"/>
      <c r="AOS72" s="143"/>
      <c r="AOT72" s="143"/>
      <c r="AOU72" s="143"/>
      <c r="AOV72" s="143"/>
      <c r="AOW72" s="143"/>
      <c r="AOX72" s="143"/>
      <c r="AOY72" s="143"/>
      <c r="AOZ72" s="143"/>
      <c r="APA72" s="143"/>
      <c r="APB72" s="143"/>
      <c r="APC72" s="143"/>
      <c r="APD72" s="143"/>
      <c r="APE72" s="143"/>
      <c r="APF72" s="143"/>
      <c r="APG72" s="143"/>
      <c r="APH72" s="143"/>
      <c r="API72" s="143"/>
      <c r="APJ72" s="143"/>
      <c r="APK72" s="143"/>
      <c r="APL72" s="143"/>
      <c r="APM72" s="143"/>
      <c r="APN72" s="143"/>
      <c r="APO72" s="143"/>
      <c r="APP72" s="143"/>
      <c r="APQ72" s="143"/>
      <c r="APR72" s="143"/>
      <c r="APS72" s="143"/>
      <c r="APT72" s="143"/>
      <c r="APU72" s="143"/>
      <c r="APV72" s="143"/>
      <c r="APW72" s="143"/>
      <c r="APX72" s="143"/>
      <c r="APY72" s="143"/>
      <c r="APZ72" s="143"/>
      <c r="AQA72" s="143"/>
      <c r="AQB72" s="143"/>
      <c r="AQC72" s="143"/>
      <c r="AQD72" s="143"/>
      <c r="AQE72" s="143"/>
      <c r="AQF72" s="143"/>
      <c r="AQG72" s="143"/>
      <c r="AQH72" s="143"/>
      <c r="AQI72" s="143"/>
      <c r="AQJ72" s="143"/>
      <c r="AQK72" s="143"/>
      <c r="AQL72" s="143"/>
      <c r="AQM72" s="143"/>
      <c r="AQN72" s="143"/>
      <c r="AQO72" s="143"/>
      <c r="AQP72" s="143"/>
      <c r="AQQ72" s="143"/>
      <c r="AQR72" s="143"/>
      <c r="AQS72" s="143"/>
      <c r="AQT72" s="143"/>
      <c r="AQU72" s="143"/>
      <c r="AQV72" s="143"/>
      <c r="AQW72" s="143"/>
      <c r="AQX72" s="143"/>
      <c r="AQY72" s="143"/>
      <c r="AQZ72" s="143"/>
      <c r="ARA72" s="143"/>
      <c r="ARB72" s="143"/>
      <c r="ARC72" s="143"/>
      <c r="ARD72" s="143"/>
      <c r="ARE72" s="143"/>
      <c r="ARF72" s="143"/>
      <c r="ARG72" s="143"/>
      <c r="ARH72" s="143"/>
      <c r="ARI72" s="143"/>
      <c r="ARJ72" s="143"/>
      <c r="ARK72" s="143"/>
      <c r="ARL72" s="143"/>
      <c r="ARM72" s="143"/>
      <c r="ARN72" s="143"/>
      <c r="ARO72" s="143"/>
      <c r="ARP72" s="143"/>
      <c r="ARQ72" s="143"/>
      <c r="ARR72" s="143"/>
      <c r="ARS72" s="143"/>
      <c r="ART72" s="143"/>
      <c r="ARU72" s="143"/>
      <c r="ARV72" s="143"/>
      <c r="ARW72" s="143"/>
      <c r="ARX72" s="143"/>
      <c r="ARY72" s="143"/>
      <c r="ARZ72" s="143"/>
      <c r="ASA72" s="143"/>
      <c r="ASB72" s="143"/>
      <c r="ASC72" s="143"/>
      <c r="ASD72" s="143"/>
      <c r="ASE72" s="143"/>
      <c r="ASF72" s="143"/>
      <c r="ASG72" s="143"/>
      <c r="ASH72" s="143"/>
      <c r="ASI72" s="143"/>
      <c r="ASJ72" s="143"/>
      <c r="ASK72" s="143"/>
      <c r="ASL72" s="143"/>
      <c r="ASM72" s="143"/>
      <c r="ASN72" s="143"/>
      <c r="ASO72" s="143"/>
      <c r="ASP72" s="143"/>
      <c r="ASQ72" s="143"/>
      <c r="ASR72" s="143"/>
      <c r="ASS72" s="143"/>
      <c r="AST72" s="143"/>
      <c r="ASU72" s="143"/>
      <c r="ASV72" s="143"/>
      <c r="ASW72" s="143"/>
      <c r="ASX72" s="143"/>
      <c r="ASY72" s="143"/>
      <c r="ASZ72" s="143"/>
      <c r="ATA72" s="143"/>
      <c r="ATB72" s="143"/>
      <c r="ATC72" s="143"/>
      <c r="ATD72" s="143"/>
      <c r="ATE72" s="143"/>
      <c r="ATF72" s="143"/>
      <c r="ATG72" s="143"/>
      <c r="ATH72" s="143"/>
      <c r="ATI72" s="143"/>
      <c r="ATJ72" s="143"/>
      <c r="ATK72" s="143"/>
      <c r="ATL72" s="143"/>
      <c r="ATM72" s="143"/>
      <c r="ATN72" s="143"/>
      <c r="ATO72" s="143"/>
      <c r="ATP72" s="143"/>
      <c r="ATQ72" s="143"/>
      <c r="ATR72" s="143"/>
      <c r="ATS72" s="143"/>
      <c r="ATT72" s="143"/>
      <c r="ATU72" s="143"/>
      <c r="ATV72" s="143"/>
      <c r="ATW72" s="143"/>
      <c r="ATX72" s="143"/>
      <c r="ATY72" s="143"/>
      <c r="ATZ72" s="143"/>
      <c r="AUA72" s="143"/>
      <c r="AUB72" s="143"/>
      <c r="AUC72" s="143"/>
      <c r="AUD72" s="143"/>
      <c r="AUE72" s="143"/>
      <c r="AUF72" s="143"/>
      <c r="AUG72" s="143"/>
      <c r="AUH72" s="143"/>
      <c r="AUI72" s="143"/>
      <c r="AUJ72" s="143"/>
      <c r="AUK72" s="143"/>
      <c r="AUL72" s="143"/>
      <c r="AUM72" s="143"/>
      <c r="AUN72" s="143"/>
      <c r="AUO72" s="143"/>
      <c r="AUP72" s="143"/>
      <c r="AUQ72" s="143"/>
      <c r="AUR72" s="143"/>
      <c r="AUS72" s="143"/>
      <c r="AUT72" s="143"/>
      <c r="AUU72" s="143"/>
      <c r="AUV72" s="143"/>
      <c r="AUW72" s="143"/>
      <c r="AUX72" s="143"/>
      <c r="AUY72" s="143"/>
      <c r="AUZ72" s="143"/>
      <c r="AVA72" s="143"/>
      <c r="AVB72" s="143"/>
      <c r="AVC72" s="143"/>
      <c r="AVD72" s="143"/>
      <c r="AVE72" s="143"/>
      <c r="AVF72" s="143"/>
      <c r="AVG72" s="143"/>
      <c r="AVH72" s="143"/>
      <c r="AVI72" s="143"/>
      <c r="AVJ72" s="143"/>
      <c r="AVK72" s="143"/>
      <c r="AVL72" s="143"/>
      <c r="AVM72" s="143"/>
      <c r="AVN72" s="143"/>
      <c r="AVO72" s="143"/>
      <c r="AVP72" s="143"/>
      <c r="AVQ72" s="143"/>
      <c r="AVR72" s="143"/>
      <c r="AVS72" s="143"/>
      <c r="AVT72" s="143"/>
      <c r="AVU72" s="143"/>
      <c r="AVV72" s="143"/>
      <c r="AVW72" s="143"/>
      <c r="AVX72" s="143"/>
      <c r="AVY72" s="143"/>
      <c r="AVZ72" s="143"/>
      <c r="AWA72" s="143"/>
      <c r="AWB72" s="143"/>
      <c r="AWC72" s="143"/>
      <c r="AWD72" s="143"/>
      <c r="AWE72" s="143"/>
      <c r="AWF72" s="143"/>
      <c r="AWG72" s="143"/>
      <c r="AWH72" s="143"/>
      <c r="AWI72" s="143"/>
      <c r="AWJ72" s="143"/>
      <c r="AWK72" s="143"/>
      <c r="AWL72" s="143"/>
      <c r="AWM72" s="143"/>
      <c r="AWN72" s="143"/>
      <c r="AWO72" s="143"/>
      <c r="AWP72" s="143"/>
      <c r="AWQ72" s="143"/>
      <c r="AWR72" s="143"/>
      <c r="AWS72" s="143"/>
      <c r="AWT72" s="143"/>
      <c r="AWU72" s="143"/>
      <c r="AWV72" s="143"/>
      <c r="AWW72" s="143"/>
      <c r="AWX72" s="143"/>
      <c r="AWY72" s="143"/>
      <c r="AWZ72" s="143"/>
      <c r="AXA72" s="143"/>
      <c r="AXB72" s="143"/>
      <c r="AXC72" s="143"/>
      <c r="AXD72" s="143"/>
      <c r="AXE72" s="143"/>
      <c r="AXF72" s="143"/>
      <c r="AXG72" s="143"/>
      <c r="AXH72" s="143"/>
      <c r="AXI72" s="143"/>
      <c r="AXJ72" s="143"/>
      <c r="AXK72" s="143"/>
      <c r="AXL72" s="143"/>
      <c r="AXM72" s="143"/>
      <c r="AXN72" s="143"/>
      <c r="AXO72" s="143"/>
      <c r="AXP72" s="143"/>
      <c r="AXQ72" s="143"/>
      <c r="AXR72" s="143"/>
      <c r="AXS72" s="143"/>
      <c r="AXT72" s="143"/>
      <c r="AXU72" s="143"/>
      <c r="AXV72" s="143"/>
      <c r="AXW72" s="143"/>
      <c r="AXX72" s="143"/>
      <c r="AXY72" s="143"/>
      <c r="AXZ72" s="143"/>
      <c r="AYA72" s="143"/>
      <c r="AYB72" s="143"/>
      <c r="AYC72" s="143"/>
      <c r="AYD72" s="143"/>
      <c r="AYE72" s="143"/>
      <c r="AYF72" s="143"/>
      <c r="AYG72" s="143"/>
      <c r="AYH72" s="143"/>
      <c r="AYI72" s="143"/>
      <c r="AYJ72" s="143"/>
      <c r="AYK72" s="143"/>
      <c r="AYL72" s="143"/>
      <c r="AYM72" s="143"/>
      <c r="AYN72" s="143"/>
      <c r="AYO72" s="143"/>
      <c r="AYP72" s="143"/>
      <c r="AYQ72" s="143"/>
      <c r="AYR72" s="143"/>
      <c r="AYS72" s="143"/>
      <c r="AYT72" s="143"/>
      <c r="AYU72" s="143"/>
      <c r="AYV72" s="143"/>
      <c r="AYW72" s="143"/>
      <c r="AYX72" s="143"/>
      <c r="AYY72" s="143"/>
      <c r="AYZ72" s="143"/>
      <c r="AZA72" s="143"/>
      <c r="AZB72" s="143"/>
      <c r="AZC72" s="143"/>
      <c r="AZD72" s="143"/>
      <c r="AZE72" s="143"/>
      <c r="AZF72" s="143"/>
      <c r="AZG72" s="143"/>
      <c r="AZH72" s="143"/>
      <c r="AZI72" s="143"/>
      <c r="AZJ72" s="143"/>
      <c r="AZK72" s="143"/>
      <c r="AZL72" s="143"/>
      <c r="AZM72" s="143"/>
      <c r="AZN72" s="143"/>
      <c r="AZO72" s="143"/>
      <c r="AZP72" s="143"/>
      <c r="AZQ72" s="143"/>
      <c r="AZR72" s="143"/>
      <c r="AZS72" s="143"/>
      <c r="AZT72" s="143"/>
      <c r="AZU72" s="143"/>
      <c r="AZV72" s="143"/>
      <c r="AZW72" s="143"/>
      <c r="AZX72" s="143"/>
      <c r="AZY72" s="143"/>
      <c r="AZZ72" s="143"/>
      <c r="BAA72" s="143"/>
      <c r="BAB72" s="143"/>
      <c r="BAC72" s="143"/>
      <c r="BAD72" s="143"/>
      <c r="BAE72" s="143"/>
      <c r="BAF72" s="143"/>
      <c r="BAG72" s="143"/>
      <c r="BAH72" s="143"/>
      <c r="BAI72" s="143"/>
      <c r="BAJ72" s="143"/>
      <c r="BAK72" s="143"/>
      <c r="BAL72" s="143"/>
      <c r="BAM72" s="143"/>
      <c r="BAN72" s="143"/>
      <c r="BAO72" s="143"/>
      <c r="BAP72" s="143"/>
      <c r="BAQ72" s="143"/>
      <c r="BAR72" s="143"/>
      <c r="BAS72" s="143"/>
      <c r="BAT72" s="143"/>
      <c r="BAU72" s="143"/>
      <c r="BAV72" s="143"/>
      <c r="BAW72" s="143"/>
      <c r="BAX72" s="143"/>
      <c r="BAY72" s="143"/>
      <c r="BAZ72" s="143"/>
      <c r="BBA72" s="143"/>
      <c r="BBB72" s="143"/>
      <c r="BBC72" s="143"/>
      <c r="BBD72" s="143"/>
      <c r="BBE72" s="143"/>
      <c r="BBF72" s="143"/>
      <c r="BBG72" s="143"/>
      <c r="BBH72" s="143"/>
      <c r="BBI72" s="143"/>
      <c r="BBJ72" s="143"/>
      <c r="BBK72" s="143"/>
      <c r="BBL72" s="143"/>
      <c r="BBM72" s="143"/>
      <c r="BBN72" s="143"/>
      <c r="BBO72" s="143"/>
      <c r="BBP72" s="143"/>
      <c r="BBQ72" s="143"/>
      <c r="BBR72" s="143"/>
      <c r="BBS72" s="143"/>
      <c r="BBT72" s="143"/>
      <c r="BBU72" s="143"/>
      <c r="BBV72" s="143"/>
      <c r="BBW72" s="143"/>
      <c r="BBX72" s="143"/>
      <c r="BBY72" s="143"/>
      <c r="BBZ72" s="143"/>
      <c r="BCA72" s="143"/>
      <c r="BCB72" s="143"/>
      <c r="BCC72" s="143"/>
      <c r="BCD72" s="143"/>
      <c r="BCE72" s="143"/>
      <c r="BCF72" s="143"/>
      <c r="BCG72" s="143"/>
      <c r="BCH72" s="143"/>
      <c r="BCI72" s="143"/>
      <c r="BCJ72" s="143"/>
      <c r="BCK72" s="143"/>
      <c r="BCL72" s="143"/>
      <c r="BCM72" s="143"/>
      <c r="BCN72" s="143"/>
      <c r="BCO72" s="143"/>
      <c r="BCP72" s="143"/>
      <c r="BCQ72" s="143"/>
      <c r="BCR72" s="143"/>
      <c r="BCS72" s="143"/>
      <c r="BCT72" s="143"/>
      <c r="BCU72" s="143"/>
      <c r="BCV72" s="143"/>
      <c r="BCW72" s="143"/>
      <c r="BCX72" s="143"/>
      <c r="BCY72" s="143"/>
      <c r="BCZ72" s="143"/>
      <c r="BDA72" s="143"/>
      <c r="BDB72" s="143"/>
      <c r="BDC72" s="143"/>
      <c r="BDD72" s="143"/>
      <c r="BDE72" s="143"/>
      <c r="BDF72" s="143"/>
      <c r="BDG72" s="143"/>
      <c r="BDH72" s="143"/>
      <c r="BDI72" s="143"/>
      <c r="BDJ72" s="143"/>
      <c r="BDK72" s="143"/>
      <c r="BDL72" s="143"/>
      <c r="BDM72" s="143"/>
      <c r="BDN72" s="143"/>
      <c r="BDO72" s="143"/>
      <c r="BDP72" s="143"/>
      <c r="BDQ72" s="143"/>
      <c r="BDR72" s="143"/>
      <c r="BDS72" s="143"/>
      <c r="BDT72" s="143"/>
      <c r="BDU72" s="143"/>
      <c r="BDV72" s="143"/>
      <c r="BDW72" s="143"/>
      <c r="BDX72" s="143"/>
      <c r="BDY72" s="143"/>
      <c r="BDZ72" s="143"/>
      <c r="BEA72" s="143"/>
      <c r="BEB72" s="143"/>
      <c r="BEC72" s="143"/>
      <c r="BED72" s="143"/>
      <c r="BEE72" s="143"/>
      <c r="BEF72" s="143"/>
      <c r="BEG72" s="143"/>
      <c r="BEH72" s="143"/>
      <c r="BEI72" s="143"/>
      <c r="BEJ72" s="143"/>
      <c r="BEK72" s="143"/>
      <c r="BEL72" s="143"/>
      <c r="BEM72" s="143"/>
      <c r="BEN72" s="143"/>
      <c r="BEO72" s="143"/>
      <c r="BEP72" s="143"/>
      <c r="BEQ72" s="143"/>
      <c r="BER72" s="143"/>
      <c r="BES72" s="143"/>
      <c r="BET72" s="143"/>
      <c r="BEU72" s="143"/>
      <c r="BEV72" s="143"/>
      <c r="BEW72" s="143"/>
      <c r="BEX72" s="143"/>
      <c r="BEY72" s="143"/>
      <c r="BEZ72" s="143"/>
      <c r="BFA72" s="143"/>
      <c r="BFB72" s="143"/>
      <c r="BFC72" s="143"/>
      <c r="BFD72" s="143"/>
      <c r="BFE72" s="143"/>
      <c r="BFF72" s="143"/>
      <c r="BFG72" s="143"/>
      <c r="BFH72" s="143"/>
      <c r="BFI72" s="143"/>
      <c r="BFJ72" s="143"/>
      <c r="BFK72" s="143"/>
      <c r="BFL72" s="143"/>
      <c r="BFM72" s="143"/>
      <c r="BFN72" s="143"/>
      <c r="BFO72" s="143"/>
      <c r="BFP72" s="143"/>
      <c r="BFQ72" s="143"/>
      <c r="BFR72" s="143"/>
      <c r="BFS72" s="143"/>
      <c r="BFT72" s="143"/>
      <c r="BFU72" s="143"/>
      <c r="BFV72" s="143"/>
      <c r="BFW72" s="143"/>
      <c r="BFX72" s="143"/>
      <c r="BFY72" s="143"/>
      <c r="BFZ72" s="143"/>
      <c r="BGA72" s="143"/>
      <c r="BGB72" s="143"/>
      <c r="BGC72" s="143"/>
      <c r="BGD72" s="143"/>
      <c r="BGE72" s="143"/>
      <c r="BGF72" s="143"/>
      <c r="BGG72" s="143"/>
      <c r="BGH72" s="143"/>
      <c r="BGI72" s="143"/>
      <c r="BGJ72" s="143"/>
      <c r="BGK72" s="143"/>
      <c r="BGL72" s="143"/>
      <c r="BGM72" s="143"/>
      <c r="BGN72" s="143"/>
      <c r="BGO72" s="143"/>
      <c r="BGP72" s="143"/>
      <c r="BGQ72" s="143"/>
      <c r="BGR72" s="143"/>
      <c r="BGS72" s="143"/>
      <c r="BGT72" s="143"/>
      <c r="BGU72" s="143"/>
      <c r="BGV72" s="143"/>
      <c r="BGW72" s="143"/>
      <c r="BGX72" s="143"/>
      <c r="BGY72" s="143"/>
      <c r="BGZ72" s="143"/>
      <c r="BHA72" s="143"/>
      <c r="BHB72" s="143"/>
      <c r="BHC72" s="143"/>
      <c r="BHD72" s="143"/>
      <c r="BHE72" s="143"/>
      <c r="BHF72" s="143"/>
      <c r="BHG72" s="143"/>
      <c r="BHH72" s="143"/>
      <c r="BHI72" s="143"/>
      <c r="BHJ72" s="143"/>
      <c r="BHK72" s="143"/>
      <c r="BHL72" s="143"/>
      <c r="BHM72" s="143"/>
      <c r="BHN72" s="143"/>
      <c r="BHO72" s="143"/>
      <c r="BHP72" s="143"/>
      <c r="BHQ72" s="143"/>
      <c r="BHR72" s="143"/>
      <c r="BHS72" s="143"/>
      <c r="BHT72" s="143"/>
      <c r="BHU72" s="143"/>
      <c r="BHV72" s="143"/>
      <c r="BHW72" s="143"/>
      <c r="BHX72" s="143"/>
      <c r="BHY72" s="143"/>
      <c r="BHZ72" s="143"/>
      <c r="BIA72" s="143"/>
      <c r="BIB72" s="143"/>
      <c r="BIC72" s="143"/>
      <c r="BID72" s="143"/>
      <c r="BIE72" s="143"/>
      <c r="BIF72" s="143"/>
      <c r="BIG72" s="143"/>
      <c r="BIH72" s="143"/>
      <c r="BII72" s="143"/>
      <c r="BIJ72" s="143"/>
      <c r="BIK72" s="143"/>
      <c r="BIL72" s="143"/>
      <c r="BIM72" s="143"/>
      <c r="BIN72" s="143"/>
      <c r="BIO72" s="143"/>
      <c r="BIP72" s="143"/>
      <c r="BIQ72" s="143"/>
      <c r="BIR72" s="143"/>
      <c r="BIS72" s="143"/>
      <c r="BIT72" s="143"/>
      <c r="BIU72" s="143"/>
      <c r="BIV72" s="143"/>
      <c r="BIW72" s="143"/>
      <c r="BIX72" s="143"/>
      <c r="BIY72" s="143"/>
      <c r="BIZ72" s="143"/>
      <c r="BJA72" s="143"/>
      <c r="BJB72" s="143"/>
      <c r="BJC72" s="143"/>
      <c r="BJD72" s="143"/>
      <c r="BJE72" s="143"/>
      <c r="BJF72" s="143"/>
      <c r="BJG72" s="143"/>
      <c r="BJH72" s="143"/>
      <c r="BJI72" s="143"/>
      <c r="BJJ72" s="143"/>
      <c r="BJK72" s="143"/>
      <c r="BJL72" s="143"/>
      <c r="BJM72" s="143"/>
      <c r="BJN72" s="143"/>
      <c r="BJO72" s="143"/>
      <c r="BJP72" s="143"/>
      <c r="BJQ72" s="143"/>
      <c r="BJR72" s="143"/>
      <c r="BJS72" s="143"/>
      <c r="BJT72" s="143"/>
      <c r="BJU72" s="143"/>
      <c r="BJV72" s="143"/>
      <c r="BJW72" s="143"/>
      <c r="BJX72" s="143"/>
      <c r="BJY72" s="143"/>
      <c r="BJZ72" s="143"/>
      <c r="BKA72" s="143"/>
      <c r="BKB72" s="143"/>
      <c r="BKC72" s="143"/>
      <c r="BKD72" s="143"/>
      <c r="BKE72" s="143"/>
      <c r="BKF72" s="143"/>
      <c r="BKG72" s="143"/>
      <c r="BKH72" s="143"/>
      <c r="BKI72" s="143"/>
      <c r="BKJ72" s="143"/>
      <c r="BKK72" s="143"/>
      <c r="BKL72" s="143"/>
      <c r="BKM72" s="143"/>
      <c r="BKN72" s="143"/>
      <c r="BKO72" s="143"/>
      <c r="BKP72" s="143"/>
      <c r="BKQ72" s="143"/>
      <c r="BKR72" s="143"/>
      <c r="BKS72" s="143"/>
      <c r="BKT72" s="143"/>
      <c r="BKU72" s="143"/>
      <c r="BKV72" s="143"/>
      <c r="BKW72" s="143"/>
      <c r="BKX72" s="143"/>
      <c r="BKY72" s="143"/>
      <c r="BKZ72" s="143"/>
      <c r="BLA72" s="143"/>
      <c r="BLB72" s="143"/>
      <c r="BLC72" s="143"/>
      <c r="BLD72" s="143"/>
      <c r="BLE72" s="143"/>
      <c r="BLF72" s="143"/>
      <c r="BLG72" s="143"/>
      <c r="BLH72" s="143"/>
      <c r="BLI72" s="143"/>
      <c r="BLJ72" s="143"/>
      <c r="BLK72" s="143"/>
      <c r="BLL72" s="143"/>
      <c r="BLM72" s="143"/>
      <c r="BLN72" s="143"/>
      <c r="BLO72" s="143"/>
      <c r="BLP72" s="143"/>
      <c r="BLQ72" s="143"/>
      <c r="BLR72" s="143"/>
      <c r="BLS72" s="143"/>
      <c r="BLT72" s="143"/>
      <c r="BLU72" s="143"/>
      <c r="BLV72" s="143"/>
      <c r="BLW72" s="143"/>
      <c r="BLX72" s="143"/>
      <c r="BLY72" s="143"/>
      <c r="BLZ72" s="143"/>
      <c r="BMA72" s="143"/>
      <c r="BMB72" s="143"/>
      <c r="BMC72" s="143"/>
      <c r="BMD72" s="143"/>
      <c r="BME72" s="143"/>
      <c r="BMF72" s="143"/>
      <c r="BMG72" s="143"/>
      <c r="BMH72" s="143"/>
      <c r="BMI72" s="143"/>
      <c r="BMJ72" s="143"/>
      <c r="BMK72" s="143"/>
      <c r="BML72" s="143"/>
      <c r="BMM72" s="143"/>
      <c r="BMN72" s="143"/>
      <c r="BMO72" s="143"/>
      <c r="BMP72" s="143"/>
      <c r="BMQ72" s="143"/>
      <c r="BMR72" s="143"/>
      <c r="BMS72" s="143"/>
      <c r="BMT72" s="143"/>
      <c r="BMU72" s="143"/>
      <c r="BMV72" s="143"/>
      <c r="BMW72" s="143"/>
      <c r="BMX72" s="143"/>
      <c r="BMY72" s="143"/>
      <c r="BMZ72" s="143"/>
      <c r="BNA72" s="143"/>
      <c r="BNB72" s="143"/>
      <c r="BNC72" s="143"/>
      <c r="BND72" s="143"/>
      <c r="BNE72" s="143"/>
      <c r="BNF72" s="143"/>
      <c r="BNG72" s="143"/>
      <c r="BNH72" s="143"/>
      <c r="BNI72" s="143"/>
      <c r="BNJ72" s="143"/>
      <c r="BNK72" s="143"/>
      <c r="BNL72" s="143"/>
      <c r="BNM72" s="143"/>
      <c r="BNN72" s="143"/>
      <c r="BNO72" s="143"/>
      <c r="BNP72" s="143"/>
      <c r="BNQ72" s="143"/>
      <c r="BNR72" s="143"/>
      <c r="BNS72" s="143"/>
      <c r="BNT72" s="143"/>
      <c r="BNU72" s="143"/>
      <c r="BNV72" s="143"/>
      <c r="BNW72" s="143"/>
      <c r="BNX72" s="143"/>
      <c r="BNY72" s="143"/>
      <c r="BNZ72" s="143"/>
      <c r="BOA72" s="143"/>
      <c r="BOB72" s="143"/>
      <c r="BOC72" s="143"/>
      <c r="BOD72" s="143"/>
      <c r="BOE72" s="143"/>
      <c r="BOF72" s="143"/>
      <c r="BOG72" s="143"/>
      <c r="BOH72" s="143"/>
      <c r="BOI72" s="143"/>
      <c r="BOJ72" s="143"/>
      <c r="BOK72" s="143"/>
      <c r="BOL72" s="143"/>
      <c r="BOM72" s="143"/>
      <c r="BON72" s="143"/>
      <c r="BOO72" s="143"/>
      <c r="BOP72" s="143"/>
      <c r="BOQ72" s="143"/>
      <c r="BOR72" s="143"/>
      <c r="BOS72" s="143"/>
      <c r="BOT72" s="143"/>
      <c r="BOU72" s="143"/>
      <c r="BOV72" s="143"/>
      <c r="BOW72" s="143"/>
      <c r="BOX72" s="143"/>
      <c r="BOY72" s="143"/>
      <c r="BOZ72" s="143"/>
      <c r="BPA72" s="143"/>
      <c r="BPB72" s="143"/>
      <c r="BPC72" s="143"/>
      <c r="BPD72" s="143"/>
      <c r="BPE72" s="143"/>
      <c r="BPF72" s="143"/>
      <c r="BPG72" s="143"/>
      <c r="BPH72" s="143"/>
      <c r="BPI72" s="143"/>
      <c r="BPJ72" s="143"/>
      <c r="BPK72" s="143"/>
      <c r="BPL72" s="143"/>
      <c r="BPM72" s="143"/>
      <c r="BPN72" s="143"/>
      <c r="BPO72" s="143"/>
      <c r="BPP72" s="143"/>
      <c r="BPQ72" s="143"/>
      <c r="BPR72" s="143"/>
      <c r="BPS72" s="143"/>
      <c r="BPT72" s="143"/>
      <c r="BPU72" s="143"/>
      <c r="BPV72" s="143"/>
      <c r="BPW72" s="143"/>
      <c r="BPX72" s="143"/>
      <c r="BPY72" s="143"/>
      <c r="BPZ72" s="143"/>
      <c r="BQA72" s="143"/>
      <c r="BQB72" s="143"/>
      <c r="BQC72" s="143"/>
      <c r="BQD72" s="143"/>
      <c r="BQE72" s="143"/>
      <c r="BQF72" s="143"/>
      <c r="BQG72" s="143"/>
      <c r="BQH72" s="143"/>
      <c r="BQI72" s="143"/>
      <c r="BQJ72" s="143"/>
      <c r="BQK72" s="143"/>
      <c r="BQL72" s="143"/>
      <c r="BQM72" s="143"/>
      <c r="BQN72" s="143"/>
      <c r="BQO72" s="143"/>
      <c r="BQP72" s="143"/>
      <c r="BQQ72" s="143"/>
      <c r="BQR72" s="143"/>
      <c r="BQS72" s="143"/>
      <c r="BQT72" s="143"/>
      <c r="BQU72" s="143"/>
      <c r="BQV72" s="143"/>
      <c r="BQW72" s="143"/>
      <c r="BQX72" s="143"/>
      <c r="BQY72" s="143"/>
      <c r="BQZ72" s="143"/>
      <c r="BRA72" s="143"/>
      <c r="BRB72" s="143"/>
      <c r="BRC72" s="143"/>
      <c r="BRD72" s="143"/>
      <c r="BRE72" s="143"/>
      <c r="BRF72" s="143"/>
      <c r="BRG72" s="143"/>
      <c r="BRH72" s="143"/>
      <c r="BRI72" s="143"/>
      <c r="BRJ72" s="143"/>
      <c r="BRK72" s="143"/>
      <c r="BRL72" s="143"/>
      <c r="BRM72" s="143"/>
      <c r="BRN72" s="143"/>
      <c r="BRO72" s="143"/>
      <c r="BRP72" s="143"/>
      <c r="BRQ72" s="143"/>
      <c r="BRR72" s="143"/>
      <c r="BRS72" s="143"/>
      <c r="BRT72" s="143"/>
      <c r="BRU72" s="143"/>
      <c r="BRV72" s="143"/>
      <c r="BRW72" s="143"/>
      <c r="BRX72" s="143"/>
      <c r="BRY72" s="143"/>
      <c r="BRZ72" s="143"/>
      <c r="BSA72" s="143"/>
      <c r="BSB72" s="143"/>
      <c r="BSC72" s="143"/>
      <c r="BSD72" s="143"/>
      <c r="BSE72" s="143"/>
      <c r="BSF72" s="143"/>
      <c r="BSG72" s="143"/>
      <c r="BSH72" s="143"/>
      <c r="BSI72" s="143"/>
      <c r="BSJ72" s="143"/>
      <c r="BSK72" s="143"/>
      <c r="BSL72" s="143"/>
      <c r="BSM72" s="143"/>
      <c r="BSN72" s="143"/>
      <c r="BSO72" s="143"/>
      <c r="BSP72" s="143"/>
      <c r="BSQ72" s="143"/>
      <c r="BSR72" s="143"/>
      <c r="BSS72" s="143"/>
      <c r="BST72" s="143"/>
      <c r="BSU72" s="143"/>
      <c r="BSV72" s="143"/>
      <c r="BSW72" s="143"/>
      <c r="BSX72" s="143"/>
      <c r="BSY72" s="143"/>
      <c r="BSZ72" s="143"/>
      <c r="BTA72" s="143"/>
      <c r="BTB72" s="143"/>
      <c r="BTC72" s="143"/>
      <c r="BTD72" s="143"/>
      <c r="BTE72" s="143"/>
      <c r="BTF72" s="143"/>
      <c r="BTG72" s="143"/>
      <c r="BTH72" s="143"/>
      <c r="BTI72" s="143"/>
      <c r="BTJ72" s="143"/>
      <c r="BTK72" s="143"/>
      <c r="BTL72" s="143"/>
      <c r="BTM72" s="143"/>
      <c r="BTN72" s="143"/>
      <c r="BTO72" s="143"/>
      <c r="BTP72" s="143"/>
      <c r="BTQ72" s="143"/>
      <c r="BTR72" s="143"/>
      <c r="BTS72" s="143"/>
      <c r="BTT72" s="143"/>
      <c r="BTU72" s="143"/>
      <c r="BTV72" s="143"/>
      <c r="BTW72" s="143"/>
      <c r="BTX72" s="143"/>
      <c r="BTY72" s="143"/>
      <c r="BTZ72" s="143"/>
      <c r="BUA72" s="143"/>
      <c r="BUB72" s="143"/>
      <c r="BUC72" s="143"/>
      <c r="BUD72" s="143"/>
      <c r="BUE72" s="143"/>
      <c r="BUF72" s="143"/>
      <c r="BUG72" s="143"/>
      <c r="BUH72" s="143"/>
      <c r="BUI72" s="143"/>
      <c r="BUJ72" s="143"/>
      <c r="BUK72" s="143"/>
      <c r="BUL72" s="143"/>
      <c r="BUM72" s="143"/>
      <c r="BUN72" s="143"/>
      <c r="BUO72" s="143"/>
      <c r="BUP72" s="143"/>
      <c r="BUQ72" s="143"/>
      <c r="BUR72" s="143"/>
      <c r="BUS72" s="143"/>
      <c r="BUT72" s="143"/>
      <c r="BUU72" s="143"/>
      <c r="BUV72" s="143"/>
      <c r="BUW72" s="143"/>
      <c r="BUX72" s="143"/>
      <c r="BUY72" s="143"/>
      <c r="BUZ72" s="143"/>
      <c r="BVA72" s="143"/>
      <c r="BVB72" s="143"/>
      <c r="BVC72" s="143"/>
      <c r="BVD72" s="143"/>
      <c r="BVE72" s="143"/>
      <c r="BVF72" s="143"/>
      <c r="BVG72" s="143"/>
      <c r="BVH72" s="143"/>
      <c r="BVI72" s="143"/>
      <c r="BVJ72" s="143"/>
      <c r="BVK72" s="143"/>
      <c r="BVL72" s="143"/>
      <c r="BVM72" s="143"/>
      <c r="BVN72" s="143"/>
      <c r="BVO72" s="143"/>
      <c r="BVP72" s="143"/>
      <c r="BVQ72" s="143"/>
      <c r="BVR72" s="143"/>
      <c r="BVS72" s="143"/>
      <c r="BVT72" s="143"/>
      <c r="BVU72" s="143"/>
      <c r="BVV72" s="143"/>
      <c r="BVW72" s="143"/>
      <c r="BVX72" s="143"/>
      <c r="BVY72" s="143"/>
      <c r="BVZ72" s="143"/>
      <c r="BWA72" s="143"/>
      <c r="BWB72" s="143"/>
      <c r="BWC72" s="143"/>
      <c r="BWD72" s="143"/>
      <c r="BWE72" s="143"/>
      <c r="BWF72" s="143"/>
      <c r="BWG72" s="143"/>
      <c r="BWH72" s="143"/>
      <c r="BWI72" s="143"/>
      <c r="BWJ72" s="143"/>
      <c r="BWK72" s="143"/>
      <c r="BWL72" s="143"/>
      <c r="BWM72" s="143"/>
      <c r="BWN72" s="143"/>
      <c r="BWO72" s="143"/>
      <c r="BWP72" s="143"/>
      <c r="BWQ72" s="143"/>
      <c r="BWR72" s="143"/>
      <c r="BWS72" s="143"/>
      <c r="BWT72" s="143"/>
      <c r="BWU72" s="143"/>
      <c r="BWV72" s="143"/>
      <c r="BWW72" s="143"/>
      <c r="BWX72" s="143"/>
      <c r="BWY72" s="143"/>
      <c r="BWZ72" s="143"/>
      <c r="BXA72" s="143"/>
      <c r="BXB72" s="143"/>
      <c r="BXC72" s="143"/>
      <c r="BXD72" s="143"/>
      <c r="BXE72" s="143"/>
      <c r="BXF72" s="143"/>
      <c r="BXG72" s="143"/>
      <c r="BXH72" s="143"/>
      <c r="BXI72" s="143"/>
      <c r="BXJ72" s="143"/>
      <c r="BXK72" s="143"/>
      <c r="BXL72" s="143"/>
      <c r="BXM72" s="143"/>
      <c r="BXN72" s="143"/>
      <c r="BXO72" s="143"/>
      <c r="BXP72" s="143"/>
      <c r="BXQ72" s="143"/>
      <c r="BXR72" s="143"/>
      <c r="BXS72" s="143"/>
      <c r="BXT72" s="143"/>
      <c r="BXU72" s="143"/>
      <c r="BXV72" s="143"/>
      <c r="BXW72" s="143"/>
      <c r="BXX72" s="143"/>
      <c r="BXY72" s="143"/>
      <c r="BXZ72" s="143"/>
      <c r="BYA72" s="143"/>
      <c r="BYB72" s="143"/>
      <c r="BYC72" s="143"/>
      <c r="BYD72" s="143"/>
      <c r="BYE72" s="143"/>
      <c r="BYF72" s="143"/>
      <c r="BYG72" s="143"/>
      <c r="BYH72" s="143"/>
      <c r="BYI72" s="143"/>
      <c r="BYJ72" s="143"/>
      <c r="BYK72" s="143"/>
      <c r="BYL72" s="143"/>
      <c r="BYM72" s="143"/>
      <c r="BYN72" s="143"/>
      <c r="BYO72" s="143"/>
      <c r="BYP72" s="143"/>
      <c r="BYQ72" s="143"/>
      <c r="BYR72" s="143"/>
      <c r="BYS72" s="143"/>
      <c r="BYT72" s="143"/>
      <c r="BYU72" s="143"/>
      <c r="BYV72" s="143"/>
      <c r="BYW72" s="143"/>
      <c r="BYX72" s="143"/>
      <c r="BYY72" s="143"/>
      <c r="BYZ72" s="143"/>
      <c r="BZA72" s="143"/>
      <c r="BZB72" s="143"/>
      <c r="BZC72" s="143"/>
      <c r="BZD72" s="143"/>
      <c r="BZE72" s="143"/>
      <c r="BZF72" s="143"/>
      <c r="BZG72" s="143"/>
      <c r="BZH72" s="143"/>
      <c r="BZI72" s="143"/>
      <c r="BZJ72" s="143"/>
      <c r="BZK72" s="143"/>
      <c r="BZL72" s="143"/>
      <c r="BZM72" s="143"/>
      <c r="BZN72" s="143"/>
      <c r="BZO72" s="143"/>
      <c r="BZP72" s="143"/>
      <c r="BZQ72" s="143"/>
      <c r="BZR72" s="143"/>
      <c r="BZS72" s="143"/>
      <c r="BZT72" s="143"/>
      <c r="BZU72" s="143"/>
      <c r="BZV72" s="143"/>
      <c r="BZW72" s="143"/>
      <c r="BZX72" s="143"/>
      <c r="BZY72" s="143"/>
      <c r="BZZ72" s="143"/>
      <c r="CAA72" s="143"/>
      <c r="CAB72" s="143"/>
      <c r="CAC72" s="143"/>
      <c r="CAD72" s="143"/>
      <c r="CAE72" s="143"/>
      <c r="CAF72" s="143"/>
      <c r="CAG72" s="143"/>
      <c r="CAH72" s="143"/>
      <c r="CAI72" s="143"/>
      <c r="CAJ72" s="143"/>
      <c r="CAK72" s="143"/>
      <c r="CAL72" s="143"/>
      <c r="CAM72" s="143"/>
      <c r="CAN72" s="143"/>
      <c r="CAO72" s="143"/>
      <c r="CAP72" s="143"/>
      <c r="CAQ72" s="143"/>
      <c r="CAR72" s="143"/>
      <c r="CAS72" s="143"/>
      <c r="CAT72" s="143"/>
      <c r="CAU72" s="143"/>
      <c r="CAV72" s="143"/>
      <c r="CAW72" s="143"/>
      <c r="CAX72" s="143"/>
      <c r="CAY72" s="143"/>
      <c r="CAZ72" s="143"/>
      <c r="CBA72" s="143"/>
      <c r="CBB72" s="143"/>
      <c r="CBC72" s="143"/>
      <c r="CBD72" s="143"/>
      <c r="CBE72" s="143"/>
      <c r="CBF72" s="143"/>
      <c r="CBG72" s="143"/>
      <c r="CBH72" s="143"/>
      <c r="CBI72" s="143"/>
      <c r="CBJ72" s="143"/>
      <c r="CBK72" s="143"/>
      <c r="CBL72" s="143"/>
      <c r="CBM72" s="143"/>
      <c r="CBN72" s="143"/>
      <c r="CBO72" s="143"/>
      <c r="CBP72" s="143"/>
      <c r="CBQ72" s="143"/>
      <c r="CBR72" s="143"/>
      <c r="CBS72" s="143"/>
      <c r="CBT72" s="143"/>
      <c r="CBU72" s="143"/>
      <c r="CBV72" s="143"/>
      <c r="CBW72" s="143"/>
      <c r="CBX72" s="143"/>
      <c r="CBY72" s="143"/>
      <c r="CBZ72" s="143"/>
      <c r="CCA72" s="143"/>
      <c r="CCB72" s="143"/>
      <c r="CCC72" s="143"/>
      <c r="CCD72" s="143"/>
      <c r="CCE72" s="143"/>
      <c r="CCF72" s="143"/>
      <c r="CCG72" s="143"/>
      <c r="CCH72" s="143"/>
      <c r="CCI72" s="143"/>
      <c r="CCJ72" s="143"/>
      <c r="CCK72" s="143"/>
      <c r="CCL72" s="143"/>
      <c r="CCM72" s="143"/>
      <c r="CCN72" s="143"/>
      <c r="CCO72" s="143"/>
      <c r="CCP72" s="143"/>
      <c r="CCQ72" s="143"/>
      <c r="CCR72" s="143"/>
      <c r="CCS72" s="143"/>
      <c r="CCT72" s="143"/>
      <c r="CCU72" s="143"/>
      <c r="CCV72" s="143"/>
      <c r="CCW72" s="143"/>
      <c r="CCX72" s="143"/>
      <c r="CCY72" s="143"/>
      <c r="CCZ72" s="143"/>
      <c r="CDA72" s="143"/>
      <c r="CDB72" s="143"/>
      <c r="CDC72" s="143"/>
      <c r="CDD72" s="143"/>
      <c r="CDE72" s="143"/>
      <c r="CDF72" s="143"/>
      <c r="CDG72" s="143"/>
      <c r="CDH72" s="143"/>
      <c r="CDI72" s="143"/>
      <c r="CDJ72" s="143"/>
      <c r="CDK72" s="143"/>
      <c r="CDL72" s="143"/>
      <c r="CDM72" s="143"/>
      <c r="CDN72" s="143"/>
      <c r="CDO72" s="143"/>
      <c r="CDP72" s="143"/>
      <c r="CDQ72" s="143"/>
      <c r="CDR72" s="143"/>
      <c r="CDS72" s="143"/>
      <c r="CDT72" s="143"/>
      <c r="CDU72" s="143"/>
      <c r="CDV72" s="143"/>
      <c r="CDW72" s="143"/>
      <c r="CDX72" s="143"/>
      <c r="CDY72" s="143"/>
      <c r="CDZ72" s="143"/>
      <c r="CEA72" s="143"/>
      <c r="CEB72" s="143"/>
      <c r="CEC72" s="143"/>
      <c r="CED72" s="143"/>
      <c r="CEE72" s="143"/>
      <c r="CEF72" s="143"/>
      <c r="CEG72" s="143"/>
      <c r="CEH72" s="143"/>
      <c r="CEI72" s="143"/>
      <c r="CEJ72" s="143"/>
      <c r="CEK72" s="143"/>
      <c r="CEL72" s="143"/>
      <c r="CEM72" s="143"/>
      <c r="CEN72" s="143"/>
      <c r="CEO72" s="143"/>
      <c r="CEP72" s="143"/>
      <c r="CEQ72" s="143"/>
      <c r="CER72" s="143"/>
      <c r="CES72" s="143"/>
      <c r="CET72" s="143"/>
      <c r="CEU72" s="143"/>
      <c r="CEV72" s="143"/>
      <c r="CEW72" s="143"/>
      <c r="CEX72" s="143"/>
      <c r="CEY72" s="143"/>
      <c r="CEZ72" s="143"/>
      <c r="CFA72" s="143"/>
      <c r="CFB72" s="143"/>
      <c r="CFC72" s="143"/>
      <c r="CFD72" s="143"/>
      <c r="CFE72" s="143"/>
      <c r="CFF72" s="143"/>
      <c r="CFG72" s="143"/>
      <c r="CFH72" s="143"/>
      <c r="CFI72" s="143"/>
      <c r="CFJ72" s="143"/>
      <c r="CFK72" s="143"/>
      <c r="CFL72" s="143"/>
      <c r="CFM72" s="143"/>
      <c r="CFN72" s="143"/>
      <c r="CFO72" s="143"/>
      <c r="CFP72" s="143"/>
      <c r="CFQ72" s="143"/>
      <c r="CFR72" s="143"/>
      <c r="CFS72" s="143"/>
      <c r="CFT72" s="143"/>
      <c r="CFU72" s="143"/>
      <c r="CFV72" s="143"/>
      <c r="CFW72" s="143"/>
      <c r="CFX72" s="143"/>
      <c r="CFY72" s="143"/>
      <c r="CFZ72" s="143"/>
      <c r="CGA72" s="143"/>
      <c r="CGB72" s="143"/>
      <c r="CGC72" s="143"/>
      <c r="CGD72" s="143"/>
      <c r="CGE72" s="143"/>
      <c r="CGF72" s="143"/>
      <c r="CGG72" s="143"/>
      <c r="CGH72" s="143"/>
      <c r="CGI72" s="143"/>
      <c r="CGJ72" s="143"/>
      <c r="CGK72" s="143"/>
      <c r="CGL72" s="143"/>
      <c r="CGM72" s="143"/>
      <c r="CGN72" s="143"/>
      <c r="CGO72" s="143"/>
      <c r="CGP72" s="143"/>
      <c r="CGQ72" s="143"/>
      <c r="CGR72" s="143"/>
      <c r="CGS72" s="143"/>
      <c r="CGT72" s="143"/>
      <c r="CGU72" s="143"/>
      <c r="CGV72" s="143"/>
      <c r="CGW72" s="143"/>
      <c r="CGX72" s="143"/>
      <c r="CGY72" s="143"/>
      <c r="CGZ72" s="143"/>
      <c r="CHA72" s="143"/>
      <c r="CHB72" s="143"/>
      <c r="CHC72" s="143"/>
      <c r="CHD72" s="143"/>
      <c r="CHE72" s="143"/>
      <c r="CHF72" s="143"/>
      <c r="CHG72" s="143"/>
      <c r="CHH72" s="143"/>
      <c r="CHI72" s="143"/>
      <c r="CHJ72" s="143"/>
      <c r="CHK72" s="143"/>
      <c r="CHL72" s="143"/>
      <c r="CHM72" s="143"/>
      <c r="CHN72" s="143"/>
      <c r="CHO72" s="143"/>
      <c r="CHP72" s="143"/>
      <c r="CHQ72" s="143"/>
      <c r="CHR72" s="143"/>
      <c r="CHS72" s="143"/>
      <c r="CHT72" s="143"/>
      <c r="CHU72" s="143"/>
      <c r="CHV72" s="143"/>
      <c r="CHW72" s="143"/>
      <c r="CHX72" s="143"/>
      <c r="CHY72" s="143"/>
      <c r="CHZ72" s="143"/>
      <c r="CIA72" s="143"/>
      <c r="CIB72" s="143"/>
      <c r="CIC72" s="143"/>
      <c r="CID72" s="143"/>
      <c r="CIE72" s="143"/>
      <c r="CIF72" s="143"/>
      <c r="CIG72" s="143"/>
      <c r="CIH72" s="143"/>
      <c r="CII72" s="143"/>
      <c r="CIJ72" s="143"/>
      <c r="CIK72" s="143"/>
      <c r="CIL72" s="143"/>
      <c r="CIM72" s="143"/>
      <c r="CIN72" s="143"/>
      <c r="CIO72" s="143"/>
      <c r="CIP72" s="143"/>
      <c r="CIQ72" s="143"/>
      <c r="CIR72" s="143"/>
      <c r="CIS72" s="143"/>
      <c r="CIT72" s="143"/>
      <c r="CIU72" s="143"/>
      <c r="CIV72" s="143"/>
      <c r="CIW72" s="143"/>
      <c r="CIX72" s="143"/>
      <c r="CIY72" s="143"/>
      <c r="CIZ72" s="143"/>
      <c r="CJA72" s="143"/>
      <c r="CJB72" s="143"/>
      <c r="CJC72" s="143"/>
      <c r="CJD72" s="143"/>
      <c r="CJE72" s="143"/>
      <c r="CJF72" s="143"/>
      <c r="CJG72" s="143"/>
      <c r="CJH72" s="143"/>
      <c r="CJI72" s="143"/>
      <c r="CJJ72" s="143"/>
      <c r="CJK72" s="143"/>
      <c r="CJL72" s="143"/>
      <c r="CJM72" s="143"/>
      <c r="CJN72" s="143"/>
      <c r="CJO72" s="143"/>
      <c r="CJP72" s="143"/>
      <c r="CJQ72" s="143"/>
      <c r="CJR72" s="143"/>
      <c r="CJS72" s="143"/>
      <c r="CJT72" s="143"/>
      <c r="CJU72" s="143"/>
      <c r="CJV72" s="143"/>
      <c r="CJW72" s="143"/>
      <c r="CJX72" s="143"/>
      <c r="CJY72" s="143"/>
      <c r="CJZ72" s="143"/>
      <c r="CKA72" s="143"/>
      <c r="CKB72" s="143"/>
      <c r="CKC72" s="143"/>
      <c r="CKD72" s="143"/>
      <c r="CKE72" s="143"/>
      <c r="CKF72" s="143"/>
      <c r="CKG72" s="143"/>
      <c r="CKH72" s="143"/>
      <c r="CKI72" s="143"/>
      <c r="CKJ72" s="143"/>
      <c r="CKK72" s="143"/>
      <c r="CKL72" s="143"/>
      <c r="CKM72" s="143"/>
      <c r="CKN72" s="143"/>
      <c r="CKO72" s="143"/>
      <c r="CKP72" s="143"/>
      <c r="CKQ72" s="143"/>
      <c r="CKR72" s="143"/>
      <c r="CKS72" s="143"/>
      <c r="CKT72" s="143"/>
      <c r="CKU72" s="143"/>
      <c r="CKV72" s="143"/>
      <c r="CKW72" s="143"/>
      <c r="CKX72" s="143"/>
      <c r="CKY72" s="143"/>
      <c r="CKZ72" s="143"/>
      <c r="CLA72" s="143"/>
      <c r="CLB72" s="143"/>
      <c r="CLC72" s="143"/>
      <c r="CLD72" s="143"/>
      <c r="CLE72" s="143"/>
      <c r="CLF72" s="143"/>
      <c r="CLG72" s="143"/>
      <c r="CLH72" s="143"/>
      <c r="CLI72" s="143"/>
      <c r="CLJ72" s="143"/>
      <c r="CLK72" s="143"/>
      <c r="CLL72" s="143"/>
      <c r="CLM72" s="143"/>
      <c r="CLN72" s="143"/>
      <c r="CLO72" s="143"/>
      <c r="CLP72" s="143"/>
      <c r="CLQ72" s="143"/>
      <c r="CLR72" s="143"/>
      <c r="CLS72" s="143"/>
      <c r="CLT72" s="143"/>
      <c r="CLU72" s="143"/>
      <c r="CLV72" s="143"/>
      <c r="CLW72" s="143"/>
      <c r="CLX72" s="143"/>
      <c r="CLY72" s="143"/>
      <c r="CLZ72" s="143"/>
      <c r="CMA72" s="143"/>
      <c r="CMB72" s="143"/>
      <c r="CMC72" s="143"/>
      <c r="CMD72" s="143"/>
      <c r="CME72" s="143"/>
      <c r="CMF72" s="143"/>
      <c r="CMG72" s="143"/>
      <c r="CMH72" s="143"/>
      <c r="CMI72" s="143"/>
      <c r="CMJ72" s="143"/>
      <c r="CMK72" s="143"/>
      <c r="CML72" s="143"/>
      <c r="CMM72" s="143"/>
      <c r="CMN72" s="143"/>
      <c r="CMO72" s="143"/>
      <c r="CMP72" s="143"/>
      <c r="CMQ72" s="143"/>
      <c r="CMR72" s="143"/>
      <c r="CMS72" s="143"/>
      <c r="CMT72" s="143"/>
      <c r="CMU72" s="143"/>
      <c r="CMV72" s="143"/>
      <c r="CMW72" s="143"/>
      <c r="CMX72" s="143"/>
      <c r="CMY72" s="143"/>
      <c r="CMZ72" s="143"/>
      <c r="CNA72" s="143"/>
      <c r="CNB72" s="143"/>
      <c r="CNC72" s="143"/>
      <c r="CND72" s="143"/>
      <c r="CNE72" s="143"/>
      <c r="CNF72" s="143"/>
      <c r="CNG72" s="143"/>
      <c r="CNH72" s="143"/>
      <c r="CNI72" s="143"/>
      <c r="CNJ72" s="143"/>
      <c r="CNK72" s="143"/>
      <c r="CNL72" s="143"/>
      <c r="CNM72" s="143"/>
      <c r="CNN72" s="143"/>
      <c r="CNO72" s="143"/>
      <c r="CNP72" s="143"/>
      <c r="CNQ72" s="143"/>
      <c r="CNR72" s="143"/>
      <c r="CNS72" s="143"/>
      <c r="CNT72" s="143"/>
      <c r="CNU72" s="143"/>
      <c r="CNV72" s="143"/>
      <c r="CNW72" s="143"/>
      <c r="CNX72" s="143"/>
      <c r="CNY72" s="143"/>
      <c r="CNZ72" s="143"/>
      <c r="COA72" s="143"/>
      <c r="COB72" s="143"/>
      <c r="COC72" s="143"/>
      <c r="COD72" s="143"/>
      <c r="COE72" s="143"/>
      <c r="COF72" s="143"/>
      <c r="COG72" s="143"/>
      <c r="COH72" s="143"/>
      <c r="COI72" s="143"/>
      <c r="COJ72" s="143"/>
      <c r="COK72" s="143"/>
      <c r="COL72" s="143"/>
      <c r="COM72" s="143"/>
      <c r="CON72" s="143"/>
      <c r="COO72" s="143"/>
      <c r="COP72" s="143"/>
      <c r="COQ72" s="143"/>
      <c r="COR72" s="143"/>
      <c r="COS72" s="143"/>
      <c r="COT72" s="143"/>
      <c r="COU72" s="143"/>
      <c r="COV72" s="143"/>
      <c r="COW72" s="143"/>
      <c r="COX72" s="143"/>
      <c r="COY72" s="143"/>
      <c r="COZ72" s="143"/>
      <c r="CPA72" s="143"/>
      <c r="CPB72" s="143"/>
      <c r="CPC72" s="143"/>
      <c r="CPD72" s="143"/>
      <c r="CPE72" s="143"/>
      <c r="CPF72" s="143"/>
      <c r="CPG72" s="143"/>
      <c r="CPH72" s="143"/>
      <c r="CPI72" s="143"/>
      <c r="CPJ72" s="143"/>
      <c r="CPK72" s="143"/>
      <c r="CPL72" s="143"/>
      <c r="CPM72" s="143"/>
      <c r="CPN72" s="143"/>
      <c r="CPO72" s="143"/>
      <c r="CPP72" s="143"/>
      <c r="CPQ72" s="143"/>
      <c r="CPR72" s="143"/>
      <c r="CPS72" s="143"/>
      <c r="CPT72" s="143"/>
      <c r="CPU72" s="143"/>
      <c r="CPV72" s="143"/>
      <c r="CPW72" s="143"/>
      <c r="CPX72" s="143"/>
      <c r="CPY72" s="143"/>
      <c r="CPZ72" s="143"/>
      <c r="CQA72" s="143"/>
      <c r="CQB72" s="143"/>
      <c r="CQC72" s="143"/>
      <c r="CQD72" s="143"/>
      <c r="CQE72" s="143"/>
      <c r="CQF72" s="143"/>
      <c r="CQG72" s="143"/>
      <c r="CQH72" s="143"/>
      <c r="CQI72" s="143"/>
      <c r="CQJ72" s="143"/>
      <c r="CQK72" s="143"/>
      <c r="CQL72" s="143"/>
      <c r="CQM72" s="143"/>
      <c r="CQN72" s="143"/>
      <c r="CQO72" s="143"/>
      <c r="CQP72" s="143"/>
      <c r="CQQ72" s="143"/>
      <c r="CQR72" s="143"/>
      <c r="CQS72" s="143"/>
      <c r="CQT72" s="143"/>
      <c r="CQU72" s="143"/>
      <c r="CQV72" s="143"/>
      <c r="CQW72" s="143"/>
      <c r="CQX72" s="143"/>
      <c r="CQY72" s="143"/>
      <c r="CQZ72" s="143"/>
      <c r="CRA72" s="143"/>
      <c r="CRB72" s="143"/>
      <c r="CRC72" s="143"/>
      <c r="CRD72" s="143"/>
      <c r="CRE72" s="143"/>
      <c r="CRF72" s="143"/>
      <c r="CRG72" s="143"/>
      <c r="CRH72" s="143"/>
      <c r="CRI72" s="143"/>
      <c r="CRJ72" s="143"/>
      <c r="CRK72" s="143"/>
      <c r="CRL72" s="143"/>
      <c r="CRM72" s="143"/>
      <c r="CRN72" s="143"/>
      <c r="CRO72" s="143"/>
      <c r="CRP72" s="143"/>
      <c r="CRQ72" s="143"/>
      <c r="CRR72" s="143"/>
      <c r="CRS72" s="143"/>
      <c r="CRT72" s="143"/>
      <c r="CRU72" s="143"/>
      <c r="CRV72" s="143"/>
      <c r="CRW72" s="143"/>
      <c r="CRX72" s="143"/>
      <c r="CRY72" s="143"/>
      <c r="CRZ72" s="143"/>
      <c r="CSA72" s="143"/>
      <c r="CSB72" s="143"/>
      <c r="CSC72" s="143"/>
      <c r="CSD72" s="143"/>
      <c r="CSE72" s="143"/>
      <c r="CSF72" s="143"/>
      <c r="CSG72" s="143"/>
      <c r="CSH72" s="143"/>
      <c r="CSI72" s="143"/>
      <c r="CSJ72" s="143"/>
      <c r="CSK72" s="143"/>
      <c r="CSL72" s="143"/>
      <c r="CSM72" s="143"/>
      <c r="CSN72" s="143"/>
      <c r="CSO72" s="143"/>
      <c r="CSP72" s="143"/>
      <c r="CSQ72" s="143"/>
      <c r="CSR72" s="143"/>
      <c r="CSS72" s="143"/>
      <c r="CST72" s="143"/>
      <c r="CSU72" s="143"/>
      <c r="CSV72" s="143"/>
      <c r="CSW72" s="143"/>
      <c r="CSX72" s="143"/>
      <c r="CSY72" s="143"/>
      <c r="CSZ72" s="143"/>
      <c r="CTA72" s="143"/>
      <c r="CTB72" s="143"/>
      <c r="CTC72" s="143"/>
      <c r="CTD72" s="143"/>
      <c r="CTE72" s="143"/>
      <c r="CTF72" s="143"/>
      <c r="CTG72" s="143"/>
      <c r="CTH72" s="143"/>
      <c r="CTI72" s="143"/>
      <c r="CTJ72" s="143"/>
      <c r="CTK72" s="143"/>
      <c r="CTL72" s="143"/>
      <c r="CTM72" s="143"/>
      <c r="CTN72" s="143"/>
      <c r="CTO72" s="143"/>
      <c r="CTP72" s="143"/>
      <c r="CTQ72" s="143"/>
      <c r="CTR72" s="143"/>
      <c r="CTS72" s="143"/>
      <c r="CTT72" s="143"/>
      <c r="CTU72" s="143"/>
      <c r="CTV72" s="143"/>
      <c r="CTW72" s="143"/>
      <c r="CTX72" s="143"/>
      <c r="CTY72" s="143"/>
      <c r="CTZ72" s="143"/>
      <c r="CUA72" s="143"/>
      <c r="CUB72" s="143"/>
      <c r="CUC72" s="143"/>
      <c r="CUD72" s="143"/>
      <c r="CUE72" s="143"/>
      <c r="CUF72" s="143"/>
      <c r="CUG72" s="143"/>
      <c r="CUH72" s="143"/>
      <c r="CUI72" s="143"/>
      <c r="CUJ72" s="143"/>
      <c r="CUK72" s="143"/>
      <c r="CUL72" s="143"/>
      <c r="CUM72" s="143"/>
      <c r="CUN72" s="143"/>
      <c r="CUO72" s="143"/>
      <c r="CUP72" s="143"/>
      <c r="CUQ72" s="143"/>
      <c r="CUR72" s="143"/>
      <c r="CUS72" s="143"/>
      <c r="CUT72" s="143"/>
      <c r="CUU72" s="143"/>
      <c r="CUV72" s="143"/>
      <c r="CUW72" s="143"/>
      <c r="CUX72" s="143"/>
      <c r="CUY72" s="143"/>
      <c r="CUZ72" s="143"/>
      <c r="CVA72" s="143"/>
      <c r="CVB72" s="143"/>
      <c r="CVC72" s="143"/>
      <c r="CVD72" s="143"/>
      <c r="CVE72" s="143"/>
      <c r="CVF72" s="143"/>
      <c r="CVG72" s="143"/>
      <c r="CVH72" s="143"/>
      <c r="CVI72" s="143"/>
      <c r="CVJ72" s="143"/>
      <c r="CVK72" s="143"/>
      <c r="CVL72" s="143"/>
      <c r="CVM72" s="143"/>
      <c r="CVN72" s="143"/>
      <c r="CVO72" s="143"/>
      <c r="CVP72" s="143"/>
      <c r="CVQ72" s="143"/>
      <c r="CVR72" s="143"/>
      <c r="CVS72" s="143"/>
      <c r="CVT72" s="143"/>
      <c r="CVU72" s="143"/>
      <c r="CVV72" s="143"/>
      <c r="CVW72" s="143"/>
      <c r="CVX72" s="143"/>
      <c r="CVY72" s="143"/>
      <c r="CVZ72" s="143"/>
      <c r="CWA72" s="143"/>
      <c r="CWB72" s="143"/>
      <c r="CWC72" s="143"/>
      <c r="CWD72" s="143"/>
      <c r="CWE72" s="143"/>
      <c r="CWF72" s="143"/>
      <c r="CWG72" s="143"/>
      <c r="CWH72" s="143"/>
      <c r="CWI72" s="143"/>
      <c r="CWJ72" s="143"/>
      <c r="CWK72" s="143"/>
      <c r="CWL72" s="143"/>
      <c r="CWM72" s="143"/>
      <c r="CWN72" s="143"/>
      <c r="CWO72" s="143"/>
      <c r="CWP72" s="143"/>
      <c r="CWQ72" s="143"/>
      <c r="CWR72" s="143"/>
      <c r="CWS72" s="143"/>
      <c r="CWT72" s="143"/>
      <c r="CWU72" s="143"/>
      <c r="CWV72" s="143"/>
      <c r="CWW72" s="143"/>
      <c r="CWX72" s="143"/>
      <c r="CWY72" s="143"/>
      <c r="CWZ72" s="143"/>
      <c r="CXA72" s="143"/>
      <c r="CXB72" s="143"/>
      <c r="CXC72" s="143"/>
      <c r="CXD72" s="143"/>
      <c r="CXE72" s="143"/>
      <c r="CXF72" s="143"/>
      <c r="CXG72" s="143"/>
      <c r="CXH72" s="143"/>
      <c r="CXI72" s="143"/>
      <c r="CXJ72" s="143"/>
      <c r="CXK72" s="143"/>
      <c r="CXL72" s="143"/>
      <c r="CXM72" s="143"/>
      <c r="CXN72" s="143"/>
      <c r="CXO72" s="143"/>
      <c r="CXP72" s="143"/>
      <c r="CXQ72" s="143"/>
      <c r="CXR72" s="143"/>
      <c r="CXS72" s="143"/>
      <c r="CXT72" s="143"/>
      <c r="CXU72" s="143"/>
      <c r="CXV72" s="143"/>
      <c r="CXW72" s="143"/>
      <c r="CXX72" s="143"/>
      <c r="CXY72" s="143"/>
      <c r="CXZ72" s="143"/>
      <c r="CYA72" s="143"/>
      <c r="CYB72" s="143"/>
      <c r="CYC72" s="143"/>
      <c r="CYD72" s="143"/>
      <c r="CYE72" s="143"/>
      <c r="CYF72" s="143"/>
      <c r="CYG72" s="143"/>
      <c r="CYH72" s="143"/>
      <c r="CYI72" s="143"/>
      <c r="CYJ72" s="143"/>
      <c r="CYK72" s="143"/>
      <c r="CYL72" s="143"/>
      <c r="CYM72" s="143"/>
      <c r="CYN72" s="143"/>
      <c r="CYO72" s="143"/>
      <c r="CYP72" s="143"/>
      <c r="CYQ72" s="143"/>
      <c r="CYR72" s="143"/>
      <c r="CYS72" s="143"/>
      <c r="CYT72" s="143"/>
      <c r="CYU72" s="143"/>
      <c r="CYV72" s="143"/>
      <c r="CYW72" s="143"/>
      <c r="CYX72" s="143"/>
      <c r="CYY72" s="143"/>
      <c r="CYZ72" s="143"/>
      <c r="CZA72" s="143"/>
      <c r="CZB72" s="143"/>
      <c r="CZC72" s="143"/>
      <c r="CZD72" s="143"/>
      <c r="CZE72" s="143"/>
      <c r="CZF72" s="143"/>
      <c r="CZG72" s="143"/>
      <c r="CZH72" s="143"/>
      <c r="CZI72" s="143"/>
      <c r="CZJ72" s="143"/>
      <c r="CZK72" s="143"/>
      <c r="CZL72" s="143"/>
      <c r="CZM72" s="143"/>
      <c r="CZN72" s="143"/>
      <c r="CZO72" s="143"/>
      <c r="CZP72" s="143"/>
      <c r="CZQ72" s="143"/>
      <c r="CZR72" s="143"/>
      <c r="CZS72" s="143"/>
      <c r="CZT72" s="143"/>
      <c r="CZU72" s="143"/>
      <c r="CZV72" s="143"/>
      <c r="CZW72" s="143"/>
      <c r="CZX72" s="143"/>
      <c r="CZY72" s="143"/>
      <c r="CZZ72" s="143"/>
      <c r="DAA72" s="143"/>
      <c r="DAB72" s="143"/>
      <c r="DAC72" s="143"/>
      <c r="DAD72" s="143"/>
      <c r="DAE72" s="143"/>
      <c r="DAF72" s="143"/>
      <c r="DAG72" s="143"/>
      <c r="DAH72" s="143"/>
      <c r="DAI72" s="143"/>
      <c r="DAJ72" s="143"/>
      <c r="DAK72" s="143"/>
      <c r="DAL72" s="143"/>
      <c r="DAM72" s="143"/>
      <c r="DAN72" s="143"/>
      <c r="DAO72" s="143"/>
      <c r="DAP72" s="143"/>
      <c r="DAQ72" s="143"/>
      <c r="DAR72" s="143"/>
      <c r="DAS72" s="143"/>
      <c r="DAT72" s="143"/>
      <c r="DAU72" s="143"/>
      <c r="DAV72" s="143"/>
      <c r="DAW72" s="143"/>
      <c r="DAX72" s="143"/>
      <c r="DAY72" s="143"/>
      <c r="DAZ72" s="143"/>
      <c r="DBA72" s="143"/>
      <c r="DBB72" s="143"/>
      <c r="DBC72" s="143"/>
      <c r="DBD72" s="143"/>
      <c r="DBE72" s="143"/>
      <c r="DBF72" s="143"/>
      <c r="DBG72" s="143"/>
      <c r="DBH72" s="143"/>
      <c r="DBI72" s="143"/>
      <c r="DBJ72" s="143"/>
      <c r="DBK72" s="143"/>
      <c r="DBL72" s="143"/>
      <c r="DBM72" s="143"/>
      <c r="DBN72" s="143"/>
      <c r="DBO72" s="143"/>
      <c r="DBP72" s="143"/>
      <c r="DBQ72" s="143"/>
      <c r="DBR72" s="143"/>
      <c r="DBS72" s="143"/>
      <c r="DBT72" s="143"/>
      <c r="DBU72" s="143"/>
      <c r="DBV72" s="143"/>
      <c r="DBW72" s="143"/>
      <c r="DBX72" s="143"/>
      <c r="DBY72" s="143"/>
      <c r="DBZ72" s="143"/>
      <c r="DCA72" s="143"/>
      <c r="DCB72" s="143"/>
      <c r="DCC72" s="143"/>
      <c r="DCD72" s="143"/>
      <c r="DCE72" s="143"/>
      <c r="DCF72" s="143"/>
      <c r="DCG72" s="143"/>
      <c r="DCH72" s="143"/>
      <c r="DCI72" s="143"/>
      <c r="DCJ72" s="143"/>
      <c r="DCK72" s="143"/>
      <c r="DCL72" s="143"/>
      <c r="DCM72" s="143"/>
      <c r="DCN72" s="143"/>
      <c r="DCO72" s="143"/>
      <c r="DCP72" s="143"/>
      <c r="DCQ72" s="143"/>
      <c r="DCR72" s="143"/>
      <c r="DCS72" s="143"/>
      <c r="DCT72" s="143"/>
      <c r="DCU72" s="143"/>
      <c r="DCV72" s="143"/>
      <c r="DCW72" s="143"/>
      <c r="DCX72" s="143"/>
      <c r="DCY72" s="143"/>
      <c r="DCZ72" s="143"/>
      <c r="DDA72" s="143"/>
      <c r="DDB72" s="143"/>
      <c r="DDC72" s="143"/>
      <c r="DDD72" s="143"/>
      <c r="DDE72" s="143"/>
      <c r="DDF72" s="143"/>
      <c r="DDG72" s="143"/>
      <c r="DDH72" s="143"/>
      <c r="DDI72" s="143"/>
      <c r="DDJ72" s="143"/>
      <c r="DDK72" s="143"/>
      <c r="DDL72" s="143"/>
      <c r="DDM72" s="143"/>
      <c r="DDN72" s="143"/>
      <c r="DDO72" s="143"/>
      <c r="DDP72" s="143"/>
      <c r="DDQ72" s="143"/>
      <c r="DDR72" s="143"/>
      <c r="DDS72" s="143"/>
      <c r="DDT72" s="143"/>
      <c r="DDU72" s="143"/>
      <c r="DDV72" s="143"/>
      <c r="DDW72" s="143"/>
      <c r="DDX72" s="143"/>
      <c r="DDY72" s="143"/>
      <c r="DDZ72" s="143"/>
      <c r="DEA72" s="143"/>
      <c r="DEB72" s="143"/>
      <c r="DEC72" s="143"/>
      <c r="DED72" s="143"/>
      <c r="DEE72" s="143"/>
      <c r="DEF72" s="143"/>
      <c r="DEG72" s="143"/>
      <c r="DEH72" s="143"/>
      <c r="DEI72" s="143"/>
      <c r="DEJ72" s="143"/>
      <c r="DEK72" s="143"/>
      <c r="DEL72" s="143"/>
      <c r="DEM72" s="143"/>
      <c r="DEN72" s="143"/>
      <c r="DEO72" s="143"/>
      <c r="DEP72" s="143"/>
      <c r="DEQ72" s="143"/>
      <c r="DER72" s="143"/>
      <c r="DES72" s="143"/>
      <c r="DET72" s="143"/>
      <c r="DEU72" s="143"/>
      <c r="DEV72" s="143"/>
      <c r="DEW72" s="143"/>
      <c r="DEX72" s="143"/>
      <c r="DEY72" s="143"/>
      <c r="DEZ72" s="143"/>
      <c r="DFA72" s="143"/>
      <c r="DFB72" s="143"/>
      <c r="DFC72" s="143"/>
      <c r="DFD72" s="143"/>
      <c r="DFE72" s="143"/>
      <c r="DFF72" s="143"/>
      <c r="DFG72" s="143"/>
      <c r="DFH72" s="143"/>
      <c r="DFI72" s="143"/>
      <c r="DFJ72" s="143"/>
      <c r="DFK72" s="143"/>
      <c r="DFL72" s="143"/>
      <c r="DFM72" s="143"/>
      <c r="DFN72" s="143"/>
      <c r="DFO72" s="143"/>
      <c r="DFP72" s="143"/>
      <c r="DFQ72" s="143"/>
      <c r="DFR72" s="143"/>
      <c r="DFS72" s="143"/>
      <c r="DFT72" s="143"/>
      <c r="DFU72" s="143"/>
      <c r="DFV72" s="143"/>
      <c r="DFW72" s="143"/>
      <c r="DFX72" s="143"/>
      <c r="DFY72" s="143"/>
      <c r="DFZ72" s="143"/>
      <c r="DGA72" s="143"/>
      <c r="DGB72" s="143"/>
      <c r="DGC72" s="143"/>
      <c r="DGD72" s="143"/>
      <c r="DGE72" s="143"/>
      <c r="DGF72" s="143"/>
      <c r="DGG72" s="143"/>
      <c r="DGH72" s="143"/>
      <c r="DGI72" s="143"/>
      <c r="DGJ72" s="143"/>
      <c r="DGK72" s="143"/>
      <c r="DGL72" s="143"/>
      <c r="DGM72" s="143"/>
      <c r="DGN72" s="143"/>
      <c r="DGO72" s="143"/>
      <c r="DGP72" s="143"/>
      <c r="DGQ72" s="143"/>
      <c r="DGR72" s="143"/>
      <c r="DGS72" s="143"/>
      <c r="DGT72" s="143"/>
      <c r="DGU72" s="143"/>
      <c r="DGV72" s="143"/>
      <c r="DGW72" s="143"/>
      <c r="DGX72" s="143"/>
      <c r="DGY72" s="143"/>
      <c r="DGZ72" s="143"/>
      <c r="DHA72" s="143"/>
      <c r="DHB72" s="143"/>
      <c r="DHC72" s="143"/>
      <c r="DHD72" s="143"/>
      <c r="DHE72" s="143"/>
      <c r="DHF72" s="143"/>
      <c r="DHG72" s="143"/>
      <c r="DHH72" s="143"/>
      <c r="DHI72" s="143"/>
      <c r="DHJ72" s="143"/>
      <c r="DHK72" s="143"/>
      <c r="DHL72" s="143"/>
      <c r="DHM72" s="143"/>
      <c r="DHN72" s="143"/>
      <c r="DHO72" s="143"/>
      <c r="DHP72" s="143"/>
      <c r="DHQ72" s="143"/>
      <c r="DHR72" s="143"/>
      <c r="DHS72" s="143"/>
      <c r="DHT72" s="143"/>
      <c r="DHU72" s="143"/>
      <c r="DHV72" s="143"/>
      <c r="DHW72" s="143"/>
      <c r="DHX72" s="143"/>
      <c r="DHY72" s="143"/>
      <c r="DHZ72" s="143"/>
      <c r="DIA72" s="143"/>
      <c r="DIB72" s="143"/>
      <c r="DIC72" s="143"/>
      <c r="DID72" s="143"/>
      <c r="DIE72" s="143"/>
      <c r="DIF72" s="143"/>
      <c r="DIG72" s="143"/>
      <c r="DIH72" s="143"/>
      <c r="DII72" s="143"/>
      <c r="DIJ72" s="143"/>
      <c r="DIK72" s="143"/>
      <c r="DIL72" s="143"/>
      <c r="DIM72" s="143"/>
      <c r="DIN72" s="143"/>
      <c r="DIO72" s="143"/>
      <c r="DIP72" s="143"/>
      <c r="DIQ72" s="143"/>
      <c r="DIR72" s="143"/>
      <c r="DIS72" s="143"/>
      <c r="DIT72" s="143"/>
      <c r="DIU72" s="143"/>
      <c r="DIV72" s="143"/>
      <c r="DIW72" s="143"/>
      <c r="DIX72" s="143"/>
      <c r="DIY72" s="143"/>
      <c r="DIZ72" s="143"/>
      <c r="DJA72" s="143"/>
      <c r="DJB72" s="143"/>
      <c r="DJC72" s="143"/>
      <c r="DJD72" s="143"/>
      <c r="DJE72" s="143"/>
      <c r="DJF72" s="143"/>
      <c r="DJG72" s="143"/>
      <c r="DJH72" s="143"/>
      <c r="DJI72" s="143"/>
      <c r="DJJ72" s="143"/>
      <c r="DJK72" s="143"/>
      <c r="DJL72" s="143"/>
      <c r="DJM72" s="143"/>
      <c r="DJN72" s="143"/>
      <c r="DJO72" s="143"/>
      <c r="DJP72" s="143"/>
      <c r="DJQ72" s="143"/>
      <c r="DJR72" s="143"/>
      <c r="DJS72" s="143"/>
      <c r="DJT72" s="143"/>
      <c r="DJU72" s="143"/>
      <c r="DJV72" s="143"/>
      <c r="DJW72" s="143"/>
      <c r="DJX72" s="143"/>
      <c r="DJY72" s="143"/>
      <c r="DJZ72" s="143"/>
      <c r="DKA72" s="143"/>
      <c r="DKB72" s="143"/>
      <c r="DKC72" s="143"/>
      <c r="DKD72" s="143"/>
      <c r="DKE72" s="143"/>
      <c r="DKF72" s="143"/>
      <c r="DKG72" s="143"/>
      <c r="DKH72" s="143"/>
      <c r="DKI72" s="143"/>
      <c r="DKJ72" s="143"/>
      <c r="DKK72" s="143"/>
      <c r="DKL72" s="143"/>
      <c r="DKM72" s="143"/>
      <c r="DKN72" s="143"/>
      <c r="DKO72" s="143"/>
      <c r="DKP72" s="143"/>
      <c r="DKQ72" s="143"/>
      <c r="DKR72" s="143"/>
      <c r="DKS72" s="143"/>
      <c r="DKT72" s="143"/>
      <c r="DKU72" s="143"/>
      <c r="DKV72" s="143"/>
      <c r="DKW72" s="143"/>
      <c r="DKX72" s="143"/>
      <c r="DKY72" s="143"/>
      <c r="DKZ72" s="143"/>
      <c r="DLA72" s="143"/>
      <c r="DLB72" s="143"/>
      <c r="DLC72" s="143"/>
      <c r="DLD72" s="143"/>
      <c r="DLE72" s="143"/>
      <c r="DLF72" s="143"/>
      <c r="DLG72" s="143"/>
      <c r="DLH72" s="143"/>
      <c r="DLI72" s="143"/>
      <c r="DLJ72" s="143"/>
      <c r="DLK72" s="143"/>
      <c r="DLL72" s="143"/>
      <c r="DLM72" s="143"/>
      <c r="DLN72" s="143"/>
      <c r="DLO72" s="143"/>
      <c r="DLP72" s="143"/>
      <c r="DLQ72" s="143"/>
      <c r="DLR72" s="143"/>
      <c r="DLS72" s="143"/>
      <c r="DLT72" s="143"/>
      <c r="DLU72" s="143"/>
      <c r="DLV72" s="143"/>
      <c r="DLW72" s="143"/>
      <c r="DLX72" s="143"/>
      <c r="DLY72" s="143"/>
      <c r="DLZ72" s="143"/>
      <c r="DMA72" s="143"/>
      <c r="DMB72" s="143"/>
      <c r="DMC72" s="143"/>
      <c r="DMD72" s="143"/>
      <c r="DME72" s="143"/>
      <c r="DMF72" s="143"/>
      <c r="DMG72" s="143"/>
      <c r="DMH72" s="143"/>
      <c r="DMI72" s="143"/>
      <c r="DMJ72" s="143"/>
      <c r="DMK72" s="143"/>
      <c r="DML72" s="143"/>
      <c r="DMM72" s="143"/>
      <c r="DMN72" s="143"/>
      <c r="DMO72" s="143"/>
      <c r="DMP72" s="143"/>
      <c r="DMQ72" s="143"/>
      <c r="DMR72" s="143"/>
      <c r="DMS72" s="143"/>
      <c r="DMT72" s="143"/>
      <c r="DMU72" s="143"/>
      <c r="DMV72" s="143"/>
      <c r="DMW72" s="143"/>
      <c r="DMX72" s="143"/>
      <c r="DMY72" s="143"/>
      <c r="DMZ72" s="143"/>
      <c r="DNA72" s="143"/>
      <c r="DNB72" s="143"/>
      <c r="DNC72" s="143"/>
      <c r="DND72" s="143"/>
      <c r="DNE72" s="143"/>
      <c r="DNF72" s="143"/>
      <c r="DNG72" s="143"/>
      <c r="DNH72" s="143"/>
      <c r="DNI72" s="143"/>
      <c r="DNJ72" s="143"/>
      <c r="DNK72" s="143"/>
      <c r="DNL72" s="143"/>
      <c r="DNM72" s="143"/>
      <c r="DNN72" s="143"/>
      <c r="DNO72" s="143"/>
      <c r="DNP72" s="143"/>
      <c r="DNQ72" s="143"/>
      <c r="DNR72" s="143"/>
      <c r="DNS72" s="143"/>
      <c r="DNT72" s="143"/>
      <c r="DNU72" s="143"/>
      <c r="DNV72" s="143"/>
      <c r="DNW72" s="143"/>
      <c r="DNX72" s="143"/>
      <c r="DNY72" s="143"/>
      <c r="DNZ72" s="143"/>
      <c r="DOA72" s="143"/>
      <c r="DOB72" s="143"/>
      <c r="DOC72" s="143"/>
      <c r="DOD72" s="143"/>
      <c r="DOE72" s="143"/>
      <c r="DOF72" s="143"/>
      <c r="DOG72" s="143"/>
      <c r="DOH72" s="143"/>
      <c r="DOI72" s="143"/>
      <c r="DOJ72" s="143"/>
      <c r="DOK72" s="143"/>
      <c r="DOL72" s="143"/>
      <c r="DOM72" s="143"/>
      <c r="DON72" s="143"/>
      <c r="DOO72" s="143"/>
      <c r="DOP72" s="143"/>
      <c r="DOQ72" s="143"/>
      <c r="DOR72" s="143"/>
      <c r="DOS72" s="143"/>
      <c r="DOT72" s="143"/>
      <c r="DOU72" s="143"/>
      <c r="DOV72" s="143"/>
      <c r="DOW72" s="143"/>
      <c r="DOX72" s="143"/>
      <c r="DOY72" s="143"/>
      <c r="DOZ72" s="143"/>
      <c r="DPA72" s="143"/>
      <c r="DPB72" s="143"/>
      <c r="DPC72" s="143"/>
      <c r="DPD72" s="143"/>
      <c r="DPE72" s="143"/>
      <c r="DPF72" s="143"/>
      <c r="DPG72" s="143"/>
      <c r="DPH72" s="143"/>
      <c r="DPI72" s="143"/>
      <c r="DPJ72" s="143"/>
      <c r="DPK72" s="143"/>
      <c r="DPL72" s="143"/>
      <c r="DPM72" s="143"/>
      <c r="DPN72" s="143"/>
      <c r="DPO72" s="143"/>
      <c r="DPP72" s="143"/>
      <c r="DPQ72" s="143"/>
      <c r="DPR72" s="143"/>
      <c r="DPS72" s="143"/>
      <c r="DPT72" s="143"/>
      <c r="DPU72" s="143"/>
      <c r="DPV72" s="143"/>
      <c r="DPW72" s="143"/>
      <c r="DPX72" s="143"/>
      <c r="DPY72" s="143"/>
      <c r="DPZ72" s="143"/>
      <c r="DQA72" s="143"/>
      <c r="DQB72" s="143"/>
      <c r="DQC72" s="143"/>
      <c r="DQD72" s="143"/>
      <c r="DQE72" s="143"/>
      <c r="DQF72" s="143"/>
      <c r="DQG72" s="143"/>
      <c r="DQH72" s="143"/>
      <c r="DQI72" s="143"/>
      <c r="DQJ72" s="143"/>
      <c r="DQK72" s="143"/>
      <c r="DQL72" s="143"/>
      <c r="DQM72" s="143"/>
      <c r="DQN72" s="143"/>
      <c r="DQO72" s="143"/>
      <c r="DQP72" s="143"/>
      <c r="DQQ72" s="143"/>
      <c r="DQR72" s="143"/>
      <c r="DQS72" s="143"/>
      <c r="DQT72" s="143"/>
      <c r="DQU72" s="143"/>
      <c r="DQV72" s="143"/>
      <c r="DQW72" s="143"/>
      <c r="DQX72" s="143"/>
      <c r="DQY72" s="143"/>
      <c r="DQZ72" s="143"/>
      <c r="DRA72" s="143"/>
      <c r="DRB72" s="143"/>
      <c r="DRC72" s="143"/>
      <c r="DRD72" s="143"/>
      <c r="DRE72" s="143"/>
      <c r="DRF72" s="143"/>
      <c r="DRG72" s="143"/>
      <c r="DRH72" s="143"/>
      <c r="DRI72" s="143"/>
      <c r="DRJ72" s="143"/>
      <c r="DRK72" s="143"/>
      <c r="DRL72" s="143"/>
      <c r="DRM72" s="143"/>
      <c r="DRN72" s="143"/>
      <c r="DRO72" s="143"/>
      <c r="DRP72" s="143"/>
      <c r="DRQ72" s="143"/>
      <c r="DRR72" s="143"/>
      <c r="DRS72" s="143"/>
      <c r="DRT72" s="143"/>
      <c r="DRU72" s="143"/>
      <c r="DRV72" s="143"/>
      <c r="DRW72" s="143"/>
      <c r="DRX72" s="143"/>
      <c r="DRY72" s="143"/>
      <c r="DRZ72" s="143"/>
      <c r="DSA72" s="143"/>
      <c r="DSB72" s="143"/>
      <c r="DSC72" s="143"/>
      <c r="DSD72" s="143"/>
      <c r="DSE72" s="143"/>
      <c r="DSF72" s="143"/>
      <c r="DSG72" s="143"/>
      <c r="DSH72" s="143"/>
      <c r="DSI72" s="143"/>
      <c r="DSJ72" s="143"/>
      <c r="DSK72" s="143"/>
      <c r="DSL72" s="143"/>
      <c r="DSM72" s="143"/>
      <c r="DSN72" s="143"/>
      <c r="DSO72" s="143"/>
      <c r="DSP72" s="143"/>
      <c r="DSQ72" s="143"/>
      <c r="DSR72" s="143"/>
      <c r="DSS72" s="143"/>
      <c r="DST72" s="143"/>
      <c r="DSU72" s="143"/>
      <c r="DSV72" s="143"/>
      <c r="DSW72" s="143"/>
      <c r="DSX72" s="143"/>
      <c r="DSY72" s="143"/>
      <c r="DSZ72" s="143"/>
      <c r="DTA72" s="143"/>
      <c r="DTB72" s="143"/>
      <c r="DTC72" s="143"/>
      <c r="DTD72" s="143"/>
      <c r="DTE72" s="143"/>
      <c r="DTF72" s="143"/>
      <c r="DTG72" s="143"/>
      <c r="DTH72" s="143"/>
      <c r="DTI72" s="143"/>
      <c r="DTJ72" s="143"/>
      <c r="DTK72" s="143"/>
      <c r="DTL72" s="143"/>
      <c r="DTM72" s="143"/>
      <c r="DTN72" s="143"/>
      <c r="DTO72" s="143"/>
      <c r="DTP72" s="143"/>
      <c r="DTQ72" s="143"/>
      <c r="DTR72" s="143"/>
      <c r="DTS72" s="143"/>
      <c r="DTT72" s="143"/>
      <c r="DTU72" s="143"/>
      <c r="DTV72" s="143"/>
      <c r="DTW72" s="143"/>
      <c r="DTX72" s="143"/>
      <c r="DTY72" s="143"/>
      <c r="DTZ72" s="143"/>
      <c r="DUA72" s="143"/>
      <c r="DUB72" s="143"/>
      <c r="DUC72" s="143"/>
      <c r="DUD72" s="143"/>
      <c r="DUE72" s="143"/>
      <c r="DUF72" s="143"/>
      <c r="DUG72" s="143"/>
      <c r="DUH72" s="143"/>
      <c r="DUI72" s="143"/>
      <c r="DUJ72" s="143"/>
      <c r="DUK72" s="143"/>
      <c r="DUL72" s="143"/>
      <c r="DUM72" s="143"/>
      <c r="DUN72" s="143"/>
      <c r="DUO72" s="143"/>
      <c r="DUP72" s="143"/>
      <c r="DUQ72" s="143"/>
      <c r="DUR72" s="143"/>
      <c r="DUS72" s="143"/>
      <c r="DUT72" s="143"/>
      <c r="DUU72" s="143"/>
      <c r="DUV72" s="143"/>
      <c r="DUW72" s="143"/>
      <c r="DUX72" s="143"/>
      <c r="DUY72" s="143"/>
      <c r="DUZ72" s="143"/>
      <c r="DVA72" s="143"/>
      <c r="DVB72" s="143"/>
      <c r="DVC72" s="143"/>
      <c r="DVD72" s="143"/>
      <c r="DVE72" s="143"/>
      <c r="DVF72" s="143"/>
      <c r="DVG72" s="143"/>
      <c r="DVH72" s="143"/>
      <c r="DVI72" s="143"/>
      <c r="DVJ72" s="143"/>
      <c r="DVK72" s="143"/>
      <c r="DVL72" s="143"/>
      <c r="DVM72" s="143"/>
      <c r="DVN72" s="143"/>
      <c r="DVO72" s="143"/>
      <c r="DVP72" s="143"/>
      <c r="DVQ72" s="143"/>
      <c r="DVR72" s="143"/>
      <c r="DVS72" s="143"/>
      <c r="DVT72" s="143"/>
      <c r="DVU72" s="143"/>
      <c r="DVV72" s="143"/>
      <c r="DVW72" s="143"/>
      <c r="DVX72" s="143"/>
      <c r="DVY72" s="143"/>
      <c r="DVZ72" s="143"/>
      <c r="DWA72" s="143"/>
      <c r="DWB72" s="143"/>
      <c r="DWC72" s="143"/>
      <c r="DWD72" s="143"/>
      <c r="DWE72" s="143"/>
      <c r="DWF72" s="143"/>
      <c r="DWG72" s="143"/>
      <c r="DWH72" s="143"/>
      <c r="DWI72" s="143"/>
      <c r="DWJ72" s="143"/>
      <c r="DWK72" s="143"/>
      <c r="DWL72" s="143"/>
      <c r="DWM72" s="143"/>
      <c r="DWN72" s="143"/>
      <c r="DWO72" s="143"/>
      <c r="DWP72" s="143"/>
      <c r="DWQ72" s="143"/>
      <c r="DWR72" s="143"/>
      <c r="DWS72" s="143"/>
      <c r="DWT72" s="143"/>
      <c r="DWU72" s="143"/>
      <c r="DWV72" s="143"/>
      <c r="DWW72" s="143"/>
      <c r="DWX72" s="143"/>
      <c r="DWY72" s="143"/>
      <c r="DWZ72" s="143"/>
      <c r="DXA72" s="143"/>
      <c r="DXB72" s="143"/>
      <c r="DXC72" s="143"/>
      <c r="DXD72" s="143"/>
      <c r="DXE72" s="143"/>
      <c r="DXF72" s="143"/>
      <c r="DXG72" s="143"/>
      <c r="DXH72" s="143"/>
      <c r="DXI72" s="143"/>
      <c r="DXJ72" s="143"/>
      <c r="DXK72" s="143"/>
      <c r="DXL72" s="143"/>
      <c r="DXM72" s="143"/>
      <c r="DXN72" s="143"/>
      <c r="DXO72" s="143"/>
      <c r="DXP72" s="143"/>
      <c r="DXQ72" s="143"/>
      <c r="DXR72" s="143"/>
      <c r="DXS72" s="143"/>
      <c r="DXT72" s="143"/>
      <c r="DXU72" s="143"/>
      <c r="DXV72" s="143"/>
      <c r="DXW72" s="143"/>
      <c r="DXX72" s="143"/>
      <c r="DXY72" s="143"/>
      <c r="DXZ72" s="143"/>
      <c r="DYA72" s="143"/>
      <c r="DYB72" s="143"/>
      <c r="DYC72" s="143"/>
      <c r="DYD72" s="143"/>
      <c r="DYE72" s="143"/>
      <c r="DYF72" s="143"/>
      <c r="DYG72" s="143"/>
      <c r="DYH72" s="143"/>
      <c r="DYI72" s="143"/>
      <c r="DYJ72" s="143"/>
      <c r="DYK72" s="143"/>
      <c r="DYL72" s="143"/>
      <c r="DYM72" s="143"/>
      <c r="DYN72" s="143"/>
      <c r="DYO72" s="143"/>
      <c r="DYP72" s="143"/>
      <c r="DYQ72" s="143"/>
      <c r="DYR72" s="143"/>
      <c r="DYS72" s="143"/>
      <c r="DYT72" s="143"/>
      <c r="DYU72" s="143"/>
      <c r="DYV72" s="143"/>
      <c r="DYW72" s="143"/>
      <c r="DYX72" s="143"/>
      <c r="DYY72" s="143"/>
      <c r="DYZ72" s="143"/>
      <c r="DZA72" s="143"/>
      <c r="DZB72" s="143"/>
      <c r="DZC72" s="143"/>
      <c r="DZD72" s="143"/>
      <c r="DZE72" s="143"/>
      <c r="DZF72" s="143"/>
      <c r="DZG72" s="143"/>
      <c r="DZH72" s="143"/>
      <c r="DZI72" s="143"/>
      <c r="DZJ72" s="143"/>
      <c r="DZK72" s="143"/>
      <c r="DZL72" s="143"/>
      <c r="DZM72" s="143"/>
      <c r="DZN72" s="143"/>
      <c r="DZO72" s="143"/>
      <c r="DZP72" s="143"/>
      <c r="DZQ72" s="143"/>
      <c r="DZR72" s="143"/>
      <c r="DZS72" s="143"/>
      <c r="DZT72" s="143"/>
      <c r="DZU72" s="143"/>
      <c r="DZV72" s="143"/>
      <c r="DZW72" s="143"/>
      <c r="DZX72" s="143"/>
      <c r="DZY72" s="143"/>
      <c r="DZZ72" s="143"/>
      <c r="EAA72" s="143"/>
      <c r="EAB72" s="143"/>
      <c r="EAC72" s="143"/>
      <c r="EAD72" s="143"/>
      <c r="EAE72" s="143"/>
      <c r="EAF72" s="143"/>
      <c r="EAG72" s="143"/>
      <c r="EAH72" s="143"/>
      <c r="EAI72" s="143"/>
      <c r="EAJ72" s="143"/>
      <c r="EAK72" s="143"/>
      <c r="EAL72" s="143"/>
      <c r="EAM72" s="143"/>
      <c r="EAN72" s="143"/>
      <c r="EAO72" s="143"/>
      <c r="EAP72" s="143"/>
      <c r="EAQ72" s="143"/>
      <c r="EAR72" s="143"/>
      <c r="EAS72" s="143"/>
      <c r="EAT72" s="143"/>
      <c r="EAU72" s="143"/>
      <c r="EAV72" s="143"/>
      <c r="EAW72" s="143"/>
      <c r="EAX72" s="143"/>
      <c r="EAY72" s="143"/>
      <c r="EAZ72" s="143"/>
      <c r="EBA72" s="143"/>
      <c r="EBB72" s="143"/>
      <c r="EBC72" s="143"/>
      <c r="EBD72" s="143"/>
      <c r="EBE72" s="143"/>
      <c r="EBF72" s="143"/>
      <c r="EBG72" s="143"/>
      <c r="EBH72" s="143"/>
      <c r="EBI72" s="143"/>
      <c r="EBJ72" s="143"/>
      <c r="EBK72" s="143"/>
      <c r="EBL72" s="143"/>
      <c r="EBM72" s="143"/>
      <c r="EBN72" s="143"/>
      <c r="EBO72" s="143"/>
      <c r="EBP72" s="143"/>
      <c r="EBQ72" s="143"/>
      <c r="EBR72" s="143"/>
      <c r="EBS72" s="143"/>
      <c r="EBT72" s="143"/>
      <c r="EBU72" s="143"/>
      <c r="EBV72" s="143"/>
      <c r="EBW72" s="143"/>
      <c r="EBX72" s="143"/>
      <c r="EBY72" s="143"/>
      <c r="EBZ72" s="143"/>
      <c r="ECA72" s="143"/>
      <c r="ECB72" s="143"/>
      <c r="ECC72" s="143"/>
      <c r="ECD72" s="143"/>
      <c r="ECE72" s="143"/>
      <c r="ECF72" s="143"/>
      <c r="ECG72" s="143"/>
      <c r="ECH72" s="143"/>
      <c r="ECI72" s="143"/>
      <c r="ECJ72" s="143"/>
      <c r="ECK72" s="143"/>
      <c r="ECL72" s="143"/>
      <c r="ECM72" s="143"/>
      <c r="ECN72" s="143"/>
      <c r="ECO72" s="143"/>
      <c r="ECP72" s="143"/>
      <c r="ECQ72" s="143"/>
      <c r="ECR72" s="143"/>
      <c r="ECS72" s="143"/>
      <c r="ECT72" s="143"/>
      <c r="ECU72" s="143"/>
      <c r="ECV72" s="143"/>
      <c r="ECW72" s="143"/>
      <c r="ECX72" s="143"/>
      <c r="ECY72" s="143"/>
      <c r="ECZ72" s="143"/>
      <c r="EDA72" s="143"/>
      <c r="EDB72" s="143"/>
      <c r="EDC72" s="143"/>
      <c r="EDD72" s="143"/>
      <c r="EDE72" s="143"/>
      <c r="EDF72" s="143"/>
      <c r="EDG72" s="143"/>
      <c r="EDH72" s="143"/>
      <c r="EDI72" s="143"/>
      <c r="EDJ72" s="143"/>
      <c r="EDK72" s="143"/>
      <c r="EDL72" s="143"/>
      <c r="EDM72" s="143"/>
      <c r="EDN72" s="143"/>
      <c r="EDO72" s="143"/>
      <c r="EDP72" s="143"/>
      <c r="EDQ72" s="143"/>
      <c r="EDR72" s="143"/>
      <c r="EDS72" s="143"/>
      <c r="EDT72" s="143"/>
      <c r="EDU72" s="143"/>
      <c r="EDV72" s="143"/>
      <c r="EDW72" s="143"/>
      <c r="EDX72" s="143"/>
      <c r="EDY72" s="143"/>
      <c r="EDZ72" s="143"/>
      <c r="EEA72" s="143"/>
      <c r="EEB72" s="143"/>
      <c r="EEC72" s="143"/>
      <c r="EED72" s="143"/>
      <c r="EEE72" s="143"/>
      <c r="EEF72" s="143"/>
      <c r="EEG72" s="143"/>
      <c r="EEH72" s="143"/>
      <c r="EEI72" s="143"/>
      <c r="EEJ72" s="143"/>
      <c r="EEK72" s="143"/>
      <c r="EEL72" s="143"/>
      <c r="EEM72" s="143"/>
      <c r="EEN72" s="143"/>
      <c r="EEO72" s="143"/>
      <c r="EEP72" s="143"/>
      <c r="EEQ72" s="143"/>
      <c r="EER72" s="143"/>
      <c r="EES72" s="143"/>
      <c r="EET72" s="143"/>
      <c r="EEU72" s="143"/>
      <c r="EEV72" s="143"/>
      <c r="EEW72" s="143"/>
      <c r="EEX72" s="143"/>
      <c r="EEY72" s="143"/>
      <c r="EEZ72" s="143"/>
      <c r="EFA72" s="143"/>
      <c r="EFB72" s="143"/>
      <c r="EFC72" s="143"/>
      <c r="EFD72" s="143"/>
      <c r="EFE72" s="143"/>
      <c r="EFF72" s="143"/>
      <c r="EFG72" s="143"/>
      <c r="EFH72" s="143"/>
      <c r="EFI72" s="143"/>
      <c r="EFJ72" s="143"/>
      <c r="EFK72" s="143"/>
      <c r="EFL72" s="143"/>
      <c r="EFM72" s="143"/>
      <c r="EFN72" s="143"/>
      <c r="EFO72" s="143"/>
      <c r="EFP72" s="143"/>
      <c r="EFQ72" s="143"/>
      <c r="EFR72" s="143"/>
      <c r="EFS72" s="143"/>
      <c r="EFT72" s="143"/>
      <c r="EFU72" s="143"/>
      <c r="EFV72" s="143"/>
      <c r="EFW72" s="143"/>
      <c r="EFX72" s="143"/>
      <c r="EFY72" s="143"/>
      <c r="EFZ72" s="143"/>
      <c r="EGA72" s="143"/>
      <c r="EGB72" s="143"/>
      <c r="EGC72" s="143"/>
      <c r="EGD72" s="143"/>
      <c r="EGE72" s="143"/>
      <c r="EGF72" s="143"/>
      <c r="EGG72" s="143"/>
      <c r="EGH72" s="143"/>
      <c r="EGI72" s="143"/>
      <c r="EGJ72" s="143"/>
      <c r="EGK72" s="143"/>
      <c r="EGL72" s="143"/>
      <c r="EGM72" s="143"/>
      <c r="EGN72" s="143"/>
      <c r="EGO72" s="143"/>
      <c r="EGP72" s="143"/>
      <c r="EGQ72" s="143"/>
      <c r="EGR72" s="143"/>
      <c r="EGS72" s="143"/>
      <c r="EGT72" s="143"/>
      <c r="EGU72" s="143"/>
      <c r="EGV72" s="143"/>
      <c r="EGW72" s="143"/>
      <c r="EGX72" s="143"/>
      <c r="EGY72" s="143"/>
      <c r="EGZ72" s="143"/>
      <c r="EHA72" s="143"/>
      <c r="EHB72" s="143"/>
      <c r="EHC72" s="143"/>
      <c r="EHD72" s="143"/>
      <c r="EHE72" s="143"/>
      <c r="EHF72" s="143"/>
      <c r="EHG72" s="143"/>
      <c r="EHH72" s="143"/>
      <c r="EHI72" s="143"/>
      <c r="EHJ72" s="143"/>
      <c r="EHK72" s="143"/>
      <c r="EHL72" s="143"/>
      <c r="EHM72" s="143"/>
      <c r="EHN72" s="143"/>
      <c r="EHO72" s="143"/>
      <c r="EHP72" s="143"/>
      <c r="EHQ72" s="143"/>
      <c r="EHR72" s="143"/>
      <c r="EHS72" s="143"/>
      <c r="EHT72" s="143"/>
      <c r="EHU72" s="143"/>
      <c r="EHV72" s="143"/>
      <c r="EHW72" s="143"/>
      <c r="EHX72" s="143"/>
      <c r="EHY72" s="143"/>
      <c r="EHZ72" s="143"/>
      <c r="EIA72" s="143"/>
      <c r="EIB72" s="143"/>
      <c r="EIC72" s="143"/>
      <c r="EID72" s="143"/>
      <c r="EIE72" s="143"/>
      <c r="EIF72" s="143"/>
      <c r="EIG72" s="143"/>
      <c r="EIH72" s="143"/>
      <c r="EII72" s="143"/>
      <c r="EIJ72" s="143"/>
      <c r="EIK72" s="143"/>
      <c r="EIL72" s="143"/>
      <c r="EIM72" s="143"/>
      <c r="EIN72" s="143"/>
      <c r="EIO72" s="143"/>
      <c r="EIP72" s="143"/>
      <c r="EIQ72" s="143"/>
      <c r="EIR72" s="143"/>
      <c r="EIS72" s="143"/>
      <c r="EIT72" s="143"/>
      <c r="EIU72" s="143"/>
      <c r="EIV72" s="143"/>
      <c r="EIW72" s="143"/>
      <c r="EIX72" s="143"/>
      <c r="EIY72" s="143"/>
      <c r="EIZ72" s="143"/>
      <c r="EJA72" s="143"/>
      <c r="EJB72" s="143"/>
      <c r="EJC72" s="143"/>
      <c r="EJD72" s="143"/>
      <c r="EJE72" s="143"/>
      <c r="EJF72" s="143"/>
      <c r="EJG72" s="143"/>
      <c r="EJH72" s="143"/>
      <c r="EJI72" s="143"/>
      <c r="EJJ72" s="143"/>
      <c r="EJK72" s="143"/>
      <c r="EJL72" s="143"/>
      <c r="EJM72" s="143"/>
      <c r="EJN72" s="143"/>
      <c r="EJO72" s="143"/>
      <c r="EJP72" s="143"/>
      <c r="EJQ72" s="143"/>
      <c r="EJR72" s="143"/>
      <c r="EJS72" s="143"/>
      <c r="EJT72" s="143"/>
      <c r="EJU72" s="143"/>
      <c r="EJV72" s="143"/>
      <c r="EJW72" s="143"/>
      <c r="EJX72" s="143"/>
      <c r="EJY72" s="143"/>
      <c r="EJZ72" s="143"/>
      <c r="EKA72" s="143"/>
      <c r="EKB72" s="143"/>
      <c r="EKC72" s="143"/>
      <c r="EKD72" s="143"/>
      <c r="EKE72" s="143"/>
      <c r="EKF72" s="143"/>
      <c r="EKG72" s="143"/>
      <c r="EKH72" s="143"/>
      <c r="EKI72" s="143"/>
      <c r="EKJ72" s="143"/>
      <c r="EKK72" s="143"/>
      <c r="EKL72" s="143"/>
      <c r="EKM72" s="143"/>
      <c r="EKN72" s="143"/>
      <c r="EKO72" s="143"/>
      <c r="EKP72" s="143"/>
      <c r="EKQ72" s="143"/>
      <c r="EKR72" s="143"/>
      <c r="EKS72" s="143"/>
      <c r="EKT72" s="143"/>
      <c r="EKU72" s="143"/>
      <c r="EKV72" s="143"/>
      <c r="EKW72" s="143"/>
      <c r="EKX72" s="143"/>
      <c r="EKY72" s="143"/>
      <c r="EKZ72" s="143"/>
      <c r="ELA72" s="143"/>
      <c r="ELB72" s="143"/>
      <c r="ELC72" s="143"/>
      <c r="ELD72" s="143"/>
      <c r="ELE72" s="143"/>
      <c r="ELF72" s="143"/>
      <c r="ELG72" s="143"/>
      <c r="ELH72" s="143"/>
      <c r="ELI72" s="143"/>
      <c r="ELJ72" s="143"/>
      <c r="ELK72" s="143"/>
      <c r="ELL72" s="143"/>
      <c r="ELM72" s="143"/>
      <c r="ELN72" s="143"/>
      <c r="ELO72" s="143"/>
      <c r="ELP72" s="143"/>
      <c r="ELQ72" s="143"/>
      <c r="ELR72" s="143"/>
      <c r="ELS72" s="143"/>
      <c r="ELT72" s="143"/>
      <c r="ELU72" s="143"/>
      <c r="ELV72" s="143"/>
      <c r="ELW72" s="143"/>
      <c r="ELX72" s="143"/>
      <c r="ELY72" s="143"/>
      <c r="ELZ72" s="143"/>
      <c r="EMA72" s="143"/>
      <c r="EMB72" s="143"/>
      <c r="EMC72" s="143"/>
      <c r="EMD72" s="143"/>
      <c r="EME72" s="143"/>
      <c r="EMF72" s="143"/>
      <c r="EMG72" s="143"/>
      <c r="EMH72" s="143"/>
      <c r="EMI72" s="143"/>
      <c r="EMJ72" s="143"/>
      <c r="EMK72" s="143"/>
      <c r="EML72" s="143"/>
      <c r="EMM72" s="143"/>
      <c r="EMN72" s="143"/>
      <c r="EMO72" s="143"/>
      <c r="EMP72" s="143"/>
      <c r="EMQ72" s="143"/>
      <c r="EMR72" s="143"/>
      <c r="EMS72" s="143"/>
      <c r="EMT72" s="143"/>
      <c r="EMU72" s="143"/>
      <c r="EMV72" s="143"/>
      <c r="EMW72" s="143"/>
      <c r="EMX72" s="143"/>
      <c r="EMY72" s="143"/>
      <c r="EMZ72" s="143"/>
      <c r="ENA72" s="143"/>
      <c r="ENB72" s="143"/>
      <c r="ENC72" s="143"/>
      <c r="END72" s="143"/>
      <c r="ENE72" s="143"/>
      <c r="ENF72" s="143"/>
      <c r="ENG72" s="143"/>
      <c r="ENH72" s="143"/>
      <c r="ENI72" s="143"/>
      <c r="ENJ72" s="143"/>
      <c r="ENK72" s="143"/>
      <c r="ENL72" s="143"/>
      <c r="ENM72" s="143"/>
      <c r="ENN72" s="143"/>
      <c r="ENO72" s="143"/>
      <c r="ENP72" s="143"/>
      <c r="ENQ72" s="143"/>
      <c r="ENR72" s="143"/>
      <c r="ENS72" s="143"/>
      <c r="ENT72" s="143"/>
      <c r="ENU72" s="143"/>
      <c r="ENV72" s="143"/>
      <c r="ENW72" s="143"/>
      <c r="ENX72" s="143"/>
      <c r="ENY72" s="143"/>
      <c r="ENZ72" s="143"/>
      <c r="EOA72" s="143"/>
      <c r="EOB72" s="143"/>
      <c r="EOC72" s="143"/>
      <c r="EOD72" s="143"/>
      <c r="EOE72" s="143"/>
      <c r="EOF72" s="143"/>
      <c r="EOG72" s="143"/>
      <c r="EOH72" s="143"/>
      <c r="EOI72" s="143"/>
      <c r="EOJ72" s="143"/>
      <c r="EOK72" s="143"/>
      <c r="EOL72" s="143"/>
      <c r="EOM72" s="143"/>
      <c r="EON72" s="143"/>
      <c r="EOO72" s="143"/>
      <c r="EOP72" s="143"/>
      <c r="EOQ72" s="143"/>
      <c r="EOR72" s="143"/>
      <c r="EOS72" s="143"/>
      <c r="EOT72" s="143"/>
      <c r="EOU72" s="143"/>
      <c r="EOV72" s="143"/>
      <c r="EOW72" s="143"/>
      <c r="EOX72" s="143"/>
      <c r="EOY72" s="143"/>
      <c r="EOZ72" s="143"/>
      <c r="EPA72" s="143"/>
      <c r="EPB72" s="143"/>
      <c r="EPC72" s="143"/>
      <c r="EPD72" s="143"/>
      <c r="EPE72" s="143"/>
      <c r="EPF72" s="143"/>
      <c r="EPG72" s="143"/>
      <c r="EPH72" s="143"/>
      <c r="EPI72" s="143"/>
      <c r="EPJ72" s="143"/>
      <c r="EPK72" s="143"/>
      <c r="EPL72" s="143"/>
      <c r="EPM72" s="143"/>
      <c r="EPN72" s="143"/>
      <c r="EPO72" s="143"/>
      <c r="EPP72" s="143"/>
      <c r="EPQ72" s="143"/>
      <c r="EPR72" s="143"/>
      <c r="EPS72" s="143"/>
      <c r="EPT72" s="143"/>
      <c r="EPU72" s="143"/>
      <c r="EPV72" s="143"/>
      <c r="EPW72" s="143"/>
      <c r="EPX72" s="143"/>
      <c r="EPY72" s="143"/>
      <c r="EPZ72" s="143"/>
      <c r="EQA72" s="143"/>
      <c r="EQB72" s="143"/>
      <c r="EQC72" s="143"/>
      <c r="EQD72" s="143"/>
      <c r="EQE72" s="143"/>
      <c r="EQF72" s="143"/>
      <c r="EQG72" s="143"/>
      <c r="EQH72" s="143"/>
      <c r="EQI72" s="143"/>
      <c r="EQJ72" s="143"/>
      <c r="EQK72" s="143"/>
      <c r="EQL72" s="143"/>
      <c r="EQM72" s="143"/>
      <c r="EQN72" s="143"/>
      <c r="EQO72" s="143"/>
      <c r="EQP72" s="143"/>
      <c r="EQQ72" s="143"/>
      <c r="EQR72" s="143"/>
      <c r="EQS72" s="143"/>
      <c r="EQT72" s="143"/>
      <c r="EQU72" s="143"/>
      <c r="EQV72" s="143"/>
      <c r="EQW72" s="143"/>
      <c r="EQX72" s="143"/>
      <c r="EQY72" s="143"/>
      <c r="EQZ72" s="143"/>
      <c r="ERA72" s="143"/>
      <c r="ERB72" s="143"/>
      <c r="ERC72" s="143"/>
      <c r="ERD72" s="143"/>
      <c r="ERE72" s="143"/>
      <c r="ERF72" s="143"/>
      <c r="ERG72" s="143"/>
      <c r="ERH72" s="143"/>
      <c r="ERI72" s="143"/>
      <c r="ERJ72" s="143"/>
      <c r="ERK72" s="143"/>
      <c r="ERL72" s="143"/>
      <c r="ERM72" s="143"/>
      <c r="ERN72" s="143"/>
      <c r="ERO72" s="143"/>
      <c r="ERP72" s="143"/>
      <c r="ERQ72" s="143"/>
      <c r="ERR72" s="143"/>
      <c r="ERS72" s="143"/>
      <c r="ERT72" s="143"/>
      <c r="ERU72" s="143"/>
      <c r="ERV72" s="143"/>
      <c r="ERW72" s="143"/>
      <c r="ERX72" s="143"/>
      <c r="ERY72" s="143"/>
      <c r="ERZ72" s="143"/>
      <c r="ESA72" s="143"/>
      <c r="ESB72" s="143"/>
      <c r="ESC72" s="143"/>
      <c r="ESD72" s="143"/>
      <c r="ESE72" s="143"/>
      <c r="ESF72" s="143"/>
      <c r="ESG72" s="143"/>
      <c r="ESH72" s="143"/>
      <c r="ESI72" s="143"/>
      <c r="ESJ72" s="143"/>
      <c r="ESK72" s="143"/>
      <c r="ESL72" s="143"/>
      <c r="ESM72" s="143"/>
      <c r="ESN72" s="143"/>
      <c r="ESO72" s="143"/>
      <c r="ESP72" s="143"/>
      <c r="ESQ72" s="143"/>
      <c r="ESR72" s="143"/>
      <c r="ESS72" s="143"/>
      <c r="EST72" s="143"/>
      <c r="ESU72" s="143"/>
      <c r="ESV72" s="143"/>
      <c r="ESW72" s="143"/>
      <c r="ESX72" s="143"/>
      <c r="ESY72" s="143"/>
      <c r="ESZ72" s="143"/>
      <c r="ETA72" s="143"/>
      <c r="ETB72" s="143"/>
      <c r="ETC72" s="143"/>
      <c r="ETD72" s="143"/>
      <c r="ETE72" s="143"/>
      <c r="ETF72" s="143"/>
      <c r="ETG72" s="143"/>
      <c r="ETH72" s="143"/>
      <c r="ETI72" s="143"/>
      <c r="ETJ72" s="143"/>
      <c r="ETK72" s="143"/>
      <c r="ETL72" s="143"/>
      <c r="ETM72" s="143"/>
      <c r="ETN72" s="143"/>
      <c r="ETO72" s="143"/>
      <c r="ETP72" s="143"/>
      <c r="ETQ72" s="143"/>
      <c r="ETR72" s="143"/>
      <c r="ETS72" s="143"/>
      <c r="ETT72" s="143"/>
      <c r="ETU72" s="143"/>
      <c r="ETV72" s="143"/>
      <c r="ETW72" s="143"/>
      <c r="ETX72" s="143"/>
      <c r="ETY72" s="143"/>
      <c r="ETZ72" s="143"/>
      <c r="EUA72" s="143"/>
      <c r="EUB72" s="143"/>
      <c r="EUC72" s="143"/>
      <c r="EUD72" s="143"/>
      <c r="EUE72" s="143"/>
      <c r="EUF72" s="143"/>
      <c r="EUG72" s="143"/>
      <c r="EUH72" s="143"/>
      <c r="EUI72" s="143"/>
      <c r="EUJ72" s="143"/>
      <c r="EUK72" s="143"/>
      <c r="EUL72" s="143"/>
      <c r="EUM72" s="143"/>
      <c r="EUN72" s="143"/>
      <c r="EUO72" s="143"/>
      <c r="EUP72" s="143"/>
      <c r="EUQ72" s="143"/>
      <c r="EUR72" s="143"/>
      <c r="EUS72" s="143"/>
      <c r="EUT72" s="143"/>
      <c r="EUU72" s="143"/>
      <c r="EUV72" s="143"/>
      <c r="EUW72" s="143"/>
      <c r="EUX72" s="143"/>
      <c r="EUY72" s="143"/>
      <c r="EUZ72" s="143"/>
      <c r="EVA72" s="143"/>
      <c r="EVB72" s="143"/>
      <c r="EVC72" s="143"/>
      <c r="EVD72" s="143"/>
      <c r="EVE72" s="143"/>
      <c r="EVF72" s="143"/>
      <c r="EVG72" s="143"/>
      <c r="EVH72" s="143"/>
      <c r="EVI72" s="143"/>
      <c r="EVJ72" s="143"/>
      <c r="EVK72" s="143"/>
      <c r="EVL72" s="143"/>
      <c r="EVM72" s="143"/>
      <c r="EVN72" s="143"/>
      <c r="EVO72" s="143"/>
      <c r="EVP72" s="143"/>
      <c r="EVQ72" s="143"/>
      <c r="EVR72" s="143"/>
      <c r="EVS72" s="143"/>
      <c r="EVT72" s="143"/>
      <c r="EVU72" s="143"/>
      <c r="EVV72" s="143"/>
      <c r="EVW72" s="143"/>
      <c r="EVX72" s="143"/>
      <c r="EVY72" s="143"/>
      <c r="EVZ72" s="143"/>
      <c r="EWA72" s="143"/>
      <c r="EWB72" s="143"/>
      <c r="EWC72" s="143"/>
      <c r="EWD72" s="143"/>
      <c r="EWE72" s="143"/>
      <c r="EWF72" s="143"/>
      <c r="EWG72" s="143"/>
      <c r="EWH72" s="143"/>
      <c r="EWI72" s="143"/>
      <c r="EWJ72" s="143"/>
      <c r="EWK72" s="143"/>
      <c r="EWL72" s="143"/>
      <c r="EWM72" s="143"/>
      <c r="EWN72" s="143"/>
      <c r="EWO72" s="143"/>
      <c r="EWP72" s="143"/>
      <c r="EWQ72" s="143"/>
      <c r="EWR72" s="143"/>
      <c r="EWS72" s="143"/>
      <c r="EWT72" s="143"/>
      <c r="EWU72" s="143"/>
      <c r="EWV72" s="143"/>
      <c r="EWW72" s="143"/>
      <c r="EWX72" s="143"/>
      <c r="EWY72" s="143"/>
      <c r="EWZ72" s="143"/>
      <c r="EXA72" s="143"/>
      <c r="EXB72" s="143"/>
      <c r="EXC72" s="143"/>
      <c r="EXD72" s="143"/>
      <c r="EXE72" s="143"/>
      <c r="EXF72" s="143"/>
      <c r="EXG72" s="143"/>
      <c r="EXH72" s="143"/>
      <c r="EXI72" s="143"/>
      <c r="EXJ72" s="143"/>
      <c r="EXK72" s="143"/>
      <c r="EXL72" s="143"/>
      <c r="EXM72" s="143"/>
      <c r="EXN72" s="143"/>
      <c r="EXO72" s="143"/>
      <c r="EXP72" s="143"/>
      <c r="EXQ72" s="143"/>
      <c r="EXR72" s="143"/>
      <c r="EXS72" s="143"/>
      <c r="EXT72" s="143"/>
      <c r="EXU72" s="143"/>
      <c r="EXV72" s="143"/>
      <c r="EXW72" s="143"/>
      <c r="EXX72" s="143"/>
      <c r="EXY72" s="143"/>
      <c r="EXZ72" s="143"/>
      <c r="EYA72" s="143"/>
      <c r="EYB72" s="143"/>
      <c r="EYC72" s="143"/>
      <c r="EYD72" s="143"/>
      <c r="EYE72" s="143"/>
      <c r="EYF72" s="143"/>
      <c r="EYG72" s="143"/>
      <c r="EYH72" s="143"/>
      <c r="EYI72" s="143"/>
      <c r="EYJ72" s="143"/>
      <c r="EYK72" s="143"/>
      <c r="EYL72" s="143"/>
      <c r="EYM72" s="143"/>
      <c r="EYN72" s="143"/>
      <c r="EYO72" s="143"/>
      <c r="EYP72" s="143"/>
      <c r="EYQ72" s="143"/>
      <c r="EYR72" s="143"/>
      <c r="EYS72" s="143"/>
      <c r="EYT72" s="143"/>
      <c r="EYU72" s="143"/>
      <c r="EYV72" s="143"/>
      <c r="EYW72" s="143"/>
      <c r="EYX72" s="143"/>
      <c r="EYY72" s="143"/>
      <c r="EYZ72" s="143"/>
      <c r="EZA72" s="143"/>
      <c r="EZB72" s="143"/>
      <c r="EZC72" s="143"/>
      <c r="EZD72" s="143"/>
      <c r="EZE72" s="143"/>
      <c r="EZF72" s="143"/>
      <c r="EZG72" s="143"/>
      <c r="EZH72" s="143"/>
      <c r="EZI72" s="143"/>
      <c r="EZJ72" s="143"/>
      <c r="EZK72" s="143"/>
      <c r="EZL72" s="143"/>
      <c r="EZM72" s="143"/>
      <c r="EZN72" s="143"/>
      <c r="EZO72" s="143"/>
      <c r="EZP72" s="143"/>
      <c r="EZQ72" s="143"/>
      <c r="EZR72" s="143"/>
      <c r="EZS72" s="143"/>
      <c r="EZT72" s="143"/>
      <c r="EZU72" s="143"/>
      <c r="EZV72" s="143"/>
      <c r="EZW72" s="143"/>
      <c r="EZX72" s="143"/>
      <c r="EZY72" s="143"/>
      <c r="EZZ72" s="143"/>
      <c r="FAA72" s="143"/>
      <c r="FAB72" s="143"/>
      <c r="FAC72" s="143"/>
      <c r="FAD72" s="143"/>
      <c r="FAE72" s="143"/>
      <c r="FAF72" s="143"/>
      <c r="FAG72" s="143"/>
      <c r="FAH72" s="143"/>
      <c r="FAI72" s="143"/>
      <c r="FAJ72" s="143"/>
      <c r="FAK72" s="143"/>
      <c r="FAL72" s="143"/>
      <c r="FAM72" s="143"/>
      <c r="FAN72" s="143"/>
      <c r="FAO72" s="143"/>
      <c r="FAP72" s="143"/>
      <c r="FAQ72" s="143"/>
      <c r="FAR72" s="143"/>
      <c r="FAS72" s="143"/>
      <c r="FAT72" s="143"/>
      <c r="FAU72" s="143"/>
      <c r="FAV72" s="143"/>
      <c r="FAW72" s="143"/>
      <c r="FAX72" s="143"/>
      <c r="FAY72" s="143"/>
      <c r="FAZ72" s="143"/>
      <c r="FBA72" s="143"/>
      <c r="FBB72" s="143"/>
      <c r="FBC72" s="143"/>
      <c r="FBD72" s="143"/>
      <c r="FBE72" s="143"/>
      <c r="FBF72" s="143"/>
      <c r="FBG72" s="143"/>
      <c r="FBH72" s="143"/>
      <c r="FBI72" s="143"/>
      <c r="FBJ72" s="143"/>
      <c r="FBK72" s="143"/>
      <c r="FBL72" s="143"/>
      <c r="FBM72" s="143"/>
      <c r="FBN72" s="143"/>
      <c r="FBO72" s="143"/>
      <c r="FBP72" s="143"/>
      <c r="FBQ72" s="143"/>
      <c r="FBR72" s="143"/>
      <c r="FBS72" s="143"/>
      <c r="FBT72" s="143"/>
      <c r="FBU72" s="143"/>
      <c r="FBV72" s="143"/>
      <c r="FBW72" s="143"/>
      <c r="FBX72" s="143"/>
      <c r="FBY72" s="143"/>
      <c r="FBZ72" s="143"/>
      <c r="FCA72" s="143"/>
      <c r="FCB72" s="143"/>
      <c r="FCC72" s="143"/>
      <c r="FCD72" s="143"/>
      <c r="FCE72" s="143"/>
      <c r="FCF72" s="143"/>
      <c r="FCG72" s="143"/>
      <c r="FCH72" s="143"/>
      <c r="FCI72" s="143"/>
      <c r="FCJ72" s="143"/>
      <c r="FCK72" s="143"/>
      <c r="FCL72" s="143"/>
      <c r="FCM72" s="143"/>
      <c r="FCN72" s="143"/>
      <c r="FCO72" s="143"/>
      <c r="FCP72" s="143"/>
      <c r="FCQ72" s="143"/>
      <c r="FCR72" s="143"/>
      <c r="FCS72" s="143"/>
      <c r="FCT72" s="143"/>
      <c r="FCU72" s="143"/>
      <c r="FCV72" s="143"/>
      <c r="FCW72" s="143"/>
      <c r="FCX72" s="143"/>
      <c r="FCY72" s="143"/>
      <c r="FCZ72" s="143"/>
      <c r="FDA72" s="143"/>
      <c r="FDB72" s="143"/>
      <c r="FDC72" s="143"/>
      <c r="FDD72" s="143"/>
      <c r="FDE72" s="143"/>
      <c r="FDF72" s="143"/>
      <c r="FDG72" s="143"/>
      <c r="FDH72" s="143"/>
      <c r="FDI72" s="143"/>
      <c r="FDJ72" s="143"/>
      <c r="FDK72" s="143"/>
      <c r="FDL72" s="143"/>
      <c r="FDM72" s="143"/>
      <c r="FDN72" s="143"/>
      <c r="FDO72" s="143"/>
      <c r="FDP72" s="143"/>
      <c r="FDQ72" s="143"/>
      <c r="FDR72" s="143"/>
      <c r="FDS72" s="143"/>
      <c r="FDT72" s="143"/>
      <c r="FDU72" s="143"/>
      <c r="FDV72" s="143"/>
      <c r="FDW72" s="143"/>
      <c r="FDX72" s="143"/>
      <c r="FDY72" s="143"/>
      <c r="FDZ72" s="143"/>
      <c r="FEA72" s="143"/>
      <c r="FEB72" s="143"/>
      <c r="FEC72" s="143"/>
      <c r="FED72" s="143"/>
      <c r="FEE72" s="143"/>
      <c r="FEF72" s="143"/>
      <c r="FEG72" s="143"/>
      <c r="FEH72" s="143"/>
      <c r="FEI72" s="143"/>
      <c r="FEJ72" s="143"/>
      <c r="FEK72" s="143"/>
      <c r="FEL72" s="143"/>
      <c r="FEM72" s="143"/>
      <c r="FEN72" s="143"/>
      <c r="FEO72" s="143"/>
      <c r="FEP72" s="143"/>
      <c r="FEQ72" s="143"/>
      <c r="FER72" s="143"/>
      <c r="FES72" s="143"/>
      <c r="FET72" s="143"/>
      <c r="FEU72" s="143"/>
      <c r="FEV72" s="143"/>
      <c r="FEW72" s="143"/>
      <c r="FEX72" s="143"/>
      <c r="FEY72" s="143"/>
      <c r="FEZ72" s="143"/>
      <c r="FFA72" s="143"/>
      <c r="FFB72" s="143"/>
      <c r="FFC72" s="143"/>
      <c r="FFD72" s="143"/>
      <c r="FFE72" s="143"/>
      <c r="FFF72" s="143"/>
      <c r="FFG72" s="143"/>
      <c r="FFH72" s="143"/>
      <c r="FFI72" s="143"/>
      <c r="FFJ72" s="143"/>
      <c r="FFK72" s="143"/>
      <c r="FFL72" s="143"/>
      <c r="FFM72" s="143"/>
      <c r="FFN72" s="143"/>
      <c r="FFO72" s="143"/>
      <c r="FFP72" s="143"/>
      <c r="FFQ72" s="143"/>
      <c r="FFR72" s="143"/>
      <c r="FFS72" s="143"/>
      <c r="FFT72" s="143"/>
      <c r="FFU72" s="143"/>
      <c r="FFV72" s="143"/>
      <c r="FFW72" s="143"/>
      <c r="FFX72" s="143"/>
      <c r="FFY72" s="143"/>
      <c r="FFZ72" s="143"/>
      <c r="FGA72" s="143"/>
      <c r="FGB72" s="143"/>
      <c r="FGC72" s="143"/>
      <c r="FGD72" s="143"/>
      <c r="FGE72" s="143"/>
      <c r="FGF72" s="143"/>
      <c r="FGG72" s="143"/>
      <c r="FGH72" s="143"/>
      <c r="FGI72" s="143"/>
      <c r="FGJ72" s="143"/>
      <c r="FGK72" s="143"/>
      <c r="FGL72" s="143"/>
      <c r="FGM72" s="143"/>
      <c r="FGN72" s="143"/>
      <c r="FGO72" s="143"/>
      <c r="FGP72" s="143"/>
      <c r="FGQ72" s="143"/>
      <c r="FGR72" s="143"/>
      <c r="FGS72" s="143"/>
      <c r="FGT72" s="143"/>
      <c r="FGU72" s="143"/>
      <c r="FGV72" s="143"/>
      <c r="FGW72" s="143"/>
      <c r="FGX72" s="143"/>
      <c r="FGY72" s="143"/>
      <c r="FGZ72" s="143"/>
      <c r="FHA72" s="143"/>
      <c r="FHB72" s="143"/>
      <c r="FHC72" s="143"/>
      <c r="FHD72" s="143"/>
      <c r="FHE72" s="143"/>
      <c r="FHF72" s="143"/>
      <c r="FHG72" s="143"/>
      <c r="FHH72" s="143"/>
      <c r="FHI72" s="143"/>
      <c r="FHJ72" s="143"/>
      <c r="FHK72" s="143"/>
      <c r="FHL72" s="143"/>
      <c r="FHM72" s="143"/>
      <c r="FHN72" s="143"/>
      <c r="FHO72" s="143"/>
      <c r="FHP72" s="143"/>
      <c r="FHQ72" s="143"/>
      <c r="FHR72" s="143"/>
      <c r="FHS72" s="143"/>
      <c r="FHT72" s="143"/>
      <c r="FHU72" s="143"/>
      <c r="FHV72" s="143"/>
      <c r="FHW72" s="143"/>
      <c r="FHX72" s="143"/>
      <c r="FHY72" s="143"/>
      <c r="FHZ72" s="143"/>
      <c r="FIA72" s="143"/>
      <c r="FIB72" s="143"/>
      <c r="FIC72" s="143"/>
      <c r="FID72" s="143"/>
      <c r="FIE72" s="143"/>
      <c r="FIF72" s="143"/>
      <c r="FIG72" s="143"/>
      <c r="FIH72" s="143"/>
      <c r="FII72" s="143"/>
      <c r="FIJ72" s="143"/>
      <c r="FIK72" s="143"/>
      <c r="FIL72" s="143"/>
      <c r="FIM72" s="143"/>
      <c r="FIN72" s="143"/>
      <c r="FIO72" s="143"/>
      <c r="FIP72" s="143"/>
      <c r="FIQ72" s="143"/>
      <c r="FIR72" s="143"/>
      <c r="FIS72" s="143"/>
      <c r="FIT72" s="143"/>
      <c r="FIU72" s="143"/>
      <c r="FIV72" s="143"/>
      <c r="FIW72" s="143"/>
      <c r="FIX72" s="143"/>
      <c r="FIY72" s="143"/>
      <c r="FIZ72" s="143"/>
      <c r="FJA72" s="143"/>
      <c r="FJB72" s="143"/>
      <c r="FJC72" s="143"/>
      <c r="FJD72" s="143"/>
      <c r="FJE72" s="143"/>
      <c r="FJF72" s="143"/>
      <c r="FJG72" s="143"/>
      <c r="FJH72" s="143"/>
      <c r="FJI72" s="143"/>
      <c r="FJJ72" s="143"/>
      <c r="FJK72" s="143"/>
      <c r="FJL72" s="143"/>
      <c r="FJM72" s="143"/>
      <c r="FJN72" s="143"/>
      <c r="FJO72" s="143"/>
      <c r="FJP72" s="143"/>
      <c r="FJQ72" s="143"/>
      <c r="FJR72" s="143"/>
      <c r="FJS72" s="143"/>
      <c r="FJT72" s="143"/>
      <c r="FJU72" s="143"/>
      <c r="FJV72" s="143"/>
      <c r="FJW72" s="143"/>
      <c r="FJX72" s="143"/>
      <c r="FJY72" s="143"/>
      <c r="FJZ72" s="143"/>
      <c r="FKA72" s="143"/>
      <c r="FKB72" s="143"/>
      <c r="FKC72" s="143"/>
      <c r="FKD72" s="143"/>
      <c r="FKE72" s="143"/>
      <c r="FKF72" s="143"/>
      <c r="FKG72" s="143"/>
      <c r="FKH72" s="143"/>
      <c r="FKI72" s="143"/>
      <c r="FKJ72" s="143"/>
      <c r="FKK72" s="143"/>
      <c r="FKL72" s="143"/>
      <c r="FKM72" s="143"/>
      <c r="FKN72" s="143"/>
      <c r="FKO72" s="143"/>
      <c r="FKP72" s="143"/>
      <c r="FKQ72" s="143"/>
      <c r="FKR72" s="143"/>
      <c r="FKS72" s="143"/>
      <c r="FKT72" s="143"/>
      <c r="FKU72" s="143"/>
      <c r="FKV72" s="143"/>
      <c r="FKW72" s="143"/>
      <c r="FKX72" s="143"/>
      <c r="FKY72" s="143"/>
      <c r="FKZ72" s="143"/>
      <c r="FLA72" s="143"/>
      <c r="FLB72" s="143"/>
      <c r="FLC72" s="143"/>
      <c r="FLD72" s="143"/>
      <c r="FLE72" s="143"/>
      <c r="FLF72" s="143"/>
      <c r="FLG72" s="143"/>
      <c r="FLH72" s="143"/>
      <c r="FLI72" s="143"/>
      <c r="FLJ72" s="143"/>
      <c r="FLK72" s="143"/>
      <c r="FLL72" s="143"/>
      <c r="FLM72" s="143"/>
      <c r="FLN72" s="143"/>
      <c r="FLO72" s="143"/>
      <c r="FLP72" s="143"/>
      <c r="FLQ72" s="143"/>
      <c r="FLR72" s="143"/>
      <c r="FLS72" s="143"/>
      <c r="FLT72" s="143"/>
      <c r="FLU72" s="143"/>
      <c r="FLV72" s="143"/>
      <c r="FLW72" s="143"/>
      <c r="FLX72" s="143"/>
      <c r="FLY72" s="143"/>
      <c r="FLZ72" s="143"/>
      <c r="FMA72" s="143"/>
      <c r="FMB72" s="143"/>
      <c r="FMC72" s="143"/>
      <c r="FMD72" s="143"/>
      <c r="FME72" s="143"/>
      <c r="FMF72" s="143"/>
      <c r="FMG72" s="143"/>
      <c r="FMH72" s="143"/>
      <c r="FMI72" s="143"/>
      <c r="FMJ72" s="143"/>
      <c r="FMK72" s="143"/>
      <c r="FML72" s="143"/>
      <c r="FMM72" s="143"/>
      <c r="FMN72" s="143"/>
      <c r="FMO72" s="143"/>
      <c r="FMP72" s="143"/>
      <c r="FMQ72" s="143"/>
      <c r="FMR72" s="143"/>
      <c r="FMS72" s="143"/>
      <c r="FMT72" s="143"/>
      <c r="FMU72" s="143"/>
      <c r="FMV72" s="143"/>
      <c r="FMW72" s="143"/>
      <c r="FMX72" s="143"/>
      <c r="FMY72" s="143"/>
      <c r="FMZ72" s="143"/>
      <c r="FNA72" s="143"/>
      <c r="FNB72" s="143"/>
      <c r="FNC72" s="143"/>
      <c r="FND72" s="143"/>
      <c r="FNE72" s="143"/>
      <c r="FNF72" s="143"/>
      <c r="FNG72" s="143"/>
      <c r="FNH72" s="143"/>
      <c r="FNI72" s="143"/>
      <c r="FNJ72" s="143"/>
      <c r="FNK72" s="143"/>
      <c r="FNL72" s="143"/>
      <c r="FNM72" s="143"/>
      <c r="FNN72" s="143"/>
      <c r="FNO72" s="143"/>
      <c r="FNP72" s="143"/>
      <c r="FNQ72" s="143"/>
      <c r="FNR72" s="143"/>
      <c r="FNS72" s="143"/>
      <c r="FNT72" s="143"/>
      <c r="FNU72" s="143"/>
      <c r="FNV72" s="143"/>
      <c r="FNW72" s="143"/>
      <c r="FNX72" s="143"/>
      <c r="FNY72" s="143"/>
      <c r="FNZ72" s="143"/>
      <c r="FOA72" s="143"/>
      <c r="FOB72" s="143"/>
      <c r="FOC72" s="143"/>
      <c r="FOD72" s="143"/>
      <c r="FOE72" s="143"/>
      <c r="FOF72" s="143"/>
      <c r="FOG72" s="143"/>
      <c r="FOH72" s="143"/>
      <c r="FOI72" s="143"/>
      <c r="FOJ72" s="143"/>
      <c r="FOK72" s="143"/>
      <c r="FOL72" s="143"/>
      <c r="FOM72" s="143"/>
      <c r="FON72" s="143"/>
      <c r="FOO72" s="143"/>
      <c r="FOP72" s="143"/>
      <c r="FOQ72" s="143"/>
      <c r="FOR72" s="143"/>
      <c r="FOS72" s="143"/>
      <c r="FOT72" s="143"/>
      <c r="FOU72" s="143"/>
      <c r="FOV72" s="143"/>
      <c r="FOW72" s="143"/>
      <c r="FOX72" s="143"/>
      <c r="FOY72" s="143"/>
      <c r="FOZ72" s="143"/>
      <c r="FPA72" s="143"/>
      <c r="FPB72" s="143"/>
      <c r="FPC72" s="143"/>
      <c r="FPD72" s="143"/>
      <c r="FPE72" s="143"/>
      <c r="FPF72" s="143"/>
      <c r="FPG72" s="143"/>
      <c r="FPH72" s="143"/>
      <c r="FPI72" s="143"/>
      <c r="FPJ72" s="143"/>
      <c r="FPK72" s="143"/>
      <c r="FPL72" s="143"/>
      <c r="FPM72" s="143"/>
      <c r="FPN72" s="143"/>
      <c r="FPO72" s="143"/>
      <c r="FPP72" s="143"/>
      <c r="FPQ72" s="143"/>
      <c r="FPR72" s="143"/>
      <c r="FPS72" s="143"/>
      <c r="FPT72" s="143"/>
      <c r="FPU72" s="143"/>
      <c r="FPV72" s="143"/>
      <c r="FPW72" s="143"/>
      <c r="FPX72" s="143"/>
      <c r="FPY72" s="143"/>
      <c r="FPZ72" s="143"/>
      <c r="FQA72" s="143"/>
      <c r="FQB72" s="143"/>
      <c r="FQC72" s="143"/>
      <c r="FQD72" s="143"/>
      <c r="FQE72" s="143"/>
      <c r="FQF72" s="143"/>
      <c r="FQG72" s="143"/>
      <c r="FQH72" s="143"/>
      <c r="FQI72" s="143"/>
      <c r="FQJ72" s="143"/>
      <c r="FQK72" s="143"/>
      <c r="FQL72" s="143"/>
      <c r="FQM72" s="143"/>
      <c r="FQN72" s="143"/>
      <c r="FQO72" s="143"/>
      <c r="FQP72" s="143"/>
      <c r="FQQ72" s="143"/>
      <c r="FQR72" s="143"/>
      <c r="FQS72" s="143"/>
      <c r="FQT72" s="143"/>
      <c r="FQU72" s="143"/>
      <c r="FQV72" s="143"/>
      <c r="FQW72" s="143"/>
      <c r="FQX72" s="143"/>
      <c r="FQY72" s="143"/>
      <c r="FQZ72" s="143"/>
      <c r="FRA72" s="143"/>
      <c r="FRB72" s="143"/>
      <c r="FRC72" s="143"/>
      <c r="FRD72" s="143"/>
      <c r="FRE72" s="143"/>
      <c r="FRF72" s="143"/>
      <c r="FRG72" s="143"/>
      <c r="FRH72" s="143"/>
      <c r="FRI72" s="143"/>
      <c r="FRJ72" s="143"/>
      <c r="FRK72" s="143"/>
      <c r="FRL72" s="143"/>
      <c r="FRM72" s="143"/>
      <c r="FRN72" s="143"/>
      <c r="FRO72" s="143"/>
      <c r="FRP72" s="143"/>
      <c r="FRQ72" s="143"/>
      <c r="FRR72" s="143"/>
      <c r="FRS72" s="143"/>
      <c r="FRT72" s="143"/>
      <c r="FRU72" s="143"/>
      <c r="FRV72" s="143"/>
      <c r="FRW72" s="143"/>
      <c r="FRX72" s="143"/>
      <c r="FRY72" s="143"/>
      <c r="FRZ72" s="143"/>
      <c r="FSA72" s="143"/>
      <c r="FSB72" s="143"/>
      <c r="FSC72" s="143"/>
      <c r="FSD72" s="143"/>
      <c r="FSE72" s="143"/>
      <c r="FSF72" s="143"/>
      <c r="FSG72" s="143"/>
      <c r="FSH72" s="143"/>
      <c r="FSI72" s="143"/>
      <c r="FSJ72" s="143"/>
      <c r="FSK72" s="143"/>
      <c r="FSL72" s="143"/>
      <c r="FSM72" s="143"/>
      <c r="FSN72" s="143"/>
      <c r="FSO72" s="143"/>
      <c r="FSP72" s="143"/>
      <c r="FSQ72" s="143"/>
      <c r="FSR72" s="143"/>
      <c r="FSS72" s="143"/>
      <c r="FST72" s="143"/>
      <c r="FSU72" s="143"/>
      <c r="FSV72" s="143"/>
      <c r="FSW72" s="143"/>
      <c r="FSX72" s="143"/>
      <c r="FSY72" s="143"/>
      <c r="FSZ72" s="143"/>
      <c r="FTA72" s="143"/>
      <c r="FTB72" s="143"/>
      <c r="FTC72" s="143"/>
      <c r="FTD72" s="143"/>
      <c r="FTE72" s="143"/>
      <c r="FTF72" s="143"/>
      <c r="FTG72" s="143"/>
      <c r="FTH72" s="143"/>
      <c r="FTI72" s="143"/>
      <c r="FTJ72" s="143"/>
      <c r="FTK72" s="143"/>
      <c r="FTL72" s="143"/>
      <c r="FTM72" s="143"/>
      <c r="FTN72" s="143"/>
      <c r="FTO72" s="143"/>
      <c r="FTP72" s="143"/>
      <c r="FTQ72" s="143"/>
      <c r="FTR72" s="143"/>
      <c r="FTS72" s="143"/>
      <c r="FTT72" s="143"/>
      <c r="FTU72" s="143"/>
      <c r="FTV72" s="143"/>
      <c r="FTW72" s="143"/>
      <c r="FTX72" s="143"/>
      <c r="FTY72" s="143"/>
      <c r="FTZ72" s="143"/>
      <c r="FUA72" s="143"/>
      <c r="FUB72" s="143"/>
      <c r="FUC72" s="143"/>
      <c r="FUD72" s="143"/>
      <c r="FUE72" s="143"/>
      <c r="FUF72" s="143"/>
      <c r="FUG72" s="143"/>
      <c r="FUH72" s="143"/>
      <c r="FUI72" s="143"/>
      <c r="FUJ72" s="143"/>
      <c r="FUK72" s="143"/>
      <c r="FUL72" s="143"/>
      <c r="FUM72" s="143"/>
      <c r="FUN72" s="143"/>
      <c r="FUO72" s="143"/>
      <c r="FUP72" s="143"/>
      <c r="FUQ72" s="143"/>
      <c r="FUR72" s="143"/>
      <c r="FUS72" s="143"/>
      <c r="FUT72" s="143"/>
      <c r="FUU72" s="143"/>
      <c r="FUV72" s="143"/>
      <c r="FUW72" s="143"/>
      <c r="FUX72" s="143"/>
      <c r="FUY72" s="143"/>
      <c r="FUZ72" s="143"/>
      <c r="FVA72" s="143"/>
      <c r="FVB72" s="143"/>
      <c r="FVC72" s="143"/>
      <c r="FVD72" s="143"/>
      <c r="FVE72" s="143"/>
      <c r="FVF72" s="143"/>
      <c r="FVG72" s="143"/>
      <c r="FVH72" s="143"/>
      <c r="FVI72" s="143"/>
      <c r="FVJ72" s="143"/>
      <c r="FVK72" s="143"/>
      <c r="FVL72" s="143"/>
      <c r="FVM72" s="143"/>
      <c r="FVN72" s="143"/>
      <c r="FVO72" s="143"/>
      <c r="FVP72" s="143"/>
      <c r="FVQ72" s="143"/>
      <c r="FVR72" s="143"/>
      <c r="FVS72" s="143"/>
      <c r="FVT72" s="143"/>
      <c r="FVU72" s="143"/>
      <c r="FVV72" s="143"/>
      <c r="FVW72" s="143"/>
      <c r="FVX72" s="143"/>
      <c r="FVY72" s="143"/>
      <c r="FVZ72" s="143"/>
      <c r="FWA72" s="143"/>
      <c r="FWB72" s="143"/>
      <c r="FWC72" s="143"/>
      <c r="FWD72" s="143"/>
      <c r="FWE72" s="143"/>
      <c r="FWF72" s="143"/>
      <c r="FWG72" s="143"/>
      <c r="FWH72" s="143"/>
      <c r="FWI72" s="143"/>
      <c r="FWJ72" s="143"/>
      <c r="FWK72" s="143"/>
      <c r="FWL72" s="143"/>
      <c r="FWM72" s="143"/>
      <c r="FWN72" s="143"/>
      <c r="FWO72" s="143"/>
      <c r="FWP72" s="143"/>
      <c r="FWQ72" s="143"/>
      <c r="FWR72" s="143"/>
      <c r="FWS72" s="143"/>
      <c r="FWT72" s="143"/>
      <c r="FWU72" s="143"/>
      <c r="FWV72" s="143"/>
      <c r="FWW72" s="143"/>
      <c r="FWX72" s="143"/>
      <c r="FWY72" s="143"/>
      <c r="FWZ72" s="143"/>
      <c r="FXA72" s="143"/>
      <c r="FXB72" s="143"/>
      <c r="FXC72" s="143"/>
      <c r="FXD72" s="143"/>
      <c r="FXE72" s="143"/>
      <c r="FXF72" s="143"/>
      <c r="FXG72" s="143"/>
      <c r="FXH72" s="143"/>
      <c r="FXI72" s="143"/>
      <c r="FXJ72" s="143"/>
      <c r="FXK72" s="143"/>
      <c r="FXL72" s="143"/>
      <c r="FXM72" s="143"/>
      <c r="FXN72" s="143"/>
      <c r="FXO72" s="143"/>
      <c r="FXP72" s="143"/>
      <c r="FXQ72" s="143"/>
      <c r="FXR72" s="143"/>
      <c r="FXS72" s="143"/>
      <c r="FXT72" s="143"/>
      <c r="FXU72" s="143"/>
      <c r="FXV72" s="143"/>
      <c r="FXW72" s="143"/>
      <c r="FXX72" s="143"/>
      <c r="FXY72" s="143"/>
      <c r="FXZ72" s="143"/>
      <c r="FYA72" s="143"/>
      <c r="FYB72" s="143"/>
      <c r="FYC72" s="143"/>
      <c r="FYD72" s="143"/>
      <c r="FYE72" s="143"/>
      <c r="FYF72" s="143"/>
      <c r="FYG72" s="143"/>
      <c r="FYH72" s="143"/>
      <c r="FYI72" s="143"/>
      <c r="FYJ72" s="143"/>
      <c r="FYK72" s="143"/>
      <c r="FYL72" s="143"/>
      <c r="FYM72" s="143"/>
      <c r="FYN72" s="143"/>
      <c r="FYO72" s="143"/>
      <c r="FYP72" s="143"/>
      <c r="FYQ72" s="143"/>
      <c r="FYR72" s="143"/>
      <c r="FYS72" s="143"/>
      <c r="FYT72" s="143"/>
      <c r="FYU72" s="143"/>
      <c r="FYV72" s="143"/>
      <c r="FYW72" s="143"/>
      <c r="FYX72" s="143"/>
      <c r="FYY72" s="143"/>
      <c r="FYZ72" s="143"/>
      <c r="FZA72" s="143"/>
      <c r="FZB72" s="143"/>
      <c r="FZC72" s="143"/>
      <c r="FZD72" s="143"/>
      <c r="FZE72" s="143"/>
      <c r="FZF72" s="143"/>
      <c r="FZG72" s="143"/>
      <c r="FZH72" s="143"/>
      <c r="FZI72" s="143"/>
      <c r="FZJ72" s="143"/>
      <c r="FZK72" s="143"/>
      <c r="FZL72" s="143"/>
      <c r="FZM72" s="143"/>
      <c r="FZN72" s="143"/>
      <c r="FZO72" s="143"/>
      <c r="FZP72" s="143"/>
      <c r="FZQ72" s="143"/>
      <c r="FZR72" s="143"/>
      <c r="FZS72" s="143"/>
      <c r="FZT72" s="143"/>
      <c r="FZU72" s="143"/>
      <c r="FZV72" s="143"/>
      <c r="FZW72" s="143"/>
      <c r="FZX72" s="143"/>
      <c r="FZY72" s="143"/>
      <c r="FZZ72" s="143"/>
      <c r="GAA72" s="143"/>
      <c r="GAB72" s="143"/>
      <c r="GAC72" s="143"/>
      <c r="GAD72" s="143"/>
      <c r="GAE72" s="143"/>
      <c r="GAF72" s="143"/>
      <c r="GAG72" s="143"/>
      <c r="GAH72" s="143"/>
      <c r="GAI72" s="143"/>
      <c r="GAJ72" s="143"/>
      <c r="GAK72" s="143"/>
      <c r="GAL72" s="143"/>
      <c r="GAM72" s="143"/>
      <c r="GAN72" s="143"/>
      <c r="GAO72" s="143"/>
      <c r="GAP72" s="143"/>
      <c r="GAQ72" s="143"/>
      <c r="GAR72" s="143"/>
      <c r="GAS72" s="143"/>
      <c r="GAT72" s="143"/>
      <c r="GAU72" s="143"/>
      <c r="GAV72" s="143"/>
      <c r="GAW72" s="143"/>
      <c r="GAX72" s="143"/>
      <c r="GAY72" s="143"/>
      <c r="GAZ72" s="143"/>
      <c r="GBA72" s="143"/>
      <c r="GBB72" s="143"/>
      <c r="GBC72" s="143"/>
      <c r="GBD72" s="143"/>
      <c r="GBE72" s="143"/>
      <c r="GBF72" s="143"/>
      <c r="GBG72" s="143"/>
      <c r="GBH72" s="143"/>
      <c r="GBI72" s="143"/>
      <c r="GBJ72" s="143"/>
      <c r="GBK72" s="143"/>
      <c r="GBL72" s="143"/>
      <c r="GBM72" s="143"/>
      <c r="GBN72" s="143"/>
      <c r="GBO72" s="143"/>
      <c r="GBP72" s="143"/>
      <c r="GBQ72" s="143"/>
      <c r="GBR72" s="143"/>
      <c r="GBS72" s="143"/>
      <c r="GBT72" s="143"/>
      <c r="GBU72" s="143"/>
      <c r="GBV72" s="143"/>
      <c r="GBW72" s="143"/>
      <c r="GBX72" s="143"/>
      <c r="GBY72" s="143"/>
      <c r="GBZ72" s="143"/>
      <c r="GCA72" s="143"/>
      <c r="GCB72" s="143"/>
      <c r="GCC72" s="143"/>
      <c r="GCD72" s="143"/>
      <c r="GCE72" s="143"/>
      <c r="GCF72" s="143"/>
      <c r="GCG72" s="143"/>
      <c r="GCH72" s="143"/>
      <c r="GCI72" s="143"/>
      <c r="GCJ72" s="143"/>
      <c r="GCK72" s="143"/>
      <c r="GCL72" s="143"/>
      <c r="GCM72" s="143"/>
      <c r="GCN72" s="143"/>
      <c r="GCO72" s="143"/>
      <c r="GCP72" s="143"/>
      <c r="GCQ72" s="143"/>
      <c r="GCR72" s="143"/>
      <c r="GCS72" s="143"/>
      <c r="GCT72" s="143"/>
      <c r="GCU72" s="143"/>
      <c r="GCV72" s="143"/>
      <c r="GCW72" s="143"/>
      <c r="GCX72" s="143"/>
      <c r="GCY72" s="143"/>
      <c r="GCZ72" s="143"/>
      <c r="GDA72" s="143"/>
      <c r="GDB72" s="143"/>
      <c r="GDC72" s="143"/>
      <c r="GDD72" s="143"/>
      <c r="GDE72" s="143"/>
      <c r="GDF72" s="143"/>
      <c r="GDG72" s="143"/>
      <c r="GDH72" s="143"/>
      <c r="GDI72" s="143"/>
      <c r="GDJ72" s="143"/>
      <c r="GDK72" s="143"/>
      <c r="GDL72" s="143"/>
      <c r="GDM72" s="143"/>
      <c r="GDN72" s="143"/>
      <c r="GDO72" s="143"/>
      <c r="GDP72" s="143"/>
      <c r="GDQ72" s="143"/>
      <c r="GDR72" s="143"/>
      <c r="GDS72" s="143"/>
      <c r="GDT72" s="143"/>
      <c r="GDU72" s="143"/>
      <c r="GDV72" s="143"/>
      <c r="GDW72" s="143"/>
      <c r="GDX72" s="143"/>
      <c r="GDY72" s="143"/>
      <c r="GDZ72" s="143"/>
      <c r="GEA72" s="143"/>
      <c r="GEB72" s="143"/>
      <c r="GEC72" s="143"/>
      <c r="GED72" s="143"/>
      <c r="GEE72" s="143"/>
      <c r="GEF72" s="143"/>
      <c r="GEG72" s="143"/>
      <c r="GEH72" s="143"/>
      <c r="GEI72" s="143"/>
      <c r="GEJ72" s="143"/>
      <c r="GEK72" s="143"/>
      <c r="GEL72" s="143"/>
      <c r="GEM72" s="143"/>
      <c r="GEN72" s="143"/>
      <c r="GEO72" s="143"/>
      <c r="GEP72" s="143"/>
      <c r="GEQ72" s="143"/>
      <c r="GER72" s="143"/>
      <c r="GES72" s="143"/>
      <c r="GET72" s="143"/>
      <c r="GEU72" s="143"/>
      <c r="GEV72" s="143"/>
      <c r="GEW72" s="143"/>
      <c r="GEX72" s="143"/>
      <c r="GEY72" s="143"/>
      <c r="GEZ72" s="143"/>
      <c r="GFA72" s="143"/>
      <c r="GFB72" s="143"/>
      <c r="GFC72" s="143"/>
      <c r="GFD72" s="143"/>
      <c r="GFE72" s="143"/>
      <c r="GFF72" s="143"/>
      <c r="GFG72" s="143"/>
      <c r="GFH72" s="143"/>
      <c r="GFI72" s="143"/>
      <c r="GFJ72" s="143"/>
      <c r="GFK72" s="143"/>
      <c r="GFL72" s="143"/>
      <c r="GFM72" s="143"/>
      <c r="GFN72" s="143"/>
      <c r="GFO72" s="143"/>
      <c r="GFP72" s="143"/>
      <c r="GFQ72" s="143"/>
      <c r="GFR72" s="143"/>
      <c r="GFS72" s="143"/>
      <c r="GFT72" s="143"/>
      <c r="GFU72" s="143"/>
      <c r="GFV72" s="143"/>
      <c r="GFW72" s="143"/>
      <c r="GFX72" s="143"/>
      <c r="GFY72" s="143"/>
      <c r="GFZ72" s="143"/>
      <c r="GGA72" s="143"/>
      <c r="GGB72" s="143"/>
      <c r="GGC72" s="143"/>
      <c r="GGD72" s="143"/>
      <c r="GGE72" s="143"/>
      <c r="GGF72" s="143"/>
      <c r="GGG72" s="143"/>
      <c r="GGH72" s="143"/>
      <c r="GGI72" s="143"/>
      <c r="GGJ72" s="143"/>
      <c r="GGK72" s="143"/>
      <c r="GGL72" s="143"/>
      <c r="GGM72" s="143"/>
      <c r="GGN72" s="143"/>
      <c r="GGO72" s="143"/>
      <c r="GGP72" s="143"/>
      <c r="GGQ72" s="143"/>
      <c r="GGR72" s="143"/>
      <c r="GGS72" s="143"/>
      <c r="GGT72" s="143"/>
      <c r="GGU72" s="143"/>
      <c r="GGV72" s="143"/>
      <c r="GGW72" s="143"/>
      <c r="GGX72" s="143"/>
      <c r="GGY72" s="143"/>
      <c r="GGZ72" s="143"/>
      <c r="GHA72" s="143"/>
      <c r="GHB72" s="143"/>
      <c r="GHC72" s="143"/>
      <c r="GHD72" s="143"/>
      <c r="GHE72" s="143"/>
      <c r="GHF72" s="143"/>
      <c r="GHG72" s="143"/>
      <c r="GHH72" s="143"/>
      <c r="GHI72" s="143"/>
      <c r="GHJ72" s="143"/>
      <c r="GHK72" s="143"/>
      <c r="GHL72" s="143"/>
      <c r="GHM72" s="143"/>
      <c r="GHN72" s="143"/>
      <c r="GHO72" s="143"/>
      <c r="GHP72" s="143"/>
      <c r="GHQ72" s="143"/>
      <c r="GHR72" s="143"/>
      <c r="GHS72" s="143"/>
      <c r="GHT72" s="143"/>
      <c r="GHU72" s="143"/>
      <c r="GHV72" s="143"/>
      <c r="GHW72" s="143"/>
      <c r="GHX72" s="143"/>
      <c r="GHY72" s="143"/>
      <c r="GHZ72" s="143"/>
      <c r="GIA72" s="143"/>
      <c r="GIB72" s="143"/>
      <c r="GIC72" s="143"/>
      <c r="GID72" s="143"/>
      <c r="GIE72" s="143"/>
      <c r="GIF72" s="143"/>
      <c r="GIG72" s="143"/>
      <c r="GIH72" s="143"/>
      <c r="GII72" s="143"/>
      <c r="GIJ72" s="143"/>
      <c r="GIK72" s="143"/>
      <c r="GIL72" s="143"/>
      <c r="GIM72" s="143"/>
      <c r="GIN72" s="143"/>
      <c r="GIO72" s="143"/>
      <c r="GIP72" s="143"/>
      <c r="GIQ72" s="143"/>
      <c r="GIR72" s="143"/>
      <c r="GIS72" s="143"/>
      <c r="GIT72" s="143"/>
      <c r="GIU72" s="143"/>
      <c r="GIV72" s="143"/>
      <c r="GIW72" s="143"/>
      <c r="GIX72" s="143"/>
      <c r="GIY72" s="143"/>
      <c r="GIZ72" s="143"/>
      <c r="GJA72" s="143"/>
      <c r="GJB72" s="143"/>
      <c r="GJC72" s="143"/>
      <c r="GJD72" s="143"/>
      <c r="GJE72" s="143"/>
      <c r="GJF72" s="143"/>
      <c r="GJG72" s="143"/>
      <c r="GJH72" s="143"/>
      <c r="GJI72" s="143"/>
      <c r="GJJ72" s="143"/>
      <c r="GJK72" s="143"/>
      <c r="GJL72" s="143"/>
      <c r="GJM72" s="143"/>
      <c r="GJN72" s="143"/>
      <c r="GJO72" s="143"/>
      <c r="GJP72" s="143"/>
      <c r="GJQ72" s="143"/>
      <c r="GJR72" s="143"/>
      <c r="GJS72" s="143"/>
      <c r="GJT72" s="143"/>
      <c r="GJU72" s="143"/>
      <c r="GJV72" s="143"/>
      <c r="GJW72" s="143"/>
      <c r="GJX72" s="143"/>
      <c r="GJY72" s="143"/>
      <c r="GJZ72" s="143"/>
      <c r="GKA72" s="143"/>
      <c r="GKB72" s="143"/>
      <c r="GKC72" s="143"/>
      <c r="GKD72" s="143"/>
      <c r="GKE72" s="143"/>
      <c r="GKF72" s="143"/>
      <c r="GKG72" s="143"/>
      <c r="GKH72" s="143"/>
      <c r="GKI72" s="143"/>
      <c r="GKJ72" s="143"/>
      <c r="GKK72" s="143"/>
      <c r="GKL72" s="143"/>
      <c r="GKM72" s="143"/>
      <c r="GKN72" s="143"/>
      <c r="GKO72" s="143"/>
      <c r="GKP72" s="143"/>
      <c r="GKQ72" s="143"/>
      <c r="GKR72" s="143"/>
      <c r="GKS72" s="143"/>
      <c r="GKT72" s="143"/>
      <c r="GKU72" s="143"/>
      <c r="GKV72" s="143"/>
      <c r="GKW72" s="143"/>
      <c r="GKX72" s="143"/>
      <c r="GKY72" s="143"/>
      <c r="GKZ72" s="143"/>
      <c r="GLA72" s="143"/>
      <c r="GLB72" s="143"/>
      <c r="GLC72" s="143"/>
      <c r="GLD72" s="143"/>
      <c r="GLE72" s="143"/>
      <c r="GLF72" s="143"/>
      <c r="GLG72" s="143"/>
      <c r="GLH72" s="143"/>
      <c r="GLI72" s="143"/>
      <c r="GLJ72" s="143"/>
      <c r="GLK72" s="143"/>
      <c r="GLL72" s="143"/>
      <c r="GLM72" s="143"/>
      <c r="GLN72" s="143"/>
      <c r="GLO72" s="143"/>
      <c r="GLP72" s="143"/>
      <c r="GLQ72" s="143"/>
      <c r="GLR72" s="143"/>
      <c r="GLS72" s="143"/>
      <c r="GLT72" s="143"/>
      <c r="GLU72" s="143"/>
      <c r="GLV72" s="143"/>
      <c r="GLW72" s="143"/>
      <c r="GLX72" s="143"/>
      <c r="GLY72" s="143"/>
      <c r="GLZ72" s="143"/>
      <c r="GMA72" s="143"/>
      <c r="GMB72" s="143"/>
      <c r="GMC72" s="143"/>
      <c r="GMD72" s="143"/>
      <c r="GME72" s="143"/>
      <c r="GMF72" s="143"/>
      <c r="GMG72" s="143"/>
      <c r="GMH72" s="143"/>
      <c r="GMI72" s="143"/>
      <c r="GMJ72" s="143"/>
      <c r="GMK72" s="143"/>
      <c r="GML72" s="143"/>
      <c r="GMM72" s="143"/>
      <c r="GMN72" s="143"/>
      <c r="GMO72" s="143"/>
      <c r="GMP72" s="143"/>
      <c r="GMQ72" s="143"/>
      <c r="GMR72" s="143"/>
      <c r="GMS72" s="143"/>
      <c r="GMT72" s="143"/>
      <c r="GMU72" s="143"/>
      <c r="GMV72" s="143"/>
      <c r="GMW72" s="143"/>
      <c r="GMX72" s="143"/>
      <c r="GMY72" s="143"/>
      <c r="GMZ72" s="143"/>
      <c r="GNA72" s="143"/>
      <c r="GNB72" s="143"/>
      <c r="GNC72" s="143"/>
      <c r="GND72" s="143"/>
      <c r="GNE72" s="143"/>
      <c r="GNF72" s="143"/>
      <c r="GNG72" s="143"/>
      <c r="GNH72" s="143"/>
      <c r="GNI72" s="143"/>
      <c r="GNJ72" s="143"/>
      <c r="GNK72" s="143"/>
      <c r="GNL72" s="143"/>
      <c r="GNM72" s="143"/>
      <c r="GNN72" s="143"/>
      <c r="GNO72" s="143"/>
      <c r="GNP72" s="143"/>
      <c r="GNQ72" s="143"/>
      <c r="GNR72" s="143"/>
      <c r="GNS72" s="143"/>
      <c r="GNT72" s="143"/>
      <c r="GNU72" s="143"/>
      <c r="GNV72" s="143"/>
      <c r="GNW72" s="143"/>
      <c r="GNX72" s="143"/>
      <c r="GNY72" s="143"/>
      <c r="GNZ72" s="143"/>
      <c r="GOA72" s="143"/>
      <c r="GOB72" s="143"/>
      <c r="GOC72" s="143"/>
      <c r="GOD72" s="143"/>
      <c r="GOE72" s="143"/>
      <c r="GOF72" s="143"/>
      <c r="GOG72" s="143"/>
      <c r="GOH72" s="143"/>
      <c r="GOI72" s="143"/>
      <c r="GOJ72" s="143"/>
      <c r="GOK72" s="143"/>
      <c r="GOL72" s="143"/>
      <c r="GOM72" s="143"/>
      <c r="GON72" s="143"/>
      <c r="GOO72" s="143"/>
      <c r="GOP72" s="143"/>
      <c r="GOQ72" s="143"/>
      <c r="GOR72" s="143"/>
      <c r="GOS72" s="143"/>
      <c r="GOT72" s="143"/>
      <c r="GOU72" s="143"/>
      <c r="GOV72" s="143"/>
      <c r="GOW72" s="143"/>
      <c r="GOX72" s="143"/>
      <c r="GOY72" s="143"/>
      <c r="GOZ72" s="143"/>
      <c r="GPA72" s="143"/>
      <c r="GPB72" s="143"/>
      <c r="GPC72" s="143"/>
      <c r="GPD72" s="143"/>
      <c r="GPE72" s="143"/>
      <c r="GPF72" s="143"/>
      <c r="GPG72" s="143"/>
      <c r="GPH72" s="143"/>
      <c r="GPI72" s="143"/>
      <c r="GPJ72" s="143"/>
      <c r="GPK72" s="143"/>
      <c r="GPL72" s="143"/>
      <c r="GPM72" s="143"/>
      <c r="GPN72" s="143"/>
      <c r="GPO72" s="143"/>
      <c r="GPP72" s="143"/>
      <c r="GPQ72" s="143"/>
      <c r="GPR72" s="143"/>
      <c r="GPS72" s="143"/>
      <c r="GPT72" s="143"/>
      <c r="GPU72" s="143"/>
      <c r="GPV72" s="143"/>
      <c r="GPW72" s="143"/>
      <c r="GPX72" s="143"/>
      <c r="GPY72" s="143"/>
      <c r="GPZ72" s="143"/>
      <c r="GQA72" s="143"/>
      <c r="GQB72" s="143"/>
      <c r="GQC72" s="143"/>
      <c r="GQD72" s="143"/>
      <c r="GQE72" s="143"/>
      <c r="GQF72" s="143"/>
      <c r="GQG72" s="143"/>
      <c r="GQH72" s="143"/>
      <c r="GQI72" s="143"/>
      <c r="GQJ72" s="143"/>
      <c r="GQK72" s="143"/>
      <c r="GQL72" s="143"/>
      <c r="GQM72" s="143"/>
      <c r="GQN72" s="143"/>
      <c r="GQO72" s="143"/>
      <c r="GQP72" s="143"/>
      <c r="GQQ72" s="143"/>
      <c r="GQR72" s="143"/>
      <c r="GQS72" s="143"/>
      <c r="GQT72" s="143"/>
      <c r="GQU72" s="143"/>
      <c r="GQV72" s="143"/>
      <c r="GQW72" s="143"/>
      <c r="GQX72" s="143"/>
      <c r="GQY72" s="143"/>
      <c r="GQZ72" s="143"/>
      <c r="GRA72" s="143"/>
      <c r="GRB72" s="143"/>
      <c r="GRC72" s="143"/>
      <c r="GRD72" s="143"/>
      <c r="GRE72" s="143"/>
      <c r="GRF72" s="143"/>
      <c r="GRG72" s="143"/>
      <c r="GRH72" s="143"/>
      <c r="GRI72" s="143"/>
      <c r="GRJ72" s="143"/>
      <c r="GRK72" s="143"/>
      <c r="GRL72" s="143"/>
      <c r="GRM72" s="143"/>
      <c r="GRN72" s="143"/>
      <c r="GRO72" s="143"/>
      <c r="GRP72" s="143"/>
      <c r="GRQ72" s="143"/>
      <c r="GRR72" s="143"/>
      <c r="GRS72" s="143"/>
      <c r="GRT72" s="143"/>
      <c r="GRU72" s="143"/>
      <c r="GRV72" s="143"/>
      <c r="GRW72" s="143"/>
      <c r="GRX72" s="143"/>
      <c r="GRY72" s="143"/>
      <c r="GRZ72" s="143"/>
      <c r="GSA72" s="143"/>
      <c r="GSB72" s="143"/>
      <c r="GSC72" s="143"/>
      <c r="GSD72" s="143"/>
      <c r="GSE72" s="143"/>
      <c r="GSF72" s="143"/>
      <c r="GSG72" s="143"/>
      <c r="GSH72" s="143"/>
      <c r="GSI72" s="143"/>
      <c r="GSJ72" s="143"/>
      <c r="GSK72" s="143"/>
      <c r="GSL72" s="143"/>
      <c r="GSM72" s="143"/>
      <c r="GSN72" s="143"/>
      <c r="GSO72" s="143"/>
      <c r="GSP72" s="143"/>
      <c r="GSQ72" s="143"/>
      <c r="GSR72" s="143"/>
      <c r="GSS72" s="143"/>
      <c r="GST72" s="143"/>
      <c r="GSU72" s="143"/>
      <c r="GSV72" s="143"/>
      <c r="GSW72" s="143"/>
      <c r="GSX72" s="143"/>
      <c r="GSY72" s="143"/>
      <c r="GSZ72" s="143"/>
      <c r="GTA72" s="143"/>
      <c r="GTB72" s="143"/>
      <c r="GTC72" s="143"/>
      <c r="GTD72" s="143"/>
      <c r="GTE72" s="143"/>
      <c r="GTF72" s="143"/>
      <c r="GTG72" s="143"/>
      <c r="GTH72" s="143"/>
      <c r="GTI72" s="143"/>
      <c r="GTJ72" s="143"/>
      <c r="GTK72" s="143"/>
      <c r="GTL72" s="143"/>
      <c r="GTM72" s="143"/>
      <c r="GTN72" s="143"/>
      <c r="GTO72" s="143"/>
      <c r="GTP72" s="143"/>
      <c r="GTQ72" s="143"/>
      <c r="GTR72" s="143"/>
      <c r="GTS72" s="143"/>
      <c r="GTT72" s="143"/>
      <c r="GTU72" s="143"/>
      <c r="GTV72" s="143"/>
      <c r="GTW72" s="143"/>
      <c r="GTX72" s="143"/>
      <c r="GTY72" s="143"/>
      <c r="GTZ72" s="143"/>
      <c r="GUA72" s="143"/>
      <c r="GUB72" s="143"/>
      <c r="GUC72" s="143"/>
      <c r="GUD72" s="143"/>
      <c r="GUE72" s="143"/>
      <c r="GUF72" s="143"/>
      <c r="GUG72" s="143"/>
      <c r="GUH72" s="143"/>
      <c r="GUI72" s="143"/>
      <c r="GUJ72" s="143"/>
      <c r="GUK72" s="143"/>
      <c r="GUL72" s="143"/>
      <c r="GUM72" s="143"/>
      <c r="GUN72" s="143"/>
      <c r="GUO72" s="143"/>
      <c r="GUP72" s="143"/>
      <c r="GUQ72" s="143"/>
      <c r="GUR72" s="143"/>
      <c r="GUS72" s="143"/>
      <c r="GUT72" s="143"/>
      <c r="GUU72" s="143"/>
      <c r="GUV72" s="143"/>
      <c r="GUW72" s="143"/>
      <c r="GUX72" s="143"/>
      <c r="GUY72" s="143"/>
      <c r="GUZ72" s="143"/>
      <c r="GVA72" s="143"/>
      <c r="GVB72" s="143"/>
      <c r="GVC72" s="143"/>
      <c r="GVD72" s="143"/>
      <c r="GVE72" s="143"/>
      <c r="GVF72" s="143"/>
      <c r="GVG72" s="143"/>
      <c r="GVH72" s="143"/>
      <c r="GVI72" s="143"/>
      <c r="GVJ72" s="143"/>
      <c r="GVK72" s="143"/>
      <c r="GVL72" s="143"/>
      <c r="GVM72" s="143"/>
      <c r="GVN72" s="143"/>
      <c r="GVO72" s="143"/>
      <c r="GVP72" s="143"/>
      <c r="GVQ72" s="143"/>
      <c r="GVR72" s="143"/>
      <c r="GVS72" s="143"/>
      <c r="GVT72" s="143"/>
      <c r="GVU72" s="143"/>
      <c r="GVV72" s="143"/>
      <c r="GVW72" s="143"/>
      <c r="GVX72" s="143"/>
      <c r="GVY72" s="143"/>
      <c r="GVZ72" s="143"/>
      <c r="GWA72" s="143"/>
      <c r="GWB72" s="143"/>
      <c r="GWC72" s="143"/>
      <c r="GWD72" s="143"/>
      <c r="GWE72" s="143"/>
      <c r="GWF72" s="143"/>
      <c r="GWG72" s="143"/>
      <c r="GWH72" s="143"/>
      <c r="GWI72" s="143"/>
      <c r="GWJ72" s="143"/>
      <c r="GWK72" s="143"/>
      <c r="GWL72" s="143"/>
      <c r="GWM72" s="143"/>
      <c r="GWN72" s="143"/>
      <c r="GWO72" s="143"/>
      <c r="GWP72" s="143"/>
      <c r="GWQ72" s="143"/>
      <c r="GWR72" s="143"/>
      <c r="GWS72" s="143"/>
      <c r="GWT72" s="143"/>
      <c r="GWU72" s="143"/>
      <c r="GWV72" s="143"/>
      <c r="GWW72" s="143"/>
      <c r="GWX72" s="143"/>
      <c r="GWY72" s="143"/>
      <c r="GWZ72" s="143"/>
      <c r="GXA72" s="143"/>
      <c r="GXB72" s="143"/>
      <c r="GXC72" s="143"/>
      <c r="GXD72" s="143"/>
      <c r="GXE72" s="143"/>
      <c r="GXF72" s="143"/>
      <c r="GXG72" s="143"/>
      <c r="GXH72" s="143"/>
      <c r="GXI72" s="143"/>
      <c r="GXJ72" s="143"/>
      <c r="GXK72" s="143"/>
      <c r="GXL72" s="143"/>
      <c r="GXM72" s="143"/>
      <c r="GXN72" s="143"/>
      <c r="GXO72" s="143"/>
      <c r="GXP72" s="143"/>
      <c r="GXQ72" s="143"/>
      <c r="GXR72" s="143"/>
      <c r="GXS72" s="143"/>
      <c r="GXT72" s="143"/>
      <c r="GXU72" s="143"/>
      <c r="GXV72" s="143"/>
      <c r="GXW72" s="143"/>
      <c r="GXX72" s="143"/>
      <c r="GXY72" s="143"/>
      <c r="GXZ72" s="143"/>
      <c r="GYA72" s="143"/>
      <c r="GYB72" s="143"/>
      <c r="GYC72" s="143"/>
      <c r="GYD72" s="143"/>
      <c r="GYE72" s="143"/>
      <c r="GYF72" s="143"/>
      <c r="GYG72" s="143"/>
      <c r="GYH72" s="143"/>
      <c r="GYI72" s="143"/>
      <c r="GYJ72" s="143"/>
      <c r="GYK72" s="143"/>
      <c r="GYL72" s="143"/>
      <c r="GYM72" s="143"/>
      <c r="GYN72" s="143"/>
      <c r="GYO72" s="143"/>
      <c r="GYP72" s="143"/>
      <c r="GYQ72" s="143"/>
      <c r="GYR72" s="143"/>
      <c r="GYS72" s="143"/>
      <c r="GYT72" s="143"/>
      <c r="GYU72" s="143"/>
      <c r="GYV72" s="143"/>
      <c r="GYW72" s="143"/>
      <c r="GYX72" s="143"/>
      <c r="GYY72" s="143"/>
      <c r="GYZ72" s="143"/>
      <c r="GZA72" s="143"/>
      <c r="GZB72" s="143"/>
      <c r="GZC72" s="143"/>
      <c r="GZD72" s="143"/>
      <c r="GZE72" s="143"/>
      <c r="GZF72" s="143"/>
      <c r="GZG72" s="143"/>
      <c r="GZH72" s="143"/>
      <c r="GZI72" s="143"/>
      <c r="GZJ72" s="143"/>
      <c r="GZK72" s="143"/>
      <c r="GZL72" s="143"/>
      <c r="GZM72" s="143"/>
      <c r="GZN72" s="143"/>
      <c r="GZO72" s="143"/>
      <c r="GZP72" s="143"/>
      <c r="GZQ72" s="143"/>
      <c r="GZR72" s="143"/>
      <c r="GZS72" s="143"/>
      <c r="GZT72" s="143"/>
      <c r="GZU72" s="143"/>
      <c r="GZV72" s="143"/>
      <c r="GZW72" s="143"/>
      <c r="GZX72" s="143"/>
      <c r="GZY72" s="143"/>
      <c r="GZZ72" s="143"/>
      <c r="HAA72" s="143"/>
      <c r="HAB72" s="143"/>
      <c r="HAC72" s="143"/>
      <c r="HAD72" s="143"/>
      <c r="HAE72" s="143"/>
      <c r="HAF72" s="143"/>
      <c r="HAG72" s="143"/>
      <c r="HAH72" s="143"/>
      <c r="HAI72" s="143"/>
      <c r="HAJ72" s="143"/>
      <c r="HAK72" s="143"/>
      <c r="HAL72" s="143"/>
      <c r="HAM72" s="143"/>
      <c r="HAN72" s="143"/>
      <c r="HAO72" s="143"/>
      <c r="HAP72" s="143"/>
      <c r="HAQ72" s="143"/>
      <c r="HAR72" s="143"/>
      <c r="HAS72" s="143"/>
      <c r="HAT72" s="143"/>
      <c r="HAU72" s="143"/>
      <c r="HAV72" s="143"/>
      <c r="HAW72" s="143"/>
      <c r="HAX72" s="143"/>
      <c r="HAY72" s="143"/>
      <c r="HAZ72" s="143"/>
      <c r="HBA72" s="143"/>
      <c r="HBB72" s="143"/>
      <c r="HBC72" s="143"/>
      <c r="HBD72" s="143"/>
      <c r="HBE72" s="143"/>
      <c r="HBF72" s="143"/>
      <c r="HBG72" s="143"/>
      <c r="HBH72" s="143"/>
      <c r="HBI72" s="143"/>
      <c r="HBJ72" s="143"/>
      <c r="HBK72" s="143"/>
      <c r="HBL72" s="143"/>
      <c r="HBM72" s="143"/>
      <c r="HBN72" s="143"/>
      <c r="HBO72" s="143"/>
      <c r="HBP72" s="143"/>
      <c r="HBQ72" s="143"/>
      <c r="HBR72" s="143"/>
      <c r="HBS72" s="143"/>
      <c r="HBT72" s="143"/>
      <c r="HBU72" s="143"/>
      <c r="HBV72" s="143"/>
      <c r="HBW72" s="143"/>
      <c r="HBX72" s="143"/>
      <c r="HBY72" s="143"/>
      <c r="HBZ72" s="143"/>
      <c r="HCA72" s="143"/>
      <c r="HCB72" s="143"/>
      <c r="HCC72" s="143"/>
      <c r="HCD72" s="143"/>
      <c r="HCE72" s="143"/>
      <c r="HCF72" s="143"/>
      <c r="HCG72" s="143"/>
      <c r="HCH72" s="143"/>
      <c r="HCI72" s="143"/>
      <c r="HCJ72" s="143"/>
      <c r="HCK72" s="143"/>
      <c r="HCL72" s="143"/>
      <c r="HCM72" s="143"/>
      <c r="HCN72" s="143"/>
      <c r="HCO72" s="143"/>
      <c r="HCP72" s="143"/>
      <c r="HCQ72" s="143"/>
      <c r="HCR72" s="143"/>
      <c r="HCS72" s="143"/>
      <c r="HCT72" s="143"/>
      <c r="HCU72" s="143"/>
      <c r="HCV72" s="143"/>
      <c r="HCW72" s="143"/>
      <c r="HCX72" s="143"/>
      <c r="HCY72" s="143"/>
      <c r="HCZ72" s="143"/>
      <c r="HDA72" s="143"/>
      <c r="HDB72" s="143"/>
      <c r="HDC72" s="143"/>
      <c r="HDD72" s="143"/>
      <c r="HDE72" s="143"/>
      <c r="HDF72" s="143"/>
      <c r="HDG72" s="143"/>
      <c r="HDH72" s="143"/>
      <c r="HDI72" s="143"/>
      <c r="HDJ72" s="143"/>
      <c r="HDK72" s="143"/>
      <c r="HDL72" s="143"/>
      <c r="HDM72" s="143"/>
      <c r="HDN72" s="143"/>
      <c r="HDO72" s="143"/>
      <c r="HDP72" s="143"/>
      <c r="HDQ72" s="143"/>
      <c r="HDR72" s="143"/>
      <c r="HDS72" s="143"/>
      <c r="HDT72" s="143"/>
      <c r="HDU72" s="143"/>
      <c r="HDV72" s="143"/>
      <c r="HDW72" s="143"/>
      <c r="HDX72" s="143"/>
      <c r="HDY72" s="143"/>
      <c r="HDZ72" s="143"/>
      <c r="HEA72" s="143"/>
      <c r="HEB72" s="143"/>
      <c r="HEC72" s="143"/>
      <c r="HED72" s="143"/>
      <c r="HEE72" s="143"/>
      <c r="HEF72" s="143"/>
      <c r="HEG72" s="143"/>
      <c r="HEH72" s="143"/>
      <c r="HEI72" s="143"/>
      <c r="HEJ72" s="143"/>
      <c r="HEK72" s="143"/>
      <c r="HEL72" s="143"/>
      <c r="HEM72" s="143"/>
      <c r="HEN72" s="143"/>
      <c r="HEO72" s="143"/>
      <c r="HEP72" s="143"/>
      <c r="HEQ72" s="143"/>
      <c r="HER72" s="143"/>
      <c r="HES72" s="143"/>
      <c r="HET72" s="143"/>
      <c r="HEU72" s="143"/>
      <c r="HEV72" s="143"/>
      <c r="HEW72" s="143"/>
      <c r="HEX72" s="143"/>
      <c r="HEY72" s="143"/>
      <c r="HEZ72" s="143"/>
      <c r="HFA72" s="143"/>
      <c r="HFB72" s="143"/>
      <c r="HFC72" s="143"/>
      <c r="HFD72" s="143"/>
      <c r="HFE72" s="143"/>
      <c r="HFF72" s="143"/>
      <c r="HFG72" s="143"/>
      <c r="HFH72" s="143"/>
      <c r="HFI72" s="143"/>
      <c r="HFJ72" s="143"/>
      <c r="HFK72" s="143"/>
      <c r="HFL72" s="143"/>
      <c r="HFM72" s="143"/>
      <c r="HFN72" s="143"/>
      <c r="HFO72" s="143"/>
      <c r="HFP72" s="143"/>
      <c r="HFQ72" s="143"/>
      <c r="HFR72" s="143"/>
      <c r="HFS72" s="143"/>
      <c r="HFT72" s="143"/>
      <c r="HFU72" s="143"/>
      <c r="HFV72" s="143"/>
      <c r="HFW72" s="143"/>
      <c r="HFX72" s="143"/>
      <c r="HFY72" s="143"/>
      <c r="HFZ72" s="143"/>
      <c r="HGA72" s="143"/>
      <c r="HGB72" s="143"/>
      <c r="HGC72" s="143"/>
      <c r="HGD72" s="143"/>
      <c r="HGE72" s="143"/>
      <c r="HGF72" s="143"/>
      <c r="HGG72" s="143"/>
      <c r="HGH72" s="143"/>
      <c r="HGI72" s="143"/>
      <c r="HGJ72" s="143"/>
      <c r="HGK72" s="143"/>
      <c r="HGL72" s="143"/>
      <c r="HGM72" s="143"/>
      <c r="HGN72" s="143"/>
      <c r="HGO72" s="143"/>
      <c r="HGP72" s="143"/>
      <c r="HGQ72" s="143"/>
      <c r="HGR72" s="143"/>
      <c r="HGS72" s="143"/>
      <c r="HGT72" s="143"/>
      <c r="HGU72" s="143"/>
      <c r="HGV72" s="143"/>
      <c r="HGW72" s="143"/>
      <c r="HGX72" s="143"/>
      <c r="HGY72" s="143"/>
      <c r="HGZ72" s="143"/>
      <c r="HHA72" s="143"/>
      <c r="HHB72" s="143"/>
      <c r="HHC72" s="143"/>
      <c r="HHD72" s="143"/>
      <c r="HHE72" s="143"/>
      <c r="HHF72" s="143"/>
      <c r="HHG72" s="143"/>
      <c r="HHH72" s="143"/>
      <c r="HHI72" s="143"/>
      <c r="HHJ72" s="143"/>
      <c r="HHK72" s="143"/>
      <c r="HHL72" s="143"/>
      <c r="HHM72" s="143"/>
      <c r="HHN72" s="143"/>
      <c r="HHO72" s="143"/>
      <c r="HHP72" s="143"/>
      <c r="HHQ72" s="143"/>
      <c r="HHR72" s="143"/>
      <c r="HHS72" s="143"/>
      <c r="HHT72" s="143"/>
      <c r="HHU72" s="143"/>
      <c r="HHV72" s="143"/>
      <c r="HHW72" s="143"/>
      <c r="HHX72" s="143"/>
      <c r="HHY72" s="143"/>
      <c r="HHZ72" s="143"/>
      <c r="HIA72" s="143"/>
      <c r="HIB72" s="143"/>
      <c r="HIC72" s="143"/>
      <c r="HID72" s="143"/>
      <c r="HIE72" s="143"/>
      <c r="HIF72" s="143"/>
      <c r="HIG72" s="143"/>
      <c r="HIH72" s="143"/>
      <c r="HII72" s="143"/>
      <c r="HIJ72" s="143"/>
      <c r="HIK72" s="143"/>
      <c r="HIL72" s="143"/>
      <c r="HIM72" s="143"/>
      <c r="HIN72" s="143"/>
      <c r="HIO72" s="143"/>
      <c r="HIP72" s="143"/>
      <c r="HIQ72" s="143"/>
      <c r="HIR72" s="143"/>
      <c r="HIS72" s="143"/>
      <c r="HIT72" s="143"/>
      <c r="HIU72" s="143"/>
      <c r="HIV72" s="143"/>
      <c r="HIW72" s="143"/>
      <c r="HIX72" s="143"/>
      <c r="HIY72" s="143"/>
      <c r="HIZ72" s="143"/>
      <c r="HJA72" s="143"/>
      <c r="HJB72" s="143"/>
      <c r="HJC72" s="143"/>
      <c r="HJD72" s="143"/>
      <c r="HJE72" s="143"/>
      <c r="HJF72" s="143"/>
      <c r="HJG72" s="143"/>
      <c r="HJH72" s="143"/>
      <c r="HJI72" s="143"/>
      <c r="HJJ72" s="143"/>
      <c r="HJK72" s="143"/>
      <c r="HJL72" s="143"/>
      <c r="HJM72" s="143"/>
      <c r="HJN72" s="143"/>
      <c r="HJO72" s="143"/>
      <c r="HJP72" s="143"/>
      <c r="HJQ72" s="143"/>
      <c r="HJR72" s="143"/>
      <c r="HJS72" s="143"/>
      <c r="HJT72" s="143"/>
      <c r="HJU72" s="143"/>
      <c r="HJV72" s="143"/>
      <c r="HJW72" s="143"/>
      <c r="HJX72" s="143"/>
      <c r="HJY72" s="143"/>
      <c r="HJZ72" s="143"/>
      <c r="HKA72" s="143"/>
      <c r="HKB72" s="143"/>
      <c r="HKC72" s="143"/>
      <c r="HKD72" s="143"/>
      <c r="HKE72" s="143"/>
      <c r="HKF72" s="143"/>
      <c r="HKG72" s="143"/>
      <c r="HKH72" s="143"/>
      <c r="HKI72" s="143"/>
      <c r="HKJ72" s="143"/>
      <c r="HKK72" s="143"/>
      <c r="HKL72" s="143"/>
      <c r="HKM72" s="143"/>
      <c r="HKN72" s="143"/>
      <c r="HKO72" s="143"/>
      <c r="HKP72" s="143"/>
      <c r="HKQ72" s="143"/>
      <c r="HKR72" s="143"/>
      <c r="HKS72" s="143"/>
      <c r="HKT72" s="143"/>
      <c r="HKU72" s="143"/>
      <c r="HKV72" s="143"/>
      <c r="HKW72" s="143"/>
      <c r="HKX72" s="143"/>
      <c r="HKY72" s="143"/>
      <c r="HKZ72" s="143"/>
      <c r="HLA72" s="143"/>
      <c r="HLB72" s="143"/>
      <c r="HLC72" s="143"/>
      <c r="HLD72" s="143"/>
      <c r="HLE72" s="143"/>
      <c r="HLF72" s="143"/>
      <c r="HLG72" s="143"/>
      <c r="HLH72" s="143"/>
      <c r="HLI72" s="143"/>
      <c r="HLJ72" s="143"/>
      <c r="HLK72" s="143"/>
      <c r="HLL72" s="143"/>
      <c r="HLM72" s="143"/>
      <c r="HLN72" s="143"/>
      <c r="HLO72" s="143"/>
      <c r="HLP72" s="143"/>
      <c r="HLQ72" s="143"/>
      <c r="HLR72" s="143"/>
      <c r="HLS72" s="143"/>
      <c r="HLT72" s="143"/>
      <c r="HLU72" s="143"/>
      <c r="HLV72" s="143"/>
      <c r="HLW72" s="143"/>
      <c r="HLX72" s="143"/>
      <c r="HLY72" s="143"/>
      <c r="HLZ72" s="143"/>
      <c r="HMA72" s="143"/>
      <c r="HMB72" s="143"/>
      <c r="HMC72" s="143"/>
      <c r="HMD72" s="143"/>
      <c r="HME72" s="143"/>
      <c r="HMF72" s="143"/>
      <c r="HMG72" s="143"/>
      <c r="HMH72" s="143"/>
      <c r="HMI72" s="143"/>
      <c r="HMJ72" s="143"/>
      <c r="HMK72" s="143"/>
      <c r="HML72" s="143"/>
      <c r="HMM72" s="143"/>
      <c r="HMN72" s="143"/>
      <c r="HMO72" s="143"/>
      <c r="HMP72" s="143"/>
      <c r="HMQ72" s="143"/>
      <c r="HMR72" s="143"/>
      <c r="HMS72" s="143"/>
      <c r="HMT72" s="143"/>
      <c r="HMU72" s="143"/>
      <c r="HMV72" s="143"/>
      <c r="HMW72" s="143"/>
      <c r="HMX72" s="143"/>
      <c r="HMY72" s="143"/>
      <c r="HMZ72" s="143"/>
      <c r="HNA72" s="143"/>
      <c r="HNB72" s="143"/>
      <c r="HNC72" s="143"/>
      <c r="HND72" s="143"/>
      <c r="HNE72" s="143"/>
      <c r="HNF72" s="143"/>
      <c r="HNG72" s="143"/>
      <c r="HNH72" s="143"/>
      <c r="HNI72" s="143"/>
      <c r="HNJ72" s="143"/>
      <c r="HNK72" s="143"/>
      <c r="HNL72" s="143"/>
      <c r="HNM72" s="143"/>
      <c r="HNN72" s="143"/>
      <c r="HNO72" s="143"/>
      <c r="HNP72" s="143"/>
      <c r="HNQ72" s="143"/>
      <c r="HNR72" s="143"/>
      <c r="HNS72" s="143"/>
      <c r="HNT72" s="143"/>
      <c r="HNU72" s="143"/>
      <c r="HNV72" s="143"/>
      <c r="HNW72" s="143"/>
      <c r="HNX72" s="143"/>
      <c r="HNY72" s="143"/>
      <c r="HNZ72" s="143"/>
      <c r="HOA72" s="143"/>
      <c r="HOB72" s="143"/>
      <c r="HOC72" s="143"/>
      <c r="HOD72" s="143"/>
      <c r="HOE72" s="143"/>
      <c r="HOF72" s="143"/>
      <c r="HOG72" s="143"/>
      <c r="HOH72" s="143"/>
      <c r="HOI72" s="143"/>
      <c r="HOJ72" s="143"/>
      <c r="HOK72" s="143"/>
      <c r="HOL72" s="143"/>
      <c r="HOM72" s="143"/>
      <c r="HON72" s="143"/>
      <c r="HOO72" s="143"/>
      <c r="HOP72" s="143"/>
      <c r="HOQ72" s="143"/>
      <c r="HOR72" s="143"/>
      <c r="HOS72" s="143"/>
      <c r="HOT72" s="143"/>
      <c r="HOU72" s="143"/>
      <c r="HOV72" s="143"/>
      <c r="HOW72" s="143"/>
      <c r="HOX72" s="143"/>
      <c r="HOY72" s="143"/>
      <c r="HOZ72" s="143"/>
      <c r="HPA72" s="143"/>
      <c r="HPB72" s="143"/>
      <c r="HPC72" s="143"/>
      <c r="HPD72" s="143"/>
      <c r="HPE72" s="143"/>
      <c r="HPF72" s="143"/>
      <c r="HPG72" s="143"/>
      <c r="HPH72" s="143"/>
      <c r="HPI72" s="143"/>
      <c r="HPJ72" s="143"/>
      <c r="HPK72" s="143"/>
      <c r="HPL72" s="143"/>
      <c r="HPM72" s="143"/>
      <c r="HPN72" s="143"/>
      <c r="HPO72" s="143"/>
      <c r="HPP72" s="143"/>
      <c r="HPQ72" s="143"/>
      <c r="HPR72" s="143"/>
      <c r="HPS72" s="143"/>
      <c r="HPT72" s="143"/>
      <c r="HPU72" s="143"/>
      <c r="HPV72" s="143"/>
      <c r="HPW72" s="143"/>
      <c r="HPX72" s="143"/>
      <c r="HPY72" s="143"/>
      <c r="HPZ72" s="143"/>
      <c r="HQA72" s="143"/>
      <c r="HQB72" s="143"/>
      <c r="HQC72" s="143"/>
      <c r="HQD72" s="143"/>
      <c r="HQE72" s="143"/>
      <c r="HQF72" s="143"/>
      <c r="HQG72" s="143"/>
      <c r="HQH72" s="143"/>
      <c r="HQI72" s="143"/>
      <c r="HQJ72" s="143"/>
      <c r="HQK72" s="143"/>
      <c r="HQL72" s="143"/>
      <c r="HQM72" s="143"/>
      <c r="HQN72" s="143"/>
      <c r="HQO72" s="143"/>
      <c r="HQP72" s="143"/>
      <c r="HQQ72" s="143"/>
      <c r="HQR72" s="143"/>
      <c r="HQS72" s="143"/>
      <c r="HQT72" s="143"/>
      <c r="HQU72" s="143"/>
      <c r="HQV72" s="143"/>
      <c r="HQW72" s="143"/>
      <c r="HQX72" s="143"/>
      <c r="HQY72" s="143"/>
      <c r="HQZ72" s="143"/>
      <c r="HRA72" s="143"/>
      <c r="HRB72" s="143"/>
      <c r="HRC72" s="143"/>
      <c r="HRD72" s="143"/>
      <c r="HRE72" s="143"/>
      <c r="HRF72" s="143"/>
      <c r="HRG72" s="143"/>
      <c r="HRH72" s="143"/>
      <c r="HRI72" s="143"/>
      <c r="HRJ72" s="143"/>
      <c r="HRK72" s="143"/>
      <c r="HRL72" s="143"/>
      <c r="HRM72" s="143"/>
      <c r="HRN72" s="143"/>
      <c r="HRO72" s="143"/>
      <c r="HRP72" s="143"/>
      <c r="HRQ72" s="143"/>
      <c r="HRR72" s="143"/>
      <c r="HRS72" s="143"/>
      <c r="HRT72" s="143"/>
      <c r="HRU72" s="143"/>
      <c r="HRV72" s="143"/>
      <c r="HRW72" s="143"/>
      <c r="HRX72" s="143"/>
      <c r="HRY72" s="143"/>
      <c r="HRZ72" s="143"/>
      <c r="HSA72" s="143"/>
      <c r="HSB72" s="143"/>
      <c r="HSC72" s="143"/>
      <c r="HSD72" s="143"/>
      <c r="HSE72" s="143"/>
      <c r="HSF72" s="143"/>
      <c r="HSG72" s="143"/>
      <c r="HSH72" s="143"/>
      <c r="HSI72" s="143"/>
      <c r="HSJ72" s="143"/>
      <c r="HSK72" s="143"/>
      <c r="HSL72" s="143"/>
      <c r="HSM72" s="143"/>
      <c r="HSN72" s="143"/>
      <c r="HSO72" s="143"/>
      <c r="HSP72" s="143"/>
      <c r="HSQ72" s="143"/>
      <c r="HSR72" s="143"/>
      <c r="HSS72" s="143"/>
      <c r="HST72" s="143"/>
      <c r="HSU72" s="143"/>
      <c r="HSV72" s="143"/>
      <c r="HSW72" s="143"/>
      <c r="HSX72" s="143"/>
      <c r="HSY72" s="143"/>
      <c r="HSZ72" s="143"/>
      <c r="HTA72" s="143"/>
      <c r="HTB72" s="143"/>
      <c r="HTC72" s="143"/>
      <c r="HTD72" s="143"/>
      <c r="HTE72" s="143"/>
      <c r="HTF72" s="143"/>
      <c r="HTG72" s="143"/>
      <c r="HTH72" s="143"/>
      <c r="HTI72" s="143"/>
      <c r="HTJ72" s="143"/>
      <c r="HTK72" s="143"/>
      <c r="HTL72" s="143"/>
      <c r="HTM72" s="143"/>
      <c r="HTN72" s="143"/>
      <c r="HTO72" s="143"/>
      <c r="HTP72" s="143"/>
      <c r="HTQ72" s="143"/>
      <c r="HTR72" s="143"/>
      <c r="HTS72" s="143"/>
      <c r="HTT72" s="143"/>
      <c r="HTU72" s="143"/>
      <c r="HTV72" s="143"/>
      <c r="HTW72" s="143"/>
      <c r="HTX72" s="143"/>
      <c r="HTY72" s="143"/>
      <c r="HTZ72" s="143"/>
      <c r="HUA72" s="143"/>
      <c r="HUB72" s="143"/>
      <c r="HUC72" s="143"/>
      <c r="HUD72" s="143"/>
      <c r="HUE72" s="143"/>
      <c r="HUF72" s="143"/>
      <c r="HUG72" s="143"/>
      <c r="HUH72" s="143"/>
      <c r="HUI72" s="143"/>
      <c r="HUJ72" s="143"/>
      <c r="HUK72" s="143"/>
      <c r="HUL72" s="143"/>
      <c r="HUM72" s="143"/>
      <c r="HUN72" s="143"/>
      <c r="HUO72" s="143"/>
      <c r="HUP72" s="143"/>
      <c r="HUQ72" s="143"/>
      <c r="HUR72" s="143"/>
      <c r="HUS72" s="143"/>
      <c r="HUT72" s="143"/>
      <c r="HUU72" s="143"/>
      <c r="HUV72" s="143"/>
      <c r="HUW72" s="143"/>
      <c r="HUX72" s="143"/>
      <c r="HUY72" s="143"/>
      <c r="HUZ72" s="143"/>
      <c r="HVA72" s="143"/>
      <c r="HVB72" s="143"/>
      <c r="HVC72" s="143"/>
      <c r="HVD72" s="143"/>
      <c r="HVE72" s="143"/>
      <c r="HVF72" s="143"/>
      <c r="HVG72" s="143"/>
      <c r="HVH72" s="143"/>
      <c r="HVI72" s="143"/>
      <c r="HVJ72" s="143"/>
      <c r="HVK72" s="143"/>
      <c r="HVL72" s="143"/>
      <c r="HVM72" s="143"/>
      <c r="HVN72" s="143"/>
      <c r="HVO72" s="143"/>
      <c r="HVP72" s="143"/>
      <c r="HVQ72" s="143"/>
      <c r="HVR72" s="143"/>
      <c r="HVS72" s="143"/>
      <c r="HVT72" s="143"/>
      <c r="HVU72" s="143"/>
      <c r="HVV72" s="143"/>
      <c r="HVW72" s="143"/>
      <c r="HVX72" s="143"/>
      <c r="HVY72" s="143"/>
      <c r="HVZ72" s="143"/>
      <c r="HWA72" s="143"/>
      <c r="HWB72" s="143"/>
      <c r="HWC72" s="143"/>
      <c r="HWD72" s="143"/>
      <c r="HWE72" s="143"/>
      <c r="HWF72" s="143"/>
      <c r="HWG72" s="143"/>
      <c r="HWH72" s="143"/>
      <c r="HWI72" s="143"/>
      <c r="HWJ72" s="143"/>
      <c r="HWK72" s="143"/>
      <c r="HWL72" s="143"/>
      <c r="HWM72" s="143"/>
      <c r="HWN72" s="143"/>
      <c r="HWO72" s="143"/>
      <c r="HWP72" s="143"/>
      <c r="HWQ72" s="143"/>
      <c r="HWR72" s="143"/>
      <c r="HWS72" s="143"/>
      <c r="HWT72" s="143"/>
      <c r="HWU72" s="143"/>
      <c r="HWV72" s="143"/>
      <c r="HWW72" s="143"/>
      <c r="HWX72" s="143"/>
      <c r="HWY72" s="143"/>
      <c r="HWZ72" s="143"/>
      <c r="HXA72" s="143"/>
      <c r="HXB72" s="143"/>
      <c r="HXC72" s="143"/>
      <c r="HXD72" s="143"/>
      <c r="HXE72" s="143"/>
      <c r="HXF72" s="143"/>
      <c r="HXG72" s="143"/>
      <c r="HXH72" s="143"/>
      <c r="HXI72" s="143"/>
      <c r="HXJ72" s="143"/>
      <c r="HXK72" s="143"/>
      <c r="HXL72" s="143"/>
      <c r="HXM72" s="143"/>
      <c r="HXN72" s="143"/>
      <c r="HXO72" s="143"/>
      <c r="HXP72" s="143"/>
      <c r="HXQ72" s="143"/>
      <c r="HXR72" s="143"/>
      <c r="HXS72" s="143"/>
      <c r="HXT72" s="143"/>
      <c r="HXU72" s="143"/>
      <c r="HXV72" s="143"/>
      <c r="HXW72" s="143"/>
      <c r="HXX72" s="143"/>
      <c r="HXY72" s="143"/>
      <c r="HXZ72" s="143"/>
      <c r="HYA72" s="143"/>
      <c r="HYB72" s="143"/>
      <c r="HYC72" s="143"/>
      <c r="HYD72" s="143"/>
      <c r="HYE72" s="143"/>
      <c r="HYF72" s="143"/>
      <c r="HYG72" s="143"/>
      <c r="HYH72" s="143"/>
      <c r="HYI72" s="143"/>
      <c r="HYJ72" s="143"/>
      <c r="HYK72" s="143"/>
      <c r="HYL72" s="143"/>
      <c r="HYM72" s="143"/>
      <c r="HYN72" s="143"/>
      <c r="HYO72" s="143"/>
      <c r="HYP72" s="143"/>
      <c r="HYQ72" s="143"/>
      <c r="HYR72" s="143"/>
      <c r="HYS72" s="143"/>
      <c r="HYT72" s="143"/>
      <c r="HYU72" s="143"/>
      <c r="HYV72" s="143"/>
      <c r="HYW72" s="143"/>
      <c r="HYX72" s="143"/>
      <c r="HYY72" s="143"/>
      <c r="HYZ72" s="143"/>
      <c r="HZA72" s="143"/>
      <c r="HZB72" s="143"/>
      <c r="HZC72" s="143"/>
      <c r="HZD72" s="143"/>
      <c r="HZE72" s="143"/>
      <c r="HZF72" s="143"/>
      <c r="HZG72" s="143"/>
      <c r="HZH72" s="143"/>
      <c r="HZI72" s="143"/>
      <c r="HZJ72" s="143"/>
      <c r="HZK72" s="143"/>
      <c r="HZL72" s="143"/>
      <c r="HZM72" s="143"/>
      <c r="HZN72" s="143"/>
      <c r="HZO72" s="143"/>
      <c r="HZP72" s="143"/>
      <c r="HZQ72" s="143"/>
      <c r="HZR72" s="143"/>
      <c r="HZS72" s="143"/>
      <c r="HZT72" s="143"/>
      <c r="HZU72" s="143"/>
      <c r="HZV72" s="143"/>
      <c r="HZW72" s="143"/>
      <c r="HZX72" s="143"/>
      <c r="HZY72" s="143"/>
      <c r="HZZ72" s="143"/>
      <c r="IAA72" s="143"/>
      <c r="IAB72" s="143"/>
      <c r="IAC72" s="143"/>
      <c r="IAD72" s="143"/>
      <c r="IAE72" s="143"/>
      <c r="IAF72" s="143"/>
      <c r="IAG72" s="143"/>
      <c r="IAH72" s="143"/>
      <c r="IAI72" s="143"/>
      <c r="IAJ72" s="143"/>
      <c r="IAK72" s="143"/>
      <c r="IAL72" s="143"/>
      <c r="IAM72" s="143"/>
      <c r="IAN72" s="143"/>
      <c r="IAO72" s="143"/>
      <c r="IAP72" s="143"/>
      <c r="IAQ72" s="143"/>
      <c r="IAR72" s="143"/>
      <c r="IAS72" s="143"/>
      <c r="IAT72" s="143"/>
      <c r="IAU72" s="143"/>
      <c r="IAV72" s="143"/>
      <c r="IAW72" s="143"/>
      <c r="IAX72" s="143"/>
      <c r="IAY72" s="143"/>
      <c r="IAZ72" s="143"/>
      <c r="IBA72" s="143"/>
      <c r="IBB72" s="143"/>
      <c r="IBC72" s="143"/>
      <c r="IBD72" s="143"/>
      <c r="IBE72" s="143"/>
      <c r="IBF72" s="143"/>
      <c r="IBG72" s="143"/>
      <c r="IBH72" s="143"/>
      <c r="IBI72" s="143"/>
      <c r="IBJ72" s="143"/>
      <c r="IBK72" s="143"/>
      <c r="IBL72" s="143"/>
      <c r="IBM72" s="143"/>
      <c r="IBN72" s="143"/>
      <c r="IBO72" s="143"/>
      <c r="IBP72" s="143"/>
      <c r="IBQ72" s="143"/>
      <c r="IBR72" s="143"/>
      <c r="IBS72" s="143"/>
      <c r="IBT72" s="143"/>
      <c r="IBU72" s="143"/>
      <c r="IBV72" s="143"/>
      <c r="IBW72" s="143"/>
      <c r="IBX72" s="143"/>
      <c r="IBY72" s="143"/>
      <c r="IBZ72" s="143"/>
      <c r="ICA72" s="143"/>
      <c r="ICB72" s="143"/>
      <c r="ICC72" s="143"/>
      <c r="ICD72" s="143"/>
      <c r="ICE72" s="143"/>
      <c r="ICF72" s="143"/>
      <c r="ICG72" s="143"/>
      <c r="ICH72" s="143"/>
      <c r="ICI72" s="143"/>
      <c r="ICJ72" s="143"/>
      <c r="ICK72" s="143"/>
      <c r="ICL72" s="143"/>
      <c r="ICM72" s="143"/>
      <c r="ICN72" s="143"/>
      <c r="ICO72" s="143"/>
      <c r="ICP72" s="143"/>
      <c r="ICQ72" s="143"/>
      <c r="ICR72" s="143"/>
      <c r="ICS72" s="143"/>
      <c r="ICT72" s="143"/>
      <c r="ICU72" s="143"/>
      <c r="ICV72" s="143"/>
      <c r="ICW72" s="143"/>
      <c r="ICX72" s="143"/>
      <c r="ICY72" s="143"/>
      <c r="ICZ72" s="143"/>
      <c r="IDA72" s="143"/>
      <c r="IDB72" s="143"/>
      <c r="IDC72" s="143"/>
      <c r="IDD72" s="143"/>
      <c r="IDE72" s="143"/>
      <c r="IDF72" s="143"/>
      <c r="IDG72" s="143"/>
      <c r="IDH72" s="143"/>
      <c r="IDI72" s="143"/>
      <c r="IDJ72" s="143"/>
      <c r="IDK72" s="143"/>
      <c r="IDL72" s="143"/>
      <c r="IDM72" s="143"/>
      <c r="IDN72" s="143"/>
      <c r="IDO72" s="143"/>
      <c r="IDP72" s="143"/>
      <c r="IDQ72" s="143"/>
      <c r="IDR72" s="143"/>
      <c r="IDS72" s="143"/>
      <c r="IDT72" s="143"/>
      <c r="IDU72" s="143"/>
      <c r="IDV72" s="143"/>
      <c r="IDW72" s="143"/>
      <c r="IDX72" s="143"/>
      <c r="IDY72" s="143"/>
      <c r="IDZ72" s="143"/>
      <c r="IEA72" s="143"/>
      <c r="IEB72" s="143"/>
      <c r="IEC72" s="143"/>
      <c r="IED72" s="143"/>
      <c r="IEE72" s="143"/>
      <c r="IEF72" s="143"/>
      <c r="IEG72" s="143"/>
      <c r="IEH72" s="143"/>
      <c r="IEI72" s="143"/>
      <c r="IEJ72" s="143"/>
      <c r="IEK72" s="143"/>
      <c r="IEL72" s="143"/>
      <c r="IEM72" s="143"/>
      <c r="IEN72" s="143"/>
      <c r="IEO72" s="143"/>
      <c r="IEP72" s="143"/>
      <c r="IEQ72" s="143"/>
      <c r="IER72" s="143"/>
      <c r="IES72" s="143"/>
      <c r="IET72" s="143"/>
      <c r="IEU72" s="143"/>
      <c r="IEV72" s="143"/>
      <c r="IEW72" s="143"/>
      <c r="IEX72" s="143"/>
      <c r="IEY72" s="143"/>
      <c r="IEZ72" s="143"/>
      <c r="IFA72" s="143"/>
      <c r="IFB72" s="143"/>
      <c r="IFC72" s="143"/>
      <c r="IFD72" s="143"/>
      <c r="IFE72" s="143"/>
      <c r="IFF72" s="143"/>
      <c r="IFG72" s="143"/>
      <c r="IFH72" s="143"/>
      <c r="IFI72" s="143"/>
      <c r="IFJ72" s="143"/>
      <c r="IFK72" s="143"/>
      <c r="IFL72" s="143"/>
      <c r="IFM72" s="143"/>
      <c r="IFN72" s="143"/>
      <c r="IFO72" s="143"/>
      <c r="IFP72" s="143"/>
      <c r="IFQ72" s="143"/>
      <c r="IFR72" s="143"/>
      <c r="IFS72" s="143"/>
      <c r="IFT72" s="143"/>
      <c r="IFU72" s="143"/>
      <c r="IFV72" s="143"/>
      <c r="IFW72" s="143"/>
      <c r="IFX72" s="143"/>
      <c r="IFY72" s="143"/>
      <c r="IFZ72" s="143"/>
      <c r="IGA72" s="143"/>
      <c r="IGB72" s="143"/>
      <c r="IGC72" s="143"/>
      <c r="IGD72" s="143"/>
      <c r="IGE72" s="143"/>
      <c r="IGF72" s="143"/>
      <c r="IGG72" s="143"/>
      <c r="IGH72" s="143"/>
      <c r="IGI72" s="143"/>
      <c r="IGJ72" s="143"/>
      <c r="IGK72" s="143"/>
      <c r="IGL72" s="143"/>
      <c r="IGM72" s="143"/>
      <c r="IGN72" s="143"/>
      <c r="IGO72" s="143"/>
      <c r="IGP72" s="143"/>
      <c r="IGQ72" s="143"/>
      <c r="IGR72" s="143"/>
      <c r="IGS72" s="143"/>
      <c r="IGT72" s="143"/>
      <c r="IGU72" s="143"/>
      <c r="IGV72" s="143"/>
      <c r="IGW72" s="143"/>
      <c r="IGX72" s="143"/>
      <c r="IGY72" s="143"/>
      <c r="IGZ72" s="143"/>
      <c r="IHA72" s="143"/>
      <c r="IHB72" s="143"/>
      <c r="IHC72" s="143"/>
      <c r="IHD72" s="143"/>
      <c r="IHE72" s="143"/>
      <c r="IHF72" s="143"/>
      <c r="IHG72" s="143"/>
      <c r="IHH72" s="143"/>
      <c r="IHI72" s="143"/>
      <c r="IHJ72" s="143"/>
      <c r="IHK72" s="143"/>
      <c r="IHL72" s="143"/>
      <c r="IHM72" s="143"/>
      <c r="IHN72" s="143"/>
      <c r="IHO72" s="143"/>
      <c r="IHP72" s="143"/>
      <c r="IHQ72" s="143"/>
      <c r="IHR72" s="143"/>
      <c r="IHS72" s="143"/>
      <c r="IHT72" s="143"/>
      <c r="IHU72" s="143"/>
      <c r="IHV72" s="143"/>
      <c r="IHW72" s="143"/>
      <c r="IHX72" s="143"/>
      <c r="IHY72" s="143"/>
      <c r="IHZ72" s="143"/>
      <c r="IIA72" s="143"/>
      <c r="IIB72" s="143"/>
      <c r="IIC72" s="143"/>
      <c r="IID72" s="143"/>
      <c r="IIE72" s="143"/>
      <c r="IIF72" s="143"/>
      <c r="IIG72" s="143"/>
      <c r="IIH72" s="143"/>
      <c r="III72" s="143"/>
      <c r="IIJ72" s="143"/>
      <c r="IIK72" s="143"/>
      <c r="IIL72" s="143"/>
      <c r="IIM72" s="143"/>
      <c r="IIN72" s="143"/>
      <c r="IIO72" s="143"/>
      <c r="IIP72" s="143"/>
      <c r="IIQ72" s="143"/>
      <c r="IIR72" s="143"/>
      <c r="IIS72" s="143"/>
      <c r="IIT72" s="143"/>
      <c r="IIU72" s="143"/>
      <c r="IIV72" s="143"/>
      <c r="IIW72" s="143"/>
      <c r="IIX72" s="143"/>
      <c r="IIY72" s="143"/>
      <c r="IIZ72" s="143"/>
      <c r="IJA72" s="143"/>
      <c r="IJB72" s="143"/>
      <c r="IJC72" s="143"/>
      <c r="IJD72" s="143"/>
      <c r="IJE72" s="143"/>
      <c r="IJF72" s="143"/>
      <c r="IJG72" s="143"/>
      <c r="IJH72" s="143"/>
      <c r="IJI72" s="143"/>
      <c r="IJJ72" s="143"/>
      <c r="IJK72" s="143"/>
      <c r="IJL72" s="143"/>
      <c r="IJM72" s="143"/>
      <c r="IJN72" s="143"/>
      <c r="IJO72" s="143"/>
      <c r="IJP72" s="143"/>
      <c r="IJQ72" s="143"/>
      <c r="IJR72" s="143"/>
      <c r="IJS72" s="143"/>
      <c r="IJT72" s="143"/>
      <c r="IJU72" s="143"/>
      <c r="IJV72" s="143"/>
      <c r="IJW72" s="143"/>
      <c r="IJX72" s="143"/>
      <c r="IJY72" s="143"/>
      <c r="IJZ72" s="143"/>
      <c r="IKA72" s="143"/>
      <c r="IKB72" s="143"/>
      <c r="IKC72" s="143"/>
      <c r="IKD72" s="143"/>
      <c r="IKE72" s="143"/>
      <c r="IKF72" s="143"/>
      <c r="IKG72" s="143"/>
      <c r="IKH72" s="143"/>
      <c r="IKI72" s="143"/>
      <c r="IKJ72" s="143"/>
      <c r="IKK72" s="143"/>
      <c r="IKL72" s="143"/>
      <c r="IKM72" s="143"/>
      <c r="IKN72" s="143"/>
      <c r="IKO72" s="143"/>
      <c r="IKP72" s="143"/>
      <c r="IKQ72" s="143"/>
      <c r="IKR72" s="143"/>
      <c r="IKS72" s="143"/>
      <c r="IKT72" s="143"/>
      <c r="IKU72" s="143"/>
      <c r="IKV72" s="143"/>
      <c r="IKW72" s="143"/>
      <c r="IKX72" s="143"/>
      <c r="IKY72" s="143"/>
      <c r="IKZ72" s="143"/>
      <c r="ILA72" s="143"/>
      <c r="ILB72" s="143"/>
      <c r="ILC72" s="143"/>
      <c r="ILD72" s="143"/>
      <c r="ILE72" s="143"/>
      <c r="ILF72" s="143"/>
      <c r="ILG72" s="143"/>
      <c r="ILH72" s="143"/>
      <c r="ILI72" s="143"/>
      <c r="ILJ72" s="143"/>
      <c r="ILK72" s="143"/>
      <c r="ILL72" s="143"/>
      <c r="ILM72" s="143"/>
      <c r="ILN72" s="143"/>
      <c r="ILO72" s="143"/>
      <c r="ILP72" s="143"/>
      <c r="ILQ72" s="143"/>
      <c r="ILR72" s="143"/>
      <c r="ILS72" s="143"/>
      <c r="ILT72" s="143"/>
      <c r="ILU72" s="143"/>
      <c r="ILV72" s="143"/>
      <c r="ILW72" s="143"/>
      <c r="ILX72" s="143"/>
      <c r="ILY72" s="143"/>
      <c r="ILZ72" s="143"/>
      <c r="IMA72" s="143"/>
      <c r="IMB72" s="143"/>
      <c r="IMC72" s="143"/>
      <c r="IMD72" s="143"/>
      <c r="IME72" s="143"/>
      <c r="IMF72" s="143"/>
      <c r="IMG72" s="143"/>
      <c r="IMH72" s="143"/>
      <c r="IMI72" s="143"/>
      <c r="IMJ72" s="143"/>
      <c r="IMK72" s="143"/>
      <c r="IML72" s="143"/>
      <c r="IMM72" s="143"/>
      <c r="IMN72" s="143"/>
      <c r="IMO72" s="143"/>
      <c r="IMP72" s="143"/>
      <c r="IMQ72" s="143"/>
      <c r="IMR72" s="143"/>
      <c r="IMS72" s="143"/>
      <c r="IMT72" s="143"/>
      <c r="IMU72" s="143"/>
      <c r="IMV72" s="143"/>
      <c r="IMW72" s="143"/>
      <c r="IMX72" s="143"/>
      <c r="IMY72" s="143"/>
      <c r="IMZ72" s="143"/>
      <c r="INA72" s="143"/>
      <c r="INB72" s="143"/>
      <c r="INC72" s="143"/>
      <c r="IND72" s="143"/>
      <c r="INE72" s="143"/>
      <c r="INF72" s="143"/>
      <c r="ING72" s="143"/>
      <c r="INH72" s="143"/>
      <c r="INI72" s="143"/>
      <c r="INJ72" s="143"/>
      <c r="INK72" s="143"/>
      <c r="INL72" s="143"/>
      <c r="INM72" s="143"/>
      <c r="INN72" s="143"/>
      <c r="INO72" s="143"/>
      <c r="INP72" s="143"/>
      <c r="INQ72" s="143"/>
      <c r="INR72" s="143"/>
      <c r="INS72" s="143"/>
      <c r="INT72" s="143"/>
      <c r="INU72" s="143"/>
      <c r="INV72" s="143"/>
      <c r="INW72" s="143"/>
      <c r="INX72" s="143"/>
      <c r="INY72" s="143"/>
      <c r="INZ72" s="143"/>
      <c r="IOA72" s="143"/>
      <c r="IOB72" s="143"/>
      <c r="IOC72" s="143"/>
      <c r="IOD72" s="143"/>
      <c r="IOE72" s="143"/>
      <c r="IOF72" s="143"/>
      <c r="IOG72" s="143"/>
      <c r="IOH72" s="143"/>
      <c r="IOI72" s="143"/>
      <c r="IOJ72" s="143"/>
      <c r="IOK72" s="143"/>
      <c r="IOL72" s="143"/>
      <c r="IOM72" s="143"/>
      <c r="ION72" s="143"/>
      <c r="IOO72" s="143"/>
      <c r="IOP72" s="143"/>
      <c r="IOQ72" s="143"/>
      <c r="IOR72" s="143"/>
      <c r="IOS72" s="143"/>
      <c r="IOT72" s="143"/>
      <c r="IOU72" s="143"/>
      <c r="IOV72" s="143"/>
      <c r="IOW72" s="143"/>
      <c r="IOX72" s="143"/>
      <c r="IOY72" s="143"/>
      <c r="IOZ72" s="143"/>
      <c r="IPA72" s="143"/>
      <c r="IPB72" s="143"/>
      <c r="IPC72" s="143"/>
      <c r="IPD72" s="143"/>
      <c r="IPE72" s="143"/>
      <c r="IPF72" s="143"/>
      <c r="IPG72" s="143"/>
      <c r="IPH72" s="143"/>
      <c r="IPI72" s="143"/>
      <c r="IPJ72" s="143"/>
      <c r="IPK72" s="143"/>
      <c r="IPL72" s="143"/>
      <c r="IPM72" s="143"/>
      <c r="IPN72" s="143"/>
      <c r="IPO72" s="143"/>
      <c r="IPP72" s="143"/>
      <c r="IPQ72" s="143"/>
      <c r="IPR72" s="143"/>
      <c r="IPS72" s="143"/>
      <c r="IPT72" s="143"/>
      <c r="IPU72" s="143"/>
      <c r="IPV72" s="143"/>
      <c r="IPW72" s="143"/>
      <c r="IPX72" s="143"/>
      <c r="IPY72" s="143"/>
      <c r="IPZ72" s="143"/>
      <c r="IQA72" s="143"/>
      <c r="IQB72" s="143"/>
      <c r="IQC72" s="143"/>
      <c r="IQD72" s="143"/>
      <c r="IQE72" s="143"/>
      <c r="IQF72" s="143"/>
      <c r="IQG72" s="143"/>
      <c r="IQH72" s="143"/>
      <c r="IQI72" s="143"/>
      <c r="IQJ72" s="143"/>
      <c r="IQK72" s="143"/>
      <c r="IQL72" s="143"/>
      <c r="IQM72" s="143"/>
      <c r="IQN72" s="143"/>
      <c r="IQO72" s="143"/>
      <c r="IQP72" s="143"/>
      <c r="IQQ72" s="143"/>
      <c r="IQR72" s="143"/>
      <c r="IQS72" s="143"/>
      <c r="IQT72" s="143"/>
      <c r="IQU72" s="143"/>
      <c r="IQV72" s="143"/>
      <c r="IQW72" s="143"/>
      <c r="IQX72" s="143"/>
      <c r="IQY72" s="143"/>
      <c r="IQZ72" s="143"/>
      <c r="IRA72" s="143"/>
      <c r="IRB72" s="143"/>
      <c r="IRC72" s="143"/>
      <c r="IRD72" s="143"/>
      <c r="IRE72" s="143"/>
      <c r="IRF72" s="143"/>
      <c r="IRG72" s="143"/>
      <c r="IRH72" s="143"/>
      <c r="IRI72" s="143"/>
      <c r="IRJ72" s="143"/>
      <c r="IRK72" s="143"/>
      <c r="IRL72" s="143"/>
      <c r="IRM72" s="143"/>
      <c r="IRN72" s="143"/>
      <c r="IRO72" s="143"/>
      <c r="IRP72" s="143"/>
      <c r="IRQ72" s="143"/>
      <c r="IRR72" s="143"/>
      <c r="IRS72" s="143"/>
      <c r="IRT72" s="143"/>
      <c r="IRU72" s="143"/>
      <c r="IRV72" s="143"/>
      <c r="IRW72" s="143"/>
      <c r="IRX72" s="143"/>
      <c r="IRY72" s="143"/>
      <c r="IRZ72" s="143"/>
      <c r="ISA72" s="143"/>
      <c r="ISB72" s="143"/>
      <c r="ISC72" s="143"/>
      <c r="ISD72" s="143"/>
      <c r="ISE72" s="143"/>
      <c r="ISF72" s="143"/>
      <c r="ISG72" s="143"/>
      <c r="ISH72" s="143"/>
      <c r="ISI72" s="143"/>
      <c r="ISJ72" s="143"/>
      <c r="ISK72" s="143"/>
      <c r="ISL72" s="143"/>
      <c r="ISM72" s="143"/>
      <c r="ISN72" s="143"/>
      <c r="ISO72" s="143"/>
      <c r="ISP72" s="143"/>
      <c r="ISQ72" s="143"/>
      <c r="ISR72" s="143"/>
      <c r="ISS72" s="143"/>
      <c r="IST72" s="143"/>
      <c r="ISU72" s="143"/>
      <c r="ISV72" s="143"/>
      <c r="ISW72" s="143"/>
      <c r="ISX72" s="143"/>
      <c r="ISY72" s="143"/>
      <c r="ISZ72" s="143"/>
      <c r="ITA72" s="143"/>
      <c r="ITB72" s="143"/>
      <c r="ITC72" s="143"/>
      <c r="ITD72" s="143"/>
      <c r="ITE72" s="143"/>
      <c r="ITF72" s="143"/>
      <c r="ITG72" s="143"/>
      <c r="ITH72" s="143"/>
      <c r="ITI72" s="143"/>
      <c r="ITJ72" s="143"/>
      <c r="ITK72" s="143"/>
      <c r="ITL72" s="143"/>
      <c r="ITM72" s="143"/>
      <c r="ITN72" s="143"/>
      <c r="ITO72" s="143"/>
      <c r="ITP72" s="143"/>
      <c r="ITQ72" s="143"/>
      <c r="ITR72" s="143"/>
      <c r="ITS72" s="143"/>
      <c r="ITT72" s="143"/>
      <c r="ITU72" s="143"/>
      <c r="ITV72" s="143"/>
      <c r="ITW72" s="143"/>
      <c r="ITX72" s="143"/>
      <c r="ITY72" s="143"/>
      <c r="ITZ72" s="143"/>
      <c r="IUA72" s="143"/>
      <c r="IUB72" s="143"/>
      <c r="IUC72" s="143"/>
      <c r="IUD72" s="143"/>
      <c r="IUE72" s="143"/>
      <c r="IUF72" s="143"/>
      <c r="IUG72" s="143"/>
      <c r="IUH72" s="143"/>
      <c r="IUI72" s="143"/>
      <c r="IUJ72" s="143"/>
      <c r="IUK72" s="143"/>
      <c r="IUL72" s="143"/>
      <c r="IUM72" s="143"/>
      <c r="IUN72" s="143"/>
      <c r="IUO72" s="143"/>
      <c r="IUP72" s="143"/>
      <c r="IUQ72" s="143"/>
      <c r="IUR72" s="143"/>
      <c r="IUS72" s="143"/>
      <c r="IUT72" s="143"/>
      <c r="IUU72" s="143"/>
      <c r="IUV72" s="143"/>
      <c r="IUW72" s="143"/>
      <c r="IUX72" s="143"/>
      <c r="IUY72" s="143"/>
      <c r="IUZ72" s="143"/>
      <c r="IVA72" s="143"/>
      <c r="IVB72" s="143"/>
      <c r="IVC72" s="143"/>
      <c r="IVD72" s="143"/>
      <c r="IVE72" s="143"/>
      <c r="IVF72" s="143"/>
      <c r="IVG72" s="143"/>
      <c r="IVH72" s="143"/>
      <c r="IVI72" s="143"/>
      <c r="IVJ72" s="143"/>
      <c r="IVK72" s="143"/>
      <c r="IVL72" s="143"/>
      <c r="IVM72" s="143"/>
      <c r="IVN72" s="143"/>
      <c r="IVO72" s="143"/>
      <c r="IVP72" s="143"/>
      <c r="IVQ72" s="143"/>
      <c r="IVR72" s="143"/>
      <c r="IVS72" s="143"/>
      <c r="IVT72" s="143"/>
      <c r="IVU72" s="143"/>
      <c r="IVV72" s="143"/>
      <c r="IVW72" s="143"/>
      <c r="IVX72" s="143"/>
      <c r="IVY72" s="143"/>
      <c r="IVZ72" s="143"/>
      <c r="IWA72" s="143"/>
      <c r="IWB72" s="143"/>
      <c r="IWC72" s="143"/>
      <c r="IWD72" s="143"/>
      <c r="IWE72" s="143"/>
      <c r="IWF72" s="143"/>
      <c r="IWG72" s="143"/>
      <c r="IWH72" s="143"/>
      <c r="IWI72" s="143"/>
      <c r="IWJ72" s="143"/>
      <c r="IWK72" s="143"/>
      <c r="IWL72" s="143"/>
      <c r="IWM72" s="143"/>
      <c r="IWN72" s="143"/>
      <c r="IWO72" s="143"/>
      <c r="IWP72" s="143"/>
      <c r="IWQ72" s="143"/>
      <c r="IWR72" s="143"/>
      <c r="IWS72" s="143"/>
      <c r="IWT72" s="143"/>
      <c r="IWU72" s="143"/>
      <c r="IWV72" s="143"/>
      <c r="IWW72" s="143"/>
      <c r="IWX72" s="143"/>
      <c r="IWY72" s="143"/>
      <c r="IWZ72" s="143"/>
      <c r="IXA72" s="143"/>
      <c r="IXB72" s="143"/>
      <c r="IXC72" s="143"/>
      <c r="IXD72" s="143"/>
      <c r="IXE72" s="143"/>
      <c r="IXF72" s="143"/>
      <c r="IXG72" s="143"/>
      <c r="IXH72" s="143"/>
      <c r="IXI72" s="143"/>
      <c r="IXJ72" s="143"/>
      <c r="IXK72" s="143"/>
      <c r="IXL72" s="143"/>
      <c r="IXM72" s="143"/>
      <c r="IXN72" s="143"/>
      <c r="IXO72" s="143"/>
      <c r="IXP72" s="143"/>
      <c r="IXQ72" s="143"/>
      <c r="IXR72" s="143"/>
      <c r="IXS72" s="143"/>
      <c r="IXT72" s="143"/>
      <c r="IXU72" s="143"/>
      <c r="IXV72" s="143"/>
      <c r="IXW72" s="143"/>
      <c r="IXX72" s="143"/>
      <c r="IXY72" s="143"/>
      <c r="IXZ72" s="143"/>
      <c r="IYA72" s="143"/>
      <c r="IYB72" s="143"/>
      <c r="IYC72" s="143"/>
      <c r="IYD72" s="143"/>
      <c r="IYE72" s="143"/>
      <c r="IYF72" s="143"/>
      <c r="IYG72" s="143"/>
      <c r="IYH72" s="143"/>
      <c r="IYI72" s="143"/>
      <c r="IYJ72" s="143"/>
      <c r="IYK72" s="143"/>
      <c r="IYL72" s="143"/>
      <c r="IYM72" s="143"/>
      <c r="IYN72" s="143"/>
      <c r="IYO72" s="143"/>
      <c r="IYP72" s="143"/>
      <c r="IYQ72" s="143"/>
      <c r="IYR72" s="143"/>
      <c r="IYS72" s="143"/>
      <c r="IYT72" s="143"/>
      <c r="IYU72" s="143"/>
      <c r="IYV72" s="143"/>
      <c r="IYW72" s="143"/>
      <c r="IYX72" s="143"/>
      <c r="IYY72" s="143"/>
      <c r="IYZ72" s="143"/>
      <c r="IZA72" s="143"/>
      <c r="IZB72" s="143"/>
      <c r="IZC72" s="143"/>
      <c r="IZD72" s="143"/>
      <c r="IZE72" s="143"/>
      <c r="IZF72" s="143"/>
      <c r="IZG72" s="143"/>
      <c r="IZH72" s="143"/>
      <c r="IZI72" s="143"/>
      <c r="IZJ72" s="143"/>
      <c r="IZK72" s="143"/>
      <c r="IZL72" s="143"/>
      <c r="IZM72" s="143"/>
      <c r="IZN72" s="143"/>
      <c r="IZO72" s="143"/>
      <c r="IZP72" s="143"/>
      <c r="IZQ72" s="143"/>
      <c r="IZR72" s="143"/>
      <c r="IZS72" s="143"/>
      <c r="IZT72" s="143"/>
      <c r="IZU72" s="143"/>
      <c r="IZV72" s="143"/>
      <c r="IZW72" s="143"/>
      <c r="IZX72" s="143"/>
      <c r="IZY72" s="143"/>
      <c r="IZZ72" s="143"/>
      <c r="JAA72" s="143"/>
      <c r="JAB72" s="143"/>
      <c r="JAC72" s="143"/>
      <c r="JAD72" s="143"/>
      <c r="JAE72" s="143"/>
      <c r="JAF72" s="143"/>
      <c r="JAG72" s="143"/>
      <c r="JAH72" s="143"/>
      <c r="JAI72" s="143"/>
      <c r="JAJ72" s="143"/>
      <c r="JAK72" s="143"/>
      <c r="JAL72" s="143"/>
      <c r="JAM72" s="143"/>
      <c r="JAN72" s="143"/>
      <c r="JAO72" s="143"/>
      <c r="JAP72" s="143"/>
      <c r="JAQ72" s="143"/>
      <c r="JAR72" s="143"/>
      <c r="JAS72" s="143"/>
      <c r="JAT72" s="143"/>
      <c r="JAU72" s="143"/>
      <c r="JAV72" s="143"/>
      <c r="JAW72" s="143"/>
      <c r="JAX72" s="143"/>
      <c r="JAY72" s="143"/>
      <c r="JAZ72" s="143"/>
      <c r="JBA72" s="143"/>
      <c r="JBB72" s="143"/>
      <c r="JBC72" s="143"/>
      <c r="JBD72" s="143"/>
      <c r="JBE72" s="143"/>
      <c r="JBF72" s="143"/>
      <c r="JBG72" s="143"/>
      <c r="JBH72" s="143"/>
      <c r="JBI72" s="143"/>
      <c r="JBJ72" s="143"/>
      <c r="JBK72" s="143"/>
      <c r="JBL72" s="143"/>
      <c r="JBM72" s="143"/>
      <c r="JBN72" s="143"/>
      <c r="JBO72" s="143"/>
      <c r="JBP72" s="143"/>
      <c r="JBQ72" s="143"/>
      <c r="JBR72" s="143"/>
      <c r="JBS72" s="143"/>
      <c r="JBT72" s="143"/>
      <c r="JBU72" s="143"/>
      <c r="JBV72" s="143"/>
      <c r="JBW72" s="143"/>
      <c r="JBX72" s="143"/>
      <c r="JBY72" s="143"/>
      <c r="JBZ72" s="143"/>
      <c r="JCA72" s="143"/>
      <c r="JCB72" s="143"/>
      <c r="JCC72" s="143"/>
      <c r="JCD72" s="143"/>
      <c r="JCE72" s="143"/>
      <c r="JCF72" s="143"/>
      <c r="JCG72" s="143"/>
      <c r="JCH72" s="143"/>
      <c r="JCI72" s="143"/>
      <c r="JCJ72" s="143"/>
      <c r="JCK72" s="143"/>
      <c r="JCL72" s="143"/>
      <c r="JCM72" s="143"/>
      <c r="JCN72" s="143"/>
      <c r="JCO72" s="143"/>
      <c r="JCP72" s="143"/>
      <c r="JCQ72" s="143"/>
      <c r="JCR72" s="143"/>
      <c r="JCS72" s="143"/>
      <c r="JCT72" s="143"/>
      <c r="JCU72" s="143"/>
      <c r="JCV72" s="143"/>
      <c r="JCW72" s="143"/>
      <c r="JCX72" s="143"/>
      <c r="JCY72" s="143"/>
      <c r="JCZ72" s="143"/>
      <c r="JDA72" s="143"/>
      <c r="JDB72" s="143"/>
      <c r="JDC72" s="143"/>
      <c r="JDD72" s="143"/>
      <c r="JDE72" s="143"/>
      <c r="JDF72" s="143"/>
      <c r="JDG72" s="143"/>
      <c r="JDH72" s="143"/>
      <c r="JDI72" s="143"/>
      <c r="JDJ72" s="143"/>
      <c r="JDK72" s="143"/>
      <c r="JDL72" s="143"/>
      <c r="JDM72" s="143"/>
      <c r="JDN72" s="143"/>
      <c r="JDO72" s="143"/>
      <c r="JDP72" s="143"/>
      <c r="JDQ72" s="143"/>
      <c r="JDR72" s="143"/>
      <c r="JDS72" s="143"/>
      <c r="JDT72" s="143"/>
      <c r="JDU72" s="143"/>
      <c r="JDV72" s="143"/>
      <c r="JDW72" s="143"/>
      <c r="JDX72" s="143"/>
      <c r="JDY72" s="143"/>
      <c r="JDZ72" s="143"/>
      <c r="JEA72" s="143"/>
      <c r="JEB72" s="143"/>
      <c r="JEC72" s="143"/>
      <c r="JED72" s="143"/>
      <c r="JEE72" s="143"/>
      <c r="JEF72" s="143"/>
      <c r="JEG72" s="143"/>
      <c r="JEH72" s="143"/>
      <c r="JEI72" s="143"/>
      <c r="JEJ72" s="143"/>
      <c r="JEK72" s="143"/>
      <c r="JEL72" s="143"/>
      <c r="JEM72" s="143"/>
      <c r="JEN72" s="143"/>
      <c r="JEO72" s="143"/>
      <c r="JEP72" s="143"/>
      <c r="JEQ72" s="143"/>
      <c r="JER72" s="143"/>
      <c r="JES72" s="143"/>
      <c r="JET72" s="143"/>
      <c r="JEU72" s="143"/>
      <c r="JEV72" s="143"/>
      <c r="JEW72" s="143"/>
      <c r="JEX72" s="143"/>
      <c r="JEY72" s="143"/>
      <c r="JEZ72" s="143"/>
      <c r="JFA72" s="143"/>
      <c r="JFB72" s="143"/>
      <c r="JFC72" s="143"/>
      <c r="JFD72" s="143"/>
      <c r="JFE72" s="143"/>
      <c r="JFF72" s="143"/>
      <c r="JFG72" s="143"/>
      <c r="JFH72" s="143"/>
      <c r="JFI72" s="143"/>
      <c r="JFJ72" s="143"/>
      <c r="JFK72" s="143"/>
      <c r="JFL72" s="143"/>
      <c r="JFM72" s="143"/>
      <c r="JFN72" s="143"/>
      <c r="JFO72" s="143"/>
      <c r="JFP72" s="143"/>
      <c r="JFQ72" s="143"/>
      <c r="JFR72" s="143"/>
      <c r="JFS72" s="143"/>
      <c r="JFT72" s="143"/>
      <c r="JFU72" s="143"/>
      <c r="JFV72" s="143"/>
      <c r="JFW72" s="143"/>
      <c r="JFX72" s="143"/>
      <c r="JFY72" s="143"/>
      <c r="JFZ72" s="143"/>
      <c r="JGA72" s="143"/>
      <c r="JGB72" s="143"/>
      <c r="JGC72" s="143"/>
      <c r="JGD72" s="143"/>
      <c r="JGE72" s="143"/>
      <c r="JGF72" s="143"/>
      <c r="JGG72" s="143"/>
      <c r="JGH72" s="143"/>
      <c r="JGI72" s="143"/>
      <c r="JGJ72" s="143"/>
      <c r="JGK72" s="143"/>
      <c r="JGL72" s="143"/>
      <c r="JGM72" s="143"/>
      <c r="JGN72" s="143"/>
      <c r="JGO72" s="143"/>
      <c r="JGP72" s="143"/>
      <c r="JGQ72" s="143"/>
      <c r="JGR72" s="143"/>
      <c r="JGS72" s="143"/>
      <c r="JGT72" s="143"/>
      <c r="JGU72" s="143"/>
      <c r="JGV72" s="143"/>
      <c r="JGW72" s="143"/>
      <c r="JGX72" s="143"/>
      <c r="JGY72" s="143"/>
      <c r="JGZ72" s="143"/>
      <c r="JHA72" s="143"/>
      <c r="JHB72" s="143"/>
      <c r="JHC72" s="143"/>
      <c r="JHD72" s="143"/>
      <c r="JHE72" s="143"/>
      <c r="JHF72" s="143"/>
      <c r="JHG72" s="143"/>
      <c r="JHH72" s="143"/>
      <c r="JHI72" s="143"/>
      <c r="JHJ72" s="143"/>
      <c r="JHK72" s="143"/>
      <c r="JHL72" s="143"/>
      <c r="JHM72" s="143"/>
      <c r="JHN72" s="143"/>
      <c r="JHO72" s="143"/>
      <c r="JHP72" s="143"/>
      <c r="JHQ72" s="143"/>
      <c r="JHR72" s="143"/>
      <c r="JHS72" s="143"/>
      <c r="JHT72" s="143"/>
      <c r="JHU72" s="143"/>
      <c r="JHV72" s="143"/>
      <c r="JHW72" s="143"/>
      <c r="JHX72" s="143"/>
      <c r="JHY72" s="143"/>
      <c r="JHZ72" s="143"/>
      <c r="JIA72" s="143"/>
      <c r="JIB72" s="143"/>
      <c r="JIC72" s="143"/>
      <c r="JID72" s="143"/>
      <c r="JIE72" s="143"/>
      <c r="JIF72" s="143"/>
      <c r="JIG72" s="143"/>
      <c r="JIH72" s="143"/>
      <c r="JII72" s="143"/>
      <c r="JIJ72" s="143"/>
      <c r="JIK72" s="143"/>
      <c r="JIL72" s="143"/>
      <c r="JIM72" s="143"/>
      <c r="JIN72" s="143"/>
      <c r="JIO72" s="143"/>
      <c r="JIP72" s="143"/>
      <c r="JIQ72" s="143"/>
      <c r="JIR72" s="143"/>
      <c r="JIS72" s="143"/>
      <c r="JIT72" s="143"/>
      <c r="JIU72" s="143"/>
      <c r="JIV72" s="143"/>
      <c r="JIW72" s="143"/>
      <c r="JIX72" s="143"/>
      <c r="JIY72" s="143"/>
      <c r="JIZ72" s="143"/>
      <c r="JJA72" s="143"/>
      <c r="JJB72" s="143"/>
      <c r="JJC72" s="143"/>
      <c r="JJD72" s="143"/>
      <c r="JJE72" s="143"/>
      <c r="JJF72" s="143"/>
      <c r="JJG72" s="143"/>
      <c r="JJH72" s="143"/>
      <c r="JJI72" s="143"/>
      <c r="JJJ72" s="143"/>
      <c r="JJK72" s="143"/>
      <c r="JJL72" s="143"/>
      <c r="JJM72" s="143"/>
      <c r="JJN72" s="143"/>
      <c r="JJO72" s="143"/>
      <c r="JJP72" s="143"/>
      <c r="JJQ72" s="143"/>
      <c r="JJR72" s="143"/>
      <c r="JJS72" s="143"/>
      <c r="JJT72" s="143"/>
      <c r="JJU72" s="143"/>
      <c r="JJV72" s="143"/>
      <c r="JJW72" s="143"/>
      <c r="JJX72" s="143"/>
      <c r="JJY72" s="143"/>
      <c r="JJZ72" s="143"/>
      <c r="JKA72" s="143"/>
      <c r="JKB72" s="143"/>
      <c r="JKC72" s="143"/>
      <c r="JKD72" s="143"/>
      <c r="JKE72" s="143"/>
      <c r="JKF72" s="143"/>
      <c r="JKG72" s="143"/>
      <c r="JKH72" s="143"/>
      <c r="JKI72" s="143"/>
      <c r="JKJ72" s="143"/>
      <c r="JKK72" s="143"/>
      <c r="JKL72" s="143"/>
      <c r="JKM72" s="143"/>
      <c r="JKN72" s="143"/>
      <c r="JKO72" s="143"/>
      <c r="JKP72" s="143"/>
      <c r="JKQ72" s="143"/>
      <c r="JKR72" s="143"/>
      <c r="JKS72" s="143"/>
      <c r="JKT72" s="143"/>
      <c r="JKU72" s="143"/>
      <c r="JKV72" s="143"/>
      <c r="JKW72" s="143"/>
      <c r="JKX72" s="143"/>
      <c r="JKY72" s="143"/>
      <c r="JKZ72" s="143"/>
      <c r="JLA72" s="143"/>
      <c r="JLB72" s="143"/>
      <c r="JLC72" s="143"/>
      <c r="JLD72" s="143"/>
      <c r="JLE72" s="143"/>
      <c r="JLF72" s="143"/>
      <c r="JLG72" s="143"/>
      <c r="JLH72" s="143"/>
      <c r="JLI72" s="143"/>
      <c r="JLJ72" s="143"/>
      <c r="JLK72" s="143"/>
      <c r="JLL72" s="143"/>
      <c r="JLM72" s="143"/>
      <c r="JLN72" s="143"/>
      <c r="JLO72" s="143"/>
      <c r="JLP72" s="143"/>
      <c r="JLQ72" s="143"/>
      <c r="JLR72" s="143"/>
      <c r="JLS72" s="143"/>
      <c r="JLT72" s="143"/>
      <c r="JLU72" s="143"/>
      <c r="JLV72" s="143"/>
      <c r="JLW72" s="143"/>
      <c r="JLX72" s="143"/>
      <c r="JLY72" s="143"/>
      <c r="JLZ72" s="143"/>
      <c r="JMA72" s="143"/>
      <c r="JMB72" s="143"/>
      <c r="JMC72" s="143"/>
      <c r="JMD72" s="143"/>
      <c r="JME72" s="143"/>
      <c r="JMF72" s="143"/>
      <c r="JMG72" s="143"/>
      <c r="JMH72" s="143"/>
      <c r="JMI72" s="143"/>
      <c r="JMJ72" s="143"/>
      <c r="JMK72" s="143"/>
      <c r="JML72" s="143"/>
      <c r="JMM72" s="143"/>
      <c r="JMN72" s="143"/>
      <c r="JMO72" s="143"/>
      <c r="JMP72" s="143"/>
      <c r="JMQ72" s="143"/>
      <c r="JMR72" s="143"/>
      <c r="JMS72" s="143"/>
      <c r="JMT72" s="143"/>
      <c r="JMU72" s="143"/>
      <c r="JMV72" s="143"/>
      <c r="JMW72" s="143"/>
      <c r="JMX72" s="143"/>
      <c r="JMY72" s="143"/>
      <c r="JMZ72" s="143"/>
      <c r="JNA72" s="143"/>
      <c r="JNB72" s="143"/>
      <c r="JNC72" s="143"/>
      <c r="JND72" s="143"/>
      <c r="JNE72" s="143"/>
      <c r="JNF72" s="143"/>
      <c r="JNG72" s="143"/>
      <c r="JNH72" s="143"/>
      <c r="JNI72" s="143"/>
      <c r="JNJ72" s="143"/>
      <c r="JNK72" s="143"/>
      <c r="JNL72" s="143"/>
      <c r="JNM72" s="143"/>
      <c r="JNN72" s="143"/>
      <c r="JNO72" s="143"/>
      <c r="JNP72" s="143"/>
      <c r="JNQ72" s="143"/>
      <c r="JNR72" s="143"/>
      <c r="JNS72" s="143"/>
      <c r="JNT72" s="143"/>
      <c r="JNU72" s="143"/>
      <c r="JNV72" s="143"/>
      <c r="JNW72" s="143"/>
      <c r="JNX72" s="143"/>
      <c r="JNY72" s="143"/>
      <c r="JNZ72" s="143"/>
      <c r="JOA72" s="143"/>
      <c r="JOB72" s="143"/>
      <c r="JOC72" s="143"/>
      <c r="JOD72" s="143"/>
      <c r="JOE72" s="143"/>
      <c r="JOF72" s="143"/>
      <c r="JOG72" s="143"/>
      <c r="JOH72" s="143"/>
      <c r="JOI72" s="143"/>
      <c r="JOJ72" s="143"/>
      <c r="JOK72" s="143"/>
      <c r="JOL72" s="143"/>
      <c r="JOM72" s="143"/>
      <c r="JON72" s="143"/>
      <c r="JOO72" s="143"/>
      <c r="JOP72" s="143"/>
      <c r="JOQ72" s="143"/>
      <c r="JOR72" s="143"/>
      <c r="JOS72" s="143"/>
      <c r="JOT72" s="143"/>
      <c r="JOU72" s="143"/>
      <c r="JOV72" s="143"/>
      <c r="JOW72" s="143"/>
      <c r="JOX72" s="143"/>
      <c r="JOY72" s="143"/>
      <c r="JOZ72" s="143"/>
      <c r="JPA72" s="143"/>
      <c r="JPB72" s="143"/>
      <c r="JPC72" s="143"/>
      <c r="JPD72" s="143"/>
      <c r="JPE72" s="143"/>
      <c r="JPF72" s="143"/>
      <c r="JPG72" s="143"/>
      <c r="JPH72" s="143"/>
      <c r="JPI72" s="143"/>
      <c r="JPJ72" s="143"/>
      <c r="JPK72" s="143"/>
      <c r="JPL72" s="143"/>
      <c r="JPM72" s="143"/>
      <c r="JPN72" s="143"/>
      <c r="JPO72" s="143"/>
      <c r="JPP72" s="143"/>
      <c r="JPQ72" s="143"/>
      <c r="JPR72" s="143"/>
      <c r="JPS72" s="143"/>
      <c r="JPT72" s="143"/>
      <c r="JPU72" s="143"/>
      <c r="JPV72" s="143"/>
      <c r="JPW72" s="143"/>
      <c r="JPX72" s="143"/>
      <c r="JPY72" s="143"/>
      <c r="JPZ72" s="143"/>
      <c r="JQA72" s="143"/>
      <c r="JQB72" s="143"/>
      <c r="JQC72" s="143"/>
      <c r="JQD72" s="143"/>
      <c r="JQE72" s="143"/>
      <c r="JQF72" s="143"/>
      <c r="JQG72" s="143"/>
      <c r="JQH72" s="143"/>
      <c r="JQI72" s="143"/>
      <c r="JQJ72" s="143"/>
      <c r="JQK72" s="143"/>
      <c r="JQL72" s="143"/>
      <c r="JQM72" s="143"/>
      <c r="JQN72" s="143"/>
      <c r="JQO72" s="143"/>
      <c r="JQP72" s="143"/>
      <c r="JQQ72" s="143"/>
      <c r="JQR72" s="143"/>
      <c r="JQS72" s="143"/>
      <c r="JQT72" s="143"/>
      <c r="JQU72" s="143"/>
      <c r="JQV72" s="143"/>
      <c r="JQW72" s="143"/>
      <c r="JQX72" s="143"/>
      <c r="JQY72" s="143"/>
      <c r="JQZ72" s="143"/>
      <c r="JRA72" s="143"/>
      <c r="JRB72" s="143"/>
      <c r="JRC72" s="143"/>
      <c r="JRD72" s="143"/>
      <c r="JRE72" s="143"/>
      <c r="JRF72" s="143"/>
      <c r="JRG72" s="143"/>
      <c r="JRH72" s="143"/>
      <c r="JRI72" s="143"/>
      <c r="JRJ72" s="143"/>
      <c r="JRK72" s="143"/>
      <c r="JRL72" s="143"/>
      <c r="JRM72" s="143"/>
      <c r="JRN72" s="143"/>
      <c r="JRO72" s="143"/>
      <c r="JRP72" s="143"/>
      <c r="JRQ72" s="143"/>
      <c r="JRR72" s="143"/>
      <c r="JRS72" s="143"/>
      <c r="JRT72" s="143"/>
      <c r="JRU72" s="143"/>
      <c r="JRV72" s="143"/>
      <c r="JRW72" s="143"/>
      <c r="JRX72" s="143"/>
      <c r="JRY72" s="143"/>
      <c r="JRZ72" s="143"/>
      <c r="JSA72" s="143"/>
      <c r="JSB72" s="143"/>
      <c r="JSC72" s="143"/>
      <c r="JSD72" s="143"/>
      <c r="JSE72" s="143"/>
      <c r="JSF72" s="143"/>
      <c r="JSG72" s="143"/>
      <c r="JSH72" s="143"/>
      <c r="JSI72" s="143"/>
      <c r="JSJ72" s="143"/>
      <c r="JSK72" s="143"/>
      <c r="JSL72" s="143"/>
      <c r="JSM72" s="143"/>
      <c r="JSN72" s="143"/>
      <c r="JSO72" s="143"/>
      <c r="JSP72" s="143"/>
      <c r="JSQ72" s="143"/>
      <c r="JSR72" s="143"/>
      <c r="JSS72" s="143"/>
      <c r="JST72" s="143"/>
      <c r="JSU72" s="143"/>
      <c r="JSV72" s="143"/>
      <c r="JSW72" s="143"/>
      <c r="JSX72" s="143"/>
      <c r="JSY72" s="143"/>
      <c r="JSZ72" s="143"/>
      <c r="JTA72" s="143"/>
      <c r="JTB72" s="143"/>
      <c r="JTC72" s="143"/>
      <c r="JTD72" s="143"/>
      <c r="JTE72" s="143"/>
      <c r="JTF72" s="143"/>
      <c r="JTG72" s="143"/>
      <c r="JTH72" s="143"/>
      <c r="JTI72" s="143"/>
      <c r="JTJ72" s="143"/>
      <c r="JTK72" s="143"/>
      <c r="JTL72" s="143"/>
      <c r="JTM72" s="143"/>
      <c r="JTN72" s="143"/>
      <c r="JTO72" s="143"/>
      <c r="JTP72" s="143"/>
      <c r="JTQ72" s="143"/>
      <c r="JTR72" s="143"/>
      <c r="JTS72" s="143"/>
      <c r="JTT72" s="143"/>
      <c r="JTU72" s="143"/>
      <c r="JTV72" s="143"/>
      <c r="JTW72" s="143"/>
      <c r="JTX72" s="143"/>
      <c r="JTY72" s="143"/>
      <c r="JTZ72" s="143"/>
      <c r="JUA72" s="143"/>
      <c r="JUB72" s="143"/>
      <c r="JUC72" s="143"/>
      <c r="JUD72" s="143"/>
      <c r="JUE72" s="143"/>
      <c r="JUF72" s="143"/>
      <c r="JUG72" s="143"/>
      <c r="JUH72" s="143"/>
      <c r="JUI72" s="143"/>
      <c r="JUJ72" s="143"/>
      <c r="JUK72" s="143"/>
      <c r="JUL72" s="143"/>
      <c r="JUM72" s="143"/>
      <c r="JUN72" s="143"/>
      <c r="JUO72" s="143"/>
      <c r="JUP72" s="143"/>
      <c r="JUQ72" s="143"/>
      <c r="JUR72" s="143"/>
      <c r="JUS72" s="143"/>
      <c r="JUT72" s="143"/>
      <c r="JUU72" s="143"/>
      <c r="JUV72" s="143"/>
      <c r="JUW72" s="143"/>
      <c r="JUX72" s="143"/>
      <c r="JUY72" s="143"/>
      <c r="JUZ72" s="143"/>
      <c r="JVA72" s="143"/>
      <c r="JVB72" s="143"/>
      <c r="JVC72" s="143"/>
      <c r="JVD72" s="143"/>
      <c r="JVE72" s="143"/>
      <c r="JVF72" s="143"/>
      <c r="JVG72" s="143"/>
      <c r="JVH72" s="143"/>
      <c r="JVI72" s="143"/>
      <c r="JVJ72" s="143"/>
      <c r="JVK72" s="143"/>
      <c r="JVL72" s="143"/>
      <c r="JVM72" s="143"/>
      <c r="JVN72" s="143"/>
      <c r="JVO72" s="143"/>
      <c r="JVP72" s="143"/>
      <c r="JVQ72" s="143"/>
      <c r="JVR72" s="143"/>
      <c r="JVS72" s="143"/>
      <c r="JVT72" s="143"/>
      <c r="JVU72" s="143"/>
      <c r="JVV72" s="143"/>
      <c r="JVW72" s="143"/>
      <c r="JVX72" s="143"/>
      <c r="JVY72" s="143"/>
      <c r="JVZ72" s="143"/>
      <c r="JWA72" s="143"/>
      <c r="JWB72" s="143"/>
      <c r="JWC72" s="143"/>
      <c r="JWD72" s="143"/>
      <c r="JWE72" s="143"/>
      <c r="JWF72" s="143"/>
      <c r="JWG72" s="143"/>
      <c r="JWH72" s="143"/>
      <c r="JWI72" s="143"/>
      <c r="JWJ72" s="143"/>
      <c r="JWK72" s="143"/>
      <c r="JWL72" s="143"/>
      <c r="JWM72" s="143"/>
      <c r="JWN72" s="143"/>
      <c r="JWO72" s="143"/>
      <c r="JWP72" s="143"/>
      <c r="JWQ72" s="143"/>
      <c r="JWR72" s="143"/>
      <c r="JWS72" s="143"/>
      <c r="JWT72" s="143"/>
      <c r="JWU72" s="143"/>
      <c r="JWV72" s="143"/>
      <c r="JWW72" s="143"/>
      <c r="JWX72" s="143"/>
      <c r="JWY72" s="143"/>
      <c r="JWZ72" s="143"/>
      <c r="JXA72" s="143"/>
      <c r="JXB72" s="143"/>
      <c r="JXC72" s="143"/>
      <c r="JXD72" s="143"/>
      <c r="JXE72" s="143"/>
      <c r="JXF72" s="143"/>
      <c r="JXG72" s="143"/>
      <c r="JXH72" s="143"/>
      <c r="JXI72" s="143"/>
      <c r="JXJ72" s="143"/>
      <c r="JXK72" s="143"/>
      <c r="JXL72" s="143"/>
      <c r="JXM72" s="143"/>
      <c r="JXN72" s="143"/>
      <c r="JXO72" s="143"/>
      <c r="JXP72" s="143"/>
      <c r="JXQ72" s="143"/>
      <c r="JXR72" s="143"/>
      <c r="JXS72" s="143"/>
      <c r="JXT72" s="143"/>
      <c r="JXU72" s="143"/>
      <c r="JXV72" s="143"/>
      <c r="JXW72" s="143"/>
      <c r="JXX72" s="143"/>
      <c r="JXY72" s="143"/>
      <c r="JXZ72" s="143"/>
      <c r="JYA72" s="143"/>
      <c r="JYB72" s="143"/>
      <c r="JYC72" s="143"/>
      <c r="JYD72" s="143"/>
      <c r="JYE72" s="143"/>
      <c r="JYF72" s="143"/>
      <c r="JYG72" s="143"/>
      <c r="JYH72" s="143"/>
      <c r="JYI72" s="143"/>
      <c r="JYJ72" s="143"/>
      <c r="JYK72" s="143"/>
      <c r="JYL72" s="143"/>
      <c r="JYM72" s="143"/>
      <c r="JYN72" s="143"/>
      <c r="JYO72" s="143"/>
      <c r="JYP72" s="143"/>
      <c r="JYQ72" s="143"/>
      <c r="JYR72" s="143"/>
      <c r="JYS72" s="143"/>
      <c r="JYT72" s="143"/>
      <c r="JYU72" s="143"/>
      <c r="JYV72" s="143"/>
      <c r="JYW72" s="143"/>
      <c r="JYX72" s="143"/>
      <c r="JYY72" s="143"/>
      <c r="JYZ72" s="143"/>
      <c r="JZA72" s="143"/>
      <c r="JZB72" s="143"/>
      <c r="JZC72" s="143"/>
      <c r="JZD72" s="143"/>
      <c r="JZE72" s="143"/>
      <c r="JZF72" s="143"/>
      <c r="JZG72" s="143"/>
      <c r="JZH72" s="143"/>
      <c r="JZI72" s="143"/>
      <c r="JZJ72" s="143"/>
      <c r="JZK72" s="143"/>
      <c r="JZL72" s="143"/>
      <c r="JZM72" s="143"/>
      <c r="JZN72" s="143"/>
      <c r="JZO72" s="143"/>
      <c r="JZP72" s="143"/>
      <c r="JZQ72" s="143"/>
      <c r="JZR72" s="143"/>
      <c r="JZS72" s="143"/>
      <c r="JZT72" s="143"/>
      <c r="JZU72" s="143"/>
      <c r="JZV72" s="143"/>
      <c r="JZW72" s="143"/>
      <c r="JZX72" s="143"/>
      <c r="JZY72" s="143"/>
      <c r="JZZ72" s="143"/>
      <c r="KAA72" s="143"/>
      <c r="KAB72" s="143"/>
      <c r="KAC72" s="143"/>
      <c r="KAD72" s="143"/>
      <c r="KAE72" s="143"/>
      <c r="KAF72" s="143"/>
      <c r="KAG72" s="143"/>
      <c r="KAH72" s="143"/>
      <c r="KAI72" s="143"/>
      <c r="KAJ72" s="143"/>
      <c r="KAK72" s="143"/>
      <c r="KAL72" s="143"/>
      <c r="KAM72" s="143"/>
      <c r="KAN72" s="143"/>
      <c r="KAO72" s="143"/>
      <c r="KAP72" s="143"/>
      <c r="KAQ72" s="143"/>
      <c r="KAR72" s="143"/>
      <c r="KAS72" s="143"/>
      <c r="KAT72" s="143"/>
      <c r="KAU72" s="143"/>
      <c r="KAV72" s="143"/>
      <c r="KAW72" s="143"/>
      <c r="KAX72" s="143"/>
      <c r="KAY72" s="143"/>
      <c r="KAZ72" s="143"/>
      <c r="KBA72" s="143"/>
      <c r="KBB72" s="143"/>
      <c r="KBC72" s="143"/>
      <c r="KBD72" s="143"/>
      <c r="KBE72" s="143"/>
      <c r="KBF72" s="143"/>
      <c r="KBG72" s="143"/>
      <c r="KBH72" s="143"/>
      <c r="KBI72" s="143"/>
      <c r="KBJ72" s="143"/>
      <c r="KBK72" s="143"/>
      <c r="KBL72" s="143"/>
      <c r="KBM72" s="143"/>
      <c r="KBN72" s="143"/>
      <c r="KBO72" s="143"/>
      <c r="KBP72" s="143"/>
      <c r="KBQ72" s="143"/>
      <c r="KBR72" s="143"/>
      <c r="KBS72" s="143"/>
      <c r="KBT72" s="143"/>
      <c r="KBU72" s="143"/>
      <c r="KBV72" s="143"/>
      <c r="KBW72" s="143"/>
      <c r="KBX72" s="143"/>
      <c r="KBY72" s="143"/>
      <c r="KBZ72" s="143"/>
      <c r="KCA72" s="143"/>
      <c r="KCB72" s="143"/>
      <c r="KCC72" s="143"/>
      <c r="KCD72" s="143"/>
      <c r="KCE72" s="143"/>
      <c r="KCF72" s="143"/>
      <c r="KCG72" s="143"/>
      <c r="KCH72" s="143"/>
      <c r="KCI72" s="143"/>
      <c r="KCJ72" s="143"/>
      <c r="KCK72" s="143"/>
      <c r="KCL72" s="143"/>
      <c r="KCM72" s="143"/>
      <c r="KCN72" s="143"/>
      <c r="KCO72" s="143"/>
      <c r="KCP72" s="143"/>
      <c r="KCQ72" s="143"/>
      <c r="KCR72" s="143"/>
      <c r="KCS72" s="143"/>
      <c r="KCT72" s="143"/>
      <c r="KCU72" s="143"/>
      <c r="KCV72" s="143"/>
      <c r="KCW72" s="143"/>
      <c r="KCX72" s="143"/>
      <c r="KCY72" s="143"/>
      <c r="KCZ72" s="143"/>
      <c r="KDA72" s="143"/>
      <c r="KDB72" s="143"/>
      <c r="KDC72" s="143"/>
      <c r="KDD72" s="143"/>
      <c r="KDE72" s="143"/>
      <c r="KDF72" s="143"/>
      <c r="KDG72" s="143"/>
      <c r="KDH72" s="143"/>
      <c r="KDI72" s="143"/>
      <c r="KDJ72" s="143"/>
      <c r="KDK72" s="143"/>
      <c r="KDL72" s="143"/>
      <c r="KDM72" s="143"/>
      <c r="KDN72" s="143"/>
      <c r="KDO72" s="143"/>
      <c r="KDP72" s="143"/>
      <c r="KDQ72" s="143"/>
      <c r="KDR72" s="143"/>
      <c r="KDS72" s="143"/>
      <c r="KDT72" s="143"/>
      <c r="KDU72" s="143"/>
      <c r="KDV72" s="143"/>
      <c r="KDW72" s="143"/>
      <c r="KDX72" s="143"/>
      <c r="KDY72" s="143"/>
      <c r="KDZ72" s="143"/>
      <c r="KEA72" s="143"/>
      <c r="KEB72" s="143"/>
      <c r="KEC72" s="143"/>
      <c r="KED72" s="143"/>
      <c r="KEE72" s="143"/>
      <c r="KEF72" s="143"/>
      <c r="KEG72" s="143"/>
      <c r="KEH72" s="143"/>
      <c r="KEI72" s="143"/>
      <c r="KEJ72" s="143"/>
      <c r="KEK72" s="143"/>
      <c r="KEL72" s="143"/>
      <c r="KEM72" s="143"/>
      <c r="KEN72" s="143"/>
      <c r="KEO72" s="143"/>
      <c r="KEP72" s="143"/>
      <c r="KEQ72" s="143"/>
      <c r="KER72" s="143"/>
      <c r="KES72" s="143"/>
      <c r="KET72" s="143"/>
      <c r="KEU72" s="143"/>
      <c r="KEV72" s="143"/>
      <c r="KEW72" s="143"/>
      <c r="KEX72" s="143"/>
      <c r="KEY72" s="143"/>
      <c r="KEZ72" s="143"/>
      <c r="KFA72" s="143"/>
      <c r="KFB72" s="143"/>
      <c r="KFC72" s="143"/>
      <c r="KFD72" s="143"/>
      <c r="KFE72" s="143"/>
      <c r="KFF72" s="143"/>
      <c r="KFG72" s="143"/>
      <c r="KFH72" s="143"/>
      <c r="KFI72" s="143"/>
      <c r="KFJ72" s="143"/>
      <c r="KFK72" s="143"/>
      <c r="KFL72" s="143"/>
      <c r="KFM72" s="143"/>
      <c r="KFN72" s="143"/>
      <c r="KFO72" s="143"/>
      <c r="KFP72" s="143"/>
      <c r="KFQ72" s="143"/>
      <c r="KFR72" s="143"/>
      <c r="KFS72" s="143"/>
      <c r="KFT72" s="143"/>
      <c r="KFU72" s="143"/>
      <c r="KFV72" s="143"/>
      <c r="KFW72" s="143"/>
      <c r="KFX72" s="143"/>
      <c r="KFY72" s="143"/>
      <c r="KFZ72" s="143"/>
      <c r="KGA72" s="143"/>
      <c r="KGB72" s="143"/>
      <c r="KGC72" s="143"/>
      <c r="KGD72" s="143"/>
      <c r="KGE72" s="143"/>
      <c r="KGF72" s="143"/>
      <c r="KGG72" s="143"/>
      <c r="KGH72" s="143"/>
      <c r="KGI72" s="143"/>
      <c r="KGJ72" s="143"/>
      <c r="KGK72" s="143"/>
      <c r="KGL72" s="143"/>
      <c r="KGM72" s="143"/>
      <c r="KGN72" s="143"/>
      <c r="KGO72" s="143"/>
      <c r="KGP72" s="143"/>
      <c r="KGQ72" s="143"/>
      <c r="KGR72" s="143"/>
      <c r="KGS72" s="143"/>
      <c r="KGT72" s="143"/>
      <c r="KGU72" s="143"/>
      <c r="KGV72" s="143"/>
      <c r="KGW72" s="143"/>
      <c r="KGX72" s="143"/>
      <c r="KGY72" s="143"/>
      <c r="KGZ72" s="143"/>
      <c r="KHA72" s="143"/>
      <c r="KHB72" s="143"/>
      <c r="KHC72" s="143"/>
      <c r="KHD72" s="143"/>
      <c r="KHE72" s="143"/>
      <c r="KHF72" s="143"/>
      <c r="KHG72" s="143"/>
      <c r="KHH72" s="143"/>
      <c r="KHI72" s="143"/>
      <c r="KHJ72" s="143"/>
      <c r="KHK72" s="143"/>
      <c r="KHL72" s="143"/>
      <c r="KHM72" s="143"/>
      <c r="KHN72" s="143"/>
      <c r="KHO72" s="143"/>
      <c r="KHP72" s="143"/>
      <c r="KHQ72" s="143"/>
      <c r="KHR72" s="143"/>
      <c r="KHS72" s="143"/>
      <c r="KHT72" s="143"/>
      <c r="KHU72" s="143"/>
      <c r="KHV72" s="143"/>
      <c r="KHW72" s="143"/>
      <c r="KHX72" s="143"/>
      <c r="KHY72" s="143"/>
      <c r="KHZ72" s="143"/>
      <c r="KIA72" s="143"/>
      <c r="KIB72" s="143"/>
      <c r="KIC72" s="143"/>
      <c r="KID72" s="143"/>
      <c r="KIE72" s="143"/>
      <c r="KIF72" s="143"/>
      <c r="KIG72" s="143"/>
      <c r="KIH72" s="143"/>
      <c r="KII72" s="143"/>
      <c r="KIJ72" s="143"/>
      <c r="KIK72" s="143"/>
      <c r="KIL72" s="143"/>
      <c r="KIM72" s="143"/>
      <c r="KIN72" s="143"/>
      <c r="KIO72" s="143"/>
      <c r="KIP72" s="143"/>
      <c r="KIQ72" s="143"/>
      <c r="KIR72" s="143"/>
      <c r="KIS72" s="143"/>
      <c r="KIT72" s="143"/>
      <c r="KIU72" s="143"/>
      <c r="KIV72" s="143"/>
      <c r="KIW72" s="143"/>
      <c r="KIX72" s="143"/>
      <c r="KIY72" s="143"/>
      <c r="KIZ72" s="143"/>
      <c r="KJA72" s="143"/>
      <c r="KJB72" s="143"/>
      <c r="KJC72" s="143"/>
      <c r="KJD72" s="143"/>
      <c r="KJE72" s="143"/>
      <c r="KJF72" s="143"/>
      <c r="KJG72" s="143"/>
      <c r="KJH72" s="143"/>
      <c r="KJI72" s="143"/>
      <c r="KJJ72" s="143"/>
      <c r="KJK72" s="143"/>
      <c r="KJL72" s="143"/>
      <c r="KJM72" s="143"/>
      <c r="KJN72" s="143"/>
      <c r="KJO72" s="143"/>
      <c r="KJP72" s="143"/>
      <c r="KJQ72" s="143"/>
      <c r="KJR72" s="143"/>
      <c r="KJS72" s="143"/>
      <c r="KJT72" s="143"/>
      <c r="KJU72" s="143"/>
      <c r="KJV72" s="143"/>
      <c r="KJW72" s="143"/>
      <c r="KJX72" s="143"/>
      <c r="KJY72" s="143"/>
      <c r="KJZ72" s="143"/>
      <c r="KKA72" s="143"/>
      <c r="KKB72" s="143"/>
      <c r="KKC72" s="143"/>
      <c r="KKD72" s="143"/>
      <c r="KKE72" s="143"/>
      <c r="KKF72" s="143"/>
      <c r="KKG72" s="143"/>
      <c r="KKH72" s="143"/>
      <c r="KKI72" s="143"/>
      <c r="KKJ72" s="143"/>
      <c r="KKK72" s="143"/>
      <c r="KKL72" s="143"/>
      <c r="KKM72" s="143"/>
      <c r="KKN72" s="143"/>
      <c r="KKO72" s="143"/>
      <c r="KKP72" s="143"/>
      <c r="KKQ72" s="143"/>
      <c r="KKR72" s="143"/>
      <c r="KKS72" s="143"/>
      <c r="KKT72" s="143"/>
      <c r="KKU72" s="143"/>
      <c r="KKV72" s="143"/>
      <c r="KKW72" s="143"/>
      <c r="KKX72" s="143"/>
      <c r="KKY72" s="143"/>
      <c r="KKZ72" s="143"/>
      <c r="KLA72" s="143"/>
      <c r="KLB72" s="143"/>
      <c r="KLC72" s="143"/>
      <c r="KLD72" s="143"/>
      <c r="KLE72" s="143"/>
      <c r="KLF72" s="143"/>
      <c r="KLG72" s="143"/>
      <c r="KLH72" s="143"/>
      <c r="KLI72" s="143"/>
      <c r="KLJ72" s="143"/>
      <c r="KLK72" s="143"/>
      <c r="KLL72" s="143"/>
      <c r="KLM72" s="143"/>
      <c r="KLN72" s="143"/>
      <c r="KLO72" s="143"/>
      <c r="KLP72" s="143"/>
      <c r="KLQ72" s="143"/>
      <c r="KLR72" s="143"/>
      <c r="KLS72" s="143"/>
      <c r="KLT72" s="143"/>
      <c r="KLU72" s="143"/>
      <c r="KLV72" s="143"/>
      <c r="KLW72" s="143"/>
      <c r="KLX72" s="143"/>
      <c r="KLY72" s="143"/>
      <c r="KLZ72" s="143"/>
      <c r="KMA72" s="143"/>
      <c r="KMB72" s="143"/>
      <c r="KMC72" s="143"/>
      <c r="KMD72" s="143"/>
      <c r="KME72" s="143"/>
      <c r="KMF72" s="143"/>
      <c r="KMG72" s="143"/>
      <c r="KMH72" s="143"/>
      <c r="KMI72" s="143"/>
      <c r="KMJ72" s="143"/>
      <c r="KMK72" s="143"/>
      <c r="KML72" s="143"/>
      <c r="KMM72" s="143"/>
      <c r="KMN72" s="143"/>
      <c r="KMO72" s="143"/>
      <c r="KMP72" s="143"/>
      <c r="KMQ72" s="143"/>
      <c r="KMR72" s="143"/>
      <c r="KMS72" s="143"/>
      <c r="KMT72" s="143"/>
      <c r="KMU72" s="143"/>
      <c r="KMV72" s="143"/>
      <c r="KMW72" s="143"/>
      <c r="KMX72" s="143"/>
      <c r="KMY72" s="143"/>
      <c r="KMZ72" s="143"/>
      <c r="KNA72" s="143"/>
      <c r="KNB72" s="143"/>
      <c r="KNC72" s="143"/>
      <c r="KND72" s="143"/>
      <c r="KNE72" s="143"/>
      <c r="KNF72" s="143"/>
      <c r="KNG72" s="143"/>
      <c r="KNH72" s="143"/>
      <c r="KNI72" s="143"/>
      <c r="KNJ72" s="143"/>
      <c r="KNK72" s="143"/>
      <c r="KNL72" s="143"/>
      <c r="KNM72" s="143"/>
      <c r="KNN72" s="143"/>
      <c r="KNO72" s="143"/>
      <c r="KNP72" s="143"/>
      <c r="KNQ72" s="143"/>
      <c r="KNR72" s="143"/>
      <c r="KNS72" s="143"/>
      <c r="KNT72" s="143"/>
      <c r="KNU72" s="143"/>
      <c r="KNV72" s="143"/>
      <c r="KNW72" s="143"/>
      <c r="KNX72" s="143"/>
      <c r="KNY72" s="143"/>
      <c r="KNZ72" s="143"/>
      <c r="KOA72" s="143"/>
      <c r="KOB72" s="143"/>
      <c r="KOC72" s="143"/>
      <c r="KOD72" s="143"/>
      <c r="KOE72" s="143"/>
      <c r="KOF72" s="143"/>
      <c r="KOG72" s="143"/>
      <c r="KOH72" s="143"/>
      <c r="KOI72" s="143"/>
      <c r="KOJ72" s="143"/>
      <c r="KOK72" s="143"/>
      <c r="KOL72" s="143"/>
      <c r="KOM72" s="143"/>
      <c r="KON72" s="143"/>
      <c r="KOO72" s="143"/>
      <c r="KOP72" s="143"/>
      <c r="KOQ72" s="143"/>
      <c r="KOR72" s="143"/>
      <c r="KOS72" s="143"/>
      <c r="KOT72" s="143"/>
      <c r="KOU72" s="143"/>
      <c r="KOV72" s="143"/>
      <c r="KOW72" s="143"/>
      <c r="KOX72" s="143"/>
      <c r="KOY72" s="143"/>
      <c r="KOZ72" s="143"/>
      <c r="KPA72" s="143"/>
      <c r="KPB72" s="143"/>
      <c r="KPC72" s="143"/>
      <c r="KPD72" s="143"/>
      <c r="KPE72" s="143"/>
      <c r="KPF72" s="143"/>
      <c r="KPG72" s="143"/>
      <c r="KPH72" s="143"/>
      <c r="KPI72" s="143"/>
      <c r="KPJ72" s="143"/>
      <c r="KPK72" s="143"/>
      <c r="KPL72" s="143"/>
      <c r="KPM72" s="143"/>
      <c r="KPN72" s="143"/>
      <c r="KPO72" s="143"/>
      <c r="KPP72" s="143"/>
      <c r="KPQ72" s="143"/>
      <c r="KPR72" s="143"/>
      <c r="KPS72" s="143"/>
      <c r="KPT72" s="143"/>
      <c r="KPU72" s="143"/>
      <c r="KPV72" s="143"/>
      <c r="KPW72" s="143"/>
      <c r="KPX72" s="143"/>
      <c r="KPY72" s="143"/>
      <c r="KPZ72" s="143"/>
      <c r="KQA72" s="143"/>
      <c r="KQB72" s="143"/>
      <c r="KQC72" s="143"/>
      <c r="KQD72" s="143"/>
      <c r="KQE72" s="143"/>
      <c r="KQF72" s="143"/>
      <c r="KQG72" s="143"/>
      <c r="KQH72" s="143"/>
      <c r="KQI72" s="143"/>
      <c r="KQJ72" s="143"/>
      <c r="KQK72" s="143"/>
      <c r="KQL72" s="143"/>
      <c r="KQM72" s="143"/>
      <c r="KQN72" s="143"/>
      <c r="KQO72" s="143"/>
      <c r="KQP72" s="143"/>
      <c r="KQQ72" s="143"/>
      <c r="KQR72" s="143"/>
      <c r="KQS72" s="143"/>
      <c r="KQT72" s="143"/>
      <c r="KQU72" s="143"/>
      <c r="KQV72" s="143"/>
      <c r="KQW72" s="143"/>
      <c r="KQX72" s="143"/>
      <c r="KQY72" s="143"/>
      <c r="KQZ72" s="143"/>
      <c r="KRA72" s="143"/>
      <c r="KRB72" s="143"/>
      <c r="KRC72" s="143"/>
      <c r="KRD72" s="143"/>
      <c r="KRE72" s="143"/>
      <c r="KRF72" s="143"/>
      <c r="KRG72" s="143"/>
      <c r="KRH72" s="143"/>
      <c r="KRI72" s="143"/>
      <c r="KRJ72" s="143"/>
      <c r="KRK72" s="143"/>
      <c r="KRL72" s="143"/>
      <c r="KRM72" s="143"/>
      <c r="KRN72" s="143"/>
      <c r="KRO72" s="143"/>
      <c r="KRP72" s="143"/>
      <c r="KRQ72" s="143"/>
      <c r="KRR72" s="143"/>
      <c r="KRS72" s="143"/>
      <c r="KRT72" s="143"/>
      <c r="KRU72" s="143"/>
      <c r="KRV72" s="143"/>
      <c r="KRW72" s="143"/>
      <c r="KRX72" s="143"/>
      <c r="KRY72" s="143"/>
      <c r="KRZ72" s="143"/>
      <c r="KSA72" s="143"/>
      <c r="KSB72" s="143"/>
      <c r="KSC72" s="143"/>
      <c r="KSD72" s="143"/>
      <c r="KSE72" s="143"/>
      <c r="KSF72" s="143"/>
      <c r="KSG72" s="143"/>
      <c r="KSH72" s="143"/>
      <c r="KSI72" s="143"/>
      <c r="KSJ72" s="143"/>
      <c r="KSK72" s="143"/>
      <c r="KSL72" s="143"/>
      <c r="KSM72" s="143"/>
      <c r="KSN72" s="143"/>
      <c r="KSO72" s="143"/>
      <c r="KSP72" s="143"/>
      <c r="KSQ72" s="143"/>
      <c r="KSR72" s="143"/>
      <c r="KSS72" s="143"/>
      <c r="KST72" s="143"/>
      <c r="KSU72" s="143"/>
      <c r="KSV72" s="143"/>
      <c r="KSW72" s="143"/>
      <c r="KSX72" s="143"/>
      <c r="KSY72" s="143"/>
      <c r="KSZ72" s="143"/>
      <c r="KTA72" s="143"/>
      <c r="KTB72" s="143"/>
      <c r="KTC72" s="143"/>
      <c r="KTD72" s="143"/>
      <c r="KTE72" s="143"/>
      <c r="KTF72" s="143"/>
      <c r="KTG72" s="143"/>
      <c r="KTH72" s="143"/>
      <c r="KTI72" s="143"/>
      <c r="KTJ72" s="143"/>
      <c r="KTK72" s="143"/>
      <c r="KTL72" s="143"/>
      <c r="KTM72" s="143"/>
      <c r="KTN72" s="143"/>
      <c r="KTO72" s="143"/>
      <c r="KTP72" s="143"/>
      <c r="KTQ72" s="143"/>
      <c r="KTR72" s="143"/>
      <c r="KTS72" s="143"/>
      <c r="KTT72" s="143"/>
      <c r="KTU72" s="143"/>
      <c r="KTV72" s="143"/>
      <c r="KTW72" s="143"/>
      <c r="KTX72" s="143"/>
      <c r="KTY72" s="143"/>
      <c r="KTZ72" s="143"/>
      <c r="KUA72" s="143"/>
      <c r="KUB72" s="143"/>
      <c r="KUC72" s="143"/>
      <c r="KUD72" s="143"/>
      <c r="KUE72" s="143"/>
      <c r="KUF72" s="143"/>
      <c r="KUG72" s="143"/>
      <c r="KUH72" s="143"/>
      <c r="KUI72" s="143"/>
      <c r="KUJ72" s="143"/>
      <c r="KUK72" s="143"/>
      <c r="KUL72" s="143"/>
      <c r="KUM72" s="143"/>
      <c r="KUN72" s="143"/>
      <c r="KUO72" s="143"/>
      <c r="KUP72" s="143"/>
      <c r="KUQ72" s="143"/>
      <c r="KUR72" s="143"/>
      <c r="KUS72" s="143"/>
      <c r="KUT72" s="143"/>
      <c r="KUU72" s="143"/>
      <c r="KUV72" s="143"/>
      <c r="KUW72" s="143"/>
      <c r="KUX72" s="143"/>
      <c r="KUY72" s="143"/>
      <c r="KUZ72" s="143"/>
      <c r="KVA72" s="143"/>
      <c r="KVB72" s="143"/>
      <c r="KVC72" s="143"/>
      <c r="KVD72" s="143"/>
      <c r="KVE72" s="143"/>
      <c r="KVF72" s="143"/>
      <c r="KVG72" s="143"/>
      <c r="KVH72" s="143"/>
      <c r="KVI72" s="143"/>
      <c r="KVJ72" s="143"/>
      <c r="KVK72" s="143"/>
      <c r="KVL72" s="143"/>
      <c r="KVM72" s="143"/>
      <c r="KVN72" s="143"/>
      <c r="KVO72" s="143"/>
      <c r="KVP72" s="143"/>
      <c r="KVQ72" s="143"/>
      <c r="KVR72" s="143"/>
      <c r="KVS72" s="143"/>
      <c r="KVT72" s="143"/>
      <c r="KVU72" s="143"/>
      <c r="KVV72" s="143"/>
      <c r="KVW72" s="143"/>
      <c r="KVX72" s="143"/>
      <c r="KVY72" s="143"/>
      <c r="KVZ72" s="143"/>
      <c r="KWA72" s="143"/>
      <c r="KWB72" s="143"/>
      <c r="KWC72" s="143"/>
      <c r="KWD72" s="143"/>
      <c r="KWE72" s="143"/>
      <c r="KWF72" s="143"/>
      <c r="KWG72" s="143"/>
      <c r="KWH72" s="143"/>
      <c r="KWI72" s="143"/>
      <c r="KWJ72" s="143"/>
      <c r="KWK72" s="143"/>
      <c r="KWL72" s="143"/>
      <c r="KWM72" s="143"/>
      <c r="KWN72" s="143"/>
      <c r="KWO72" s="143"/>
      <c r="KWP72" s="143"/>
      <c r="KWQ72" s="143"/>
      <c r="KWR72" s="143"/>
      <c r="KWS72" s="143"/>
      <c r="KWT72" s="143"/>
      <c r="KWU72" s="143"/>
      <c r="KWV72" s="143"/>
      <c r="KWW72" s="143"/>
      <c r="KWX72" s="143"/>
      <c r="KWY72" s="143"/>
      <c r="KWZ72" s="143"/>
      <c r="KXA72" s="143"/>
      <c r="KXB72" s="143"/>
      <c r="KXC72" s="143"/>
      <c r="KXD72" s="143"/>
      <c r="KXE72" s="143"/>
      <c r="KXF72" s="143"/>
      <c r="KXG72" s="143"/>
      <c r="KXH72" s="143"/>
      <c r="KXI72" s="143"/>
      <c r="KXJ72" s="143"/>
      <c r="KXK72" s="143"/>
      <c r="KXL72" s="143"/>
      <c r="KXM72" s="143"/>
      <c r="KXN72" s="143"/>
      <c r="KXO72" s="143"/>
      <c r="KXP72" s="143"/>
      <c r="KXQ72" s="143"/>
      <c r="KXR72" s="143"/>
      <c r="KXS72" s="143"/>
      <c r="KXT72" s="143"/>
      <c r="KXU72" s="143"/>
      <c r="KXV72" s="143"/>
      <c r="KXW72" s="143"/>
      <c r="KXX72" s="143"/>
      <c r="KXY72" s="143"/>
      <c r="KXZ72" s="143"/>
      <c r="KYA72" s="143"/>
      <c r="KYB72" s="143"/>
      <c r="KYC72" s="143"/>
      <c r="KYD72" s="143"/>
      <c r="KYE72" s="143"/>
      <c r="KYF72" s="143"/>
      <c r="KYG72" s="143"/>
      <c r="KYH72" s="143"/>
      <c r="KYI72" s="143"/>
      <c r="KYJ72" s="143"/>
      <c r="KYK72" s="143"/>
      <c r="KYL72" s="143"/>
      <c r="KYM72" s="143"/>
      <c r="KYN72" s="143"/>
      <c r="KYO72" s="143"/>
      <c r="KYP72" s="143"/>
      <c r="KYQ72" s="143"/>
      <c r="KYR72" s="143"/>
      <c r="KYS72" s="143"/>
      <c r="KYT72" s="143"/>
      <c r="KYU72" s="143"/>
      <c r="KYV72" s="143"/>
      <c r="KYW72" s="143"/>
      <c r="KYX72" s="143"/>
      <c r="KYY72" s="143"/>
      <c r="KYZ72" s="143"/>
      <c r="KZA72" s="143"/>
      <c r="KZB72" s="143"/>
      <c r="KZC72" s="143"/>
      <c r="KZD72" s="143"/>
      <c r="KZE72" s="143"/>
      <c r="KZF72" s="143"/>
      <c r="KZG72" s="143"/>
      <c r="KZH72" s="143"/>
      <c r="KZI72" s="143"/>
      <c r="KZJ72" s="143"/>
      <c r="KZK72" s="143"/>
      <c r="KZL72" s="143"/>
      <c r="KZM72" s="143"/>
      <c r="KZN72" s="143"/>
      <c r="KZO72" s="143"/>
      <c r="KZP72" s="143"/>
      <c r="KZQ72" s="143"/>
      <c r="KZR72" s="143"/>
      <c r="KZS72" s="143"/>
      <c r="KZT72" s="143"/>
      <c r="KZU72" s="143"/>
      <c r="KZV72" s="143"/>
      <c r="KZW72" s="143"/>
      <c r="KZX72" s="143"/>
      <c r="KZY72" s="143"/>
      <c r="KZZ72" s="143"/>
      <c r="LAA72" s="143"/>
      <c r="LAB72" s="143"/>
      <c r="LAC72" s="143"/>
      <c r="LAD72" s="143"/>
      <c r="LAE72" s="143"/>
      <c r="LAF72" s="143"/>
      <c r="LAG72" s="143"/>
      <c r="LAH72" s="143"/>
      <c r="LAI72" s="143"/>
      <c r="LAJ72" s="143"/>
      <c r="LAK72" s="143"/>
      <c r="LAL72" s="143"/>
      <c r="LAM72" s="143"/>
      <c r="LAN72" s="143"/>
      <c r="LAO72" s="143"/>
      <c r="LAP72" s="143"/>
      <c r="LAQ72" s="143"/>
      <c r="LAR72" s="143"/>
      <c r="LAS72" s="143"/>
      <c r="LAT72" s="143"/>
      <c r="LAU72" s="143"/>
      <c r="LAV72" s="143"/>
      <c r="LAW72" s="143"/>
      <c r="LAX72" s="143"/>
      <c r="LAY72" s="143"/>
      <c r="LAZ72" s="143"/>
      <c r="LBA72" s="143"/>
      <c r="LBB72" s="143"/>
      <c r="LBC72" s="143"/>
      <c r="LBD72" s="143"/>
      <c r="LBE72" s="143"/>
      <c r="LBF72" s="143"/>
      <c r="LBG72" s="143"/>
      <c r="LBH72" s="143"/>
      <c r="LBI72" s="143"/>
      <c r="LBJ72" s="143"/>
      <c r="LBK72" s="143"/>
      <c r="LBL72" s="143"/>
      <c r="LBM72" s="143"/>
      <c r="LBN72" s="143"/>
      <c r="LBO72" s="143"/>
      <c r="LBP72" s="143"/>
      <c r="LBQ72" s="143"/>
      <c r="LBR72" s="143"/>
      <c r="LBS72" s="143"/>
      <c r="LBT72" s="143"/>
      <c r="LBU72" s="143"/>
      <c r="LBV72" s="143"/>
      <c r="LBW72" s="143"/>
      <c r="LBX72" s="143"/>
      <c r="LBY72" s="143"/>
      <c r="LBZ72" s="143"/>
      <c r="LCA72" s="143"/>
      <c r="LCB72" s="143"/>
      <c r="LCC72" s="143"/>
      <c r="LCD72" s="143"/>
      <c r="LCE72" s="143"/>
      <c r="LCF72" s="143"/>
      <c r="LCG72" s="143"/>
      <c r="LCH72" s="143"/>
      <c r="LCI72" s="143"/>
      <c r="LCJ72" s="143"/>
      <c r="LCK72" s="143"/>
      <c r="LCL72" s="143"/>
      <c r="LCM72" s="143"/>
      <c r="LCN72" s="143"/>
      <c r="LCO72" s="143"/>
      <c r="LCP72" s="143"/>
      <c r="LCQ72" s="143"/>
      <c r="LCR72" s="143"/>
      <c r="LCS72" s="143"/>
      <c r="LCT72" s="143"/>
      <c r="LCU72" s="143"/>
      <c r="LCV72" s="143"/>
      <c r="LCW72" s="143"/>
      <c r="LCX72" s="143"/>
      <c r="LCY72" s="143"/>
      <c r="LCZ72" s="143"/>
      <c r="LDA72" s="143"/>
      <c r="LDB72" s="143"/>
      <c r="LDC72" s="143"/>
      <c r="LDD72" s="143"/>
      <c r="LDE72" s="143"/>
      <c r="LDF72" s="143"/>
      <c r="LDG72" s="143"/>
      <c r="LDH72" s="143"/>
      <c r="LDI72" s="143"/>
      <c r="LDJ72" s="143"/>
      <c r="LDK72" s="143"/>
      <c r="LDL72" s="143"/>
      <c r="LDM72" s="143"/>
      <c r="LDN72" s="143"/>
      <c r="LDO72" s="143"/>
      <c r="LDP72" s="143"/>
      <c r="LDQ72" s="143"/>
      <c r="LDR72" s="143"/>
      <c r="LDS72" s="143"/>
      <c r="LDT72" s="143"/>
      <c r="LDU72" s="143"/>
      <c r="LDV72" s="143"/>
      <c r="LDW72" s="143"/>
      <c r="LDX72" s="143"/>
      <c r="LDY72" s="143"/>
      <c r="LDZ72" s="143"/>
      <c r="LEA72" s="143"/>
      <c r="LEB72" s="143"/>
      <c r="LEC72" s="143"/>
      <c r="LED72" s="143"/>
      <c r="LEE72" s="143"/>
      <c r="LEF72" s="143"/>
      <c r="LEG72" s="143"/>
      <c r="LEH72" s="143"/>
      <c r="LEI72" s="143"/>
      <c r="LEJ72" s="143"/>
      <c r="LEK72" s="143"/>
      <c r="LEL72" s="143"/>
      <c r="LEM72" s="143"/>
      <c r="LEN72" s="143"/>
      <c r="LEO72" s="143"/>
      <c r="LEP72" s="143"/>
      <c r="LEQ72" s="143"/>
      <c r="LER72" s="143"/>
      <c r="LES72" s="143"/>
      <c r="LET72" s="143"/>
      <c r="LEU72" s="143"/>
      <c r="LEV72" s="143"/>
      <c r="LEW72" s="143"/>
      <c r="LEX72" s="143"/>
      <c r="LEY72" s="143"/>
      <c r="LEZ72" s="143"/>
      <c r="LFA72" s="143"/>
      <c r="LFB72" s="143"/>
      <c r="LFC72" s="143"/>
      <c r="LFD72" s="143"/>
      <c r="LFE72" s="143"/>
      <c r="LFF72" s="143"/>
      <c r="LFG72" s="143"/>
      <c r="LFH72" s="143"/>
      <c r="LFI72" s="143"/>
      <c r="LFJ72" s="143"/>
      <c r="LFK72" s="143"/>
      <c r="LFL72" s="143"/>
      <c r="LFM72" s="143"/>
      <c r="LFN72" s="143"/>
      <c r="LFO72" s="143"/>
      <c r="LFP72" s="143"/>
      <c r="LFQ72" s="143"/>
      <c r="LFR72" s="143"/>
      <c r="LFS72" s="143"/>
      <c r="LFT72" s="143"/>
      <c r="LFU72" s="143"/>
      <c r="LFV72" s="143"/>
      <c r="LFW72" s="143"/>
      <c r="LFX72" s="143"/>
      <c r="LFY72" s="143"/>
      <c r="LFZ72" s="143"/>
      <c r="LGA72" s="143"/>
      <c r="LGB72" s="143"/>
      <c r="LGC72" s="143"/>
      <c r="LGD72" s="143"/>
      <c r="LGE72" s="143"/>
      <c r="LGF72" s="143"/>
      <c r="LGG72" s="143"/>
      <c r="LGH72" s="143"/>
      <c r="LGI72" s="143"/>
      <c r="LGJ72" s="143"/>
      <c r="LGK72" s="143"/>
      <c r="LGL72" s="143"/>
      <c r="LGM72" s="143"/>
      <c r="LGN72" s="143"/>
      <c r="LGO72" s="143"/>
      <c r="LGP72" s="143"/>
      <c r="LGQ72" s="143"/>
      <c r="LGR72" s="143"/>
      <c r="LGS72" s="143"/>
      <c r="LGT72" s="143"/>
      <c r="LGU72" s="143"/>
      <c r="LGV72" s="143"/>
      <c r="LGW72" s="143"/>
      <c r="LGX72" s="143"/>
      <c r="LGY72" s="143"/>
      <c r="LGZ72" s="143"/>
      <c r="LHA72" s="143"/>
      <c r="LHB72" s="143"/>
      <c r="LHC72" s="143"/>
      <c r="LHD72" s="143"/>
      <c r="LHE72" s="143"/>
      <c r="LHF72" s="143"/>
      <c r="LHG72" s="143"/>
      <c r="LHH72" s="143"/>
      <c r="LHI72" s="143"/>
      <c r="LHJ72" s="143"/>
      <c r="LHK72" s="143"/>
      <c r="LHL72" s="143"/>
      <c r="LHM72" s="143"/>
      <c r="LHN72" s="143"/>
      <c r="LHO72" s="143"/>
      <c r="LHP72" s="143"/>
      <c r="LHQ72" s="143"/>
      <c r="LHR72" s="143"/>
      <c r="LHS72" s="143"/>
      <c r="LHT72" s="143"/>
      <c r="LHU72" s="143"/>
      <c r="LHV72" s="143"/>
      <c r="LHW72" s="143"/>
      <c r="LHX72" s="143"/>
      <c r="LHY72" s="143"/>
      <c r="LHZ72" s="143"/>
      <c r="LIA72" s="143"/>
      <c r="LIB72" s="143"/>
      <c r="LIC72" s="143"/>
      <c r="LID72" s="143"/>
      <c r="LIE72" s="143"/>
      <c r="LIF72" s="143"/>
      <c r="LIG72" s="143"/>
      <c r="LIH72" s="143"/>
      <c r="LII72" s="143"/>
      <c r="LIJ72" s="143"/>
      <c r="LIK72" s="143"/>
      <c r="LIL72" s="143"/>
      <c r="LIM72" s="143"/>
      <c r="LIN72" s="143"/>
      <c r="LIO72" s="143"/>
      <c r="LIP72" s="143"/>
      <c r="LIQ72" s="143"/>
      <c r="LIR72" s="143"/>
      <c r="LIS72" s="143"/>
      <c r="LIT72" s="143"/>
      <c r="LIU72" s="143"/>
      <c r="LIV72" s="143"/>
      <c r="LIW72" s="143"/>
      <c r="LIX72" s="143"/>
      <c r="LIY72" s="143"/>
      <c r="LIZ72" s="143"/>
      <c r="LJA72" s="143"/>
      <c r="LJB72" s="143"/>
      <c r="LJC72" s="143"/>
      <c r="LJD72" s="143"/>
      <c r="LJE72" s="143"/>
      <c r="LJF72" s="143"/>
      <c r="LJG72" s="143"/>
      <c r="LJH72" s="143"/>
      <c r="LJI72" s="143"/>
      <c r="LJJ72" s="143"/>
      <c r="LJK72" s="143"/>
      <c r="LJL72" s="143"/>
      <c r="LJM72" s="143"/>
      <c r="LJN72" s="143"/>
      <c r="LJO72" s="143"/>
      <c r="LJP72" s="143"/>
      <c r="LJQ72" s="143"/>
      <c r="LJR72" s="143"/>
      <c r="LJS72" s="143"/>
      <c r="LJT72" s="143"/>
      <c r="LJU72" s="143"/>
      <c r="LJV72" s="143"/>
      <c r="LJW72" s="143"/>
      <c r="LJX72" s="143"/>
      <c r="LJY72" s="143"/>
      <c r="LJZ72" s="143"/>
      <c r="LKA72" s="143"/>
      <c r="LKB72" s="143"/>
      <c r="LKC72" s="143"/>
      <c r="LKD72" s="143"/>
      <c r="LKE72" s="143"/>
      <c r="LKF72" s="143"/>
      <c r="LKG72" s="143"/>
      <c r="LKH72" s="143"/>
      <c r="LKI72" s="143"/>
      <c r="LKJ72" s="143"/>
      <c r="LKK72" s="143"/>
      <c r="LKL72" s="143"/>
      <c r="LKM72" s="143"/>
      <c r="LKN72" s="143"/>
      <c r="LKO72" s="143"/>
      <c r="LKP72" s="143"/>
      <c r="LKQ72" s="143"/>
      <c r="LKR72" s="143"/>
      <c r="LKS72" s="143"/>
      <c r="LKT72" s="143"/>
      <c r="LKU72" s="143"/>
      <c r="LKV72" s="143"/>
      <c r="LKW72" s="143"/>
      <c r="LKX72" s="143"/>
      <c r="LKY72" s="143"/>
      <c r="LKZ72" s="143"/>
      <c r="LLA72" s="143"/>
      <c r="LLB72" s="143"/>
      <c r="LLC72" s="143"/>
      <c r="LLD72" s="143"/>
      <c r="LLE72" s="143"/>
      <c r="LLF72" s="143"/>
      <c r="LLG72" s="143"/>
      <c r="LLH72" s="143"/>
      <c r="LLI72" s="143"/>
      <c r="LLJ72" s="143"/>
      <c r="LLK72" s="143"/>
      <c r="LLL72" s="143"/>
      <c r="LLM72" s="143"/>
      <c r="LLN72" s="143"/>
      <c r="LLO72" s="143"/>
      <c r="LLP72" s="143"/>
      <c r="LLQ72" s="143"/>
      <c r="LLR72" s="143"/>
      <c r="LLS72" s="143"/>
      <c r="LLT72" s="143"/>
      <c r="LLU72" s="143"/>
      <c r="LLV72" s="143"/>
      <c r="LLW72" s="143"/>
      <c r="LLX72" s="143"/>
      <c r="LLY72" s="143"/>
      <c r="LLZ72" s="143"/>
      <c r="LMA72" s="143"/>
      <c r="LMB72" s="143"/>
      <c r="LMC72" s="143"/>
      <c r="LMD72" s="143"/>
      <c r="LME72" s="143"/>
      <c r="LMF72" s="143"/>
      <c r="LMG72" s="143"/>
      <c r="LMH72" s="143"/>
      <c r="LMI72" s="143"/>
      <c r="LMJ72" s="143"/>
      <c r="LMK72" s="143"/>
      <c r="LML72" s="143"/>
      <c r="LMM72" s="143"/>
      <c r="LMN72" s="143"/>
      <c r="LMO72" s="143"/>
      <c r="LMP72" s="143"/>
      <c r="LMQ72" s="143"/>
      <c r="LMR72" s="143"/>
      <c r="LMS72" s="143"/>
      <c r="LMT72" s="143"/>
      <c r="LMU72" s="143"/>
      <c r="LMV72" s="143"/>
      <c r="LMW72" s="143"/>
      <c r="LMX72" s="143"/>
      <c r="LMY72" s="143"/>
      <c r="LMZ72" s="143"/>
      <c r="LNA72" s="143"/>
      <c r="LNB72" s="143"/>
      <c r="LNC72" s="143"/>
      <c r="LND72" s="143"/>
      <c r="LNE72" s="143"/>
      <c r="LNF72" s="143"/>
      <c r="LNG72" s="143"/>
      <c r="LNH72" s="143"/>
      <c r="LNI72" s="143"/>
      <c r="LNJ72" s="143"/>
      <c r="LNK72" s="143"/>
      <c r="LNL72" s="143"/>
      <c r="LNM72" s="143"/>
      <c r="LNN72" s="143"/>
      <c r="LNO72" s="143"/>
      <c r="LNP72" s="143"/>
      <c r="LNQ72" s="143"/>
      <c r="LNR72" s="143"/>
      <c r="LNS72" s="143"/>
      <c r="LNT72" s="143"/>
      <c r="LNU72" s="143"/>
      <c r="LNV72" s="143"/>
      <c r="LNW72" s="143"/>
      <c r="LNX72" s="143"/>
      <c r="LNY72" s="143"/>
      <c r="LNZ72" s="143"/>
      <c r="LOA72" s="143"/>
      <c r="LOB72" s="143"/>
      <c r="LOC72" s="143"/>
      <c r="LOD72" s="143"/>
      <c r="LOE72" s="143"/>
      <c r="LOF72" s="143"/>
      <c r="LOG72" s="143"/>
      <c r="LOH72" s="143"/>
      <c r="LOI72" s="143"/>
      <c r="LOJ72" s="143"/>
      <c r="LOK72" s="143"/>
      <c r="LOL72" s="143"/>
      <c r="LOM72" s="143"/>
      <c r="LON72" s="143"/>
      <c r="LOO72" s="143"/>
      <c r="LOP72" s="143"/>
      <c r="LOQ72" s="143"/>
      <c r="LOR72" s="143"/>
      <c r="LOS72" s="143"/>
      <c r="LOT72" s="143"/>
      <c r="LOU72" s="143"/>
      <c r="LOV72" s="143"/>
      <c r="LOW72" s="143"/>
      <c r="LOX72" s="143"/>
      <c r="LOY72" s="143"/>
      <c r="LOZ72" s="143"/>
      <c r="LPA72" s="143"/>
      <c r="LPB72" s="143"/>
      <c r="LPC72" s="143"/>
      <c r="LPD72" s="143"/>
      <c r="LPE72" s="143"/>
      <c r="LPF72" s="143"/>
      <c r="LPG72" s="143"/>
      <c r="LPH72" s="143"/>
      <c r="LPI72" s="143"/>
      <c r="LPJ72" s="143"/>
      <c r="LPK72" s="143"/>
      <c r="LPL72" s="143"/>
      <c r="LPM72" s="143"/>
      <c r="LPN72" s="143"/>
      <c r="LPO72" s="143"/>
      <c r="LPP72" s="143"/>
      <c r="LPQ72" s="143"/>
      <c r="LPR72" s="143"/>
      <c r="LPS72" s="143"/>
      <c r="LPT72" s="143"/>
      <c r="LPU72" s="143"/>
      <c r="LPV72" s="143"/>
      <c r="LPW72" s="143"/>
      <c r="LPX72" s="143"/>
      <c r="LPY72" s="143"/>
      <c r="LPZ72" s="143"/>
      <c r="LQA72" s="143"/>
      <c r="LQB72" s="143"/>
      <c r="LQC72" s="143"/>
      <c r="LQD72" s="143"/>
      <c r="LQE72" s="143"/>
      <c r="LQF72" s="143"/>
      <c r="LQG72" s="143"/>
      <c r="LQH72" s="143"/>
      <c r="LQI72" s="143"/>
      <c r="LQJ72" s="143"/>
      <c r="LQK72" s="143"/>
      <c r="LQL72" s="143"/>
      <c r="LQM72" s="143"/>
      <c r="LQN72" s="143"/>
      <c r="LQO72" s="143"/>
      <c r="LQP72" s="143"/>
      <c r="LQQ72" s="143"/>
      <c r="LQR72" s="143"/>
      <c r="LQS72" s="143"/>
      <c r="LQT72" s="143"/>
      <c r="LQU72" s="143"/>
      <c r="LQV72" s="143"/>
      <c r="LQW72" s="143"/>
      <c r="LQX72" s="143"/>
      <c r="LQY72" s="143"/>
      <c r="LQZ72" s="143"/>
      <c r="LRA72" s="143"/>
      <c r="LRB72" s="143"/>
      <c r="LRC72" s="143"/>
      <c r="LRD72" s="143"/>
      <c r="LRE72" s="143"/>
      <c r="LRF72" s="143"/>
      <c r="LRG72" s="143"/>
      <c r="LRH72" s="143"/>
      <c r="LRI72" s="143"/>
      <c r="LRJ72" s="143"/>
      <c r="LRK72" s="143"/>
      <c r="LRL72" s="143"/>
      <c r="LRM72" s="143"/>
      <c r="LRN72" s="143"/>
      <c r="LRO72" s="143"/>
      <c r="LRP72" s="143"/>
      <c r="LRQ72" s="143"/>
      <c r="LRR72" s="143"/>
      <c r="LRS72" s="143"/>
      <c r="LRT72" s="143"/>
      <c r="LRU72" s="143"/>
      <c r="LRV72" s="143"/>
      <c r="LRW72" s="143"/>
      <c r="LRX72" s="143"/>
      <c r="LRY72" s="143"/>
      <c r="LRZ72" s="143"/>
      <c r="LSA72" s="143"/>
      <c r="LSB72" s="143"/>
      <c r="LSC72" s="143"/>
      <c r="LSD72" s="143"/>
      <c r="LSE72" s="143"/>
      <c r="LSF72" s="143"/>
      <c r="LSG72" s="143"/>
      <c r="LSH72" s="143"/>
      <c r="LSI72" s="143"/>
      <c r="LSJ72" s="143"/>
      <c r="LSK72" s="143"/>
      <c r="LSL72" s="143"/>
      <c r="LSM72" s="143"/>
      <c r="LSN72" s="143"/>
      <c r="LSO72" s="143"/>
      <c r="LSP72" s="143"/>
      <c r="LSQ72" s="143"/>
      <c r="LSR72" s="143"/>
      <c r="LSS72" s="143"/>
      <c r="LST72" s="143"/>
      <c r="LSU72" s="143"/>
      <c r="LSV72" s="143"/>
      <c r="LSW72" s="143"/>
      <c r="LSX72" s="143"/>
      <c r="LSY72" s="143"/>
      <c r="LSZ72" s="143"/>
      <c r="LTA72" s="143"/>
      <c r="LTB72" s="143"/>
      <c r="LTC72" s="143"/>
      <c r="LTD72" s="143"/>
      <c r="LTE72" s="143"/>
      <c r="LTF72" s="143"/>
      <c r="LTG72" s="143"/>
      <c r="LTH72" s="143"/>
      <c r="LTI72" s="143"/>
      <c r="LTJ72" s="143"/>
      <c r="LTK72" s="143"/>
      <c r="LTL72" s="143"/>
      <c r="LTM72" s="143"/>
      <c r="LTN72" s="143"/>
      <c r="LTO72" s="143"/>
      <c r="LTP72" s="143"/>
      <c r="LTQ72" s="143"/>
      <c r="LTR72" s="143"/>
      <c r="LTS72" s="143"/>
      <c r="LTT72" s="143"/>
      <c r="LTU72" s="143"/>
      <c r="LTV72" s="143"/>
      <c r="LTW72" s="143"/>
      <c r="LTX72" s="143"/>
      <c r="LTY72" s="143"/>
      <c r="LTZ72" s="143"/>
      <c r="LUA72" s="143"/>
      <c r="LUB72" s="143"/>
      <c r="LUC72" s="143"/>
      <c r="LUD72" s="143"/>
      <c r="LUE72" s="143"/>
      <c r="LUF72" s="143"/>
      <c r="LUG72" s="143"/>
      <c r="LUH72" s="143"/>
      <c r="LUI72" s="143"/>
      <c r="LUJ72" s="143"/>
      <c r="LUK72" s="143"/>
      <c r="LUL72" s="143"/>
      <c r="LUM72" s="143"/>
      <c r="LUN72" s="143"/>
      <c r="LUO72" s="143"/>
      <c r="LUP72" s="143"/>
      <c r="LUQ72" s="143"/>
      <c r="LUR72" s="143"/>
      <c r="LUS72" s="143"/>
      <c r="LUT72" s="143"/>
      <c r="LUU72" s="143"/>
      <c r="LUV72" s="143"/>
      <c r="LUW72" s="143"/>
      <c r="LUX72" s="143"/>
      <c r="LUY72" s="143"/>
      <c r="LUZ72" s="143"/>
      <c r="LVA72" s="143"/>
      <c r="LVB72" s="143"/>
      <c r="LVC72" s="143"/>
      <c r="LVD72" s="143"/>
      <c r="LVE72" s="143"/>
      <c r="LVF72" s="143"/>
      <c r="LVG72" s="143"/>
      <c r="LVH72" s="143"/>
      <c r="LVI72" s="143"/>
      <c r="LVJ72" s="143"/>
      <c r="LVK72" s="143"/>
      <c r="LVL72" s="143"/>
      <c r="LVM72" s="143"/>
      <c r="LVN72" s="143"/>
      <c r="LVO72" s="143"/>
      <c r="LVP72" s="143"/>
      <c r="LVQ72" s="143"/>
      <c r="LVR72" s="143"/>
      <c r="LVS72" s="143"/>
      <c r="LVT72" s="143"/>
      <c r="LVU72" s="143"/>
      <c r="LVV72" s="143"/>
      <c r="LVW72" s="143"/>
      <c r="LVX72" s="143"/>
      <c r="LVY72" s="143"/>
      <c r="LVZ72" s="143"/>
      <c r="LWA72" s="143"/>
      <c r="LWB72" s="143"/>
      <c r="LWC72" s="143"/>
      <c r="LWD72" s="143"/>
      <c r="LWE72" s="143"/>
      <c r="LWF72" s="143"/>
      <c r="LWG72" s="143"/>
      <c r="LWH72" s="143"/>
      <c r="LWI72" s="143"/>
      <c r="LWJ72" s="143"/>
      <c r="LWK72" s="143"/>
      <c r="LWL72" s="143"/>
      <c r="LWM72" s="143"/>
      <c r="LWN72" s="143"/>
      <c r="LWO72" s="143"/>
      <c r="LWP72" s="143"/>
      <c r="LWQ72" s="143"/>
      <c r="LWR72" s="143"/>
      <c r="LWS72" s="143"/>
      <c r="LWT72" s="143"/>
      <c r="LWU72" s="143"/>
      <c r="LWV72" s="143"/>
      <c r="LWW72" s="143"/>
      <c r="LWX72" s="143"/>
      <c r="LWY72" s="143"/>
      <c r="LWZ72" s="143"/>
      <c r="LXA72" s="143"/>
      <c r="LXB72" s="143"/>
      <c r="LXC72" s="143"/>
      <c r="LXD72" s="143"/>
      <c r="LXE72" s="143"/>
      <c r="LXF72" s="143"/>
      <c r="LXG72" s="143"/>
      <c r="LXH72" s="143"/>
      <c r="LXI72" s="143"/>
      <c r="LXJ72" s="143"/>
      <c r="LXK72" s="143"/>
      <c r="LXL72" s="143"/>
      <c r="LXM72" s="143"/>
      <c r="LXN72" s="143"/>
      <c r="LXO72" s="143"/>
      <c r="LXP72" s="143"/>
      <c r="LXQ72" s="143"/>
      <c r="LXR72" s="143"/>
      <c r="LXS72" s="143"/>
      <c r="LXT72" s="143"/>
      <c r="LXU72" s="143"/>
      <c r="LXV72" s="143"/>
      <c r="LXW72" s="143"/>
      <c r="LXX72" s="143"/>
      <c r="LXY72" s="143"/>
      <c r="LXZ72" s="143"/>
      <c r="LYA72" s="143"/>
      <c r="LYB72" s="143"/>
      <c r="LYC72" s="143"/>
      <c r="LYD72" s="143"/>
      <c r="LYE72" s="143"/>
      <c r="LYF72" s="143"/>
      <c r="LYG72" s="143"/>
      <c r="LYH72" s="143"/>
      <c r="LYI72" s="143"/>
      <c r="LYJ72" s="143"/>
      <c r="LYK72" s="143"/>
      <c r="LYL72" s="143"/>
      <c r="LYM72" s="143"/>
      <c r="LYN72" s="143"/>
      <c r="LYO72" s="143"/>
      <c r="LYP72" s="143"/>
      <c r="LYQ72" s="143"/>
      <c r="LYR72" s="143"/>
      <c r="LYS72" s="143"/>
      <c r="LYT72" s="143"/>
      <c r="LYU72" s="143"/>
      <c r="LYV72" s="143"/>
      <c r="LYW72" s="143"/>
      <c r="LYX72" s="143"/>
      <c r="LYY72" s="143"/>
      <c r="LYZ72" s="143"/>
      <c r="LZA72" s="143"/>
      <c r="LZB72" s="143"/>
      <c r="LZC72" s="143"/>
      <c r="LZD72" s="143"/>
      <c r="LZE72" s="143"/>
      <c r="LZF72" s="143"/>
      <c r="LZG72" s="143"/>
      <c r="LZH72" s="143"/>
      <c r="LZI72" s="143"/>
      <c r="LZJ72" s="143"/>
      <c r="LZK72" s="143"/>
      <c r="LZL72" s="143"/>
      <c r="LZM72" s="143"/>
      <c r="LZN72" s="143"/>
      <c r="LZO72" s="143"/>
      <c r="LZP72" s="143"/>
      <c r="LZQ72" s="143"/>
      <c r="LZR72" s="143"/>
      <c r="LZS72" s="143"/>
      <c r="LZT72" s="143"/>
      <c r="LZU72" s="143"/>
      <c r="LZV72" s="143"/>
      <c r="LZW72" s="143"/>
      <c r="LZX72" s="143"/>
      <c r="LZY72" s="143"/>
      <c r="LZZ72" s="143"/>
      <c r="MAA72" s="143"/>
      <c r="MAB72" s="143"/>
      <c r="MAC72" s="143"/>
      <c r="MAD72" s="143"/>
      <c r="MAE72" s="143"/>
      <c r="MAF72" s="143"/>
      <c r="MAG72" s="143"/>
      <c r="MAH72" s="143"/>
      <c r="MAI72" s="143"/>
      <c r="MAJ72" s="143"/>
      <c r="MAK72" s="143"/>
      <c r="MAL72" s="143"/>
      <c r="MAM72" s="143"/>
      <c r="MAN72" s="143"/>
      <c r="MAO72" s="143"/>
      <c r="MAP72" s="143"/>
      <c r="MAQ72" s="143"/>
      <c r="MAR72" s="143"/>
      <c r="MAS72" s="143"/>
      <c r="MAT72" s="143"/>
      <c r="MAU72" s="143"/>
      <c r="MAV72" s="143"/>
      <c r="MAW72" s="143"/>
      <c r="MAX72" s="143"/>
      <c r="MAY72" s="143"/>
      <c r="MAZ72" s="143"/>
      <c r="MBA72" s="143"/>
      <c r="MBB72" s="143"/>
      <c r="MBC72" s="143"/>
      <c r="MBD72" s="143"/>
      <c r="MBE72" s="143"/>
      <c r="MBF72" s="143"/>
      <c r="MBG72" s="143"/>
      <c r="MBH72" s="143"/>
      <c r="MBI72" s="143"/>
      <c r="MBJ72" s="143"/>
      <c r="MBK72" s="143"/>
      <c r="MBL72" s="143"/>
      <c r="MBM72" s="143"/>
      <c r="MBN72" s="143"/>
      <c r="MBO72" s="143"/>
      <c r="MBP72" s="143"/>
      <c r="MBQ72" s="143"/>
      <c r="MBR72" s="143"/>
      <c r="MBS72" s="143"/>
      <c r="MBT72" s="143"/>
      <c r="MBU72" s="143"/>
      <c r="MBV72" s="143"/>
      <c r="MBW72" s="143"/>
      <c r="MBX72" s="143"/>
      <c r="MBY72" s="143"/>
      <c r="MBZ72" s="143"/>
      <c r="MCA72" s="143"/>
      <c r="MCB72" s="143"/>
      <c r="MCC72" s="143"/>
      <c r="MCD72" s="143"/>
      <c r="MCE72" s="143"/>
      <c r="MCF72" s="143"/>
      <c r="MCG72" s="143"/>
      <c r="MCH72" s="143"/>
      <c r="MCI72" s="143"/>
      <c r="MCJ72" s="143"/>
      <c r="MCK72" s="143"/>
      <c r="MCL72" s="143"/>
      <c r="MCM72" s="143"/>
      <c r="MCN72" s="143"/>
      <c r="MCO72" s="143"/>
      <c r="MCP72" s="143"/>
      <c r="MCQ72" s="143"/>
      <c r="MCR72" s="143"/>
      <c r="MCS72" s="143"/>
      <c r="MCT72" s="143"/>
      <c r="MCU72" s="143"/>
      <c r="MCV72" s="143"/>
      <c r="MCW72" s="143"/>
      <c r="MCX72" s="143"/>
      <c r="MCY72" s="143"/>
      <c r="MCZ72" s="143"/>
      <c r="MDA72" s="143"/>
      <c r="MDB72" s="143"/>
      <c r="MDC72" s="143"/>
      <c r="MDD72" s="143"/>
      <c r="MDE72" s="143"/>
      <c r="MDF72" s="143"/>
      <c r="MDG72" s="143"/>
      <c r="MDH72" s="143"/>
      <c r="MDI72" s="143"/>
      <c r="MDJ72" s="143"/>
      <c r="MDK72" s="143"/>
      <c r="MDL72" s="143"/>
      <c r="MDM72" s="143"/>
      <c r="MDN72" s="143"/>
      <c r="MDO72" s="143"/>
      <c r="MDP72" s="143"/>
      <c r="MDQ72" s="143"/>
      <c r="MDR72" s="143"/>
      <c r="MDS72" s="143"/>
      <c r="MDT72" s="143"/>
      <c r="MDU72" s="143"/>
      <c r="MDV72" s="143"/>
      <c r="MDW72" s="143"/>
      <c r="MDX72" s="143"/>
      <c r="MDY72" s="143"/>
      <c r="MDZ72" s="143"/>
      <c r="MEA72" s="143"/>
      <c r="MEB72" s="143"/>
      <c r="MEC72" s="143"/>
      <c r="MED72" s="143"/>
      <c r="MEE72" s="143"/>
      <c r="MEF72" s="143"/>
      <c r="MEG72" s="143"/>
      <c r="MEH72" s="143"/>
      <c r="MEI72" s="143"/>
      <c r="MEJ72" s="143"/>
      <c r="MEK72" s="143"/>
      <c r="MEL72" s="143"/>
      <c r="MEM72" s="143"/>
      <c r="MEN72" s="143"/>
      <c r="MEO72" s="143"/>
      <c r="MEP72" s="143"/>
      <c r="MEQ72" s="143"/>
      <c r="MER72" s="143"/>
      <c r="MES72" s="143"/>
      <c r="MET72" s="143"/>
      <c r="MEU72" s="143"/>
      <c r="MEV72" s="143"/>
      <c r="MEW72" s="143"/>
      <c r="MEX72" s="143"/>
      <c r="MEY72" s="143"/>
      <c r="MEZ72" s="143"/>
      <c r="MFA72" s="143"/>
      <c r="MFB72" s="143"/>
      <c r="MFC72" s="143"/>
      <c r="MFD72" s="143"/>
      <c r="MFE72" s="143"/>
      <c r="MFF72" s="143"/>
      <c r="MFG72" s="143"/>
      <c r="MFH72" s="143"/>
      <c r="MFI72" s="143"/>
      <c r="MFJ72" s="143"/>
      <c r="MFK72" s="143"/>
      <c r="MFL72" s="143"/>
      <c r="MFM72" s="143"/>
      <c r="MFN72" s="143"/>
      <c r="MFO72" s="143"/>
      <c r="MFP72" s="143"/>
      <c r="MFQ72" s="143"/>
      <c r="MFR72" s="143"/>
      <c r="MFS72" s="143"/>
      <c r="MFT72" s="143"/>
      <c r="MFU72" s="143"/>
      <c r="MFV72" s="143"/>
      <c r="MFW72" s="143"/>
      <c r="MFX72" s="143"/>
      <c r="MFY72" s="143"/>
      <c r="MFZ72" s="143"/>
      <c r="MGA72" s="143"/>
      <c r="MGB72" s="143"/>
      <c r="MGC72" s="143"/>
      <c r="MGD72" s="143"/>
      <c r="MGE72" s="143"/>
      <c r="MGF72" s="143"/>
      <c r="MGG72" s="143"/>
      <c r="MGH72" s="143"/>
      <c r="MGI72" s="143"/>
      <c r="MGJ72" s="143"/>
      <c r="MGK72" s="143"/>
      <c r="MGL72" s="143"/>
      <c r="MGM72" s="143"/>
      <c r="MGN72" s="143"/>
      <c r="MGO72" s="143"/>
      <c r="MGP72" s="143"/>
      <c r="MGQ72" s="143"/>
      <c r="MGR72" s="143"/>
      <c r="MGS72" s="143"/>
      <c r="MGT72" s="143"/>
      <c r="MGU72" s="143"/>
      <c r="MGV72" s="143"/>
      <c r="MGW72" s="143"/>
      <c r="MGX72" s="143"/>
      <c r="MGY72" s="143"/>
      <c r="MGZ72" s="143"/>
      <c r="MHA72" s="143"/>
      <c r="MHB72" s="143"/>
      <c r="MHC72" s="143"/>
      <c r="MHD72" s="143"/>
      <c r="MHE72" s="143"/>
      <c r="MHF72" s="143"/>
      <c r="MHG72" s="143"/>
      <c r="MHH72" s="143"/>
      <c r="MHI72" s="143"/>
      <c r="MHJ72" s="143"/>
      <c r="MHK72" s="143"/>
      <c r="MHL72" s="143"/>
      <c r="MHM72" s="143"/>
      <c r="MHN72" s="143"/>
      <c r="MHO72" s="143"/>
      <c r="MHP72" s="143"/>
      <c r="MHQ72" s="143"/>
      <c r="MHR72" s="143"/>
      <c r="MHS72" s="143"/>
      <c r="MHT72" s="143"/>
      <c r="MHU72" s="143"/>
      <c r="MHV72" s="143"/>
      <c r="MHW72" s="143"/>
      <c r="MHX72" s="143"/>
      <c r="MHY72" s="143"/>
      <c r="MHZ72" s="143"/>
      <c r="MIA72" s="143"/>
      <c r="MIB72" s="143"/>
      <c r="MIC72" s="143"/>
      <c r="MID72" s="143"/>
      <c r="MIE72" s="143"/>
      <c r="MIF72" s="143"/>
      <c r="MIG72" s="143"/>
      <c r="MIH72" s="143"/>
      <c r="MII72" s="143"/>
      <c r="MIJ72" s="143"/>
      <c r="MIK72" s="143"/>
      <c r="MIL72" s="143"/>
      <c r="MIM72" s="143"/>
      <c r="MIN72" s="143"/>
      <c r="MIO72" s="143"/>
      <c r="MIP72" s="143"/>
      <c r="MIQ72" s="143"/>
      <c r="MIR72" s="143"/>
      <c r="MIS72" s="143"/>
      <c r="MIT72" s="143"/>
      <c r="MIU72" s="143"/>
      <c r="MIV72" s="143"/>
      <c r="MIW72" s="143"/>
      <c r="MIX72" s="143"/>
      <c r="MIY72" s="143"/>
      <c r="MIZ72" s="143"/>
      <c r="MJA72" s="143"/>
      <c r="MJB72" s="143"/>
      <c r="MJC72" s="143"/>
      <c r="MJD72" s="143"/>
      <c r="MJE72" s="143"/>
      <c r="MJF72" s="143"/>
      <c r="MJG72" s="143"/>
      <c r="MJH72" s="143"/>
      <c r="MJI72" s="143"/>
      <c r="MJJ72" s="143"/>
      <c r="MJK72" s="143"/>
      <c r="MJL72" s="143"/>
      <c r="MJM72" s="143"/>
      <c r="MJN72" s="143"/>
      <c r="MJO72" s="143"/>
      <c r="MJP72" s="143"/>
      <c r="MJQ72" s="143"/>
      <c r="MJR72" s="143"/>
      <c r="MJS72" s="143"/>
      <c r="MJT72" s="143"/>
      <c r="MJU72" s="143"/>
      <c r="MJV72" s="143"/>
      <c r="MJW72" s="143"/>
      <c r="MJX72" s="143"/>
      <c r="MJY72" s="143"/>
      <c r="MJZ72" s="143"/>
      <c r="MKA72" s="143"/>
      <c r="MKB72" s="143"/>
      <c r="MKC72" s="143"/>
      <c r="MKD72" s="143"/>
      <c r="MKE72" s="143"/>
      <c r="MKF72" s="143"/>
      <c r="MKG72" s="143"/>
      <c r="MKH72" s="143"/>
      <c r="MKI72" s="143"/>
      <c r="MKJ72" s="143"/>
      <c r="MKK72" s="143"/>
      <c r="MKL72" s="143"/>
      <c r="MKM72" s="143"/>
      <c r="MKN72" s="143"/>
      <c r="MKO72" s="143"/>
      <c r="MKP72" s="143"/>
      <c r="MKQ72" s="143"/>
      <c r="MKR72" s="143"/>
      <c r="MKS72" s="143"/>
      <c r="MKT72" s="143"/>
      <c r="MKU72" s="143"/>
      <c r="MKV72" s="143"/>
      <c r="MKW72" s="143"/>
      <c r="MKX72" s="143"/>
      <c r="MKY72" s="143"/>
      <c r="MKZ72" s="143"/>
      <c r="MLA72" s="143"/>
      <c r="MLB72" s="143"/>
      <c r="MLC72" s="143"/>
      <c r="MLD72" s="143"/>
      <c r="MLE72" s="143"/>
      <c r="MLF72" s="143"/>
      <c r="MLG72" s="143"/>
      <c r="MLH72" s="143"/>
      <c r="MLI72" s="143"/>
      <c r="MLJ72" s="143"/>
      <c r="MLK72" s="143"/>
      <c r="MLL72" s="143"/>
      <c r="MLM72" s="143"/>
      <c r="MLN72" s="143"/>
      <c r="MLO72" s="143"/>
      <c r="MLP72" s="143"/>
      <c r="MLQ72" s="143"/>
      <c r="MLR72" s="143"/>
      <c r="MLS72" s="143"/>
      <c r="MLT72" s="143"/>
      <c r="MLU72" s="143"/>
      <c r="MLV72" s="143"/>
      <c r="MLW72" s="143"/>
      <c r="MLX72" s="143"/>
      <c r="MLY72" s="143"/>
      <c r="MLZ72" s="143"/>
      <c r="MMA72" s="143"/>
      <c r="MMB72" s="143"/>
      <c r="MMC72" s="143"/>
      <c r="MMD72" s="143"/>
      <c r="MME72" s="143"/>
      <c r="MMF72" s="143"/>
      <c r="MMG72" s="143"/>
      <c r="MMH72" s="143"/>
      <c r="MMI72" s="143"/>
      <c r="MMJ72" s="143"/>
      <c r="MMK72" s="143"/>
      <c r="MML72" s="143"/>
      <c r="MMM72" s="143"/>
      <c r="MMN72" s="143"/>
      <c r="MMO72" s="143"/>
      <c r="MMP72" s="143"/>
      <c r="MMQ72" s="143"/>
      <c r="MMR72" s="143"/>
      <c r="MMS72" s="143"/>
      <c r="MMT72" s="143"/>
      <c r="MMU72" s="143"/>
      <c r="MMV72" s="143"/>
      <c r="MMW72" s="143"/>
      <c r="MMX72" s="143"/>
      <c r="MMY72" s="143"/>
      <c r="MMZ72" s="143"/>
      <c r="MNA72" s="143"/>
      <c r="MNB72" s="143"/>
      <c r="MNC72" s="143"/>
      <c r="MND72" s="143"/>
      <c r="MNE72" s="143"/>
      <c r="MNF72" s="143"/>
      <c r="MNG72" s="143"/>
      <c r="MNH72" s="143"/>
      <c r="MNI72" s="143"/>
      <c r="MNJ72" s="143"/>
      <c r="MNK72" s="143"/>
      <c r="MNL72" s="143"/>
      <c r="MNM72" s="143"/>
      <c r="MNN72" s="143"/>
      <c r="MNO72" s="143"/>
      <c r="MNP72" s="143"/>
      <c r="MNQ72" s="143"/>
      <c r="MNR72" s="143"/>
      <c r="MNS72" s="143"/>
      <c r="MNT72" s="143"/>
      <c r="MNU72" s="143"/>
      <c r="MNV72" s="143"/>
      <c r="MNW72" s="143"/>
      <c r="MNX72" s="143"/>
      <c r="MNY72" s="143"/>
      <c r="MNZ72" s="143"/>
      <c r="MOA72" s="143"/>
      <c r="MOB72" s="143"/>
      <c r="MOC72" s="143"/>
      <c r="MOD72" s="143"/>
      <c r="MOE72" s="143"/>
      <c r="MOF72" s="143"/>
      <c r="MOG72" s="143"/>
      <c r="MOH72" s="143"/>
      <c r="MOI72" s="143"/>
      <c r="MOJ72" s="143"/>
      <c r="MOK72" s="143"/>
      <c r="MOL72" s="143"/>
      <c r="MOM72" s="143"/>
      <c r="MON72" s="143"/>
      <c r="MOO72" s="143"/>
      <c r="MOP72" s="143"/>
      <c r="MOQ72" s="143"/>
      <c r="MOR72" s="143"/>
      <c r="MOS72" s="143"/>
      <c r="MOT72" s="143"/>
      <c r="MOU72" s="143"/>
      <c r="MOV72" s="143"/>
      <c r="MOW72" s="143"/>
      <c r="MOX72" s="143"/>
      <c r="MOY72" s="143"/>
      <c r="MOZ72" s="143"/>
      <c r="MPA72" s="143"/>
      <c r="MPB72" s="143"/>
      <c r="MPC72" s="143"/>
      <c r="MPD72" s="143"/>
      <c r="MPE72" s="143"/>
      <c r="MPF72" s="143"/>
      <c r="MPG72" s="143"/>
      <c r="MPH72" s="143"/>
      <c r="MPI72" s="143"/>
      <c r="MPJ72" s="143"/>
      <c r="MPK72" s="143"/>
      <c r="MPL72" s="143"/>
      <c r="MPM72" s="143"/>
      <c r="MPN72" s="143"/>
      <c r="MPO72" s="143"/>
      <c r="MPP72" s="143"/>
      <c r="MPQ72" s="143"/>
      <c r="MPR72" s="143"/>
      <c r="MPS72" s="143"/>
      <c r="MPT72" s="143"/>
      <c r="MPU72" s="143"/>
      <c r="MPV72" s="143"/>
      <c r="MPW72" s="143"/>
      <c r="MPX72" s="143"/>
      <c r="MPY72" s="143"/>
      <c r="MPZ72" s="143"/>
      <c r="MQA72" s="143"/>
      <c r="MQB72" s="143"/>
      <c r="MQC72" s="143"/>
      <c r="MQD72" s="143"/>
      <c r="MQE72" s="143"/>
      <c r="MQF72" s="143"/>
      <c r="MQG72" s="143"/>
      <c r="MQH72" s="143"/>
      <c r="MQI72" s="143"/>
      <c r="MQJ72" s="143"/>
      <c r="MQK72" s="143"/>
      <c r="MQL72" s="143"/>
      <c r="MQM72" s="143"/>
      <c r="MQN72" s="143"/>
      <c r="MQO72" s="143"/>
      <c r="MQP72" s="143"/>
      <c r="MQQ72" s="143"/>
      <c r="MQR72" s="143"/>
      <c r="MQS72" s="143"/>
      <c r="MQT72" s="143"/>
      <c r="MQU72" s="143"/>
      <c r="MQV72" s="143"/>
      <c r="MQW72" s="143"/>
      <c r="MQX72" s="143"/>
      <c r="MQY72" s="143"/>
      <c r="MQZ72" s="143"/>
      <c r="MRA72" s="143"/>
      <c r="MRB72" s="143"/>
      <c r="MRC72" s="143"/>
      <c r="MRD72" s="143"/>
      <c r="MRE72" s="143"/>
      <c r="MRF72" s="143"/>
      <c r="MRG72" s="143"/>
      <c r="MRH72" s="143"/>
      <c r="MRI72" s="143"/>
      <c r="MRJ72" s="143"/>
      <c r="MRK72" s="143"/>
      <c r="MRL72" s="143"/>
      <c r="MRM72" s="143"/>
      <c r="MRN72" s="143"/>
      <c r="MRO72" s="143"/>
      <c r="MRP72" s="143"/>
      <c r="MRQ72" s="143"/>
      <c r="MRR72" s="143"/>
      <c r="MRS72" s="143"/>
      <c r="MRT72" s="143"/>
      <c r="MRU72" s="143"/>
      <c r="MRV72" s="143"/>
      <c r="MRW72" s="143"/>
      <c r="MRX72" s="143"/>
      <c r="MRY72" s="143"/>
      <c r="MRZ72" s="143"/>
      <c r="MSA72" s="143"/>
      <c r="MSB72" s="143"/>
      <c r="MSC72" s="143"/>
      <c r="MSD72" s="143"/>
      <c r="MSE72" s="143"/>
      <c r="MSF72" s="143"/>
      <c r="MSG72" s="143"/>
      <c r="MSH72" s="143"/>
      <c r="MSI72" s="143"/>
      <c r="MSJ72" s="143"/>
      <c r="MSK72" s="143"/>
      <c r="MSL72" s="143"/>
      <c r="MSM72" s="143"/>
      <c r="MSN72" s="143"/>
      <c r="MSO72" s="143"/>
      <c r="MSP72" s="143"/>
      <c r="MSQ72" s="143"/>
      <c r="MSR72" s="143"/>
      <c r="MSS72" s="143"/>
      <c r="MST72" s="143"/>
      <c r="MSU72" s="143"/>
      <c r="MSV72" s="143"/>
      <c r="MSW72" s="143"/>
      <c r="MSX72" s="143"/>
      <c r="MSY72" s="143"/>
      <c r="MSZ72" s="143"/>
      <c r="MTA72" s="143"/>
      <c r="MTB72" s="143"/>
      <c r="MTC72" s="143"/>
      <c r="MTD72" s="143"/>
      <c r="MTE72" s="143"/>
      <c r="MTF72" s="143"/>
      <c r="MTG72" s="143"/>
      <c r="MTH72" s="143"/>
      <c r="MTI72" s="143"/>
      <c r="MTJ72" s="143"/>
      <c r="MTK72" s="143"/>
      <c r="MTL72" s="143"/>
      <c r="MTM72" s="143"/>
      <c r="MTN72" s="143"/>
      <c r="MTO72" s="143"/>
      <c r="MTP72" s="143"/>
      <c r="MTQ72" s="143"/>
      <c r="MTR72" s="143"/>
      <c r="MTS72" s="143"/>
      <c r="MTT72" s="143"/>
      <c r="MTU72" s="143"/>
      <c r="MTV72" s="143"/>
      <c r="MTW72" s="143"/>
      <c r="MTX72" s="143"/>
      <c r="MTY72" s="143"/>
      <c r="MTZ72" s="143"/>
      <c r="MUA72" s="143"/>
      <c r="MUB72" s="143"/>
      <c r="MUC72" s="143"/>
      <c r="MUD72" s="143"/>
      <c r="MUE72" s="143"/>
      <c r="MUF72" s="143"/>
      <c r="MUG72" s="143"/>
      <c r="MUH72" s="143"/>
      <c r="MUI72" s="143"/>
      <c r="MUJ72" s="143"/>
      <c r="MUK72" s="143"/>
      <c r="MUL72" s="143"/>
      <c r="MUM72" s="143"/>
      <c r="MUN72" s="143"/>
      <c r="MUO72" s="143"/>
      <c r="MUP72" s="143"/>
      <c r="MUQ72" s="143"/>
      <c r="MUR72" s="143"/>
      <c r="MUS72" s="143"/>
      <c r="MUT72" s="143"/>
      <c r="MUU72" s="143"/>
      <c r="MUV72" s="143"/>
      <c r="MUW72" s="143"/>
      <c r="MUX72" s="143"/>
      <c r="MUY72" s="143"/>
      <c r="MUZ72" s="143"/>
      <c r="MVA72" s="143"/>
      <c r="MVB72" s="143"/>
      <c r="MVC72" s="143"/>
      <c r="MVD72" s="143"/>
      <c r="MVE72" s="143"/>
      <c r="MVF72" s="143"/>
      <c r="MVG72" s="143"/>
      <c r="MVH72" s="143"/>
      <c r="MVI72" s="143"/>
      <c r="MVJ72" s="143"/>
      <c r="MVK72" s="143"/>
      <c r="MVL72" s="143"/>
      <c r="MVM72" s="143"/>
      <c r="MVN72" s="143"/>
      <c r="MVO72" s="143"/>
      <c r="MVP72" s="143"/>
      <c r="MVQ72" s="143"/>
      <c r="MVR72" s="143"/>
      <c r="MVS72" s="143"/>
      <c r="MVT72" s="143"/>
      <c r="MVU72" s="143"/>
      <c r="MVV72" s="143"/>
      <c r="MVW72" s="143"/>
      <c r="MVX72" s="143"/>
      <c r="MVY72" s="143"/>
      <c r="MVZ72" s="143"/>
      <c r="MWA72" s="143"/>
      <c r="MWB72" s="143"/>
      <c r="MWC72" s="143"/>
      <c r="MWD72" s="143"/>
      <c r="MWE72" s="143"/>
      <c r="MWF72" s="143"/>
      <c r="MWG72" s="143"/>
      <c r="MWH72" s="143"/>
      <c r="MWI72" s="143"/>
      <c r="MWJ72" s="143"/>
      <c r="MWK72" s="143"/>
      <c r="MWL72" s="143"/>
      <c r="MWM72" s="143"/>
      <c r="MWN72" s="143"/>
      <c r="MWO72" s="143"/>
      <c r="MWP72" s="143"/>
      <c r="MWQ72" s="143"/>
      <c r="MWR72" s="143"/>
      <c r="MWS72" s="143"/>
      <c r="MWT72" s="143"/>
      <c r="MWU72" s="143"/>
      <c r="MWV72" s="143"/>
      <c r="MWW72" s="143"/>
      <c r="MWX72" s="143"/>
      <c r="MWY72" s="143"/>
      <c r="MWZ72" s="143"/>
      <c r="MXA72" s="143"/>
      <c r="MXB72" s="143"/>
      <c r="MXC72" s="143"/>
      <c r="MXD72" s="143"/>
      <c r="MXE72" s="143"/>
      <c r="MXF72" s="143"/>
      <c r="MXG72" s="143"/>
      <c r="MXH72" s="143"/>
      <c r="MXI72" s="143"/>
      <c r="MXJ72" s="143"/>
      <c r="MXK72" s="143"/>
      <c r="MXL72" s="143"/>
      <c r="MXM72" s="143"/>
      <c r="MXN72" s="143"/>
      <c r="MXO72" s="143"/>
      <c r="MXP72" s="143"/>
      <c r="MXQ72" s="143"/>
      <c r="MXR72" s="143"/>
      <c r="MXS72" s="143"/>
      <c r="MXT72" s="143"/>
      <c r="MXU72" s="143"/>
      <c r="MXV72" s="143"/>
      <c r="MXW72" s="143"/>
      <c r="MXX72" s="143"/>
      <c r="MXY72" s="143"/>
      <c r="MXZ72" s="143"/>
      <c r="MYA72" s="143"/>
      <c r="MYB72" s="143"/>
      <c r="MYC72" s="143"/>
      <c r="MYD72" s="143"/>
      <c r="MYE72" s="143"/>
      <c r="MYF72" s="143"/>
      <c r="MYG72" s="143"/>
      <c r="MYH72" s="143"/>
      <c r="MYI72" s="143"/>
      <c r="MYJ72" s="143"/>
      <c r="MYK72" s="143"/>
      <c r="MYL72" s="143"/>
      <c r="MYM72" s="143"/>
      <c r="MYN72" s="143"/>
      <c r="MYO72" s="143"/>
      <c r="MYP72" s="143"/>
      <c r="MYQ72" s="143"/>
      <c r="MYR72" s="143"/>
      <c r="MYS72" s="143"/>
      <c r="MYT72" s="143"/>
      <c r="MYU72" s="143"/>
      <c r="MYV72" s="143"/>
      <c r="MYW72" s="143"/>
      <c r="MYX72" s="143"/>
      <c r="MYY72" s="143"/>
      <c r="MYZ72" s="143"/>
      <c r="MZA72" s="143"/>
      <c r="MZB72" s="143"/>
      <c r="MZC72" s="143"/>
      <c r="MZD72" s="143"/>
      <c r="MZE72" s="143"/>
      <c r="MZF72" s="143"/>
      <c r="MZG72" s="143"/>
      <c r="MZH72" s="143"/>
      <c r="MZI72" s="143"/>
      <c r="MZJ72" s="143"/>
      <c r="MZK72" s="143"/>
      <c r="MZL72" s="143"/>
      <c r="MZM72" s="143"/>
      <c r="MZN72" s="143"/>
      <c r="MZO72" s="143"/>
      <c r="MZP72" s="143"/>
      <c r="MZQ72" s="143"/>
      <c r="MZR72" s="143"/>
      <c r="MZS72" s="143"/>
      <c r="MZT72" s="143"/>
      <c r="MZU72" s="143"/>
      <c r="MZV72" s="143"/>
      <c r="MZW72" s="143"/>
      <c r="MZX72" s="143"/>
      <c r="MZY72" s="143"/>
      <c r="MZZ72" s="143"/>
      <c r="NAA72" s="143"/>
      <c r="NAB72" s="143"/>
      <c r="NAC72" s="143"/>
      <c r="NAD72" s="143"/>
      <c r="NAE72" s="143"/>
      <c r="NAF72" s="143"/>
      <c r="NAG72" s="143"/>
      <c r="NAH72" s="143"/>
      <c r="NAI72" s="143"/>
      <c r="NAJ72" s="143"/>
      <c r="NAK72" s="143"/>
      <c r="NAL72" s="143"/>
      <c r="NAM72" s="143"/>
      <c r="NAN72" s="143"/>
      <c r="NAO72" s="143"/>
      <c r="NAP72" s="143"/>
      <c r="NAQ72" s="143"/>
      <c r="NAR72" s="143"/>
      <c r="NAS72" s="143"/>
      <c r="NAT72" s="143"/>
      <c r="NAU72" s="143"/>
      <c r="NAV72" s="143"/>
      <c r="NAW72" s="143"/>
      <c r="NAX72" s="143"/>
      <c r="NAY72" s="143"/>
      <c r="NAZ72" s="143"/>
      <c r="NBA72" s="143"/>
      <c r="NBB72" s="143"/>
      <c r="NBC72" s="143"/>
      <c r="NBD72" s="143"/>
      <c r="NBE72" s="143"/>
      <c r="NBF72" s="143"/>
      <c r="NBG72" s="143"/>
      <c r="NBH72" s="143"/>
      <c r="NBI72" s="143"/>
      <c r="NBJ72" s="143"/>
      <c r="NBK72" s="143"/>
      <c r="NBL72" s="143"/>
      <c r="NBM72" s="143"/>
      <c r="NBN72" s="143"/>
      <c r="NBO72" s="143"/>
      <c r="NBP72" s="143"/>
      <c r="NBQ72" s="143"/>
      <c r="NBR72" s="143"/>
      <c r="NBS72" s="143"/>
      <c r="NBT72" s="143"/>
      <c r="NBU72" s="143"/>
      <c r="NBV72" s="143"/>
      <c r="NBW72" s="143"/>
      <c r="NBX72" s="143"/>
      <c r="NBY72" s="143"/>
      <c r="NBZ72" s="143"/>
      <c r="NCA72" s="143"/>
      <c r="NCB72" s="143"/>
      <c r="NCC72" s="143"/>
      <c r="NCD72" s="143"/>
      <c r="NCE72" s="143"/>
      <c r="NCF72" s="143"/>
      <c r="NCG72" s="143"/>
      <c r="NCH72" s="143"/>
      <c r="NCI72" s="143"/>
      <c r="NCJ72" s="143"/>
      <c r="NCK72" s="143"/>
      <c r="NCL72" s="143"/>
      <c r="NCM72" s="143"/>
      <c r="NCN72" s="143"/>
      <c r="NCO72" s="143"/>
      <c r="NCP72" s="143"/>
      <c r="NCQ72" s="143"/>
      <c r="NCR72" s="143"/>
      <c r="NCS72" s="143"/>
      <c r="NCT72" s="143"/>
      <c r="NCU72" s="143"/>
      <c r="NCV72" s="143"/>
      <c r="NCW72" s="143"/>
      <c r="NCX72" s="143"/>
      <c r="NCY72" s="143"/>
      <c r="NCZ72" s="143"/>
      <c r="NDA72" s="143"/>
      <c r="NDB72" s="143"/>
      <c r="NDC72" s="143"/>
      <c r="NDD72" s="143"/>
      <c r="NDE72" s="143"/>
      <c r="NDF72" s="143"/>
      <c r="NDG72" s="143"/>
      <c r="NDH72" s="143"/>
      <c r="NDI72" s="143"/>
      <c r="NDJ72" s="143"/>
      <c r="NDK72" s="143"/>
      <c r="NDL72" s="143"/>
      <c r="NDM72" s="143"/>
      <c r="NDN72" s="143"/>
      <c r="NDO72" s="143"/>
      <c r="NDP72" s="143"/>
      <c r="NDQ72" s="143"/>
      <c r="NDR72" s="143"/>
      <c r="NDS72" s="143"/>
      <c r="NDT72" s="143"/>
      <c r="NDU72" s="143"/>
      <c r="NDV72" s="143"/>
      <c r="NDW72" s="143"/>
      <c r="NDX72" s="143"/>
      <c r="NDY72" s="143"/>
      <c r="NDZ72" s="143"/>
      <c r="NEA72" s="143"/>
      <c r="NEB72" s="143"/>
      <c r="NEC72" s="143"/>
      <c r="NED72" s="143"/>
      <c r="NEE72" s="143"/>
      <c r="NEF72" s="143"/>
      <c r="NEG72" s="143"/>
      <c r="NEH72" s="143"/>
      <c r="NEI72" s="143"/>
      <c r="NEJ72" s="143"/>
      <c r="NEK72" s="143"/>
      <c r="NEL72" s="143"/>
      <c r="NEM72" s="143"/>
      <c r="NEN72" s="143"/>
      <c r="NEO72" s="143"/>
      <c r="NEP72" s="143"/>
      <c r="NEQ72" s="143"/>
      <c r="NER72" s="143"/>
      <c r="NES72" s="143"/>
      <c r="NET72" s="143"/>
      <c r="NEU72" s="143"/>
      <c r="NEV72" s="143"/>
      <c r="NEW72" s="143"/>
      <c r="NEX72" s="143"/>
      <c r="NEY72" s="143"/>
      <c r="NEZ72" s="143"/>
      <c r="NFA72" s="143"/>
      <c r="NFB72" s="143"/>
      <c r="NFC72" s="143"/>
      <c r="NFD72" s="143"/>
      <c r="NFE72" s="143"/>
      <c r="NFF72" s="143"/>
      <c r="NFG72" s="143"/>
      <c r="NFH72" s="143"/>
      <c r="NFI72" s="143"/>
      <c r="NFJ72" s="143"/>
      <c r="NFK72" s="143"/>
      <c r="NFL72" s="143"/>
      <c r="NFM72" s="143"/>
      <c r="NFN72" s="143"/>
      <c r="NFO72" s="143"/>
      <c r="NFP72" s="143"/>
      <c r="NFQ72" s="143"/>
      <c r="NFR72" s="143"/>
      <c r="NFS72" s="143"/>
      <c r="NFT72" s="143"/>
      <c r="NFU72" s="143"/>
      <c r="NFV72" s="143"/>
      <c r="NFW72" s="143"/>
      <c r="NFX72" s="143"/>
      <c r="NFY72" s="143"/>
      <c r="NFZ72" s="143"/>
      <c r="NGA72" s="143"/>
      <c r="NGB72" s="143"/>
      <c r="NGC72" s="143"/>
      <c r="NGD72" s="143"/>
      <c r="NGE72" s="143"/>
      <c r="NGF72" s="143"/>
      <c r="NGG72" s="143"/>
      <c r="NGH72" s="143"/>
      <c r="NGI72" s="143"/>
      <c r="NGJ72" s="143"/>
      <c r="NGK72" s="143"/>
      <c r="NGL72" s="143"/>
      <c r="NGM72" s="143"/>
      <c r="NGN72" s="143"/>
      <c r="NGO72" s="143"/>
      <c r="NGP72" s="143"/>
      <c r="NGQ72" s="143"/>
      <c r="NGR72" s="143"/>
      <c r="NGS72" s="143"/>
      <c r="NGT72" s="143"/>
      <c r="NGU72" s="143"/>
      <c r="NGV72" s="143"/>
      <c r="NGW72" s="143"/>
      <c r="NGX72" s="143"/>
      <c r="NGY72" s="143"/>
      <c r="NGZ72" s="143"/>
      <c r="NHA72" s="143"/>
      <c r="NHB72" s="143"/>
      <c r="NHC72" s="143"/>
      <c r="NHD72" s="143"/>
      <c r="NHE72" s="143"/>
      <c r="NHF72" s="143"/>
      <c r="NHG72" s="143"/>
      <c r="NHH72" s="143"/>
      <c r="NHI72" s="143"/>
      <c r="NHJ72" s="143"/>
      <c r="NHK72" s="143"/>
      <c r="NHL72" s="143"/>
      <c r="NHM72" s="143"/>
      <c r="NHN72" s="143"/>
      <c r="NHO72" s="143"/>
      <c r="NHP72" s="143"/>
      <c r="NHQ72" s="143"/>
      <c r="NHR72" s="143"/>
      <c r="NHS72" s="143"/>
      <c r="NHT72" s="143"/>
      <c r="NHU72" s="143"/>
      <c r="NHV72" s="143"/>
      <c r="NHW72" s="143"/>
      <c r="NHX72" s="143"/>
      <c r="NHY72" s="143"/>
      <c r="NHZ72" s="143"/>
      <c r="NIA72" s="143"/>
      <c r="NIB72" s="143"/>
      <c r="NIC72" s="143"/>
      <c r="NID72" s="143"/>
      <c r="NIE72" s="143"/>
      <c r="NIF72" s="143"/>
      <c r="NIG72" s="143"/>
      <c r="NIH72" s="143"/>
      <c r="NII72" s="143"/>
      <c r="NIJ72" s="143"/>
      <c r="NIK72" s="143"/>
      <c r="NIL72" s="143"/>
      <c r="NIM72" s="143"/>
      <c r="NIN72" s="143"/>
      <c r="NIO72" s="143"/>
      <c r="NIP72" s="143"/>
      <c r="NIQ72" s="143"/>
      <c r="NIR72" s="143"/>
      <c r="NIS72" s="143"/>
      <c r="NIT72" s="143"/>
      <c r="NIU72" s="143"/>
      <c r="NIV72" s="143"/>
      <c r="NIW72" s="143"/>
      <c r="NIX72" s="143"/>
      <c r="NIY72" s="143"/>
      <c r="NIZ72" s="143"/>
      <c r="NJA72" s="143"/>
      <c r="NJB72" s="143"/>
      <c r="NJC72" s="143"/>
      <c r="NJD72" s="143"/>
      <c r="NJE72" s="143"/>
      <c r="NJF72" s="143"/>
      <c r="NJG72" s="143"/>
      <c r="NJH72" s="143"/>
      <c r="NJI72" s="143"/>
      <c r="NJJ72" s="143"/>
      <c r="NJK72" s="143"/>
      <c r="NJL72" s="143"/>
      <c r="NJM72" s="143"/>
      <c r="NJN72" s="143"/>
      <c r="NJO72" s="143"/>
      <c r="NJP72" s="143"/>
      <c r="NJQ72" s="143"/>
      <c r="NJR72" s="143"/>
      <c r="NJS72" s="143"/>
      <c r="NJT72" s="143"/>
      <c r="NJU72" s="143"/>
      <c r="NJV72" s="143"/>
      <c r="NJW72" s="143"/>
      <c r="NJX72" s="143"/>
      <c r="NJY72" s="143"/>
      <c r="NJZ72" s="143"/>
      <c r="NKA72" s="143"/>
      <c r="NKB72" s="143"/>
      <c r="NKC72" s="143"/>
      <c r="NKD72" s="143"/>
      <c r="NKE72" s="143"/>
      <c r="NKF72" s="143"/>
      <c r="NKG72" s="143"/>
      <c r="NKH72" s="143"/>
      <c r="NKI72" s="143"/>
      <c r="NKJ72" s="143"/>
      <c r="NKK72" s="143"/>
      <c r="NKL72" s="143"/>
      <c r="NKM72" s="143"/>
      <c r="NKN72" s="143"/>
      <c r="NKO72" s="143"/>
      <c r="NKP72" s="143"/>
      <c r="NKQ72" s="143"/>
      <c r="NKR72" s="143"/>
      <c r="NKS72" s="143"/>
      <c r="NKT72" s="143"/>
      <c r="NKU72" s="143"/>
      <c r="NKV72" s="143"/>
      <c r="NKW72" s="143"/>
      <c r="NKX72" s="143"/>
      <c r="NKY72" s="143"/>
      <c r="NKZ72" s="143"/>
      <c r="NLA72" s="143"/>
      <c r="NLB72" s="143"/>
      <c r="NLC72" s="143"/>
      <c r="NLD72" s="143"/>
      <c r="NLE72" s="143"/>
      <c r="NLF72" s="143"/>
      <c r="NLG72" s="143"/>
      <c r="NLH72" s="143"/>
      <c r="NLI72" s="143"/>
      <c r="NLJ72" s="143"/>
      <c r="NLK72" s="143"/>
      <c r="NLL72" s="143"/>
      <c r="NLM72" s="143"/>
      <c r="NLN72" s="143"/>
      <c r="NLO72" s="143"/>
      <c r="NLP72" s="143"/>
      <c r="NLQ72" s="143"/>
      <c r="NLR72" s="143"/>
      <c r="NLS72" s="143"/>
      <c r="NLT72" s="143"/>
      <c r="NLU72" s="143"/>
      <c r="NLV72" s="143"/>
      <c r="NLW72" s="143"/>
      <c r="NLX72" s="143"/>
      <c r="NLY72" s="143"/>
      <c r="NLZ72" s="143"/>
      <c r="NMA72" s="143"/>
      <c r="NMB72" s="143"/>
      <c r="NMC72" s="143"/>
      <c r="NMD72" s="143"/>
      <c r="NME72" s="143"/>
      <c r="NMF72" s="143"/>
      <c r="NMG72" s="143"/>
      <c r="NMH72" s="143"/>
      <c r="NMI72" s="143"/>
      <c r="NMJ72" s="143"/>
      <c r="NMK72" s="143"/>
      <c r="NML72" s="143"/>
      <c r="NMM72" s="143"/>
      <c r="NMN72" s="143"/>
      <c r="NMO72" s="143"/>
      <c r="NMP72" s="143"/>
      <c r="NMQ72" s="143"/>
      <c r="NMR72" s="143"/>
      <c r="NMS72" s="143"/>
      <c r="NMT72" s="143"/>
      <c r="NMU72" s="143"/>
      <c r="NMV72" s="143"/>
      <c r="NMW72" s="143"/>
      <c r="NMX72" s="143"/>
      <c r="NMY72" s="143"/>
      <c r="NMZ72" s="143"/>
      <c r="NNA72" s="143"/>
      <c r="NNB72" s="143"/>
      <c r="NNC72" s="143"/>
      <c r="NND72" s="143"/>
      <c r="NNE72" s="143"/>
      <c r="NNF72" s="143"/>
      <c r="NNG72" s="143"/>
      <c r="NNH72" s="143"/>
      <c r="NNI72" s="143"/>
      <c r="NNJ72" s="143"/>
      <c r="NNK72" s="143"/>
      <c r="NNL72" s="143"/>
      <c r="NNM72" s="143"/>
      <c r="NNN72" s="143"/>
      <c r="NNO72" s="143"/>
      <c r="NNP72" s="143"/>
      <c r="NNQ72" s="143"/>
      <c r="NNR72" s="143"/>
      <c r="NNS72" s="143"/>
      <c r="NNT72" s="143"/>
      <c r="NNU72" s="143"/>
      <c r="NNV72" s="143"/>
      <c r="NNW72" s="143"/>
      <c r="NNX72" s="143"/>
      <c r="NNY72" s="143"/>
      <c r="NNZ72" s="143"/>
      <c r="NOA72" s="143"/>
      <c r="NOB72" s="143"/>
      <c r="NOC72" s="143"/>
      <c r="NOD72" s="143"/>
      <c r="NOE72" s="143"/>
      <c r="NOF72" s="143"/>
      <c r="NOG72" s="143"/>
      <c r="NOH72" s="143"/>
      <c r="NOI72" s="143"/>
      <c r="NOJ72" s="143"/>
      <c r="NOK72" s="143"/>
      <c r="NOL72" s="143"/>
      <c r="NOM72" s="143"/>
      <c r="NON72" s="143"/>
      <c r="NOO72" s="143"/>
      <c r="NOP72" s="143"/>
      <c r="NOQ72" s="143"/>
      <c r="NOR72" s="143"/>
      <c r="NOS72" s="143"/>
      <c r="NOT72" s="143"/>
      <c r="NOU72" s="143"/>
      <c r="NOV72" s="143"/>
      <c r="NOW72" s="143"/>
      <c r="NOX72" s="143"/>
      <c r="NOY72" s="143"/>
      <c r="NOZ72" s="143"/>
      <c r="NPA72" s="143"/>
      <c r="NPB72" s="143"/>
      <c r="NPC72" s="143"/>
      <c r="NPD72" s="143"/>
      <c r="NPE72" s="143"/>
      <c r="NPF72" s="143"/>
      <c r="NPG72" s="143"/>
      <c r="NPH72" s="143"/>
      <c r="NPI72" s="143"/>
      <c r="NPJ72" s="143"/>
      <c r="NPK72" s="143"/>
      <c r="NPL72" s="143"/>
      <c r="NPM72" s="143"/>
      <c r="NPN72" s="143"/>
      <c r="NPO72" s="143"/>
      <c r="NPP72" s="143"/>
      <c r="NPQ72" s="143"/>
      <c r="NPR72" s="143"/>
      <c r="NPS72" s="143"/>
      <c r="NPT72" s="143"/>
      <c r="NPU72" s="143"/>
      <c r="NPV72" s="143"/>
      <c r="NPW72" s="143"/>
      <c r="NPX72" s="143"/>
      <c r="NPY72" s="143"/>
      <c r="NPZ72" s="143"/>
      <c r="NQA72" s="143"/>
      <c r="NQB72" s="143"/>
      <c r="NQC72" s="143"/>
      <c r="NQD72" s="143"/>
      <c r="NQE72" s="143"/>
      <c r="NQF72" s="143"/>
      <c r="NQG72" s="143"/>
      <c r="NQH72" s="143"/>
      <c r="NQI72" s="143"/>
      <c r="NQJ72" s="143"/>
      <c r="NQK72" s="143"/>
      <c r="NQL72" s="143"/>
      <c r="NQM72" s="143"/>
      <c r="NQN72" s="143"/>
      <c r="NQO72" s="143"/>
      <c r="NQP72" s="143"/>
      <c r="NQQ72" s="143"/>
      <c r="NQR72" s="143"/>
      <c r="NQS72" s="143"/>
      <c r="NQT72" s="143"/>
      <c r="NQU72" s="143"/>
      <c r="NQV72" s="143"/>
      <c r="NQW72" s="143"/>
      <c r="NQX72" s="143"/>
      <c r="NQY72" s="143"/>
      <c r="NQZ72" s="143"/>
      <c r="NRA72" s="143"/>
      <c r="NRB72" s="143"/>
      <c r="NRC72" s="143"/>
      <c r="NRD72" s="143"/>
      <c r="NRE72" s="143"/>
      <c r="NRF72" s="143"/>
      <c r="NRG72" s="143"/>
      <c r="NRH72" s="143"/>
      <c r="NRI72" s="143"/>
      <c r="NRJ72" s="143"/>
      <c r="NRK72" s="143"/>
      <c r="NRL72" s="143"/>
      <c r="NRM72" s="143"/>
      <c r="NRN72" s="143"/>
      <c r="NRO72" s="143"/>
      <c r="NRP72" s="143"/>
      <c r="NRQ72" s="143"/>
      <c r="NRR72" s="143"/>
      <c r="NRS72" s="143"/>
      <c r="NRT72" s="143"/>
      <c r="NRU72" s="143"/>
      <c r="NRV72" s="143"/>
      <c r="NRW72" s="143"/>
      <c r="NRX72" s="143"/>
      <c r="NRY72" s="143"/>
      <c r="NRZ72" s="143"/>
      <c r="NSA72" s="143"/>
      <c r="NSB72" s="143"/>
      <c r="NSC72" s="143"/>
      <c r="NSD72" s="143"/>
      <c r="NSE72" s="143"/>
      <c r="NSF72" s="143"/>
      <c r="NSG72" s="143"/>
      <c r="NSH72" s="143"/>
      <c r="NSI72" s="143"/>
      <c r="NSJ72" s="143"/>
      <c r="NSK72" s="143"/>
      <c r="NSL72" s="143"/>
      <c r="NSM72" s="143"/>
      <c r="NSN72" s="143"/>
      <c r="NSO72" s="143"/>
      <c r="NSP72" s="143"/>
      <c r="NSQ72" s="143"/>
      <c r="NSR72" s="143"/>
      <c r="NSS72" s="143"/>
      <c r="NST72" s="143"/>
      <c r="NSU72" s="143"/>
      <c r="NSV72" s="143"/>
      <c r="NSW72" s="143"/>
      <c r="NSX72" s="143"/>
      <c r="NSY72" s="143"/>
      <c r="NSZ72" s="143"/>
      <c r="NTA72" s="143"/>
      <c r="NTB72" s="143"/>
      <c r="NTC72" s="143"/>
      <c r="NTD72" s="143"/>
      <c r="NTE72" s="143"/>
      <c r="NTF72" s="143"/>
      <c r="NTG72" s="143"/>
      <c r="NTH72" s="143"/>
      <c r="NTI72" s="143"/>
      <c r="NTJ72" s="143"/>
      <c r="NTK72" s="143"/>
      <c r="NTL72" s="143"/>
      <c r="NTM72" s="143"/>
      <c r="NTN72" s="143"/>
      <c r="NTO72" s="143"/>
      <c r="NTP72" s="143"/>
      <c r="NTQ72" s="143"/>
      <c r="NTR72" s="143"/>
      <c r="NTS72" s="143"/>
      <c r="NTT72" s="143"/>
      <c r="NTU72" s="143"/>
      <c r="NTV72" s="143"/>
      <c r="NTW72" s="143"/>
      <c r="NTX72" s="143"/>
      <c r="NTY72" s="143"/>
      <c r="NTZ72" s="143"/>
      <c r="NUA72" s="143"/>
      <c r="NUB72" s="143"/>
      <c r="NUC72" s="143"/>
      <c r="NUD72" s="143"/>
      <c r="NUE72" s="143"/>
      <c r="NUF72" s="143"/>
      <c r="NUG72" s="143"/>
      <c r="NUH72" s="143"/>
      <c r="NUI72" s="143"/>
      <c r="NUJ72" s="143"/>
      <c r="NUK72" s="143"/>
      <c r="NUL72" s="143"/>
      <c r="NUM72" s="143"/>
      <c r="NUN72" s="143"/>
      <c r="NUO72" s="143"/>
      <c r="NUP72" s="143"/>
      <c r="NUQ72" s="143"/>
      <c r="NUR72" s="143"/>
      <c r="NUS72" s="143"/>
      <c r="NUT72" s="143"/>
      <c r="NUU72" s="143"/>
      <c r="NUV72" s="143"/>
      <c r="NUW72" s="143"/>
      <c r="NUX72" s="143"/>
      <c r="NUY72" s="143"/>
      <c r="NUZ72" s="143"/>
      <c r="NVA72" s="143"/>
      <c r="NVB72" s="143"/>
      <c r="NVC72" s="143"/>
      <c r="NVD72" s="143"/>
      <c r="NVE72" s="143"/>
      <c r="NVF72" s="143"/>
      <c r="NVG72" s="143"/>
      <c r="NVH72" s="143"/>
      <c r="NVI72" s="143"/>
      <c r="NVJ72" s="143"/>
      <c r="NVK72" s="143"/>
      <c r="NVL72" s="143"/>
      <c r="NVM72" s="143"/>
      <c r="NVN72" s="143"/>
      <c r="NVO72" s="143"/>
      <c r="NVP72" s="143"/>
      <c r="NVQ72" s="143"/>
      <c r="NVR72" s="143"/>
      <c r="NVS72" s="143"/>
      <c r="NVT72" s="143"/>
      <c r="NVU72" s="143"/>
      <c r="NVV72" s="143"/>
      <c r="NVW72" s="143"/>
      <c r="NVX72" s="143"/>
      <c r="NVY72" s="143"/>
      <c r="NVZ72" s="143"/>
      <c r="NWA72" s="143"/>
      <c r="NWB72" s="143"/>
      <c r="NWC72" s="143"/>
      <c r="NWD72" s="143"/>
      <c r="NWE72" s="143"/>
      <c r="NWF72" s="143"/>
      <c r="NWG72" s="143"/>
      <c r="NWH72" s="143"/>
      <c r="NWI72" s="143"/>
      <c r="NWJ72" s="143"/>
      <c r="NWK72" s="143"/>
      <c r="NWL72" s="143"/>
      <c r="NWM72" s="143"/>
      <c r="NWN72" s="143"/>
      <c r="NWO72" s="143"/>
      <c r="NWP72" s="143"/>
      <c r="NWQ72" s="143"/>
      <c r="NWR72" s="143"/>
      <c r="NWS72" s="143"/>
      <c r="NWT72" s="143"/>
      <c r="NWU72" s="143"/>
      <c r="NWV72" s="143"/>
      <c r="NWW72" s="143"/>
      <c r="NWX72" s="143"/>
      <c r="NWY72" s="143"/>
      <c r="NWZ72" s="143"/>
      <c r="NXA72" s="143"/>
      <c r="NXB72" s="143"/>
      <c r="NXC72" s="143"/>
      <c r="NXD72" s="143"/>
      <c r="NXE72" s="143"/>
      <c r="NXF72" s="143"/>
      <c r="NXG72" s="143"/>
      <c r="NXH72" s="143"/>
      <c r="NXI72" s="143"/>
      <c r="NXJ72" s="143"/>
      <c r="NXK72" s="143"/>
      <c r="NXL72" s="143"/>
      <c r="NXM72" s="143"/>
      <c r="NXN72" s="143"/>
      <c r="NXO72" s="143"/>
      <c r="NXP72" s="143"/>
      <c r="NXQ72" s="143"/>
      <c r="NXR72" s="143"/>
      <c r="NXS72" s="143"/>
      <c r="NXT72" s="143"/>
      <c r="NXU72" s="143"/>
      <c r="NXV72" s="143"/>
      <c r="NXW72" s="143"/>
      <c r="NXX72" s="143"/>
      <c r="NXY72" s="143"/>
      <c r="NXZ72" s="143"/>
      <c r="NYA72" s="143"/>
      <c r="NYB72" s="143"/>
      <c r="NYC72" s="143"/>
      <c r="NYD72" s="143"/>
      <c r="NYE72" s="143"/>
      <c r="NYF72" s="143"/>
      <c r="NYG72" s="143"/>
      <c r="NYH72" s="143"/>
      <c r="NYI72" s="143"/>
      <c r="NYJ72" s="143"/>
      <c r="NYK72" s="143"/>
      <c r="NYL72" s="143"/>
      <c r="NYM72" s="143"/>
      <c r="NYN72" s="143"/>
      <c r="NYO72" s="143"/>
      <c r="NYP72" s="143"/>
      <c r="NYQ72" s="143"/>
      <c r="NYR72" s="143"/>
      <c r="NYS72" s="143"/>
      <c r="NYT72" s="143"/>
      <c r="NYU72" s="143"/>
      <c r="NYV72" s="143"/>
      <c r="NYW72" s="143"/>
      <c r="NYX72" s="143"/>
      <c r="NYY72" s="143"/>
      <c r="NYZ72" s="143"/>
      <c r="NZA72" s="143"/>
      <c r="NZB72" s="143"/>
      <c r="NZC72" s="143"/>
      <c r="NZD72" s="143"/>
      <c r="NZE72" s="143"/>
      <c r="NZF72" s="143"/>
      <c r="NZG72" s="143"/>
      <c r="NZH72" s="143"/>
      <c r="NZI72" s="143"/>
      <c r="NZJ72" s="143"/>
      <c r="NZK72" s="143"/>
      <c r="NZL72" s="143"/>
      <c r="NZM72" s="143"/>
      <c r="NZN72" s="143"/>
      <c r="NZO72" s="143"/>
      <c r="NZP72" s="143"/>
      <c r="NZQ72" s="143"/>
      <c r="NZR72" s="143"/>
      <c r="NZS72" s="143"/>
      <c r="NZT72" s="143"/>
      <c r="NZU72" s="143"/>
      <c r="NZV72" s="143"/>
      <c r="NZW72" s="143"/>
      <c r="NZX72" s="143"/>
      <c r="NZY72" s="143"/>
      <c r="NZZ72" s="143"/>
      <c r="OAA72" s="143"/>
      <c r="OAB72" s="143"/>
      <c r="OAC72" s="143"/>
      <c r="OAD72" s="143"/>
      <c r="OAE72" s="143"/>
      <c r="OAF72" s="143"/>
      <c r="OAG72" s="143"/>
      <c r="OAH72" s="143"/>
      <c r="OAI72" s="143"/>
      <c r="OAJ72" s="143"/>
      <c r="OAK72" s="143"/>
      <c r="OAL72" s="143"/>
      <c r="OAM72" s="143"/>
      <c r="OAN72" s="143"/>
      <c r="OAO72" s="143"/>
      <c r="OAP72" s="143"/>
      <c r="OAQ72" s="143"/>
      <c r="OAR72" s="143"/>
      <c r="OAS72" s="143"/>
      <c r="OAT72" s="143"/>
      <c r="OAU72" s="143"/>
      <c r="OAV72" s="143"/>
      <c r="OAW72" s="143"/>
      <c r="OAX72" s="143"/>
      <c r="OAY72" s="143"/>
      <c r="OAZ72" s="143"/>
      <c r="OBA72" s="143"/>
      <c r="OBB72" s="143"/>
      <c r="OBC72" s="143"/>
      <c r="OBD72" s="143"/>
      <c r="OBE72" s="143"/>
      <c r="OBF72" s="143"/>
      <c r="OBG72" s="143"/>
      <c r="OBH72" s="143"/>
      <c r="OBI72" s="143"/>
      <c r="OBJ72" s="143"/>
      <c r="OBK72" s="143"/>
      <c r="OBL72" s="143"/>
      <c r="OBM72" s="143"/>
      <c r="OBN72" s="143"/>
      <c r="OBO72" s="143"/>
      <c r="OBP72" s="143"/>
      <c r="OBQ72" s="143"/>
      <c r="OBR72" s="143"/>
      <c r="OBS72" s="143"/>
      <c r="OBT72" s="143"/>
      <c r="OBU72" s="143"/>
      <c r="OBV72" s="143"/>
      <c r="OBW72" s="143"/>
      <c r="OBX72" s="143"/>
      <c r="OBY72" s="143"/>
      <c r="OBZ72" s="143"/>
      <c r="OCA72" s="143"/>
      <c r="OCB72" s="143"/>
      <c r="OCC72" s="143"/>
      <c r="OCD72" s="143"/>
      <c r="OCE72" s="143"/>
      <c r="OCF72" s="143"/>
      <c r="OCG72" s="143"/>
      <c r="OCH72" s="143"/>
      <c r="OCI72" s="143"/>
      <c r="OCJ72" s="143"/>
      <c r="OCK72" s="143"/>
      <c r="OCL72" s="143"/>
      <c r="OCM72" s="143"/>
      <c r="OCN72" s="143"/>
      <c r="OCO72" s="143"/>
      <c r="OCP72" s="143"/>
      <c r="OCQ72" s="143"/>
      <c r="OCR72" s="143"/>
      <c r="OCS72" s="143"/>
      <c r="OCT72" s="143"/>
      <c r="OCU72" s="143"/>
      <c r="OCV72" s="143"/>
      <c r="OCW72" s="143"/>
      <c r="OCX72" s="143"/>
      <c r="OCY72" s="143"/>
      <c r="OCZ72" s="143"/>
      <c r="ODA72" s="143"/>
      <c r="ODB72" s="143"/>
      <c r="ODC72" s="143"/>
      <c r="ODD72" s="143"/>
      <c r="ODE72" s="143"/>
      <c r="ODF72" s="143"/>
      <c r="ODG72" s="143"/>
      <c r="ODH72" s="143"/>
      <c r="ODI72" s="143"/>
      <c r="ODJ72" s="143"/>
      <c r="ODK72" s="143"/>
      <c r="ODL72" s="143"/>
      <c r="ODM72" s="143"/>
      <c r="ODN72" s="143"/>
      <c r="ODO72" s="143"/>
      <c r="ODP72" s="143"/>
      <c r="ODQ72" s="143"/>
      <c r="ODR72" s="143"/>
      <c r="ODS72" s="143"/>
      <c r="ODT72" s="143"/>
      <c r="ODU72" s="143"/>
      <c r="ODV72" s="143"/>
      <c r="ODW72" s="143"/>
      <c r="ODX72" s="143"/>
      <c r="ODY72" s="143"/>
      <c r="ODZ72" s="143"/>
      <c r="OEA72" s="143"/>
      <c r="OEB72" s="143"/>
      <c r="OEC72" s="143"/>
      <c r="OED72" s="143"/>
      <c r="OEE72" s="143"/>
      <c r="OEF72" s="143"/>
      <c r="OEG72" s="143"/>
      <c r="OEH72" s="143"/>
      <c r="OEI72" s="143"/>
      <c r="OEJ72" s="143"/>
      <c r="OEK72" s="143"/>
      <c r="OEL72" s="143"/>
      <c r="OEM72" s="143"/>
      <c r="OEN72" s="143"/>
      <c r="OEO72" s="143"/>
      <c r="OEP72" s="143"/>
      <c r="OEQ72" s="143"/>
      <c r="OER72" s="143"/>
      <c r="OES72" s="143"/>
      <c r="OET72" s="143"/>
      <c r="OEU72" s="143"/>
      <c r="OEV72" s="143"/>
      <c r="OEW72" s="143"/>
      <c r="OEX72" s="143"/>
      <c r="OEY72" s="143"/>
      <c r="OEZ72" s="143"/>
      <c r="OFA72" s="143"/>
      <c r="OFB72" s="143"/>
      <c r="OFC72" s="143"/>
      <c r="OFD72" s="143"/>
      <c r="OFE72" s="143"/>
      <c r="OFF72" s="143"/>
      <c r="OFG72" s="143"/>
      <c r="OFH72" s="143"/>
      <c r="OFI72" s="143"/>
      <c r="OFJ72" s="143"/>
      <c r="OFK72" s="143"/>
      <c r="OFL72" s="143"/>
      <c r="OFM72" s="143"/>
      <c r="OFN72" s="143"/>
      <c r="OFO72" s="143"/>
      <c r="OFP72" s="143"/>
      <c r="OFQ72" s="143"/>
      <c r="OFR72" s="143"/>
      <c r="OFS72" s="143"/>
      <c r="OFT72" s="143"/>
      <c r="OFU72" s="143"/>
      <c r="OFV72" s="143"/>
      <c r="OFW72" s="143"/>
      <c r="OFX72" s="143"/>
      <c r="OFY72" s="143"/>
      <c r="OFZ72" s="143"/>
      <c r="OGA72" s="143"/>
      <c r="OGB72" s="143"/>
      <c r="OGC72" s="143"/>
      <c r="OGD72" s="143"/>
      <c r="OGE72" s="143"/>
      <c r="OGF72" s="143"/>
      <c r="OGG72" s="143"/>
      <c r="OGH72" s="143"/>
      <c r="OGI72" s="143"/>
      <c r="OGJ72" s="143"/>
      <c r="OGK72" s="143"/>
      <c r="OGL72" s="143"/>
      <c r="OGM72" s="143"/>
      <c r="OGN72" s="143"/>
      <c r="OGO72" s="143"/>
      <c r="OGP72" s="143"/>
      <c r="OGQ72" s="143"/>
      <c r="OGR72" s="143"/>
      <c r="OGS72" s="143"/>
      <c r="OGT72" s="143"/>
      <c r="OGU72" s="143"/>
      <c r="OGV72" s="143"/>
      <c r="OGW72" s="143"/>
      <c r="OGX72" s="143"/>
      <c r="OGY72" s="143"/>
      <c r="OGZ72" s="143"/>
      <c r="OHA72" s="143"/>
      <c r="OHB72" s="143"/>
      <c r="OHC72" s="143"/>
      <c r="OHD72" s="143"/>
      <c r="OHE72" s="143"/>
      <c r="OHF72" s="143"/>
      <c r="OHG72" s="143"/>
      <c r="OHH72" s="143"/>
      <c r="OHI72" s="143"/>
      <c r="OHJ72" s="143"/>
      <c r="OHK72" s="143"/>
      <c r="OHL72" s="143"/>
      <c r="OHM72" s="143"/>
      <c r="OHN72" s="143"/>
      <c r="OHO72" s="143"/>
      <c r="OHP72" s="143"/>
      <c r="OHQ72" s="143"/>
      <c r="OHR72" s="143"/>
      <c r="OHS72" s="143"/>
      <c r="OHT72" s="143"/>
      <c r="OHU72" s="143"/>
      <c r="OHV72" s="143"/>
      <c r="OHW72" s="143"/>
      <c r="OHX72" s="143"/>
      <c r="OHY72" s="143"/>
      <c r="OHZ72" s="143"/>
      <c r="OIA72" s="143"/>
      <c r="OIB72" s="143"/>
      <c r="OIC72" s="143"/>
      <c r="OID72" s="143"/>
      <c r="OIE72" s="143"/>
      <c r="OIF72" s="143"/>
      <c r="OIG72" s="143"/>
      <c r="OIH72" s="143"/>
      <c r="OII72" s="143"/>
      <c r="OIJ72" s="143"/>
      <c r="OIK72" s="143"/>
      <c r="OIL72" s="143"/>
      <c r="OIM72" s="143"/>
      <c r="OIN72" s="143"/>
      <c r="OIO72" s="143"/>
      <c r="OIP72" s="143"/>
      <c r="OIQ72" s="143"/>
      <c r="OIR72" s="143"/>
      <c r="OIS72" s="143"/>
      <c r="OIT72" s="143"/>
      <c r="OIU72" s="143"/>
      <c r="OIV72" s="143"/>
      <c r="OIW72" s="143"/>
      <c r="OIX72" s="143"/>
      <c r="OIY72" s="143"/>
      <c r="OIZ72" s="143"/>
      <c r="OJA72" s="143"/>
      <c r="OJB72" s="143"/>
      <c r="OJC72" s="143"/>
      <c r="OJD72" s="143"/>
      <c r="OJE72" s="143"/>
      <c r="OJF72" s="143"/>
      <c r="OJG72" s="143"/>
      <c r="OJH72" s="143"/>
      <c r="OJI72" s="143"/>
      <c r="OJJ72" s="143"/>
      <c r="OJK72" s="143"/>
      <c r="OJL72" s="143"/>
      <c r="OJM72" s="143"/>
      <c r="OJN72" s="143"/>
      <c r="OJO72" s="143"/>
      <c r="OJP72" s="143"/>
      <c r="OJQ72" s="143"/>
      <c r="OJR72" s="143"/>
      <c r="OJS72" s="143"/>
      <c r="OJT72" s="143"/>
      <c r="OJU72" s="143"/>
      <c r="OJV72" s="143"/>
      <c r="OJW72" s="143"/>
      <c r="OJX72" s="143"/>
      <c r="OJY72" s="143"/>
      <c r="OJZ72" s="143"/>
      <c r="OKA72" s="143"/>
      <c r="OKB72" s="143"/>
      <c r="OKC72" s="143"/>
      <c r="OKD72" s="143"/>
      <c r="OKE72" s="143"/>
      <c r="OKF72" s="143"/>
      <c r="OKG72" s="143"/>
      <c r="OKH72" s="143"/>
      <c r="OKI72" s="143"/>
      <c r="OKJ72" s="143"/>
      <c r="OKK72" s="143"/>
      <c r="OKL72" s="143"/>
      <c r="OKM72" s="143"/>
      <c r="OKN72" s="143"/>
      <c r="OKO72" s="143"/>
      <c r="OKP72" s="143"/>
      <c r="OKQ72" s="143"/>
      <c r="OKR72" s="143"/>
      <c r="OKS72" s="143"/>
      <c r="OKT72" s="143"/>
      <c r="OKU72" s="143"/>
      <c r="OKV72" s="143"/>
      <c r="OKW72" s="143"/>
      <c r="OKX72" s="143"/>
      <c r="OKY72" s="143"/>
      <c r="OKZ72" s="143"/>
      <c r="OLA72" s="143"/>
      <c r="OLB72" s="143"/>
      <c r="OLC72" s="143"/>
      <c r="OLD72" s="143"/>
      <c r="OLE72" s="143"/>
      <c r="OLF72" s="143"/>
      <c r="OLG72" s="143"/>
      <c r="OLH72" s="143"/>
      <c r="OLI72" s="143"/>
      <c r="OLJ72" s="143"/>
      <c r="OLK72" s="143"/>
      <c r="OLL72" s="143"/>
      <c r="OLM72" s="143"/>
      <c r="OLN72" s="143"/>
      <c r="OLO72" s="143"/>
      <c r="OLP72" s="143"/>
      <c r="OLQ72" s="143"/>
      <c r="OLR72" s="143"/>
      <c r="OLS72" s="143"/>
      <c r="OLT72" s="143"/>
      <c r="OLU72" s="143"/>
      <c r="OLV72" s="143"/>
      <c r="OLW72" s="143"/>
      <c r="OLX72" s="143"/>
      <c r="OLY72" s="143"/>
      <c r="OLZ72" s="143"/>
      <c r="OMA72" s="143"/>
      <c r="OMB72" s="143"/>
      <c r="OMC72" s="143"/>
      <c r="OMD72" s="143"/>
      <c r="OME72" s="143"/>
      <c r="OMF72" s="143"/>
      <c r="OMG72" s="143"/>
      <c r="OMH72" s="143"/>
      <c r="OMI72" s="143"/>
      <c r="OMJ72" s="143"/>
      <c r="OMK72" s="143"/>
      <c r="OML72" s="143"/>
      <c r="OMM72" s="143"/>
      <c r="OMN72" s="143"/>
      <c r="OMO72" s="143"/>
      <c r="OMP72" s="143"/>
      <c r="OMQ72" s="143"/>
      <c r="OMR72" s="143"/>
      <c r="OMS72" s="143"/>
      <c r="OMT72" s="143"/>
      <c r="OMU72" s="143"/>
      <c r="OMV72" s="143"/>
      <c r="OMW72" s="143"/>
      <c r="OMX72" s="143"/>
      <c r="OMY72" s="143"/>
      <c r="OMZ72" s="143"/>
      <c r="ONA72" s="143"/>
      <c r="ONB72" s="143"/>
      <c r="ONC72" s="143"/>
      <c r="OND72" s="143"/>
      <c r="ONE72" s="143"/>
      <c r="ONF72" s="143"/>
      <c r="ONG72" s="143"/>
      <c r="ONH72" s="143"/>
      <c r="ONI72" s="143"/>
      <c r="ONJ72" s="143"/>
      <c r="ONK72" s="143"/>
      <c r="ONL72" s="143"/>
      <c r="ONM72" s="143"/>
      <c r="ONN72" s="143"/>
      <c r="ONO72" s="143"/>
      <c r="ONP72" s="143"/>
      <c r="ONQ72" s="143"/>
      <c r="ONR72" s="143"/>
      <c r="ONS72" s="143"/>
      <c r="ONT72" s="143"/>
      <c r="ONU72" s="143"/>
      <c r="ONV72" s="143"/>
      <c r="ONW72" s="143"/>
      <c r="ONX72" s="143"/>
      <c r="ONY72" s="143"/>
      <c r="ONZ72" s="143"/>
      <c r="OOA72" s="143"/>
      <c r="OOB72" s="143"/>
      <c r="OOC72" s="143"/>
      <c r="OOD72" s="143"/>
      <c r="OOE72" s="143"/>
      <c r="OOF72" s="143"/>
      <c r="OOG72" s="143"/>
      <c r="OOH72" s="143"/>
      <c r="OOI72" s="143"/>
      <c r="OOJ72" s="143"/>
      <c r="OOK72" s="143"/>
      <c r="OOL72" s="143"/>
      <c r="OOM72" s="143"/>
      <c r="OON72" s="143"/>
      <c r="OOO72" s="143"/>
      <c r="OOP72" s="143"/>
      <c r="OOQ72" s="143"/>
      <c r="OOR72" s="143"/>
      <c r="OOS72" s="143"/>
      <c r="OOT72" s="143"/>
      <c r="OOU72" s="143"/>
      <c r="OOV72" s="143"/>
      <c r="OOW72" s="143"/>
      <c r="OOX72" s="143"/>
      <c r="OOY72" s="143"/>
      <c r="OOZ72" s="143"/>
      <c r="OPA72" s="143"/>
      <c r="OPB72" s="143"/>
      <c r="OPC72" s="143"/>
      <c r="OPD72" s="143"/>
      <c r="OPE72" s="143"/>
      <c r="OPF72" s="143"/>
      <c r="OPG72" s="143"/>
      <c r="OPH72" s="143"/>
      <c r="OPI72" s="143"/>
      <c r="OPJ72" s="143"/>
      <c r="OPK72" s="143"/>
      <c r="OPL72" s="143"/>
      <c r="OPM72" s="143"/>
      <c r="OPN72" s="143"/>
      <c r="OPO72" s="143"/>
      <c r="OPP72" s="143"/>
      <c r="OPQ72" s="143"/>
      <c r="OPR72" s="143"/>
      <c r="OPS72" s="143"/>
      <c r="OPT72" s="143"/>
      <c r="OPU72" s="143"/>
      <c r="OPV72" s="143"/>
      <c r="OPW72" s="143"/>
      <c r="OPX72" s="143"/>
      <c r="OPY72" s="143"/>
      <c r="OPZ72" s="143"/>
      <c r="OQA72" s="143"/>
      <c r="OQB72" s="143"/>
      <c r="OQC72" s="143"/>
      <c r="OQD72" s="143"/>
      <c r="OQE72" s="143"/>
      <c r="OQF72" s="143"/>
      <c r="OQG72" s="143"/>
      <c r="OQH72" s="143"/>
      <c r="OQI72" s="143"/>
      <c r="OQJ72" s="143"/>
      <c r="OQK72" s="143"/>
      <c r="OQL72" s="143"/>
      <c r="OQM72" s="143"/>
      <c r="OQN72" s="143"/>
      <c r="OQO72" s="143"/>
      <c r="OQP72" s="143"/>
      <c r="OQQ72" s="143"/>
      <c r="OQR72" s="143"/>
      <c r="OQS72" s="143"/>
      <c r="OQT72" s="143"/>
      <c r="OQU72" s="143"/>
      <c r="OQV72" s="143"/>
      <c r="OQW72" s="143"/>
      <c r="OQX72" s="143"/>
      <c r="OQY72" s="143"/>
      <c r="OQZ72" s="143"/>
      <c r="ORA72" s="143"/>
      <c r="ORB72" s="143"/>
      <c r="ORC72" s="143"/>
      <c r="ORD72" s="143"/>
      <c r="ORE72" s="143"/>
      <c r="ORF72" s="143"/>
      <c r="ORG72" s="143"/>
      <c r="ORH72" s="143"/>
      <c r="ORI72" s="143"/>
      <c r="ORJ72" s="143"/>
      <c r="ORK72" s="143"/>
      <c r="ORL72" s="143"/>
      <c r="ORM72" s="143"/>
      <c r="ORN72" s="143"/>
      <c r="ORO72" s="143"/>
      <c r="ORP72" s="143"/>
      <c r="ORQ72" s="143"/>
      <c r="ORR72" s="143"/>
      <c r="ORS72" s="143"/>
      <c r="ORT72" s="143"/>
      <c r="ORU72" s="143"/>
      <c r="ORV72" s="143"/>
      <c r="ORW72" s="143"/>
      <c r="ORX72" s="143"/>
      <c r="ORY72" s="143"/>
      <c r="ORZ72" s="143"/>
      <c r="OSA72" s="143"/>
      <c r="OSB72" s="143"/>
      <c r="OSC72" s="143"/>
      <c r="OSD72" s="143"/>
      <c r="OSE72" s="143"/>
      <c r="OSF72" s="143"/>
      <c r="OSG72" s="143"/>
      <c r="OSH72" s="143"/>
      <c r="OSI72" s="143"/>
      <c r="OSJ72" s="143"/>
      <c r="OSK72" s="143"/>
      <c r="OSL72" s="143"/>
      <c r="OSM72" s="143"/>
      <c r="OSN72" s="143"/>
      <c r="OSO72" s="143"/>
      <c r="OSP72" s="143"/>
      <c r="OSQ72" s="143"/>
      <c r="OSR72" s="143"/>
      <c r="OSS72" s="143"/>
      <c r="OST72" s="143"/>
      <c r="OSU72" s="143"/>
      <c r="OSV72" s="143"/>
      <c r="OSW72" s="143"/>
      <c r="OSX72" s="143"/>
      <c r="OSY72" s="143"/>
      <c r="OSZ72" s="143"/>
      <c r="OTA72" s="143"/>
      <c r="OTB72" s="143"/>
      <c r="OTC72" s="143"/>
      <c r="OTD72" s="143"/>
      <c r="OTE72" s="143"/>
      <c r="OTF72" s="143"/>
      <c r="OTG72" s="143"/>
      <c r="OTH72" s="143"/>
      <c r="OTI72" s="143"/>
      <c r="OTJ72" s="143"/>
      <c r="OTK72" s="143"/>
      <c r="OTL72" s="143"/>
      <c r="OTM72" s="143"/>
      <c r="OTN72" s="143"/>
      <c r="OTO72" s="143"/>
      <c r="OTP72" s="143"/>
      <c r="OTQ72" s="143"/>
      <c r="OTR72" s="143"/>
      <c r="OTS72" s="143"/>
      <c r="OTT72" s="143"/>
      <c r="OTU72" s="143"/>
      <c r="OTV72" s="143"/>
      <c r="OTW72" s="143"/>
      <c r="OTX72" s="143"/>
      <c r="OTY72" s="143"/>
      <c r="OTZ72" s="143"/>
      <c r="OUA72" s="143"/>
      <c r="OUB72" s="143"/>
      <c r="OUC72" s="143"/>
      <c r="OUD72" s="143"/>
      <c r="OUE72" s="143"/>
      <c r="OUF72" s="143"/>
      <c r="OUG72" s="143"/>
      <c r="OUH72" s="143"/>
      <c r="OUI72" s="143"/>
      <c r="OUJ72" s="143"/>
      <c r="OUK72" s="143"/>
      <c r="OUL72" s="143"/>
      <c r="OUM72" s="143"/>
      <c r="OUN72" s="143"/>
      <c r="OUO72" s="143"/>
      <c r="OUP72" s="143"/>
      <c r="OUQ72" s="143"/>
      <c r="OUR72" s="143"/>
      <c r="OUS72" s="143"/>
      <c r="OUT72" s="143"/>
      <c r="OUU72" s="143"/>
      <c r="OUV72" s="143"/>
      <c r="OUW72" s="143"/>
      <c r="OUX72" s="143"/>
      <c r="OUY72" s="143"/>
      <c r="OUZ72" s="143"/>
      <c r="OVA72" s="143"/>
      <c r="OVB72" s="143"/>
      <c r="OVC72" s="143"/>
      <c r="OVD72" s="143"/>
      <c r="OVE72" s="143"/>
      <c r="OVF72" s="143"/>
      <c r="OVG72" s="143"/>
      <c r="OVH72" s="143"/>
      <c r="OVI72" s="143"/>
      <c r="OVJ72" s="143"/>
      <c r="OVK72" s="143"/>
      <c r="OVL72" s="143"/>
      <c r="OVM72" s="143"/>
      <c r="OVN72" s="143"/>
      <c r="OVO72" s="143"/>
      <c r="OVP72" s="143"/>
      <c r="OVQ72" s="143"/>
      <c r="OVR72" s="143"/>
      <c r="OVS72" s="143"/>
      <c r="OVT72" s="143"/>
      <c r="OVU72" s="143"/>
      <c r="OVV72" s="143"/>
      <c r="OVW72" s="143"/>
      <c r="OVX72" s="143"/>
      <c r="OVY72" s="143"/>
      <c r="OVZ72" s="143"/>
      <c r="OWA72" s="143"/>
      <c r="OWB72" s="143"/>
      <c r="OWC72" s="143"/>
      <c r="OWD72" s="143"/>
      <c r="OWE72" s="143"/>
      <c r="OWF72" s="143"/>
      <c r="OWG72" s="143"/>
      <c r="OWH72" s="143"/>
      <c r="OWI72" s="143"/>
      <c r="OWJ72" s="143"/>
      <c r="OWK72" s="143"/>
      <c r="OWL72" s="143"/>
      <c r="OWM72" s="143"/>
      <c r="OWN72" s="143"/>
      <c r="OWO72" s="143"/>
      <c r="OWP72" s="143"/>
      <c r="OWQ72" s="143"/>
      <c r="OWR72" s="143"/>
      <c r="OWS72" s="143"/>
      <c r="OWT72" s="143"/>
      <c r="OWU72" s="143"/>
      <c r="OWV72" s="143"/>
      <c r="OWW72" s="143"/>
      <c r="OWX72" s="143"/>
      <c r="OWY72" s="143"/>
      <c r="OWZ72" s="143"/>
      <c r="OXA72" s="143"/>
      <c r="OXB72" s="143"/>
      <c r="OXC72" s="143"/>
      <c r="OXD72" s="143"/>
      <c r="OXE72" s="143"/>
      <c r="OXF72" s="143"/>
      <c r="OXG72" s="143"/>
      <c r="OXH72" s="143"/>
      <c r="OXI72" s="143"/>
      <c r="OXJ72" s="143"/>
      <c r="OXK72" s="143"/>
      <c r="OXL72" s="143"/>
      <c r="OXM72" s="143"/>
      <c r="OXN72" s="143"/>
      <c r="OXO72" s="143"/>
      <c r="OXP72" s="143"/>
      <c r="OXQ72" s="143"/>
      <c r="OXR72" s="143"/>
      <c r="OXS72" s="143"/>
      <c r="OXT72" s="143"/>
      <c r="OXU72" s="143"/>
      <c r="OXV72" s="143"/>
      <c r="OXW72" s="143"/>
      <c r="OXX72" s="143"/>
      <c r="OXY72" s="143"/>
      <c r="OXZ72" s="143"/>
      <c r="OYA72" s="143"/>
      <c r="OYB72" s="143"/>
      <c r="OYC72" s="143"/>
      <c r="OYD72" s="143"/>
      <c r="OYE72" s="143"/>
      <c r="OYF72" s="143"/>
      <c r="OYG72" s="143"/>
      <c r="OYH72" s="143"/>
      <c r="OYI72" s="143"/>
      <c r="OYJ72" s="143"/>
      <c r="OYK72" s="143"/>
      <c r="OYL72" s="143"/>
      <c r="OYM72" s="143"/>
      <c r="OYN72" s="143"/>
      <c r="OYO72" s="143"/>
      <c r="OYP72" s="143"/>
      <c r="OYQ72" s="143"/>
      <c r="OYR72" s="143"/>
      <c r="OYS72" s="143"/>
      <c r="OYT72" s="143"/>
      <c r="OYU72" s="143"/>
      <c r="OYV72" s="143"/>
      <c r="OYW72" s="143"/>
      <c r="OYX72" s="143"/>
      <c r="OYY72" s="143"/>
      <c r="OYZ72" s="143"/>
      <c r="OZA72" s="143"/>
      <c r="OZB72" s="143"/>
      <c r="OZC72" s="143"/>
      <c r="OZD72" s="143"/>
      <c r="OZE72" s="143"/>
      <c r="OZF72" s="143"/>
      <c r="OZG72" s="143"/>
      <c r="OZH72" s="143"/>
      <c r="OZI72" s="143"/>
      <c r="OZJ72" s="143"/>
      <c r="OZK72" s="143"/>
      <c r="OZL72" s="143"/>
      <c r="OZM72" s="143"/>
      <c r="OZN72" s="143"/>
      <c r="OZO72" s="143"/>
      <c r="OZP72" s="143"/>
      <c r="OZQ72" s="143"/>
      <c r="OZR72" s="143"/>
      <c r="OZS72" s="143"/>
      <c r="OZT72" s="143"/>
      <c r="OZU72" s="143"/>
      <c r="OZV72" s="143"/>
      <c r="OZW72" s="143"/>
      <c r="OZX72" s="143"/>
      <c r="OZY72" s="143"/>
      <c r="OZZ72" s="143"/>
      <c r="PAA72" s="143"/>
      <c r="PAB72" s="143"/>
      <c r="PAC72" s="143"/>
      <c r="PAD72" s="143"/>
      <c r="PAE72" s="143"/>
      <c r="PAF72" s="143"/>
      <c r="PAG72" s="143"/>
      <c r="PAH72" s="143"/>
      <c r="PAI72" s="143"/>
      <c r="PAJ72" s="143"/>
      <c r="PAK72" s="143"/>
      <c r="PAL72" s="143"/>
      <c r="PAM72" s="143"/>
      <c r="PAN72" s="143"/>
      <c r="PAO72" s="143"/>
      <c r="PAP72" s="143"/>
      <c r="PAQ72" s="143"/>
      <c r="PAR72" s="143"/>
      <c r="PAS72" s="143"/>
      <c r="PAT72" s="143"/>
      <c r="PAU72" s="143"/>
      <c r="PAV72" s="143"/>
      <c r="PAW72" s="143"/>
      <c r="PAX72" s="143"/>
      <c r="PAY72" s="143"/>
      <c r="PAZ72" s="143"/>
      <c r="PBA72" s="143"/>
      <c r="PBB72" s="143"/>
      <c r="PBC72" s="143"/>
      <c r="PBD72" s="143"/>
      <c r="PBE72" s="143"/>
      <c r="PBF72" s="143"/>
      <c r="PBG72" s="143"/>
      <c r="PBH72" s="143"/>
      <c r="PBI72" s="143"/>
      <c r="PBJ72" s="143"/>
      <c r="PBK72" s="143"/>
      <c r="PBL72" s="143"/>
      <c r="PBM72" s="143"/>
      <c r="PBN72" s="143"/>
      <c r="PBO72" s="143"/>
      <c r="PBP72" s="143"/>
      <c r="PBQ72" s="143"/>
      <c r="PBR72" s="143"/>
      <c r="PBS72" s="143"/>
      <c r="PBT72" s="143"/>
      <c r="PBU72" s="143"/>
      <c r="PBV72" s="143"/>
      <c r="PBW72" s="143"/>
      <c r="PBX72" s="143"/>
      <c r="PBY72" s="143"/>
      <c r="PBZ72" s="143"/>
      <c r="PCA72" s="143"/>
      <c r="PCB72" s="143"/>
      <c r="PCC72" s="143"/>
      <c r="PCD72" s="143"/>
      <c r="PCE72" s="143"/>
      <c r="PCF72" s="143"/>
      <c r="PCG72" s="143"/>
      <c r="PCH72" s="143"/>
      <c r="PCI72" s="143"/>
      <c r="PCJ72" s="143"/>
      <c r="PCK72" s="143"/>
      <c r="PCL72" s="143"/>
      <c r="PCM72" s="143"/>
      <c r="PCN72" s="143"/>
      <c r="PCO72" s="143"/>
      <c r="PCP72" s="143"/>
      <c r="PCQ72" s="143"/>
      <c r="PCR72" s="143"/>
      <c r="PCS72" s="143"/>
      <c r="PCT72" s="143"/>
      <c r="PCU72" s="143"/>
      <c r="PCV72" s="143"/>
      <c r="PCW72" s="143"/>
      <c r="PCX72" s="143"/>
      <c r="PCY72" s="143"/>
      <c r="PCZ72" s="143"/>
      <c r="PDA72" s="143"/>
      <c r="PDB72" s="143"/>
      <c r="PDC72" s="143"/>
      <c r="PDD72" s="143"/>
      <c r="PDE72" s="143"/>
      <c r="PDF72" s="143"/>
      <c r="PDG72" s="143"/>
      <c r="PDH72" s="143"/>
      <c r="PDI72" s="143"/>
      <c r="PDJ72" s="143"/>
      <c r="PDK72" s="143"/>
      <c r="PDL72" s="143"/>
      <c r="PDM72" s="143"/>
      <c r="PDN72" s="143"/>
      <c r="PDO72" s="143"/>
      <c r="PDP72" s="143"/>
      <c r="PDQ72" s="143"/>
      <c r="PDR72" s="143"/>
      <c r="PDS72" s="143"/>
      <c r="PDT72" s="143"/>
      <c r="PDU72" s="143"/>
      <c r="PDV72" s="143"/>
      <c r="PDW72" s="143"/>
      <c r="PDX72" s="143"/>
      <c r="PDY72" s="143"/>
      <c r="PDZ72" s="143"/>
      <c r="PEA72" s="143"/>
      <c r="PEB72" s="143"/>
      <c r="PEC72" s="143"/>
      <c r="PED72" s="143"/>
      <c r="PEE72" s="143"/>
      <c r="PEF72" s="143"/>
      <c r="PEG72" s="143"/>
      <c r="PEH72" s="143"/>
      <c r="PEI72" s="143"/>
      <c r="PEJ72" s="143"/>
      <c r="PEK72" s="143"/>
      <c r="PEL72" s="143"/>
      <c r="PEM72" s="143"/>
      <c r="PEN72" s="143"/>
      <c r="PEO72" s="143"/>
      <c r="PEP72" s="143"/>
      <c r="PEQ72" s="143"/>
      <c r="PER72" s="143"/>
      <c r="PES72" s="143"/>
      <c r="PET72" s="143"/>
      <c r="PEU72" s="143"/>
      <c r="PEV72" s="143"/>
      <c r="PEW72" s="143"/>
      <c r="PEX72" s="143"/>
      <c r="PEY72" s="143"/>
      <c r="PEZ72" s="143"/>
      <c r="PFA72" s="143"/>
      <c r="PFB72" s="143"/>
      <c r="PFC72" s="143"/>
      <c r="PFD72" s="143"/>
      <c r="PFE72" s="143"/>
      <c r="PFF72" s="143"/>
      <c r="PFG72" s="143"/>
      <c r="PFH72" s="143"/>
      <c r="PFI72" s="143"/>
      <c r="PFJ72" s="143"/>
      <c r="PFK72" s="143"/>
      <c r="PFL72" s="143"/>
      <c r="PFM72" s="143"/>
      <c r="PFN72" s="143"/>
      <c r="PFO72" s="143"/>
      <c r="PFP72" s="143"/>
      <c r="PFQ72" s="143"/>
      <c r="PFR72" s="143"/>
      <c r="PFS72" s="143"/>
      <c r="PFT72" s="143"/>
      <c r="PFU72" s="143"/>
      <c r="PFV72" s="143"/>
      <c r="PFW72" s="143"/>
      <c r="PFX72" s="143"/>
      <c r="PFY72" s="143"/>
      <c r="PFZ72" s="143"/>
      <c r="PGA72" s="143"/>
      <c r="PGB72" s="143"/>
      <c r="PGC72" s="143"/>
      <c r="PGD72" s="143"/>
      <c r="PGE72" s="143"/>
      <c r="PGF72" s="143"/>
      <c r="PGG72" s="143"/>
      <c r="PGH72" s="143"/>
      <c r="PGI72" s="143"/>
      <c r="PGJ72" s="143"/>
      <c r="PGK72" s="143"/>
      <c r="PGL72" s="143"/>
      <c r="PGM72" s="143"/>
      <c r="PGN72" s="143"/>
      <c r="PGO72" s="143"/>
      <c r="PGP72" s="143"/>
      <c r="PGQ72" s="143"/>
      <c r="PGR72" s="143"/>
      <c r="PGS72" s="143"/>
      <c r="PGT72" s="143"/>
      <c r="PGU72" s="143"/>
      <c r="PGV72" s="143"/>
      <c r="PGW72" s="143"/>
      <c r="PGX72" s="143"/>
      <c r="PGY72" s="143"/>
      <c r="PGZ72" s="143"/>
      <c r="PHA72" s="143"/>
      <c r="PHB72" s="143"/>
      <c r="PHC72" s="143"/>
      <c r="PHD72" s="143"/>
      <c r="PHE72" s="143"/>
      <c r="PHF72" s="143"/>
      <c r="PHG72" s="143"/>
      <c r="PHH72" s="143"/>
      <c r="PHI72" s="143"/>
      <c r="PHJ72" s="143"/>
      <c r="PHK72" s="143"/>
      <c r="PHL72" s="143"/>
      <c r="PHM72" s="143"/>
      <c r="PHN72" s="143"/>
      <c r="PHO72" s="143"/>
      <c r="PHP72" s="143"/>
      <c r="PHQ72" s="143"/>
      <c r="PHR72" s="143"/>
      <c r="PHS72" s="143"/>
      <c r="PHT72" s="143"/>
      <c r="PHU72" s="143"/>
      <c r="PHV72" s="143"/>
      <c r="PHW72" s="143"/>
      <c r="PHX72" s="143"/>
      <c r="PHY72" s="143"/>
      <c r="PHZ72" s="143"/>
      <c r="PIA72" s="143"/>
      <c r="PIB72" s="143"/>
      <c r="PIC72" s="143"/>
      <c r="PID72" s="143"/>
      <c r="PIE72" s="143"/>
      <c r="PIF72" s="143"/>
      <c r="PIG72" s="143"/>
      <c r="PIH72" s="143"/>
      <c r="PII72" s="143"/>
      <c r="PIJ72" s="143"/>
      <c r="PIK72" s="143"/>
      <c r="PIL72" s="143"/>
      <c r="PIM72" s="143"/>
      <c r="PIN72" s="143"/>
      <c r="PIO72" s="143"/>
      <c r="PIP72" s="143"/>
      <c r="PIQ72" s="143"/>
      <c r="PIR72" s="143"/>
      <c r="PIS72" s="143"/>
      <c r="PIT72" s="143"/>
      <c r="PIU72" s="143"/>
      <c r="PIV72" s="143"/>
      <c r="PIW72" s="143"/>
      <c r="PIX72" s="143"/>
      <c r="PIY72" s="143"/>
      <c r="PIZ72" s="143"/>
      <c r="PJA72" s="143"/>
      <c r="PJB72" s="143"/>
      <c r="PJC72" s="143"/>
      <c r="PJD72" s="143"/>
      <c r="PJE72" s="143"/>
      <c r="PJF72" s="143"/>
      <c r="PJG72" s="143"/>
      <c r="PJH72" s="143"/>
      <c r="PJI72" s="143"/>
      <c r="PJJ72" s="143"/>
      <c r="PJK72" s="143"/>
      <c r="PJL72" s="143"/>
      <c r="PJM72" s="143"/>
      <c r="PJN72" s="143"/>
      <c r="PJO72" s="143"/>
      <c r="PJP72" s="143"/>
      <c r="PJQ72" s="143"/>
      <c r="PJR72" s="143"/>
      <c r="PJS72" s="143"/>
      <c r="PJT72" s="143"/>
      <c r="PJU72" s="143"/>
      <c r="PJV72" s="143"/>
      <c r="PJW72" s="143"/>
      <c r="PJX72" s="143"/>
      <c r="PJY72" s="143"/>
      <c r="PJZ72" s="143"/>
      <c r="PKA72" s="143"/>
      <c r="PKB72" s="143"/>
      <c r="PKC72" s="143"/>
      <c r="PKD72" s="143"/>
      <c r="PKE72" s="143"/>
      <c r="PKF72" s="143"/>
      <c r="PKG72" s="143"/>
      <c r="PKH72" s="143"/>
      <c r="PKI72" s="143"/>
      <c r="PKJ72" s="143"/>
      <c r="PKK72" s="143"/>
      <c r="PKL72" s="143"/>
      <c r="PKM72" s="143"/>
      <c r="PKN72" s="143"/>
      <c r="PKO72" s="143"/>
      <c r="PKP72" s="143"/>
      <c r="PKQ72" s="143"/>
      <c r="PKR72" s="143"/>
      <c r="PKS72" s="143"/>
      <c r="PKT72" s="143"/>
      <c r="PKU72" s="143"/>
      <c r="PKV72" s="143"/>
      <c r="PKW72" s="143"/>
      <c r="PKX72" s="143"/>
      <c r="PKY72" s="143"/>
      <c r="PKZ72" s="143"/>
      <c r="PLA72" s="143"/>
      <c r="PLB72" s="143"/>
      <c r="PLC72" s="143"/>
      <c r="PLD72" s="143"/>
      <c r="PLE72" s="143"/>
      <c r="PLF72" s="143"/>
      <c r="PLG72" s="143"/>
      <c r="PLH72" s="143"/>
      <c r="PLI72" s="143"/>
      <c r="PLJ72" s="143"/>
      <c r="PLK72" s="143"/>
      <c r="PLL72" s="143"/>
      <c r="PLM72" s="143"/>
      <c r="PLN72" s="143"/>
      <c r="PLO72" s="143"/>
      <c r="PLP72" s="143"/>
      <c r="PLQ72" s="143"/>
      <c r="PLR72" s="143"/>
      <c r="PLS72" s="143"/>
      <c r="PLT72" s="143"/>
      <c r="PLU72" s="143"/>
      <c r="PLV72" s="143"/>
      <c r="PLW72" s="143"/>
      <c r="PLX72" s="143"/>
      <c r="PLY72" s="143"/>
      <c r="PLZ72" s="143"/>
      <c r="PMA72" s="143"/>
      <c r="PMB72" s="143"/>
      <c r="PMC72" s="143"/>
      <c r="PMD72" s="143"/>
      <c r="PME72" s="143"/>
      <c r="PMF72" s="143"/>
      <c r="PMG72" s="143"/>
      <c r="PMH72" s="143"/>
      <c r="PMI72" s="143"/>
      <c r="PMJ72" s="143"/>
      <c r="PMK72" s="143"/>
      <c r="PML72" s="143"/>
      <c r="PMM72" s="143"/>
      <c r="PMN72" s="143"/>
      <c r="PMO72" s="143"/>
      <c r="PMP72" s="143"/>
      <c r="PMQ72" s="143"/>
      <c r="PMR72" s="143"/>
      <c r="PMS72" s="143"/>
      <c r="PMT72" s="143"/>
      <c r="PMU72" s="143"/>
      <c r="PMV72" s="143"/>
      <c r="PMW72" s="143"/>
      <c r="PMX72" s="143"/>
      <c r="PMY72" s="143"/>
      <c r="PMZ72" s="143"/>
      <c r="PNA72" s="143"/>
      <c r="PNB72" s="143"/>
      <c r="PNC72" s="143"/>
      <c r="PND72" s="143"/>
      <c r="PNE72" s="143"/>
      <c r="PNF72" s="143"/>
      <c r="PNG72" s="143"/>
      <c r="PNH72" s="143"/>
      <c r="PNI72" s="143"/>
      <c r="PNJ72" s="143"/>
      <c r="PNK72" s="143"/>
      <c r="PNL72" s="143"/>
      <c r="PNM72" s="143"/>
      <c r="PNN72" s="143"/>
      <c r="PNO72" s="143"/>
      <c r="PNP72" s="143"/>
      <c r="PNQ72" s="143"/>
      <c r="PNR72" s="143"/>
      <c r="PNS72" s="143"/>
      <c r="PNT72" s="143"/>
      <c r="PNU72" s="143"/>
      <c r="PNV72" s="143"/>
      <c r="PNW72" s="143"/>
      <c r="PNX72" s="143"/>
      <c r="PNY72" s="143"/>
      <c r="PNZ72" s="143"/>
      <c r="POA72" s="143"/>
      <c r="POB72" s="143"/>
      <c r="POC72" s="143"/>
      <c r="POD72" s="143"/>
      <c r="POE72" s="143"/>
      <c r="POF72" s="143"/>
      <c r="POG72" s="143"/>
      <c r="POH72" s="143"/>
      <c r="POI72" s="143"/>
      <c r="POJ72" s="143"/>
      <c r="POK72" s="143"/>
      <c r="POL72" s="143"/>
      <c r="POM72" s="143"/>
      <c r="PON72" s="143"/>
      <c r="POO72" s="143"/>
      <c r="POP72" s="143"/>
      <c r="POQ72" s="143"/>
      <c r="POR72" s="143"/>
      <c r="POS72" s="143"/>
      <c r="POT72" s="143"/>
      <c r="POU72" s="143"/>
      <c r="POV72" s="143"/>
      <c r="POW72" s="143"/>
      <c r="POX72" s="143"/>
      <c r="POY72" s="143"/>
      <c r="POZ72" s="143"/>
      <c r="PPA72" s="143"/>
      <c r="PPB72" s="143"/>
      <c r="PPC72" s="143"/>
      <c r="PPD72" s="143"/>
      <c r="PPE72" s="143"/>
      <c r="PPF72" s="143"/>
      <c r="PPG72" s="143"/>
      <c r="PPH72" s="143"/>
      <c r="PPI72" s="143"/>
      <c r="PPJ72" s="143"/>
      <c r="PPK72" s="143"/>
      <c r="PPL72" s="143"/>
      <c r="PPM72" s="143"/>
      <c r="PPN72" s="143"/>
      <c r="PPO72" s="143"/>
      <c r="PPP72" s="143"/>
      <c r="PPQ72" s="143"/>
      <c r="PPR72" s="143"/>
      <c r="PPS72" s="143"/>
      <c r="PPT72" s="143"/>
      <c r="PPU72" s="143"/>
      <c r="PPV72" s="143"/>
      <c r="PPW72" s="143"/>
      <c r="PPX72" s="143"/>
      <c r="PPY72" s="143"/>
      <c r="PPZ72" s="143"/>
      <c r="PQA72" s="143"/>
      <c r="PQB72" s="143"/>
      <c r="PQC72" s="143"/>
      <c r="PQD72" s="143"/>
      <c r="PQE72" s="143"/>
      <c r="PQF72" s="143"/>
      <c r="PQG72" s="143"/>
      <c r="PQH72" s="143"/>
      <c r="PQI72" s="143"/>
      <c r="PQJ72" s="143"/>
      <c r="PQK72" s="143"/>
      <c r="PQL72" s="143"/>
      <c r="PQM72" s="143"/>
      <c r="PQN72" s="143"/>
      <c r="PQO72" s="143"/>
      <c r="PQP72" s="143"/>
      <c r="PQQ72" s="143"/>
      <c r="PQR72" s="143"/>
      <c r="PQS72" s="143"/>
      <c r="PQT72" s="143"/>
      <c r="PQU72" s="143"/>
      <c r="PQV72" s="143"/>
      <c r="PQW72" s="143"/>
      <c r="PQX72" s="143"/>
      <c r="PQY72" s="143"/>
      <c r="PQZ72" s="143"/>
      <c r="PRA72" s="143"/>
      <c r="PRB72" s="143"/>
      <c r="PRC72" s="143"/>
      <c r="PRD72" s="143"/>
      <c r="PRE72" s="143"/>
      <c r="PRF72" s="143"/>
      <c r="PRG72" s="143"/>
      <c r="PRH72" s="143"/>
      <c r="PRI72" s="143"/>
      <c r="PRJ72" s="143"/>
      <c r="PRK72" s="143"/>
      <c r="PRL72" s="143"/>
      <c r="PRM72" s="143"/>
      <c r="PRN72" s="143"/>
      <c r="PRO72" s="143"/>
      <c r="PRP72" s="143"/>
      <c r="PRQ72" s="143"/>
      <c r="PRR72" s="143"/>
      <c r="PRS72" s="143"/>
      <c r="PRT72" s="143"/>
      <c r="PRU72" s="143"/>
      <c r="PRV72" s="143"/>
      <c r="PRW72" s="143"/>
      <c r="PRX72" s="143"/>
      <c r="PRY72" s="143"/>
      <c r="PRZ72" s="143"/>
      <c r="PSA72" s="143"/>
      <c r="PSB72" s="143"/>
      <c r="PSC72" s="143"/>
      <c r="PSD72" s="143"/>
      <c r="PSE72" s="143"/>
      <c r="PSF72" s="143"/>
      <c r="PSG72" s="143"/>
      <c r="PSH72" s="143"/>
      <c r="PSI72" s="143"/>
      <c r="PSJ72" s="143"/>
      <c r="PSK72" s="143"/>
      <c r="PSL72" s="143"/>
      <c r="PSM72" s="143"/>
      <c r="PSN72" s="143"/>
      <c r="PSO72" s="143"/>
      <c r="PSP72" s="143"/>
      <c r="PSQ72" s="143"/>
      <c r="PSR72" s="143"/>
      <c r="PSS72" s="143"/>
      <c r="PST72" s="143"/>
      <c r="PSU72" s="143"/>
      <c r="PSV72" s="143"/>
      <c r="PSW72" s="143"/>
      <c r="PSX72" s="143"/>
      <c r="PSY72" s="143"/>
      <c r="PSZ72" s="143"/>
      <c r="PTA72" s="143"/>
      <c r="PTB72" s="143"/>
      <c r="PTC72" s="143"/>
      <c r="PTD72" s="143"/>
      <c r="PTE72" s="143"/>
      <c r="PTF72" s="143"/>
      <c r="PTG72" s="143"/>
      <c r="PTH72" s="143"/>
      <c r="PTI72" s="143"/>
      <c r="PTJ72" s="143"/>
      <c r="PTK72" s="143"/>
      <c r="PTL72" s="143"/>
      <c r="PTM72" s="143"/>
      <c r="PTN72" s="143"/>
      <c r="PTO72" s="143"/>
      <c r="PTP72" s="143"/>
      <c r="PTQ72" s="143"/>
      <c r="PTR72" s="143"/>
      <c r="PTS72" s="143"/>
      <c r="PTT72" s="143"/>
      <c r="PTU72" s="143"/>
      <c r="PTV72" s="143"/>
      <c r="PTW72" s="143"/>
      <c r="PTX72" s="143"/>
      <c r="PTY72" s="143"/>
      <c r="PTZ72" s="143"/>
      <c r="PUA72" s="143"/>
      <c r="PUB72" s="143"/>
      <c r="PUC72" s="143"/>
      <c r="PUD72" s="143"/>
      <c r="PUE72" s="143"/>
      <c r="PUF72" s="143"/>
      <c r="PUG72" s="143"/>
      <c r="PUH72" s="143"/>
      <c r="PUI72" s="143"/>
      <c r="PUJ72" s="143"/>
      <c r="PUK72" s="143"/>
      <c r="PUL72" s="143"/>
      <c r="PUM72" s="143"/>
      <c r="PUN72" s="143"/>
      <c r="PUO72" s="143"/>
      <c r="PUP72" s="143"/>
      <c r="PUQ72" s="143"/>
      <c r="PUR72" s="143"/>
      <c r="PUS72" s="143"/>
      <c r="PUT72" s="143"/>
      <c r="PUU72" s="143"/>
      <c r="PUV72" s="143"/>
      <c r="PUW72" s="143"/>
      <c r="PUX72" s="143"/>
      <c r="PUY72" s="143"/>
      <c r="PUZ72" s="143"/>
      <c r="PVA72" s="143"/>
      <c r="PVB72" s="143"/>
      <c r="PVC72" s="143"/>
      <c r="PVD72" s="143"/>
      <c r="PVE72" s="143"/>
      <c r="PVF72" s="143"/>
      <c r="PVG72" s="143"/>
      <c r="PVH72" s="143"/>
      <c r="PVI72" s="143"/>
      <c r="PVJ72" s="143"/>
      <c r="PVK72" s="143"/>
      <c r="PVL72" s="143"/>
      <c r="PVM72" s="143"/>
      <c r="PVN72" s="143"/>
      <c r="PVO72" s="143"/>
      <c r="PVP72" s="143"/>
      <c r="PVQ72" s="143"/>
      <c r="PVR72" s="143"/>
      <c r="PVS72" s="143"/>
      <c r="PVT72" s="143"/>
      <c r="PVU72" s="143"/>
      <c r="PVV72" s="143"/>
      <c r="PVW72" s="143"/>
      <c r="PVX72" s="143"/>
      <c r="PVY72" s="143"/>
      <c r="PVZ72" s="143"/>
      <c r="PWA72" s="143"/>
      <c r="PWB72" s="143"/>
      <c r="PWC72" s="143"/>
      <c r="PWD72" s="143"/>
      <c r="PWE72" s="143"/>
      <c r="PWF72" s="143"/>
      <c r="PWG72" s="143"/>
      <c r="PWH72" s="143"/>
      <c r="PWI72" s="143"/>
      <c r="PWJ72" s="143"/>
      <c r="PWK72" s="143"/>
      <c r="PWL72" s="143"/>
      <c r="PWM72" s="143"/>
      <c r="PWN72" s="143"/>
      <c r="PWO72" s="143"/>
      <c r="PWP72" s="143"/>
      <c r="PWQ72" s="143"/>
      <c r="PWR72" s="143"/>
      <c r="PWS72" s="143"/>
      <c r="PWT72" s="143"/>
      <c r="PWU72" s="143"/>
      <c r="PWV72" s="143"/>
      <c r="PWW72" s="143"/>
      <c r="PWX72" s="143"/>
      <c r="PWY72" s="143"/>
      <c r="PWZ72" s="143"/>
      <c r="PXA72" s="143"/>
      <c r="PXB72" s="143"/>
      <c r="PXC72" s="143"/>
      <c r="PXD72" s="143"/>
      <c r="PXE72" s="143"/>
      <c r="PXF72" s="143"/>
      <c r="PXG72" s="143"/>
      <c r="PXH72" s="143"/>
      <c r="PXI72" s="143"/>
      <c r="PXJ72" s="143"/>
      <c r="PXK72" s="143"/>
      <c r="PXL72" s="143"/>
      <c r="PXM72" s="143"/>
      <c r="PXN72" s="143"/>
      <c r="PXO72" s="143"/>
      <c r="PXP72" s="143"/>
      <c r="PXQ72" s="143"/>
      <c r="PXR72" s="143"/>
      <c r="PXS72" s="143"/>
      <c r="PXT72" s="143"/>
      <c r="PXU72" s="143"/>
      <c r="PXV72" s="143"/>
      <c r="PXW72" s="143"/>
      <c r="PXX72" s="143"/>
      <c r="PXY72" s="143"/>
      <c r="PXZ72" s="143"/>
      <c r="PYA72" s="143"/>
      <c r="PYB72" s="143"/>
      <c r="PYC72" s="143"/>
      <c r="PYD72" s="143"/>
      <c r="PYE72" s="143"/>
      <c r="PYF72" s="143"/>
      <c r="PYG72" s="143"/>
      <c r="PYH72" s="143"/>
      <c r="PYI72" s="143"/>
      <c r="PYJ72" s="143"/>
      <c r="PYK72" s="143"/>
      <c r="PYL72" s="143"/>
      <c r="PYM72" s="143"/>
      <c r="PYN72" s="143"/>
      <c r="PYO72" s="143"/>
      <c r="PYP72" s="143"/>
      <c r="PYQ72" s="143"/>
      <c r="PYR72" s="143"/>
      <c r="PYS72" s="143"/>
      <c r="PYT72" s="143"/>
      <c r="PYU72" s="143"/>
      <c r="PYV72" s="143"/>
      <c r="PYW72" s="143"/>
      <c r="PYX72" s="143"/>
      <c r="PYY72" s="143"/>
      <c r="PYZ72" s="143"/>
      <c r="PZA72" s="143"/>
      <c r="PZB72" s="143"/>
      <c r="PZC72" s="143"/>
      <c r="PZD72" s="143"/>
      <c r="PZE72" s="143"/>
      <c r="PZF72" s="143"/>
      <c r="PZG72" s="143"/>
      <c r="PZH72" s="143"/>
      <c r="PZI72" s="143"/>
      <c r="PZJ72" s="143"/>
      <c r="PZK72" s="143"/>
      <c r="PZL72" s="143"/>
      <c r="PZM72" s="143"/>
      <c r="PZN72" s="143"/>
      <c r="PZO72" s="143"/>
      <c r="PZP72" s="143"/>
      <c r="PZQ72" s="143"/>
      <c r="PZR72" s="143"/>
      <c r="PZS72" s="143"/>
      <c r="PZT72" s="143"/>
      <c r="PZU72" s="143"/>
      <c r="PZV72" s="143"/>
      <c r="PZW72" s="143"/>
      <c r="PZX72" s="143"/>
      <c r="PZY72" s="143"/>
      <c r="PZZ72" s="143"/>
      <c r="QAA72" s="143"/>
      <c r="QAB72" s="143"/>
      <c r="QAC72" s="143"/>
      <c r="QAD72" s="143"/>
      <c r="QAE72" s="143"/>
      <c r="QAF72" s="143"/>
      <c r="QAG72" s="143"/>
      <c r="QAH72" s="143"/>
      <c r="QAI72" s="143"/>
      <c r="QAJ72" s="143"/>
      <c r="QAK72" s="143"/>
      <c r="QAL72" s="143"/>
      <c r="QAM72" s="143"/>
      <c r="QAN72" s="143"/>
      <c r="QAO72" s="143"/>
      <c r="QAP72" s="143"/>
      <c r="QAQ72" s="143"/>
      <c r="QAR72" s="143"/>
      <c r="QAS72" s="143"/>
      <c r="QAT72" s="143"/>
      <c r="QAU72" s="143"/>
      <c r="QAV72" s="143"/>
      <c r="QAW72" s="143"/>
      <c r="QAX72" s="143"/>
      <c r="QAY72" s="143"/>
      <c r="QAZ72" s="143"/>
      <c r="QBA72" s="143"/>
      <c r="QBB72" s="143"/>
      <c r="QBC72" s="143"/>
      <c r="QBD72" s="143"/>
      <c r="QBE72" s="143"/>
      <c r="QBF72" s="143"/>
      <c r="QBG72" s="143"/>
      <c r="QBH72" s="143"/>
      <c r="QBI72" s="143"/>
      <c r="QBJ72" s="143"/>
      <c r="QBK72" s="143"/>
      <c r="QBL72" s="143"/>
      <c r="QBM72" s="143"/>
      <c r="QBN72" s="143"/>
      <c r="QBO72" s="143"/>
      <c r="QBP72" s="143"/>
      <c r="QBQ72" s="143"/>
      <c r="QBR72" s="143"/>
      <c r="QBS72" s="143"/>
      <c r="QBT72" s="143"/>
      <c r="QBU72" s="143"/>
      <c r="QBV72" s="143"/>
      <c r="QBW72" s="143"/>
      <c r="QBX72" s="143"/>
      <c r="QBY72" s="143"/>
      <c r="QBZ72" s="143"/>
      <c r="QCA72" s="143"/>
      <c r="QCB72" s="143"/>
      <c r="QCC72" s="143"/>
      <c r="QCD72" s="143"/>
      <c r="QCE72" s="143"/>
      <c r="QCF72" s="143"/>
      <c r="QCG72" s="143"/>
      <c r="QCH72" s="143"/>
      <c r="QCI72" s="143"/>
      <c r="QCJ72" s="143"/>
      <c r="QCK72" s="143"/>
      <c r="QCL72" s="143"/>
      <c r="QCM72" s="143"/>
      <c r="QCN72" s="143"/>
      <c r="QCO72" s="143"/>
      <c r="QCP72" s="143"/>
      <c r="QCQ72" s="143"/>
      <c r="QCR72" s="143"/>
      <c r="QCS72" s="143"/>
      <c r="QCT72" s="143"/>
      <c r="QCU72" s="143"/>
      <c r="QCV72" s="143"/>
      <c r="QCW72" s="143"/>
      <c r="QCX72" s="143"/>
      <c r="QCY72" s="143"/>
      <c r="QCZ72" s="143"/>
      <c r="QDA72" s="143"/>
      <c r="QDB72" s="143"/>
      <c r="QDC72" s="143"/>
      <c r="QDD72" s="143"/>
      <c r="QDE72" s="143"/>
      <c r="QDF72" s="143"/>
      <c r="QDG72" s="143"/>
      <c r="QDH72" s="143"/>
      <c r="QDI72" s="143"/>
      <c r="QDJ72" s="143"/>
      <c r="QDK72" s="143"/>
      <c r="QDL72" s="143"/>
      <c r="QDM72" s="143"/>
      <c r="QDN72" s="143"/>
      <c r="QDO72" s="143"/>
      <c r="QDP72" s="143"/>
      <c r="QDQ72" s="143"/>
      <c r="QDR72" s="143"/>
      <c r="QDS72" s="143"/>
      <c r="QDT72" s="143"/>
      <c r="QDU72" s="143"/>
      <c r="QDV72" s="143"/>
      <c r="QDW72" s="143"/>
      <c r="QDX72" s="143"/>
      <c r="QDY72" s="143"/>
      <c r="QDZ72" s="143"/>
      <c r="QEA72" s="143"/>
      <c r="QEB72" s="143"/>
      <c r="QEC72" s="143"/>
      <c r="QED72" s="143"/>
      <c r="QEE72" s="143"/>
      <c r="QEF72" s="143"/>
      <c r="QEG72" s="143"/>
      <c r="QEH72" s="143"/>
      <c r="QEI72" s="143"/>
      <c r="QEJ72" s="143"/>
      <c r="QEK72" s="143"/>
      <c r="QEL72" s="143"/>
      <c r="QEM72" s="143"/>
      <c r="QEN72" s="143"/>
      <c r="QEO72" s="143"/>
      <c r="QEP72" s="143"/>
      <c r="QEQ72" s="143"/>
      <c r="QER72" s="143"/>
      <c r="QES72" s="143"/>
      <c r="QET72" s="143"/>
      <c r="QEU72" s="143"/>
      <c r="QEV72" s="143"/>
      <c r="QEW72" s="143"/>
      <c r="QEX72" s="143"/>
      <c r="QEY72" s="143"/>
      <c r="QEZ72" s="143"/>
      <c r="QFA72" s="143"/>
      <c r="QFB72" s="143"/>
      <c r="QFC72" s="143"/>
      <c r="QFD72" s="143"/>
      <c r="QFE72" s="143"/>
      <c r="QFF72" s="143"/>
      <c r="QFG72" s="143"/>
      <c r="QFH72" s="143"/>
      <c r="QFI72" s="143"/>
      <c r="QFJ72" s="143"/>
      <c r="QFK72" s="143"/>
      <c r="QFL72" s="143"/>
      <c r="QFM72" s="143"/>
      <c r="QFN72" s="143"/>
      <c r="QFO72" s="143"/>
      <c r="QFP72" s="143"/>
      <c r="QFQ72" s="143"/>
      <c r="QFR72" s="143"/>
      <c r="QFS72" s="143"/>
      <c r="QFT72" s="143"/>
      <c r="QFU72" s="143"/>
      <c r="QFV72" s="143"/>
      <c r="QFW72" s="143"/>
      <c r="QFX72" s="143"/>
      <c r="QFY72" s="143"/>
      <c r="QFZ72" s="143"/>
      <c r="QGA72" s="143"/>
      <c r="QGB72" s="143"/>
      <c r="QGC72" s="143"/>
      <c r="QGD72" s="143"/>
      <c r="QGE72" s="143"/>
      <c r="QGF72" s="143"/>
      <c r="QGG72" s="143"/>
      <c r="QGH72" s="143"/>
      <c r="QGI72" s="143"/>
      <c r="QGJ72" s="143"/>
      <c r="QGK72" s="143"/>
      <c r="QGL72" s="143"/>
      <c r="QGM72" s="143"/>
      <c r="QGN72" s="143"/>
      <c r="QGO72" s="143"/>
      <c r="QGP72" s="143"/>
      <c r="QGQ72" s="143"/>
      <c r="QGR72" s="143"/>
      <c r="QGS72" s="143"/>
      <c r="QGT72" s="143"/>
      <c r="QGU72" s="143"/>
      <c r="QGV72" s="143"/>
      <c r="QGW72" s="143"/>
      <c r="QGX72" s="143"/>
      <c r="QGY72" s="143"/>
      <c r="QGZ72" s="143"/>
      <c r="QHA72" s="143"/>
      <c r="QHB72" s="143"/>
      <c r="QHC72" s="143"/>
      <c r="QHD72" s="143"/>
      <c r="QHE72" s="143"/>
      <c r="QHF72" s="143"/>
      <c r="QHG72" s="143"/>
      <c r="QHH72" s="143"/>
      <c r="QHI72" s="143"/>
      <c r="QHJ72" s="143"/>
      <c r="QHK72" s="143"/>
      <c r="QHL72" s="143"/>
      <c r="QHM72" s="143"/>
      <c r="QHN72" s="143"/>
      <c r="QHO72" s="143"/>
      <c r="QHP72" s="143"/>
      <c r="QHQ72" s="143"/>
      <c r="QHR72" s="143"/>
      <c r="QHS72" s="143"/>
      <c r="QHT72" s="143"/>
      <c r="QHU72" s="143"/>
      <c r="QHV72" s="143"/>
      <c r="QHW72" s="143"/>
      <c r="QHX72" s="143"/>
      <c r="QHY72" s="143"/>
      <c r="QHZ72" s="143"/>
      <c r="QIA72" s="143"/>
      <c r="QIB72" s="143"/>
      <c r="QIC72" s="143"/>
      <c r="QID72" s="143"/>
      <c r="QIE72" s="143"/>
      <c r="QIF72" s="143"/>
      <c r="QIG72" s="143"/>
      <c r="QIH72" s="143"/>
      <c r="QII72" s="143"/>
      <c r="QIJ72" s="143"/>
      <c r="QIK72" s="143"/>
      <c r="QIL72" s="143"/>
      <c r="QIM72" s="143"/>
      <c r="QIN72" s="143"/>
      <c r="QIO72" s="143"/>
      <c r="QIP72" s="143"/>
      <c r="QIQ72" s="143"/>
      <c r="QIR72" s="143"/>
      <c r="QIS72" s="143"/>
      <c r="QIT72" s="143"/>
      <c r="QIU72" s="143"/>
      <c r="QIV72" s="143"/>
      <c r="QIW72" s="143"/>
      <c r="QIX72" s="143"/>
      <c r="QIY72" s="143"/>
      <c r="QIZ72" s="143"/>
      <c r="QJA72" s="143"/>
      <c r="QJB72" s="143"/>
      <c r="QJC72" s="143"/>
      <c r="QJD72" s="143"/>
      <c r="QJE72" s="143"/>
      <c r="QJF72" s="143"/>
      <c r="QJG72" s="143"/>
      <c r="QJH72" s="143"/>
      <c r="QJI72" s="143"/>
      <c r="QJJ72" s="143"/>
      <c r="QJK72" s="143"/>
      <c r="QJL72" s="143"/>
      <c r="QJM72" s="143"/>
      <c r="QJN72" s="143"/>
      <c r="QJO72" s="143"/>
      <c r="QJP72" s="143"/>
      <c r="QJQ72" s="143"/>
      <c r="QJR72" s="143"/>
      <c r="QJS72" s="143"/>
      <c r="QJT72" s="143"/>
      <c r="QJU72" s="143"/>
      <c r="QJV72" s="143"/>
      <c r="QJW72" s="143"/>
      <c r="QJX72" s="143"/>
      <c r="QJY72" s="143"/>
      <c r="QJZ72" s="143"/>
      <c r="QKA72" s="143"/>
      <c r="QKB72" s="143"/>
      <c r="QKC72" s="143"/>
      <c r="QKD72" s="143"/>
      <c r="QKE72" s="143"/>
      <c r="QKF72" s="143"/>
      <c r="QKG72" s="143"/>
      <c r="QKH72" s="143"/>
      <c r="QKI72" s="143"/>
      <c r="QKJ72" s="143"/>
      <c r="QKK72" s="143"/>
      <c r="QKL72" s="143"/>
      <c r="QKM72" s="143"/>
      <c r="QKN72" s="143"/>
      <c r="QKO72" s="143"/>
      <c r="QKP72" s="143"/>
      <c r="QKQ72" s="143"/>
      <c r="QKR72" s="143"/>
      <c r="QKS72" s="143"/>
      <c r="QKT72" s="143"/>
      <c r="QKU72" s="143"/>
      <c r="QKV72" s="143"/>
      <c r="QKW72" s="143"/>
      <c r="QKX72" s="143"/>
      <c r="QKY72" s="143"/>
      <c r="QKZ72" s="143"/>
      <c r="QLA72" s="143"/>
      <c r="QLB72" s="143"/>
      <c r="QLC72" s="143"/>
      <c r="QLD72" s="143"/>
      <c r="QLE72" s="143"/>
      <c r="QLF72" s="143"/>
      <c r="QLG72" s="143"/>
      <c r="QLH72" s="143"/>
      <c r="QLI72" s="143"/>
      <c r="QLJ72" s="143"/>
      <c r="QLK72" s="143"/>
      <c r="QLL72" s="143"/>
      <c r="QLM72" s="143"/>
      <c r="QLN72" s="143"/>
      <c r="QLO72" s="143"/>
      <c r="QLP72" s="143"/>
      <c r="QLQ72" s="143"/>
      <c r="QLR72" s="143"/>
      <c r="QLS72" s="143"/>
      <c r="QLT72" s="143"/>
      <c r="QLU72" s="143"/>
      <c r="QLV72" s="143"/>
      <c r="QLW72" s="143"/>
      <c r="QLX72" s="143"/>
      <c r="QLY72" s="143"/>
      <c r="QLZ72" s="143"/>
      <c r="QMA72" s="143"/>
      <c r="QMB72" s="143"/>
      <c r="QMC72" s="143"/>
      <c r="QMD72" s="143"/>
      <c r="QME72" s="143"/>
      <c r="QMF72" s="143"/>
      <c r="QMG72" s="143"/>
      <c r="QMH72" s="143"/>
      <c r="QMI72" s="143"/>
      <c r="QMJ72" s="143"/>
      <c r="QMK72" s="143"/>
      <c r="QML72" s="143"/>
      <c r="QMM72" s="143"/>
      <c r="QMN72" s="143"/>
      <c r="QMO72" s="143"/>
      <c r="QMP72" s="143"/>
      <c r="QMQ72" s="143"/>
      <c r="QMR72" s="143"/>
      <c r="QMS72" s="143"/>
      <c r="QMT72" s="143"/>
      <c r="QMU72" s="143"/>
      <c r="QMV72" s="143"/>
      <c r="QMW72" s="143"/>
      <c r="QMX72" s="143"/>
      <c r="QMY72" s="143"/>
      <c r="QMZ72" s="143"/>
      <c r="QNA72" s="143"/>
      <c r="QNB72" s="143"/>
      <c r="QNC72" s="143"/>
      <c r="QND72" s="143"/>
      <c r="QNE72" s="143"/>
      <c r="QNF72" s="143"/>
      <c r="QNG72" s="143"/>
      <c r="QNH72" s="143"/>
      <c r="QNI72" s="143"/>
      <c r="QNJ72" s="143"/>
      <c r="QNK72" s="143"/>
      <c r="QNL72" s="143"/>
      <c r="QNM72" s="143"/>
      <c r="QNN72" s="143"/>
      <c r="QNO72" s="143"/>
      <c r="QNP72" s="143"/>
      <c r="QNQ72" s="143"/>
      <c r="QNR72" s="143"/>
      <c r="QNS72" s="143"/>
      <c r="QNT72" s="143"/>
      <c r="QNU72" s="143"/>
      <c r="QNV72" s="143"/>
      <c r="QNW72" s="143"/>
      <c r="QNX72" s="143"/>
      <c r="QNY72" s="143"/>
      <c r="QNZ72" s="143"/>
      <c r="QOA72" s="143"/>
      <c r="QOB72" s="143"/>
      <c r="QOC72" s="143"/>
      <c r="QOD72" s="143"/>
      <c r="QOE72" s="143"/>
      <c r="QOF72" s="143"/>
      <c r="QOG72" s="143"/>
      <c r="QOH72" s="143"/>
      <c r="QOI72" s="143"/>
      <c r="QOJ72" s="143"/>
      <c r="QOK72" s="143"/>
      <c r="QOL72" s="143"/>
      <c r="QOM72" s="143"/>
      <c r="QON72" s="143"/>
      <c r="QOO72" s="143"/>
      <c r="QOP72" s="143"/>
      <c r="QOQ72" s="143"/>
      <c r="QOR72" s="143"/>
      <c r="QOS72" s="143"/>
      <c r="QOT72" s="143"/>
      <c r="QOU72" s="143"/>
      <c r="QOV72" s="143"/>
      <c r="QOW72" s="143"/>
      <c r="QOX72" s="143"/>
      <c r="QOY72" s="143"/>
      <c r="QOZ72" s="143"/>
      <c r="QPA72" s="143"/>
      <c r="QPB72" s="143"/>
      <c r="QPC72" s="143"/>
      <c r="QPD72" s="143"/>
      <c r="QPE72" s="143"/>
      <c r="QPF72" s="143"/>
      <c r="QPG72" s="143"/>
      <c r="QPH72" s="143"/>
      <c r="QPI72" s="143"/>
      <c r="QPJ72" s="143"/>
      <c r="QPK72" s="143"/>
      <c r="QPL72" s="143"/>
      <c r="QPM72" s="143"/>
      <c r="QPN72" s="143"/>
      <c r="QPO72" s="143"/>
      <c r="QPP72" s="143"/>
      <c r="QPQ72" s="143"/>
      <c r="QPR72" s="143"/>
      <c r="QPS72" s="143"/>
      <c r="QPT72" s="143"/>
      <c r="QPU72" s="143"/>
      <c r="QPV72" s="143"/>
      <c r="QPW72" s="143"/>
      <c r="QPX72" s="143"/>
      <c r="QPY72" s="143"/>
      <c r="QPZ72" s="143"/>
      <c r="QQA72" s="143"/>
      <c r="QQB72" s="143"/>
      <c r="QQC72" s="143"/>
      <c r="QQD72" s="143"/>
      <c r="QQE72" s="143"/>
      <c r="QQF72" s="143"/>
      <c r="QQG72" s="143"/>
      <c r="QQH72" s="143"/>
      <c r="QQI72" s="143"/>
      <c r="QQJ72" s="143"/>
      <c r="QQK72" s="143"/>
      <c r="QQL72" s="143"/>
      <c r="QQM72" s="143"/>
      <c r="QQN72" s="143"/>
      <c r="QQO72" s="143"/>
      <c r="QQP72" s="143"/>
      <c r="QQQ72" s="143"/>
      <c r="QQR72" s="143"/>
      <c r="QQS72" s="143"/>
      <c r="QQT72" s="143"/>
      <c r="QQU72" s="143"/>
      <c r="QQV72" s="143"/>
      <c r="QQW72" s="143"/>
      <c r="QQX72" s="143"/>
      <c r="QQY72" s="143"/>
      <c r="QQZ72" s="143"/>
      <c r="QRA72" s="143"/>
      <c r="QRB72" s="143"/>
      <c r="QRC72" s="143"/>
      <c r="QRD72" s="143"/>
      <c r="QRE72" s="143"/>
      <c r="QRF72" s="143"/>
      <c r="QRG72" s="143"/>
      <c r="QRH72" s="143"/>
      <c r="QRI72" s="143"/>
      <c r="QRJ72" s="143"/>
      <c r="QRK72" s="143"/>
      <c r="QRL72" s="143"/>
      <c r="QRM72" s="143"/>
      <c r="QRN72" s="143"/>
      <c r="QRO72" s="143"/>
      <c r="QRP72" s="143"/>
      <c r="QRQ72" s="143"/>
      <c r="QRR72" s="143"/>
      <c r="QRS72" s="143"/>
      <c r="QRT72" s="143"/>
      <c r="QRU72" s="143"/>
      <c r="QRV72" s="143"/>
      <c r="QRW72" s="143"/>
      <c r="QRX72" s="143"/>
      <c r="QRY72" s="143"/>
      <c r="QRZ72" s="143"/>
      <c r="QSA72" s="143"/>
      <c r="QSB72" s="143"/>
      <c r="QSC72" s="143"/>
      <c r="QSD72" s="143"/>
      <c r="QSE72" s="143"/>
      <c r="QSF72" s="143"/>
      <c r="QSG72" s="143"/>
      <c r="QSH72" s="143"/>
      <c r="QSI72" s="143"/>
      <c r="QSJ72" s="143"/>
      <c r="QSK72" s="143"/>
      <c r="QSL72" s="143"/>
      <c r="QSM72" s="143"/>
      <c r="QSN72" s="143"/>
      <c r="QSO72" s="143"/>
      <c r="QSP72" s="143"/>
      <c r="QSQ72" s="143"/>
      <c r="QSR72" s="143"/>
      <c r="QSS72" s="143"/>
      <c r="QST72" s="143"/>
      <c r="QSU72" s="143"/>
      <c r="QSV72" s="143"/>
      <c r="QSW72" s="143"/>
      <c r="QSX72" s="143"/>
      <c r="QSY72" s="143"/>
      <c r="QSZ72" s="143"/>
      <c r="QTA72" s="143"/>
      <c r="QTB72" s="143"/>
      <c r="QTC72" s="143"/>
      <c r="QTD72" s="143"/>
      <c r="QTE72" s="143"/>
      <c r="QTF72" s="143"/>
      <c r="QTG72" s="143"/>
      <c r="QTH72" s="143"/>
      <c r="QTI72" s="143"/>
      <c r="QTJ72" s="143"/>
      <c r="QTK72" s="143"/>
      <c r="QTL72" s="143"/>
      <c r="QTM72" s="143"/>
      <c r="QTN72" s="143"/>
      <c r="QTO72" s="143"/>
      <c r="QTP72" s="143"/>
      <c r="QTQ72" s="143"/>
      <c r="QTR72" s="143"/>
      <c r="QTS72" s="143"/>
      <c r="QTT72" s="143"/>
      <c r="QTU72" s="143"/>
      <c r="QTV72" s="143"/>
      <c r="QTW72" s="143"/>
      <c r="QTX72" s="143"/>
      <c r="QTY72" s="143"/>
      <c r="QTZ72" s="143"/>
      <c r="QUA72" s="143"/>
      <c r="QUB72" s="143"/>
      <c r="QUC72" s="143"/>
      <c r="QUD72" s="143"/>
      <c r="QUE72" s="143"/>
      <c r="QUF72" s="143"/>
      <c r="QUG72" s="143"/>
      <c r="QUH72" s="143"/>
      <c r="QUI72" s="143"/>
      <c r="QUJ72" s="143"/>
      <c r="QUK72" s="143"/>
      <c r="QUL72" s="143"/>
      <c r="QUM72" s="143"/>
      <c r="QUN72" s="143"/>
      <c r="QUO72" s="143"/>
      <c r="QUP72" s="143"/>
      <c r="QUQ72" s="143"/>
      <c r="QUR72" s="143"/>
      <c r="QUS72" s="143"/>
      <c r="QUT72" s="143"/>
      <c r="QUU72" s="143"/>
      <c r="QUV72" s="143"/>
      <c r="QUW72" s="143"/>
      <c r="QUX72" s="143"/>
      <c r="QUY72" s="143"/>
      <c r="QUZ72" s="143"/>
      <c r="QVA72" s="143"/>
      <c r="QVB72" s="143"/>
      <c r="QVC72" s="143"/>
      <c r="QVD72" s="143"/>
      <c r="QVE72" s="143"/>
      <c r="QVF72" s="143"/>
      <c r="QVG72" s="143"/>
      <c r="QVH72" s="143"/>
      <c r="QVI72" s="143"/>
      <c r="QVJ72" s="143"/>
      <c r="QVK72" s="143"/>
      <c r="QVL72" s="143"/>
      <c r="QVM72" s="143"/>
      <c r="QVN72" s="143"/>
      <c r="QVO72" s="143"/>
      <c r="QVP72" s="143"/>
      <c r="QVQ72" s="143"/>
      <c r="QVR72" s="143"/>
      <c r="QVS72" s="143"/>
      <c r="QVT72" s="143"/>
      <c r="QVU72" s="143"/>
      <c r="QVV72" s="143"/>
      <c r="QVW72" s="143"/>
      <c r="QVX72" s="143"/>
      <c r="QVY72" s="143"/>
      <c r="QVZ72" s="143"/>
      <c r="QWA72" s="143"/>
      <c r="QWB72" s="143"/>
      <c r="QWC72" s="143"/>
      <c r="QWD72" s="143"/>
      <c r="QWE72" s="143"/>
      <c r="QWF72" s="143"/>
      <c r="QWG72" s="143"/>
      <c r="QWH72" s="143"/>
      <c r="QWI72" s="143"/>
      <c r="QWJ72" s="143"/>
      <c r="QWK72" s="143"/>
      <c r="QWL72" s="143"/>
      <c r="QWM72" s="143"/>
      <c r="QWN72" s="143"/>
      <c r="QWO72" s="143"/>
      <c r="QWP72" s="143"/>
      <c r="QWQ72" s="143"/>
      <c r="QWR72" s="143"/>
      <c r="QWS72" s="143"/>
      <c r="QWT72" s="143"/>
      <c r="QWU72" s="143"/>
      <c r="QWV72" s="143"/>
      <c r="QWW72" s="143"/>
      <c r="QWX72" s="143"/>
      <c r="QWY72" s="143"/>
      <c r="QWZ72" s="143"/>
      <c r="QXA72" s="143"/>
      <c r="QXB72" s="143"/>
      <c r="QXC72" s="143"/>
      <c r="QXD72" s="143"/>
      <c r="QXE72" s="143"/>
      <c r="QXF72" s="143"/>
      <c r="QXG72" s="143"/>
      <c r="QXH72" s="143"/>
      <c r="QXI72" s="143"/>
      <c r="QXJ72" s="143"/>
      <c r="QXK72" s="143"/>
      <c r="QXL72" s="143"/>
      <c r="QXM72" s="143"/>
      <c r="QXN72" s="143"/>
      <c r="QXO72" s="143"/>
      <c r="QXP72" s="143"/>
      <c r="QXQ72" s="143"/>
      <c r="QXR72" s="143"/>
      <c r="QXS72" s="143"/>
      <c r="QXT72" s="143"/>
      <c r="QXU72" s="143"/>
      <c r="QXV72" s="143"/>
      <c r="QXW72" s="143"/>
      <c r="QXX72" s="143"/>
      <c r="QXY72" s="143"/>
      <c r="QXZ72" s="143"/>
      <c r="QYA72" s="143"/>
      <c r="QYB72" s="143"/>
      <c r="QYC72" s="143"/>
      <c r="QYD72" s="143"/>
      <c r="QYE72" s="143"/>
      <c r="QYF72" s="143"/>
      <c r="QYG72" s="143"/>
      <c r="QYH72" s="143"/>
      <c r="QYI72" s="143"/>
      <c r="QYJ72" s="143"/>
      <c r="QYK72" s="143"/>
      <c r="QYL72" s="143"/>
      <c r="QYM72" s="143"/>
      <c r="QYN72" s="143"/>
      <c r="QYO72" s="143"/>
      <c r="QYP72" s="143"/>
      <c r="QYQ72" s="143"/>
      <c r="QYR72" s="143"/>
      <c r="QYS72" s="143"/>
      <c r="QYT72" s="143"/>
      <c r="QYU72" s="143"/>
      <c r="QYV72" s="143"/>
      <c r="QYW72" s="143"/>
      <c r="QYX72" s="143"/>
      <c r="QYY72" s="143"/>
      <c r="QYZ72" s="143"/>
      <c r="QZA72" s="143"/>
      <c r="QZB72" s="143"/>
      <c r="QZC72" s="143"/>
      <c r="QZD72" s="143"/>
      <c r="QZE72" s="143"/>
      <c r="QZF72" s="143"/>
      <c r="QZG72" s="143"/>
      <c r="QZH72" s="143"/>
      <c r="QZI72" s="143"/>
      <c r="QZJ72" s="143"/>
      <c r="QZK72" s="143"/>
      <c r="QZL72" s="143"/>
      <c r="QZM72" s="143"/>
      <c r="QZN72" s="143"/>
      <c r="QZO72" s="143"/>
      <c r="QZP72" s="143"/>
      <c r="QZQ72" s="143"/>
      <c r="QZR72" s="143"/>
      <c r="QZS72" s="143"/>
      <c r="QZT72" s="143"/>
      <c r="QZU72" s="143"/>
      <c r="QZV72" s="143"/>
      <c r="QZW72" s="143"/>
      <c r="QZX72" s="143"/>
      <c r="QZY72" s="143"/>
      <c r="QZZ72" s="143"/>
      <c r="RAA72" s="143"/>
      <c r="RAB72" s="143"/>
      <c r="RAC72" s="143"/>
      <c r="RAD72" s="143"/>
      <c r="RAE72" s="143"/>
      <c r="RAF72" s="143"/>
      <c r="RAG72" s="143"/>
      <c r="RAH72" s="143"/>
      <c r="RAI72" s="143"/>
      <c r="RAJ72" s="143"/>
      <c r="RAK72" s="143"/>
      <c r="RAL72" s="143"/>
      <c r="RAM72" s="143"/>
      <c r="RAN72" s="143"/>
      <c r="RAO72" s="143"/>
      <c r="RAP72" s="143"/>
      <c r="RAQ72" s="143"/>
      <c r="RAR72" s="143"/>
      <c r="RAS72" s="143"/>
      <c r="RAT72" s="143"/>
      <c r="RAU72" s="143"/>
      <c r="RAV72" s="143"/>
      <c r="RAW72" s="143"/>
      <c r="RAX72" s="143"/>
      <c r="RAY72" s="143"/>
      <c r="RAZ72" s="143"/>
      <c r="RBA72" s="143"/>
      <c r="RBB72" s="143"/>
      <c r="RBC72" s="143"/>
      <c r="RBD72" s="143"/>
      <c r="RBE72" s="143"/>
      <c r="RBF72" s="143"/>
      <c r="RBG72" s="143"/>
      <c r="RBH72" s="143"/>
      <c r="RBI72" s="143"/>
      <c r="RBJ72" s="143"/>
      <c r="RBK72" s="143"/>
      <c r="RBL72" s="143"/>
      <c r="RBM72" s="143"/>
      <c r="RBN72" s="143"/>
      <c r="RBO72" s="143"/>
      <c r="RBP72" s="143"/>
      <c r="RBQ72" s="143"/>
      <c r="RBR72" s="143"/>
      <c r="RBS72" s="143"/>
      <c r="RBT72" s="143"/>
      <c r="RBU72" s="143"/>
      <c r="RBV72" s="143"/>
      <c r="RBW72" s="143"/>
      <c r="RBX72" s="143"/>
      <c r="RBY72" s="143"/>
      <c r="RBZ72" s="143"/>
      <c r="RCA72" s="143"/>
      <c r="RCB72" s="143"/>
      <c r="RCC72" s="143"/>
      <c r="RCD72" s="143"/>
      <c r="RCE72" s="143"/>
      <c r="RCF72" s="143"/>
      <c r="RCG72" s="143"/>
      <c r="RCH72" s="143"/>
      <c r="RCI72" s="143"/>
      <c r="RCJ72" s="143"/>
      <c r="RCK72" s="143"/>
      <c r="RCL72" s="143"/>
      <c r="RCM72" s="143"/>
      <c r="RCN72" s="143"/>
      <c r="RCO72" s="143"/>
      <c r="RCP72" s="143"/>
      <c r="RCQ72" s="143"/>
      <c r="RCR72" s="143"/>
      <c r="RCS72" s="143"/>
      <c r="RCT72" s="143"/>
      <c r="RCU72" s="143"/>
      <c r="RCV72" s="143"/>
      <c r="RCW72" s="143"/>
      <c r="RCX72" s="143"/>
      <c r="RCY72" s="143"/>
      <c r="RCZ72" s="143"/>
      <c r="RDA72" s="143"/>
      <c r="RDB72" s="143"/>
      <c r="RDC72" s="143"/>
      <c r="RDD72" s="143"/>
      <c r="RDE72" s="143"/>
      <c r="RDF72" s="143"/>
      <c r="RDG72" s="143"/>
      <c r="RDH72" s="143"/>
      <c r="RDI72" s="143"/>
      <c r="RDJ72" s="143"/>
      <c r="RDK72" s="143"/>
      <c r="RDL72" s="143"/>
      <c r="RDM72" s="143"/>
      <c r="RDN72" s="143"/>
      <c r="RDO72" s="143"/>
      <c r="RDP72" s="143"/>
      <c r="RDQ72" s="143"/>
      <c r="RDR72" s="143"/>
      <c r="RDS72" s="143"/>
      <c r="RDT72" s="143"/>
      <c r="RDU72" s="143"/>
      <c r="RDV72" s="143"/>
      <c r="RDW72" s="143"/>
      <c r="RDX72" s="143"/>
      <c r="RDY72" s="143"/>
      <c r="RDZ72" s="143"/>
      <c r="REA72" s="143"/>
      <c r="REB72" s="143"/>
      <c r="REC72" s="143"/>
      <c r="RED72" s="143"/>
      <c r="REE72" s="143"/>
      <c r="REF72" s="143"/>
      <c r="REG72" s="143"/>
      <c r="REH72" s="143"/>
      <c r="REI72" s="143"/>
      <c r="REJ72" s="143"/>
      <c r="REK72" s="143"/>
      <c r="REL72" s="143"/>
      <c r="REM72" s="143"/>
      <c r="REN72" s="143"/>
      <c r="REO72" s="143"/>
      <c r="REP72" s="143"/>
      <c r="REQ72" s="143"/>
      <c r="RER72" s="143"/>
      <c r="RES72" s="143"/>
      <c r="RET72" s="143"/>
      <c r="REU72" s="143"/>
      <c r="REV72" s="143"/>
      <c r="REW72" s="143"/>
      <c r="REX72" s="143"/>
      <c r="REY72" s="143"/>
      <c r="REZ72" s="143"/>
      <c r="RFA72" s="143"/>
      <c r="RFB72" s="143"/>
      <c r="RFC72" s="143"/>
      <c r="RFD72" s="143"/>
      <c r="RFE72" s="143"/>
      <c r="RFF72" s="143"/>
      <c r="RFG72" s="143"/>
      <c r="RFH72" s="143"/>
      <c r="RFI72" s="143"/>
      <c r="RFJ72" s="143"/>
      <c r="RFK72" s="143"/>
      <c r="RFL72" s="143"/>
      <c r="RFM72" s="143"/>
      <c r="RFN72" s="143"/>
      <c r="RFO72" s="143"/>
      <c r="RFP72" s="143"/>
      <c r="RFQ72" s="143"/>
      <c r="RFR72" s="143"/>
      <c r="RFS72" s="143"/>
      <c r="RFT72" s="143"/>
      <c r="RFU72" s="143"/>
      <c r="RFV72" s="143"/>
      <c r="RFW72" s="143"/>
      <c r="RFX72" s="143"/>
      <c r="RFY72" s="143"/>
      <c r="RFZ72" s="143"/>
      <c r="RGA72" s="143"/>
      <c r="RGB72" s="143"/>
      <c r="RGC72" s="143"/>
      <c r="RGD72" s="143"/>
      <c r="RGE72" s="143"/>
      <c r="RGF72" s="143"/>
      <c r="RGG72" s="143"/>
      <c r="RGH72" s="143"/>
      <c r="RGI72" s="143"/>
      <c r="RGJ72" s="143"/>
      <c r="RGK72" s="143"/>
      <c r="RGL72" s="143"/>
      <c r="RGM72" s="143"/>
      <c r="RGN72" s="143"/>
      <c r="RGO72" s="143"/>
      <c r="RGP72" s="143"/>
      <c r="RGQ72" s="143"/>
      <c r="RGR72" s="143"/>
      <c r="RGS72" s="143"/>
      <c r="RGT72" s="143"/>
      <c r="RGU72" s="143"/>
      <c r="RGV72" s="143"/>
      <c r="RGW72" s="143"/>
      <c r="RGX72" s="143"/>
      <c r="RGY72" s="143"/>
      <c r="RGZ72" s="143"/>
      <c r="RHA72" s="143"/>
      <c r="RHB72" s="143"/>
      <c r="RHC72" s="143"/>
      <c r="RHD72" s="143"/>
      <c r="RHE72" s="143"/>
      <c r="RHF72" s="143"/>
      <c r="RHG72" s="143"/>
      <c r="RHH72" s="143"/>
      <c r="RHI72" s="143"/>
      <c r="RHJ72" s="143"/>
      <c r="RHK72" s="143"/>
      <c r="RHL72" s="143"/>
      <c r="RHM72" s="143"/>
      <c r="RHN72" s="143"/>
      <c r="RHO72" s="143"/>
      <c r="RHP72" s="143"/>
      <c r="RHQ72" s="143"/>
      <c r="RHR72" s="143"/>
      <c r="RHS72" s="143"/>
      <c r="RHT72" s="143"/>
      <c r="RHU72" s="143"/>
      <c r="RHV72" s="143"/>
      <c r="RHW72" s="143"/>
      <c r="RHX72" s="143"/>
      <c r="RHY72" s="143"/>
      <c r="RHZ72" s="143"/>
      <c r="RIA72" s="143"/>
      <c r="RIB72" s="143"/>
      <c r="RIC72" s="143"/>
      <c r="RID72" s="143"/>
      <c r="RIE72" s="143"/>
      <c r="RIF72" s="143"/>
      <c r="RIG72" s="143"/>
      <c r="RIH72" s="143"/>
      <c r="RII72" s="143"/>
      <c r="RIJ72" s="143"/>
      <c r="RIK72" s="143"/>
      <c r="RIL72" s="143"/>
      <c r="RIM72" s="143"/>
      <c r="RIN72" s="143"/>
      <c r="RIO72" s="143"/>
      <c r="RIP72" s="143"/>
      <c r="RIQ72" s="143"/>
      <c r="RIR72" s="143"/>
      <c r="RIS72" s="143"/>
      <c r="RIT72" s="143"/>
      <c r="RIU72" s="143"/>
      <c r="RIV72" s="143"/>
      <c r="RIW72" s="143"/>
      <c r="RIX72" s="143"/>
      <c r="RIY72" s="143"/>
      <c r="RIZ72" s="143"/>
      <c r="RJA72" s="143"/>
      <c r="RJB72" s="143"/>
      <c r="RJC72" s="143"/>
      <c r="RJD72" s="143"/>
      <c r="RJE72" s="143"/>
      <c r="RJF72" s="143"/>
      <c r="RJG72" s="143"/>
      <c r="RJH72" s="143"/>
      <c r="RJI72" s="143"/>
      <c r="RJJ72" s="143"/>
      <c r="RJK72" s="143"/>
      <c r="RJL72" s="143"/>
      <c r="RJM72" s="143"/>
      <c r="RJN72" s="143"/>
      <c r="RJO72" s="143"/>
      <c r="RJP72" s="143"/>
      <c r="RJQ72" s="143"/>
      <c r="RJR72" s="143"/>
      <c r="RJS72" s="143"/>
      <c r="RJT72" s="143"/>
      <c r="RJU72" s="143"/>
      <c r="RJV72" s="143"/>
      <c r="RJW72" s="143"/>
      <c r="RJX72" s="143"/>
      <c r="RJY72" s="143"/>
      <c r="RJZ72" s="143"/>
      <c r="RKA72" s="143"/>
      <c r="RKB72" s="143"/>
      <c r="RKC72" s="143"/>
      <c r="RKD72" s="143"/>
      <c r="RKE72" s="143"/>
      <c r="RKF72" s="143"/>
      <c r="RKG72" s="143"/>
      <c r="RKH72" s="143"/>
      <c r="RKI72" s="143"/>
      <c r="RKJ72" s="143"/>
      <c r="RKK72" s="143"/>
      <c r="RKL72" s="143"/>
      <c r="RKM72" s="143"/>
      <c r="RKN72" s="143"/>
      <c r="RKO72" s="143"/>
      <c r="RKP72" s="143"/>
      <c r="RKQ72" s="143"/>
      <c r="RKR72" s="143"/>
      <c r="RKS72" s="143"/>
      <c r="RKT72" s="143"/>
      <c r="RKU72" s="143"/>
      <c r="RKV72" s="143"/>
      <c r="RKW72" s="143"/>
      <c r="RKX72" s="143"/>
      <c r="RKY72" s="143"/>
      <c r="RKZ72" s="143"/>
      <c r="RLA72" s="143"/>
      <c r="RLB72" s="143"/>
      <c r="RLC72" s="143"/>
      <c r="RLD72" s="143"/>
      <c r="RLE72" s="143"/>
      <c r="RLF72" s="143"/>
      <c r="RLG72" s="143"/>
      <c r="RLH72" s="143"/>
      <c r="RLI72" s="143"/>
      <c r="RLJ72" s="143"/>
      <c r="RLK72" s="143"/>
      <c r="RLL72" s="143"/>
      <c r="RLM72" s="143"/>
      <c r="RLN72" s="143"/>
      <c r="RLO72" s="143"/>
      <c r="RLP72" s="143"/>
      <c r="RLQ72" s="143"/>
      <c r="RLR72" s="143"/>
      <c r="RLS72" s="143"/>
      <c r="RLT72" s="143"/>
      <c r="RLU72" s="143"/>
      <c r="RLV72" s="143"/>
      <c r="RLW72" s="143"/>
      <c r="RLX72" s="143"/>
      <c r="RLY72" s="143"/>
      <c r="RLZ72" s="143"/>
      <c r="RMA72" s="143"/>
      <c r="RMB72" s="143"/>
      <c r="RMC72" s="143"/>
      <c r="RMD72" s="143"/>
      <c r="RME72" s="143"/>
      <c r="RMF72" s="143"/>
      <c r="RMG72" s="143"/>
      <c r="RMH72" s="143"/>
      <c r="RMI72" s="143"/>
      <c r="RMJ72" s="143"/>
      <c r="RMK72" s="143"/>
      <c r="RML72" s="143"/>
      <c r="RMM72" s="143"/>
      <c r="RMN72" s="143"/>
      <c r="RMO72" s="143"/>
      <c r="RMP72" s="143"/>
      <c r="RMQ72" s="143"/>
      <c r="RMR72" s="143"/>
      <c r="RMS72" s="143"/>
      <c r="RMT72" s="143"/>
      <c r="RMU72" s="143"/>
      <c r="RMV72" s="143"/>
      <c r="RMW72" s="143"/>
      <c r="RMX72" s="143"/>
      <c r="RMY72" s="143"/>
      <c r="RMZ72" s="143"/>
      <c r="RNA72" s="143"/>
      <c r="RNB72" s="143"/>
      <c r="RNC72" s="143"/>
      <c r="RND72" s="143"/>
      <c r="RNE72" s="143"/>
      <c r="RNF72" s="143"/>
      <c r="RNG72" s="143"/>
      <c r="RNH72" s="143"/>
      <c r="RNI72" s="143"/>
      <c r="RNJ72" s="143"/>
      <c r="RNK72" s="143"/>
      <c r="RNL72" s="143"/>
      <c r="RNM72" s="143"/>
      <c r="RNN72" s="143"/>
      <c r="RNO72" s="143"/>
      <c r="RNP72" s="143"/>
      <c r="RNQ72" s="143"/>
      <c r="RNR72" s="143"/>
      <c r="RNS72" s="143"/>
      <c r="RNT72" s="143"/>
      <c r="RNU72" s="143"/>
      <c r="RNV72" s="143"/>
      <c r="RNW72" s="143"/>
      <c r="RNX72" s="143"/>
      <c r="RNY72" s="143"/>
      <c r="RNZ72" s="143"/>
      <c r="ROA72" s="143"/>
      <c r="ROB72" s="143"/>
      <c r="ROC72" s="143"/>
      <c r="ROD72" s="143"/>
      <c r="ROE72" s="143"/>
      <c r="ROF72" s="143"/>
      <c r="ROG72" s="143"/>
      <c r="ROH72" s="143"/>
      <c r="ROI72" s="143"/>
      <c r="ROJ72" s="143"/>
      <c r="ROK72" s="143"/>
      <c r="ROL72" s="143"/>
      <c r="ROM72" s="143"/>
      <c r="RON72" s="143"/>
      <c r="ROO72" s="143"/>
      <c r="ROP72" s="143"/>
      <c r="ROQ72" s="143"/>
      <c r="ROR72" s="143"/>
      <c r="ROS72" s="143"/>
      <c r="ROT72" s="143"/>
      <c r="ROU72" s="143"/>
      <c r="ROV72" s="143"/>
      <c r="ROW72" s="143"/>
      <c r="ROX72" s="143"/>
      <c r="ROY72" s="143"/>
      <c r="ROZ72" s="143"/>
      <c r="RPA72" s="143"/>
      <c r="RPB72" s="143"/>
      <c r="RPC72" s="143"/>
      <c r="RPD72" s="143"/>
      <c r="RPE72" s="143"/>
      <c r="RPF72" s="143"/>
      <c r="RPG72" s="143"/>
      <c r="RPH72" s="143"/>
      <c r="RPI72" s="143"/>
      <c r="RPJ72" s="143"/>
      <c r="RPK72" s="143"/>
      <c r="RPL72" s="143"/>
      <c r="RPM72" s="143"/>
      <c r="RPN72" s="143"/>
      <c r="RPO72" s="143"/>
      <c r="RPP72" s="143"/>
      <c r="RPQ72" s="143"/>
      <c r="RPR72" s="143"/>
      <c r="RPS72" s="143"/>
      <c r="RPT72" s="143"/>
      <c r="RPU72" s="143"/>
      <c r="RPV72" s="143"/>
      <c r="RPW72" s="143"/>
      <c r="RPX72" s="143"/>
      <c r="RPY72" s="143"/>
      <c r="RPZ72" s="143"/>
      <c r="RQA72" s="143"/>
      <c r="RQB72" s="143"/>
      <c r="RQC72" s="143"/>
      <c r="RQD72" s="143"/>
      <c r="RQE72" s="143"/>
      <c r="RQF72" s="143"/>
      <c r="RQG72" s="143"/>
      <c r="RQH72" s="143"/>
      <c r="RQI72" s="143"/>
      <c r="RQJ72" s="143"/>
      <c r="RQK72" s="143"/>
      <c r="RQL72" s="143"/>
      <c r="RQM72" s="143"/>
      <c r="RQN72" s="143"/>
      <c r="RQO72" s="143"/>
      <c r="RQP72" s="143"/>
      <c r="RQQ72" s="143"/>
      <c r="RQR72" s="143"/>
      <c r="RQS72" s="143"/>
      <c r="RQT72" s="143"/>
      <c r="RQU72" s="143"/>
      <c r="RQV72" s="143"/>
      <c r="RQW72" s="143"/>
      <c r="RQX72" s="143"/>
      <c r="RQY72" s="143"/>
      <c r="RQZ72" s="143"/>
      <c r="RRA72" s="143"/>
      <c r="RRB72" s="143"/>
      <c r="RRC72" s="143"/>
      <c r="RRD72" s="143"/>
      <c r="RRE72" s="143"/>
      <c r="RRF72" s="143"/>
      <c r="RRG72" s="143"/>
      <c r="RRH72" s="143"/>
      <c r="RRI72" s="143"/>
      <c r="RRJ72" s="143"/>
      <c r="RRK72" s="143"/>
      <c r="RRL72" s="143"/>
      <c r="RRM72" s="143"/>
      <c r="RRN72" s="143"/>
      <c r="RRO72" s="143"/>
      <c r="RRP72" s="143"/>
      <c r="RRQ72" s="143"/>
      <c r="RRR72" s="143"/>
      <c r="RRS72" s="143"/>
      <c r="RRT72" s="143"/>
      <c r="RRU72" s="143"/>
      <c r="RRV72" s="143"/>
      <c r="RRW72" s="143"/>
      <c r="RRX72" s="143"/>
      <c r="RRY72" s="143"/>
      <c r="RRZ72" s="143"/>
      <c r="RSA72" s="143"/>
      <c r="RSB72" s="143"/>
      <c r="RSC72" s="143"/>
      <c r="RSD72" s="143"/>
      <c r="RSE72" s="143"/>
      <c r="RSF72" s="143"/>
      <c r="RSG72" s="143"/>
      <c r="RSH72" s="143"/>
      <c r="RSI72" s="143"/>
      <c r="RSJ72" s="143"/>
      <c r="RSK72" s="143"/>
      <c r="RSL72" s="143"/>
      <c r="RSM72" s="143"/>
      <c r="RSN72" s="143"/>
      <c r="RSO72" s="143"/>
      <c r="RSP72" s="143"/>
      <c r="RSQ72" s="143"/>
      <c r="RSR72" s="143"/>
      <c r="RSS72" s="143"/>
      <c r="RST72" s="143"/>
      <c r="RSU72" s="143"/>
      <c r="RSV72" s="143"/>
      <c r="RSW72" s="143"/>
      <c r="RSX72" s="143"/>
      <c r="RSY72" s="143"/>
      <c r="RSZ72" s="143"/>
      <c r="RTA72" s="143"/>
      <c r="RTB72" s="143"/>
      <c r="RTC72" s="143"/>
      <c r="RTD72" s="143"/>
      <c r="RTE72" s="143"/>
      <c r="RTF72" s="143"/>
      <c r="RTG72" s="143"/>
      <c r="RTH72" s="143"/>
      <c r="RTI72" s="143"/>
      <c r="RTJ72" s="143"/>
      <c r="RTK72" s="143"/>
      <c r="RTL72" s="143"/>
      <c r="RTM72" s="143"/>
      <c r="RTN72" s="143"/>
      <c r="RTO72" s="143"/>
      <c r="RTP72" s="143"/>
      <c r="RTQ72" s="143"/>
      <c r="RTR72" s="143"/>
      <c r="RTS72" s="143"/>
      <c r="RTT72" s="143"/>
      <c r="RTU72" s="143"/>
      <c r="RTV72" s="143"/>
      <c r="RTW72" s="143"/>
      <c r="RTX72" s="143"/>
      <c r="RTY72" s="143"/>
      <c r="RTZ72" s="143"/>
      <c r="RUA72" s="143"/>
      <c r="RUB72" s="143"/>
      <c r="RUC72" s="143"/>
      <c r="RUD72" s="143"/>
      <c r="RUE72" s="143"/>
      <c r="RUF72" s="143"/>
      <c r="RUG72" s="143"/>
      <c r="RUH72" s="143"/>
      <c r="RUI72" s="143"/>
      <c r="RUJ72" s="143"/>
      <c r="RUK72" s="143"/>
      <c r="RUL72" s="143"/>
      <c r="RUM72" s="143"/>
      <c r="RUN72" s="143"/>
      <c r="RUO72" s="143"/>
      <c r="RUP72" s="143"/>
      <c r="RUQ72" s="143"/>
      <c r="RUR72" s="143"/>
      <c r="RUS72" s="143"/>
      <c r="RUT72" s="143"/>
      <c r="RUU72" s="143"/>
      <c r="RUV72" s="143"/>
      <c r="RUW72" s="143"/>
      <c r="RUX72" s="143"/>
      <c r="RUY72" s="143"/>
      <c r="RUZ72" s="143"/>
      <c r="RVA72" s="143"/>
      <c r="RVB72" s="143"/>
      <c r="RVC72" s="143"/>
      <c r="RVD72" s="143"/>
      <c r="RVE72" s="143"/>
      <c r="RVF72" s="143"/>
      <c r="RVG72" s="143"/>
      <c r="RVH72" s="143"/>
      <c r="RVI72" s="143"/>
      <c r="RVJ72" s="143"/>
      <c r="RVK72" s="143"/>
      <c r="RVL72" s="143"/>
      <c r="RVM72" s="143"/>
      <c r="RVN72" s="143"/>
      <c r="RVO72" s="143"/>
      <c r="RVP72" s="143"/>
      <c r="RVQ72" s="143"/>
      <c r="RVR72" s="143"/>
      <c r="RVS72" s="143"/>
      <c r="RVT72" s="143"/>
      <c r="RVU72" s="143"/>
      <c r="RVV72" s="143"/>
      <c r="RVW72" s="143"/>
      <c r="RVX72" s="143"/>
      <c r="RVY72" s="143"/>
      <c r="RVZ72" s="143"/>
      <c r="RWA72" s="143"/>
      <c r="RWB72" s="143"/>
      <c r="RWC72" s="143"/>
      <c r="RWD72" s="143"/>
      <c r="RWE72" s="143"/>
      <c r="RWF72" s="143"/>
      <c r="RWG72" s="143"/>
      <c r="RWH72" s="143"/>
      <c r="RWI72" s="143"/>
      <c r="RWJ72" s="143"/>
      <c r="RWK72" s="143"/>
      <c r="RWL72" s="143"/>
      <c r="RWM72" s="143"/>
      <c r="RWN72" s="143"/>
      <c r="RWO72" s="143"/>
      <c r="RWP72" s="143"/>
      <c r="RWQ72" s="143"/>
      <c r="RWR72" s="143"/>
      <c r="RWS72" s="143"/>
      <c r="RWT72" s="143"/>
      <c r="RWU72" s="143"/>
      <c r="RWV72" s="143"/>
      <c r="RWW72" s="143"/>
      <c r="RWX72" s="143"/>
      <c r="RWY72" s="143"/>
      <c r="RWZ72" s="143"/>
      <c r="RXA72" s="143"/>
      <c r="RXB72" s="143"/>
      <c r="RXC72" s="143"/>
      <c r="RXD72" s="143"/>
      <c r="RXE72" s="143"/>
      <c r="RXF72" s="143"/>
      <c r="RXG72" s="143"/>
      <c r="RXH72" s="143"/>
      <c r="RXI72" s="143"/>
      <c r="RXJ72" s="143"/>
      <c r="RXK72" s="143"/>
      <c r="RXL72" s="143"/>
      <c r="RXM72" s="143"/>
      <c r="RXN72" s="143"/>
      <c r="RXO72" s="143"/>
      <c r="RXP72" s="143"/>
      <c r="RXQ72" s="143"/>
      <c r="RXR72" s="143"/>
      <c r="RXS72" s="143"/>
      <c r="RXT72" s="143"/>
      <c r="RXU72" s="143"/>
      <c r="RXV72" s="143"/>
      <c r="RXW72" s="143"/>
      <c r="RXX72" s="143"/>
      <c r="RXY72" s="143"/>
      <c r="RXZ72" s="143"/>
      <c r="RYA72" s="143"/>
      <c r="RYB72" s="143"/>
      <c r="RYC72" s="143"/>
      <c r="RYD72" s="143"/>
      <c r="RYE72" s="143"/>
      <c r="RYF72" s="143"/>
      <c r="RYG72" s="143"/>
      <c r="RYH72" s="143"/>
      <c r="RYI72" s="143"/>
      <c r="RYJ72" s="143"/>
      <c r="RYK72" s="143"/>
      <c r="RYL72" s="143"/>
      <c r="RYM72" s="143"/>
      <c r="RYN72" s="143"/>
      <c r="RYO72" s="143"/>
      <c r="RYP72" s="143"/>
      <c r="RYQ72" s="143"/>
      <c r="RYR72" s="143"/>
      <c r="RYS72" s="143"/>
      <c r="RYT72" s="143"/>
      <c r="RYU72" s="143"/>
      <c r="RYV72" s="143"/>
      <c r="RYW72" s="143"/>
      <c r="RYX72" s="143"/>
      <c r="RYY72" s="143"/>
      <c r="RYZ72" s="143"/>
      <c r="RZA72" s="143"/>
      <c r="RZB72" s="143"/>
      <c r="RZC72" s="143"/>
      <c r="RZD72" s="143"/>
      <c r="RZE72" s="143"/>
      <c r="RZF72" s="143"/>
      <c r="RZG72" s="143"/>
      <c r="RZH72" s="143"/>
      <c r="RZI72" s="143"/>
      <c r="RZJ72" s="143"/>
      <c r="RZK72" s="143"/>
      <c r="RZL72" s="143"/>
      <c r="RZM72" s="143"/>
      <c r="RZN72" s="143"/>
      <c r="RZO72" s="143"/>
      <c r="RZP72" s="143"/>
      <c r="RZQ72" s="143"/>
      <c r="RZR72" s="143"/>
      <c r="RZS72" s="143"/>
      <c r="RZT72" s="143"/>
      <c r="RZU72" s="143"/>
      <c r="RZV72" s="143"/>
      <c r="RZW72" s="143"/>
      <c r="RZX72" s="143"/>
      <c r="RZY72" s="143"/>
      <c r="RZZ72" s="143"/>
      <c r="SAA72" s="143"/>
      <c r="SAB72" s="143"/>
      <c r="SAC72" s="143"/>
      <c r="SAD72" s="143"/>
      <c r="SAE72" s="143"/>
      <c r="SAF72" s="143"/>
      <c r="SAG72" s="143"/>
      <c r="SAH72" s="143"/>
      <c r="SAI72" s="143"/>
      <c r="SAJ72" s="143"/>
      <c r="SAK72" s="143"/>
      <c r="SAL72" s="143"/>
      <c r="SAM72" s="143"/>
      <c r="SAN72" s="143"/>
      <c r="SAO72" s="143"/>
      <c r="SAP72" s="143"/>
      <c r="SAQ72" s="143"/>
      <c r="SAR72" s="143"/>
      <c r="SAS72" s="143"/>
      <c r="SAT72" s="143"/>
      <c r="SAU72" s="143"/>
      <c r="SAV72" s="143"/>
      <c r="SAW72" s="143"/>
      <c r="SAX72" s="143"/>
      <c r="SAY72" s="143"/>
      <c r="SAZ72" s="143"/>
      <c r="SBA72" s="143"/>
      <c r="SBB72" s="143"/>
      <c r="SBC72" s="143"/>
      <c r="SBD72" s="143"/>
      <c r="SBE72" s="143"/>
      <c r="SBF72" s="143"/>
      <c r="SBG72" s="143"/>
      <c r="SBH72" s="143"/>
      <c r="SBI72" s="143"/>
      <c r="SBJ72" s="143"/>
      <c r="SBK72" s="143"/>
      <c r="SBL72" s="143"/>
      <c r="SBM72" s="143"/>
      <c r="SBN72" s="143"/>
      <c r="SBO72" s="143"/>
      <c r="SBP72" s="143"/>
      <c r="SBQ72" s="143"/>
      <c r="SBR72" s="143"/>
      <c r="SBS72" s="143"/>
      <c r="SBT72" s="143"/>
      <c r="SBU72" s="143"/>
      <c r="SBV72" s="143"/>
      <c r="SBW72" s="143"/>
      <c r="SBX72" s="143"/>
      <c r="SBY72" s="143"/>
      <c r="SBZ72" s="143"/>
      <c r="SCA72" s="143"/>
      <c r="SCB72" s="143"/>
      <c r="SCC72" s="143"/>
      <c r="SCD72" s="143"/>
      <c r="SCE72" s="143"/>
      <c r="SCF72" s="143"/>
      <c r="SCG72" s="143"/>
      <c r="SCH72" s="143"/>
      <c r="SCI72" s="143"/>
      <c r="SCJ72" s="143"/>
      <c r="SCK72" s="143"/>
      <c r="SCL72" s="143"/>
      <c r="SCM72" s="143"/>
      <c r="SCN72" s="143"/>
      <c r="SCO72" s="143"/>
      <c r="SCP72" s="143"/>
      <c r="SCQ72" s="143"/>
      <c r="SCR72" s="143"/>
      <c r="SCS72" s="143"/>
      <c r="SCT72" s="143"/>
      <c r="SCU72" s="143"/>
      <c r="SCV72" s="143"/>
      <c r="SCW72" s="143"/>
      <c r="SCX72" s="143"/>
      <c r="SCY72" s="143"/>
      <c r="SCZ72" s="143"/>
      <c r="SDA72" s="143"/>
      <c r="SDB72" s="143"/>
      <c r="SDC72" s="143"/>
      <c r="SDD72" s="143"/>
      <c r="SDE72" s="143"/>
      <c r="SDF72" s="143"/>
      <c r="SDG72" s="143"/>
      <c r="SDH72" s="143"/>
      <c r="SDI72" s="143"/>
      <c r="SDJ72" s="143"/>
      <c r="SDK72" s="143"/>
      <c r="SDL72" s="143"/>
      <c r="SDM72" s="143"/>
      <c r="SDN72" s="143"/>
      <c r="SDO72" s="143"/>
      <c r="SDP72" s="143"/>
      <c r="SDQ72" s="143"/>
      <c r="SDR72" s="143"/>
      <c r="SDS72" s="143"/>
      <c r="SDT72" s="143"/>
      <c r="SDU72" s="143"/>
      <c r="SDV72" s="143"/>
      <c r="SDW72" s="143"/>
      <c r="SDX72" s="143"/>
      <c r="SDY72" s="143"/>
      <c r="SDZ72" s="143"/>
      <c r="SEA72" s="143"/>
      <c r="SEB72" s="143"/>
      <c r="SEC72" s="143"/>
      <c r="SED72" s="143"/>
      <c r="SEE72" s="143"/>
      <c r="SEF72" s="143"/>
      <c r="SEG72" s="143"/>
      <c r="SEH72" s="143"/>
      <c r="SEI72" s="143"/>
      <c r="SEJ72" s="143"/>
      <c r="SEK72" s="143"/>
      <c r="SEL72" s="143"/>
      <c r="SEM72" s="143"/>
      <c r="SEN72" s="143"/>
      <c r="SEO72" s="143"/>
      <c r="SEP72" s="143"/>
      <c r="SEQ72" s="143"/>
      <c r="SER72" s="143"/>
      <c r="SES72" s="143"/>
      <c r="SET72" s="143"/>
      <c r="SEU72" s="143"/>
      <c r="SEV72" s="143"/>
      <c r="SEW72" s="143"/>
      <c r="SEX72" s="143"/>
      <c r="SEY72" s="143"/>
      <c r="SEZ72" s="143"/>
      <c r="SFA72" s="143"/>
      <c r="SFB72" s="143"/>
      <c r="SFC72" s="143"/>
      <c r="SFD72" s="143"/>
      <c r="SFE72" s="143"/>
      <c r="SFF72" s="143"/>
      <c r="SFG72" s="143"/>
      <c r="SFH72" s="143"/>
      <c r="SFI72" s="143"/>
      <c r="SFJ72" s="143"/>
      <c r="SFK72" s="143"/>
      <c r="SFL72" s="143"/>
      <c r="SFM72" s="143"/>
      <c r="SFN72" s="143"/>
      <c r="SFO72" s="143"/>
      <c r="SFP72" s="143"/>
      <c r="SFQ72" s="143"/>
      <c r="SFR72" s="143"/>
      <c r="SFS72" s="143"/>
      <c r="SFT72" s="143"/>
      <c r="SFU72" s="143"/>
      <c r="SFV72" s="143"/>
      <c r="SFW72" s="143"/>
      <c r="SFX72" s="143"/>
      <c r="SFY72" s="143"/>
      <c r="SFZ72" s="143"/>
      <c r="SGA72" s="143"/>
      <c r="SGB72" s="143"/>
      <c r="SGC72" s="143"/>
      <c r="SGD72" s="143"/>
      <c r="SGE72" s="143"/>
      <c r="SGF72" s="143"/>
      <c r="SGG72" s="143"/>
      <c r="SGH72" s="143"/>
      <c r="SGI72" s="143"/>
      <c r="SGJ72" s="143"/>
      <c r="SGK72" s="143"/>
      <c r="SGL72" s="143"/>
      <c r="SGM72" s="143"/>
      <c r="SGN72" s="143"/>
      <c r="SGO72" s="143"/>
      <c r="SGP72" s="143"/>
      <c r="SGQ72" s="143"/>
      <c r="SGR72" s="143"/>
      <c r="SGS72" s="143"/>
      <c r="SGT72" s="143"/>
      <c r="SGU72" s="143"/>
      <c r="SGV72" s="143"/>
      <c r="SGW72" s="143"/>
      <c r="SGX72" s="143"/>
      <c r="SGY72" s="143"/>
      <c r="SGZ72" s="143"/>
      <c r="SHA72" s="143"/>
      <c r="SHB72" s="143"/>
      <c r="SHC72" s="143"/>
      <c r="SHD72" s="143"/>
      <c r="SHE72" s="143"/>
      <c r="SHF72" s="143"/>
      <c r="SHG72" s="143"/>
      <c r="SHH72" s="143"/>
      <c r="SHI72" s="143"/>
      <c r="SHJ72" s="143"/>
      <c r="SHK72" s="143"/>
      <c r="SHL72" s="143"/>
      <c r="SHM72" s="143"/>
      <c r="SHN72" s="143"/>
      <c r="SHO72" s="143"/>
      <c r="SHP72" s="143"/>
      <c r="SHQ72" s="143"/>
      <c r="SHR72" s="143"/>
      <c r="SHS72" s="143"/>
      <c r="SHT72" s="143"/>
      <c r="SHU72" s="143"/>
      <c r="SHV72" s="143"/>
      <c r="SHW72" s="143"/>
      <c r="SHX72" s="143"/>
      <c r="SHY72" s="143"/>
      <c r="SHZ72" s="143"/>
      <c r="SIA72" s="143"/>
      <c r="SIB72" s="143"/>
      <c r="SIC72" s="143"/>
      <c r="SID72" s="143"/>
      <c r="SIE72" s="143"/>
      <c r="SIF72" s="143"/>
      <c r="SIG72" s="143"/>
      <c r="SIH72" s="143"/>
      <c r="SII72" s="143"/>
      <c r="SIJ72" s="143"/>
      <c r="SIK72" s="143"/>
      <c r="SIL72" s="143"/>
      <c r="SIM72" s="143"/>
      <c r="SIN72" s="143"/>
      <c r="SIO72" s="143"/>
      <c r="SIP72" s="143"/>
      <c r="SIQ72" s="143"/>
      <c r="SIR72" s="143"/>
      <c r="SIS72" s="143"/>
      <c r="SIT72" s="143"/>
      <c r="SIU72" s="143"/>
      <c r="SIV72" s="143"/>
      <c r="SIW72" s="143"/>
      <c r="SIX72" s="143"/>
      <c r="SIY72" s="143"/>
      <c r="SIZ72" s="143"/>
      <c r="SJA72" s="143"/>
      <c r="SJB72" s="143"/>
      <c r="SJC72" s="143"/>
      <c r="SJD72" s="143"/>
      <c r="SJE72" s="143"/>
      <c r="SJF72" s="143"/>
      <c r="SJG72" s="143"/>
      <c r="SJH72" s="143"/>
      <c r="SJI72" s="143"/>
      <c r="SJJ72" s="143"/>
      <c r="SJK72" s="143"/>
      <c r="SJL72" s="143"/>
      <c r="SJM72" s="143"/>
      <c r="SJN72" s="143"/>
      <c r="SJO72" s="143"/>
      <c r="SJP72" s="143"/>
      <c r="SJQ72" s="143"/>
      <c r="SJR72" s="143"/>
      <c r="SJS72" s="143"/>
      <c r="SJT72" s="143"/>
      <c r="SJU72" s="143"/>
      <c r="SJV72" s="143"/>
      <c r="SJW72" s="143"/>
      <c r="SJX72" s="143"/>
      <c r="SJY72" s="143"/>
      <c r="SJZ72" s="143"/>
      <c r="SKA72" s="143"/>
      <c r="SKB72" s="143"/>
      <c r="SKC72" s="143"/>
      <c r="SKD72" s="143"/>
      <c r="SKE72" s="143"/>
      <c r="SKF72" s="143"/>
      <c r="SKG72" s="143"/>
      <c r="SKH72" s="143"/>
      <c r="SKI72" s="143"/>
      <c r="SKJ72" s="143"/>
      <c r="SKK72" s="143"/>
      <c r="SKL72" s="143"/>
      <c r="SKM72" s="143"/>
      <c r="SKN72" s="143"/>
      <c r="SKO72" s="143"/>
      <c r="SKP72" s="143"/>
      <c r="SKQ72" s="143"/>
      <c r="SKR72" s="143"/>
      <c r="SKS72" s="143"/>
      <c r="SKT72" s="143"/>
      <c r="SKU72" s="143"/>
      <c r="SKV72" s="143"/>
      <c r="SKW72" s="143"/>
      <c r="SKX72" s="143"/>
      <c r="SKY72" s="143"/>
      <c r="SKZ72" s="143"/>
      <c r="SLA72" s="143"/>
      <c r="SLB72" s="143"/>
      <c r="SLC72" s="143"/>
      <c r="SLD72" s="143"/>
      <c r="SLE72" s="143"/>
      <c r="SLF72" s="143"/>
      <c r="SLG72" s="143"/>
      <c r="SLH72" s="143"/>
      <c r="SLI72" s="143"/>
      <c r="SLJ72" s="143"/>
      <c r="SLK72" s="143"/>
      <c r="SLL72" s="143"/>
      <c r="SLM72" s="143"/>
      <c r="SLN72" s="143"/>
      <c r="SLO72" s="143"/>
      <c r="SLP72" s="143"/>
      <c r="SLQ72" s="143"/>
      <c r="SLR72" s="143"/>
      <c r="SLS72" s="143"/>
      <c r="SLT72" s="143"/>
      <c r="SLU72" s="143"/>
      <c r="SLV72" s="143"/>
      <c r="SLW72" s="143"/>
      <c r="SLX72" s="143"/>
      <c r="SLY72" s="143"/>
      <c r="SLZ72" s="143"/>
      <c r="SMA72" s="143"/>
      <c r="SMB72" s="143"/>
      <c r="SMC72" s="143"/>
      <c r="SMD72" s="143"/>
      <c r="SME72" s="143"/>
      <c r="SMF72" s="143"/>
      <c r="SMG72" s="143"/>
      <c r="SMH72" s="143"/>
      <c r="SMI72" s="143"/>
      <c r="SMJ72" s="143"/>
      <c r="SMK72" s="143"/>
      <c r="SML72" s="143"/>
      <c r="SMM72" s="143"/>
      <c r="SMN72" s="143"/>
      <c r="SMO72" s="143"/>
      <c r="SMP72" s="143"/>
      <c r="SMQ72" s="143"/>
      <c r="SMR72" s="143"/>
      <c r="SMS72" s="143"/>
      <c r="SMT72" s="143"/>
      <c r="SMU72" s="143"/>
      <c r="SMV72" s="143"/>
      <c r="SMW72" s="143"/>
      <c r="SMX72" s="143"/>
      <c r="SMY72" s="143"/>
      <c r="SMZ72" s="143"/>
      <c r="SNA72" s="143"/>
      <c r="SNB72" s="143"/>
      <c r="SNC72" s="143"/>
      <c r="SND72" s="143"/>
      <c r="SNE72" s="143"/>
      <c r="SNF72" s="143"/>
      <c r="SNG72" s="143"/>
      <c r="SNH72" s="143"/>
      <c r="SNI72" s="143"/>
      <c r="SNJ72" s="143"/>
      <c r="SNK72" s="143"/>
      <c r="SNL72" s="143"/>
      <c r="SNM72" s="143"/>
      <c r="SNN72" s="143"/>
      <c r="SNO72" s="143"/>
      <c r="SNP72" s="143"/>
      <c r="SNQ72" s="143"/>
      <c r="SNR72" s="143"/>
      <c r="SNS72" s="143"/>
      <c r="SNT72" s="143"/>
      <c r="SNU72" s="143"/>
      <c r="SNV72" s="143"/>
      <c r="SNW72" s="143"/>
      <c r="SNX72" s="143"/>
      <c r="SNY72" s="143"/>
      <c r="SNZ72" s="143"/>
      <c r="SOA72" s="143"/>
      <c r="SOB72" s="143"/>
      <c r="SOC72" s="143"/>
      <c r="SOD72" s="143"/>
      <c r="SOE72" s="143"/>
      <c r="SOF72" s="143"/>
      <c r="SOG72" s="143"/>
      <c r="SOH72" s="143"/>
      <c r="SOI72" s="143"/>
      <c r="SOJ72" s="143"/>
      <c r="SOK72" s="143"/>
      <c r="SOL72" s="143"/>
      <c r="SOM72" s="143"/>
      <c r="SON72" s="143"/>
      <c r="SOO72" s="143"/>
      <c r="SOP72" s="143"/>
      <c r="SOQ72" s="143"/>
      <c r="SOR72" s="143"/>
      <c r="SOS72" s="143"/>
      <c r="SOT72" s="143"/>
      <c r="SOU72" s="143"/>
      <c r="SOV72" s="143"/>
      <c r="SOW72" s="143"/>
      <c r="SOX72" s="143"/>
      <c r="SOY72" s="143"/>
      <c r="SOZ72" s="143"/>
      <c r="SPA72" s="143"/>
      <c r="SPB72" s="143"/>
      <c r="SPC72" s="143"/>
      <c r="SPD72" s="143"/>
      <c r="SPE72" s="143"/>
      <c r="SPF72" s="143"/>
      <c r="SPG72" s="143"/>
      <c r="SPH72" s="143"/>
      <c r="SPI72" s="143"/>
      <c r="SPJ72" s="143"/>
      <c r="SPK72" s="143"/>
      <c r="SPL72" s="143"/>
      <c r="SPM72" s="143"/>
      <c r="SPN72" s="143"/>
      <c r="SPO72" s="143"/>
      <c r="SPP72" s="143"/>
      <c r="SPQ72" s="143"/>
      <c r="SPR72" s="143"/>
      <c r="SPS72" s="143"/>
      <c r="SPT72" s="143"/>
      <c r="SPU72" s="143"/>
      <c r="SPV72" s="143"/>
      <c r="SPW72" s="143"/>
      <c r="SPX72" s="143"/>
      <c r="SPY72" s="143"/>
      <c r="SPZ72" s="143"/>
      <c r="SQA72" s="143"/>
      <c r="SQB72" s="143"/>
      <c r="SQC72" s="143"/>
      <c r="SQD72" s="143"/>
      <c r="SQE72" s="143"/>
      <c r="SQF72" s="143"/>
      <c r="SQG72" s="143"/>
      <c r="SQH72" s="143"/>
      <c r="SQI72" s="143"/>
      <c r="SQJ72" s="143"/>
      <c r="SQK72" s="143"/>
      <c r="SQL72" s="143"/>
      <c r="SQM72" s="143"/>
      <c r="SQN72" s="143"/>
      <c r="SQO72" s="143"/>
      <c r="SQP72" s="143"/>
      <c r="SQQ72" s="143"/>
      <c r="SQR72" s="143"/>
      <c r="SQS72" s="143"/>
      <c r="SQT72" s="143"/>
      <c r="SQU72" s="143"/>
      <c r="SQV72" s="143"/>
      <c r="SQW72" s="143"/>
      <c r="SQX72" s="143"/>
      <c r="SQY72" s="143"/>
      <c r="SQZ72" s="143"/>
      <c r="SRA72" s="143"/>
      <c r="SRB72" s="143"/>
      <c r="SRC72" s="143"/>
      <c r="SRD72" s="143"/>
      <c r="SRE72" s="143"/>
      <c r="SRF72" s="143"/>
      <c r="SRG72" s="143"/>
      <c r="SRH72" s="143"/>
      <c r="SRI72" s="143"/>
      <c r="SRJ72" s="143"/>
      <c r="SRK72" s="143"/>
      <c r="SRL72" s="143"/>
      <c r="SRM72" s="143"/>
      <c r="SRN72" s="143"/>
      <c r="SRO72" s="143"/>
      <c r="SRP72" s="143"/>
      <c r="SRQ72" s="143"/>
      <c r="SRR72" s="143"/>
      <c r="SRS72" s="143"/>
      <c r="SRT72" s="143"/>
      <c r="SRU72" s="143"/>
      <c r="SRV72" s="143"/>
      <c r="SRW72" s="143"/>
      <c r="SRX72" s="143"/>
      <c r="SRY72" s="143"/>
      <c r="SRZ72" s="143"/>
      <c r="SSA72" s="143"/>
      <c r="SSB72" s="143"/>
      <c r="SSC72" s="143"/>
      <c r="SSD72" s="143"/>
      <c r="SSE72" s="143"/>
      <c r="SSF72" s="143"/>
      <c r="SSG72" s="143"/>
      <c r="SSH72" s="143"/>
      <c r="SSI72" s="143"/>
      <c r="SSJ72" s="143"/>
      <c r="SSK72" s="143"/>
      <c r="SSL72" s="143"/>
      <c r="SSM72" s="143"/>
      <c r="SSN72" s="143"/>
      <c r="SSO72" s="143"/>
      <c r="SSP72" s="143"/>
      <c r="SSQ72" s="143"/>
      <c r="SSR72" s="143"/>
      <c r="SSS72" s="143"/>
      <c r="SST72" s="143"/>
      <c r="SSU72" s="143"/>
      <c r="SSV72" s="143"/>
      <c r="SSW72" s="143"/>
      <c r="SSX72" s="143"/>
      <c r="SSY72" s="143"/>
      <c r="SSZ72" s="143"/>
      <c r="STA72" s="143"/>
      <c r="STB72" s="143"/>
      <c r="STC72" s="143"/>
      <c r="STD72" s="143"/>
      <c r="STE72" s="143"/>
      <c r="STF72" s="143"/>
      <c r="STG72" s="143"/>
      <c r="STH72" s="143"/>
      <c r="STI72" s="143"/>
      <c r="STJ72" s="143"/>
      <c r="STK72" s="143"/>
      <c r="STL72" s="143"/>
      <c r="STM72" s="143"/>
      <c r="STN72" s="143"/>
      <c r="STO72" s="143"/>
      <c r="STP72" s="143"/>
      <c r="STQ72" s="143"/>
      <c r="STR72" s="143"/>
      <c r="STS72" s="143"/>
      <c r="STT72" s="143"/>
      <c r="STU72" s="143"/>
      <c r="STV72" s="143"/>
      <c r="STW72" s="143"/>
      <c r="STX72" s="143"/>
      <c r="STY72" s="143"/>
      <c r="STZ72" s="143"/>
      <c r="SUA72" s="143"/>
      <c r="SUB72" s="143"/>
      <c r="SUC72" s="143"/>
      <c r="SUD72" s="143"/>
      <c r="SUE72" s="143"/>
      <c r="SUF72" s="143"/>
      <c r="SUG72" s="143"/>
      <c r="SUH72" s="143"/>
      <c r="SUI72" s="143"/>
      <c r="SUJ72" s="143"/>
      <c r="SUK72" s="143"/>
      <c r="SUL72" s="143"/>
      <c r="SUM72" s="143"/>
      <c r="SUN72" s="143"/>
      <c r="SUO72" s="143"/>
      <c r="SUP72" s="143"/>
      <c r="SUQ72" s="143"/>
      <c r="SUR72" s="143"/>
      <c r="SUS72" s="143"/>
      <c r="SUT72" s="143"/>
      <c r="SUU72" s="143"/>
      <c r="SUV72" s="143"/>
      <c r="SUW72" s="143"/>
      <c r="SUX72" s="143"/>
      <c r="SUY72" s="143"/>
      <c r="SUZ72" s="143"/>
      <c r="SVA72" s="143"/>
      <c r="SVB72" s="143"/>
      <c r="SVC72" s="143"/>
      <c r="SVD72" s="143"/>
      <c r="SVE72" s="143"/>
      <c r="SVF72" s="143"/>
      <c r="SVG72" s="143"/>
      <c r="SVH72" s="143"/>
      <c r="SVI72" s="143"/>
      <c r="SVJ72" s="143"/>
      <c r="SVK72" s="143"/>
      <c r="SVL72" s="143"/>
      <c r="SVM72" s="143"/>
      <c r="SVN72" s="143"/>
      <c r="SVO72" s="143"/>
      <c r="SVP72" s="143"/>
      <c r="SVQ72" s="143"/>
      <c r="SVR72" s="143"/>
      <c r="SVS72" s="143"/>
      <c r="SVT72" s="143"/>
      <c r="SVU72" s="143"/>
      <c r="SVV72" s="143"/>
      <c r="SVW72" s="143"/>
      <c r="SVX72" s="143"/>
      <c r="SVY72" s="143"/>
      <c r="SVZ72" s="143"/>
      <c r="SWA72" s="143"/>
      <c r="SWB72" s="143"/>
      <c r="SWC72" s="143"/>
      <c r="SWD72" s="143"/>
      <c r="SWE72" s="143"/>
      <c r="SWF72" s="143"/>
      <c r="SWG72" s="143"/>
      <c r="SWH72" s="143"/>
      <c r="SWI72" s="143"/>
      <c r="SWJ72" s="143"/>
      <c r="SWK72" s="143"/>
      <c r="SWL72" s="143"/>
      <c r="SWM72" s="143"/>
      <c r="SWN72" s="143"/>
      <c r="SWO72" s="143"/>
      <c r="SWP72" s="143"/>
      <c r="SWQ72" s="143"/>
      <c r="SWR72" s="143"/>
      <c r="SWS72" s="143"/>
      <c r="SWT72" s="143"/>
      <c r="SWU72" s="143"/>
      <c r="SWV72" s="143"/>
      <c r="SWW72" s="143"/>
      <c r="SWX72" s="143"/>
      <c r="SWY72" s="143"/>
      <c r="SWZ72" s="143"/>
      <c r="SXA72" s="143"/>
      <c r="SXB72" s="143"/>
      <c r="SXC72" s="143"/>
      <c r="SXD72" s="143"/>
      <c r="SXE72" s="143"/>
      <c r="SXF72" s="143"/>
      <c r="SXG72" s="143"/>
      <c r="SXH72" s="143"/>
      <c r="SXI72" s="143"/>
      <c r="SXJ72" s="143"/>
      <c r="SXK72" s="143"/>
      <c r="SXL72" s="143"/>
      <c r="SXM72" s="143"/>
      <c r="SXN72" s="143"/>
      <c r="SXO72" s="143"/>
      <c r="SXP72" s="143"/>
      <c r="SXQ72" s="143"/>
      <c r="SXR72" s="143"/>
      <c r="SXS72" s="143"/>
      <c r="SXT72" s="143"/>
      <c r="SXU72" s="143"/>
      <c r="SXV72" s="143"/>
      <c r="SXW72" s="143"/>
      <c r="SXX72" s="143"/>
      <c r="SXY72" s="143"/>
      <c r="SXZ72" s="143"/>
      <c r="SYA72" s="143"/>
      <c r="SYB72" s="143"/>
      <c r="SYC72" s="143"/>
      <c r="SYD72" s="143"/>
      <c r="SYE72" s="143"/>
      <c r="SYF72" s="143"/>
      <c r="SYG72" s="143"/>
      <c r="SYH72" s="143"/>
      <c r="SYI72" s="143"/>
      <c r="SYJ72" s="143"/>
      <c r="SYK72" s="143"/>
      <c r="SYL72" s="143"/>
      <c r="SYM72" s="143"/>
      <c r="SYN72" s="143"/>
      <c r="SYO72" s="143"/>
      <c r="SYP72" s="143"/>
      <c r="SYQ72" s="143"/>
      <c r="SYR72" s="143"/>
      <c r="SYS72" s="143"/>
      <c r="SYT72" s="143"/>
      <c r="SYU72" s="143"/>
      <c r="SYV72" s="143"/>
      <c r="SYW72" s="143"/>
      <c r="SYX72" s="143"/>
      <c r="SYY72" s="143"/>
      <c r="SYZ72" s="143"/>
      <c r="SZA72" s="143"/>
      <c r="SZB72" s="143"/>
      <c r="SZC72" s="143"/>
      <c r="SZD72" s="143"/>
      <c r="SZE72" s="143"/>
      <c r="SZF72" s="143"/>
      <c r="SZG72" s="143"/>
      <c r="SZH72" s="143"/>
      <c r="SZI72" s="143"/>
      <c r="SZJ72" s="143"/>
      <c r="SZK72" s="143"/>
      <c r="SZL72" s="143"/>
      <c r="SZM72" s="143"/>
      <c r="SZN72" s="143"/>
      <c r="SZO72" s="143"/>
      <c r="SZP72" s="143"/>
      <c r="SZQ72" s="143"/>
      <c r="SZR72" s="143"/>
      <c r="SZS72" s="143"/>
      <c r="SZT72" s="143"/>
      <c r="SZU72" s="143"/>
      <c r="SZV72" s="143"/>
      <c r="SZW72" s="143"/>
      <c r="SZX72" s="143"/>
      <c r="SZY72" s="143"/>
      <c r="SZZ72" s="143"/>
      <c r="TAA72" s="143"/>
      <c r="TAB72" s="143"/>
      <c r="TAC72" s="143"/>
      <c r="TAD72" s="143"/>
      <c r="TAE72" s="143"/>
      <c r="TAF72" s="143"/>
      <c r="TAG72" s="143"/>
      <c r="TAH72" s="143"/>
      <c r="TAI72" s="143"/>
      <c r="TAJ72" s="143"/>
      <c r="TAK72" s="143"/>
      <c r="TAL72" s="143"/>
      <c r="TAM72" s="143"/>
      <c r="TAN72" s="143"/>
      <c r="TAO72" s="143"/>
      <c r="TAP72" s="143"/>
      <c r="TAQ72" s="143"/>
      <c r="TAR72" s="143"/>
      <c r="TAS72" s="143"/>
      <c r="TAT72" s="143"/>
      <c r="TAU72" s="143"/>
      <c r="TAV72" s="143"/>
      <c r="TAW72" s="143"/>
      <c r="TAX72" s="143"/>
      <c r="TAY72" s="143"/>
      <c r="TAZ72" s="143"/>
      <c r="TBA72" s="143"/>
      <c r="TBB72" s="143"/>
      <c r="TBC72" s="143"/>
      <c r="TBD72" s="143"/>
      <c r="TBE72" s="143"/>
      <c r="TBF72" s="143"/>
      <c r="TBG72" s="143"/>
      <c r="TBH72" s="143"/>
      <c r="TBI72" s="143"/>
      <c r="TBJ72" s="143"/>
      <c r="TBK72" s="143"/>
      <c r="TBL72" s="143"/>
      <c r="TBM72" s="143"/>
      <c r="TBN72" s="143"/>
      <c r="TBO72" s="143"/>
      <c r="TBP72" s="143"/>
      <c r="TBQ72" s="143"/>
      <c r="TBR72" s="143"/>
      <c r="TBS72" s="143"/>
      <c r="TBT72" s="143"/>
      <c r="TBU72" s="143"/>
      <c r="TBV72" s="143"/>
      <c r="TBW72" s="143"/>
      <c r="TBX72" s="143"/>
      <c r="TBY72" s="143"/>
      <c r="TBZ72" s="143"/>
      <c r="TCA72" s="143"/>
      <c r="TCB72" s="143"/>
      <c r="TCC72" s="143"/>
      <c r="TCD72" s="143"/>
      <c r="TCE72" s="143"/>
      <c r="TCF72" s="143"/>
      <c r="TCG72" s="143"/>
      <c r="TCH72" s="143"/>
      <c r="TCI72" s="143"/>
      <c r="TCJ72" s="143"/>
      <c r="TCK72" s="143"/>
      <c r="TCL72" s="143"/>
      <c r="TCM72" s="143"/>
      <c r="TCN72" s="143"/>
      <c r="TCO72" s="143"/>
      <c r="TCP72" s="143"/>
      <c r="TCQ72" s="143"/>
      <c r="TCR72" s="143"/>
      <c r="TCS72" s="143"/>
      <c r="TCT72" s="143"/>
      <c r="TCU72" s="143"/>
      <c r="TCV72" s="143"/>
      <c r="TCW72" s="143"/>
      <c r="TCX72" s="143"/>
      <c r="TCY72" s="143"/>
      <c r="TCZ72" s="143"/>
      <c r="TDA72" s="143"/>
      <c r="TDB72" s="143"/>
      <c r="TDC72" s="143"/>
      <c r="TDD72" s="143"/>
      <c r="TDE72" s="143"/>
      <c r="TDF72" s="143"/>
      <c r="TDG72" s="143"/>
      <c r="TDH72" s="143"/>
      <c r="TDI72" s="143"/>
      <c r="TDJ72" s="143"/>
      <c r="TDK72" s="143"/>
      <c r="TDL72" s="143"/>
      <c r="TDM72" s="143"/>
      <c r="TDN72" s="143"/>
      <c r="TDO72" s="143"/>
      <c r="TDP72" s="143"/>
      <c r="TDQ72" s="143"/>
      <c r="TDR72" s="143"/>
      <c r="TDS72" s="143"/>
      <c r="TDT72" s="143"/>
      <c r="TDU72" s="143"/>
      <c r="TDV72" s="143"/>
      <c r="TDW72" s="143"/>
      <c r="TDX72" s="143"/>
      <c r="TDY72" s="143"/>
      <c r="TDZ72" s="143"/>
      <c r="TEA72" s="143"/>
      <c r="TEB72" s="143"/>
      <c r="TEC72" s="143"/>
      <c r="TED72" s="143"/>
      <c r="TEE72" s="143"/>
      <c r="TEF72" s="143"/>
      <c r="TEG72" s="143"/>
      <c r="TEH72" s="143"/>
      <c r="TEI72" s="143"/>
      <c r="TEJ72" s="143"/>
      <c r="TEK72" s="143"/>
      <c r="TEL72" s="143"/>
      <c r="TEM72" s="143"/>
      <c r="TEN72" s="143"/>
      <c r="TEO72" s="143"/>
      <c r="TEP72" s="143"/>
      <c r="TEQ72" s="143"/>
      <c r="TER72" s="143"/>
      <c r="TES72" s="143"/>
      <c r="TET72" s="143"/>
      <c r="TEU72" s="143"/>
      <c r="TEV72" s="143"/>
      <c r="TEW72" s="143"/>
      <c r="TEX72" s="143"/>
      <c r="TEY72" s="143"/>
      <c r="TEZ72" s="143"/>
      <c r="TFA72" s="143"/>
      <c r="TFB72" s="143"/>
      <c r="TFC72" s="143"/>
      <c r="TFD72" s="143"/>
      <c r="TFE72" s="143"/>
      <c r="TFF72" s="143"/>
      <c r="TFG72" s="143"/>
      <c r="TFH72" s="143"/>
      <c r="TFI72" s="143"/>
      <c r="TFJ72" s="143"/>
      <c r="TFK72" s="143"/>
      <c r="TFL72" s="143"/>
      <c r="TFM72" s="143"/>
      <c r="TFN72" s="143"/>
      <c r="TFO72" s="143"/>
      <c r="TFP72" s="143"/>
      <c r="TFQ72" s="143"/>
      <c r="TFR72" s="143"/>
      <c r="TFS72" s="143"/>
      <c r="TFT72" s="143"/>
      <c r="TFU72" s="143"/>
      <c r="TFV72" s="143"/>
      <c r="TFW72" s="143"/>
      <c r="TFX72" s="143"/>
      <c r="TFY72" s="143"/>
      <c r="TFZ72" s="143"/>
      <c r="TGA72" s="143"/>
      <c r="TGB72" s="143"/>
      <c r="TGC72" s="143"/>
      <c r="TGD72" s="143"/>
      <c r="TGE72" s="143"/>
      <c r="TGF72" s="143"/>
      <c r="TGG72" s="143"/>
      <c r="TGH72" s="143"/>
      <c r="TGI72" s="143"/>
      <c r="TGJ72" s="143"/>
      <c r="TGK72" s="143"/>
      <c r="TGL72" s="143"/>
      <c r="TGM72" s="143"/>
      <c r="TGN72" s="143"/>
      <c r="TGO72" s="143"/>
      <c r="TGP72" s="143"/>
      <c r="TGQ72" s="143"/>
      <c r="TGR72" s="143"/>
      <c r="TGS72" s="143"/>
      <c r="TGT72" s="143"/>
      <c r="TGU72" s="143"/>
      <c r="TGV72" s="143"/>
      <c r="TGW72" s="143"/>
      <c r="TGX72" s="143"/>
      <c r="TGY72" s="143"/>
      <c r="TGZ72" s="143"/>
      <c r="THA72" s="143"/>
      <c r="THB72" s="143"/>
      <c r="THC72" s="143"/>
      <c r="THD72" s="143"/>
      <c r="THE72" s="143"/>
      <c r="THF72" s="143"/>
      <c r="THG72" s="143"/>
      <c r="THH72" s="143"/>
      <c r="THI72" s="143"/>
      <c r="THJ72" s="143"/>
      <c r="THK72" s="143"/>
      <c r="THL72" s="143"/>
      <c r="THM72" s="143"/>
      <c r="THN72" s="143"/>
      <c r="THO72" s="143"/>
      <c r="THP72" s="143"/>
      <c r="THQ72" s="143"/>
      <c r="THR72" s="143"/>
      <c r="THS72" s="143"/>
      <c r="THT72" s="143"/>
      <c r="THU72" s="143"/>
      <c r="THV72" s="143"/>
      <c r="THW72" s="143"/>
      <c r="THX72" s="143"/>
      <c r="THY72" s="143"/>
      <c r="THZ72" s="143"/>
      <c r="TIA72" s="143"/>
      <c r="TIB72" s="143"/>
      <c r="TIC72" s="143"/>
      <c r="TID72" s="143"/>
      <c r="TIE72" s="143"/>
      <c r="TIF72" s="143"/>
      <c r="TIG72" s="143"/>
      <c r="TIH72" s="143"/>
      <c r="TII72" s="143"/>
      <c r="TIJ72" s="143"/>
      <c r="TIK72" s="143"/>
      <c r="TIL72" s="143"/>
      <c r="TIM72" s="143"/>
      <c r="TIN72" s="143"/>
      <c r="TIO72" s="143"/>
      <c r="TIP72" s="143"/>
      <c r="TIQ72" s="143"/>
      <c r="TIR72" s="143"/>
      <c r="TIS72" s="143"/>
      <c r="TIT72" s="143"/>
      <c r="TIU72" s="143"/>
      <c r="TIV72" s="143"/>
      <c r="TIW72" s="143"/>
      <c r="TIX72" s="143"/>
      <c r="TIY72" s="143"/>
      <c r="TIZ72" s="143"/>
      <c r="TJA72" s="143"/>
      <c r="TJB72" s="143"/>
      <c r="TJC72" s="143"/>
      <c r="TJD72" s="143"/>
      <c r="TJE72" s="143"/>
      <c r="TJF72" s="143"/>
      <c r="TJG72" s="143"/>
      <c r="TJH72" s="143"/>
      <c r="TJI72" s="143"/>
      <c r="TJJ72" s="143"/>
      <c r="TJK72" s="143"/>
      <c r="TJL72" s="143"/>
      <c r="TJM72" s="143"/>
      <c r="TJN72" s="143"/>
      <c r="TJO72" s="143"/>
      <c r="TJP72" s="143"/>
      <c r="TJQ72" s="143"/>
      <c r="TJR72" s="143"/>
      <c r="TJS72" s="143"/>
      <c r="TJT72" s="143"/>
      <c r="TJU72" s="143"/>
      <c r="TJV72" s="143"/>
      <c r="TJW72" s="143"/>
      <c r="TJX72" s="143"/>
      <c r="TJY72" s="143"/>
      <c r="TJZ72" s="143"/>
      <c r="TKA72" s="143"/>
      <c r="TKB72" s="143"/>
      <c r="TKC72" s="143"/>
      <c r="TKD72" s="143"/>
      <c r="TKE72" s="143"/>
      <c r="TKF72" s="143"/>
      <c r="TKG72" s="143"/>
      <c r="TKH72" s="143"/>
      <c r="TKI72" s="143"/>
      <c r="TKJ72" s="143"/>
      <c r="TKK72" s="143"/>
      <c r="TKL72" s="143"/>
      <c r="TKM72" s="143"/>
      <c r="TKN72" s="143"/>
      <c r="TKO72" s="143"/>
      <c r="TKP72" s="143"/>
      <c r="TKQ72" s="143"/>
      <c r="TKR72" s="143"/>
      <c r="TKS72" s="143"/>
      <c r="TKT72" s="143"/>
      <c r="TKU72" s="143"/>
      <c r="TKV72" s="143"/>
      <c r="TKW72" s="143"/>
      <c r="TKX72" s="143"/>
      <c r="TKY72" s="143"/>
      <c r="TKZ72" s="143"/>
      <c r="TLA72" s="143"/>
      <c r="TLB72" s="143"/>
      <c r="TLC72" s="143"/>
      <c r="TLD72" s="143"/>
      <c r="TLE72" s="143"/>
      <c r="TLF72" s="143"/>
      <c r="TLG72" s="143"/>
      <c r="TLH72" s="143"/>
      <c r="TLI72" s="143"/>
      <c r="TLJ72" s="143"/>
      <c r="TLK72" s="143"/>
      <c r="TLL72" s="143"/>
      <c r="TLM72" s="143"/>
      <c r="TLN72" s="143"/>
      <c r="TLO72" s="143"/>
      <c r="TLP72" s="143"/>
      <c r="TLQ72" s="143"/>
      <c r="TLR72" s="143"/>
      <c r="TLS72" s="143"/>
      <c r="TLT72" s="143"/>
      <c r="TLU72" s="143"/>
      <c r="TLV72" s="143"/>
      <c r="TLW72" s="143"/>
      <c r="TLX72" s="143"/>
      <c r="TLY72" s="143"/>
      <c r="TLZ72" s="143"/>
      <c r="TMA72" s="143"/>
      <c r="TMB72" s="143"/>
      <c r="TMC72" s="143"/>
      <c r="TMD72" s="143"/>
      <c r="TME72" s="143"/>
      <c r="TMF72" s="143"/>
      <c r="TMG72" s="143"/>
      <c r="TMH72" s="143"/>
      <c r="TMI72" s="143"/>
      <c r="TMJ72" s="143"/>
      <c r="TMK72" s="143"/>
      <c r="TML72" s="143"/>
      <c r="TMM72" s="143"/>
      <c r="TMN72" s="143"/>
      <c r="TMO72" s="143"/>
      <c r="TMP72" s="143"/>
      <c r="TMQ72" s="143"/>
      <c r="TMR72" s="143"/>
      <c r="TMS72" s="143"/>
      <c r="TMT72" s="143"/>
      <c r="TMU72" s="143"/>
      <c r="TMV72" s="143"/>
      <c r="TMW72" s="143"/>
      <c r="TMX72" s="143"/>
      <c r="TMY72" s="143"/>
      <c r="TMZ72" s="143"/>
      <c r="TNA72" s="143"/>
      <c r="TNB72" s="143"/>
      <c r="TNC72" s="143"/>
      <c r="TND72" s="143"/>
      <c r="TNE72" s="143"/>
      <c r="TNF72" s="143"/>
      <c r="TNG72" s="143"/>
      <c r="TNH72" s="143"/>
      <c r="TNI72" s="143"/>
      <c r="TNJ72" s="143"/>
      <c r="TNK72" s="143"/>
      <c r="TNL72" s="143"/>
      <c r="TNM72" s="143"/>
      <c r="TNN72" s="143"/>
      <c r="TNO72" s="143"/>
      <c r="TNP72" s="143"/>
      <c r="TNQ72" s="143"/>
      <c r="TNR72" s="143"/>
      <c r="TNS72" s="143"/>
      <c r="TNT72" s="143"/>
      <c r="TNU72" s="143"/>
      <c r="TNV72" s="143"/>
      <c r="TNW72" s="143"/>
      <c r="TNX72" s="143"/>
      <c r="TNY72" s="143"/>
      <c r="TNZ72" s="143"/>
      <c r="TOA72" s="143"/>
      <c r="TOB72" s="143"/>
      <c r="TOC72" s="143"/>
      <c r="TOD72" s="143"/>
      <c r="TOE72" s="143"/>
      <c r="TOF72" s="143"/>
      <c r="TOG72" s="143"/>
      <c r="TOH72" s="143"/>
      <c r="TOI72" s="143"/>
      <c r="TOJ72" s="143"/>
      <c r="TOK72" s="143"/>
      <c r="TOL72" s="143"/>
      <c r="TOM72" s="143"/>
      <c r="TON72" s="143"/>
      <c r="TOO72" s="143"/>
      <c r="TOP72" s="143"/>
      <c r="TOQ72" s="143"/>
      <c r="TOR72" s="143"/>
      <c r="TOS72" s="143"/>
      <c r="TOT72" s="143"/>
      <c r="TOU72" s="143"/>
      <c r="TOV72" s="143"/>
      <c r="TOW72" s="143"/>
      <c r="TOX72" s="143"/>
      <c r="TOY72" s="143"/>
      <c r="TOZ72" s="143"/>
      <c r="TPA72" s="143"/>
      <c r="TPB72" s="143"/>
      <c r="TPC72" s="143"/>
      <c r="TPD72" s="143"/>
      <c r="TPE72" s="143"/>
      <c r="TPF72" s="143"/>
      <c r="TPG72" s="143"/>
      <c r="TPH72" s="143"/>
      <c r="TPI72" s="143"/>
      <c r="TPJ72" s="143"/>
      <c r="TPK72" s="143"/>
      <c r="TPL72" s="143"/>
      <c r="TPM72" s="143"/>
      <c r="TPN72" s="143"/>
      <c r="TPO72" s="143"/>
      <c r="TPP72" s="143"/>
      <c r="TPQ72" s="143"/>
      <c r="TPR72" s="143"/>
      <c r="TPS72" s="143"/>
      <c r="TPT72" s="143"/>
      <c r="TPU72" s="143"/>
      <c r="TPV72" s="143"/>
      <c r="TPW72" s="143"/>
      <c r="TPX72" s="143"/>
      <c r="TPY72" s="143"/>
      <c r="TPZ72" s="143"/>
      <c r="TQA72" s="143"/>
      <c r="TQB72" s="143"/>
      <c r="TQC72" s="143"/>
      <c r="TQD72" s="143"/>
      <c r="TQE72" s="143"/>
      <c r="TQF72" s="143"/>
      <c r="TQG72" s="143"/>
      <c r="TQH72" s="143"/>
      <c r="TQI72" s="143"/>
      <c r="TQJ72" s="143"/>
      <c r="TQK72" s="143"/>
      <c r="TQL72" s="143"/>
      <c r="TQM72" s="143"/>
      <c r="TQN72" s="143"/>
      <c r="TQO72" s="143"/>
      <c r="TQP72" s="143"/>
      <c r="TQQ72" s="143"/>
      <c r="TQR72" s="143"/>
      <c r="TQS72" s="143"/>
      <c r="TQT72" s="143"/>
      <c r="TQU72" s="143"/>
      <c r="TQV72" s="143"/>
      <c r="TQW72" s="143"/>
      <c r="TQX72" s="143"/>
      <c r="TQY72" s="143"/>
      <c r="TQZ72" s="143"/>
      <c r="TRA72" s="143"/>
      <c r="TRB72" s="143"/>
      <c r="TRC72" s="143"/>
      <c r="TRD72" s="143"/>
      <c r="TRE72" s="143"/>
      <c r="TRF72" s="143"/>
      <c r="TRG72" s="143"/>
      <c r="TRH72" s="143"/>
      <c r="TRI72" s="143"/>
      <c r="TRJ72" s="143"/>
      <c r="TRK72" s="143"/>
      <c r="TRL72" s="143"/>
      <c r="TRM72" s="143"/>
      <c r="TRN72" s="143"/>
      <c r="TRO72" s="143"/>
      <c r="TRP72" s="143"/>
      <c r="TRQ72" s="143"/>
      <c r="TRR72" s="143"/>
      <c r="TRS72" s="143"/>
      <c r="TRT72" s="143"/>
      <c r="TRU72" s="143"/>
      <c r="TRV72" s="143"/>
      <c r="TRW72" s="143"/>
      <c r="TRX72" s="143"/>
      <c r="TRY72" s="143"/>
      <c r="TRZ72" s="143"/>
      <c r="TSA72" s="143"/>
      <c r="TSB72" s="143"/>
      <c r="TSC72" s="143"/>
      <c r="TSD72" s="143"/>
      <c r="TSE72" s="143"/>
      <c r="TSF72" s="143"/>
      <c r="TSG72" s="143"/>
      <c r="TSH72" s="143"/>
      <c r="TSI72" s="143"/>
      <c r="TSJ72" s="143"/>
      <c r="TSK72" s="143"/>
      <c r="TSL72" s="143"/>
      <c r="TSM72" s="143"/>
      <c r="TSN72" s="143"/>
      <c r="TSO72" s="143"/>
      <c r="TSP72" s="143"/>
      <c r="TSQ72" s="143"/>
      <c r="TSR72" s="143"/>
      <c r="TSS72" s="143"/>
      <c r="TST72" s="143"/>
      <c r="TSU72" s="143"/>
      <c r="TSV72" s="143"/>
      <c r="TSW72" s="143"/>
      <c r="TSX72" s="143"/>
      <c r="TSY72" s="143"/>
      <c r="TSZ72" s="143"/>
      <c r="TTA72" s="143"/>
      <c r="TTB72" s="143"/>
      <c r="TTC72" s="143"/>
      <c r="TTD72" s="143"/>
      <c r="TTE72" s="143"/>
      <c r="TTF72" s="143"/>
      <c r="TTG72" s="143"/>
      <c r="TTH72" s="143"/>
      <c r="TTI72" s="143"/>
      <c r="TTJ72" s="143"/>
      <c r="TTK72" s="143"/>
      <c r="TTL72" s="143"/>
      <c r="TTM72" s="143"/>
      <c r="TTN72" s="143"/>
      <c r="TTO72" s="143"/>
      <c r="TTP72" s="143"/>
      <c r="TTQ72" s="143"/>
      <c r="TTR72" s="143"/>
      <c r="TTS72" s="143"/>
      <c r="TTT72" s="143"/>
      <c r="TTU72" s="143"/>
      <c r="TTV72" s="143"/>
      <c r="TTW72" s="143"/>
      <c r="TTX72" s="143"/>
      <c r="TTY72" s="143"/>
      <c r="TTZ72" s="143"/>
      <c r="TUA72" s="143"/>
      <c r="TUB72" s="143"/>
      <c r="TUC72" s="143"/>
      <c r="TUD72" s="143"/>
      <c r="TUE72" s="143"/>
      <c r="TUF72" s="143"/>
      <c r="TUG72" s="143"/>
      <c r="TUH72" s="143"/>
      <c r="TUI72" s="143"/>
      <c r="TUJ72" s="143"/>
      <c r="TUK72" s="143"/>
      <c r="TUL72" s="143"/>
      <c r="TUM72" s="143"/>
      <c r="TUN72" s="143"/>
      <c r="TUO72" s="143"/>
      <c r="TUP72" s="143"/>
      <c r="TUQ72" s="143"/>
      <c r="TUR72" s="143"/>
      <c r="TUS72" s="143"/>
      <c r="TUT72" s="143"/>
      <c r="TUU72" s="143"/>
      <c r="TUV72" s="143"/>
      <c r="TUW72" s="143"/>
      <c r="TUX72" s="143"/>
      <c r="TUY72" s="143"/>
      <c r="TUZ72" s="143"/>
      <c r="TVA72" s="143"/>
      <c r="TVB72" s="143"/>
      <c r="TVC72" s="143"/>
      <c r="TVD72" s="143"/>
      <c r="TVE72" s="143"/>
      <c r="TVF72" s="143"/>
      <c r="TVG72" s="143"/>
      <c r="TVH72" s="143"/>
      <c r="TVI72" s="143"/>
      <c r="TVJ72" s="143"/>
      <c r="TVK72" s="143"/>
      <c r="TVL72" s="143"/>
      <c r="TVM72" s="143"/>
      <c r="TVN72" s="143"/>
      <c r="TVO72" s="143"/>
      <c r="TVP72" s="143"/>
      <c r="TVQ72" s="143"/>
      <c r="TVR72" s="143"/>
      <c r="TVS72" s="143"/>
      <c r="TVT72" s="143"/>
      <c r="TVU72" s="143"/>
      <c r="TVV72" s="143"/>
      <c r="TVW72" s="143"/>
      <c r="TVX72" s="143"/>
      <c r="TVY72" s="143"/>
      <c r="TVZ72" s="143"/>
      <c r="TWA72" s="143"/>
      <c r="TWB72" s="143"/>
      <c r="TWC72" s="143"/>
      <c r="TWD72" s="143"/>
      <c r="TWE72" s="143"/>
      <c r="TWF72" s="143"/>
      <c r="TWG72" s="143"/>
      <c r="TWH72" s="143"/>
      <c r="TWI72" s="143"/>
      <c r="TWJ72" s="143"/>
      <c r="TWK72" s="143"/>
      <c r="TWL72" s="143"/>
      <c r="TWM72" s="143"/>
      <c r="TWN72" s="143"/>
      <c r="TWO72" s="143"/>
      <c r="TWP72" s="143"/>
      <c r="TWQ72" s="143"/>
      <c r="TWR72" s="143"/>
      <c r="TWS72" s="143"/>
      <c r="TWT72" s="143"/>
      <c r="TWU72" s="143"/>
      <c r="TWV72" s="143"/>
      <c r="TWW72" s="143"/>
      <c r="TWX72" s="143"/>
      <c r="TWY72" s="143"/>
      <c r="TWZ72" s="143"/>
      <c r="TXA72" s="143"/>
      <c r="TXB72" s="143"/>
      <c r="TXC72" s="143"/>
      <c r="TXD72" s="143"/>
      <c r="TXE72" s="143"/>
      <c r="TXF72" s="143"/>
      <c r="TXG72" s="143"/>
      <c r="TXH72" s="143"/>
      <c r="TXI72" s="143"/>
      <c r="TXJ72" s="143"/>
      <c r="TXK72" s="143"/>
      <c r="TXL72" s="143"/>
      <c r="TXM72" s="143"/>
      <c r="TXN72" s="143"/>
      <c r="TXO72" s="143"/>
      <c r="TXP72" s="143"/>
      <c r="TXQ72" s="143"/>
      <c r="TXR72" s="143"/>
      <c r="TXS72" s="143"/>
      <c r="TXT72" s="143"/>
      <c r="TXU72" s="143"/>
      <c r="TXV72" s="143"/>
      <c r="TXW72" s="143"/>
      <c r="TXX72" s="143"/>
      <c r="TXY72" s="143"/>
      <c r="TXZ72" s="143"/>
      <c r="TYA72" s="143"/>
      <c r="TYB72" s="143"/>
      <c r="TYC72" s="143"/>
      <c r="TYD72" s="143"/>
      <c r="TYE72" s="143"/>
      <c r="TYF72" s="143"/>
      <c r="TYG72" s="143"/>
      <c r="TYH72" s="143"/>
      <c r="TYI72" s="143"/>
      <c r="TYJ72" s="143"/>
      <c r="TYK72" s="143"/>
      <c r="TYL72" s="143"/>
      <c r="TYM72" s="143"/>
      <c r="TYN72" s="143"/>
      <c r="TYO72" s="143"/>
      <c r="TYP72" s="143"/>
      <c r="TYQ72" s="143"/>
      <c r="TYR72" s="143"/>
      <c r="TYS72" s="143"/>
      <c r="TYT72" s="143"/>
      <c r="TYU72" s="143"/>
      <c r="TYV72" s="143"/>
      <c r="TYW72" s="143"/>
      <c r="TYX72" s="143"/>
      <c r="TYY72" s="143"/>
      <c r="TYZ72" s="143"/>
      <c r="TZA72" s="143"/>
      <c r="TZB72" s="143"/>
      <c r="TZC72" s="143"/>
      <c r="TZD72" s="143"/>
      <c r="TZE72" s="143"/>
      <c r="TZF72" s="143"/>
      <c r="TZG72" s="143"/>
      <c r="TZH72" s="143"/>
      <c r="TZI72" s="143"/>
      <c r="TZJ72" s="143"/>
      <c r="TZK72" s="143"/>
      <c r="TZL72" s="143"/>
      <c r="TZM72" s="143"/>
      <c r="TZN72" s="143"/>
      <c r="TZO72" s="143"/>
      <c r="TZP72" s="143"/>
      <c r="TZQ72" s="143"/>
      <c r="TZR72" s="143"/>
      <c r="TZS72" s="143"/>
      <c r="TZT72" s="143"/>
      <c r="TZU72" s="143"/>
      <c r="TZV72" s="143"/>
      <c r="TZW72" s="143"/>
      <c r="TZX72" s="143"/>
      <c r="TZY72" s="143"/>
      <c r="TZZ72" s="143"/>
      <c r="UAA72" s="143"/>
      <c r="UAB72" s="143"/>
      <c r="UAC72" s="143"/>
      <c r="UAD72" s="143"/>
      <c r="UAE72" s="143"/>
      <c r="UAF72" s="143"/>
      <c r="UAG72" s="143"/>
      <c r="UAH72" s="143"/>
      <c r="UAI72" s="143"/>
      <c r="UAJ72" s="143"/>
      <c r="UAK72" s="143"/>
      <c r="UAL72" s="143"/>
      <c r="UAM72" s="143"/>
      <c r="UAN72" s="143"/>
      <c r="UAO72" s="143"/>
      <c r="UAP72" s="143"/>
      <c r="UAQ72" s="143"/>
      <c r="UAR72" s="143"/>
      <c r="UAS72" s="143"/>
      <c r="UAT72" s="143"/>
      <c r="UAU72" s="143"/>
      <c r="UAV72" s="143"/>
      <c r="UAW72" s="143"/>
      <c r="UAX72" s="143"/>
      <c r="UAY72" s="143"/>
      <c r="UAZ72" s="143"/>
      <c r="UBA72" s="143"/>
      <c r="UBB72" s="143"/>
      <c r="UBC72" s="143"/>
      <c r="UBD72" s="143"/>
      <c r="UBE72" s="143"/>
      <c r="UBF72" s="143"/>
      <c r="UBG72" s="143"/>
      <c r="UBH72" s="143"/>
      <c r="UBI72" s="143"/>
      <c r="UBJ72" s="143"/>
      <c r="UBK72" s="143"/>
      <c r="UBL72" s="143"/>
      <c r="UBM72" s="143"/>
      <c r="UBN72" s="143"/>
      <c r="UBO72" s="143"/>
      <c r="UBP72" s="143"/>
      <c r="UBQ72" s="143"/>
      <c r="UBR72" s="143"/>
      <c r="UBS72" s="143"/>
      <c r="UBT72" s="143"/>
      <c r="UBU72" s="143"/>
      <c r="UBV72" s="143"/>
      <c r="UBW72" s="143"/>
      <c r="UBX72" s="143"/>
      <c r="UBY72" s="143"/>
      <c r="UBZ72" s="143"/>
      <c r="UCA72" s="143"/>
      <c r="UCB72" s="143"/>
      <c r="UCC72" s="143"/>
      <c r="UCD72" s="143"/>
      <c r="UCE72" s="143"/>
      <c r="UCF72" s="143"/>
      <c r="UCG72" s="143"/>
      <c r="UCH72" s="143"/>
      <c r="UCI72" s="143"/>
      <c r="UCJ72" s="143"/>
      <c r="UCK72" s="143"/>
      <c r="UCL72" s="143"/>
      <c r="UCM72" s="143"/>
      <c r="UCN72" s="143"/>
      <c r="UCO72" s="143"/>
      <c r="UCP72" s="143"/>
      <c r="UCQ72" s="143"/>
      <c r="UCR72" s="143"/>
      <c r="UCS72" s="143"/>
      <c r="UCT72" s="143"/>
      <c r="UCU72" s="143"/>
      <c r="UCV72" s="143"/>
      <c r="UCW72" s="143"/>
      <c r="UCX72" s="143"/>
      <c r="UCY72" s="143"/>
      <c r="UCZ72" s="143"/>
      <c r="UDA72" s="143"/>
      <c r="UDB72" s="143"/>
      <c r="UDC72" s="143"/>
      <c r="UDD72" s="143"/>
      <c r="UDE72" s="143"/>
      <c r="UDF72" s="143"/>
      <c r="UDG72" s="143"/>
      <c r="UDH72" s="143"/>
      <c r="UDI72" s="143"/>
      <c r="UDJ72" s="143"/>
      <c r="UDK72" s="143"/>
      <c r="UDL72" s="143"/>
      <c r="UDM72" s="143"/>
      <c r="UDN72" s="143"/>
      <c r="UDO72" s="143"/>
      <c r="UDP72" s="143"/>
      <c r="UDQ72" s="143"/>
      <c r="UDR72" s="143"/>
      <c r="UDS72" s="143"/>
      <c r="UDT72" s="143"/>
      <c r="UDU72" s="143"/>
      <c r="UDV72" s="143"/>
      <c r="UDW72" s="143"/>
      <c r="UDX72" s="143"/>
      <c r="UDY72" s="143"/>
      <c r="UDZ72" s="143"/>
      <c r="UEA72" s="143"/>
      <c r="UEB72" s="143"/>
      <c r="UEC72" s="143"/>
      <c r="UED72" s="143"/>
      <c r="UEE72" s="143"/>
      <c r="UEF72" s="143"/>
      <c r="UEG72" s="143"/>
      <c r="UEH72" s="143"/>
      <c r="UEI72" s="143"/>
      <c r="UEJ72" s="143"/>
      <c r="UEK72" s="143"/>
      <c r="UEL72" s="143"/>
      <c r="UEM72" s="143"/>
      <c r="UEN72" s="143"/>
      <c r="UEO72" s="143"/>
      <c r="UEP72" s="143"/>
      <c r="UEQ72" s="143"/>
      <c r="UER72" s="143"/>
      <c r="UES72" s="143"/>
      <c r="UET72" s="143"/>
      <c r="UEU72" s="143"/>
      <c r="UEV72" s="143"/>
      <c r="UEW72" s="143"/>
      <c r="UEX72" s="143"/>
      <c r="UEY72" s="143"/>
      <c r="UEZ72" s="143"/>
      <c r="UFA72" s="143"/>
      <c r="UFB72" s="143"/>
      <c r="UFC72" s="143"/>
      <c r="UFD72" s="143"/>
      <c r="UFE72" s="143"/>
      <c r="UFF72" s="143"/>
      <c r="UFG72" s="143"/>
      <c r="UFH72" s="143"/>
      <c r="UFI72" s="143"/>
      <c r="UFJ72" s="143"/>
      <c r="UFK72" s="143"/>
      <c r="UFL72" s="143"/>
      <c r="UFM72" s="143"/>
      <c r="UFN72" s="143"/>
      <c r="UFO72" s="143"/>
      <c r="UFP72" s="143"/>
      <c r="UFQ72" s="143"/>
      <c r="UFR72" s="143"/>
      <c r="UFS72" s="143"/>
      <c r="UFT72" s="143"/>
      <c r="UFU72" s="143"/>
      <c r="UFV72" s="143"/>
      <c r="UFW72" s="143"/>
      <c r="UFX72" s="143"/>
      <c r="UFY72" s="143"/>
      <c r="UFZ72" s="143"/>
      <c r="UGA72" s="143"/>
      <c r="UGB72" s="143"/>
      <c r="UGC72" s="143"/>
      <c r="UGD72" s="143"/>
      <c r="UGE72" s="143"/>
      <c r="UGF72" s="143"/>
      <c r="UGG72" s="143"/>
      <c r="UGH72" s="143"/>
      <c r="UGI72" s="143"/>
      <c r="UGJ72" s="143"/>
      <c r="UGK72" s="143"/>
      <c r="UGL72" s="143"/>
      <c r="UGM72" s="143"/>
      <c r="UGN72" s="143"/>
      <c r="UGO72" s="143"/>
      <c r="UGP72" s="143"/>
      <c r="UGQ72" s="143"/>
      <c r="UGR72" s="143"/>
      <c r="UGS72" s="143"/>
      <c r="UGT72" s="143"/>
      <c r="UGU72" s="143"/>
      <c r="UGV72" s="143"/>
      <c r="UGW72" s="143"/>
      <c r="UGX72" s="143"/>
      <c r="UGY72" s="143"/>
      <c r="UGZ72" s="143"/>
      <c r="UHA72" s="143"/>
      <c r="UHB72" s="143"/>
      <c r="UHC72" s="143"/>
      <c r="UHD72" s="143"/>
      <c r="UHE72" s="143"/>
      <c r="UHF72" s="143"/>
      <c r="UHG72" s="143"/>
      <c r="UHH72" s="143"/>
      <c r="UHI72" s="143"/>
      <c r="UHJ72" s="143"/>
      <c r="UHK72" s="143"/>
      <c r="UHL72" s="143"/>
      <c r="UHM72" s="143"/>
      <c r="UHN72" s="143"/>
      <c r="UHO72" s="143"/>
      <c r="UHP72" s="143"/>
      <c r="UHQ72" s="143"/>
      <c r="UHR72" s="143"/>
      <c r="UHS72" s="143"/>
      <c r="UHT72" s="143"/>
      <c r="UHU72" s="143"/>
      <c r="UHV72" s="143"/>
      <c r="UHW72" s="143"/>
      <c r="UHX72" s="143"/>
      <c r="UHY72" s="143"/>
      <c r="UHZ72" s="143"/>
      <c r="UIA72" s="143"/>
      <c r="UIB72" s="143"/>
      <c r="UIC72" s="143"/>
      <c r="UID72" s="143"/>
      <c r="UIE72" s="143"/>
      <c r="UIF72" s="143"/>
      <c r="UIG72" s="143"/>
      <c r="UIH72" s="143"/>
      <c r="UII72" s="143"/>
      <c r="UIJ72" s="143"/>
      <c r="UIK72" s="143"/>
      <c r="UIL72" s="143"/>
      <c r="UIM72" s="143"/>
      <c r="UIN72" s="143"/>
      <c r="UIO72" s="143"/>
      <c r="UIP72" s="143"/>
      <c r="UIQ72" s="143"/>
      <c r="UIR72" s="143"/>
      <c r="UIS72" s="143"/>
      <c r="UIT72" s="143"/>
      <c r="UIU72" s="143"/>
      <c r="UIV72" s="143"/>
      <c r="UIW72" s="143"/>
      <c r="UIX72" s="143"/>
      <c r="UIY72" s="143"/>
      <c r="UIZ72" s="143"/>
      <c r="UJA72" s="143"/>
      <c r="UJB72" s="143"/>
      <c r="UJC72" s="143"/>
      <c r="UJD72" s="143"/>
      <c r="UJE72" s="143"/>
      <c r="UJF72" s="143"/>
      <c r="UJG72" s="143"/>
      <c r="UJH72" s="143"/>
      <c r="UJI72" s="143"/>
      <c r="UJJ72" s="143"/>
      <c r="UJK72" s="143"/>
      <c r="UJL72" s="143"/>
      <c r="UJM72" s="143"/>
      <c r="UJN72" s="143"/>
      <c r="UJO72" s="143"/>
      <c r="UJP72" s="143"/>
      <c r="UJQ72" s="143"/>
      <c r="UJR72" s="143"/>
      <c r="UJS72" s="143"/>
      <c r="UJT72" s="143"/>
      <c r="UJU72" s="143"/>
      <c r="UJV72" s="143"/>
      <c r="UJW72" s="143"/>
      <c r="UJX72" s="143"/>
      <c r="UJY72" s="143"/>
      <c r="UJZ72" s="143"/>
      <c r="UKA72" s="143"/>
      <c r="UKB72" s="143"/>
      <c r="UKC72" s="143"/>
      <c r="UKD72" s="143"/>
      <c r="UKE72" s="143"/>
      <c r="UKF72" s="143"/>
      <c r="UKG72" s="143"/>
      <c r="UKH72" s="143"/>
      <c r="UKI72" s="143"/>
      <c r="UKJ72" s="143"/>
      <c r="UKK72" s="143"/>
      <c r="UKL72" s="143"/>
      <c r="UKM72" s="143"/>
      <c r="UKN72" s="143"/>
      <c r="UKO72" s="143"/>
      <c r="UKP72" s="143"/>
      <c r="UKQ72" s="143"/>
      <c r="UKR72" s="143"/>
      <c r="UKS72" s="143"/>
      <c r="UKT72" s="143"/>
      <c r="UKU72" s="143"/>
      <c r="UKV72" s="143"/>
      <c r="UKW72" s="143"/>
      <c r="UKX72" s="143"/>
      <c r="UKY72" s="143"/>
      <c r="UKZ72" s="143"/>
      <c r="ULA72" s="143"/>
      <c r="ULB72" s="143"/>
      <c r="ULC72" s="143"/>
      <c r="ULD72" s="143"/>
      <c r="ULE72" s="143"/>
      <c r="ULF72" s="143"/>
      <c r="ULG72" s="143"/>
      <c r="ULH72" s="143"/>
      <c r="ULI72" s="143"/>
      <c r="ULJ72" s="143"/>
      <c r="ULK72" s="143"/>
      <c r="ULL72" s="143"/>
      <c r="ULM72" s="143"/>
      <c r="ULN72" s="143"/>
      <c r="ULO72" s="143"/>
      <c r="ULP72" s="143"/>
      <c r="ULQ72" s="143"/>
      <c r="ULR72" s="143"/>
      <c r="ULS72" s="143"/>
      <c r="ULT72" s="143"/>
      <c r="ULU72" s="143"/>
      <c r="ULV72" s="143"/>
      <c r="ULW72" s="143"/>
      <c r="ULX72" s="143"/>
      <c r="ULY72" s="143"/>
      <c r="ULZ72" s="143"/>
      <c r="UMA72" s="143"/>
      <c r="UMB72" s="143"/>
      <c r="UMC72" s="143"/>
      <c r="UMD72" s="143"/>
      <c r="UME72" s="143"/>
      <c r="UMF72" s="143"/>
      <c r="UMG72" s="143"/>
      <c r="UMH72" s="143"/>
      <c r="UMI72" s="143"/>
      <c r="UMJ72" s="143"/>
      <c r="UMK72" s="143"/>
      <c r="UML72" s="143"/>
      <c r="UMM72" s="143"/>
      <c r="UMN72" s="143"/>
      <c r="UMO72" s="143"/>
      <c r="UMP72" s="143"/>
      <c r="UMQ72" s="143"/>
      <c r="UMR72" s="143"/>
      <c r="UMS72" s="143"/>
      <c r="UMT72" s="143"/>
      <c r="UMU72" s="143"/>
      <c r="UMV72" s="143"/>
      <c r="UMW72" s="143"/>
      <c r="UMX72" s="143"/>
      <c r="UMY72" s="143"/>
      <c r="UMZ72" s="143"/>
      <c r="UNA72" s="143"/>
      <c r="UNB72" s="143"/>
      <c r="UNC72" s="143"/>
      <c r="UND72" s="143"/>
      <c r="UNE72" s="143"/>
      <c r="UNF72" s="143"/>
      <c r="UNG72" s="143"/>
      <c r="UNH72" s="143"/>
      <c r="UNI72" s="143"/>
      <c r="UNJ72" s="143"/>
      <c r="UNK72" s="143"/>
      <c r="UNL72" s="143"/>
      <c r="UNM72" s="143"/>
      <c r="UNN72" s="143"/>
      <c r="UNO72" s="143"/>
      <c r="UNP72" s="143"/>
      <c r="UNQ72" s="143"/>
      <c r="UNR72" s="143"/>
      <c r="UNS72" s="143"/>
      <c r="UNT72" s="143"/>
      <c r="UNU72" s="143"/>
      <c r="UNV72" s="143"/>
      <c r="UNW72" s="143"/>
      <c r="UNX72" s="143"/>
      <c r="UNY72" s="143"/>
      <c r="UNZ72" s="143"/>
      <c r="UOA72" s="143"/>
      <c r="UOB72" s="143"/>
      <c r="UOC72" s="143"/>
      <c r="UOD72" s="143"/>
      <c r="UOE72" s="143"/>
      <c r="UOF72" s="143"/>
      <c r="UOG72" s="143"/>
      <c r="UOH72" s="143"/>
      <c r="UOI72" s="143"/>
      <c r="UOJ72" s="143"/>
      <c r="UOK72" s="143"/>
      <c r="UOL72" s="143"/>
      <c r="UOM72" s="143"/>
      <c r="UON72" s="143"/>
      <c r="UOO72" s="143"/>
      <c r="UOP72" s="143"/>
      <c r="UOQ72" s="143"/>
      <c r="UOR72" s="143"/>
      <c r="UOS72" s="143"/>
      <c r="UOT72" s="143"/>
      <c r="UOU72" s="143"/>
      <c r="UOV72" s="143"/>
      <c r="UOW72" s="143"/>
      <c r="UOX72" s="143"/>
      <c r="UOY72" s="143"/>
      <c r="UOZ72" s="143"/>
      <c r="UPA72" s="143"/>
      <c r="UPB72" s="143"/>
      <c r="UPC72" s="143"/>
      <c r="UPD72" s="143"/>
      <c r="UPE72" s="143"/>
      <c r="UPF72" s="143"/>
      <c r="UPG72" s="143"/>
      <c r="UPH72" s="143"/>
      <c r="UPI72" s="143"/>
      <c r="UPJ72" s="143"/>
      <c r="UPK72" s="143"/>
      <c r="UPL72" s="143"/>
      <c r="UPM72" s="143"/>
      <c r="UPN72" s="143"/>
      <c r="UPO72" s="143"/>
      <c r="UPP72" s="143"/>
      <c r="UPQ72" s="143"/>
      <c r="UPR72" s="143"/>
      <c r="UPS72" s="143"/>
      <c r="UPT72" s="143"/>
      <c r="UPU72" s="143"/>
      <c r="UPV72" s="143"/>
      <c r="UPW72" s="143"/>
      <c r="UPX72" s="143"/>
      <c r="UPY72" s="143"/>
      <c r="UPZ72" s="143"/>
      <c r="UQA72" s="143"/>
      <c r="UQB72" s="143"/>
      <c r="UQC72" s="143"/>
      <c r="UQD72" s="143"/>
      <c r="UQE72" s="143"/>
      <c r="UQF72" s="143"/>
      <c r="UQG72" s="143"/>
      <c r="UQH72" s="143"/>
      <c r="UQI72" s="143"/>
      <c r="UQJ72" s="143"/>
      <c r="UQK72" s="143"/>
      <c r="UQL72" s="143"/>
      <c r="UQM72" s="143"/>
      <c r="UQN72" s="143"/>
      <c r="UQO72" s="143"/>
      <c r="UQP72" s="143"/>
      <c r="UQQ72" s="143"/>
      <c r="UQR72" s="143"/>
      <c r="UQS72" s="143"/>
      <c r="UQT72" s="143"/>
      <c r="UQU72" s="143"/>
      <c r="UQV72" s="143"/>
      <c r="UQW72" s="143"/>
      <c r="UQX72" s="143"/>
      <c r="UQY72" s="143"/>
      <c r="UQZ72" s="143"/>
      <c r="URA72" s="143"/>
      <c r="URB72" s="143"/>
      <c r="URC72" s="143"/>
      <c r="URD72" s="143"/>
      <c r="URE72" s="143"/>
      <c r="URF72" s="143"/>
      <c r="URG72" s="143"/>
      <c r="URH72" s="143"/>
      <c r="URI72" s="143"/>
      <c r="URJ72" s="143"/>
      <c r="URK72" s="143"/>
      <c r="URL72" s="143"/>
      <c r="URM72" s="143"/>
      <c r="URN72" s="143"/>
      <c r="URO72" s="143"/>
      <c r="URP72" s="143"/>
      <c r="URQ72" s="143"/>
      <c r="URR72" s="143"/>
      <c r="URS72" s="143"/>
      <c r="URT72" s="143"/>
      <c r="URU72" s="143"/>
      <c r="URV72" s="143"/>
      <c r="URW72" s="143"/>
      <c r="URX72" s="143"/>
      <c r="URY72" s="143"/>
      <c r="URZ72" s="143"/>
      <c r="USA72" s="143"/>
      <c r="USB72" s="143"/>
      <c r="USC72" s="143"/>
      <c r="USD72" s="143"/>
      <c r="USE72" s="143"/>
      <c r="USF72" s="143"/>
      <c r="USG72" s="143"/>
      <c r="USH72" s="143"/>
      <c r="USI72" s="143"/>
      <c r="USJ72" s="143"/>
      <c r="USK72" s="143"/>
      <c r="USL72" s="143"/>
      <c r="USM72" s="143"/>
      <c r="USN72" s="143"/>
      <c r="USO72" s="143"/>
      <c r="USP72" s="143"/>
      <c r="USQ72" s="143"/>
      <c r="USR72" s="143"/>
      <c r="USS72" s="143"/>
      <c r="UST72" s="143"/>
      <c r="USU72" s="143"/>
      <c r="USV72" s="143"/>
      <c r="USW72" s="143"/>
      <c r="USX72" s="143"/>
      <c r="USY72" s="143"/>
      <c r="USZ72" s="143"/>
      <c r="UTA72" s="143"/>
      <c r="UTB72" s="143"/>
      <c r="UTC72" s="143"/>
      <c r="UTD72" s="143"/>
      <c r="UTE72" s="143"/>
      <c r="UTF72" s="143"/>
      <c r="UTG72" s="143"/>
      <c r="UTH72" s="143"/>
      <c r="UTI72" s="143"/>
      <c r="UTJ72" s="143"/>
      <c r="UTK72" s="143"/>
      <c r="UTL72" s="143"/>
      <c r="UTM72" s="143"/>
      <c r="UTN72" s="143"/>
      <c r="UTO72" s="143"/>
      <c r="UTP72" s="143"/>
      <c r="UTQ72" s="143"/>
      <c r="UTR72" s="143"/>
      <c r="UTS72" s="143"/>
      <c r="UTT72" s="143"/>
      <c r="UTU72" s="143"/>
      <c r="UTV72" s="143"/>
      <c r="UTW72" s="143"/>
      <c r="UTX72" s="143"/>
      <c r="UTY72" s="143"/>
      <c r="UTZ72" s="143"/>
      <c r="UUA72" s="143"/>
      <c r="UUB72" s="143"/>
      <c r="UUC72" s="143"/>
      <c r="UUD72" s="143"/>
      <c r="UUE72" s="143"/>
      <c r="UUF72" s="143"/>
      <c r="UUG72" s="143"/>
      <c r="UUH72" s="143"/>
      <c r="UUI72" s="143"/>
      <c r="UUJ72" s="143"/>
      <c r="UUK72" s="143"/>
      <c r="UUL72" s="143"/>
      <c r="UUM72" s="143"/>
      <c r="UUN72" s="143"/>
      <c r="UUO72" s="143"/>
      <c r="UUP72" s="143"/>
      <c r="UUQ72" s="143"/>
      <c r="UUR72" s="143"/>
      <c r="UUS72" s="143"/>
      <c r="UUT72" s="143"/>
      <c r="UUU72" s="143"/>
      <c r="UUV72" s="143"/>
      <c r="UUW72" s="143"/>
      <c r="UUX72" s="143"/>
      <c r="UUY72" s="143"/>
      <c r="UUZ72" s="143"/>
      <c r="UVA72" s="143"/>
      <c r="UVB72" s="143"/>
      <c r="UVC72" s="143"/>
      <c r="UVD72" s="143"/>
      <c r="UVE72" s="143"/>
      <c r="UVF72" s="143"/>
      <c r="UVG72" s="143"/>
      <c r="UVH72" s="143"/>
      <c r="UVI72" s="143"/>
      <c r="UVJ72" s="143"/>
      <c r="UVK72" s="143"/>
      <c r="UVL72" s="143"/>
      <c r="UVM72" s="143"/>
      <c r="UVN72" s="143"/>
      <c r="UVO72" s="143"/>
      <c r="UVP72" s="143"/>
      <c r="UVQ72" s="143"/>
      <c r="UVR72" s="143"/>
      <c r="UVS72" s="143"/>
      <c r="UVT72" s="143"/>
      <c r="UVU72" s="143"/>
      <c r="UVV72" s="143"/>
      <c r="UVW72" s="143"/>
      <c r="UVX72" s="143"/>
      <c r="UVY72" s="143"/>
      <c r="UVZ72" s="143"/>
      <c r="UWA72" s="143"/>
      <c r="UWB72" s="143"/>
      <c r="UWC72" s="143"/>
      <c r="UWD72" s="143"/>
      <c r="UWE72" s="143"/>
      <c r="UWF72" s="143"/>
      <c r="UWG72" s="143"/>
      <c r="UWH72" s="143"/>
      <c r="UWI72" s="143"/>
      <c r="UWJ72" s="143"/>
      <c r="UWK72" s="143"/>
      <c r="UWL72" s="143"/>
      <c r="UWM72" s="143"/>
      <c r="UWN72" s="143"/>
      <c r="UWO72" s="143"/>
      <c r="UWP72" s="143"/>
      <c r="UWQ72" s="143"/>
      <c r="UWR72" s="143"/>
      <c r="UWS72" s="143"/>
      <c r="UWT72" s="143"/>
      <c r="UWU72" s="143"/>
      <c r="UWV72" s="143"/>
      <c r="UWW72" s="143"/>
      <c r="UWX72" s="143"/>
      <c r="UWY72" s="143"/>
      <c r="UWZ72" s="143"/>
      <c r="UXA72" s="143"/>
      <c r="UXB72" s="143"/>
      <c r="UXC72" s="143"/>
      <c r="UXD72" s="143"/>
      <c r="UXE72" s="143"/>
      <c r="UXF72" s="143"/>
      <c r="UXG72" s="143"/>
      <c r="UXH72" s="143"/>
      <c r="UXI72" s="143"/>
      <c r="UXJ72" s="143"/>
      <c r="UXK72" s="143"/>
      <c r="UXL72" s="143"/>
      <c r="UXM72" s="143"/>
      <c r="UXN72" s="143"/>
      <c r="UXO72" s="143"/>
      <c r="UXP72" s="143"/>
      <c r="UXQ72" s="143"/>
      <c r="UXR72" s="143"/>
      <c r="UXS72" s="143"/>
      <c r="UXT72" s="143"/>
      <c r="UXU72" s="143"/>
      <c r="UXV72" s="143"/>
      <c r="UXW72" s="143"/>
      <c r="UXX72" s="143"/>
      <c r="UXY72" s="143"/>
      <c r="UXZ72" s="143"/>
      <c r="UYA72" s="143"/>
      <c r="UYB72" s="143"/>
      <c r="UYC72" s="143"/>
      <c r="UYD72" s="143"/>
      <c r="UYE72" s="143"/>
      <c r="UYF72" s="143"/>
      <c r="UYG72" s="143"/>
      <c r="UYH72" s="143"/>
      <c r="UYI72" s="143"/>
      <c r="UYJ72" s="143"/>
      <c r="UYK72" s="143"/>
      <c r="UYL72" s="143"/>
      <c r="UYM72" s="143"/>
      <c r="UYN72" s="143"/>
      <c r="UYO72" s="143"/>
      <c r="UYP72" s="143"/>
      <c r="UYQ72" s="143"/>
      <c r="UYR72" s="143"/>
      <c r="UYS72" s="143"/>
      <c r="UYT72" s="143"/>
      <c r="UYU72" s="143"/>
      <c r="UYV72" s="143"/>
      <c r="UYW72" s="143"/>
      <c r="UYX72" s="143"/>
      <c r="UYY72" s="143"/>
      <c r="UYZ72" s="143"/>
      <c r="UZA72" s="143"/>
      <c r="UZB72" s="143"/>
      <c r="UZC72" s="143"/>
      <c r="UZD72" s="143"/>
      <c r="UZE72" s="143"/>
      <c r="UZF72" s="143"/>
      <c r="UZG72" s="143"/>
      <c r="UZH72" s="143"/>
      <c r="UZI72" s="143"/>
      <c r="UZJ72" s="143"/>
      <c r="UZK72" s="143"/>
      <c r="UZL72" s="143"/>
      <c r="UZM72" s="143"/>
      <c r="UZN72" s="143"/>
      <c r="UZO72" s="143"/>
      <c r="UZP72" s="143"/>
      <c r="UZQ72" s="143"/>
      <c r="UZR72" s="143"/>
      <c r="UZS72" s="143"/>
      <c r="UZT72" s="143"/>
      <c r="UZU72" s="143"/>
      <c r="UZV72" s="143"/>
      <c r="UZW72" s="143"/>
      <c r="UZX72" s="143"/>
      <c r="UZY72" s="143"/>
      <c r="UZZ72" s="143"/>
      <c r="VAA72" s="143"/>
      <c r="VAB72" s="143"/>
      <c r="VAC72" s="143"/>
      <c r="VAD72" s="143"/>
      <c r="VAE72" s="143"/>
      <c r="VAF72" s="143"/>
      <c r="VAG72" s="143"/>
      <c r="VAH72" s="143"/>
      <c r="VAI72" s="143"/>
      <c r="VAJ72" s="143"/>
      <c r="VAK72" s="143"/>
      <c r="VAL72" s="143"/>
      <c r="VAM72" s="143"/>
      <c r="VAN72" s="143"/>
      <c r="VAO72" s="143"/>
      <c r="VAP72" s="143"/>
      <c r="VAQ72" s="143"/>
      <c r="VAR72" s="143"/>
      <c r="VAS72" s="143"/>
      <c r="VAT72" s="143"/>
      <c r="VAU72" s="143"/>
      <c r="VAV72" s="143"/>
      <c r="VAW72" s="143"/>
      <c r="VAX72" s="143"/>
      <c r="VAY72" s="143"/>
      <c r="VAZ72" s="143"/>
      <c r="VBA72" s="143"/>
      <c r="VBB72" s="143"/>
      <c r="VBC72" s="143"/>
      <c r="VBD72" s="143"/>
      <c r="VBE72" s="143"/>
      <c r="VBF72" s="143"/>
      <c r="VBG72" s="143"/>
      <c r="VBH72" s="143"/>
      <c r="VBI72" s="143"/>
      <c r="VBJ72" s="143"/>
      <c r="VBK72" s="143"/>
      <c r="VBL72" s="143"/>
      <c r="VBM72" s="143"/>
      <c r="VBN72" s="143"/>
      <c r="VBO72" s="143"/>
      <c r="VBP72" s="143"/>
      <c r="VBQ72" s="143"/>
      <c r="VBR72" s="143"/>
      <c r="VBS72" s="143"/>
      <c r="VBT72" s="143"/>
      <c r="VBU72" s="143"/>
      <c r="VBV72" s="143"/>
      <c r="VBW72" s="143"/>
      <c r="VBX72" s="143"/>
      <c r="VBY72" s="143"/>
      <c r="VBZ72" s="143"/>
      <c r="VCA72" s="143"/>
      <c r="VCB72" s="143"/>
      <c r="VCC72" s="143"/>
      <c r="VCD72" s="143"/>
      <c r="VCE72" s="143"/>
      <c r="VCF72" s="143"/>
      <c r="VCG72" s="143"/>
      <c r="VCH72" s="143"/>
      <c r="VCI72" s="143"/>
      <c r="VCJ72" s="143"/>
      <c r="VCK72" s="143"/>
      <c r="VCL72" s="143"/>
      <c r="VCM72" s="143"/>
      <c r="VCN72" s="143"/>
      <c r="VCO72" s="143"/>
      <c r="VCP72" s="143"/>
      <c r="VCQ72" s="143"/>
      <c r="VCR72" s="143"/>
      <c r="VCS72" s="143"/>
      <c r="VCT72" s="143"/>
      <c r="VCU72" s="143"/>
      <c r="VCV72" s="143"/>
      <c r="VCW72" s="143"/>
      <c r="VCX72" s="143"/>
      <c r="VCY72" s="143"/>
      <c r="VCZ72" s="143"/>
      <c r="VDA72" s="143"/>
      <c r="VDB72" s="143"/>
      <c r="VDC72" s="143"/>
      <c r="VDD72" s="143"/>
      <c r="VDE72" s="143"/>
      <c r="VDF72" s="143"/>
      <c r="VDG72" s="143"/>
      <c r="VDH72" s="143"/>
      <c r="VDI72" s="143"/>
      <c r="VDJ72" s="143"/>
      <c r="VDK72" s="143"/>
      <c r="VDL72" s="143"/>
      <c r="VDM72" s="143"/>
      <c r="VDN72" s="143"/>
      <c r="VDO72" s="143"/>
      <c r="VDP72" s="143"/>
      <c r="VDQ72" s="143"/>
      <c r="VDR72" s="143"/>
      <c r="VDS72" s="143"/>
      <c r="VDT72" s="143"/>
      <c r="VDU72" s="143"/>
      <c r="VDV72" s="143"/>
      <c r="VDW72" s="143"/>
      <c r="VDX72" s="143"/>
      <c r="VDY72" s="143"/>
      <c r="VDZ72" s="143"/>
      <c r="VEA72" s="143"/>
      <c r="VEB72" s="143"/>
      <c r="VEC72" s="143"/>
      <c r="VED72" s="143"/>
      <c r="VEE72" s="143"/>
      <c r="VEF72" s="143"/>
      <c r="VEG72" s="143"/>
      <c r="VEH72" s="143"/>
      <c r="VEI72" s="143"/>
      <c r="VEJ72" s="143"/>
      <c r="VEK72" s="143"/>
      <c r="VEL72" s="143"/>
      <c r="VEM72" s="143"/>
      <c r="VEN72" s="143"/>
      <c r="VEO72" s="143"/>
      <c r="VEP72" s="143"/>
      <c r="VEQ72" s="143"/>
      <c r="VER72" s="143"/>
      <c r="VES72" s="143"/>
      <c r="VET72" s="143"/>
      <c r="VEU72" s="143"/>
      <c r="VEV72" s="143"/>
      <c r="VEW72" s="143"/>
      <c r="VEX72" s="143"/>
      <c r="VEY72" s="143"/>
      <c r="VEZ72" s="143"/>
      <c r="VFA72" s="143"/>
      <c r="VFB72" s="143"/>
      <c r="VFC72" s="143"/>
      <c r="VFD72" s="143"/>
      <c r="VFE72" s="143"/>
      <c r="VFF72" s="143"/>
      <c r="VFG72" s="143"/>
      <c r="VFH72" s="143"/>
      <c r="VFI72" s="143"/>
      <c r="VFJ72" s="143"/>
      <c r="VFK72" s="143"/>
      <c r="VFL72" s="143"/>
      <c r="VFM72" s="143"/>
      <c r="VFN72" s="143"/>
      <c r="VFO72" s="143"/>
      <c r="VFP72" s="143"/>
      <c r="VFQ72" s="143"/>
      <c r="VFR72" s="143"/>
      <c r="VFS72" s="143"/>
      <c r="VFT72" s="143"/>
      <c r="VFU72" s="143"/>
      <c r="VFV72" s="143"/>
      <c r="VFW72" s="143"/>
      <c r="VFX72" s="143"/>
      <c r="VFY72" s="143"/>
      <c r="VFZ72" s="143"/>
      <c r="VGA72" s="143"/>
      <c r="VGB72" s="143"/>
      <c r="VGC72" s="143"/>
      <c r="VGD72" s="143"/>
      <c r="VGE72" s="143"/>
      <c r="VGF72" s="143"/>
      <c r="VGG72" s="143"/>
      <c r="VGH72" s="143"/>
      <c r="VGI72" s="143"/>
      <c r="VGJ72" s="143"/>
      <c r="VGK72" s="143"/>
      <c r="VGL72" s="143"/>
      <c r="VGM72" s="143"/>
      <c r="VGN72" s="143"/>
      <c r="VGO72" s="143"/>
      <c r="VGP72" s="143"/>
      <c r="VGQ72" s="143"/>
      <c r="VGR72" s="143"/>
      <c r="VGS72" s="143"/>
      <c r="VGT72" s="143"/>
      <c r="VGU72" s="143"/>
      <c r="VGV72" s="143"/>
      <c r="VGW72" s="143"/>
      <c r="VGX72" s="143"/>
      <c r="VGY72" s="143"/>
      <c r="VGZ72" s="143"/>
      <c r="VHA72" s="143"/>
      <c r="VHB72" s="143"/>
      <c r="VHC72" s="143"/>
      <c r="VHD72" s="143"/>
      <c r="VHE72" s="143"/>
      <c r="VHF72" s="143"/>
      <c r="VHG72" s="143"/>
      <c r="VHH72" s="143"/>
      <c r="VHI72" s="143"/>
      <c r="VHJ72" s="143"/>
      <c r="VHK72" s="143"/>
      <c r="VHL72" s="143"/>
      <c r="VHM72" s="143"/>
      <c r="VHN72" s="143"/>
      <c r="VHO72" s="143"/>
      <c r="VHP72" s="143"/>
      <c r="VHQ72" s="143"/>
      <c r="VHR72" s="143"/>
      <c r="VHS72" s="143"/>
      <c r="VHT72" s="143"/>
      <c r="VHU72" s="143"/>
      <c r="VHV72" s="143"/>
      <c r="VHW72" s="143"/>
      <c r="VHX72" s="143"/>
      <c r="VHY72" s="143"/>
      <c r="VHZ72" s="143"/>
      <c r="VIA72" s="143"/>
      <c r="VIB72" s="143"/>
      <c r="VIC72" s="143"/>
      <c r="VID72" s="143"/>
      <c r="VIE72" s="143"/>
      <c r="VIF72" s="143"/>
      <c r="VIG72" s="143"/>
      <c r="VIH72" s="143"/>
      <c r="VII72" s="143"/>
      <c r="VIJ72" s="143"/>
      <c r="VIK72" s="143"/>
      <c r="VIL72" s="143"/>
      <c r="VIM72" s="143"/>
      <c r="VIN72" s="143"/>
      <c r="VIO72" s="143"/>
      <c r="VIP72" s="143"/>
      <c r="VIQ72" s="143"/>
      <c r="VIR72" s="143"/>
      <c r="VIS72" s="143"/>
      <c r="VIT72" s="143"/>
      <c r="VIU72" s="143"/>
      <c r="VIV72" s="143"/>
      <c r="VIW72" s="143"/>
      <c r="VIX72" s="143"/>
      <c r="VIY72" s="143"/>
      <c r="VIZ72" s="143"/>
      <c r="VJA72" s="143"/>
      <c r="VJB72" s="143"/>
      <c r="VJC72" s="143"/>
      <c r="VJD72" s="143"/>
      <c r="VJE72" s="143"/>
      <c r="VJF72" s="143"/>
      <c r="VJG72" s="143"/>
      <c r="VJH72" s="143"/>
      <c r="VJI72" s="143"/>
      <c r="VJJ72" s="143"/>
      <c r="VJK72" s="143"/>
      <c r="VJL72" s="143"/>
      <c r="VJM72" s="143"/>
      <c r="VJN72" s="143"/>
      <c r="VJO72" s="143"/>
      <c r="VJP72" s="143"/>
      <c r="VJQ72" s="143"/>
      <c r="VJR72" s="143"/>
      <c r="VJS72" s="143"/>
      <c r="VJT72" s="143"/>
      <c r="VJU72" s="143"/>
      <c r="VJV72" s="143"/>
      <c r="VJW72" s="143"/>
      <c r="VJX72" s="143"/>
      <c r="VJY72" s="143"/>
      <c r="VJZ72" s="143"/>
      <c r="VKA72" s="143"/>
      <c r="VKB72" s="143"/>
      <c r="VKC72" s="143"/>
      <c r="VKD72" s="143"/>
      <c r="VKE72" s="143"/>
      <c r="VKF72" s="143"/>
      <c r="VKG72" s="143"/>
      <c r="VKH72" s="143"/>
      <c r="VKI72" s="143"/>
      <c r="VKJ72" s="143"/>
      <c r="VKK72" s="143"/>
      <c r="VKL72" s="143"/>
      <c r="VKM72" s="143"/>
      <c r="VKN72" s="143"/>
      <c r="VKO72" s="143"/>
      <c r="VKP72" s="143"/>
      <c r="VKQ72" s="143"/>
      <c r="VKR72" s="143"/>
      <c r="VKS72" s="143"/>
      <c r="VKT72" s="143"/>
      <c r="VKU72" s="143"/>
      <c r="VKV72" s="143"/>
      <c r="VKW72" s="143"/>
      <c r="VKX72" s="143"/>
      <c r="VKY72" s="143"/>
      <c r="VKZ72" s="143"/>
      <c r="VLA72" s="143"/>
      <c r="VLB72" s="143"/>
      <c r="VLC72" s="143"/>
      <c r="VLD72" s="143"/>
      <c r="VLE72" s="143"/>
      <c r="VLF72" s="143"/>
      <c r="VLG72" s="143"/>
      <c r="VLH72" s="143"/>
      <c r="VLI72" s="143"/>
      <c r="VLJ72" s="143"/>
      <c r="VLK72" s="143"/>
      <c r="VLL72" s="143"/>
      <c r="VLM72" s="143"/>
      <c r="VLN72" s="143"/>
      <c r="VLO72" s="143"/>
      <c r="VLP72" s="143"/>
      <c r="VLQ72" s="143"/>
      <c r="VLR72" s="143"/>
      <c r="VLS72" s="143"/>
      <c r="VLT72" s="143"/>
      <c r="VLU72" s="143"/>
      <c r="VLV72" s="143"/>
      <c r="VLW72" s="143"/>
      <c r="VLX72" s="143"/>
      <c r="VLY72" s="143"/>
      <c r="VLZ72" s="143"/>
      <c r="VMA72" s="143"/>
      <c r="VMB72" s="143"/>
      <c r="VMC72" s="143"/>
      <c r="VMD72" s="143"/>
      <c r="VME72" s="143"/>
      <c r="VMF72" s="143"/>
      <c r="VMG72" s="143"/>
      <c r="VMH72" s="143"/>
      <c r="VMI72" s="143"/>
      <c r="VMJ72" s="143"/>
      <c r="VMK72" s="143"/>
      <c r="VML72" s="143"/>
      <c r="VMM72" s="143"/>
      <c r="VMN72" s="143"/>
      <c r="VMO72" s="143"/>
      <c r="VMP72" s="143"/>
      <c r="VMQ72" s="143"/>
      <c r="VMR72" s="143"/>
      <c r="VMS72" s="143"/>
      <c r="VMT72" s="143"/>
      <c r="VMU72" s="143"/>
      <c r="VMV72" s="143"/>
      <c r="VMW72" s="143"/>
      <c r="VMX72" s="143"/>
      <c r="VMY72" s="143"/>
      <c r="VMZ72" s="143"/>
      <c r="VNA72" s="143"/>
      <c r="VNB72" s="143"/>
      <c r="VNC72" s="143"/>
      <c r="VND72" s="143"/>
      <c r="VNE72" s="143"/>
      <c r="VNF72" s="143"/>
      <c r="VNG72" s="143"/>
      <c r="VNH72" s="143"/>
      <c r="VNI72" s="143"/>
      <c r="VNJ72" s="143"/>
      <c r="VNK72" s="143"/>
      <c r="VNL72" s="143"/>
      <c r="VNM72" s="143"/>
      <c r="VNN72" s="143"/>
      <c r="VNO72" s="143"/>
      <c r="VNP72" s="143"/>
      <c r="VNQ72" s="143"/>
      <c r="VNR72" s="143"/>
      <c r="VNS72" s="143"/>
      <c r="VNT72" s="143"/>
      <c r="VNU72" s="143"/>
      <c r="VNV72" s="143"/>
      <c r="VNW72" s="143"/>
      <c r="VNX72" s="143"/>
      <c r="VNY72" s="143"/>
      <c r="VNZ72" s="143"/>
      <c r="VOA72" s="143"/>
      <c r="VOB72" s="143"/>
      <c r="VOC72" s="143"/>
      <c r="VOD72" s="143"/>
      <c r="VOE72" s="143"/>
      <c r="VOF72" s="143"/>
      <c r="VOG72" s="143"/>
      <c r="VOH72" s="143"/>
      <c r="VOI72" s="143"/>
      <c r="VOJ72" s="143"/>
      <c r="VOK72" s="143"/>
      <c r="VOL72" s="143"/>
      <c r="VOM72" s="143"/>
      <c r="VON72" s="143"/>
      <c r="VOO72" s="143"/>
      <c r="VOP72" s="143"/>
      <c r="VOQ72" s="143"/>
      <c r="VOR72" s="143"/>
      <c r="VOS72" s="143"/>
      <c r="VOT72" s="143"/>
      <c r="VOU72" s="143"/>
      <c r="VOV72" s="143"/>
      <c r="VOW72" s="143"/>
      <c r="VOX72" s="143"/>
      <c r="VOY72" s="143"/>
      <c r="VOZ72" s="143"/>
      <c r="VPA72" s="143"/>
      <c r="VPB72" s="143"/>
      <c r="VPC72" s="143"/>
      <c r="VPD72" s="143"/>
      <c r="VPE72" s="143"/>
      <c r="VPF72" s="143"/>
      <c r="VPG72" s="143"/>
      <c r="VPH72" s="143"/>
      <c r="VPI72" s="143"/>
      <c r="VPJ72" s="143"/>
      <c r="VPK72" s="143"/>
      <c r="VPL72" s="143"/>
      <c r="VPM72" s="143"/>
      <c r="VPN72" s="143"/>
      <c r="VPO72" s="143"/>
      <c r="VPP72" s="143"/>
      <c r="VPQ72" s="143"/>
      <c r="VPR72" s="143"/>
      <c r="VPS72" s="143"/>
      <c r="VPT72" s="143"/>
      <c r="VPU72" s="143"/>
      <c r="VPV72" s="143"/>
      <c r="VPW72" s="143"/>
      <c r="VPX72" s="143"/>
      <c r="VPY72" s="143"/>
      <c r="VPZ72" s="143"/>
      <c r="VQA72" s="143"/>
      <c r="VQB72" s="143"/>
      <c r="VQC72" s="143"/>
      <c r="VQD72" s="143"/>
      <c r="VQE72" s="143"/>
      <c r="VQF72" s="143"/>
      <c r="VQG72" s="143"/>
      <c r="VQH72" s="143"/>
      <c r="VQI72" s="143"/>
      <c r="VQJ72" s="143"/>
      <c r="VQK72" s="143"/>
      <c r="VQL72" s="143"/>
      <c r="VQM72" s="143"/>
      <c r="VQN72" s="143"/>
      <c r="VQO72" s="143"/>
      <c r="VQP72" s="143"/>
      <c r="VQQ72" s="143"/>
      <c r="VQR72" s="143"/>
      <c r="VQS72" s="143"/>
      <c r="VQT72" s="143"/>
      <c r="VQU72" s="143"/>
      <c r="VQV72" s="143"/>
      <c r="VQW72" s="143"/>
      <c r="VQX72" s="143"/>
      <c r="VQY72" s="143"/>
      <c r="VQZ72" s="143"/>
      <c r="VRA72" s="143"/>
      <c r="VRB72" s="143"/>
      <c r="VRC72" s="143"/>
      <c r="VRD72" s="143"/>
      <c r="VRE72" s="143"/>
      <c r="VRF72" s="143"/>
      <c r="VRG72" s="143"/>
      <c r="VRH72" s="143"/>
      <c r="VRI72" s="143"/>
      <c r="VRJ72" s="143"/>
      <c r="VRK72" s="143"/>
      <c r="VRL72" s="143"/>
      <c r="VRM72" s="143"/>
      <c r="VRN72" s="143"/>
      <c r="VRO72" s="143"/>
      <c r="VRP72" s="143"/>
      <c r="VRQ72" s="143"/>
      <c r="VRR72" s="143"/>
      <c r="VRS72" s="143"/>
      <c r="VRT72" s="143"/>
      <c r="VRU72" s="143"/>
      <c r="VRV72" s="143"/>
      <c r="VRW72" s="143"/>
      <c r="VRX72" s="143"/>
      <c r="VRY72" s="143"/>
      <c r="VRZ72" s="143"/>
      <c r="VSA72" s="143"/>
      <c r="VSB72" s="143"/>
      <c r="VSC72" s="143"/>
      <c r="VSD72" s="143"/>
      <c r="VSE72" s="143"/>
      <c r="VSF72" s="143"/>
      <c r="VSG72" s="143"/>
      <c r="VSH72" s="143"/>
      <c r="VSI72" s="143"/>
      <c r="VSJ72" s="143"/>
      <c r="VSK72" s="143"/>
      <c r="VSL72" s="143"/>
      <c r="VSM72" s="143"/>
      <c r="VSN72" s="143"/>
      <c r="VSO72" s="143"/>
      <c r="VSP72" s="143"/>
      <c r="VSQ72" s="143"/>
      <c r="VSR72" s="143"/>
      <c r="VSS72" s="143"/>
      <c r="VST72" s="143"/>
      <c r="VSU72" s="143"/>
      <c r="VSV72" s="143"/>
      <c r="VSW72" s="143"/>
      <c r="VSX72" s="143"/>
      <c r="VSY72" s="143"/>
      <c r="VSZ72" s="143"/>
      <c r="VTA72" s="143"/>
      <c r="VTB72" s="143"/>
      <c r="VTC72" s="143"/>
      <c r="VTD72" s="143"/>
      <c r="VTE72" s="143"/>
      <c r="VTF72" s="143"/>
      <c r="VTG72" s="143"/>
      <c r="VTH72" s="143"/>
      <c r="VTI72" s="143"/>
      <c r="VTJ72" s="143"/>
      <c r="VTK72" s="143"/>
      <c r="VTL72" s="143"/>
      <c r="VTM72" s="143"/>
      <c r="VTN72" s="143"/>
      <c r="VTO72" s="143"/>
      <c r="VTP72" s="143"/>
      <c r="VTQ72" s="143"/>
      <c r="VTR72" s="143"/>
      <c r="VTS72" s="143"/>
      <c r="VTT72" s="143"/>
      <c r="VTU72" s="143"/>
      <c r="VTV72" s="143"/>
      <c r="VTW72" s="143"/>
      <c r="VTX72" s="143"/>
      <c r="VTY72" s="143"/>
      <c r="VTZ72" s="143"/>
      <c r="VUA72" s="143"/>
      <c r="VUB72" s="143"/>
      <c r="VUC72" s="143"/>
      <c r="VUD72" s="143"/>
      <c r="VUE72" s="143"/>
      <c r="VUF72" s="143"/>
      <c r="VUG72" s="143"/>
      <c r="VUH72" s="143"/>
      <c r="VUI72" s="143"/>
      <c r="VUJ72" s="143"/>
      <c r="VUK72" s="143"/>
      <c r="VUL72" s="143"/>
      <c r="VUM72" s="143"/>
      <c r="VUN72" s="143"/>
      <c r="VUO72" s="143"/>
      <c r="VUP72" s="143"/>
      <c r="VUQ72" s="143"/>
      <c r="VUR72" s="143"/>
      <c r="VUS72" s="143"/>
      <c r="VUT72" s="143"/>
      <c r="VUU72" s="143"/>
      <c r="VUV72" s="143"/>
      <c r="VUW72" s="143"/>
      <c r="VUX72" s="143"/>
      <c r="VUY72" s="143"/>
      <c r="VUZ72" s="143"/>
      <c r="VVA72" s="143"/>
      <c r="VVB72" s="143"/>
      <c r="VVC72" s="143"/>
      <c r="VVD72" s="143"/>
      <c r="VVE72" s="143"/>
      <c r="VVF72" s="143"/>
      <c r="VVG72" s="143"/>
      <c r="VVH72" s="143"/>
      <c r="VVI72" s="143"/>
      <c r="VVJ72" s="143"/>
      <c r="VVK72" s="143"/>
      <c r="VVL72" s="143"/>
      <c r="VVM72" s="143"/>
      <c r="VVN72" s="143"/>
      <c r="VVO72" s="143"/>
      <c r="VVP72" s="143"/>
      <c r="VVQ72" s="143"/>
      <c r="VVR72" s="143"/>
      <c r="VVS72" s="143"/>
      <c r="VVT72" s="143"/>
      <c r="VVU72" s="143"/>
      <c r="VVV72" s="143"/>
      <c r="VVW72" s="143"/>
      <c r="VVX72" s="143"/>
      <c r="VVY72" s="143"/>
      <c r="VVZ72" s="143"/>
      <c r="VWA72" s="143"/>
      <c r="VWB72" s="143"/>
      <c r="VWC72" s="143"/>
      <c r="VWD72" s="143"/>
      <c r="VWE72" s="143"/>
      <c r="VWF72" s="143"/>
      <c r="VWG72" s="143"/>
      <c r="VWH72" s="143"/>
      <c r="VWI72" s="143"/>
      <c r="VWJ72" s="143"/>
      <c r="VWK72" s="143"/>
      <c r="VWL72" s="143"/>
      <c r="VWM72" s="143"/>
      <c r="VWN72" s="143"/>
      <c r="VWO72" s="143"/>
      <c r="VWP72" s="143"/>
      <c r="VWQ72" s="143"/>
      <c r="VWR72" s="143"/>
      <c r="VWS72" s="143"/>
      <c r="VWT72" s="143"/>
      <c r="VWU72" s="143"/>
      <c r="VWV72" s="143"/>
      <c r="VWW72" s="143"/>
      <c r="VWX72" s="143"/>
      <c r="VWY72" s="143"/>
      <c r="VWZ72" s="143"/>
      <c r="VXA72" s="143"/>
      <c r="VXB72" s="143"/>
      <c r="VXC72" s="143"/>
      <c r="VXD72" s="143"/>
      <c r="VXE72" s="143"/>
      <c r="VXF72" s="143"/>
      <c r="VXG72" s="143"/>
      <c r="VXH72" s="143"/>
      <c r="VXI72" s="143"/>
      <c r="VXJ72" s="143"/>
      <c r="VXK72" s="143"/>
      <c r="VXL72" s="143"/>
      <c r="VXM72" s="143"/>
      <c r="VXN72" s="143"/>
      <c r="VXO72" s="143"/>
      <c r="VXP72" s="143"/>
      <c r="VXQ72" s="143"/>
      <c r="VXR72" s="143"/>
      <c r="VXS72" s="143"/>
      <c r="VXT72" s="143"/>
      <c r="VXU72" s="143"/>
      <c r="VXV72" s="143"/>
      <c r="VXW72" s="143"/>
      <c r="VXX72" s="143"/>
      <c r="VXY72" s="143"/>
      <c r="VXZ72" s="143"/>
      <c r="VYA72" s="143"/>
      <c r="VYB72" s="143"/>
      <c r="VYC72" s="143"/>
      <c r="VYD72" s="143"/>
      <c r="VYE72" s="143"/>
      <c r="VYF72" s="143"/>
      <c r="VYG72" s="143"/>
      <c r="VYH72" s="143"/>
      <c r="VYI72" s="143"/>
      <c r="VYJ72" s="143"/>
      <c r="VYK72" s="143"/>
      <c r="VYL72" s="143"/>
      <c r="VYM72" s="143"/>
      <c r="VYN72" s="143"/>
      <c r="VYO72" s="143"/>
      <c r="VYP72" s="143"/>
      <c r="VYQ72" s="143"/>
      <c r="VYR72" s="143"/>
      <c r="VYS72" s="143"/>
      <c r="VYT72" s="143"/>
      <c r="VYU72" s="143"/>
      <c r="VYV72" s="143"/>
      <c r="VYW72" s="143"/>
      <c r="VYX72" s="143"/>
      <c r="VYY72" s="143"/>
      <c r="VYZ72" s="143"/>
      <c r="VZA72" s="143"/>
      <c r="VZB72" s="143"/>
      <c r="VZC72" s="143"/>
      <c r="VZD72" s="143"/>
      <c r="VZE72" s="143"/>
      <c r="VZF72" s="143"/>
      <c r="VZG72" s="143"/>
      <c r="VZH72" s="143"/>
      <c r="VZI72" s="143"/>
      <c r="VZJ72" s="143"/>
      <c r="VZK72" s="143"/>
      <c r="VZL72" s="143"/>
      <c r="VZM72" s="143"/>
      <c r="VZN72" s="143"/>
      <c r="VZO72" s="143"/>
      <c r="VZP72" s="143"/>
      <c r="VZQ72" s="143"/>
      <c r="VZR72" s="143"/>
      <c r="VZS72" s="143"/>
      <c r="VZT72" s="143"/>
      <c r="VZU72" s="143"/>
      <c r="VZV72" s="143"/>
      <c r="VZW72" s="143"/>
      <c r="VZX72" s="143"/>
      <c r="VZY72" s="143"/>
      <c r="VZZ72" s="143"/>
      <c r="WAA72" s="143"/>
      <c r="WAB72" s="143"/>
      <c r="WAC72" s="143"/>
      <c r="WAD72" s="143"/>
      <c r="WAE72" s="143"/>
      <c r="WAF72" s="143"/>
      <c r="WAG72" s="143"/>
      <c r="WAH72" s="143"/>
      <c r="WAI72" s="143"/>
      <c r="WAJ72" s="143"/>
      <c r="WAK72" s="143"/>
      <c r="WAL72" s="143"/>
      <c r="WAM72" s="143"/>
      <c r="WAN72" s="143"/>
      <c r="WAO72" s="143"/>
      <c r="WAP72" s="143"/>
      <c r="WAQ72" s="143"/>
      <c r="WAR72" s="143"/>
      <c r="WAS72" s="143"/>
      <c r="WAT72" s="143"/>
      <c r="WAU72" s="143"/>
      <c r="WAV72" s="143"/>
      <c r="WAW72" s="143"/>
      <c r="WAX72" s="143"/>
      <c r="WAY72" s="143"/>
      <c r="WAZ72" s="143"/>
      <c r="WBA72" s="143"/>
      <c r="WBB72" s="143"/>
      <c r="WBC72" s="143"/>
      <c r="WBD72" s="143"/>
      <c r="WBE72" s="143"/>
      <c r="WBF72" s="143"/>
      <c r="WBG72" s="143"/>
      <c r="WBH72" s="143"/>
      <c r="WBI72" s="143"/>
      <c r="WBJ72" s="143"/>
      <c r="WBK72" s="143"/>
      <c r="WBL72" s="143"/>
      <c r="WBM72" s="143"/>
      <c r="WBN72" s="143"/>
      <c r="WBO72" s="143"/>
      <c r="WBP72" s="143"/>
      <c r="WBQ72" s="143"/>
      <c r="WBR72" s="143"/>
      <c r="WBS72" s="143"/>
      <c r="WBT72" s="143"/>
      <c r="WBU72" s="143"/>
      <c r="WBV72" s="143"/>
      <c r="WBW72" s="143"/>
      <c r="WBX72" s="143"/>
      <c r="WBY72" s="143"/>
      <c r="WBZ72" s="143"/>
      <c r="WCA72" s="143"/>
      <c r="WCB72" s="143"/>
      <c r="WCC72" s="143"/>
      <c r="WCD72" s="143"/>
      <c r="WCE72" s="143"/>
      <c r="WCF72" s="143"/>
      <c r="WCG72" s="143"/>
      <c r="WCH72" s="143"/>
      <c r="WCI72" s="143"/>
      <c r="WCJ72" s="143"/>
      <c r="WCK72" s="143"/>
      <c r="WCL72" s="143"/>
      <c r="WCM72" s="143"/>
      <c r="WCN72" s="143"/>
      <c r="WCO72" s="143"/>
      <c r="WCP72" s="143"/>
      <c r="WCQ72" s="143"/>
      <c r="WCR72" s="143"/>
      <c r="WCS72" s="143"/>
      <c r="WCT72" s="143"/>
      <c r="WCU72" s="143"/>
      <c r="WCV72" s="143"/>
      <c r="WCW72" s="143"/>
      <c r="WCX72" s="143"/>
      <c r="WCY72" s="143"/>
      <c r="WCZ72" s="143"/>
      <c r="WDA72" s="143"/>
      <c r="WDB72" s="143"/>
      <c r="WDC72" s="143"/>
      <c r="WDD72" s="143"/>
      <c r="WDE72" s="143"/>
      <c r="WDF72" s="143"/>
      <c r="WDG72" s="143"/>
      <c r="WDH72" s="143"/>
      <c r="WDI72" s="143"/>
      <c r="WDJ72" s="143"/>
      <c r="WDK72" s="143"/>
      <c r="WDL72" s="143"/>
      <c r="WDM72" s="143"/>
      <c r="WDN72" s="143"/>
      <c r="WDO72" s="143"/>
      <c r="WDP72" s="143"/>
      <c r="WDQ72" s="143"/>
      <c r="WDR72" s="143"/>
      <c r="WDS72" s="143"/>
      <c r="WDT72" s="143"/>
      <c r="WDU72" s="143"/>
      <c r="WDV72" s="143"/>
      <c r="WDW72" s="143"/>
      <c r="WDX72" s="143"/>
      <c r="WDY72" s="143"/>
      <c r="WDZ72" s="143"/>
      <c r="WEA72" s="143"/>
      <c r="WEB72" s="143"/>
      <c r="WEC72" s="143"/>
      <c r="WED72" s="143"/>
      <c r="WEE72" s="143"/>
      <c r="WEF72" s="143"/>
      <c r="WEG72" s="143"/>
      <c r="WEH72" s="143"/>
      <c r="WEI72" s="143"/>
      <c r="WEJ72" s="143"/>
      <c r="WEK72" s="143"/>
      <c r="WEL72" s="143"/>
      <c r="WEM72" s="143"/>
      <c r="WEN72" s="143"/>
      <c r="WEO72" s="143"/>
      <c r="WEP72" s="143"/>
      <c r="WEQ72" s="143"/>
      <c r="WER72" s="143"/>
      <c r="WES72" s="143"/>
      <c r="WET72" s="143"/>
      <c r="WEU72" s="143"/>
      <c r="WEV72" s="143"/>
      <c r="WEW72" s="143"/>
      <c r="WEX72" s="143"/>
      <c r="WEY72" s="143"/>
      <c r="WEZ72" s="143"/>
      <c r="WFA72" s="143"/>
      <c r="WFB72" s="143"/>
      <c r="WFC72" s="143"/>
      <c r="WFD72" s="143"/>
      <c r="WFE72" s="143"/>
      <c r="WFF72" s="143"/>
      <c r="WFG72" s="143"/>
      <c r="WFH72" s="143"/>
      <c r="WFI72" s="143"/>
      <c r="WFJ72" s="143"/>
      <c r="WFK72" s="143"/>
      <c r="WFL72" s="143"/>
      <c r="WFM72" s="143"/>
      <c r="WFN72" s="143"/>
      <c r="WFO72" s="143"/>
      <c r="WFP72" s="143"/>
      <c r="WFQ72" s="143"/>
      <c r="WFR72" s="143"/>
      <c r="WFS72" s="143"/>
      <c r="WFT72" s="143"/>
      <c r="WFU72" s="143"/>
      <c r="WFV72" s="143"/>
      <c r="WFW72" s="143"/>
      <c r="WFX72" s="143"/>
      <c r="WFY72" s="143"/>
      <c r="WFZ72" s="143"/>
      <c r="WGA72" s="143"/>
      <c r="WGB72" s="143"/>
      <c r="WGC72" s="143"/>
      <c r="WGD72" s="143"/>
      <c r="WGE72" s="143"/>
      <c r="WGF72" s="143"/>
      <c r="WGG72" s="143"/>
      <c r="WGH72" s="143"/>
      <c r="WGI72" s="143"/>
      <c r="WGJ72" s="143"/>
      <c r="WGK72" s="143"/>
      <c r="WGL72" s="143"/>
      <c r="WGM72" s="143"/>
      <c r="WGN72" s="143"/>
      <c r="WGO72" s="143"/>
      <c r="WGP72" s="143"/>
      <c r="WGQ72" s="143"/>
      <c r="WGR72" s="143"/>
      <c r="WGS72" s="143"/>
      <c r="WGT72" s="143"/>
      <c r="WGU72" s="143"/>
      <c r="WGV72" s="143"/>
      <c r="WGW72" s="143"/>
      <c r="WGX72" s="143"/>
      <c r="WGY72" s="143"/>
      <c r="WGZ72" s="143"/>
      <c r="WHA72" s="143"/>
      <c r="WHB72" s="143"/>
      <c r="WHC72" s="143"/>
      <c r="WHD72" s="143"/>
      <c r="WHE72" s="143"/>
      <c r="WHF72" s="143"/>
      <c r="WHG72" s="143"/>
      <c r="WHH72" s="143"/>
      <c r="WHI72" s="143"/>
      <c r="WHJ72" s="143"/>
      <c r="WHK72" s="143"/>
      <c r="WHL72" s="143"/>
      <c r="WHM72" s="143"/>
      <c r="WHN72" s="143"/>
      <c r="WHO72" s="143"/>
      <c r="WHP72" s="143"/>
      <c r="WHQ72" s="143"/>
      <c r="WHR72" s="143"/>
      <c r="WHS72" s="143"/>
      <c r="WHT72" s="143"/>
      <c r="WHU72" s="143"/>
      <c r="WHV72" s="143"/>
      <c r="WHW72" s="143"/>
      <c r="WHX72" s="143"/>
      <c r="WHY72" s="143"/>
      <c r="WHZ72" s="143"/>
      <c r="WIA72" s="143"/>
      <c r="WIB72" s="143"/>
      <c r="WIC72" s="143"/>
      <c r="WID72" s="143"/>
      <c r="WIE72" s="143"/>
      <c r="WIF72" s="143"/>
      <c r="WIG72" s="143"/>
      <c r="WIH72" s="143"/>
      <c r="WII72" s="143"/>
      <c r="WIJ72" s="143"/>
      <c r="WIK72" s="143"/>
      <c r="WIL72" s="143"/>
      <c r="WIM72" s="143"/>
      <c r="WIN72" s="143"/>
      <c r="WIO72" s="143"/>
      <c r="WIP72" s="143"/>
      <c r="WIQ72" s="143"/>
      <c r="WIR72" s="143"/>
      <c r="WIS72" s="143"/>
      <c r="WIT72" s="143"/>
      <c r="WIU72" s="143"/>
      <c r="WIV72" s="143"/>
      <c r="WIW72" s="143"/>
      <c r="WIX72" s="143"/>
      <c r="WIY72" s="143"/>
      <c r="WIZ72" s="143"/>
      <c r="WJA72" s="143"/>
      <c r="WJB72" s="143"/>
      <c r="WJC72" s="143"/>
      <c r="WJD72" s="143"/>
      <c r="WJE72" s="143"/>
      <c r="WJF72" s="143"/>
      <c r="WJG72" s="143"/>
      <c r="WJH72" s="143"/>
      <c r="WJI72" s="143"/>
      <c r="WJJ72" s="143"/>
      <c r="WJK72" s="143"/>
      <c r="WJL72" s="143"/>
      <c r="WJM72" s="143"/>
      <c r="WJN72" s="143"/>
      <c r="WJO72" s="143"/>
      <c r="WJP72" s="143"/>
      <c r="WJQ72" s="143"/>
      <c r="WJR72" s="143"/>
      <c r="WJS72" s="143"/>
      <c r="WJT72" s="143"/>
      <c r="WJU72" s="143"/>
      <c r="WJV72" s="143"/>
      <c r="WJW72" s="143"/>
      <c r="WJX72" s="143"/>
      <c r="WJY72" s="143"/>
      <c r="WJZ72" s="143"/>
      <c r="WKA72" s="143"/>
      <c r="WKB72" s="143"/>
      <c r="WKC72" s="143"/>
      <c r="WKD72" s="143"/>
      <c r="WKE72" s="143"/>
      <c r="WKF72" s="143"/>
      <c r="WKG72" s="143"/>
      <c r="WKH72" s="143"/>
      <c r="WKI72" s="143"/>
      <c r="WKJ72" s="143"/>
      <c r="WKK72" s="143"/>
      <c r="WKL72" s="143"/>
      <c r="WKM72" s="143"/>
      <c r="WKN72" s="143"/>
      <c r="WKO72" s="143"/>
      <c r="WKP72" s="143"/>
      <c r="WKQ72" s="143"/>
      <c r="WKR72" s="143"/>
      <c r="WKS72" s="143"/>
      <c r="WKT72" s="143"/>
      <c r="WKU72" s="143"/>
      <c r="WKV72" s="143"/>
      <c r="WKW72" s="143"/>
      <c r="WKX72" s="143"/>
      <c r="WKY72" s="143"/>
      <c r="WKZ72" s="143"/>
      <c r="WLA72" s="143"/>
      <c r="WLB72" s="143"/>
      <c r="WLC72" s="143"/>
      <c r="WLD72" s="143"/>
      <c r="WLE72" s="143"/>
      <c r="WLF72" s="143"/>
      <c r="WLG72" s="143"/>
      <c r="WLH72" s="143"/>
      <c r="WLI72" s="143"/>
      <c r="WLJ72" s="143"/>
      <c r="WLK72" s="143"/>
      <c r="WLL72" s="143"/>
      <c r="WLM72" s="143"/>
      <c r="WLN72" s="143"/>
      <c r="WLO72" s="143"/>
      <c r="WLP72" s="143"/>
      <c r="WLQ72" s="143"/>
      <c r="WLR72" s="143"/>
      <c r="WLS72" s="143"/>
      <c r="WLT72" s="143"/>
      <c r="WLU72" s="143"/>
      <c r="WLV72" s="143"/>
      <c r="WLW72" s="143"/>
      <c r="WLX72" s="143"/>
      <c r="WLY72" s="143"/>
      <c r="WLZ72" s="143"/>
      <c r="WMA72" s="143"/>
      <c r="WMB72" s="143"/>
      <c r="WMC72" s="143"/>
      <c r="WMD72" s="143"/>
      <c r="WME72" s="143"/>
      <c r="WMF72" s="143"/>
      <c r="WMG72" s="143"/>
      <c r="WMH72" s="143"/>
      <c r="WMI72" s="143"/>
      <c r="WMJ72" s="143"/>
      <c r="WMK72" s="143"/>
      <c r="WML72" s="143"/>
      <c r="WMM72" s="143"/>
      <c r="WMN72" s="143"/>
      <c r="WMO72" s="143"/>
      <c r="WMP72" s="143"/>
      <c r="WMQ72" s="143"/>
      <c r="WMR72" s="143"/>
      <c r="WMS72" s="143"/>
      <c r="WMT72" s="143"/>
      <c r="WMU72" s="143"/>
      <c r="WMV72" s="143"/>
      <c r="WMW72" s="143"/>
      <c r="WMX72" s="143"/>
      <c r="WMY72" s="143"/>
      <c r="WMZ72" s="143"/>
      <c r="WNA72" s="143"/>
      <c r="WNB72" s="143"/>
      <c r="WNC72" s="143"/>
      <c r="WND72" s="143"/>
      <c r="WNE72" s="143"/>
      <c r="WNF72" s="143"/>
      <c r="WNG72" s="143"/>
      <c r="WNH72" s="143"/>
      <c r="WNI72" s="143"/>
      <c r="WNJ72" s="143"/>
      <c r="WNK72" s="143"/>
      <c r="WNL72" s="143"/>
      <c r="WNM72" s="143"/>
      <c r="WNN72" s="143"/>
      <c r="WNO72" s="143"/>
      <c r="WNP72" s="143"/>
      <c r="WNQ72" s="143"/>
      <c r="WNR72" s="143"/>
      <c r="WNS72" s="143"/>
      <c r="WNT72" s="143"/>
      <c r="WNU72" s="143"/>
      <c r="WNV72" s="143"/>
      <c r="WNW72" s="143"/>
      <c r="WNX72" s="143"/>
      <c r="WNY72" s="143"/>
      <c r="WNZ72" s="143"/>
      <c r="WOA72" s="143"/>
      <c r="WOB72" s="143"/>
      <c r="WOC72" s="143"/>
      <c r="WOD72" s="143"/>
      <c r="WOE72" s="143"/>
      <c r="WOF72" s="143"/>
      <c r="WOG72" s="143"/>
      <c r="WOH72" s="143"/>
      <c r="WOI72" s="143"/>
      <c r="WOJ72" s="143"/>
      <c r="WOK72" s="143"/>
      <c r="WOL72" s="143"/>
      <c r="WOM72" s="143"/>
      <c r="WON72" s="143"/>
      <c r="WOO72" s="143"/>
      <c r="WOP72" s="143"/>
      <c r="WOQ72" s="143"/>
      <c r="WOR72" s="143"/>
      <c r="WOS72" s="143"/>
      <c r="WOT72" s="143"/>
      <c r="WOU72" s="143"/>
      <c r="WOV72" s="143"/>
      <c r="WOW72" s="143"/>
      <c r="WOX72" s="143"/>
      <c r="WOY72" s="143"/>
      <c r="WOZ72" s="143"/>
      <c r="WPA72" s="143"/>
      <c r="WPB72" s="143"/>
      <c r="WPC72" s="143"/>
      <c r="WPD72" s="143"/>
      <c r="WPE72" s="143"/>
      <c r="WPF72" s="143"/>
      <c r="WPG72" s="143"/>
      <c r="WPH72" s="143"/>
      <c r="WPI72" s="143"/>
      <c r="WPJ72" s="143"/>
      <c r="WPK72" s="143"/>
      <c r="WPL72" s="143"/>
      <c r="WPM72" s="143"/>
      <c r="WPN72" s="143"/>
      <c r="WPO72" s="143"/>
      <c r="WPP72" s="143"/>
      <c r="WPQ72" s="143"/>
      <c r="WPR72" s="143"/>
      <c r="WPS72" s="143"/>
      <c r="WPT72" s="143"/>
      <c r="WPU72" s="143"/>
      <c r="WPV72" s="143"/>
      <c r="WPW72" s="143"/>
      <c r="WPX72" s="143"/>
      <c r="WPY72" s="143"/>
      <c r="WPZ72" s="143"/>
      <c r="WQA72" s="143"/>
      <c r="WQB72" s="143"/>
      <c r="WQC72" s="143"/>
      <c r="WQD72" s="143"/>
      <c r="WQE72" s="143"/>
      <c r="WQF72" s="143"/>
      <c r="WQG72" s="143"/>
      <c r="WQH72" s="143"/>
      <c r="WQI72" s="143"/>
      <c r="WQJ72" s="143"/>
      <c r="WQK72" s="143"/>
      <c r="WQL72" s="143"/>
      <c r="WQM72" s="143"/>
      <c r="WQN72" s="143"/>
      <c r="WQO72" s="143"/>
      <c r="WQP72" s="143"/>
      <c r="WQQ72" s="143"/>
      <c r="WQR72" s="143"/>
      <c r="WQS72" s="143"/>
      <c r="WQT72" s="143"/>
      <c r="WQU72" s="143"/>
      <c r="WQV72" s="143"/>
      <c r="WQW72" s="143"/>
      <c r="WQX72" s="143"/>
      <c r="WQY72" s="143"/>
      <c r="WQZ72" s="143"/>
      <c r="WRA72" s="143"/>
      <c r="WRB72" s="143"/>
      <c r="WRC72" s="143"/>
      <c r="WRD72" s="143"/>
      <c r="WRE72" s="143"/>
      <c r="WRF72" s="143"/>
      <c r="WRG72" s="143"/>
      <c r="WRH72" s="143"/>
      <c r="WRI72" s="143"/>
      <c r="WRJ72" s="143"/>
      <c r="WRK72" s="143"/>
      <c r="WRL72" s="143"/>
      <c r="WRM72" s="143"/>
      <c r="WRN72" s="143"/>
      <c r="WRO72" s="143"/>
      <c r="WRP72" s="143"/>
      <c r="WRQ72" s="143"/>
      <c r="WRR72" s="143"/>
      <c r="WRS72" s="143"/>
      <c r="WRT72" s="143"/>
      <c r="WRU72" s="143"/>
      <c r="WRV72" s="143"/>
      <c r="WRW72" s="143"/>
      <c r="WRX72" s="143"/>
      <c r="WRY72" s="143"/>
      <c r="WRZ72" s="143"/>
      <c r="WSA72" s="143"/>
      <c r="WSB72" s="143"/>
      <c r="WSC72" s="143"/>
      <c r="WSD72" s="143"/>
      <c r="WSE72" s="143"/>
      <c r="WSF72" s="143"/>
      <c r="WSG72" s="143"/>
      <c r="WSH72" s="143"/>
      <c r="WSI72" s="143"/>
      <c r="WSJ72" s="143"/>
      <c r="WSK72" s="143"/>
      <c r="WSL72" s="143"/>
      <c r="WSM72" s="143"/>
      <c r="WSN72" s="143"/>
      <c r="WSO72" s="143"/>
      <c r="WSP72" s="143"/>
      <c r="WSQ72" s="143"/>
      <c r="WSR72" s="143"/>
      <c r="WSS72" s="143"/>
      <c r="WST72" s="143"/>
      <c r="WSU72" s="143"/>
      <c r="WSV72" s="143"/>
      <c r="WSW72" s="143"/>
      <c r="WSX72" s="143"/>
      <c r="WSY72" s="143"/>
      <c r="WSZ72" s="143"/>
      <c r="WTA72" s="143"/>
      <c r="WTB72" s="143"/>
      <c r="WTC72" s="143"/>
      <c r="WTD72" s="143"/>
      <c r="WTE72" s="143"/>
      <c r="WTF72" s="143"/>
      <c r="WTG72" s="143"/>
      <c r="WTH72" s="143"/>
      <c r="WTI72" s="143"/>
      <c r="WTJ72" s="143"/>
      <c r="WTK72" s="143"/>
      <c r="WTL72" s="143"/>
      <c r="WTM72" s="143"/>
      <c r="WTN72" s="143"/>
      <c r="WTO72" s="143"/>
      <c r="WTP72" s="143"/>
      <c r="WTQ72" s="143"/>
      <c r="WTR72" s="143"/>
      <c r="WTS72" s="143"/>
      <c r="WTT72" s="143"/>
      <c r="WTU72" s="143"/>
      <c r="WTV72" s="143"/>
      <c r="WTW72" s="143"/>
      <c r="WTX72" s="143"/>
      <c r="WTY72" s="143"/>
      <c r="WTZ72" s="143"/>
      <c r="WUA72" s="143"/>
      <c r="WUB72" s="143"/>
      <c r="WUC72" s="143"/>
      <c r="WUD72" s="143"/>
      <c r="WUE72" s="143"/>
      <c r="WUF72" s="143"/>
      <c r="WUG72" s="143"/>
      <c r="WUH72" s="143"/>
      <c r="WUI72" s="143"/>
      <c r="WUJ72" s="143"/>
      <c r="WUK72" s="143"/>
      <c r="WUL72" s="143"/>
      <c r="WUM72" s="143"/>
      <c r="WUN72" s="143"/>
      <c r="WUO72" s="143"/>
      <c r="WUP72" s="143"/>
      <c r="WUQ72" s="143"/>
      <c r="WUR72" s="143"/>
      <c r="WUS72" s="143"/>
      <c r="WUT72" s="143"/>
      <c r="WUU72" s="143"/>
      <c r="WUV72" s="143"/>
      <c r="WUW72" s="143"/>
      <c r="WUX72" s="143"/>
      <c r="WUY72" s="143"/>
      <c r="WUZ72" s="143"/>
      <c r="WVA72" s="143"/>
      <c r="WVB72" s="143"/>
      <c r="WVC72" s="143"/>
      <c r="WVD72" s="143"/>
      <c r="WVE72" s="143"/>
      <c r="WVF72" s="143"/>
      <c r="WVG72" s="143"/>
      <c r="WVH72" s="143"/>
      <c r="WVI72" s="143"/>
      <c r="WVJ72" s="143"/>
      <c r="WVK72" s="143"/>
      <c r="WVL72" s="143"/>
      <c r="WVM72" s="143"/>
      <c r="WVN72" s="143"/>
      <c r="WVO72" s="143"/>
      <c r="WVP72" s="143"/>
      <c r="WVQ72" s="143"/>
      <c r="WVR72" s="143"/>
      <c r="WVS72" s="143"/>
      <c r="WVT72" s="143"/>
      <c r="WVU72" s="143"/>
      <c r="WVV72" s="143"/>
      <c r="WVW72" s="143"/>
      <c r="WVX72" s="143"/>
      <c r="WVY72" s="143"/>
      <c r="WVZ72" s="143"/>
      <c r="WWA72" s="143"/>
      <c r="WWB72" s="143"/>
      <c r="WWC72" s="143"/>
      <c r="WWD72" s="143"/>
      <c r="WWE72" s="143"/>
      <c r="WWF72" s="143"/>
      <c r="WWG72" s="143"/>
      <c r="WWH72" s="143"/>
      <c r="WWI72" s="143"/>
      <c r="WWJ72" s="143"/>
      <c r="WWK72" s="143"/>
      <c r="WWL72" s="143"/>
      <c r="WWM72" s="143"/>
      <c r="WWN72" s="143"/>
      <c r="WWO72" s="143"/>
      <c r="WWP72" s="143"/>
      <c r="WWQ72" s="143"/>
      <c r="WWR72" s="143"/>
      <c r="WWS72" s="143"/>
      <c r="WWT72" s="143"/>
      <c r="WWU72" s="143"/>
      <c r="WWV72" s="143"/>
      <c r="WWW72" s="143"/>
      <c r="WWX72" s="143"/>
      <c r="WWY72" s="143"/>
      <c r="WWZ72" s="143"/>
      <c r="WXA72" s="143"/>
      <c r="WXB72" s="143"/>
      <c r="WXC72" s="143"/>
      <c r="WXD72" s="143"/>
      <c r="WXE72" s="143"/>
      <c r="WXF72" s="143"/>
      <c r="WXG72" s="143"/>
      <c r="WXH72" s="143"/>
      <c r="WXI72" s="143"/>
      <c r="WXJ72" s="143"/>
      <c r="WXK72" s="143"/>
      <c r="WXL72" s="143"/>
      <c r="WXM72" s="143"/>
      <c r="WXN72" s="143"/>
      <c r="WXO72" s="143"/>
      <c r="WXP72" s="143"/>
      <c r="WXQ72" s="143"/>
      <c r="WXR72" s="143"/>
      <c r="WXS72" s="143"/>
      <c r="WXT72" s="143"/>
      <c r="WXU72" s="143"/>
      <c r="WXV72" s="143"/>
      <c r="WXW72" s="143"/>
      <c r="WXX72" s="143"/>
      <c r="WXY72" s="143"/>
      <c r="WXZ72" s="143"/>
      <c r="WYA72" s="143"/>
      <c r="WYB72" s="143"/>
      <c r="WYC72" s="143"/>
      <c r="WYD72" s="143"/>
      <c r="WYE72" s="143"/>
      <c r="WYF72" s="143"/>
      <c r="WYG72" s="143"/>
      <c r="WYH72" s="143"/>
      <c r="WYI72" s="143"/>
      <c r="WYJ72" s="143"/>
      <c r="WYK72" s="143"/>
      <c r="WYL72" s="143"/>
      <c r="WYM72" s="143"/>
      <c r="WYN72" s="143"/>
      <c r="WYO72" s="143"/>
      <c r="WYP72" s="143"/>
      <c r="WYQ72" s="143"/>
      <c r="WYR72" s="143"/>
      <c r="WYS72" s="143"/>
      <c r="WYT72" s="143"/>
      <c r="WYU72" s="143"/>
      <c r="WYV72" s="143"/>
      <c r="WYW72" s="143"/>
      <c r="WYX72" s="143"/>
      <c r="WYY72" s="143"/>
      <c r="WYZ72" s="143"/>
      <c r="WZA72" s="143"/>
      <c r="WZB72" s="143"/>
      <c r="WZC72" s="143"/>
      <c r="WZD72" s="143"/>
      <c r="WZE72" s="143"/>
      <c r="WZF72" s="143"/>
      <c r="WZG72" s="143"/>
      <c r="WZH72" s="143"/>
      <c r="WZI72" s="143"/>
      <c r="WZJ72" s="143"/>
      <c r="WZK72" s="143"/>
      <c r="WZL72" s="143"/>
      <c r="WZM72" s="143"/>
      <c r="WZN72" s="143"/>
      <c r="WZO72" s="143"/>
      <c r="WZP72" s="143"/>
      <c r="WZQ72" s="143"/>
      <c r="WZR72" s="143"/>
      <c r="WZS72" s="143"/>
      <c r="WZT72" s="143"/>
      <c r="WZU72" s="143"/>
      <c r="WZV72" s="143"/>
      <c r="WZW72" s="143"/>
      <c r="WZX72" s="143"/>
      <c r="WZY72" s="143"/>
      <c r="WZZ72" s="143"/>
      <c r="XAA72" s="143"/>
      <c r="XAB72" s="143"/>
      <c r="XAC72" s="143"/>
      <c r="XAD72" s="143"/>
      <c r="XAE72" s="143"/>
      <c r="XAF72" s="143"/>
      <c r="XAG72" s="143"/>
      <c r="XAH72" s="143"/>
      <c r="XAI72" s="143"/>
      <c r="XAJ72" s="143"/>
      <c r="XAK72" s="143"/>
      <c r="XAL72" s="143"/>
      <c r="XAM72" s="143"/>
      <c r="XAN72" s="143"/>
      <c r="XAO72" s="143"/>
      <c r="XAP72" s="143"/>
      <c r="XAQ72" s="143"/>
      <c r="XAR72" s="143"/>
      <c r="XAS72" s="143"/>
      <c r="XAT72" s="143"/>
      <c r="XAU72" s="143"/>
      <c r="XAV72" s="143"/>
      <c r="XAW72" s="143"/>
      <c r="XAX72" s="143"/>
      <c r="XAY72" s="143"/>
      <c r="XAZ72" s="143"/>
      <c r="XBA72" s="143"/>
      <c r="XBB72" s="143"/>
      <c r="XBC72" s="143"/>
      <c r="XBD72" s="143"/>
      <c r="XBE72" s="143"/>
      <c r="XBF72" s="143"/>
      <c r="XBG72" s="143"/>
      <c r="XBH72" s="143"/>
      <c r="XBI72" s="143"/>
      <c r="XBJ72" s="143"/>
      <c r="XBK72" s="143"/>
      <c r="XBL72" s="143"/>
      <c r="XBM72" s="143"/>
      <c r="XBN72" s="143"/>
      <c r="XBO72" s="143"/>
      <c r="XBP72" s="143"/>
      <c r="XBQ72" s="143"/>
      <c r="XBR72" s="143"/>
      <c r="XBS72" s="143"/>
      <c r="XBT72" s="143"/>
      <c r="XBU72" s="143"/>
      <c r="XBV72" s="143"/>
      <c r="XBW72" s="143"/>
      <c r="XBX72" s="143"/>
      <c r="XBY72" s="143"/>
      <c r="XBZ72" s="143"/>
      <c r="XCA72" s="143"/>
      <c r="XCB72" s="143"/>
      <c r="XCC72" s="143"/>
      <c r="XCD72" s="143"/>
      <c r="XCE72" s="143"/>
      <c r="XCF72" s="143"/>
      <c r="XCG72" s="143"/>
      <c r="XCH72" s="143"/>
      <c r="XCI72" s="143"/>
      <c r="XCJ72" s="143"/>
      <c r="XCK72" s="143"/>
      <c r="XCL72" s="143"/>
      <c r="XCM72" s="143"/>
      <c r="XCN72" s="143"/>
      <c r="XCO72" s="143"/>
      <c r="XCP72" s="143"/>
      <c r="XCQ72" s="143"/>
      <c r="XCR72" s="143"/>
      <c r="XCS72" s="143"/>
      <c r="XCT72" s="143"/>
      <c r="XCU72" s="143"/>
      <c r="XCV72" s="143"/>
      <c r="XCW72" s="143"/>
      <c r="XCX72" s="143"/>
      <c r="XCY72" s="143"/>
      <c r="XCZ72" s="143"/>
      <c r="XDA72" s="143"/>
      <c r="XDB72" s="143"/>
      <c r="XDC72" s="143"/>
      <c r="XDD72" s="143"/>
      <c r="XDE72" s="143"/>
      <c r="XDF72" s="143"/>
      <c r="XDG72" s="143"/>
      <c r="XDH72" s="143"/>
      <c r="XDI72" s="143"/>
      <c r="XDJ72" s="143"/>
      <c r="XDK72" s="143"/>
      <c r="XDL72" s="143"/>
      <c r="XDM72" s="143"/>
      <c r="XDN72" s="143"/>
      <c r="XDO72" s="143"/>
      <c r="XDP72" s="143"/>
      <c r="XDQ72" s="143"/>
      <c r="XDR72" s="143"/>
      <c r="XDS72" s="143"/>
      <c r="XDT72" s="143"/>
      <c r="XDU72" s="143"/>
      <c r="XDV72" s="143"/>
      <c r="XDW72" s="143"/>
      <c r="XDX72" s="143"/>
      <c r="XDY72" s="143"/>
      <c r="XDZ72" s="143"/>
      <c r="XEA72" s="143"/>
      <c r="XEB72" s="143"/>
      <c r="XEC72" s="143"/>
      <c r="XED72" s="143"/>
      <c r="XEE72" s="143"/>
      <c r="XEF72" s="143"/>
      <c r="XEG72" s="143"/>
      <c r="XEH72" s="143"/>
      <c r="XEI72" s="143"/>
      <c r="XEJ72" s="143"/>
      <c r="XEK72" s="143"/>
      <c r="XEL72" s="143"/>
      <c r="XEM72" s="143"/>
      <c r="XEN72" s="143"/>
      <c r="XEO72" s="143"/>
      <c r="XEP72" s="143"/>
      <c r="XEQ72" s="143"/>
      <c r="XER72" s="143"/>
      <c r="XES72" s="143"/>
      <c r="XET72" s="143"/>
      <c r="XEU72" s="143"/>
      <c r="XEV72" s="143"/>
      <c r="XEW72" s="143"/>
      <c r="XEX72" s="143"/>
      <c r="XEY72" s="143"/>
      <c r="XEZ72" s="143"/>
      <c r="XFA72" s="143"/>
      <c r="XFB72" s="143"/>
      <c r="XFC72" s="143"/>
      <c r="XFD72" s="143"/>
    </row>
    <row r="73" spans="1:16384" s="209" customFormat="1" x14ac:dyDescent="0.25">
      <c r="A73" s="215"/>
      <c r="B73" s="215"/>
      <c r="C73" s="208"/>
      <c r="D73" s="484" t="s">
        <v>90</v>
      </c>
      <c r="E73" s="485"/>
      <c r="F73" s="509" t="s">
        <v>165</v>
      </c>
      <c r="G73" s="509"/>
      <c r="I73" s="496"/>
      <c r="J73" s="496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  <c r="GM73" s="143"/>
      <c r="GN73" s="143"/>
      <c r="GO73" s="143"/>
      <c r="GP73" s="143"/>
      <c r="GQ73" s="143"/>
      <c r="GR73" s="143"/>
      <c r="GS73" s="143"/>
      <c r="GT73" s="143"/>
      <c r="GU73" s="143"/>
      <c r="GV73" s="143"/>
      <c r="GW73" s="143"/>
      <c r="GX73" s="143"/>
      <c r="GY73" s="143"/>
      <c r="GZ73" s="143"/>
      <c r="HA73" s="143"/>
      <c r="HB73" s="143"/>
      <c r="HC73" s="143"/>
      <c r="HD73" s="143"/>
      <c r="HE73" s="143"/>
      <c r="HF73" s="143"/>
      <c r="HG73" s="143"/>
      <c r="HH73" s="143"/>
      <c r="HI73" s="143"/>
      <c r="HJ73" s="143"/>
      <c r="HK73" s="143"/>
      <c r="HL73" s="143"/>
      <c r="HM73" s="143"/>
      <c r="HN73" s="143"/>
      <c r="HO73" s="143"/>
      <c r="HP73" s="143"/>
      <c r="HQ73" s="143"/>
      <c r="HR73" s="143"/>
      <c r="HS73" s="143"/>
      <c r="HT73" s="143"/>
      <c r="HU73" s="143"/>
      <c r="HV73" s="143"/>
      <c r="HW73" s="143"/>
      <c r="HX73" s="143"/>
      <c r="HY73" s="143"/>
      <c r="HZ73" s="143"/>
      <c r="IA73" s="143"/>
      <c r="IB73" s="143"/>
      <c r="IC73" s="143"/>
      <c r="ID73" s="143"/>
      <c r="IE73" s="143"/>
      <c r="IF73" s="143"/>
      <c r="IG73" s="143"/>
      <c r="IH73" s="143"/>
      <c r="II73" s="143"/>
      <c r="IJ73" s="143"/>
      <c r="IK73" s="143"/>
      <c r="IL73" s="143"/>
      <c r="IM73" s="143"/>
      <c r="IN73" s="143"/>
      <c r="IO73" s="143"/>
      <c r="IP73" s="143"/>
      <c r="IQ73" s="143"/>
      <c r="IR73" s="143"/>
      <c r="IS73" s="143"/>
      <c r="IT73" s="143"/>
      <c r="IU73" s="143"/>
      <c r="IV73" s="143"/>
      <c r="IW73" s="143"/>
      <c r="IX73" s="143"/>
      <c r="IY73" s="143"/>
      <c r="IZ73" s="143"/>
      <c r="JA73" s="143"/>
      <c r="JB73" s="143"/>
      <c r="JC73" s="143"/>
      <c r="JD73" s="143"/>
      <c r="JE73" s="143"/>
      <c r="JF73" s="143"/>
      <c r="JG73" s="143"/>
      <c r="JH73" s="143"/>
      <c r="JI73" s="143"/>
      <c r="JJ73" s="143"/>
      <c r="JK73" s="143"/>
      <c r="JL73" s="143"/>
      <c r="JM73" s="143"/>
      <c r="JN73" s="143"/>
      <c r="JO73" s="143"/>
      <c r="JP73" s="143"/>
      <c r="JQ73" s="143"/>
      <c r="JR73" s="143"/>
      <c r="JS73" s="143"/>
      <c r="JT73" s="143"/>
      <c r="JU73" s="143"/>
      <c r="JV73" s="143"/>
      <c r="JW73" s="143"/>
      <c r="JX73" s="143"/>
      <c r="JY73" s="143"/>
      <c r="JZ73" s="143"/>
      <c r="KA73" s="143"/>
      <c r="KB73" s="143"/>
      <c r="KC73" s="143"/>
      <c r="KD73" s="143"/>
      <c r="KE73" s="143"/>
      <c r="KF73" s="143"/>
      <c r="KG73" s="143"/>
      <c r="KH73" s="143"/>
      <c r="KI73" s="143"/>
      <c r="KJ73" s="143"/>
      <c r="KK73" s="143"/>
      <c r="KL73" s="143"/>
      <c r="KM73" s="143"/>
      <c r="KN73" s="143"/>
      <c r="KO73" s="143"/>
      <c r="KP73" s="143"/>
      <c r="KQ73" s="143"/>
      <c r="KR73" s="143"/>
      <c r="KS73" s="143"/>
      <c r="KT73" s="143"/>
      <c r="KU73" s="143"/>
      <c r="KV73" s="143"/>
      <c r="KW73" s="143"/>
      <c r="KX73" s="143"/>
      <c r="KY73" s="143"/>
      <c r="KZ73" s="143"/>
      <c r="LA73" s="143"/>
      <c r="LB73" s="143"/>
      <c r="LC73" s="143"/>
      <c r="LD73" s="143"/>
      <c r="LE73" s="143"/>
      <c r="LF73" s="143"/>
      <c r="LG73" s="143"/>
      <c r="LH73" s="143"/>
      <c r="LI73" s="143"/>
      <c r="LJ73" s="143"/>
      <c r="LK73" s="143"/>
      <c r="LL73" s="143"/>
      <c r="LM73" s="143"/>
      <c r="LN73" s="143"/>
      <c r="LO73" s="143"/>
      <c r="LP73" s="143"/>
      <c r="LQ73" s="143"/>
      <c r="LR73" s="143"/>
      <c r="LS73" s="143"/>
      <c r="LT73" s="143"/>
      <c r="LU73" s="143"/>
      <c r="LV73" s="143"/>
      <c r="LW73" s="143"/>
      <c r="LX73" s="143"/>
      <c r="LY73" s="143"/>
      <c r="LZ73" s="143"/>
      <c r="MA73" s="143"/>
      <c r="MB73" s="143"/>
      <c r="MC73" s="143"/>
      <c r="MD73" s="143"/>
      <c r="ME73" s="143"/>
      <c r="MF73" s="143"/>
      <c r="MG73" s="143"/>
      <c r="MH73" s="143"/>
      <c r="MI73" s="143"/>
      <c r="MJ73" s="143"/>
      <c r="MK73" s="143"/>
      <c r="ML73" s="143"/>
      <c r="MM73" s="143"/>
      <c r="MN73" s="143"/>
      <c r="MO73" s="143"/>
      <c r="MP73" s="143"/>
      <c r="MQ73" s="143"/>
      <c r="MR73" s="143"/>
      <c r="MS73" s="143"/>
      <c r="MT73" s="143"/>
      <c r="MU73" s="143"/>
      <c r="MV73" s="143"/>
      <c r="MW73" s="143"/>
      <c r="MX73" s="143"/>
      <c r="MY73" s="143"/>
      <c r="MZ73" s="143"/>
      <c r="NA73" s="143"/>
      <c r="NB73" s="143"/>
      <c r="NC73" s="143"/>
      <c r="ND73" s="143"/>
      <c r="NE73" s="143"/>
      <c r="NF73" s="143"/>
      <c r="NG73" s="143"/>
      <c r="NH73" s="143"/>
      <c r="NI73" s="143"/>
      <c r="NJ73" s="143"/>
      <c r="NK73" s="143"/>
      <c r="NL73" s="143"/>
      <c r="NM73" s="143"/>
      <c r="NN73" s="143"/>
      <c r="NO73" s="143"/>
      <c r="NP73" s="143"/>
      <c r="NQ73" s="143"/>
      <c r="NR73" s="143"/>
      <c r="NS73" s="143"/>
      <c r="NT73" s="143"/>
      <c r="NU73" s="143"/>
      <c r="NV73" s="143"/>
      <c r="NW73" s="143"/>
      <c r="NX73" s="143"/>
      <c r="NY73" s="143"/>
      <c r="NZ73" s="143"/>
      <c r="OA73" s="143"/>
      <c r="OB73" s="143"/>
      <c r="OC73" s="143"/>
      <c r="OD73" s="143"/>
      <c r="OE73" s="143"/>
      <c r="OF73" s="143"/>
      <c r="OG73" s="143"/>
      <c r="OH73" s="143"/>
      <c r="OI73" s="143"/>
      <c r="OJ73" s="143"/>
      <c r="OK73" s="143"/>
      <c r="OL73" s="143"/>
      <c r="OM73" s="143"/>
      <c r="ON73" s="143"/>
      <c r="OO73" s="143"/>
      <c r="OP73" s="143"/>
      <c r="OQ73" s="143"/>
      <c r="OR73" s="143"/>
      <c r="OS73" s="143"/>
      <c r="OT73" s="143"/>
      <c r="OU73" s="143"/>
      <c r="OV73" s="143"/>
      <c r="OW73" s="143"/>
      <c r="OX73" s="143"/>
      <c r="OY73" s="143"/>
      <c r="OZ73" s="143"/>
      <c r="PA73" s="143"/>
      <c r="PB73" s="143"/>
      <c r="PC73" s="143"/>
      <c r="PD73" s="143"/>
      <c r="PE73" s="143"/>
      <c r="PF73" s="143"/>
      <c r="PG73" s="143"/>
      <c r="PH73" s="143"/>
      <c r="PI73" s="143"/>
      <c r="PJ73" s="143"/>
      <c r="PK73" s="143"/>
      <c r="PL73" s="143"/>
      <c r="PM73" s="143"/>
      <c r="PN73" s="143"/>
      <c r="PO73" s="143"/>
      <c r="PP73" s="143"/>
      <c r="PQ73" s="143"/>
      <c r="PR73" s="143"/>
      <c r="PS73" s="143"/>
      <c r="PT73" s="143"/>
      <c r="PU73" s="143"/>
      <c r="PV73" s="143"/>
      <c r="PW73" s="143"/>
      <c r="PX73" s="143"/>
      <c r="PY73" s="143"/>
      <c r="PZ73" s="143"/>
      <c r="QA73" s="143"/>
      <c r="QB73" s="143"/>
      <c r="QC73" s="143"/>
      <c r="QD73" s="143"/>
      <c r="QE73" s="143"/>
      <c r="QF73" s="143"/>
      <c r="QG73" s="143"/>
      <c r="QH73" s="143"/>
      <c r="QI73" s="143"/>
      <c r="QJ73" s="143"/>
      <c r="QK73" s="143"/>
      <c r="QL73" s="143"/>
      <c r="QM73" s="143"/>
      <c r="QN73" s="143"/>
      <c r="QO73" s="143"/>
      <c r="QP73" s="143"/>
      <c r="QQ73" s="143"/>
      <c r="QR73" s="143"/>
      <c r="QS73" s="143"/>
      <c r="QT73" s="143"/>
      <c r="QU73" s="143"/>
      <c r="QV73" s="143"/>
      <c r="QW73" s="143"/>
      <c r="QX73" s="143"/>
      <c r="QY73" s="143"/>
      <c r="QZ73" s="143"/>
      <c r="RA73" s="143"/>
      <c r="RB73" s="143"/>
      <c r="RC73" s="143"/>
      <c r="RD73" s="143"/>
      <c r="RE73" s="143"/>
      <c r="RF73" s="143"/>
      <c r="RG73" s="143"/>
      <c r="RH73" s="143"/>
      <c r="RI73" s="143"/>
      <c r="RJ73" s="143"/>
      <c r="RK73" s="143"/>
      <c r="RL73" s="143"/>
      <c r="RM73" s="143"/>
      <c r="RN73" s="143"/>
      <c r="RO73" s="143"/>
      <c r="RP73" s="143"/>
      <c r="RQ73" s="143"/>
      <c r="RR73" s="143"/>
      <c r="RS73" s="143"/>
      <c r="RT73" s="143"/>
      <c r="RU73" s="143"/>
      <c r="RV73" s="143"/>
      <c r="RW73" s="143"/>
      <c r="RX73" s="143"/>
      <c r="RY73" s="143"/>
      <c r="RZ73" s="143"/>
      <c r="SA73" s="143"/>
      <c r="SB73" s="143"/>
      <c r="SC73" s="143"/>
      <c r="SD73" s="143"/>
      <c r="SE73" s="143"/>
      <c r="SF73" s="143"/>
      <c r="SG73" s="143"/>
      <c r="SH73" s="143"/>
      <c r="SI73" s="143"/>
      <c r="SJ73" s="143"/>
      <c r="SK73" s="143"/>
      <c r="SL73" s="143"/>
      <c r="SM73" s="143"/>
      <c r="SN73" s="143"/>
      <c r="SO73" s="143"/>
      <c r="SP73" s="143"/>
      <c r="SQ73" s="143"/>
      <c r="SR73" s="143"/>
      <c r="SS73" s="143"/>
      <c r="ST73" s="143"/>
      <c r="SU73" s="143"/>
      <c r="SV73" s="143"/>
      <c r="SW73" s="143"/>
      <c r="SX73" s="143"/>
      <c r="SY73" s="143"/>
      <c r="SZ73" s="143"/>
      <c r="TA73" s="143"/>
      <c r="TB73" s="143"/>
      <c r="TC73" s="143"/>
      <c r="TD73" s="143"/>
      <c r="TE73" s="143"/>
      <c r="TF73" s="143"/>
      <c r="TG73" s="143"/>
      <c r="TH73" s="143"/>
      <c r="TI73" s="143"/>
      <c r="TJ73" s="143"/>
      <c r="TK73" s="143"/>
      <c r="TL73" s="143"/>
      <c r="TM73" s="143"/>
      <c r="TN73" s="143"/>
      <c r="TO73" s="143"/>
      <c r="TP73" s="143"/>
      <c r="TQ73" s="143"/>
      <c r="TR73" s="143"/>
      <c r="TS73" s="143"/>
      <c r="TT73" s="143"/>
      <c r="TU73" s="143"/>
      <c r="TV73" s="143"/>
      <c r="TW73" s="143"/>
      <c r="TX73" s="143"/>
      <c r="TY73" s="143"/>
      <c r="TZ73" s="143"/>
      <c r="UA73" s="143"/>
      <c r="UB73" s="143"/>
      <c r="UC73" s="143"/>
      <c r="UD73" s="143"/>
      <c r="UE73" s="143"/>
      <c r="UF73" s="143"/>
      <c r="UG73" s="143"/>
      <c r="UH73" s="143"/>
      <c r="UI73" s="143"/>
      <c r="UJ73" s="143"/>
      <c r="UK73" s="143"/>
      <c r="UL73" s="143"/>
      <c r="UM73" s="143"/>
      <c r="UN73" s="143"/>
      <c r="UO73" s="143"/>
      <c r="UP73" s="143"/>
      <c r="UQ73" s="143"/>
      <c r="UR73" s="143"/>
      <c r="US73" s="143"/>
      <c r="UT73" s="143"/>
      <c r="UU73" s="143"/>
      <c r="UV73" s="143"/>
      <c r="UW73" s="143"/>
      <c r="UX73" s="143"/>
      <c r="UY73" s="143"/>
      <c r="UZ73" s="143"/>
      <c r="VA73" s="143"/>
      <c r="VB73" s="143"/>
      <c r="VC73" s="143"/>
      <c r="VD73" s="143"/>
      <c r="VE73" s="143"/>
      <c r="VF73" s="143"/>
      <c r="VG73" s="143"/>
      <c r="VH73" s="143"/>
      <c r="VI73" s="143"/>
      <c r="VJ73" s="143"/>
      <c r="VK73" s="143"/>
      <c r="VL73" s="143"/>
      <c r="VM73" s="143"/>
      <c r="VN73" s="143"/>
      <c r="VO73" s="143"/>
      <c r="VP73" s="143"/>
      <c r="VQ73" s="143"/>
      <c r="VR73" s="143"/>
      <c r="VS73" s="143"/>
      <c r="VT73" s="143"/>
      <c r="VU73" s="143"/>
      <c r="VV73" s="143"/>
      <c r="VW73" s="143"/>
      <c r="VX73" s="143"/>
      <c r="VY73" s="143"/>
      <c r="VZ73" s="143"/>
      <c r="WA73" s="143"/>
      <c r="WB73" s="143"/>
      <c r="WC73" s="143"/>
      <c r="WD73" s="143"/>
      <c r="WE73" s="143"/>
      <c r="WF73" s="143"/>
      <c r="WG73" s="143"/>
      <c r="WH73" s="143"/>
      <c r="WI73" s="143"/>
      <c r="WJ73" s="143"/>
      <c r="WK73" s="143"/>
      <c r="WL73" s="143"/>
      <c r="WM73" s="143"/>
      <c r="WN73" s="143"/>
      <c r="WO73" s="143"/>
      <c r="WP73" s="143"/>
      <c r="WQ73" s="143"/>
      <c r="WR73" s="143"/>
      <c r="WS73" s="143"/>
      <c r="WT73" s="143"/>
      <c r="WU73" s="143"/>
      <c r="WV73" s="143"/>
      <c r="WW73" s="143"/>
      <c r="WX73" s="143"/>
      <c r="WY73" s="143"/>
      <c r="WZ73" s="143"/>
      <c r="XA73" s="143"/>
      <c r="XB73" s="143"/>
      <c r="XC73" s="143"/>
      <c r="XD73" s="143"/>
      <c r="XE73" s="143"/>
      <c r="XF73" s="143"/>
      <c r="XG73" s="143"/>
      <c r="XH73" s="143"/>
      <c r="XI73" s="143"/>
      <c r="XJ73" s="143"/>
      <c r="XK73" s="143"/>
      <c r="XL73" s="143"/>
      <c r="XM73" s="143"/>
      <c r="XN73" s="143"/>
      <c r="XO73" s="143"/>
      <c r="XP73" s="143"/>
      <c r="XQ73" s="143"/>
      <c r="XR73" s="143"/>
      <c r="XS73" s="143"/>
      <c r="XT73" s="143"/>
      <c r="XU73" s="143"/>
      <c r="XV73" s="143"/>
      <c r="XW73" s="143"/>
      <c r="XX73" s="143"/>
      <c r="XY73" s="143"/>
      <c r="XZ73" s="143"/>
      <c r="YA73" s="143"/>
      <c r="YB73" s="143"/>
      <c r="YC73" s="143"/>
      <c r="YD73" s="143"/>
      <c r="YE73" s="143"/>
      <c r="YF73" s="143"/>
      <c r="YG73" s="143"/>
      <c r="YH73" s="143"/>
      <c r="YI73" s="143"/>
      <c r="YJ73" s="143"/>
      <c r="YK73" s="143"/>
      <c r="YL73" s="143"/>
      <c r="YM73" s="143"/>
      <c r="YN73" s="143"/>
      <c r="YO73" s="143"/>
      <c r="YP73" s="143"/>
      <c r="YQ73" s="143"/>
      <c r="YR73" s="143"/>
      <c r="YS73" s="143"/>
      <c r="YT73" s="143"/>
      <c r="YU73" s="143"/>
      <c r="YV73" s="143"/>
      <c r="YW73" s="143"/>
      <c r="YX73" s="143"/>
      <c r="YY73" s="143"/>
      <c r="YZ73" s="143"/>
      <c r="ZA73" s="143"/>
      <c r="ZB73" s="143"/>
      <c r="ZC73" s="143"/>
      <c r="ZD73" s="143"/>
      <c r="ZE73" s="143"/>
      <c r="ZF73" s="143"/>
      <c r="ZG73" s="143"/>
      <c r="ZH73" s="143"/>
      <c r="ZI73" s="143"/>
      <c r="ZJ73" s="143"/>
      <c r="ZK73" s="143"/>
      <c r="ZL73" s="143"/>
      <c r="ZM73" s="143"/>
      <c r="ZN73" s="143"/>
      <c r="ZO73" s="143"/>
      <c r="ZP73" s="143"/>
      <c r="ZQ73" s="143"/>
      <c r="ZR73" s="143"/>
      <c r="ZS73" s="143"/>
      <c r="ZT73" s="143"/>
      <c r="ZU73" s="143"/>
      <c r="ZV73" s="143"/>
      <c r="ZW73" s="143"/>
      <c r="ZX73" s="143"/>
      <c r="ZY73" s="143"/>
      <c r="ZZ73" s="143"/>
      <c r="AAA73" s="143"/>
      <c r="AAB73" s="143"/>
      <c r="AAC73" s="143"/>
      <c r="AAD73" s="143"/>
      <c r="AAE73" s="143"/>
      <c r="AAF73" s="143"/>
      <c r="AAG73" s="143"/>
      <c r="AAH73" s="143"/>
      <c r="AAI73" s="143"/>
      <c r="AAJ73" s="143"/>
      <c r="AAK73" s="143"/>
      <c r="AAL73" s="143"/>
      <c r="AAM73" s="143"/>
      <c r="AAN73" s="143"/>
      <c r="AAO73" s="143"/>
      <c r="AAP73" s="143"/>
      <c r="AAQ73" s="143"/>
      <c r="AAR73" s="143"/>
      <c r="AAS73" s="143"/>
      <c r="AAT73" s="143"/>
      <c r="AAU73" s="143"/>
      <c r="AAV73" s="143"/>
      <c r="AAW73" s="143"/>
      <c r="AAX73" s="143"/>
      <c r="AAY73" s="143"/>
      <c r="AAZ73" s="143"/>
      <c r="ABA73" s="143"/>
      <c r="ABB73" s="143"/>
      <c r="ABC73" s="143"/>
      <c r="ABD73" s="143"/>
      <c r="ABE73" s="143"/>
      <c r="ABF73" s="143"/>
      <c r="ABG73" s="143"/>
      <c r="ABH73" s="143"/>
      <c r="ABI73" s="143"/>
      <c r="ABJ73" s="143"/>
      <c r="ABK73" s="143"/>
      <c r="ABL73" s="143"/>
      <c r="ABM73" s="143"/>
      <c r="ABN73" s="143"/>
      <c r="ABO73" s="143"/>
      <c r="ABP73" s="143"/>
      <c r="ABQ73" s="143"/>
      <c r="ABR73" s="143"/>
      <c r="ABS73" s="143"/>
      <c r="ABT73" s="143"/>
      <c r="ABU73" s="143"/>
      <c r="ABV73" s="143"/>
      <c r="ABW73" s="143"/>
      <c r="ABX73" s="143"/>
      <c r="ABY73" s="143"/>
      <c r="ABZ73" s="143"/>
      <c r="ACA73" s="143"/>
      <c r="ACB73" s="143"/>
      <c r="ACC73" s="143"/>
      <c r="ACD73" s="143"/>
      <c r="ACE73" s="143"/>
      <c r="ACF73" s="143"/>
      <c r="ACG73" s="143"/>
      <c r="ACH73" s="143"/>
      <c r="ACI73" s="143"/>
      <c r="ACJ73" s="143"/>
      <c r="ACK73" s="143"/>
      <c r="ACL73" s="143"/>
      <c r="ACM73" s="143"/>
      <c r="ACN73" s="143"/>
      <c r="ACO73" s="143"/>
      <c r="ACP73" s="143"/>
      <c r="ACQ73" s="143"/>
      <c r="ACR73" s="143"/>
      <c r="ACS73" s="143"/>
      <c r="ACT73" s="143"/>
      <c r="ACU73" s="143"/>
      <c r="ACV73" s="143"/>
      <c r="ACW73" s="143"/>
      <c r="ACX73" s="143"/>
      <c r="ACY73" s="143"/>
      <c r="ACZ73" s="143"/>
      <c r="ADA73" s="143"/>
      <c r="ADB73" s="143"/>
      <c r="ADC73" s="143"/>
      <c r="ADD73" s="143"/>
      <c r="ADE73" s="143"/>
      <c r="ADF73" s="143"/>
      <c r="ADG73" s="143"/>
      <c r="ADH73" s="143"/>
      <c r="ADI73" s="143"/>
      <c r="ADJ73" s="143"/>
      <c r="ADK73" s="143"/>
      <c r="ADL73" s="143"/>
      <c r="ADM73" s="143"/>
      <c r="ADN73" s="143"/>
      <c r="ADO73" s="143"/>
      <c r="ADP73" s="143"/>
      <c r="ADQ73" s="143"/>
      <c r="ADR73" s="143"/>
      <c r="ADS73" s="143"/>
      <c r="ADT73" s="143"/>
      <c r="ADU73" s="143"/>
      <c r="ADV73" s="143"/>
      <c r="ADW73" s="143"/>
      <c r="ADX73" s="143"/>
      <c r="ADY73" s="143"/>
      <c r="ADZ73" s="143"/>
      <c r="AEA73" s="143"/>
      <c r="AEB73" s="143"/>
      <c r="AEC73" s="143"/>
      <c r="AED73" s="143"/>
      <c r="AEE73" s="143"/>
      <c r="AEF73" s="143"/>
      <c r="AEG73" s="143"/>
      <c r="AEH73" s="143"/>
      <c r="AEI73" s="143"/>
      <c r="AEJ73" s="143"/>
      <c r="AEK73" s="143"/>
      <c r="AEL73" s="143"/>
      <c r="AEM73" s="143"/>
      <c r="AEN73" s="143"/>
      <c r="AEO73" s="143"/>
      <c r="AEP73" s="143"/>
      <c r="AEQ73" s="143"/>
      <c r="AER73" s="143"/>
      <c r="AES73" s="143"/>
      <c r="AET73" s="143"/>
      <c r="AEU73" s="143"/>
      <c r="AEV73" s="143"/>
      <c r="AEW73" s="143"/>
      <c r="AEX73" s="143"/>
      <c r="AEY73" s="143"/>
      <c r="AEZ73" s="143"/>
      <c r="AFA73" s="143"/>
      <c r="AFB73" s="143"/>
      <c r="AFC73" s="143"/>
      <c r="AFD73" s="143"/>
      <c r="AFE73" s="143"/>
      <c r="AFF73" s="143"/>
      <c r="AFG73" s="143"/>
      <c r="AFH73" s="143"/>
      <c r="AFI73" s="143"/>
      <c r="AFJ73" s="143"/>
      <c r="AFK73" s="143"/>
      <c r="AFL73" s="143"/>
      <c r="AFM73" s="143"/>
      <c r="AFN73" s="143"/>
      <c r="AFO73" s="143"/>
      <c r="AFP73" s="143"/>
      <c r="AFQ73" s="143"/>
      <c r="AFR73" s="143"/>
      <c r="AFS73" s="143"/>
      <c r="AFT73" s="143"/>
      <c r="AFU73" s="143"/>
      <c r="AFV73" s="143"/>
      <c r="AFW73" s="143"/>
      <c r="AFX73" s="143"/>
      <c r="AFY73" s="143"/>
      <c r="AFZ73" s="143"/>
      <c r="AGA73" s="143"/>
      <c r="AGB73" s="143"/>
      <c r="AGC73" s="143"/>
      <c r="AGD73" s="143"/>
      <c r="AGE73" s="143"/>
      <c r="AGF73" s="143"/>
      <c r="AGG73" s="143"/>
      <c r="AGH73" s="143"/>
      <c r="AGI73" s="143"/>
      <c r="AGJ73" s="143"/>
      <c r="AGK73" s="143"/>
      <c r="AGL73" s="143"/>
      <c r="AGM73" s="143"/>
      <c r="AGN73" s="143"/>
      <c r="AGO73" s="143"/>
      <c r="AGP73" s="143"/>
      <c r="AGQ73" s="143"/>
      <c r="AGR73" s="143"/>
      <c r="AGS73" s="143"/>
      <c r="AGT73" s="143"/>
      <c r="AGU73" s="143"/>
      <c r="AGV73" s="143"/>
      <c r="AGW73" s="143"/>
      <c r="AGX73" s="143"/>
      <c r="AGY73" s="143"/>
      <c r="AGZ73" s="143"/>
      <c r="AHA73" s="143"/>
      <c r="AHB73" s="143"/>
      <c r="AHC73" s="143"/>
      <c r="AHD73" s="143"/>
      <c r="AHE73" s="143"/>
      <c r="AHF73" s="143"/>
      <c r="AHG73" s="143"/>
      <c r="AHH73" s="143"/>
      <c r="AHI73" s="143"/>
      <c r="AHJ73" s="143"/>
      <c r="AHK73" s="143"/>
      <c r="AHL73" s="143"/>
      <c r="AHM73" s="143"/>
      <c r="AHN73" s="143"/>
      <c r="AHO73" s="143"/>
      <c r="AHP73" s="143"/>
      <c r="AHQ73" s="143"/>
      <c r="AHR73" s="143"/>
      <c r="AHS73" s="143"/>
      <c r="AHT73" s="143"/>
      <c r="AHU73" s="143"/>
      <c r="AHV73" s="143"/>
      <c r="AHW73" s="143"/>
      <c r="AHX73" s="143"/>
      <c r="AHY73" s="143"/>
      <c r="AHZ73" s="143"/>
      <c r="AIA73" s="143"/>
      <c r="AIB73" s="143"/>
      <c r="AIC73" s="143"/>
      <c r="AID73" s="143"/>
      <c r="AIE73" s="143"/>
      <c r="AIF73" s="143"/>
      <c r="AIG73" s="143"/>
      <c r="AIH73" s="143"/>
      <c r="AII73" s="143"/>
      <c r="AIJ73" s="143"/>
      <c r="AIK73" s="143"/>
      <c r="AIL73" s="143"/>
      <c r="AIM73" s="143"/>
      <c r="AIN73" s="143"/>
      <c r="AIO73" s="143"/>
      <c r="AIP73" s="143"/>
      <c r="AIQ73" s="143"/>
      <c r="AIR73" s="143"/>
      <c r="AIS73" s="143"/>
      <c r="AIT73" s="143"/>
      <c r="AIU73" s="143"/>
      <c r="AIV73" s="143"/>
      <c r="AIW73" s="143"/>
      <c r="AIX73" s="143"/>
      <c r="AIY73" s="143"/>
      <c r="AIZ73" s="143"/>
      <c r="AJA73" s="143"/>
      <c r="AJB73" s="143"/>
      <c r="AJC73" s="143"/>
      <c r="AJD73" s="143"/>
      <c r="AJE73" s="143"/>
      <c r="AJF73" s="143"/>
      <c r="AJG73" s="143"/>
      <c r="AJH73" s="143"/>
      <c r="AJI73" s="143"/>
      <c r="AJJ73" s="143"/>
      <c r="AJK73" s="143"/>
      <c r="AJL73" s="143"/>
      <c r="AJM73" s="143"/>
      <c r="AJN73" s="143"/>
      <c r="AJO73" s="143"/>
      <c r="AJP73" s="143"/>
      <c r="AJQ73" s="143"/>
      <c r="AJR73" s="143"/>
      <c r="AJS73" s="143"/>
      <c r="AJT73" s="143"/>
      <c r="AJU73" s="143"/>
      <c r="AJV73" s="143"/>
      <c r="AJW73" s="143"/>
      <c r="AJX73" s="143"/>
      <c r="AJY73" s="143"/>
      <c r="AJZ73" s="143"/>
      <c r="AKA73" s="143"/>
      <c r="AKB73" s="143"/>
      <c r="AKC73" s="143"/>
      <c r="AKD73" s="143"/>
      <c r="AKE73" s="143"/>
      <c r="AKF73" s="143"/>
      <c r="AKG73" s="143"/>
      <c r="AKH73" s="143"/>
      <c r="AKI73" s="143"/>
      <c r="AKJ73" s="143"/>
      <c r="AKK73" s="143"/>
      <c r="AKL73" s="143"/>
      <c r="AKM73" s="143"/>
      <c r="AKN73" s="143"/>
      <c r="AKO73" s="143"/>
      <c r="AKP73" s="143"/>
      <c r="AKQ73" s="143"/>
      <c r="AKR73" s="143"/>
      <c r="AKS73" s="143"/>
      <c r="AKT73" s="143"/>
      <c r="AKU73" s="143"/>
      <c r="AKV73" s="143"/>
      <c r="AKW73" s="143"/>
      <c r="AKX73" s="143"/>
      <c r="AKY73" s="143"/>
      <c r="AKZ73" s="143"/>
      <c r="ALA73" s="143"/>
      <c r="ALB73" s="143"/>
      <c r="ALC73" s="143"/>
      <c r="ALD73" s="143"/>
      <c r="ALE73" s="143"/>
      <c r="ALF73" s="143"/>
      <c r="ALG73" s="143"/>
      <c r="ALH73" s="143"/>
      <c r="ALI73" s="143"/>
      <c r="ALJ73" s="143"/>
      <c r="ALK73" s="143"/>
      <c r="ALL73" s="143"/>
      <c r="ALM73" s="143"/>
      <c r="ALN73" s="143"/>
      <c r="ALO73" s="143"/>
      <c r="ALP73" s="143"/>
      <c r="ALQ73" s="143"/>
      <c r="ALR73" s="143"/>
      <c r="ALS73" s="143"/>
      <c r="ALT73" s="143"/>
      <c r="ALU73" s="143"/>
      <c r="ALV73" s="143"/>
      <c r="ALW73" s="143"/>
      <c r="ALX73" s="143"/>
      <c r="ALY73" s="143"/>
      <c r="ALZ73" s="143"/>
      <c r="AMA73" s="143"/>
      <c r="AMB73" s="143"/>
      <c r="AMC73" s="143"/>
      <c r="AMD73" s="143"/>
      <c r="AME73" s="143"/>
      <c r="AMF73" s="143"/>
      <c r="AMG73" s="143"/>
      <c r="AMH73" s="143"/>
      <c r="AMI73" s="143"/>
      <c r="AMJ73" s="143"/>
      <c r="AMK73" s="143"/>
      <c r="AML73" s="143"/>
      <c r="AMM73" s="143"/>
      <c r="AMN73" s="143"/>
      <c r="AMO73" s="143"/>
      <c r="AMP73" s="143"/>
      <c r="AMQ73" s="143"/>
      <c r="AMR73" s="143"/>
      <c r="AMS73" s="143"/>
      <c r="AMT73" s="143"/>
      <c r="AMU73" s="143"/>
      <c r="AMV73" s="143"/>
      <c r="AMW73" s="143"/>
      <c r="AMX73" s="143"/>
      <c r="AMY73" s="143"/>
      <c r="AMZ73" s="143"/>
      <c r="ANA73" s="143"/>
      <c r="ANB73" s="143"/>
      <c r="ANC73" s="143"/>
      <c r="AND73" s="143"/>
      <c r="ANE73" s="143"/>
      <c r="ANF73" s="143"/>
      <c r="ANG73" s="143"/>
      <c r="ANH73" s="143"/>
      <c r="ANI73" s="143"/>
      <c r="ANJ73" s="143"/>
      <c r="ANK73" s="143"/>
      <c r="ANL73" s="143"/>
      <c r="ANM73" s="143"/>
      <c r="ANN73" s="143"/>
      <c r="ANO73" s="143"/>
      <c r="ANP73" s="143"/>
      <c r="ANQ73" s="143"/>
      <c r="ANR73" s="143"/>
      <c r="ANS73" s="143"/>
      <c r="ANT73" s="143"/>
      <c r="ANU73" s="143"/>
      <c r="ANV73" s="143"/>
      <c r="ANW73" s="143"/>
      <c r="ANX73" s="143"/>
      <c r="ANY73" s="143"/>
      <c r="ANZ73" s="143"/>
      <c r="AOA73" s="143"/>
      <c r="AOB73" s="143"/>
      <c r="AOC73" s="143"/>
      <c r="AOD73" s="143"/>
      <c r="AOE73" s="143"/>
      <c r="AOF73" s="143"/>
      <c r="AOG73" s="143"/>
      <c r="AOH73" s="143"/>
      <c r="AOI73" s="143"/>
      <c r="AOJ73" s="143"/>
      <c r="AOK73" s="143"/>
      <c r="AOL73" s="143"/>
      <c r="AOM73" s="143"/>
      <c r="AON73" s="143"/>
      <c r="AOO73" s="143"/>
      <c r="AOP73" s="143"/>
      <c r="AOQ73" s="143"/>
      <c r="AOR73" s="143"/>
      <c r="AOS73" s="143"/>
      <c r="AOT73" s="143"/>
      <c r="AOU73" s="143"/>
      <c r="AOV73" s="143"/>
      <c r="AOW73" s="143"/>
      <c r="AOX73" s="143"/>
      <c r="AOY73" s="143"/>
      <c r="AOZ73" s="143"/>
      <c r="APA73" s="143"/>
      <c r="APB73" s="143"/>
      <c r="APC73" s="143"/>
      <c r="APD73" s="143"/>
      <c r="APE73" s="143"/>
      <c r="APF73" s="143"/>
      <c r="APG73" s="143"/>
      <c r="APH73" s="143"/>
      <c r="API73" s="143"/>
      <c r="APJ73" s="143"/>
      <c r="APK73" s="143"/>
      <c r="APL73" s="143"/>
      <c r="APM73" s="143"/>
      <c r="APN73" s="143"/>
      <c r="APO73" s="143"/>
      <c r="APP73" s="143"/>
      <c r="APQ73" s="143"/>
      <c r="APR73" s="143"/>
      <c r="APS73" s="143"/>
      <c r="APT73" s="143"/>
      <c r="APU73" s="143"/>
      <c r="APV73" s="143"/>
      <c r="APW73" s="143"/>
      <c r="APX73" s="143"/>
      <c r="APY73" s="143"/>
      <c r="APZ73" s="143"/>
      <c r="AQA73" s="143"/>
      <c r="AQB73" s="143"/>
      <c r="AQC73" s="143"/>
      <c r="AQD73" s="143"/>
      <c r="AQE73" s="143"/>
      <c r="AQF73" s="143"/>
      <c r="AQG73" s="143"/>
      <c r="AQH73" s="143"/>
      <c r="AQI73" s="143"/>
      <c r="AQJ73" s="143"/>
      <c r="AQK73" s="143"/>
      <c r="AQL73" s="143"/>
      <c r="AQM73" s="143"/>
      <c r="AQN73" s="143"/>
      <c r="AQO73" s="143"/>
      <c r="AQP73" s="143"/>
      <c r="AQQ73" s="143"/>
      <c r="AQR73" s="143"/>
      <c r="AQS73" s="143"/>
      <c r="AQT73" s="143"/>
      <c r="AQU73" s="143"/>
      <c r="AQV73" s="143"/>
      <c r="AQW73" s="143"/>
      <c r="AQX73" s="143"/>
      <c r="AQY73" s="143"/>
      <c r="AQZ73" s="143"/>
      <c r="ARA73" s="143"/>
      <c r="ARB73" s="143"/>
      <c r="ARC73" s="143"/>
      <c r="ARD73" s="143"/>
      <c r="ARE73" s="143"/>
      <c r="ARF73" s="143"/>
      <c r="ARG73" s="143"/>
      <c r="ARH73" s="143"/>
      <c r="ARI73" s="143"/>
      <c r="ARJ73" s="143"/>
      <c r="ARK73" s="143"/>
      <c r="ARL73" s="143"/>
      <c r="ARM73" s="143"/>
      <c r="ARN73" s="143"/>
      <c r="ARO73" s="143"/>
      <c r="ARP73" s="143"/>
      <c r="ARQ73" s="143"/>
      <c r="ARR73" s="143"/>
      <c r="ARS73" s="143"/>
      <c r="ART73" s="143"/>
      <c r="ARU73" s="143"/>
      <c r="ARV73" s="143"/>
      <c r="ARW73" s="143"/>
      <c r="ARX73" s="143"/>
      <c r="ARY73" s="143"/>
      <c r="ARZ73" s="143"/>
      <c r="ASA73" s="143"/>
      <c r="ASB73" s="143"/>
      <c r="ASC73" s="143"/>
      <c r="ASD73" s="143"/>
      <c r="ASE73" s="143"/>
      <c r="ASF73" s="143"/>
      <c r="ASG73" s="143"/>
      <c r="ASH73" s="143"/>
      <c r="ASI73" s="143"/>
      <c r="ASJ73" s="143"/>
      <c r="ASK73" s="143"/>
      <c r="ASL73" s="143"/>
      <c r="ASM73" s="143"/>
      <c r="ASN73" s="143"/>
      <c r="ASO73" s="143"/>
      <c r="ASP73" s="143"/>
      <c r="ASQ73" s="143"/>
      <c r="ASR73" s="143"/>
      <c r="ASS73" s="143"/>
      <c r="AST73" s="143"/>
      <c r="ASU73" s="143"/>
      <c r="ASV73" s="143"/>
      <c r="ASW73" s="143"/>
      <c r="ASX73" s="143"/>
      <c r="ASY73" s="143"/>
      <c r="ASZ73" s="143"/>
      <c r="ATA73" s="143"/>
      <c r="ATB73" s="143"/>
      <c r="ATC73" s="143"/>
      <c r="ATD73" s="143"/>
      <c r="ATE73" s="143"/>
      <c r="ATF73" s="143"/>
      <c r="ATG73" s="143"/>
      <c r="ATH73" s="143"/>
      <c r="ATI73" s="143"/>
      <c r="ATJ73" s="143"/>
      <c r="ATK73" s="143"/>
      <c r="ATL73" s="143"/>
      <c r="ATM73" s="143"/>
      <c r="ATN73" s="143"/>
      <c r="ATO73" s="143"/>
      <c r="ATP73" s="143"/>
      <c r="ATQ73" s="143"/>
      <c r="ATR73" s="143"/>
      <c r="ATS73" s="143"/>
      <c r="ATT73" s="143"/>
      <c r="ATU73" s="143"/>
      <c r="ATV73" s="143"/>
      <c r="ATW73" s="143"/>
      <c r="ATX73" s="143"/>
      <c r="ATY73" s="143"/>
      <c r="ATZ73" s="143"/>
      <c r="AUA73" s="143"/>
      <c r="AUB73" s="143"/>
      <c r="AUC73" s="143"/>
      <c r="AUD73" s="143"/>
      <c r="AUE73" s="143"/>
      <c r="AUF73" s="143"/>
      <c r="AUG73" s="143"/>
      <c r="AUH73" s="143"/>
      <c r="AUI73" s="143"/>
      <c r="AUJ73" s="143"/>
      <c r="AUK73" s="143"/>
      <c r="AUL73" s="143"/>
      <c r="AUM73" s="143"/>
      <c r="AUN73" s="143"/>
      <c r="AUO73" s="143"/>
      <c r="AUP73" s="143"/>
      <c r="AUQ73" s="143"/>
      <c r="AUR73" s="143"/>
      <c r="AUS73" s="143"/>
      <c r="AUT73" s="143"/>
      <c r="AUU73" s="143"/>
      <c r="AUV73" s="143"/>
      <c r="AUW73" s="143"/>
      <c r="AUX73" s="143"/>
      <c r="AUY73" s="143"/>
      <c r="AUZ73" s="143"/>
      <c r="AVA73" s="143"/>
      <c r="AVB73" s="143"/>
      <c r="AVC73" s="143"/>
      <c r="AVD73" s="143"/>
      <c r="AVE73" s="143"/>
      <c r="AVF73" s="143"/>
      <c r="AVG73" s="143"/>
      <c r="AVH73" s="143"/>
      <c r="AVI73" s="143"/>
      <c r="AVJ73" s="143"/>
      <c r="AVK73" s="143"/>
      <c r="AVL73" s="143"/>
      <c r="AVM73" s="143"/>
      <c r="AVN73" s="143"/>
      <c r="AVO73" s="143"/>
      <c r="AVP73" s="143"/>
      <c r="AVQ73" s="143"/>
      <c r="AVR73" s="143"/>
      <c r="AVS73" s="143"/>
      <c r="AVT73" s="143"/>
      <c r="AVU73" s="143"/>
      <c r="AVV73" s="143"/>
      <c r="AVW73" s="143"/>
      <c r="AVX73" s="143"/>
      <c r="AVY73" s="143"/>
      <c r="AVZ73" s="143"/>
      <c r="AWA73" s="143"/>
      <c r="AWB73" s="143"/>
      <c r="AWC73" s="143"/>
      <c r="AWD73" s="143"/>
      <c r="AWE73" s="143"/>
      <c r="AWF73" s="143"/>
      <c r="AWG73" s="143"/>
      <c r="AWH73" s="143"/>
      <c r="AWI73" s="143"/>
      <c r="AWJ73" s="143"/>
      <c r="AWK73" s="143"/>
      <c r="AWL73" s="143"/>
      <c r="AWM73" s="143"/>
      <c r="AWN73" s="143"/>
      <c r="AWO73" s="143"/>
      <c r="AWP73" s="143"/>
      <c r="AWQ73" s="143"/>
      <c r="AWR73" s="143"/>
      <c r="AWS73" s="143"/>
      <c r="AWT73" s="143"/>
      <c r="AWU73" s="143"/>
      <c r="AWV73" s="143"/>
      <c r="AWW73" s="143"/>
      <c r="AWX73" s="143"/>
      <c r="AWY73" s="143"/>
      <c r="AWZ73" s="143"/>
      <c r="AXA73" s="143"/>
      <c r="AXB73" s="143"/>
      <c r="AXC73" s="143"/>
      <c r="AXD73" s="143"/>
      <c r="AXE73" s="143"/>
      <c r="AXF73" s="143"/>
      <c r="AXG73" s="143"/>
      <c r="AXH73" s="143"/>
      <c r="AXI73" s="143"/>
      <c r="AXJ73" s="143"/>
      <c r="AXK73" s="143"/>
      <c r="AXL73" s="143"/>
      <c r="AXM73" s="143"/>
      <c r="AXN73" s="143"/>
      <c r="AXO73" s="143"/>
      <c r="AXP73" s="143"/>
      <c r="AXQ73" s="143"/>
      <c r="AXR73" s="143"/>
      <c r="AXS73" s="143"/>
      <c r="AXT73" s="143"/>
      <c r="AXU73" s="143"/>
      <c r="AXV73" s="143"/>
      <c r="AXW73" s="143"/>
      <c r="AXX73" s="143"/>
      <c r="AXY73" s="143"/>
      <c r="AXZ73" s="143"/>
      <c r="AYA73" s="143"/>
      <c r="AYB73" s="143"/>
      <c r="AYC73" s="143"/>
      <c r="AYD73" s="143"/>
      <c r="AYE73" s="143"/>
      <c r="AYF73" s="143"/>
      <c r="AYG73" s="143"/>
      <c r="AYH73" s="143"/>
      <c r="AYI73" s="143"/>
      <c r="AYJ73" s="143"/>
      <c r="AYK73" s="143"/>
      <c r="AYL73" s="143"/>
      <c r="AYM73" s="143"/>
      <c r="AYN73" s="143"/>
      <c r="AYO73" s="143"/>
      <c r="AYP73" s="143"/>
      <c r="AYQ73" s="143"/>
      <c r="AYR73" s="143"/>
      <c r="AYS73" s="143"/>
      <c r="AYT73" s="143"/>
      <c r="AYU73" s="143"/>
      <c r="AYV73" s="143"/>
      <c r="AYW73" s="143"/>
      <c r="AYX73" s="143"/>
      <c r="AYY73" s="143"/>
      <c r="AYZ73" s="143"/>
      <c r="AZA73" s="143"/>
      <c r="AZB73" s="143"/>
      <c r="AZC73" s="143"/>
      <c r="AZD73" s="143"/>
      <c r="AZE73" s="143"/>
      <c r="AZF73" s="143"/>
      <c r="AZG73" s="143"/>
      <c r="AZH73" s="143"/>
      <c r="AZI73" s="143"/>
      <c r="AZJ73" s="143"/>
      <c r="AZK73" s="143"/>
      <c r="AZL73" s="143"/>
      <c r="AZM73" s="143"/>
      <c r="AZN73" s="143"/>
      <c r="AZO73" s="143"/>
      <c r="AZP73" s="143"/>
      <c r="AZQ73" s="143"/>
      <c r="AZR73" s="143"/>
      <c r="AZS73" s="143"/>
      <c r="AZT73" s="143"/>
      <c r="AZU73" s="143"/>
      <c r="AZV73" s="143"/>
      <c r="AZW73" s="143"/>
      <c r="AZX73" s="143"/>
      <c r="AZY73" s="143"/>
      <c r="AZZ73" s="143"/>
      <c r="BAA73" s="143"/>
      <c r="BAB73" s="143"/>
      <c r="BAC73" s="143"/>
      <c r="BAD73" s="143"/>
      <c r="BAE73" s="143"/>
      <c r="BAF73" s="143"/>
      <c r="BAG73" s="143"/>
      <c r="BAH73" s="143"/>
      <c r="BAI73" s="143"/>
      <c r="BAJ73" s="143"/>
      <c r="BAK73" s="143"/>
      <c r="BAL73" s="143"/>
      <c r="BAM73" s="143"/>
      <c r="BAN73" s="143"/>
      <c r="BAO73" s="143"/>
      <c r="BAP73" s="143"/>
      <c r="BAQ73" s="143"/>
      <c r="BAR73" s="143"/>
      <c r="BAS73" s="143"/>
      <c r="BAT73" s="143"/>
      <c r="BAU73" s="143"/>
      <c r="BAV73" s="143"/>
      <c r="BAW73" s="143"/>
      <c r="BAX73" s="143"/>
      <c r="BAY73" s="143"/>
      <c r="BAZ73" s="143"/>
      <c r="BBA73" s="143"/>
      <c r="BBB73" s="143"/>
      <c r="BBC73" s="143"/>
      <c r="BBD73" s="143"/>
      <c r="BBE73" s="143"/>
      <c r="BBF73" s="143"/>
      <c r="BBG73" s="143"/>
      <c r="BBH73" s="143"/>
      <c r="BBI73" s="143"/>
      <c r="BBJ73" s="143"/>
      <c r="BBK73" s="143"/>
      <c r="BBL73" s="143"/>
      <c r="BBM73" s="143"/>
      <c r="BBN73" s="143"/>
      <c r="BBO73" s="143"/>
      <c r="BBP73" s="143"/>
      <c r="BBQ73" s="143"/>
      <c r="BBR73" s="143"/>
      <c r="BBS73" s="143"/>
      <c r="BBT73" s="143"/>
      <c r="BBU73" s="143"/>
      <c r="BBV73" s="143"/>
      <c r="BBW73" s="143"/>
      <c r="BBX73" s="143"/>
      <c r="BBY73" s="143"/>
      <c r="BBZ73" s="143"/>
      <c r="BCA73" s="143"/>
      <c r="BCB73" s="143"/>
      <c r="BCC73" s="143"/>
      <c r="BCD73" s="143"/>
      <c r="BCE73" s="143"/>
      <c r="BCF73" s="143"/>
      <c r="BCG73" s="143"/>
      <c r="BCH73" s="143"/>
      <c r="BCI73" s="143"/>
      <c r="BCJ73" s="143"/>
      <c r="BCK73" s="143"/>
      <c r="BCL73" s="143"/>
      <c r="BCM73" s="143"/>
      <c r="BCN73" s="143"/>
      <c r="BCO73" s="143"/>
      <c r="BCP73" s="143"/>
      <c r="BCQ73" s="143"/>
      <c r="BCR73" s="143"/>
      <c r="BCS73" s="143"/>
      <c r="BCT73" s="143"/>
      <c r="BCU73" s="143"/>
      <c r="BCV73" s="143"/>
      <c r="BCW73" s="143"/>
      <c r="BCX73" s="143"/>
      <c r="BCY73" s="143"/>
      <c r="BCZ73" s="143"/>
      <c r="BDA73" s="143"/>
      <c r="BDB73" s="143"/>
      <c r="BDC73" s="143"/>
      <c r="BDD73" s="143"/>
      <c r="BDE73" s="143"/>
      <c r="BDF73" s="143"/>
      <c r="BDG73" s="143"/>
      <c r="BDH73" s="143"/>
      <c r="BDI73" s="143"/>
      <c r="BDJ73" s="143"/>
      <c r="BDK73" s="143"/>
      <c r="BDL73" s="143"/>
      <c r="BDM73" s="143"/>
      <c r="BDN73" s="143"/>
      <c r="BDO73" s="143"/>
      <c r="BDP73" s="143"/>
      <c r="BDQ73" s="143"/>
      <c r="BDR73" s="143"/>
      <c r="BDS73" s="143"/>
      <c r="BDT73" s="143"/>
      <c r="BDU73" s="143"/>
      <c r="BDV73" s="143"/>
      <c r="BDW73" s="143"/>
      <c r="BDX73" s="143"/>
      <c r="BDY73" s="143"/>
      <c r="BDZ73" s="143"/>
      <c r="BEA73" s="143"/>
      <c r="BEB73" s="143"/>
      <c r="BEC73" s="143"/>
      <c r="BED73" s="143"/>
      <c r="BEE73" s="143"/>
      <c r="BEF73" s="143"/>
      <c r="BEG73" s="143"/>
      <c r="BEH73" s="143"/>
      <c r="BEI73" s="143"/>
      <c r="BEJ73" s="143"/>
      <c r="BEK73" s="143"/>
      <c r="BEL73" s="143"/>
      <c r="BEM73" s="143"/>
      <c r="BEN73" s="143"/>
      <c r="BEO73" s="143"/>
      <c r="BEP73" s="143"/>
      <c r="BEQ73" s="143"/>
      <c r="BER73" s="143"/>
      <c r="BES73" s="143"/>
      <c r="BET73" s="143"/>
      <c r="BEU73" s="143"/>
      <c r="BEV73" s="143"/>
      <c r="BEW73" s="143"/>
      <c r="BEX73" s="143"/>
      <c r="BEY73" s="143"/>
      <c r="BEZ73" s="143"/>
      <c r="BFA73" s="143"/>
      <c r="BFB73" s="143"/>
      <c r="BFC73" s="143"/>
      <c r="BFD73" s="143"/>
      <c r="BFE73" s="143"/>
      <c r="BFF73" s="143"/>
      <c r="BFG73" s="143"/>
      <c r="BFH73" s="143"/>
      <c r="BFI73" s="143"/>
      <c r="BFJ73" s="143"/>
      <c r="BFK73" s="143"/>
      <c r="BFL73" s="143"/>
      <c r="BFM73" s="143"/>
      <c r="BFN73" s="143"/>
      <c r="BFO73" s="143"/>
      <c r="BFP73" s="143"/>
      <c r="BFQ73" s="143"/>
      <c r="BFR73" s="143"/>
      <c r="BFS73" s="143"/>
      <c r="BFT73" s="143"/>
      <c r="BFU73" s="143"/>
      <c r="BFV73" s="143"/>
      <c r="BFW73" s="143"/>
      <c r="BFX73" s="143"/>
      <c r="BFY73" s="143"/>
      <c r="BFZ73" s="143"/>
      <c r="BGA73" s="143"/>
      <c r="BGB73" s="143"/>
      <c r="BGC73" s="143"/>
      <c r="BGD73" s="143"/>
      <c r="BGE73" s="143"/>
      <c r="BGF73" s="143"/>
      <c r="BGG73" s="143"/>
      <c r="BGH73" s="143"/>
      <c r="BGI73" s="143"/>
      <c r="BGJ73" s="143"/>
      <c r="BGK73" s="143"/>
      <c r="BGL73" s="143"/>
      <c r="BGM73" s="143"/>
      <c r="BGN73" s="143"/>
      <c r="BGO73" s="143"/>
      <c r="BGP73" s="143"/>
      <c r="BGQ73" s="143"/>
      <c r="BGR73" s="143"/>
      <c r="BGS73" s="143"/>
      <c r="BGT73" s="143"/>
      <c r="BGU73" s="143"/>
      <c r="BGV73" s="143"/>
      <c r="BGW73" s="143"/>
      <c r="BGX73" s="143"/>
      <c r="BGY73" s="143"/>
      <c r="BGZ73" s="143"/>
      <c r="BHA73" s="143"/>
      <c r="BHB73" s="143"/>
      <c r="BHC73" s="143"/>
      <c r="BHD73" s="143"/>
      <c r="BHE73" s="143"/>
      <c r="BHF73" s="143"/>
      <c r="BHG73" s="143"/>
      <c r="BHH73" s="143"/>
      <c r="BHI73" s="143"/>
      <c r="BHJ73" s="143"/>
      <c r="BHK73" s="143"/>
      <c r="BHL73" s="143"/>
      <c r="BHM73" s="143"/>
      <c r="BHN73" s="143"/>
      <c r="BHO73" s="143"/>
      <c r="BHP73" s="143"/>
      <c r="BHQ73" s="143"/>
      <c r="BHR73" s="143"/>
      <c r="BHS73" s="143"/>
      <c r="BHT73" s="143"/>
      <c r="BHU73" s="143"/>
      <c r="BHV73" s="143"/>
      <c r="BHW73" s="143"/>
      <c r="BHX73" s="143"/>
      <c r="BHY73" s="143"/>
      <c r="BHZ73" s="143"/>
      <c r="BIA73" s="143"/>
      <c r="BIB73" s="143"/>
      <c r="BIC73" s="143"/>
      <c r="BID73" s="143"/>
      <c r="BIE73" s="143"/>
      <c r="BIF73" s="143"/>
      <c r="BIG73" s="143"/>
      <c r="BIH73" s="143"/>
      <c r="BII73" s="143"/>
      <c r="BIJ73" s="143"/>
      <c r="BIK73" s="143"/>
      <c r="BIL73" s="143"/>
      <c r="BIM73" s="143"/>
      <c r="BIN73" s="143"/>
      <c r="BIO73" s="143"/>
      <c r="BIP73" s="143"/>
      <c r="BIQ73" s="143"/>
      <c r="BIR73" s="143"/>
      <c r="BIS73" s="143"/>
      <c r="BIT73" s="143"/>
      <c r="BIU73" s="143"/>
      <c r="BIV73" s="143"/>
      <c r="BIW73" s="143"/>
      <c r="BIX73" s="143"/>
      <c r="BIY73" s="143"/>
      <c r="BIZ73" s="143"/>
      <c r="BJA73" s="143"/>
      <c r="BJB73" s="143"/>
      <c r="BJC73" s="143"/>
      <c r="BJD73" s="143"/>
      <c r="BJE73" s="143"/>
      <c r="BJF73" s="143"/>
      <c r="BJG73" s="143"/>
      <c r="BJH73" s="143"/>
      <c r="BJI73" s="143"/>
      <c r="BJJ73" s="143"/>
      <c r="BJK73" s="143"/>
      <c r="BJL73" s="143"/>
      <c r="BJM73" s="143"/>
      <c r="BJN73" s="143"/>
      <c r="BJO73" s="143"/>
      <c r="BJP73" s="143"/>
      <c r="BJQ73" s="143"/>
      <c r="BJR73" s="143"/>
      <c r="BJS73" s="143"/>
      <c r="BJT73" s="143"/>
      <c r="BJU73" s="143"/>
      <c r="BJV73" s="143"/>
      <c r="BJW73" s="143"/>
      <c r="BJX73" s="143"/>
      <c r="BJY73" s="143"/>
      <c r="BJZ73" s="143"/>
      <c r="BKA73" s="143"/>
      <c r="BKB73" s="143"/>
      <c r="BKC73" s="143"/>
      <c r="BKD73" s="143"/>
      <c r="BKE73" s="143"/>
      <c r="BKF73" s="143"/>
      <c r="BKG73" s="143"/>
      <c r="BKH73" s="143"/>
      <c r="BKI73" s="143"/>
      <c r="BKJ73" s="143"/>
      <c r="BKK73" s="143"/>
      <c r="BKL73" s="143"/>
      <c r="BKM73" s="143"/>
      <c r="BKN73" s="143"/>
      <c r="BKO73" s="143"/>
      <c r="BKP73" s="143"/>
      <c r="BKQ73" s="143"/>
      <c r="BKR73" s="143"/>
      <c r="BKS73" s="143"/>
      <c r="BKT73" s="143"/>
      <c r="BKU73" s="143"/>
      <c r="BKV73" s="143"/>
      <c r="BKW73" s="143"/>
      <c r="BKX73" s="143"/>
      <c r="BKY73" s="143"/>
      <c r="BKZ73" s="143"/>
      <c r="BLA73" s="143"/>
      <c r="BLB73" s="143"/>
      <c r="BLC73" s="143"/>
      <c r="BLD73" s="143"/>
      <c r="BLE73" s="143"/>
      <c r="BLF73" s="143"/>
      <c r="BLG73" s="143"/>
      <c r="BLH73" s="143"/>
      <c r="BLI73" s="143"/>
      <c r="BLJ73" s="143"/>
      <c r="BLK73" s="143"/>
      <c r="BLL73" s="143"/>
      <c r="BLM73" s="143"/>
      <c r="BLN73" s="143"/>
      <c r="BLO73" s="143"/>
      <c r="BLP73" s="143"/>
      <c r="BLQ73" s="143"/>
      <c r="BLR73" s="143"/>
      <c r="BLS73" s="143"/>
      <c r="BLT73" s="143"/>
      <c r="BLU73" s="143"/>
      <c r="BLV73" s="143"/>
      <c r="BLW73" s="143"/>
      <c r="BLX73" s="143"/>
      <c r="BLY73" s="143"/>
      <c r="BLZ73" s="143"/>
      <c r="BMA73" s="143"/>
      <c r="BMB73" s="143"/>
      <c r="BMC73" s="143"/>
      <c r="BMD73" s="143"/>
      <c r="BME73" s="143"/>
      <c r="BMF73" s="143"/>
      <c r="BMG73" s="143"/>
      <c r="BMH73" s="143"/>
      <c r="BMI73" s="143"/>
      <c r="BMJ73" s="143"/>
      <c r="BMK73" s="143"/>
      <c r="BML73" s="143"/>
      <c r="BMM73" s="143"/>
      <c r="BMN73" s="143"/>
      <c r="BMO73" s="143"/>
      <c r="BMP73" s="143"/>
      <c r="BMQ73" s="143"/>
      <c r="BMR73" s="143"/>
      <c r="BMS73" s="143"/>
      <c r="BMT73" s="143"/>
      <c r="BMU73" s="143"/>
      <c r="BMV73" s="143"/>
      <c r="BMW73" s="143"/>
      <c r="BMX73" s="143"/>
      <c r="BMY73" s="143"/>
      <c r="BMZ73" s="143"/>
      <c r="BNA73" s="143"/>
      <c r="BNB73" s="143"/>
      <c r="BNC73" s="143"/>
      <c r="BND73" s="143"/>
      <c r="BNE73" s="143"/>
      <c r="BNF73" s="143"/>
      <c r="BNG73" s="143"/>
      <c r="BNH73" s="143"/>
      <c r="BNI73" s="143"/>
      <c r="BNJ73" s="143"/>
      <c r="BNK73" s="143"/>
      <c r="BNL73" s="143"/>
      <c r="BNM73" s="143"/>
      <c r="BNN73" s="143"/>
      <c r="BNO73" s="143"/>
      <c r="BNP73" s="143"/>
      <c r="BNQ73" s="143"/>
      <c r="BNR73" s="143"/>
      <c r="BNS73" s="143"/>
      <c r="BNT73" s="143"/>
      <c r="BNU73" s="143"/>
      <c r="BNV73" s="143"/>
      <c r="BNW73" s="143"/>
      <c r="BNX73" s="143"/>
      <c r="BNY73" s="143"/>
      <c r="BNZ73" s="143"/>
      <c r="BOA73" s="143"/>
      <c r="BOB73" s="143"/>
      <c r="BOC73" s="143"/>
      <c r="BOD73" s="143"/>
      <c r="BOE73" s="143"/>
      <c r="BOF73" s="143"/>
      <c r="BOG73" s="143"/>
      <c r="BOH73" s="143"/>
      <c r="BOI73" s="143"/>
      <c r="BOJ73" s="143"/>
      <c r="BOK73" s="143"/>
      <c r="BOL73" s="143"/>
      <c r="BOM73" s="143"/>
      <c r="BON73" s="143"/>
      <c r="BOO73" s="143"/>
      <c r="BOP73" s="143"/>
      <c r="BOQ73" s="143"/>
      <c r="BOR73" s="143"/>
      <c r="BOS73" s="143"/>
      <c r="BOT73" s="143"/>
      <c r="BOU73" s="143"/>
      <c r="BOV73" s="143"/>
      <c r="BOW73" s="143"/>
      <c r="BOX73" s="143"/>
      <c r="BOY73" s="143"/>
      <c r="BOZ73" s="143"/>
      <c r="BPA73" s="143"/>
      <c r="BPB73" s="143"/>
      <c r="BPC73" s="143"/>
      <c r="BPD73" s="143"/>
      <c r="BPE73" s="143"/>
      <c r="BPF73" s="143"/>
      <c r="BPG73" s="143"/>
      <c r="BPH73" s="143"/>
      <c r="BPI73" s="143"/>
      <c r="BPJ73" s="143"/>
      <c r="BPK73" s="143"/>
      <c r="BPL73" s="143"/>
      <c r="BPM73" s="143"/>
      <c r="BPN73" s="143"/>
      <c r="BPO73" s="143"/>
      <c r="BPP73" s="143"/>
      <c r="BPQ73" s="143"/>
      <c r="BPR73" s="143"/>
      <c r="BPS73" s="143"/>
      <c r="BPT73" s="143"/>
      <c r="BPU73" s="143"/>
      <c r="BPV73" s="143"/>
      <c r="BPW73" s="143"/>
      <c r="BPX73" s="143"/>
      <c r="BPY73" s="143"/>
      <c r="BPZ73" s="143"/>
      <c r="BQA73" s="143"/>
      <c r="BQB73" s="143"/>
      <c r="BQC73" s="143"/>
      <c r="BQD73" s="143"/>
      <c r="BQE73" s="143"/>
      <c r="BQF73" s="143"/>
      <c r="BQG73" s="143"/>
      <c r="BQH73" s="143"/>
      <c r="BQI73" s="143"/>
      <c r="BQJ73" s="143"/>
      <c r="BQK73" s="143"/>
      <c r="BQL73" s="143"/>
      <c r="BQM73" s="143"/>
      <c r="BQN73" s="143"/>
      <c r="BQO73" s="143"/>
      <c r="BQP73" s="143"/>
      <c r="BQQ73" s="143"/>
      <c r="BQR73" s="143"/>
      <c r="BQS73" s="143"/>
      <c r="BQT73" s="143"/>
      <c r="BQU73" s="143"/>
      <c r="BQV73" s="143"/>
      <c r="BQW73" s="143"/>
      <c r="BQX73" s="143"/>
      <c r="BQY73" s="143"/>
      <c r="BQZ73" s="143"/>
      <c r="BRA73" s="143"/>
      <c r="BRB73" s="143"/>
      <c r="BRC73" s="143"/>
      <c r="BRD73" s="143"/>
      <c r="BRE73" s="143"/>
      <c r="BRF73" s="143"/>
      <c r="BRG73" s="143"/>
      <c r="BRH73" s="143"/>
      <c r="BRI73" s="143"/>
      <c r="BRJ73" s="143"/>
      <c r="BRK73" s="143"/>
      <c r="BRL73" s="143"/>
      <c r="BRM73" s="143"/>
      <c r="BRN73" s="143"/>
      <c r="BRO73" s="143"/>
      <c r="BRP73" s="143"/>
      <c r="BRQ73" s="143"/>
      <c r="BRR73" s="143"/>
      <c r="BRS73" s="143"/>
      <c r="BRT73" s="143"/>
      <c r="BRU73" s="143"/>
      <c r="BRV73" s="143"/>
      <c r="BRW73" s="143"/>
      <c r="BRX73" s="143"/>
      <c r="BRY73" s="143"/>
      <c r="BRZ73" s="143"/>
      <c r="BSA73" s="143"/>
      <c r="BSB73" s="143"/>
      <c r="BSC73" s="143"/>
      <c r="BSD73" s="143"/>
      <c r="BSE73" s="143"/>
      <c r="BSF73" s="143"/>
      <c r="BSG73" s="143"/>
      <c r="BSH73" s="143"/>
      <c r="BSI73" s="143"/>
      <c r="BSJ73" s="143"/>
      <c r="BSK73" s="143"/>
      <c r="BSL73" s="143"/>
      <c r="BSM73" s="143"/>
      <c r="BSN73" s="143"/>
      <c r="BSO73" s="143"/>
      <c r="BSP73" s="143"/>
      <c r="BSQ73" s="143"/>
      <c r="BSR73" s="143"/>
      <c r="BSS73" s="143"/>
      <c r="BST73" s="143"/>
      <c r="BSU73" s="143"/>
      <c r="BSV73" s="143"/>
      <c r="BSW73" s="143"/>
      <c r="BSX73" s="143"/>
      <c r="BSY73" s="143"/>
      <c r="BSZ73" s="143"/>
      <c r="BTA73" s="143"/>
      <c r="BTB73" s="143"/>
      <c r="BTC73" s="143"/>
      <c r="BTD73" s="143"/>
      <c r="BTE73" s="143"/>
      <c r="BTF73" s="143"/>
      <c r="BTG73" s="143"/>
      <c r="BTH73" s="143"/>
      <c r="BTI73" s="143"/>
      <c r="BTJ73" s="143"/>
      <c r="BTK73" s="143"/>
      <c r="BTL73" s="143"/>
      <c r="BTM73" s="143"/>
      <c r="BTN73" s="143"/>
      <c r="BTO73" s="143"/>
      <c r="BTP73" s="143"/>
      <c r="BTQ73" s="143"/>
      <c r="BTR73" s="143"/>
      <c r="BTS73" s="143"/>
      <c r="BTT73" s="143"/>
      <c r="BTU73" s="143"/>
      <c r="BTV73" s="143"/>
      <c r="BTW73" s="143"/>
      <c r="BTX73" s="143"/>
      <c r="BTY73" s="143"/>
      <c r="BTZ73" s="143"/>
      <c r="BUA73" s="143"/>
      <c r="BUB73" s="143"/>
      <c r="BUC73" s="143"/>
      <c r="BUD73" s="143"/>
      <c r="BUE73" s="143"/>
      <c r="BUF73" s="143"/>
      <c r="BUG73" s="143"/>
      <c r="BUH73" s="143"/>
      <c r="BUI73" s="143"/>
      <c r="BUJ73" s="143"/>
      <c r="BUK73" s="143"/>
      <c r="BUL73" s="143"/>
      <c r="BUM73" s="143"/>
      <c r="BUN73" s="143"/>
      <c r="BUO73" s="143"/>
      <c r="BUP73" s="143"/>
      <c r="BUQ73" s="143"/>
      <c r="BUR73" s="143"/>
      <c r="BUS73" s="143"/>
      <c r="BUT73" s="143"/>
      <c r="BUU73" s="143"/>
      <c r="BUV73" s="143"/>
      <c r="BUW73" s="143"/>
      <c r="BUX73" s="143"/>
      <c r="BUY73" s="143"/>
      <c r="BUZ73" s="143"/>
      <c r="BVA73" s="143"/>
      <c r="BVB73" s="143"/>
      <c r="BVC73" s="143"/>
      <c r="BVD73" s="143"/>
      <c r="BVE73" s="143"/>
      <c r="BVF73" s="143"/>
      <c r="BVG73" s="143"/>
      <c r="BVH73" s="143"/>
      <c r="BVI73" s="143"/>
      <c r="BVJ73" s="143"/>
      <c r="BVK73" s="143"/>
      <c r="BVL73" s="143"/>
      <c r="BVM73" s="143"/>
      <c r="BVN73" s="143"/>
      <c r="BVO73" s="143"/>
      <c r="BVP73" s="143"/>
      <c r="BVQ73" s="143"/>
      <c r="BVR73" s="143"/>
      <c r="BVS73" s="143"/>
      <c r="BVT73" s="143"/>
      <c r="BVU73" s="143"/>
      <c r="BVV73" s="143"/>
      <c r="BVW73" s="143"/>
      <c r="BVX73" s="143"/>
      <c r="BVY73" s="143"/>
      <c r="BVZ73" s="143"/>
      <c r="BWA73" s="143"/>
      <c r="BWB73" s="143"/>
      <c r="BWC73" s="143"/>
      <c r="BWD73" s="143"/>
      <c r="BWE73" s="143"/>
      <c r="BWF73" s="143"/>
      <c r="BWG73" s="143"/>
      <c r="BWH73" s="143"/>
      <c r="BWI73" s="143"/>
      <c r="BWJ73" s="143"/>
      <c r="BWK73" s="143"/>
      <c r="BWL73" s="143"/>
      <c r="BWM73" s="143"/>
      <c r="BWN73" s="143"/>
      <c r="BWO73" s="143"/>
      <c r="BWP73" s="143"/>
      <c r="BWQ73" s="143"/>
      <c r="BWR73" s="143"/>
      <c r="BWS73" s="143"/>
      <c r="BWT73" s="143"/>
      <c r="BWU73" s="143"/>
      <c r="BWV73" s="143"/>
      <c r="BWW73" s="143"/>
      <c r="BWX73" s="143"/>
      <c r="BWY73" s="143"/>
      <c r="BWZ73" s="143"/>
      <c r="BXA73" s="143"/>
      <c r="BXB73" s="143"/>
      <c r="BXC73" s="143"/>
      <c r="BXD73" s="143"/>
      <c r="BXE73" s="143"/>
      <c r="BXF73" s="143"/>
      <c r="BXG73" s="143"/>
      <c r="BXH73" s="143"/>
      <c r="BXI73" s="143"/>
      <c r="BXJ73" s="143"/>
      <c r="BXK73" s="143"/>
      <c r="BXL73" s="143"/>
      <c r="BXM73" s="143"/>
      <c r="BXN73" s="143"/>
      <c r="BXO73" s="143"/>
      <c r="BXP73" s="143"/>
      <c r="BXQ73" s="143"/>
      <c r="BXR73" s="143"/>
      <c r="BXS73" s="143"/>
      <c r="BXT73" s="143"/>
      <c r="BXU73" s="143"/>
      <c r="BXV73" s="143"/>
      <c r="BXW73" s="143"/>
      <c r="BXX73" s="143"/>
      <c r="BXY73" s="143"/>
      <c r="BXZ73" s="143"/>
      <c r="BYA73" s="143"/>
      <c r="BYB73" s="143"/>
      <c r="BYC73" s="143"/>
      <c r="BYD73" s="143"/>
      <c r="BYE73" s="143"/>
      <c r="BYF73" s="143"/>
      <c r="BYG73" s="143"/>
      <c r="BYH73" s="143"/>
      <c r="BYI73" s="143"/>
      <c r="BYJ73" s="143"/>
      <c r="BYK73" s="143"/>
      <c r="BYL73" s="143"/>
      <c r="BYM73" s="143"/>
      <c r="BYN73" s="143"/>
      <c r="BYO73" s="143"/>
      <c r="BYP73" s="143"/>
      <c r="BYQ73" s="143"/>
      <c r="BYR73" s="143"/>
      <c r="BYS73" s="143"/>
      <c r="BYT73" s="143"/>
      <c r="BYU73" s="143"/>
      <c r="BYV73" s="143"/>
      <c r="BYW73" s="143"/>
      <c r="BYX73" s="143"/>
      <c r="BYY73" s="143"/>
      <c r="BYZ73" s="143"/>
      <c r="BZA73" s="143"/>
      <c r="BZB73" s="143"/>
      <c r="BZC73" s="143"/>
      <c r="BZD73" s="143"/>
      <c r="BZE73" s="143"/>
      <c r="BZF73" s="143"/>
      <c r="BZG73" s="143"/>
      <c r="BZH73" s="143"/>
      <c r="BZI73" s="143"/>
      <c r="BZJ73" s="143"/>
      <c r="BZK73" s="143"/>
      <c r="BZL73" s="143"/>
      <c r="BZM73" s="143"/>
      <c r="BZN73" s="143"/>
      <c r="BZO73" s="143"/>
      <c r="BZP73" s="143"/>
      <c r="BZQ73" s="143"/>
      <c r="BZR73" s="143"/>
      <c r="BZS73" s="143"/>
      <c r="BZT73" s="143"/>
      <c r="BZU73" s="143"/>
      <c r="BZV73" s="143"/>
      <c r="BZW73" s="143"/>
      <c r="BZX73" s="143"/>
      <c r="BZY73" s="143"/>
      <c r="BZZ73" s="143"/>
      <c r="CAA73" s="143"/>
      <c r="CAB73" s="143"/>
      <c r="CAC73" s="143"/>
      <c r="CAD73" s="143"/>
      <c r="CAE73" s="143"/>
      <c r="CAF73" s="143"/>
      <c r="CAG73" s="143"/>
      <c r="CAH73" s="143"/>
      <c r="CAI73" s="143"/>
      <c r="CAJ73" s="143"/>
      <c r="CAK73" s="143"/>
      <c r="CAL73" s="143"/>
      <c r="CAM73" s="143"/>
      <c r="CAN73" s="143"/>
      <c r="CAO73" s="143"/>
      <c r="CAP73" s="143"/>
      <c r="CAQ73" s="143"/>
      <c r="CAR73" s="143"/>
      <c r="CAS73" s="143"/>
      <c r="CAT73" s="143"/>
      <c r="CAU73" s="143"/>
      <c r="CAV73" s="143"/>
      <c r="CAW73" s="143"/>
      <c r="CAX73" s="143"/>
      <c r="CAY73" s="143"/>
      <c r="CAZ73" s="143"/>
      <c r="CBA73" s="143"/>
      <c r="CBB73" s="143"/>
      <c r="CBC73" s="143"/>
      <c r="CBD73" s="143"/>
      <c r="CBE73" s="143"/>
      <c r="CBF73" s="143"/>
      <c r="CBG73" s="143"/>
      <c r="CBH73" s="143"/>
      <c r="CBI73" s="143"/>
      <c r="CBJ73" s="143"/>
      <c r="CBK73" s="143"/>
      <c r="CBL73" s="143"/>
      <c r="CBM73" s="143"/>
      <c r="CBN73" s="143"/>
      <c r="CBO73" s="143"/>
      <c r="CBP73" s="143"/>
      <c r="CBQ73" s="143"/>
      <c r="CBR73" s="143"/>
      <c r="CBS73" s="143"/>
      <c r="CBT73" s="143"/>
      <c r="CBU73" s="143"/>
      <c r="CBV73" s="143"/>
      <c r="CBW73" s="143"/>
      <c r="CBX73" s="143"/>
      <c r="CBY73" s="143"/>
      <c r="CBZ73" s="143"/>
      <c r="CCA73" s="143"/>
      <c r="CCB73" s="143"/>
      <c r="CCC73" s="143"/>
      <c r="CCD73" s="143"/>
      <c r="CCE73" s="143"/>
      <c r="CCF73" s="143"/>
      <c r="CCG73" s="143"/>
      <c r="CCH73" s="143"/>
      <c r="CCI73" s="143"/>
      <c r="CCJ73" s="143"/>
      <c r="CCK73" s="143"/>
      <c r="CCL73" s="143"/>
      <c r="CCM73" s="143"/>
      <c r="CCN73" s="143"/>
      <c r="CCO73" s="143"/>
      <c r="CCP73" s="143"/>
      <c r="CCQ73" s="143"/>
      <c r="CCR73" s="143"/>
      <c r="CCS73" s="143"/>
      <c r="CCT73" s="143"/>
      <c r="CCU73" s="143"/>
      <c r="CCV73" s="143"/>
      <c r="CCW73" s="143"/>
      <c r="CCX73" s="143"/>
      <c r="CCY73" s="143"/>
      <c r="CCZ73" s="143"/>
      <c r="CDA73" s="143"/>
      <c r="CDB73" s="143"/>
      <c r="CDC73" s="143"/>
      <c r="CDD73" s="143"/>
      <c r="CDE73" s="143"/>
      <c r="CDF73" s="143"/>
      <c r="CDG73" s="143"/>
      <c r="CDH73" s="143"/>
      <c r="CDI73" s="143"/>
      <c r="CDJ73" s="143"/>
      <c r="CDK73" s="143"/>
      <c r="CDL73" s="143"/>
      <c r="CDM73" s="143"/>
      <c r="CDN73" s="143"/>
      <c r="CDO73" s="143"/>
      <c r="CDP73" s="143"/>
      <c r="CDQ73" s="143"/>
      <c r="CDR73" s="143"/>
      <c r="CDS73" s="143"/>
      <c r="CDT73" s="143"/>
      <c r="CDU73" s="143"/>
      <c r="CDV73" s="143"/>
      <c r="CDW73" s="143"/>
      <c r="CDX73" s="143"/>
      <c r="CDY73" s="143"/>
      <c r="CDZ73" s="143"/>
      <c r="CEA73" s="143"/>
      <c r="CEB73" s="143"/>
      <c r="CEC73" s="143"/>
      <c r="CED73" s="143"/>
      <c r="CEE73" s="143"/>
      <c r="CEF73" s="143"/>
      <c r="CEG73" s="143"/>
      <c r="CEH73" s="143"/>
      <c r="CEI73" s="143"/>
      <c r="CEJ73" s="143"/>
      <c r="CEK73" s="143"/>
      <c r="CEL73" s="143"/>
      <c r="CEM73" s="143"/>
      <c r="CEN73" s="143"/>
      <c r="CEO73" s="143"/>
      <c r="CEP73" s="143"/>
      <c r="CEQ73" s="143"/>
      <c r="CER73" s="143"/>
      <c r="CES73" s="143"/>
      <c r="CET73" s="143"/>
      <c r="CEU73" s="143"/>
      <c r="CEV73" s="143"/>
      <c r="CEW73" s="143"/>
      <c r="CEX73" s="143"/>
      <c r="CEY73" s="143"/>
      <c r="CEZ73" s="143"/>
      <c r="CFA73" s="143"/>
      <c r="CFB73" s="143"/>
      <c r="CFC73" s="143"/>
      <c r="CFD73" s="143"/>
      <c r="CFE73" s="143"/>
      <c r="CFF73" s="143"/>
      <c r="CFG73" s="143"/>
      <c r="CFH73" s="143"/>
      <c r="CFI73" s="143"/>
      <c r="CFJ73" s="143"/>
      <c r="CFK73" s="143"/>
      <c r="CFL73" s="143"/>
      <c r="CFM73" s="143"/>
      <c r="CFN73" s="143"/>
      <c r="CFO73" s="143"/>
      <c r="CFP73" s="143"/>
      <c r="CFQ73" s="143"/>
      <c r="CFR73" s="143"/>
      <c r="CFS73" s="143"/>
      <c r="CFT73" s="143"/>
      <c r="CFU73" s="143"/>
      <c r="CFV73" s="143"/>
      <c r="CFW73" s="143"/>
      <c r="CFX73" s="143"/>
      <c r="CFY73" s="143"/>
      <c r="CFZ73" s="143"/>
      <c r="CGA73" s="143"/>
      <c r="CGB73" s="143"/>
      <c r="CGC73" s="143"/>
      <c r="CGD73" s="143"/>
      <c r="CGE73" s="143"/>
      <c r="CGF73" s="143"/>
      <c r="CGG73" s="143"/>
      <c r="CGH73" s="143"/>
      <c r="CGI73" s="143"/>
      <c r="CGJ73" s="143"/>
      <c r="CGK73" s="143"/>
      <c r="CGL73" s="143"/>
      <c r="CGM73" s="143"/>
      <c r="CGN73" s="143"/>
      <c r="CGO73" s="143"/>
      <c r="CGP73" s="143"/>
      <c r="CGQ73" s="143"/>
      <c r="CGR73" s="143"/>
      <c r="CGS73" s="143"/>
      <c r="CGT73" s="143"/>
      <c r="CGU73" s="143"/>
      <c r="CGV73" s="143"/>
      <c r="CGW73" s="143"/>
      <c r="CGX73" s="143"/>
      <c r="CGY73" s="143"/>
      <c r="CGZ73" s="143"/>
      <c r="CHA73" s="143"/>
      <c r="CHB73" s="143"/>
      <c r="CHC73" s="143"/>
      <c r="CHD73" s="143"/>
      <c r="CHE73" s="143"/>
      <c r="CHF73" s="143"/>
      <c r="CHG73" s="143"/>
      <c r="CHH73" s="143"/>
      <c r="CHI73" s="143"/>
      <c r="CHJ73" s="143"/>
      <c r="CHK73" s="143"/>
      <c r="CHL73" s="143"/>
      <c r="CHM73" s="143"/>
      <c r="CHN73" s="143"/>
      <c r="CHO73" s="143"/>
      <c r="CHP73" s="143"/>
      <c r="CHQ73" s="143"/>
      <c r="CHR73" s="143"/>
      <c r="CHS73" s="143"/>
      <c r="CHT73" s="143"/>
      <c r="CHU73" s="143"/>
      <c r="CHV73" s="143"/>
      <c r="CHW73" s="143"/>
      <c r="CHX73" s="143"/>
      <c r="CHY73" s="143"/>
      <c r="CHZ73" s="143"/>
      <c r="CIA73" s="143"/>
      <c r="CIB73" s="143"/>
      <c r="CIC73" s="143"/>
      <c r="CID73" s="143"/>
      <c r="CIE73" s="143"/>
      <c r="CIF73" s="143"/>
      <c r="CIG73" s="143"/>
      <c r="CIH73" s="143"/>
      <c r="CII73" s="143"/>
      <c r="CIJ73" s="143"/>
      <c r="CIK73" s="143"/>
      <c r="CIL73" s="143"/>
      <c r="CIM73" s="143"/>
      <c r="CIN73" s="143"/>
      <c r="CIO73" s="143"/>
      <c r="CIP73" s="143"/>
      <c r="CIQ73" s="143"/>
      <c r="CIR73" s="143"/>
      <c r="CIS73" s="143"/>
      <c r="CIT73" s="143"/>
      <c r="CIU73" s="143"/>
      <c r="CIV73" s="143"/>
      <c r="CIW73" s="143"/>
      <c r="CIX73" s="143"/>
      <c r="CIY73" s="143"/>
      <c r="CIZ73" s="143"/>
      <c r="CJA73" s="143"/>
      <c r="CJB73" s="143"/>
      <c r="CJC73" s="143"/>
      <c r="CJD73" s="143"/>
      <c r="CJE73" s="143"/>
      <c r="CJF73" s="143"/>
      <c r="CJG73" s="143"/>
      <c r="CJH73" s="143"/>
      <c r="CJI73" s="143"/>
      <c r="CJJ73" s="143"/>
      <c r="CJK73" s="143"/>
      <c r="CJL73" s="143"/>
      <c r="CJM73" s="143"/>
      <c r="CJN73" s="143"/>
      <c r="CJO73" s="143"/>
      <c r="CJP73" s="143"/>
      <c r="CJQ73" s="143"/>
      <c r="CJR73" s="143"/>
      <c r="CJS73" s="143"/>
      <c r="CJT73" s="143"/>
      <c r="CJU73" s="143"/>
      <c r="CJV73" s="143"/>
      <c r="CJW73" s="143"/>
      <c r="CJX73" s="143"/>
      <c r="CJY73" s="143"/>
      <c r="CJZ73" s="143"/>
      <c r="CKA73" s="143"/>
      <c r="CKB73" s="143"/>
      <c r="CKC73" s="143"/>
      <c r="CKD73" s="143"/>
      <c r="CKE73" s="143"/>
      <c r="CKF73" s="143"/>
      <c r="CKG73" s="143"/>
      <c r="CKH73" s="143"/>
      <c r="CKI73" s="143"/>
      <c r="CKJ73" s="143"/>
      <c r="CKK73" s="143"/>
      <c r="CKL73" s="143"/>
      <c r="CKM73" s="143"/>
      <c r="CKN73" s="143"/>
      <c r="CKO73" s="143"/>
      <c r="CKP73" s="143"/>
      <c r="CKQ73" s="143"/>
      <c r="CKR73" s="143"/>
      <c r="CKS73" s="143"/>
      <c r="CKT73" s="143"/>
      <c r="CKU73" s="143"/>
      <c r="CKV73" s="143"/>
      <c r="CKW73" s="143"/>
      <c r="CKX73" s="143"/>
      <c r="CKY73" s="143"/>
      <c r="CKZ73" s="143"/>
      <c r="CLA73" s="143"/>
      <c r="CLB73" s="143"/>
      <c r="CLC73" s="143"/>
      <c r="CLD73" s="143"/>
      <c r="CLE73" s="143"/>
      <c r="CLF73" s="143"/>
      <c r="CLG73" s="143"/>
      <c r="CLH73" s="143"/>
      <c r="CLI73" s="143"/>
      <c r="CLJ73" s="143"/>
      <c r="CLK73" s="143"/>
      <c r="CLL73" s="143"/>
      <c r="CLM73" s="143"/>
      <c r="CLN73" s="143"/>
      <c r="CLO73" s="143"/>
      <c r="CLP73" s="143"/>
      <c r="CLQ73" s="143"/>
      <c r="CLR73" s="143"/>
      <c r="CLS73" s="143"/>
      <c r="CLT73" s="143"/>
      <c r="CLU73" s="143"/>
      <c r="CLV73" s="143"/>
      <c r="CLW73" s="143"/>
      <c r="CLX73" s="143"/>
      <c r="CLY73" s="143"/>
      <c r="CLZ73" s="143"/>
      <c r="CMA73" s="143"/>
      <c r="CMB73" s="143"/>
      <c r="CMC73" s="143"/>
      <c r="CMD73" s="143"/>
      <c r="CME73" s="143"/>
      <c r="CMF73" s="143"/>
      <c r="CMG73" s="143"/>
      <c r="CMH73" s="143"/>
      <c r="CMI73" s="143"/>
      <c r="CMJ73" s="143"/>
      <c r="CMK73" s="143"/>
      <c r="CML73" s="143"/>
      <c r="CMM73" s="143"/>
      <c r="CMN73" s="143"/>
      <c r="CMO73" s="143"/>
      <c r="CMP73" s="143"/>
      <c r="CMQ73" s="143"/>
      <c r="CMR73" s="143"/>
      <c r="CMS73" s="143"/>
      <c r="CMT73" s="143"/>
      <c r="CMU73" s="143"/>
      <c r="CMV73" s="143"/>
      <c r="CMW73" s="143"/>
      <c r="CMX73" s="143"/>
      <c r="CMY73" s="143"/>
      <c r="CMZ73" s="143"/>
      <c r="CNA73" s="143"/>
      <c r="CNB73" s="143"/>
      <c r="CNC73" s="143"/>
      <c r="CND73" s="143"/>
      <c r="CNE73" s="143"/>
      <c r="CNF73" s="143"/>
      <c r="CNG73" s="143"/>
      <c r="CNH73" s="143"/>
      <c r="CNI73" s="143"/>
      <c r="CNJ73" s="143"/>
      <c r="CNK73" s="143"/>
      <c r="CNL73" s="143"/>
      <c r="CNM73" s="143"/>
      <c r="CNN73" s="143"/>
      <c r="CNO73" s="143"/>
      <c r="CNP73" s="143"/>
      <c r="CNQ73" s="143"/>
      <c r="CNR73" s="143"/>
      <c r="CNS73" s="143"/>
      <c r="CNT73" s="143"/>
      <c r="CNU73" s="143"/>
      <c r="CNV73" s="143"/>
      <c r="CNW73" s="143"/>
      <c r="CNX73" s="143"/>
      <c r="CNY73" s="143"/>
      <c r="CNZ73" s="143"/>
      <c r="COA73" s="143"/>
      <c r="COB73" s="143"/>
      <c r="COC73" s="143"/>
      <c r="COD73" s="143"/>
      <c r="COE73" s="143"/>
      <c r="COF73" s="143"/>
      <c r="COG73" s="143"/>
      <c r="COH73" s="143"/>
      <c r="COI73" s="143"/>
      <c r="COJ73" s="143"/>
      <c r="COK73" s="143"/>
      <c r="COL73" s="143"/>
      <c r="COM73" s="143"/>
      <c r="CON73" s="143"/>
      <c r="COO73" s="143"/>
      <c r="COP73" s="143"/>
      <c r="COQ73" s="143"/>
      <c r="COR73" s="143"/>
      <c r="COS73" s="143"/>
      <c r="COT73" s="143"/>
      <c r="COU73" s="143"/>
      <c r="COV73" s="143"/>
      <c r="COW73" s="143"/>
      <c r="COX73" s="143"/>
      <c r="COY73" s="143"/>
      <c r="COZ73" s="143"/>
      <c r="CPA73" s="143"/>
      <c r="CPB73" s="143"/>
      <c r="CPC73" s="143"/>
      <c r="CPD73" s="143"/>
      <c r="CPE73" s="143"/>
      <c r="CPF73" s="143"/>
      <c r="CPG73" s="143"/>
      <c r="CPH73" s="143"/>
      <c r="CPI73" s="143"/>
      <c r="CPJ73" s="143"/>
      <c r="CPK73" s="143"/>
      <c r="CPL73" s="143"/>
      <c r="CPM73" s="143"/>
      <c r="CPN73" s="143"/>
      <c r="CPO73" s="143"/>
      <c r="CPP73" s="143"/>
      <c r="CPQ73" s="143"/>
      <c r="CPR73" s="143"/>
      <c r="CPS73" s="143"/>
      <c r="CPT73" s="143"/>
      <c r="CPU73" s="143"/>
      <c r="CPV73" s="143"/>
      <c r="CPW73" s="143"/>
      <c r="CPX73" s="143"/>
      <c r="CPY73" s="143"/>
      <c r="CPZ73" s="143"/>
      <c r="CQA73" s="143"/>
      <c r="CQB73" s="143"/>
      <c r="CQC73" s="143"/>
      <c r="CQD73" s="143"/>
      <c r="CQE73" s="143"/>
      <c r="CQF73" s="143"/>
      <c r="CQG73" s="143"/>
      <c r="CQH73" s="143"/>
      <c r="CQI73" s="143"/>
      <c r="CQJ73" s="143"/>
      <c r="CQK73" s="143"/>
      <c r="CQL73" s="143"/>
      <c r="CQM73" s="143"/>
      <c r="CQN73" s="143"/>
      <c r="CQO73" s="143"/>
      <c r="CQP73" s="143"/>
      <c r="CQQ73" s="143"/>
      <c r="CQR73" s="143"/>
      <c r="CQS73" s="143"/>
      <c r="CQT73" s="143"/>
      <c r="CQU73" s="143"/>
      <c r="CQV73" s="143"/>
      <c r="CQW73" s="143"/>
      <c r="CQX73" s="143"/>
      <c r="CQY73" s="143"/>
      <c r="CQZ73" s="143"/>
      <c r="CRA73" s="143"/>
      <c r="CRB73" s="143"/>
      <c r="CRC73" s="143"/>
      <c r="CRD73" s="143"/>
      <c r="CRE73" s="143"/>
      <c r="CRF73" s="143"/>
      <c r="CRG73" s="143"/>
      <c r="CRH73" s="143"/>
      <c r="CRI73" s="143"/>
      <c r="CRJ73" s="143"/>
      <c r="CRK73" s="143"/>
      <c r="CRL73" s="143"/>
      <c r="CRM73" s="143"/>
      <c r="CRN73" s="143"/>
      <c r="CRO73" s="143"/>
      <c r="CRP73" s="143"/>
      <c r="CRQ73" s="143"/>
      <c r="CRR73" s="143"/>
      <c r="CRS73" s="143"/>
      <c r="CRT73" s="143"/>
      <c r="CRU73" s="143"/>
      <c r="CRV73" s="143"/>
      <c r="CRW73" s="143"/>
      <c r="CRX73" s="143"/>
      <c r="CRY73" s="143"/>
      <c r="CRZ73" s="143"/>
      <c r="CSA73" s="143"/>
      <c r="CSB73" s="143"/>
      <c r="CSC73" s="143"/>
      <c r="CSD73" s="143"/>
      <c r="CSE73" s="143"/>
      <c r="CSF73" s="143"/>
      <c r="CSG73" s="143"/>
      <c r="CSH73" s="143"/>
      <c r="CSI73" s="143"/>
      <c r="CSJ73" s="143"/>
      <c r="CSK73" s="143"/>
      <c r="CSL73" s="143"/>
      <c r="CSM73" s="143"/>
      <c r="CSN73" s="143"/>
      <c r="CSO73" s="143"/>
      <c r="CSP73" s="143"/>
      <c r="CSQ73" s="143"/>
      <c r="CSR73" s="143"/>
      <c r="CSS73" s="143"/>
      <c r="CST73" s="143"/>
      <c r="CSU73" s="143"/>
      <c r="CSV73" s="143"/>
      <c r="CSW73" s="143"/>
      <c r="CSX73" s="143"/>
      <c r="CSY73" s="143"/>
      <c r="CSZ73" s="143"/>
      <c r="CTA73" s="143"/>
      <c r="CTB73" s="143"/>
      <c r="CTC73" s="143"/>
      <c r="CTD73" s="143"/>
      <c r="CTE73" s="143"/>
      <c r="CTF73" s="143"/>
      <c r="CTG73" s="143"/>
      <c r="CTH73" s="143"/>
      <c r="CTI73" s="143"/>
      <c r="CTJ73" s="143"/>
      <c r="CTK73" s="143"/>
      <c r="CTL73" s="143"/>
      <c r="CTM73" s="143"/>
      <c r="CTN73" s="143"/>
      <c r="CTO73" s="143"/>
      <c r="CTP73" s="143"/>
      <c r="CTQ73" s="143"/>
      <c r="CTR73" s="143"/>
      <c r="CTS73" s="143"/>
      <c r="CTT73" s="143"/>
      <c r="CTU73" s="143"/>
      <c r="CTV73" s="143"/>
      <c r="CTW73" s="143"/>
      <c r="CTX73" s="143"/>
      <c r="CTY73" s="143"/>
      <c r="CTZ73" s="143"/>
      <c r="CUA73" s="143"/>
      <c r="CUB73" s="143"/>
      <c r="CUC73" s="143"/>
      <c r="CUD73" s="143"/>
      <c r="CUE73" s="143"/>
      <c r="CUF73" s="143"/>
      <c r="CUG73" s="143"/>
      <c r="CUH73" s="143"/>
      <c r="CUI73" s="143"/>
      <c r="CUJ73" s="143"/>
      <c r="CUK73" s="143"/>
      <c r="CUL73" s="143"/>
      <c r="CUM73" s="143"/>
      <c r="CUN73" s="143"/>
      <c r="CUO73" s="143"/>
      <c r="CUP73" s="143"/>
      <c r="CUQ73" s="143"/>
      <c r="CUR73" s="143"/>
      <c r="CUS73" s="143"/>
      <c r="CUT73" s="143"/>
      <c r="CUU73" s="143"/>
      <c r="CUV73" s="143"/>
      <c r="CUW73" s="143"/>
      <c r="CUX73" s="143"/>
      <c r="CUY73" s="143"/>
      <c r="CUZ73" s="143"/>
      <c r="CVA73" s="143"/>
      <c r="CVB73" s="143"/>
      <c r="CVC73" s="143"/>
      <c r="CVD73" s="143"/>
      <c r="CVE73" s="143"/>
      <c r="CVF73" s="143"/>
      <c r="CVG73" s="143"/>
      <c r="CVH73" s="143"/>
      <c r="CVI73" s="143"/>
      <c r="CVJ73" s="143"/>
      <c r="CVK73" s="143"/>
      <c r="CVL73" s="143"/>
      <c r="CVM73" s="143"/>
      <c r="CVN73" s="143"/>
      <c r="CVO73" s="143"/>
      <c r="CVP73" s="143"/>
      <c r="CVQ73" s="143"/>
      <c r="CVR73" s="143"/>
      <c r="CVS73" s="143"/>
      <c r="CVT73" s="143"/>
      <c r="CVU73" s="143"/>
      <c r="CVV73" s="143"/>
      <c r="CVW73" s="143"/>
      <c r="CVX73" s="143"/>
      <c r="CVY73" s="143"/>
      <c r="CVZ73" s="143"/>
      <c r="CWA73" s="143"/>
      <c r="CWB73" s="143"/>
      <c r="CWC73" s="143"/>
      <c r="CWD73" s="143"/>
      <c r="CWE73" s="143"/>
      <c r="CWF73" s="143"/>
      <c r="CWG73" s="143"/>
      <c r="CWH73" s="143"/>
      <c r="CWI73" s="143"/>
      <c r="CWJ73" s="143"/>
      <c r="CWK73" s="143"/>
      <c r="CWL73" s="143"/>
      <c r="CWM73" s="143"/>
      <c r="CWN73" s="143"/>
      <c r="CWO73" s="143"/>
      <c r="CWP73" s="143"/>
      <c r="CWQ73" s="143"/>
      <c r="CWR73" s="143"/>
      <c r="CWS73" s="143"/>
      <c r="CWT73" s="143"/>
      <c r="CWU73" s="143"/>
      <c r="CWV73" s="143"/>
      <c r="CWW73" s="143"/>
      <c r="CWX73" s="143"/>
      <c r="CWY73" s="143"/>
      <c r="CWZ73" s="143"/>
      <c r="CXA73" s="143"/>
      <c r="CXB73" s="143"/>
      <c r="CXC73" s="143"/>
      <c r="CXD73" s="143"/>
      <c r="CXE73" s="143"/>
      <c r="CXF73" s="143"/>
      <c r="CXG73" s="143"/>
      <c r="CXH73" s="143"/>
      <c r="CXI73" s="143"/>
      <c r="CXJ73" s="143"/>
      <c r="CXK73" s="143"/>
      <c r="CXL73" s="143"/>
      <c r="CXM73" s="143"/>
      <c r="CXN73" s="143"/>
      <c r="CXO73" s="143"/>
      <c r="CXP73" s="143"/>
      <c r="CXQ73" s="143"/>
      <c r="CXR73" s="143"/>
      <c r="CXS73" s="143"/>
      <c r="CXT73" s="143"/>
      <c r="CXU73" s="143"/>
      <c r="CXV73" s="143"/>
      <c r="CXW73" s="143"/>
      <c r="CXX73" s="143"/>
      <c r="CXY73" s="143"/>
      <c r="CXZ73" s="143"/>
      <c r="CYA73" s="143"/>
      <c r="CYB73" s="143"/>
      <c r="CYC73" s="143"/>
      <c r="CYD73" s="143"/>
      <c r="CYE73" s="143"/>
      <c r="CYF73" s="143"/>
      <c r="CYG73" s="143"/>
      <c r="CYH73" s="143"/>
      <c r="CYI73" s="143"/>
      <c r="CYJ73" s="143"/>
      <c r="CYK73" s="143"/>
      <c r="CYL73" s="143"/>
      <c r="CYM73" s="143"/>
      <c r="CYN73" s="143"/>
      <c r="CYO73" s="143"/>
      <c r="CYP73" s="143"/>
      <c r="CYQ73" s="143"/>
      <c r="CYR73" s="143"/>
      <c r="CYS73" s="143"/>
      <c r="CYT73" s="143"/>
      <c r="CYU73" s="143"/>
      <c r="CYV73" s="143"/>
      <c r="CYW73" s="143"/>
      <c r="CYX73" s="143"/>
      <c r="CYY73" s="143"/>
      <c r="CYZ73" s="143"/>
      <c r="CZA73" s="143"/>
      <c r="CZB73" s="143"/>
      <c r="CZC73" s="143"/>
      <c r="CZD73" s="143"/>
      <c r="CZE73" s="143"/>
      <c r="CZF73" s="143"/>
      <c r="CZG73" s="143"/>
      <c r="CZH73" s="143"/>
      <c r="CZI73" s="143"/>
      <c r="CZJ73" s="143"/>
      <c r="CZK73" s="143"/>
      <c r="CZL73" s="143"/>
      <c r="CZM73" s="143"/>
      <c r="CZN73" s="143"/>
      <c r="CZO73" s="143"/>
      <c r="CZP73" s="143"/>
      <c r="CZQ73" s="143"/>
      <c r="CZR73" s="143"/>
      <c r="CZS73" s="143"/>
      <c r="CZT73" s="143"/>
      <c r="CZU73" s="143"/>
      <c r="CZV73" s="143"/>
      <c r="CZW73" s="143"/>
      <c r="CZX73" s="143"/>
      <c r="CZY73" s="143"/>
      <c r="CZZ73" s="143"/>
      <c r="DAA73" s="143"/>
      <c r="DAB73" s="143"/>
      <c r="DAC73" s="143"/>
      <c r="DAD73" s="143"/>
      <c r="DAE73" s="143"/>
      <c r="DAF73" s="143"/>
      <c r="DAG73" s="143"/>
      <c r="DAH73" s="143"/>
      <c r="DAI73" s="143"/>
      <c r="DAJ73" s="143"/>
      <c r="DAK73" s="143"/>
      <c r="DAL73" s="143"/>
      <c r="DAM73" s="143"/>
      <c r="DAN73" s="143"/>
      <c r="DAO73" s="143"/>
      <c r="DAP73" s="143"/>
      <c r="DAQ73" s="143"/>
      <c r="DAR73" s="143"/>
      <c r="DAS73" s="143"/>
      <c r="DAT73" s="143"/>
      <c r="DAU73" s="143"/>
      <c r="DAV73" s="143"/>
      <c r="DAW73" s="143"/>
      <c r="DAX73" s="143"/>
      <c r="DAY73" s="143"/>
      <c r="DAZ73" s="143"/>
      <c r="DBA73" s="143"/>
      <c r="DBB73" s="143"/>
      <c r="DBC73" s="143"/>
      <c r="DBD73" s="143"/>
      <c r="DBE73" s="143"/>
      <c r="DBF73" s="143"/>
      <c r="DBG73" s="143"/>
      <c r="DBH73" s="143"/>
      <c r="DBI73" s="143"/>
      <c r="DBJ73" s="143"/>
      <c r="DBK73" s="143"/>
      <c r="DBL73" s="143"/>
      <c r="DBM73" s="143"/>
      <c r="DBN73" s="143"/>
      <c r="DBO73" s="143"/>
      <c r="DBP73" s="143"/>
      <c r="DBQ73" s="143"/>
      <c r="DBR73" s="143"/>
      <c r="DBS73" s="143"/>
      <c r="DBT73" s="143"/>
      <c r="DBU73" s="143"/>
      <c r="DBV73" s="143"/>
      <c r="DBW73" s="143"/>
      <c r="DBX73" s="143"/>
      <c r="DBY73" s="143"/>
      <c r="DBZ73" s="143"/>
      <c r="DCA73" s="143"/>
      <c r="DCB73" s="143"/>
      <c r="DCC73" s="143"/>
      <c r="DCD73" s="143"/>
      <c r="DCE73" s="143"/>
      <c r="DCF73" s="143"/>
      <c r="DCG73" s="143"/>
      <c r="DCH73" s="143"/>
      <c r="DCI73" s="143"/>
      <c r="DCJ73" s="143"/>
      <c r="DCK73" s="143"/>
      <c r="DCL73" s="143"/>
      <c r="DCM73" s="143"/>
      <c r="DCN73" s="143"/>
      <c r="DCO73" s="143"/>
      <c r="DCP73" s="143"/>
      <c r="DCQ73" s="143"/>
      <c r="DCR73" s="143"/>
      <c r="DCS73" s="143"/>
      <c r="DCT73" s="143"/>
      <c r="DCU73" s="143"/>
      <c r="DCV73" s="143"/>
      <c r="DCW73" s="143"/>
      <c r="DCX73" s="143"/>
      <c r="DCY73" s="143"/>
      <c r="DCZ73" s="143"/>
      <c r="DDA73" s="143"/>
      <c r="DDB73" s="143"/>
      <c r="DDC73" s="143"/>
      <c r="DDD73" s="143"/>
      <c r="DDE73" s="143"/>
      <c r="DDF73" s="143"/>
      <c r="DDG73" s="143"/>
      <c r="DDH73" s="143"/>
      <c r="DDI73" s="143"/>
      <c r="DDJ73" s="143"/>
      <c r="DDK73" s="143"/>
      <c r="DDL73" s="143"/>
      <c r="DDM73" s="143"/>
      <c r="DDN73" s="143"/>
      <c r="DDO73" s="143"/>
      <c r="DDP73" s="143"/>
      <c r="DDQ73" s="143"/>
      <c r="DDR73" s="143"/>
      <c r="DDS73" s="143"/>
      <c r="DDT73" s="143"/>
      <c r="DDU73" s="143"/>
      <c r="DDV73" s="143"/>
      <c r="DDW73" s="143"/>
      <c r="DDX73" s="143"/>
      <c r="DDY73" s="143"/>
      <c r="DDZ73" s="143"/>
      <c r="DEA73" s="143"/>
      <c r="DEB73" s="143"/>
      <c r="DEC73" s="143"/>
      <c r="DED73" s="143"/>
      <c r="DEE73" s="143"/>
      <c r="DEF73" s="143"/>
      <c r="DEG73" s="143"/>
      <c r="DEH73" s="143"/>
      <c r="DEI73" s="143"/>
      <c r="DEJ73" s="143"/>
      <c r="DEK73" s="143"/>
      <c r="DEL73" s="143"/>
      <c r="DEM73" s="143"/>
      <c r="DEN73" s="143"/>
      <c r="DEO73" s="143"/>
      <c r="DEP73" s="143"/>
      <c r="DEQ73" s="143"/>
      <c r="DER73" s="143"/>
      <c r="DES73" s="143"/>
      <c r="DET73" s="143"/>
      <c r="DEU73" s="143"/>
      <c r="DEV73" s="143"/>
      <c r="DEW73" s="143"/>
      <c r="DEX73" s="143"/>
      <c r="DEY73" s="143"/>
      <c r="DEZ73" s="143"/>
      <c r="DFA73" s="143"/>
      <c r="DFB73" s="143"/>
      <c r="DFC73" s="143"/>
      <c r="DFD73" s="143"/>
      <c r="DFE73" s="143"/>
      <c r="DFF73" s="143"/>
      <c r="DFG73" s="143"/>
      <c r="DFH73" s="143"/>
      <c r="DFI73" s="143"/>
      <c r="DFJ73" s="143"/>
      <c r="DFK73" s="143"/>
      <c r="DFL73" s="143"/>
      <c r="DFM73" s="143"/>
      <c r="DFN73" s="143"/>
      <c r="DFO73" s="143"/>
      <c r="DFP73" s="143"/>
      <c r="DFQ73" s="143"/>
      <c r="DFR73" s="143"/>
      <c r="DFS73" s="143"/>
      <c r="DFT73" s="143"/>
      <c r="DFU73" s="143"/>
      <c r="DFV73" s="143"/>
      <c r="DFW73" s="143"/>
      <c r="DFX73" s="143"/>
      <c r="DFY73" s="143"/>
      <c r="DFZ73" s="143"/>
      <c r="DGA73" s="143"/>
      <c r="DGB73" s="143"/>
      <c r="DGC73" s="143"/>
      <c r="DGD73" s="143"/>
      <c r="DGE73" s="143"/>
      <c r="DGF73" s="143"/>
      <c r="DGG73" s="143"/>
      <c r="DGH73" s="143"/>
      <c r="DGI73" s="143"/>
      <c r="DGJ73" s="143"/>
      <c r="DGK73" s="143"/>
      <c r="DGL73" s="143"/>
      <c r="DGM73" s="143"/>
      <c r="DGN73" s="143"/>
      <c r="DGO73" s="143"/>
      <c r="DGP73" s="143"/>
      <c r="DGQ73" s="143"/>
      <c r="DGR73" s="143"/>
      <c r="DGS73" s="143"/>
      <c r="DGT73" s="143"/>
      <c r="DGU73" s="143"/>
      <c r="DGV73" s="143"/>
      <c r="DGW73" s="143"/>
      <c r="DGX73" s="143"/>
      <c r="DGY73" s="143"/>
      <c r="DGZ73" s="143"/>
      <c r="DHA73" s="143"/>
      <c r="DHB73" s="143"/>
      <c r="DHC73" s="143"/>
      <c r="DHD73" s="143"/>
      <c r="DHE73" s="143"/>
      <c r="DHF73" s="143"/>
      <c r="DHG73" s="143"/>
      <c r="DHH73" s="143"/>
      <c r="DHI73" s="143"/>
      <c r="DHJ73" s="143"/>
      <c r="DHK73" s="143"/>
      <c r="DHL73" s="143"/>
      <c r="DHM73" s="143"/>
      <c r="DHN73" s="143"/>
      <c r="DHO73" s="143"/>
      <c r="DHP73" s="143"/>
      <c r="DHQ73" s="143"/>
      <c r="DHR73" s="143"/>
      <c r="DHS73" s="143"/>
      <c r="DHT73" s="143"/>
      <c r="DHU73" s="143"/>
      <c r="DHV73" s="143"/>
      <c r="DHW73" s="143"/>
      <c r="DHX73" s="143"/>
      <c r="DHY73" s="143"/>
      <c r="DHZ73" s="143"/>
      <c r="DIA73" s="143"/>
      <c r="DIB73" s="143"/>
      <c r="DIC73" s="143"/>
      <c r="DID73" s="143"/>
      <c r="DIE73" s="143"/>
      <c r="DIF73" s="143"/>
      <c r="DIG73" s="143"/>
      <c r="DIH73" s="143"/>
      <c r="DII73" s="143"/>
      <c r="DIJ73" s="143"/>
      <c r="DIK73" s="143"/>
      <c r="DIL73" s="143"/>
      <c r="DIM73" s="143"/>
      <c r="DIN73" s="143"/>
      <c r="DIO73" s="143"/>
      <c r="DIP73" s="143"/>
      <c r="DIQ73" s="143"/>
      <c r="DIR73" s="143"/>
      <c r="DIS73" s="143"/>
      <c r="DIT73" s="143"/>
      <c r="DIU73" s="143"/>
      <c r="DIV73" s="143"/>
      <c r="DIW73" s="143"/>
      <c r="DIX73" s="143"/>
      <c r="DIY73" s="143"/>
      <c r="DIZ73" s="143"/>
      <c r="DJA73" s="143"/>
      <c r="DJB73" s="143"/>
      <c r="DJC73" s="143"/>
      <c r="DJD73" s="143"/>
      <c r="DJE73" s="143"/>
      <c r="DJF73" s="143"/>
      <c r="DJG73" s="143"/>
      <c r="DJH73" s="143"/>
      <c r="DJI73" s="143"/>
      <c r="DJJ73" s="143"/>
      <c r="DJK73" s="143"/>
      <c r="DJL73" s="143"/>
      <c r="DJM73" s="143"/>
      <c r="DJN73" s="143"/>
      <c r="DJO73" s="143"/>
      <c r="DJP73" s="143"/>
      <c r="DJQ73" s="143"/>
      <c r="DJR73" s="143"/>
      <c r="DJS73" s="143"/>
      <c r="DJT73" s="143"/>
      <c r="DJU73" s="143"/>
      <c r="DJV73" s="143"/>
      <c r="DJW73" s="143"/>
      <c r="DJX73" s="143"/>
      <c r="DJY73" s="143"/>
      <c r="DJZ73" s="143"/>
      <c r="DKA73" s="143"/>
      <c r="DKB73" s="143"/>
      <c r="DKC73" s="143"/>
      <c r="DKD73" s="143"/>
      <c r="DKE73" s="143"/>
      <c r="DKF73" s="143"/>
      <c r="DKG73" s="143"/>
      <c r="DKH73" s="143"/>
      <c r="DKI73" s="143"/>
      <c r="DKJ73" s="143"/>
      <c r="DKK73" s="143"/>
      <c r="DKL73" s="143"/>
      <c r="DKM73" s="143"/>
      <c r="DKN73" s="143"/>
      <c r="DKO73" s="143"/>
      <c r="DKP73" s="143"/>
      <c r="DKQ73" s="143"/>
      <c r="DKR73" s="143"/>
      <c r="DKS73" s="143"/>
      <c r="DKT73" s="143"/>
      <c r="DKU73" s="143"/>
      <c r="DKV73" s="143"/>
      <c r="DKW73" s="143"/>
      <c r="DKX73" s="143"/>
      <c r="DKY73" s="143"/>
      <c r="DKZ73" s="143"/>
      <c r="DLA73" s="143"/>
      <c r="DLB73" s="143"/>
      <c r="DLC73" s="143"/>
      <c r="DLD73" s="143"/>
      <c r="DLE73" s="143"/>
      <c r="DLF73" s="143"/>
      <c r="DLG73" s="143"/>
      <c r="DLH73" s="143"/>
      <c r="DLI73" s="143"/>
      <c r="DLJ73" s="143"/>
      <c r="DLK73" s="143"/>
      <c r="DLL73" s="143"/>
      <c r="DLM73" s="143"/>
      <c r="DLN73" s="143"/>
      <c r="DLO73" s="143"/>
      <c r="DLP73" s="143"/>
      <c r="DLQ73" s="143"/>
      <c r="DLR73" s="143"/>
      <c r="DLS73" s="143"/>
      <c r="DLT73" s="143"/>
      <c r="DLU73" s="143"/>
      <c r="DLV73" s="143"/>
      <c r="DLW73" s="143"/>
      <c r="DLX73" s="143"/>
      <c r="DLY73" s="143"/>
      <c r="DLZ73" s="143"/>
      <c r="DMA73" s="143"/>
      <c r="DMB73" s="143"/>
      <c r="DMC73" s="143"/>
      <c r="DMD73" s="143"/>
      <c r="DME73" s="143"/>
      <c r="DMF73" s="143"/>
      <c r="DMG73" s="143"/>
      <c r="DMH73" s="143"/>
      <c r="DMI73" s="143"/>
      <c r="DMJ73" s="143"/>
      <c r="DMK73" s="143"/>
      <c r="DML73" s="143"/>
      <c r="DMM73" s="143"/>
      <c r="DMN73" s="143"/>
      <c r="DMO73" s="143"/>
      <c r="DMP73" s="143"/>
      <c r="DMQ73" s="143"/>
      <c r="DMR73" s="143"/>
      <c r="DMS73" s="143"/>
      <c r="DMT73" s="143"/>
      <c r="DMU73" s="143"/>
      <c r="DMV73" s="143"/>
      <c r="DMW73" s="143"/>
      <c r="DMX73" s="143"/>
      <c r="DMY73" s="143"/>
      <c r="DMZ73" s="143"/>
      <c r="DNA73" s="143"/>
      <c r="DNB73" s="143"/>
      <c r="DNC73" s="143"/>
      <c r="DND73" s="143"/>
      <c r="DNE73" s="143"/>
      <c r="DNF73" s="143"/>
      <c r="DNG73" s="143"/>
      <c r="DNH73" s="143"/>
      <c r="DNI73" s="143"/>
      <c r="DNJ73" s="143"/>
      <c r="DNK73" s="143"/>
      <c r="DNL73" s="143"/>
      <c r="DNM73" s="143"/>
      <c r="DNN73" s="143"/>
      <c r="DNO73" s="143"/>
      <c r="DNP73" s="143"/>
      <c r="DNQ73" s="143"/>
      <c r="DNR73" s="143"/>
      <c r="DNS73" s="143"/>
      <c r="DNT73" s="143"/>
      <c r="DNU73" s="143"/>
      <c r="DNV73" s="143"/>
      <c r="DNW73" s="143"/>
      <c r="DNX73" s="143"/>
      <c r="DNY73" s="143"/>
      <c r="DNZ73" s="143"/>
      <c r="DOA73" s="143"/>
      <c r="DOB73" s="143"/>
      <c r="DOC73" s="143"/>
      <c r="DOD73" s="143"/>
      <c r="DOE73" s="143"/>
      <c r="DOF73" s="143"/>
      <c r="DOG73" s="143"/>
      <c r="DOH73" s="143"/>
      <c r="DOI73" s="143"/>
      <c r="DOJ73" s="143"/>
      <c r="DOK73" s="143"/>
      <c r="DOL73" s="143"/>
      <c r="DOM73" s="143"/>
      <c r="DON73" s="143"/>
      <c r="DOO73" s="143"/>
      <c r="DOP73" s="143"/>
      <c r="DOQ73" s="143"/>
      <c r="DOR73" s="143"/>
      <c r="DOS73" s="143"/>
      <c r="DOT73" s="143"/>
      <c r="DOU73" s="143"/>
      <c r="DOV73" s="143"/>
      <c r="DOW73" s="143"/>
      <c r="DOX73" s="143"/>
      <c r="DOY73" s="143"/>
      <c r="DOZ73" s="143"/>
      <c r="DPA73" s="143"/>
      <c r="DPB73" s="143"/>
      <c r="DPC73" s="143"/>
      <c r="DPD73" s="143"/>
      <c r="DPE73" s="143"/>
      <c r="DPF73" s="143"/>
      <c r="DPG73" s="143"/>
      <c r="DPH73" s="143"/>
      <c r="DPI73" s="143"/>
      <c r="DPJ73" s="143"/>
      <c r="DPK73" s="143"/>
      <c r="DPL73" s="143"/>
      <c r="DPM73" s="143"/>
      <c r="DPN73" s="143"/>
      <c r="DPO73" s="143"/>
      <c r="DPP73" s="143"/>
      <c r="DPQ73" s="143"/>
      <c r="DPR73" s="143"/>
      <c r="DPS73" s="143"/>
      <c r="DPT73" s="143"/>
      <c r="DPU73" s="143"/>
      <c r="DPV73" s="143"/>
      <c r="DPW73" s="143"/>
      <c r="DPX73" s="143"/>
      <c r="DPY73" s="143"/>
      <c r="DPZ73" s="143"/>
      <c r="DQA73" s="143"/>
      <c r="DQB73" s="143"/>
      <c r="DQC73" s="143"/>
      <c r="DQD73" s="143"/>
      <c r="DQE73" s="143"/>
      <c r="DQF73" s="143"/>
      <c r="DQG73" s="143"/>
      <c r="DQH73" s="143"/>
      <c r="DQI73" s="143"/>
      <c r="DQJ73" s="143"/>
      <c r="DQK73" s="143"/>
      <c r="DQL73" s="143"/>
      <c r="DQM73" s="143"/>
      <c r="DQN73" s="143"/>
      <c r="DQO73" s="143"/>
      <c r="DQP73" s="143"/>
      <c r="DQQ73" s="143"/>
      <c r="DQR73" s="143"/>
      <c r="DQS73" s="143"/>
      <c r="DQT73" s="143"/>
      <c r="DQU73" s="143"/>
      <c r="DQV73" s="143"/>
      <c r="DQW73" s="143"/>
      <c r="DQX73" s="143"/>
      <c r="DQY73" s="143"/>
      <c r="DQZ73" s="143"/>
      <c r="DRA73" s="143"/>
      <c r="DRB73" s="143"/>
      <c r="DRC73" s="143"/>
      <c r="DRD73" s="143"/>
      <c r="DRE73" s="143"/>
      <c r="DRF73" s="143"/>
      <c r="DRG73" s="143"/>
      <c r="DRH73" s="143"/>
      <c r="DRI73" s="143"/>
      <c r="DRJ73" s="143"/>
      <c r="DRK73" s="143"/>
      <c r="DRL73" s="143"/>
      <c r="DRM73" s="143"/>
      <c r="DRN73" s="143"/>
      <c r="DRO73" s="143"/>
      <c r="DRP73" s="143"/>
      <c r="DRQ73" s="143"/>
      <c r="DRR73" s="143"/>
      <c r="DRS73" s="143"/>
      <c r="DRT73" s="143"/>
      <c r="DRU73" s="143"/>
      <c r="DRV73" s="143"/>
      <c r="DRW73" s="143"/>
      <c r="DRX73" s="143"/>
      <c r="DRY73" s="143"/>
      <c r="DRZ73" s="143"/>
      <c r="DSA73" s="143"/>
      <c r="DSB73" s="143"/>
      <c r="DSC73" s="143"/>
      <c r="DSD73" s="143"/>
      <c r="DSE73" s="143"/>
      <c r="DSF73" s="143"/>
      <c r="DSG73" s="143"/>
      <c r="DSH73" s="143"/>
      <c r="DSI73" s="143"/>
      <c r="DSJ73" s="143"/>
      <c r="DSK73" s="143"/>
      <c r="DSL73" s="143"/>
      <c r="DSM73" s="143"/>
      <c r="DSN73" s="143"/>
      <c r="DSO73" s="143"/>
      <c r="DSP73" s="143"/>
      <c r="DSQ73" s="143"/>
      <c r="DSR73" s="143"/>
      <c r="DSS73" s="143"/>
      <c r="DST73" s="143"/>
      <c r="DSU73" s="143"/>
      <c r="DSV73" s="143"/>
      <c r="DSW73" s="143"/>
      <c r="DSX73" s="143"/>
      <c r="DSY73" s="143"/>
      <c r="DSZ73" s="143"/>
      <c r="DTA73" s="143"/>
      <c r="DTB73" s="143"/>
      <c r="DTC73" s="143"/>
      <c r="DTD73" s="143"/>
      <c r="DTE73" s="143"/>
      <c r="DTF73" s="143"/>
      <c r="DTG73" s="143"/>
      <c r="DTH73" s="143"/>
      <c r="DTI73" s="143"/>
      <c r="DTJ73" s="143"/>
      <c r="DTK73" s="143"/>
      <c r="DTL73" s="143"/>
      <c r="DTM73" s="143"/>
      <c r="DTN73" s="143"/>
      <c r="DTO73" s="143"/>
      <c r="DTP73" s="143"/>
      <c r="DTQ73" s="143"/>
      <c r="DTR73" s="143"/>
      <c r="DTS73" s="143"/>
      <c r="DTT73" s="143"/>
      <c r="DTU73" s="143"/>
      <c r="DTV73" s="143"/>
      <c r="DTW73" s="143"/>
      <c r="DTX73" s="143"/>
      <c r="DTY73" s="143"/>
      <c r="DTZ73" s="143"/>
      <c r="DUA73" s="143"/>
      <c r="DUB73" s="143"/>
      <c r="DUC73" s="143"/>
      <c r="DUD73" s="143"/>
      <c r="DUE73" s="143"/>
      <c r="DUF73" s="143"/>
      <c r="DUG73" s="143"/>
      <c r="DUH73" s="143"/>
      <c r="DUI73" s="143"/>
      <c r="DUJ73" s="143"/>
      <c r="DUK73" s="143"/>
      <c r="DUL73" s="143"/>
      <c r="DUM73" s="143"/>
      <c r="DUN73" s="143"/>
      <c r="DUO73" s="143"/>
      <c r="DUP73" s="143"/>
      <c r="DUQ73" s="143"/>
      <c r="DUR73" s="143"/>
      <c r="DUS73" s="143"/>
      <c r="DUT73" s="143"/>
      <c r="DUU73" s="143"/>
      <c r="DUV73" s="143"/>
      <c r="DUW73" s="143"/>
      <c r="DUX73" s="143"/>
      <c r="DUY73" s="143"/>
      <c r="DUZ73" s="143"/>
      <c r="DVA73" s="143"/>
      <c r="DVB73" s="143"/>
      <c r="DVC73" s="143"/>
      <c r="DVD73" s="143"/>
      <c r="DVE73" s="143"/>
      <c r="DVF73" s="143"/>
      <c r="DVG73" s="143"/>
      <c r="DVH73" s="143"/>
      <c r="DVI73" s="143"/>
      <c r="DVJ73" s="143"/>
      <c r="DVK73" s="143"/>
      <c r="DVL73" s="143"/>
      <c r="DVM73" s="143"/>
      <c r="DVN73" s="143"/>
      <c r="DVO73" s="143"/>
      <c r="DVP73" s="143"/>
      <c r="DVQ73" s="143"/>
      <c r="DVR73" s="143"/>
      <c r="DVS73" s="143"/>
      <c r="DVT73" s="143"/>
      <c r="DVU73" s="143"/>
      <c r="DVV73" s="143"/>
      <c r="DVW73" s="143"/>
      <c r="DVX73" s="143"/>
      <c r="DVY73" s="143"/>
      <c r="DVZ73" s="143"/>
      <c r="DWA73" s="143"/>
      <c r="DWB73" s="143"/>
      <c r="DWC73" s="143"/>
      <c r="DWD73" s="143"/>
      <c r="DWE73" s="143"/>
      <c r="DWF73" s="143"/>
      <c r="DWG73" s="143"/>
      <c r="DWH73" s="143"/>
      <c r="DWI73" s="143"/>
      <c r="DWJ73" s="143"/>
      <c r="DWK73" s="143"/>
      <c r="DWL73" s="143"/>
      <c r="DWM73" s="143"/>
      <c r="DWN73" s="143"/>
      <c r="DWO73" s="143"/>
      <c r="DWP73" s="143"/>
      <c r="DWQ73" s="143"/>
      <c r="DWR73" s="143"/>
      <c r="DWS73" s="143"/>
      <c r="DWT73" s="143"/>
      <c r="DWU73" s="143"/>
      <c r="DWV73" s="143"/>
      <c r="DWW73" s="143"/>
      <c r="DWX73" s="143"/>
      <c r="DWY73" s="143"/>
      <c r="DWZ73" s="143"/>
      <c r="DXA73" s="143"/>
      <c r="DXB73" s="143"/>
      <c r="DXC73" s="143"/>
      <c r="DXD73" s="143"/>
      <c r="DXE73" s="143"/>
      <c r="DXF73" s="143"/>
      <c r="DXG73" s="143"/>
      <c r="DXH73" s="143"/>
      <c r="DXI73" s="143"/>
      <c r="DXJ73" s="143"/>
      <c r="DXK73" s="143"/>
      <c r="DXL73" s="143"/>
      <c r="DXM73" s="143"/>
      <c r="DXN73" s="143"/>
      <c r="DXO73" s="143"/>
      <c r="DXP73" s="143"/>
      <c r="DXQ73" s="143"/>
      <c r="DXR73" s="143"/>
      <c r="DXS73" s="143"/>
      <c r="DXT73" s="143"/>
      <c r="DXU73" s="143"/>
      <c r="DXV73" s="143"/>
      <c r="DXW73" s="143"/>
      <c r="DXX73" s="143"/>
      <c r="DXY73" s="143"/>
      <c r="DXZ73" s="143"/>
      <c r="DYA73" s="143"/>
      <c r="DYB73" s="143"/>
      <c r="DYC73" s="143"/>
      <c r="DYD73" s="143"/>
      <c r="DYE73" s="143"/>
      <c r="DYF73" s="143"/>
      <c r="DYG73" s="143"/>
      <c r="DYH73" s="143"/>
      <c r="DYI73" s="143"/>
      <c r="DYJ73" s="143"/>
      <c r="DYK73" s="143"/>
      <c r="DYL73" s="143"/>
      <c r="DYM73" s="143"/>
      <c r="DYN73" s="143"/>
      <c r="DYO73" s="143"/>
      <c r="DYP73" s="143"/>
      <c r="DYQ73" s="143"/>
      <c r="DYR73" s="143"/>
      <c r="DYS73" s="143"/>
      <c r="DYT73" s="143"/>
      <c r="DYU73" s="143"/>
      <c r="DYV73" s="143"/>
      <c r="DYW73" s="143"/>
      <c r="DYX73" s="143"/>
      <c r="DYY73" s="143"/>
      <c r="DYZ73" s="143"/>
      <c r="DZA73" s="143"/>
      <c r="DZB73" s="143"/>
      <c r="DZC73" s="143"/>
      <c r="DZD73" s="143"/>
      <c r="DZE73" s="143"/>
      <c r="DZF73" s="143"/>
      <c r="DZG73" s="143"/>
      <c r="DZH73" s="143"/>
      <c r="DZI73" s="143"/>
      <c r="DZJ73" s="143"/>
      <c r="DZK73" s="143"/>
      <c r="DZL73" s="143"/>
      <c r="DZM73" s="143"/>
      <c r="DZN73" s="143"/>
      <c r="DZO73" s="143"/>
      <c r="DZP73" s="143"/>
      <c r="DZQ73" s="143"/>
      <c r="DZR73" s="143"/>
      <c r="DZS73" s="143"/>
      <c r="DZT73" s="143"/>
      <c r="DZU73" s="143"/>
      <c r="DZV73" s="143"/>
      <c r="DZW73" s="143"/>
      <c r="DZX73" s="143"/>
      <c r="DZY73" s="143"/>
      <c r="DZZ73" s="143"/>
      <c r="EAA73" s="143"/>
      <c r="EAB73" s="143"/>
      <c r="EAC73" s="143"/>
      <c r="EAD73" s="143"/>
      <c r="EAE73" s="143"/>
      <c r="EAF73" s="143"/>
      <c r="EAG73" s="143"/>
      <c r="EAH73" s="143"/>
      <c r="EAI73" s="143"/>
      <c r="EAJ73" s="143"/>
      <c r="EAK73" s="143"/>
      <c r="EAL73" s="143"/>
      <c r="EAM73" s="143"/>
      <c r="EAN73" s="143"/>
      <c r="EAO73" s="143"/>
      <c r="EAP73" s="143"/>
      <c r="EAQ73" s="143"/>
      <c r="EAR73" s="143"/>
      <c r="EAS73" s="143"/>
      <c r="EAT73" s="143"/>
      <c r="EAU73" s="143"/>
      <c r="EAV73" s="143"/>
      <c r="EAW73" s="143"/>
      <c r="EAX73" s="143"/>
      <c r="EAY73" s="143"/>
      <c r="EAZ73" s="143"/>
      <c r="EBA73" s="143"/>
      <c r="EBB73" s="143"/>
      <c r="EBC73" s="143"/>
      <c r="EBD73" s="143"/>
      <c r="EBE73" s="143"/>
      <c r="EBF73" s="143"/>
      <c r="EBG73" s="143"/>
      <c r="EBH73" s="143"/>
      <c r="EBI73" s="143"/>
      <c r="EBJ73" s="143"/>
      <c r="EBK73" s="143"/>
      <c r="EBL73" s="143"/>
      <c r="EBM73" s="143"/>
      <c r="EBN73" s="143"/>
      <c r="EBO73" s="143"/>
      <c r="EBP73" s="143"/>
      <c r="EBQ73" s="143"/>
      <c r="EBR73" s="143"/>
      <c r="EBS73" s="143"/>
      <c r="EBT73" s="143"/>
      <c r="EBU73" s="143"/>
      <c r="EBV73" s="143"/>
      <c r="EBW73" s="143"/>
      <c r="EBX73" s="143"/>
      <c r="EBY73" s="143"/>
      <c r="EBZ73" s="143"/>
      <c r="ECA73" s="143"/>
      <c r="ECB73" s="143"/>
      <c r="ECC73" s="143"/>
      <c r="ECD73" s="143"/>
      <c r="ECE73" s="143"/>
      <c r="ECF73" s="143"/>
      <c r="ECG73" s="143"/>
      <c r="ECH73" s="143"/>
      <c r="ECI73" s="143"/>
      <c r="ECJ73" s="143"/>
      <c r="ECK73" s="143"/>
      <c r="ECL73" s="143"/>
      <c r="ECM73" s="143"/>
      <c r="ECN73" s="143"/>
      <c r="ECO73" s="143"/>
      <c r="ECP73" s="143"/>
      <c r="ECQ73" s="143"/>
      <c r="ECR73" s="143"/>
      <c r="ECS73" s="143"/>
      <c r="ECT73" s="143"/>
      <c r="ECU73" s="143"/>
      <c r="ECV73" s="143"/>
      <c r="ECW73" s="143"/>
      <c r="ECX73" s="143"/>
      <c r="ECY73" s="143"/>
      <c r="ECZ73" s="143"/>
      <c r="EDA73" s="143"/>
      <c r="EDB73" s="143"/>
      <c r="EDC73" s="143"/>
      <c r="EDD73" s="143"/>
      <c r="EDE73" s="143"/>
      <c r="EDF73" s="143"/>
      <c r="EDG73" s="143"/>
      <c r="EDH73" s="143"/>
      <c r="EDI73" s="143"/>
      <c r="EDJ73" s="143"/>
      <c r="EDK73" s="143"/>
      <c r="EDL73" s="143"/>
      <c r="EDM73" s="143"/>
      <c r="EDN73" s="143"/>
      <c r="EDO73" s="143"/>
      <c r="EDP73" s="143"/>
      <c r="EDQ73" s="143"/>
      <c r="EDR73" s="143"/>
      <c r="EDS73" s="143"/>
      <c r="EDT73" s="143"/>
      <c r="EDU73" s="143"/>
      <c r="EDV73" s="143"/>
      <c r="EDW73" s="143"/>
      <c r="EDX73" s="143"/>
      <c r="EDY73" s="143"/>
      <c r="EDZ73" s="143"/>
      <c r="EEA73" s="143"/>
      <c r="EEB73" s="143"/>
      <c r="EEC73" s="143"/>
      <c r="EED73" s="143"/>
      <c r="EEE73" s="143"/>
      <c r="EEF73" s="143"/>
      <c r="EEG73" s="143"/>
      <c r="EEH73" s="143"/>
      <c r="EEI73" s="143"/>
      <c r="EEJ73" s="143"/>
      <c r="EEK73" s="143"/>
      <c r="EEL73" s="143"/>
      <c r="EEM73" s="143"/>
      <c r="EEN73" s="143"/>
      <c r="EEO73" s="143"/>
      <c r="EEP73" s="143"/>
      <c r="EEQ73" s="143"/>
      <c r="EER73" s="143"/>
      <c r="EES73" s="143"/>
      <c r="EET73" s="143"/>
      <c r="EEU73" s="143"/>
      <c r="EEV73" s="143"/>
      <c r="EEW73" s="143"/>
      <c r="EEX73" s="143"/>
      <c r="EEY73" s="143"/>
      <c r="EEZ73" s="143"/>
      <c r="EFA73" s="143"/>
      <c r="EFB73" s="143"/>
      <c r="EFC73" s="143"/>
      <c r="EFD73" s="143"/>
      <c r="EFE73" s="143"/>
      <c r="EFF73" s="143"/>
      <c r="EFG73" s="143"/>
      <c r="EFH73" s="143"/>
      <c r="EFI73" s="143"/>
      <c r="EFJ73" s="143"/>
      <c r="EFK73" s="143"/>
      <c r="EFL73" s="143"/>
      <c r="EFM73" s="143"/>
      <c r="EFN73" s="143"/>
      <c r="EFO73" s="143"/>
      <c r="EFP73" s="143"/>
      <c r="EFQ73" s="143"/>
      <c r="EFR73" s="143"/>
      <c r="EFS73" s="143"/>
      <c r="EFT73" s="143"/>
      <c r="EFU73" s="143"/>
      <c r="EFV73" s="143"/>
      <c r="EFW73" s="143"/>
      <c r="EFX73" s="143"/>
      <c r="EFY73" s="143"/>
      <c r="EFZ73" s="143"/>
      <c r="EGA73" s="143"/>
      <c r="EGB73" s="143"/>
      <c r="EGC73" s="143"/>
      <c r="EGD73" s="143"/>
      <c r="EGE73" s="143"/>
      <c r="EGF73" s="143"/>
      <c r="EGG73" s="143"/>
      <c r="EGH73" s="143"/>
      <c r="EGI73" s="143"/>
      <c r="EGJ73" s="143"/>
      <c r="EGK73" s="143"/>
      <c r="EGL73" s="143"/>
      <c r="EGM73" s="143"/>
      <c r="EGN73" s="143"/>
      <c r="EGO73" s="143"/>
      <c r="EGP73" s="143"/>
      <c r="EGQ73" s="143"/>
      <c r="EGR73" s="143"/>
      <c r="EGS73" s="143"/>
      <c r="EGT73" s="143"/>
      <c r="EGU73" s="143"/>
      <c r="EGV73" s="143"/>
      <c r="EGW73" s="143"/>
      <c r="EGX73" s="143"/>
      <c r="EGY73" s="143"/>
      <c r="EGZ73" s="143"/>
      <c r="EHA73" s="143"/>
      <c r="EHB73" s="143"/>
      <c r="EHC73" s="143"/>
      <c r="EHD73" s="143"/>
      <c r="EHE73" s="143"/>
      <c r="EHF73" s="143"/>
      <c r="EHG73" s="143"/>
      <c r="EHH73" s="143"/>
      <c r="EHI73" s="143"/>
      <c r="EHJ73" s="143"/>
      <c r="EHK73" s="143"/>
      <c r="EHL73" s="143"/>
      <c r="EHM73" s="143"/>
      <c r="EHN73" s="143"/>
      <c r="EHO73" s="143"/>
      <c r="EHP73" s="143"/>
      <c r="EHQ73" s="143"/>
      <c r="EHR73" s="143"/>
      <c r="EHS73" s="143"/>
      <c r="EHT73" s="143"/>
      <c r="EHU73" s="143"/>
      <c r="EHV73" s="143"/>
      <c r="EHW73" s="143"/>
      <c r="EHX73" s="143"/>
      <c r="EHY73" s="143"/>
      <c r="EHZ73" s="143"/>
      <c r="EIA73" s="143"/>
      <c r="EIB73" s="143"/>
      <c r="EIC73" s="143"/>
      <c r="EID73" s="143"/>
      <c r="EIE73" s="143"/>
      <c r="EIF73" s="143"/>
      <c r="EIG73" s="143"/>
      <c r="EIH73" s="143"/>
      <c r="EII73" s="143"/>
      <c r="EIJ73" s="143"/>
      <c r="EIK73" s="143"/>
      <c r="EIL73" s="143"/>
      <c r="EIM73" s="143"/>
      <c r="EIN73" s="143"/>
      <c r="EIO73" s="143"/>
      <c r="EIP73" s="143"/>
      <c r="EIQ73" s="143"/>
      <c r="EIR73" s="143"/>
      <c r="EIS73" s="143"/>
      <c r="EIT73" s="143"/>
      <c r="EIU73" s="143"/>
      <c r="EIV73" s="143"/>
      <c r="EIW73" s="143"/>
      <c r="EIX73" s="143"/>
      <c r="EIY73" s="143"/>
      <c r="EIZ73" s="143"/>
      <c r="EJA73" s="143"/>
      <c r="EJB73" s="143"/>
      <c r="EJC73" s="143"/>
      <c r="EJD73" s="143"/>
      <c r="EJE73" s="143"/>
      <c r="EJF73" s="143"/>
      <c r="EJG73" s="143"/>
      <c r="EJH73" s="143"/>
      <c r="EJI73" s="143"/>
      <c r="EJJ73" s="143"/>
      <c r="EJK73" s="143"/>
      <c r="EJL73" s="143"/>
      <c r="EJM73" s="143"/>
      <c r="EJN73" s="143"/>
      <c r="EJO73" s="143"/>
      <c r="EJP73" s="143"/>
      <c r="EJQ73" s="143"/>
      <c r="EJR73" s="143"/>
      <c r="EJS73" s="143"/>
      <c r="EJT73" s="143"/>
      <c r="EJU73" s="143"/>
      <c r="EJV73" s="143"/>
      <c r="EJW73" s="143"/>
      <c r="EJX73" s="143"/>
      <c r="EJY73" s="143"/>
      <c r="EJZ73" s="143"/>
      <c r="EKA73" s="143"/>
      <c r="EKB73" s="143"/>
      <c r="EKC73" s="143"/>
      <c r="EKD73" s="143"/>
      <c r="EKE73" s="143"/>
      <c r="EKF73" s="143"/>
      <c r="EKG73" s="143"/>
      <c r="EKH73" s="143"/>
      <c r="EKI73" s="143"/>
      <c r="EKJ73" s="143"/>
      <c r="EKK73" s="143"/>
      <c r="EKL73" s="143"/>
      <c r="EKM73" s="143"/>
      <c r="EKN73" s="143"/>
      <c r="EKO73" s="143"/>
      <c r="EKP73" s="143"/>
      <c r="EKQ73" s="143"/>
      <c r="EKR73" s="143"/>
      <c r="EKS73" s="143"/>
      <c r="EKT73" s="143"/>
      <c r="EKU73" s="143"/>
      <c r="EKV73" s="143"/>
      <c r="EKW73" s="143"/>
      <c r="EKX73" s="143"/>
      <c r="EKY73" s="143"/>
      <c r="EKZ73" s="143"/>
      <c r="ELA73" s="143"/>
      <c r="ELB73" s="143"/>
      <c r="ELC73" s="143"/>
      <c r="ELD73" s="143"/>
      <c r="ELE73" s="143"/>
      <c r="ELF73" s="143"/>
      <c r="ELG73" s="143"/>
      <c r="ELH73" s="143"/>
      <c r="ELI73" s="143"/>
      <c r="ELJ73" s="143"/>
      <c r="ELK73" s="143"/>
      <c r="ELL73" s="143"/>
      <c r="ELM73" s="143"/>
      <c r="ELN73" s="143"/>
      <c r="ELO73" s="143"/>
      <c r="ELP73" s="143"/>
      <c r="ELQ73" s="143"/>
      <c r="ELR73" s="143"/>
      <c r="ELS73" s="143"/>
      <c r="ELT73" s="143"/>
      <c r="ELU73" s="143"/>
      <c r="ELV73" s="143"/>
      <c r="ELW73" s="143"/>
      <c r="ELX73" s="143"/>
      <c r="ELY73" s="143"/>
      <c r="ELZ73" s="143"/>
      <c r="EMA73" s="143"/>
      <c r="EMB73" s="143"/>
      <c r="EMC73" s="143"/>
      <c r="EMD73" s="143"/>
      <c r="EME73" s="143"/>
      <c r="EMF73" s="143"/>
      <c r="EMG73" s="143"/>
      <c r="EMH73" s="143"/>
      <c r="EMI73" s="143"/>
      <c r="EMJ73" s="143"/>
      <c r="EMK73" s="143"/>
      <c r="EML73" s="143"/>
      <c r="EMM73" s="143"/>
      <c r="EMN73" s="143"/>
      <c r="EMO73" s="143"/>
      <c r="EMP73" s="143"/>
      <c r="EMQ73" s="143"/>
      <c r="EMR73" s="143"/>
      <c r="EMS73" s="143"/>
      <c r="EMT73" s="143"/>
      <c r="EMU73" s="143"/>
      <c r="EMV73" s="143"/>
      <c r="EMW73" s="143"/>
      <c r="EMX73" s="143"/>
      <c r="EMY73" s="143"/>
      <c r="EMZ73" s="143"/>
      <c r="ENA73" s="143"/>
      <c r="ENB73" s="143"/>
      <c r="ENC73" s="143"/>
      <c r="END73" s="143"/>
      <c r="ENE73" s="143"/>
      <c r="ENF73" s="143"/>
      <c r="ENG73" s="143"/>
      <c r="ENH73" s="143"/>
      <c r="ENI73" s="143"/>
      <c r="ENJ73" s="143"/>
      <c r="ENK73" s="143"/>
      <c r="ENL73" s="143"/>
      <c r="ENM73" s="143"/>
      <c r="ENN73" s="143"/>
      <c r="ENO73" s="143"/>
      <c r="ENP73" s="143"/>
      <c r="ENQ73" s="143"/>
      <c r="ENR73" s="143"/>
      <c r="ENS73" s="143"/>
      <c r="ENT73" s="143"/>
      <c r="ENU73" s="143"/>
      <c r="ENV73" s="143"/>
      <c r="ENW73" s="143"/>
      <c r="ENX73" s="143"/>
      <c r="ENY73" s="143"/>
      <c r="ENZ73" s="143"/>
      <c r="EOA73" s="143"/>
      <c r="EOB73" s="143"/>
      <c r="EOC73" s="143"/>
      <c r="EOD73" s="143"/>
      <c r="EOE73" s="143"/>
      <c r="EOF73" s="143"/>
      <c r="EOG73" s="143"/>
      <c r="EOH73" s="143"/>
      <c r="EOI73" s="143"/>
      <c r="EOJ73" s="143"/>
      <c r="EOK73" s="143"/>
      <c r="EOL73" s="143"/>
      <c r="EOM73" s="143"/>
      <c r="EON73" s="143"/>
      <c r="EOO73" s="143"/>
      <c r="EOP73" s="143"/>
      <c r="EOQ73" s="143"/>
      <c r="EOR73" s="143"/>
      <c r="EOS73" s="143"/>
      <c r="EOT73" s="143"/>
      <c r="EOU73" s="143"/>
      <c r="EOV73" s="143"/>
      <c r="EOW73" s="143"/>
      <c r="EOX73" s="143"/>
      <c r="EOY73" s="143"/>
      <c r="EOZ73" s="143"/>
      <c r="EPA73" s="143"/>
      <c r="EPB73" s="143"/>
      <c r="EPC73" s="143"/>
      <c r="EPD73" s="143"/>
      <c r="EPE73" s="143"/>
      <c r="EPF73" s="143"/>
      <c r="EPG73" s="143"/>
      <c r="EPH73" s="143"/>
      <c r="EPI73" s="143"/>
      <c r="EPJ73" s="143"/>
      <c r="EPK73" s="143"/>
      <c r="EPL73" s="143"/>
      <c r="EPM73" s="143"/>
      <c r="EPN73" s="143"/>
      <c r="EPO73" s="143"/>
      <c r="EPP73" s="143"/>
      <c r="EPQ73" s="143"/>
      <c r="EPR73" s="143"/>
      <c r="EPS73" s="143"/>
      <c r="EPT73" s="143"/>
      <c r="EPU73" s="143"/>
      <c r="EPV73" s="143"/>
      <c r="EPW73" s="143"/>
      <c r="EPX73" s="143"/>
      <c r="EPY73" s="143"/>
      <c r="EPZ73" s="143"/>
      <c r="EQA73" s="143"/>
      <c r="EQB73" s="143"/>
      <c r="EQC73" s="143"/>
      <c r="EQD73" s="143"/>
      <c r="EQE73" s="143"/>
      <c r="EQF73" s="143"/>
      <c r="EQG73" s="143"/>
      <c r="EQH73" s="143"/>
      <c r="EQI73" s="143"/>
      <c r="EQJ73" s="143"/>
      <c r="EQK73" s="143"/>
      <c r="EQL73" s="143"/>
      <c r="EQM73" s="143"/>
      <c r="EQN73" s="143"/>
      <c r="EQO73" s="143"/>
      <c r="EQP73" s="143"/>
      <c r="EQQ73" s="143"/>
      <c r="EQR73" s="143"/>
      <c r="EQS73" s="143"/>
      <c r="EQT73" s="143"/>
      <c r="EQU73" s="143"/>
      <c r="EQV73" s="143"/>
      <c r="EQW73" s="143"/>
      <c r="EQX73" s="143"/>
      <c r="EQY73" s="143"/>
      <c r="EQZ73" s="143"/>
      <c r="ERA73" s="143"/>
      <c r="ERB73" s="143"/>
      <c r="ERC73" s="143"/>
      <c r="ERD73" s="143"/>
      <c r="ERE73" s="143"/>
      <c r="ERF73" s="143"/>
      <c r="ERG73" s="143"/>
      <c r="ERH73" s="143"/>
      <c r="ERI73" s="143"/>
      <c r="ERJ73" s="143"/>
      <c r="ERK73" s="143"/>
      <c r="ERL73" s="143"/>
      <c r="ERM73" s="143"/>
      <c r="ERN73" s="143"/>
      <c r="ERO73" s="143"/>
      <c r="ERP73" s="143"/>
      <c r="ERQ73" s="143"/>
      <c r="ERR73" s="143"/>
      <c r="ERS73" s="143"/>
      <c r="ERT73" s="143"/>
      <c r="ERU73" s="143"/>
      <c r="ERV73" s="143"/>
      <c r="ERW73" s="143"/>
      <c r="ERX73" s="143"/>
      <c r="ERY73" s="143"/>
      <c r="ERZ73" s="143"/>
      <c r="ESA73" s="143"/>
      <c r="ESB73" s="143"/>
      <c r="ESC73" s="143"/>
      <c r="ESD73" s="143"/>
      <c r="ESE73" s="143"/>
      <c r="ESF73" s="143"/>
      <c r="ESG73" s="143"/>
      <c r="ESH73" s="143"/>
      <c r="ESI73" s="143"/>
      <c r="ESJ73" s="143"/>
      <c r="ESK73" s="143"/>
      <c r="ESL73" s="143"/>
      <c r="ESM73" s="143"/>
      <c r="ESN73" s="143"/>
      <c r="ESO73" s="143"/>
      <c r="ESP73" s="143"/>
      <c r="ESQ73" s="143"/>
      <c r="ESR73" s="143"/>
      <c r="ESS73" s="143"/>
      <c r="EST73" s="143"/>
      <c r="ESU73" s="143"/>
      <c r="ESV73" s="143"/>
      <c r="ESW73" s="143"/>
      <c r="ESX73" s="143"/>
      <c r="ESY73" s="143"/>
      <c r="ESZ73" s="143"/>
      <c r="ETA73" s="143"/>
      <c r="ETB73" s="143"/>
      <c r="ETC73" s="143"/>
      <c r="ETD73" s="143"/>
      <c r="ETE73" s="143"/>
      <c r="ETF73" s="143"/>
      <c r="ETG73" s="143"/>
      <c r="ETH73" s="143"/>
      <c r="ETI73" s="143"/>
      <c r="ETJ73" s="143"/>
      <c r="ETK73" s="143"/>
      <c r="ETL73" s="143"/>
      <c r="ETM73" s="143"/>
      <c r="ETN73" s="143"/>
      <c r="ETO73" s="143"/>
      <c r="ETP73" s="143"/>
      <c r="ETQ73" s="143"/>
      <c r="ETR73" s="143"/>
      <c r="ETS73" s="143"/>
      <c r="ETT73" s="143"/>
      <c r="ETU73" s="143"/>
      <c r="ETV73" s="143"/>
      <c r="ETW73" s="143"/>
      <c r="ETX73" s="143"/>
      <c r="ETY73" s="143"/>
      <c r="ETZ73" s="143"/>
      <c r="EUA73" s="143"/>
      <c r="EUB73" s="143"/>
      <c r="EUC73" s="143"/>
      <c r="EUD73" s="143"/>
      <c r="EUE73" s="143"/>
      <c r="EUF73" s="143"/>
      <c r="EUG73" s="143"/>
      <c r="EUH73" s="143"/>
      <c r="EUI73" s="143"/>
      <c r="EUJ73" s="143"/>
      <c r="EUK73" s="143"/>
      <c r="EUL73" s="143"/>
      <c r="EUM73" s="143"/>
      <c r="EUN73" s="143"/>
      <c r="EUO73" s="143"/>
      <c r="EUP73" s="143"/>
      <c r="EUQ73" s="143"/>
      <c r="EUR73" s="143"/>
      <c r="EUS73" s="143"/>
      <c r="EUT73" s="143"/>
      <c r="EUU73" s="143"/>
      <c r="EUV73" s="143"/>
      <c r="EUW73" s="143"/>
      <c r="EUX73" s="143"/>
      <c r="EUY73" s="143"/>
      <c r="EUZ73" s="143"/>
      <c r="EVA73" s="143"/>
      <c r="EVB73" s="143"/>
      <c r="EVC73" s="143"/>
      <c r="EVD73" s="143"/>
      <c r="EVE73" s="143"/>
      <c r="EVF73" s="143"/>
      <c r="EVG73" s="143"/>
      <c r="EVH73" s="143"/>
      <c r="EVI73" s="143"/>
      <c r="EVJ73" s="143"/>
      <c r="EVK73" s="143"/>
      <c r="EVL73" s="143"/>
      <c r="EVM73" s="143"/>
      <c r="EVN73" s="143"/>
      <c r="EVO73" s="143"/>
      <c r="EVP73" s="143"/>
      <c r="EVQ73" s="143"/>
      <c r="EVR73" s="143"/>
      <c r="EVS73" s="143"/>
      <c r="EVT73" s="143"/>
      <c r="EVU73" s="143"/>
      <c r="EVV73" s="143"/>
      <c r="EVW73" s="143"/>
      <c r="EVX73" s="143"/>
      <c r="EVY73" s="143"/>
      <c r="EVZ73" s="143"/>
      <c r="EWA73" s="143"/>
      <c r="EWB73" s="143"/>
      <c r="EWC73" s="143"/>
      <c r="EWD73" s="143"/>
      <c r="EWE73" s="143"/>
      <c r="EWF73" s="143"/>
      <c r="EWG73" s="143"/>
      <c r="EWH73" s="143"/>
      <c r="EWI73" s="143"/>
      <c r="EWJ73" s="143"/>
      <c r="EWK73" s="143"/>
      <c r="EWL73" s="143"/>
      <c r="EWM73" s="143"/>
      <c r="EWN73" s="143"/>
      <c r="EWO73" s="143"/>
      <c r="EWP73" s="143"/>
      <c r="EWQ73" s="143"/>
      <c r="EWR73" s="143"/>
      <c r="EWS73" s="143"/>
      <c r="EWT73" s="143"/>
      <c r="EWU73" s="143"/>
      <c r="EWV73" s="143"/>
      <c r="EWW73" s="143"/>
      <c r="EWX73" s="143"/>
      <c r="EWY73" s="143"/>
      <c r="EWZ73" s="143"/>
      <c r="EXA73" s="143"/>
      <c r="EXB73" s="143"/>
      <c r="EXC73" s="143"/>
      <c r="EXD73" s="143"/>
      <c r="EXE73" s="143"/>
      <c r="EXF73" s="143"/>
      <c r="EXG73" s="143"/>
      <c r="EXH73" s="143"/>
      <c r="EXI73" s="143"/>
      <c r="EXJ73" s="143"/>
      <c r="EXK73" s="143"/>
      <c r="EXL73" s="143"/>
      <c r="EXM73" s="143"/>
      <c r="EXN73" s="143"/>
      <c r="EXO73" s="143"/>
      <c r="EXP73" s="143"/>
      <c r="EXQ73" s="143"/>
      <c r="EXR73" s="143"/>
      <c r="EXS73" s="143"/>
      <c r="EXT73" s="143"/>
      <c r="EXU73" s="143"/>
      <c r="EXV73" s="143"/>
      <c r="EXW73" s="143"/>
      <c r="EXX73" s="143"/>
      <c r="EXY73" s="143"/>
      <c r="EXZ73" s="143"/>
      <c r="EYA73" s="143"/>
      <c r="EYB73" s="143"/>
      <c r="EYC73" s="143"/>
      <c r="EYD73" s="143"/>
      <c r="EYE73" s="143"/>
      <c r="EYF73" s="143"/>
      <c r="EYG73" s="143"/>
      <c r="EYH73" s="143"/>
      <c r="EYI73" s="143"/>
      <c r="EYJ73" s="143"/>
      <c r="EYK73" s="143"/>
      <c r="EYL73" s="143"/>
      <c r="EYM73" s="143"/>
      <c r="EYN73" s="143"/>
      <c r="EYO73" s="143"/>
      <c r="EYP73" s="143"/>
      <c r="EYQ73" s="143"/>
      <c r="EYR73" s="143"/>
      <c r="EYS73" s="143"/>
      <c r="EYT73" s="143"/>
      <c r="EYU73" s="143"/>
      <c r="EYV73" s="143"/>
      <c r="EYW73" s="143"/>
      <c r="EYX73" s="143"/>
      <c r="EYY73" s="143"/>
      <c r="EYZ73" s="143"/>
      <c r="EZA73" s="143"/>
      <c r="EZB73" s="143"/>
      <c r="EZC73" s="143"/>
      <c r="EZD73" s="143"/>
      <c r="EZE73" s="143"/>
      <c r="EZF73" s="143"/>
      <c r="EZG73" s="143"/>
      <c r="EZH73" s="143"/>
      <c r="EZI73" s="143"/>
      <c r="EZJ73" s="143"/>
      <c r="EZK73" s="143"/>
      <c r="EZL73" s="143"/>
      <c r="EZM73" s="143"/>
      <c r="EZN73" s="143"/>
      <c r="EZO73" s="143"/>
      <c r="EZP73" s="143"/>
      <c r="EZQ73" s="143"/>
      <c r="EZR73" s="143"/>
      <c r="EZS73" s="143"/>
      <c r="EZT73" s="143"/>
      <c r="EZU73" s="143"/>
      <c r="EZV73" s="143"/>
      <c r="EZW73" s="143"/>
      <c r="EZX73" s="143"/>
      <c r="EZY73" s="143"/>
      <c r="EZZ73" s="143"/>
      <c r="FAA73" s="143"/>
      <c r="FAB73" s="143"/>
      <c r="FAC73" s="143"/>
      <c r="FAD73" s="143"/>
      <c r="FAE73" s="143"/>
      <c r="FAF73" s="143"/>
      <c r="FAG73" s="143"/>
      <c r="FAH73" s="143"/>
      <c r="FAI73" s="143"/>
      <c r="FAJ73" s="143"/>
      <c r="FAK73" s="143"/>
      <c r="FAL73" s="143"/>
      <c r="FAM73" s="143"/>
      <c r="FAN73" s="143"/>
      <c r="FAO73" s="143"/>
      <c r="FAP73" s="143"/>
      <c r="FAQ73" s="143"/>
      <c r="FAR73" s="143"/>
      <c r="FAS73" s="143"/>
      <c r="FAT73" s="143"/>
      <c r="FAU73" s="143"/>
      <c r="FAV73" s="143"/>
      <c r="FAW73" s="143"/>
      <c r="FAX73" s="143"/>
      <c r="FAY73" s="143"/>
      <c r="FAZ73" s="143"/>
      <c r="FBA73" s="143"/>
      <c r="FBB73" s="143"/>
      <c r="FBC73" s="143"/>
      <c r="FBD73" s="143"/>
      <c r="FBE73" s="143"/>
      <c r="FBF73" s="143"/>
      <c r="FBG73" s="143"/>
      <c r="FBH73" s="143"/>
      <c r="FBI73" s="143"/>
      <c r="FBJ73" s="143"/>
      <c r="FBK73" s="143"/>
      <c r="FBL73" s="143"/>
      <c r="FBM73" s="143"/>
      <c r="FBN73" s="143"/>
      <c r="FBO73" s="143"/>
      <c r="FBP73" s="143"/>
      <c r="FBQ73" s="143"/>
      <c r="FBR73" s="143"/>
      <c r="FBS73" s="143"/>
      <c r="FBT73" s="143"/>
      <c r="FBU73" s="143"/>
      <c r="FBV73" s="143"/>
      <c r="FBW73" s="143"/>
      <c r="FBX73" s="143"/>
      <c r="FBY73" s="143"/>
      <c r="FBZ73" s="143"/>
      <c r="FCA73" s="143"/>
      <c r="FCB73" s="143"/>
      <c r="FCC73" s="143"/>
      <c r="FCD73" s="143"/>
      <c r="FCE73" s="143"/>
      <c r="FCF73" s="143"/>
      <c r="FCG73" s="143"/>
      <c r="FCH73" s="143"/>
      <c r="FCI73" s="143"/>
      <c r="FCJ73" s="143"/>
      <c r="FCK73" s="143"/>
      <c r="FCL73" s="143"/>
      <c r="FCM73" s="143"/>
      <c r="FCN73" s="143"/>
      <c r="FCO73" s="143"/>
      <c r="FCP73" s="143"/>
      <c r="FCQ73" s="143"/>
      <c r="FCR73" s="143"/>
      <c r="FCS73" s="143"/>
      <c r="FCT73" s="143"/>
      <c r="FCU73" s="143"/>
      <c r="FCV73" s="143"/>
      <c r="FCW73" s="143"/>
      <c r="FCX73" s="143"/>
      <c r="FCY73" s="143"/>
      <c r="FCZ73" s="143"/>
      <c r="FDA73" s="143"/>
      <c r="FDB73" s="143"/>
      <c r="FDC73" s="143"/>
      <c r="FDD73" s="143"/>
      <c r="FDE73" s="143"/>
      <c r="FDF73" s="143"/>
      <c r="FDG73" s="143"/>
      <c r="FDH73" s="143"/>
      <c r="FDI73" s="143"/>
      <c r="FDJ73" s="143"/>
      <c r="FDK73" s="143"/>
      <c r="FDL73" s="143"/>
      <c r="FDM73" s="143"/>
      <c r="FDN73" s="143"/>
      <c r="FDO73" s="143"/>
      <c r="FDP73" s="143"/>
      <c r="FDQ73" s="143"/>
      <c r="FDR73" s="143"/>
      <c r="FDS73" s="143"/>
      <c r="FDT73" s="143"/>
      <c r="FDU73" s="143"/>
      <c r="FDV73" s="143"/>
      <c r="FDW73" s="143"/>
      <c r="FDX73" s="143"/>
      <c r="FDY73" s="143"/>
      <c r="FDZ73" s="143"/>
      <c r="FEA73" s="143"/>
      <c r="FEB73" s="143"/>
      <c r="FEC73" s="143"/>
      <c r="FED73" s="143"/>
      <c r="FEE73" s="143"/>
      <c r="FEF73" s="143"/>
      <c r="FEG73" s="143"/>
      <c r="FEH73" s="143"/>
      <c r="FEI73" s="143"/>
      <c r="FEJ73" s="143"/>
      <c r="FEK73" s="143"/>
      <c r="FEL73" s="143"/>
      <c r="FEM73" s="143"/>
      <c r="FEN73" s="143"/>
      <c r="FEO73" s="143"/>
      <c r="FEP73" s="143"/>
      <c r="FEQ73" s="143"/>
      <c r="FER73" s="143"/>
      <c r="FES73" s="143"/>
      <c r="FET73" s="143"/>
      <c r="FEU73" s="143"/>
      <c r="FEV73" s="143"/>
      <c r="FEW73" s="143"/>
      <c r="FEX73" s="143"/>
      <c r="FEY73" s="143"/>
      <c r="FEZ73" s="143"/>
      <c r="FFA73" s="143"/>
      <c r="FFB73" s="143"/>
      <c r="FFC73" s="143"/>
      <c r="FFD73" s="143"/>
      <c r="FFE73" s="143"/>
      <c r="FFF73" s="143"/>
      <c r="FFG73" s="143"/>
      <c r="FFH73" s="143"/>
      <c r="FFI73" s="143"/>
      <c r="FFJ73" s="143"/>
      <c r="FFK73" s="143"/>
      <c r="FFL73" s="143"/>
      <c r="FFM73" s="143"/>
      <c r="FFN73" s="143"/>
      <c r="FFO73" s="143"/>
      <c r="FFP73" s="143"/>
      <c r="FFQ73" s="143"/>
      <c r="FFR73" s="143"/>
      <c r="FFS73" s="143"/>
      <c r="FFT73" s="143"/>
      <c r="FFU73" s="143"/>
      <c r="FFV73" s="143"/>
      <c r="FFW73" s="143"/>
      <c r="FFX73" s="143"/>
      <c r="FFY73" s="143"/>
      <c r="FFZ73" s="143"/>
      <c r="FGA73" s="143"/>
      <c r="FGB73" s="143"/>
      <c r="FGC73" s="143"/>
      <c r="FGD73" s="143"/>
      <c r="FGE73" s="143"/>
      <c r="FGF73" s="143"/>
      <c r="FGG73" s="143"/>
      <c r="FGH73" s="143"/>
      <c r="FGI73" s="143"/>
      <c r="FGJ73" s="143"/>
      <c r="FGK73" s="143"/>
      <c r="FGL73" s="143"/>
      <c r="FGM73" s="143"/>
      <c r="FGN73" s="143"/>
      <c r="FGO73" s="143"/>
      <c r="FGP73" s="143"/>
      <c r="FGQ73" s="143"/>
      <c r="FGR73" s="143"/>
      <c r="FGS73" s="143"/>
      <c r="FGT73" s="143"/>
      <c r="FGU73" s="143"/>
      <c r="FGV73" s="143"/>
      <c r="FGW73" s="143"/>
      <c r="FGX73" s="143"/>
      <c r="FGY73" s="143"/>
      <c r="FGZ73" s="143"/>
      <c r="FHA73" s="143"/>
      <c r="FHB73" s="143"/>
      <c r="FHC73" s="143"/>
      <c r="FHD73" s="143"/>
      <c r="FHE73" s="143"/>
      <c r="FHF73" s="143"/>
      <c r="FHG73" s="143"/>
      <c r="FHH73" s="143"/>
      <c r="FHI73" s="143"/>
      <c r="FHJ73" s="143"/>
      <c r="FHK73" s="143"/>
      <c r="FHL73" s="143"/>
      <c r="FHM73" s="143"/>
      <c r="FHN73" s="143"/>
      <c r="FHO73" s="143"/>
      <c r="FHP73" s="143"/>
      <c r="FHQ73" s="143"/>
      <c r="FHR73" s="143"/>
      <c r="FHS73" s="143"/>
      <c r="FHT73" s="143"/>
      <c r="FHU73" s="143"/>
      <c r="FHV73" s="143"/>
      <c r="FHW73" s="143"/>
      <c r="FHX73" s="143"/>
      <c r="FHY73" s="143"/>
      <c r="FHZ73" s="143"/>
      <c r="FIA73" s="143"/>
      <c r="FIB73" s="143"/>
      <c r="FIC73" s="143"/>
      <c r="FID73" s="143"/>
      <c r="FIE73" s="143"/>
      <c r="FIF73" s="143"/>
      <c r="FIG73" s="143"/>
      <c r="FIH73" s="143"/>
      <c r="FII73" s="143"/>
      <c r="FIJ73" s="143"/>
      <c r="FIK73" s="143"/>
      <c r="FIL73" s="143"/>
      <c r="FIM73" s="143"/>
      <c r="FIN73" s="143"/>
      <c r="FIO73" s="143"/>
      <c r="FIP73" s="143"/>
      <c r="FIQ73" s="143"/>
      <c r="FIR73" s="143"/>
      <c r="FIS73" s="143"/>
      <c r="FIT73" s="143"/>
      <c r="FIU73" s="143"/>
      <c r="FIV73" s="143"/>
      <c r="FIW73" s="143"/>
      <c r="FIX73" s="143"/>
      <c r="FIY73" s="143"/>
      <c r="FIZ73" s="143"/>
      <c r="FJA73" s="143"/>
      <c r="FJB73" s="143"/>
      <c r="FJC73" s="143"/>
      <c r="FJD73" s="143"/>
      <c r="FJE73" s="143"/>
      <c r="FJF73" s="143"/>
      <c r="FJG73" s="143"/>
      <c r="FJH73" s="143"/>
      <c r="FJI73" s="143"/>
      <c r="FJJ73" s="143"/>
      <c r="FJK73" s="143"/>
      <c r="FJL73" s="143"/>
      <c r="FJM73" s="143"/>
      <c r="FJN73" s="143"/>
      <c r="FJO73" s="143"/>
      <c r="FJP73" s="143"/>
      <c r="FJQ73" s="143"/>
      <c r="FJR73" s="143"/>
      <c r="FJS73" s="143"/>
      <c r="FJT73" s="143"/>
      <c r="FJU73" s="143"/>
      <c r="FJV73" s="143"/>
      <c r="FJW73" s="143"/>
      <c r="FJX73" s="143"/>
      <c r="FJY73" s="143"/>
      <c r="FJZ73" s="143"/>
      <c r="FKA73" s="143"/>
      <c r="FKB73" s="143"/>
      <c r="FKC73" s="143"/>
      <c r="FKD73" s="143"/>
      <c r="FKE73" s="143"/>
      <c r="FKF73" s="143"/>
      <c r="FKG73" s="143"/>
      <c r="FKH73" s="143"/>
      <c r="FKI73" s="143"/>
      <c r="FKJ73" s="143"/>
      <c r="FKK73" s="143"/>
      <c r="FKL73" s="143"/>
      <c r="FKM73" s="143"/>
      <c r="FKN73" s="143"/>
      <c r="FKO73" s="143"/>
      <c r="FKP73" s="143"/>
      <c r="FKQ73" s="143"/>
      <c r="FKR73" s="143"/>
      <c r="FKS73" s="143"/>
      <c r="FKT73" s="143"/>
      <c r="FKU73" s="143"/>
      <c r="FKV73" s="143"/>
      <c r="FKW73" s="143"/>
      <c r="FKX73" s="143"/>
      <c r="FKY73" s="143"/>
      <c r="FKZ73" s="143"/>
      <c r="FLA73" s="143"/>
      <c r="FLB73" s="143"/>
      <c r="FLC73" s="143"/>
      <c r="FLD73" s="143"/>
      <c r="FLE73" s="143"/>
      <c r="FLF73" s="143"/>
      <c r="FLG73" s="143"/>
      <c r="FLH73" s="143"/>
      <c r="FLI73" s="143"/>
      <c r="FLJ73" s="143"/>
      <c r="FLK73" s="143"/>
      <c r="FLL73" s="143"/>
      <c r="FLM73" s="143"/>
      <c r="FLN73" s="143"/>
      <c r="FLO73" s="143"/>
      <c r="FLP73" s="143"/>
      <c r="FLQ73" s="143"/>
      <c r="FLR73" s="143"/>
      <c r="FLS73" s="143"/>
      <c r="FLT73" s="143"/>
      <c r="FLU73" s="143"/>
      <c r="FLV73" s="143"/>
      <c r="FLW73" s="143"/>
      <c r="FLX73" s="143"/>
      <c r="FLY73" s="143"/>
      <c r="FLZ73" s="143"/>
      <c r="FMA73" s="143"/>
      <c r="FMB73" s="143"/>
      <c r="FMC73" s="143"/>
      <c r="FMD73" s="143"/>
      <c r="FME73" s="143"/>
      <c r="FMF73" s="143"/>
      <c r="FMG73" s="143"/>
      <c r="FMH73" s="143"/>
      <c r="FMI73" s="143"/>
      <c r="FMJ73" s="143"/>
      <c r="FMK73" s="143"/>
      <c r="FML73" s="143"/>
      <c r="FMM73" s="143"/>
      <c r="FMN73" s="143"/>
      <c r="FMO73" s="143"/>
      <c r="FMP73" s="143"/>
      <c r="FMQ73" s="143"/>
      <c r="FMR73" s="143"/>
      <c r="FMS73" s="143"/>
      <c r="FMT73" s="143"/>
      <c r="FMU73" s="143"/>
      <c r="FMV73" s="143"/>
      <c r="FMW73" s="143"/>
      <c r="FMX73" s="143"/>
      <c r="FMY73" s="143"/>
      <c r="FMZ73" s="143"/>
      <c r="FNA73" s="143"/>
      <c r="FNB73" s="143"/>
      <c r="FNC73" s="143"/>
      <c r="FND73" s="143"/>
      <c r="FNE73" s="143"/>
      <c r="FNF73" s="143"/>
      <c r="FNG73" s="143"/>
      <c r="FNH73" s="143"/>
      <c r="FNI73" s="143"/>
      <c r="FNJ73" s="143"/>
      <c r="FNK73" s="143"/>
      <c r="FNL73" s="143"/>
      <c r="FNM73" s="143"/>
      <c r="FNN73" s="143"/>
      <c r="FNO73" s="143"/>
      <c r="FNP73" s="143"/>
      <c r="FNQ73" s="143"/>
      <c r="FNR73" s="143"/>
      <c r="FNS73" s="143"/>
      <c r="FNT73" s="143"/>
      <c r="FNU73" s="143"/>
      <c r="FNV73" s="143"/>
      <c r="FNW73" s="143"/>
      <c r="FNX73" s="143"/>
      <c r="FNY73" s="143"/>
      <c r="FNZ73" s="143"/>
      <c r="FOA73" s="143"/>
      <c r="FOB73" s="143"/>
      <c r="FOC73" s="143"/>
      <c r="FOD73" s="143"/>
      <c r="FOE73" s="143"/>
      <c r="FOF73" s="143"/>
      <c r="FOG73" s="143"/>
      <c r="FOH73" s="143"/>
      <c r="FOI73" s="143"/>
      <c r="FOJ73" s="143"/>
      <c r="FOK73" s="143"/>
      <c r="FOL73" s="143"/>
      <c r="FOM73" s="143"/>
      <c r="FON73" s="143"/>
      <c r="FOO73" s="143"/>
      <c r="FOP73" s="143"/>
      <c r="FOQ73" s="143"/>
      <c r="FOR73" s="143"/>
      <c r="FOS73" s="143"/>
      <c r="FOT73" s="143"/>
      <c r="FOU73" s="143"/>
      <c r="FOV73" s="143"/>
      <c r="FOW73" s="143"/>
      <c r="FOX73" s="143"/>
      <c r="FOY73" s="143"/>
      <c r="FOZ73" s="143"/>
      <c r="FPA73" s="143"/>
      <c r="FPB73" s="143"/>
      <c r="FPC73" s="143"/>
      <c r="FPD73" s="143"/>
      <c r="FPE73" s="143"/>
      <c r="FPF73" s="143"/>
      <c r="FPG73" s="143"/>
      <c r="FPH73" s="143"/>
      <c r="FPI73" s="143"/>
      <c r="FPJ73" s="143"/>
      <c r="FPK73" s="143"/>
      <c r="FPL73" s="143"/>
      <c r="FPM73" s="143"/>
      <c r="FPN73" s="143"/>
      <c r="FPO73" s="143"/>
      <c r="FPP73" s="143"/>
      <c r="FPQ73" s="143"/>
      <c r="FPR73" s="143"/>
      <c r="FPS73" s="143"/>
      <c r="FPT73" s="143"/>
      <c r="FPU73" s="143"/>
      <c r="FPV73" s="143"/>
      <c r="FPW73" s="143"/>
      <c r="FPX73" s="143"/>
      <c r="FPY73" s="143"/>
      <c r="FPZ73" s="143"/>
      <c r="FQA73" s="143"/>
      <c r="FQB73" s="143"/>
      <c r="FQC73" s="143"/>
      <c r="FQD73" s="143"/>
      <c r="FQE73" s="143"/>
      <c r="FQF73" s="143"/>
      <c r="FQG73" s="143"/>
      <c r="FQH73" s="143"/>
      <c r="FQI73" s="143"/>
      <c r="FQJ73" s="143"/>
      <c r="FQK73" s="143"/>
      <c r="FQL73" s="143"/>
      <c r="FQM73" s="143"/>
      <c r="FQN73" s="143"/>
      <c r="FQO73" s="143"/>
      <c r="FQP73" s="143"/>
      <c r="FQQ73" s="143"/>
      <c r="FQR73" s="143"/>
      <c r="FQS73" s="143"/>
      <c r="FQT73" s="143"/>
      <c r="FQU73" s="143"/>
      <c r="FQV73" s="143"/>
      <c r="FQW73" s="143"/>
      <c r="FQX73" s="143"/>
      <c r="FQY73" s="143"/>
      <c r="FQZ73" s="143"/>
      <c r="FRA73" s="143"/>
      <c r="FRB73" s="143"/>
      <c r="FRC73" s="143"/>
      <c r="FRD73" s="143"/>
      <c r="FRE73" s="143"/>
      <c r="FRF73" s="143"/>
      <c r="FRG73" s="143"/>
      <c r="FRH73" s="143"/>
      <c r="FRI73" s="143"/>
      <c r="FRJ73" s="143"/>
      <c r="FRK73" s="143"/>
      <c r="FRL73" s="143"/>
      <c r="FRM73" s="143"/>
      <c r="FRN73" s="143"/>
      <c r="FRO73" s="143"/>
      <c r="FRP73" s="143"/>
      <c r="FRQ73" s="143"/>
      <c r="FRR73" s="143"/>
      <c r="FRS73" s="143"/>
      <c r="FRT73" s="143"/>
      <c r="FRU73" s="143"/>
      <c r="FRV73" s="143"/>
      <c r="FRW73" s="143"/>
      <c r="FRX73" s="143"/>
      <c r="FRY73" s="143"/>
      <c r="FRZ73" s="143"/>
      <c r="FSA73" s="143"/>
      <c r="FSB73" s="143"/>
      <c r="FSC73" s="143"/>
      <c r="FSD73" s="143"/>
      <c r="FSE73" s="143"/>
      <c r="FSF73" s="143"/>
      <c r="FSG73" s="143"/>
      <c r="FSH73" s="143"/>
      <c r="FSI73" s="143"/>
      <c r="FSJ73" s="143"/>
      <c r="FSK73" s="143"/>
      <c r="FSL73" s="143"/>
      <c r="FSM73" s="143"/>
      <c r="FSN73" s="143"/>
      <c r="FSO73" s="143"/>
      <c r="FSP73" s="143"/>
      <c r="FSQ73" s="143"/>
      <c r="FSR73" s="143"/>
      <c r="FSS73" s="143"/>
      <c r="FST73" s="143"/>
      <c r="FSU73" s="143"/>
      <c r="FSV73" s="143"/>
      <c r="FSW73" s="143"/>
      <c r="FSX73" s="143"/>
      <c r="FSY73" s="143"/>
      <c r="FSZ73" s="143"/>
      <c r="FTA73" s="143"/>
      <c r="FTB73" s="143"/>
      <c r="FTC73" s="143"/>
      <c r="FTD73" s="143"/>
      <c r="FTE73" s="143"/>
      <c r="FTF73" s="143"/>
      <c r="FTG73" s="143"/>
      <c r="FTH73" s="143"/>
      <c r="FTI73" s="143"/>
      <c r="FTJ73" s="143"/>
      <c r="FTK73" s="143"/>
      <c r="FTL73" s="143"/>
      <c r="FTM73" s="143"/>
      <c r="FTN73" s="143"/>
      <c r="FTO73" s="143"/>
      <c r="FTP73" s="143"/>
      <c r="FTQ73" s="143"/>
      <c r="FTR73" s="143"/>
      <c r="FTS73" s="143"/>
      <c r="FTT73" s="143"/>
      <c r="FTU73" s="143"/>
      <c r="FTV73" s="143"/>
      <c r="FTW73" s="143"/>
      <c r="FTX73" s="143"/>
      <c r="FTY73" s="143"/>
      <c r="FTZ73" s="143"/>
      <c r="FUA73" s="143"/>
      <c r="FUB73" s="143"/>
      <c r="FUC73" s="143"/>
      <c r="FUD73" s="143"/>
      <c r="FUE73" s="143"/>
      <c r="FUF73" s="143"/>
      <c r="FUG73" s="143"/>
      <c r="FUH73" s="143"/>
      <c r="FUI73" s="143"/>
      <c r="FUJ73" s="143"/>
      <c r="FUK73" s="143"/>
      <c r="FUL73" s="143"/>
      <c r="FUM73" s="143"/>
      <c r="FUN73" s="143"/>
      <c r="FUO73" s="143"/>
      <c r="FUP73" s="143"/>
      <c r="FUQ73" s="143"/>
      <c r="FUR73" s="143"/>
      <c r="FUS73" s="143"/>
      <c r="FUT73" s="143"/>
      <c r="FUU73" s="143"/>
      <c r="FUV73" s="143"/>
      <c r="FUW73" s="143"/>
      <c r="FUX73" s="143"/>
      <c r="FUY73" s="143"/>
      <c r="FUZ73" s="143"/>
      <c r="FVA73" s="143"/>
      <c r="FVB73" s="143"/>
      <c r="FVC73" s="143"/>
      <c r="FVD73" s="143"/>
      <c r="FVE73" s="143"/>
      <c r="FVF73" s="143"/>
      <c r="FVG73" s="143"/>
      <c r="FVH73" s="143"/>
      <c r="FVI73" s="143"/>
      <c r="FVJ73" s="143"/>
      <c r="FVK73" s="143"/>
      <c r="FVL73" s="143"/>
      <c r="FVM73" s="143"/>
      <c r="FVN73" s="143"/>
      <c r="FVO73" s="143"/>
      <c r="FVP73" s="143"/>
      <c r="FVQ73" s="143"/>
      <c r="FVR73" s="143"/>
      <c r="FVS73" s="143"/>
      <c r="FVT73" s="143"/>
      <c r="FVU73" s="143"/>
      <c r="FVV73" s="143"/>
      <c r="FVW73" s="143"/>
      <c r="FVX73" s="143"/>
      <c r="FVY73" s="143"/>
      <c r="FVZ73" s="143"/>
      <c r="FWA73" s="143"/>
      <c r="FWB73" s="143"/>
      <c r="FWC73" s="143"/>
      <c r="FWD73" s="143"/>
      <c r="FWE73" s="143"/>
      <c r="FWF73" s="143"/>
      <c r="FWG73" s="143"/>
      <c r="FWH73" s="143"/>
      <c r="FWI73" s="143"/>
      <c r="FWJ73" s="143"/>
      <c r="FWK73" s="143"/>
      <c r="FWL73" s="143"/>
      <c r="FWM73" s="143"/>
      <c r="FWN73" s="143"/>
      <c r="FWO73" s="143"/>
      <c r="FWP73" s="143"/>
      <c r="FWQ73" s="143"/>
      <c r="FWR73" s="143"/>
      <c r="FWS73" s="143"/>
      <c r="FWT73" s="143"/>
      <c r="FWU73" s="143"/>
      <c r="FWV73" s="143"/>
      <c r="FWW73" s="143"/>
      <c r="FWX73" s="143"/>
      <c r="FWY73" s="143"/>
      <c r="FWZ73" s="143"/>
      <c r="FXA73" s="143"/>
      <c r="FXB73" s="143"/>
      <c r="FXC73" s="143"/>
      <c r="FXD73" s="143"/>
      <c r="FXE73" s="143"/>
      <c r="FXF73" s="143"/>
      <c r="FXG73" s="143"/>
      <c r="FXH73" s="143"/>
      <c r="FXI73" s="143"/>
      <c r="FXJ73" s="143"/>
      <c r="FXK73" s="143"/>
      <c r="FXL73" s="143"/>
      <c r="FXM73" s="143"/>
      <c r="FXN73" s="143"/>
      <c r="FXO73" s="143"/>
      <c r="FXP73" s="143"/>
      <c r="FXQ73" s="143"/>
      <c r="FXR73" s="143"/>
      <c r="FXS73" s="143"/>
      <c r="FXT73" s="143"/>
      <c r="FXU73" s="143"/>
      <c r="FXV73" s="143"/>
      <c r="FXW73" s="143"/>
      <c r="FXX73" s="143"/>
      <c r="FXY73" s="143"/>
      <c r="FXZ73" s="143"/>
      <c r="FYA73" s="143"/>
      <c r="FYB73" s="143"/>
      <c r="FYC73" s="143"/>
      <c r="FYD73" s="143"/>
      <c r="FYE73" s="143"/>
      <c r="FYF73" s="143"/>
      <c r="FYG73" s="143"/>
      <c r="FYH73" s="143"/>
      <c r="FYI73" s="143"/>
      <c r="FYJ73" s="143"/>
      <c r="FYK73" s="143"/>
      <c r="FYL73" s="143"/>
      <c r="FYM73" s="143"/>
      <c r="FYN73" s="143"/>
      <c r="FYO73" s="143"/>
      <c r="FYP73" s="143"/>
      <c r="FYQ73" s="143"/>
      <c r="FYR73" s="143"/>
      <c r="FYS73" s="143"/>
      <c r="FYT73" s="143"/>
      <c r="FYU73" s="143"/>
      <c r="FYV73" s="143"/>
      <c r="FYW73" s="143"/>
      <c r="FYX73" s="143"/>
      <c r="FYY73" s="143"/>
      <c r="FYZ73" s="143"/>
      <c r="FZA73" s="143"/>
      <c r="FZB73" s="143"/>
      <c r="FZC73" s="143"/>
      <c r="FZD73" s="143"/>
      <c r="FZE73" s="143"/>
      <c r="FZF73" s="143"/>
      <c r="FZG73" s="143"/>
      <c r="FZH73" s="143"/>
      <c r="FZI73" s="143"/>
      <c r="FZJ73" s="143"/>
      <c r="FZK73" s="143"/>
      <c r="FZL73" s="143"/>
      <c r="FZM73" s="143"/>
      <c r="FZN73" s="143"/>
      <c r="FZO73" s="143"/>
      <c r="FZP73" s="143"/>
      <c r="FZQ73" s="143"/>
      <c r="FZR73" s="143"/>
      <c r="FZS73" s="143"/>
      <c r="FZT73" s="143"/>
      <c r="FZU73" s="143"/>
      <c r="FZV73" s="143"/>
      <c r="FZW73" s="143"/>
      <c r="FZX73" s="143"/>
      <c r="FZY73" s="143"/>
      <c r="FZZ73" s="143"/>
      <c r="GAA73" s="143"/>
      <c r="GAB73" s="143"/>
      <c r="GAC73" s="143"/>
      <c r="GAD73" s="143"/>
      <c r="GAE73" s="143"/>
      <c r="GAF73" s="143"/>
      <c r="GAG73" s="143"/>
      <c r="GAH73" s="143"/>
      <c r="GAI73" s="143"/>
      <c r="GAJ73" s="143"/>
      <c r="GAK73" s="143"/>
      <c r="GAL73" s="143"/>
      <c r="GAM73" s="143"/>
      <c r="GAN73" s="143"/>
      <c r="GAO73" s="143"/>
      <c r="GAP73" s="143"/>
      <c r="GAQ73" s="143"/>
      <c r="GAR73" s="143"/>
      <c r="GAS73" s="143"/>
      <c r="GAT73" s="143"/>
      <c r="GAU73" s="143"/>
      <c r="GAV73" s="143"/>
      <c r="GAW73" s="143"/>
      <c r="GAX73" s="143"/>
      <c r="GAY73" s="143"/>
      <c r="GAZ73" s="143"/>
      <c r="GBA73" s="143"/>
      <c r="GBB73" s="143"/>
      <c r="GBC73" s="143"/>
      <c r="GBD73" s="143"/>
      <c r="GBE73" s="143"/>
      <c r="GBF73" s="143"/>
      <c r="GBG73" s="143"/>
      <c r="GBH73" s="143"/>
      <c r="GBI73" s="143"/>
      <c r="GBJ73" s="143"/>
      <c r="GBK73" s="143"/>
      <c r="GBL73" s="143"/>
      <c r="GBM73" s="143"/>
      <c r="GBN73" s="143"/>
      <c r="GBO73" s="143"/>
      <c r="GBP73" s="143"/>
      <c r="GBQ73" s="143"/>
      <c r="GBR73" s="143"/>
      <c r="GBS73" s="143"/>
      <c r="GBT73" s="143"/>
      <c r="GBU73" s="143"/>
      <c r="GBV73" s="143"/>
      <c r="GBW73" s="143"/>
      <c r="GBX73" s="143"/>
      <c r="GBY73" s="143"/>
      <c r="GBZ73" s="143"/>
      <c r="GCA73" s="143"/>
      <c r="GCB73" s="143"/>
      <c r="GCC73" s="143"/>
      <c r="GCD73" s="143"/>
      <c r="GCE73" s="143"/>
      <c r="GCF73" s="143"/>
      <c r="GCG73" s="143"/>
      <c r="GCH73" s="143"/>
      <c r="GCI73" s="143"/>
      <c r="GCJ73" s="143"/>
      <c r="GCK73" s="143"/>
      <c r="GCL73" s="143"/>
      <c r="GCM73" s="143"/>
      <c r="GCN73" s="143"/>
      <c r="GCO73" s="143"/>
      <c r="GCP73" s="143"/>
      <c r="GCQ73" s="143"/>
      <c r="GCR73" s="143"/>
      <c r="GCS73" s="143"/>
      <c r="GCT73" s="143"/>
      <c r="GCU73" s="143"/>
      <c r="GCV73" s="143"/>
      <c r="GCW73" s="143"/>
      <c r="GCX73" s="143"/>
      <c r="GCY73" s="143"/>
      <c r="GCZ73" s="143"/>
      <c r="GDA73" s="143"/>
      <c r="GDB73" s="143"/>
      <c r="GDC73" s="143"/>
      <c r="GDD73" s="143"/>
      <c r="GDE73" s="143"/>
      <c r="GDF73" s="143"/>
      <c r="GDG73" s="143"/>
      <c r="GDH73" s="143"/>
      <c r="GDI73" s="143"/>
      <c r="GDJ73" s="143"/>
      <c r="GDK73" s="143"/>
      <c r="GDL73" s="143"/>
      <c r="GDM73" s="143"/>
      <c r="GDN73" s="143"/>
      <c r="GDO73" s="143"/>
      <c r="GDP73" s="143"/>
      <c r="GDQ73" s="143"/>
      <c r="GDR73" s="143"/>
      <c r="GDS73" s="143"/>
      <c r="GDT73" s="143"/>
      <c r="GDU73" s="143"/>
      <c r="GDV73" s="143"/>
      <c r="GDW73" s="143"/>
      <c r="GDX73" s="143"/>
      <c r="GDY73" s="143"/>
      <c r="GDZ73" s="143"/>
      <c r="GEA73" s="143"/>
      <c r="GEB73" s="143"/>
      <c r="GEC73" s="143"/>
      <c r="GED73" s="143"/>
      <c r="GEE73" s="143"/>
      <c r="GEF73" s="143"/>
      <c r="GEG73" s="143"/>
      <c r="GEH73" s="143"/>
      <c r="GEI73" s="143"/>
      <c r="GEJ73" s="143"/>
      <c r="GEK73" s="143"/>
      <c r="GEL73" s="143"/>
      <c r="GEM73" s="143"/>
      <c r="GEN73" s="143"/>
      <c r="GEO73" s="143"/>
      <c r="GEP73" s="143"/>
      <c r="GEQ73" s="143"/>
      <c r="GER73" s="143"/>
      <c r="GES73" s="143"/>
      <c r="GET73" s="143"/>
      <c r="GEU73" s="143"/>
      <c r="GEV73" s="143"/>
      <c r="GEW73" s="143"/>
      <c r="GEX73" s="143"/>
      <c r="GEY73" s="143"/>
      <c r="GEZ73" s="143"/>
      <c r="GFA73" s="143"/>
      <c r="GFB73" s="143"/>
      <c r="GFC73" s="143"/>
      <c r="GFD73" s="143"/>
      <c r="GFE73" s="143"/>
      <c r="GFF73" s="143"/>
      <c r="GFG73" s="143"/>
      <c r="GFH73" s="143"/>
      <c r="GFI73" s="143"/>
      <c r="GFJ73" s="143"/>
      <c r="GFK73" s="143"/>
      <c r="GFL73" s="143"/>
      <c r="GFM73" s="143"/>
      <c r="GFN73" s="143"/>
      <c r="GFO73" s="143"/>
      <c r="GFP73" s="143"/>
      <c r="GFQ73" s="143"/>
      <c r="GFR73" s="143"/>
      <c r="GFS73" s="143"/>
      <c r="GFT73" s="143"/>
      <c r="GFU73" s="143"/>
      <c r="GFV73" s="143"/>
      <c r="GFW73" s="143"/>
      <c r="GFX73" s="143"/>
      <c r="GFY73" s="143"/>
      <c r="GFZ73" s="143"/>
      <c r="GGA73" s="143"/>
      <c r="GGB73" s="143"/>
      <c r="GGC73" s="143"/>
      <c r="GGD73" s="143"/>
      <c r="GGE73" s="143"/>
      <c r="GGF73" s="143"/>
      <c r="GGG73" s="143"/>
      <c r="GGH73" s="143"/>
      <c r="GGI73" s="143"/>
      <c r="GGJ73" s="143"/>
      <c r="GGK73" s="143"/>
      <c r="GGL73" s="143"/>
      <c r="GGM73" s="143"/>
      <c r="GGN73" s="143"/>
      <c r="GGO73" s="143"/>
      <c r="GGP73" s="143"/>
      <c r="GGQ73" s="143"/>
      <c r="GGR73" s="143"/>
      <c r="GGS73" s="143"/>
      <c r="GGT73" s="143"/>
      <c r="GGU73" s="143"/>
      <c r="GGV73" s="143"/>
      <c r="GGW73" s="143"/>
      <c r="GGX73" s="143"/>
      <c r="GGY73" s="143"/>
      <c r="GGZ73" s="143"/>
      <c r="GHA73" s="143"/>
      <c r="GHB73" s="143"/>
      <c r="GHC73" s="143"/>
      <c r="GHD73" s="143"/>
      <c r="GHE73" s="143"/>
      <c r="GHF73" s="143"/>
      <c r="GHG73" s="143"/>
      <c r="GHH73" s="143"/>
      <c r="GHI73" s="143"/>
      <c r="GHJ73" s="143"/>
      <c r="GHK73" s="143"/>
      <c r="GHL73" s="143"/>
      <c r="GHM73" s="143"/>
      <c r="GHN73" s="143"/>
      <c r="GHO73" s="143"/>
      <c r="GHP73" s="143"/>
      <c r="GHQ73" s="143"/>
      <c r="GHR73" s="143"/>
      <c r="GHS73" s="143"/>
      <c r="GHT73" s="143"/>
      <c r="GHU73" s="143"/>
      <c r="GHV73" s="143"/>
      <c r="GHW73" s="143"/>
      <c r="GHX73" s="143"/>
      <c r="GHY73" s="143"/>
      <c r="GHZ73" s="143"/>
      <c r="GIA73" s="143"/>
      <c r="GIB73" s="143"/>
      <c r="GIC73" s="143"/>
      <c r="GID73" s="143"/>
      <c r="GIE73" s="143"/>
      <c r="GIF73" s="143"/>
      <c r="GIG73" s="143"/>
      <c r="GIH73" s="143"/>
      <c r="GII73" s="143"/>
      <c r="GIJ73" s="143"/>
      <c r="GIK73" s="143"/>
      <c r="GIL73" s="143"/>
      <c r="GIM73" s="143"/>
      <c r="GIN73" s="143"/>
      <c r="GIO73" s="143"/>
      <c r="GIP73" s="143"/>
      <c r="GIQ73" s="143"/>
      <c r="GIR73" s="143"/>
      <c r="GIS73" s="143"/>
      <c r="GIT73" s="143"/>
      <c r="GIU73" s="143"/>
      <c r="GIV73" s="143"/>
      <c r="GIW73" s="143"/>
      <c r="GIX73" s="143"/>
      <c r="GIY73" s="143"/>
      <c r="GIZ73" s="143"/>
      <c r="GJA73" s="143"/>
      <c r="GJB73" s="143"/>
      <c r="GJC73" s="143"/>
      <c r="GJD73" s="143"/>
      <c r="GJE73" s="143"/>
      <c r="GJF73" s="143"/>
      <c r="GJG73" s="143"/>
      <c r="GJH73" s="143"/>
      <c r="GJI73" s="143"/>
      <c r="GJJ73" s="143"/>
      <c r="GJK73" s="143"/>
      <c r="GJL73" s="143"/>
      <c r="GJM73" s="143"/>
      <c r="GJN73" s="143"/>
      <c r="GJO73" s="143"/>
      <c r="GJP73" s="143"/>
      <c r="GJQ73" s="143"/>
      <c r="GJR73" s="143"/>
      <c r="GJS73" s="143"/>
      <c r="GJT73" s="143"/>
      <c r="GJU73" s="143"/>
      <c r="GJV73" s="143"/>
      <c r="GJW73" s="143"/>
      <c r="GJX73" s="143"/>
      <c r="GJY73" s="143"/>
      <c r="GJZ73" s="143"/>
      <c r="GKA73" s="143"/>
      <c r="GKB73" s="143"/>
      <c r="GKC73" s="143"/>
      <c r="GKD73" s="143"/>
      <c r="GKE73" s="143"/>
      <c r="GKF73" s="143"/>
      <c r="GKG73" s="143"/>
      <c r="GKH73" s="143"/>
      <c r="GKI73" s="143"/>
      <c r="GKJ73" s="143"/>
      <c r="GKK73" s="143"/>
      <c r="GKL73" s="143"/>
      <c r="GKM73" s="143"/>
      <c r="GKN73" s="143"/>
      <c r="GKO73" s="143"/>
      <c r="GKP73" s="143"/>
      <c r="GKQ73" s="143"/>
      <c r="GKR73" s="143"/>
      <c r="GKS73" s="143"/>
      <c r="GKT73" s="143"/>
      <c r="GKU73" s="143"/>
      <c r="GKV73" s="143"/>
      <c r="GKW73" s="143"/>
      <c r="GKX73" s="143"/>
      <c r="GKY73" s="143"/>
      <c r="GKZ73" s="143"/>
      <c r="GLA73" s="143"/>
      <c r="GLB73" s="143"/>
      <c r="GLC73" s="143"/>
      <c r="GLD73" s="143"/>
      <c r="GLE73" s="143"/>
      <c r="GLF73" s="143"/>
      <c r="GLG73" s="143"/>
      <c r="GLH73" s="143"/>
      <c r="GLI73" s="143"/>
      <c r="GLJ73" s="143"/>
      <c r="GLK73" s="143"/>
      <c r="GLL73" s="143"/>
      <c r="GLM73" s="143"/>
      <c r="GLN73" s="143"/>
      <c r="GLO73" s="143"/>
      <c r="GLP73" s="143"/>
      <c r="GLQ73" s="143"/>
      <c r="GLR73" s="143"/>
      <c r="GLS73" s="143"/>
      <c r="GLT73" s="143"/>
      <c r="GLU73" s="143"/>
      <c r="GLV73" s="143"/>
      <c r="GLW73" s="143"/>
      <c r="GLX73" s="143"/>
      <c r="GLY73" s="143"/>
      <c r="GLZ73" s="143"/>
      <c r="GMA73" s="143"/>
      <c r="GMB73" s="143"/>
      <c r="GMC73" s="143"/>
      <c r="GMD73" s="143"/>
      <c r="GME73" s="143"/>
      <c r="GMF73" s="143"/>
      <c r="GMG73" s="143"/>
      <c r="GMH73" s="143"/>
      <c r="GMI73" s="143"/>
      <c r="GMJ73" s="143"/>
      <c r="GMK73" s="143"/>
      <c r="GML73" s="143"/>
      <c r="GMM73" s="143"/>
      <c r="GMN73" s="143"/>
      <c r="GMO73" s="143"/>
      <c r="GMP73" s="143"/>
      <c r="GMQ73" s="143"/>
      <c r="GMR73" s="143"/>
      <c r="GMS73" s="143"/>
      <c r="GMT73" s="143"/>
      <c r="GMU73" s="143"/>
      <c r="GMV73" s="143"/>
      <c r="GMW73" s="143"/>
      <c r="GMX73" s="143"/>
      <c r="GMY73" s="143"/>
      <c r="GMZ73" s="143"/>
      <c r="GNA73" s="143"/>
      <c r="GNB73" s="143"/>
      <c r="GNC73" s="143"/>
      <c r="GND73" s="143"/>
      <c r="GNE73" s="143"/>
      <c r="GNF73" s="143"/>
      <c r="GNG73" s="143"/>
      <c r="GNH73" s="143"/>
      <c r="GNI73" s="143"/>
      <c r="GNJ73" s="143"/>
      <c r="GNK73" s="143"/>
      <c r="GNL73" s="143"/>
      <c r="GNM73" s="143"/>
      <c r="GNN73" s="143"/>
      <c r="GNO73" s="143"/>
      <c r="GNP73" s="143"/>
      <c r="GNQ73" s="143"/>
      <c r="GNR73" s="143"/>
      <c r="GNS73" s="143"/>
      <c r="GNT73" s="143"/>
      <c r="GNU73" s="143"/>
      <c r="GNV73" s="143"/>
      <c r="GNW73" s="143"/>
      <c r="GNX73" s="143"/>
      <c r="GNY73" s="143"/>
      <c r="GNZ73" s="143"/>
      <c r="GOA73" s="143"/>
      <c r="GOB73" s="143"/>
      <c r="GOC73" s="143"/>
      <c r="GOD73" s="143"/>
      <c r="GOE73" s="143"/>
      <c r="GOF73" s="143"/>
      <c r="GOG73" s="143"/>
      <c r="GOH73" s="143"/>
      <c r="GOI73" s="143"/>
      <c r="GOJ73" s="143"/>
      <c r="GOK73" s="143"/>
      <c r="GOL73" s="143"/>
      <c r="GOM73" s="143"/>
      <c r="GON73" s="143"/>
      <c r="GOO73" s="143"/>
      <c r="GOP73" s="143"/>
      <c r="GOQ73" s="143"/>
      <c r="GOR73" s="143"/>
      <c r="GOS73" s="143"/>
      <c r="GOT73" s="143"/>
      <c r="GOU73" s="143"/>
      <c r="GOV73" s="143"/>
      <c r="GOW73" s="143"/>
      <c r="GOX73" s="143"/>
      <c r="GOY73" s="143"/>
      <c r="GOZ73" s="143"/>
      <c r="GPA73" s="143"/>
      <c r="GPB73" s="143"/>
      <c r="GPC73" s="143"/>
      <c r="GPD73" s="143"/>
      <c r="GPE73" s="143"/>
      <c r="GPF73" s="143"/>
      <c r="GPG73" s="143"/>
      <c r="GPH73" s="143"/>
      <c r="GPI73" s="143"/>
      <c r="GPJ73" s="143"/>
      <c r="GPK73" s="143"/>
      <c r="GPL73" s="143"/>
      <c r="GPM73" s="143"/>
      <c r="GPN73" s="143"/>
      <c r="GPO73" s="143"/>
      <c r="GPP73" s="143"/>
      <c r="GPQ73" s="143"/>
      <c r="GPR73" s="143"/>
      <c r="GPS73" s="143"/>
      <c r="GPT73" s="143"/>
      <c r="GPU73" s="143"/>
      <c r="GPV73" s="143"/>
      <c r="GPW73" s="143"/>
      <c r="GPX73" s="143"/>
      <c r="GPY73" s="143"/>
      <c r="GPZ73" s="143"/>
      <c r="GQA73" s="143"/>
      <c r="GQB73" s="143"/>
      <c r="GQC73" s="143"/>
      <c r="GQD73" s="143"/>
      <c r="GQE73" s="143"/>
      <c r="GQF73" s="143"/>
      <c r="GQG73" s="143"/>
      <c r="GQH73" s="143"/>
      <c r="GQI73" s="143"/>
      <c r="GQJ73" s="143"/>
      <c r="GQK73" s="143"/>
      <c r="GQL73" s="143"/>
      <c r="GQM73" s="143"/>
      <c r="GQN73" s="143"/>
      <c r="GQO73" s="143"/>
      <c r="GQP73" s="143"/>
      <c r="GQQ73" s="143"/>
      <c r="GQR73" s="143"/>
      <c r="GQS73" s="143"/>
      <c r="GQT73" s="143"/>
      <c r="GQU73" s="143"/>
      <c r="GQV73" s="143"/>
      <c r="GQW73" s="143"/>
      <c r="GQX73" s="143"/>
      <c r="GQY73" s="143"/>
      <c r="GQZ73" s="143"/>
      <c r="GRA73" s="143"/>
      <c r="GRB73" s="143"/>
      <c r="GRC73" s="143"/>
      <c r="GRD73" s="143"/>
      <c r="GRE73" s="143"/>
      <c r="GRF73" s="143"/>
      <c r="GRG73" s="143"/>
      <c r="GRH73" s="143"/>
      <c r="GRI73" s="143"/>
      <c r="GRJ73" s="143"/>
      <c r="GRK73" s="143"/>
      <c r="GRL73" s="143"/>
      <c r="GRM73" s="143"/>
      <c r="GRN73" s="143"/>
      <c r="GRO73" s="143"/>
      <c r="GRP73" s="143"/>
      <c r="GRQ73" s="143"/>
      <c r="GRR73" s="143"/>
      <c r="GRS73" s="143"/>
      <c r="GRT73" s="143"/>
      <c r="GRU73" s="143"/>
      <c r="GRV73" s="143"/>
      <c r="GRW73" s="143"/>
      <c r="GRX73" s="143"/>
      <c r="GRY73" s="143"/>
      <c r="GRZ73" s="143"/>
      <c r="GSA73" s="143"/>
      <c r="GSB73" s="143"/>
      <c r="GSC73" s="143"/>
      <c r="GSD73" s="143"/>
      <c r="GSE73" s="143"/>
      <c r="GSF73" s="143"/>
      <c r="GSG73" s="143"/>
      <c r="GSH73" s="143"/>
      <c r="GSI73" s="143"/>
      <c r="GSJ73" s="143"/>
      <c r="GSK73" s="143"/>
      <c r="GSL73" s="143"/>
      <c r="GSM73" s="143"/>
      <c r="GSN73" s="143"/>
      <c r="GSO73" s="143"/>
      <c r="GSP73" s="143"/>
      <c r="GSQ73" s="143"/>
      <c r="GSR73" s="143"/>
      <c r="GSS73" s="143"/>
      <c r="GST73" s="143"/>
      <c r="GSU73" s="143"/>
      <c r="GSV73" s="143"/>
      <c r="GSW73" s="143"/>
      <c r="GSX73" s="143"/>
      <c r="GSY73" s="143"/>
      <c r="GSZ73" s="143"/>
      <c r="GTA73" s="143"/>
      <c r="GTB73" s="143"/>
      <c r="GTC73" s="143"/>
      <c r="GTD73" s="143"/>
      <c r="GTE73" s="143"/>
      <c r="GTF73" s="143"/>
      <c r="GTG73" s="143"/>
      <c r="GTH73" s="143"/>
      <c r="GTI73" s="143"/>
      <c r="GTJ73" s="143"/>
      <c r="GTK73" s="143"/>
      <c r="GTL73" s="143"/>
      <c r="GTM73" s="143"/>
      <c r="GTN73" s="143"/>
      <c r="GTO73" s="143"/>
      <c r="GTP73" s="143"/>
      <c r="GTQ73" s="143"/>
      <c r="GTR73" s="143"/>
      <c r="GTS73" s="143"/>
      <c r="GTT73" s="143"/>
      <c r="GTU73" s="143"/>
      <c r="GTV73" s="143"/>
      <c r="GTW73" s="143"/>
      <c r="GTX73" s="143"/>
      <c r="GTY73" s="143"/>
      <c r="GTZ73" s="143"/>
      <c r="GUA73" s="143"/>
      <c r="GUB73" s="143"/>
      <c r="GUC73" s="143"/>
      <c r="GUD73" s="143"/>
      <c r="GUE73" s="143"/>
      <c r="GUF73" s="143"/>
      <c r="GUG73" s="143"/>
      <c r="GUH73" s="143"/>
      <c r="GUI73" s="143"/>
      <c r="GUJ73" s="143"/>
      <c r="GUK73" s="143"/>
      <c r="GUL73" s="143"/>
      <c r="GUM73" s="143"/>
      <c r="GUN73" s="143"/>
      <c r="GUO73" s="143"/>
      <c r="GUP73" s="143"/>
      <c r="GUQ73" s="143"/>
      <c r="GUR73" s="143"/>
      <c r="GUS73" s="143"/>
      <c r="GUT73" s="143"/>
      <c r="GUU73" s="143"/>
      <c r="GUV73" s="143"/>
      <c r="GUW73" s="143"/>
      <c r="GUX73" s="143"/>
      <c r="GUY73" s="143"/>
      <c r="GUZ73" s="143"/>
      <c r="GVA73" s="143"/>
      <c r="GVB73" s="143"/>
      <c r="GVC73" s="143"/>
      <c r="GVD73" s="143"/>
      <c r="GVE73" s="143"/>
      <c r="GVF73" s="143"/>
      <c r="GVG73" s="143"/>
      <c r="GVH73" s="143"/>
      <c r="GVI73" s="143"/>
      <c r="GVJ73" s="143"/>
      <c r="GVK73" s="143"/>
      <c r="GVL73" s="143"/>
      <c r="GVM73" s="143"/>
      <c r="GVN73" s="143"/>
      <c r="GVO73" s="143"/>
      <c r="GVP73" s="143"/>
      <c r="GVQ73" s="143"/>
      <c r="GVR73" s="143"/>
      <c r="GVS73" s="143"/>
      <c r="GVT73" s="143"/>
      <c r="GVU73" s="143"/>
      <c r="GVV73" s="143"/>
      <c r="GVW73" s="143"/>
      <c r="GVX73" s="143"/>
      <c r="GVY73" s="143"/>
      <c r="GVZ73" s="143"/>
      <c r="GWA73" s="143"/>
      <c r="GWB73" s="143"/>
      <c r="GWC73" s="143"/>
      <c r="GWD73" s="143"/>
      <c r="GWE73" s="143"/>
      <c r="GWF73" s="143"/>
      <c r="GWG73" s="143"/>
      <c r="GWH73" s="143"/>
      <c r="GWI73" s="143"/>
      <c r="GWJ73" s="143"/>
      <c r="GWK73" s="143"/>
      <c r="GWL73" s="143"/>
      <c r="GWM73" s="143"/>
      <c r="GWN73" s="143"/>
      <c r="GWO73" s="143"/>
      <c r="GWP73" s="143"/>
      <c r="GWQ73" s="143"/>
      <c r="GWR73" s="143"/>
      <c r="GWS73" s="143"/>
      <c r="GWT73" s="143"/>
      <c r="GWU73" s="143"/>
      <c r="GWV73" s="143"/>
      <c r="GWW73" s="143"/>
      <c r="GWX73" s="143"/>
      <c r="GWY73" s="143"/>
      <c r="GWZ73" s="143"/>
      <c r="GXA73" s="143"/>
      <c r="GXB73" s="143"/>
      <c r="GXC73" s="143"/>
      <c r="GXD73" s="143"/>
      <c r="GXE73" s="143"/>
      <c r="GXF73" s="143"/>
      <c r="GXG73" s="143"/>
      <c r="GXH73" s="143"/>
      <c r="GXI73" s="143"/>
      <c r="GXJ73" s="143"/>
      <c r="GXK73" s="143"/>
      <c r="GXL73" s="143"/>
      <c r="GXM73" s="143"/>
      <c r="GXN73" s="143"/>
      <c r="GXO73" s="143"/>
      <c r="GXP73" s="143"/>
      <c r="GXQ73" s="143"/>
      <c r="GXR73" s="143"/>
      <c r="GXS73" s="143"/>
      <c r="GXT73" s="143"/>
      <c r="GXU73" s="143"/>
      <c r="GXV73" s="143"/>
      <c r="GXW73" s="143"/>
      <c r="GXX73" s="143"/>
      <c r="GXY73" s="143"/>
      <c r="GXZ73" s="143"/>
      <c r="GYA73" s="143"/>
      <c r="GYB73" s="143"/>
      <c r="GYC73" s="143"/>
      <c r="GYD73" s="143"/>
      <c r="GYE73" s="143"/>
      <c r="GYF73" s="143"/>
      <c r="GYG73" s="143"/>
      <c r="GYH73" s="143"/>
      <c r="GYI73" s="143"/>
      <c r="GYJ73" s="143"/>
      <c r="GYK73" s="143"/>
      <c r="GYL73" s="143"/>
      <c r="GYM73" s="143"/>
      <c r="GYN73" s="143"/>
      <c r="GYO73" s="143"/>
      <c r="GYP73" s="143"/>
      <c r="GYQ73" s="143"/>
      <c r="GYR73" s="143"/>
      <c r="GYS73" s="143"/>
      <c r="GYT73" s="143"/>
      <c r="GYU73" s="143"/>
      <c r="GYV73" s="143"/>
      <c r="GYW73" s="143"/>
      <c r="GYX73" s="143"/>
      <c r="GYY73" s="143"/>
      <c r="GYZ73" s="143"/>
      <c r="GZA73" s="143"/>
      <c r="GZB73" s="143"/>
      <c r="GZC73" s="143"/>
      <c r="GZD73" s="143"/>
      <c r="GZE73" s="143"/>
      <c r="GZF73" s="143"/>
      <c r="GZG73" s="143"/>
      <c r="GZH73" s="143"/>
      <c r="GZI73" s="143"/>
      <c r="GZJ73" s="143"/>
      <c r="GZK73" s="143"/>
      <c r="GZL73" s="143"/>
      <c r="GZM73" s="143"/>
      <c r="GZN73" s="143"/>
      <c r="GZO73" s="143"/>
      <c r="GZP73" s="143"/>
      <c r="GZQ73" s="143"/>
      <c r="GZR73" s="143"/>
      <c r="GZS73" s="143"/>
      <c r="GZT73" s="143"/>
      <c r="GZU73" s="143"/>
      <c r="GZV73" s="143"/>
      <c r="GZW73" s="143"/>
      <c r="GZX73" s="143"/>
      <c r="GZY73" s="143"/>
      <c r="GZZ73" s="143"/>
      <c r="HAA73" s="143"/>
      <c r="HAB73" s="143"/>
      <c r="HAC73" s="143"/>
      <c r="HAD73" s="143"/>
      <c r="HAE73" s="143"/>
      <c r="HAF73" s="143"/>
      <c r="HAG73" s="143"/>
      <c r="HAH73" s="143"/>
      <c r="HAI73" s="143"/>
      <c r="HAJ73" s="143"/>
      <c r="HAK73" s="143"/>
      <c r="HAL73" s="143"/>
      <c r="HAM73" s="143"/>
      <c r="HAN73" s="143"/>
      <c r="HAO73" s="143"/>
      <c r="HAP73" s="143"/>
      <c r="HAQ73" s="143"/>
      <c r="HAR73" s="143"/>
      <c r="HAS73" s="143"/>
      <c r="HAT73" s="143"/>
      <c r="HAU73" s="143"/>
      <c r="HAV73" s="143"/>
      <c r="HAW73" s="143"/>
      <c r="HAX73" s="143"/>
      <c r="HAY73" s="143"/>
      <c r="HAZ73" s="143"/>
      <c r="HBA73" s="143"/>
      <c r="HBB73" s="143"/>
      <c r="HBC73" s="143"/>
      <c r="HBD73" s="143"/>
      <c r="HBE73" s="143"/>
      <c r="HBF73" s="143"/>
      <c r="HBG73" s="143"/>
      <c r="HBH73" s="143"/>
      <c r="HBI73" s="143"/>
      <c r="HBJ73" s="143"/>
      <c r="HBK73" s="143"/>
      <c r="HBL73" s="143"/>
      <c r="HBM73" s="143"/>
      <c r="HBN73" s="143"/>
      <c r="HBO73" s="143"/>
      <c r="HBP73" s="143"/>
      <c r="HBQ73" s="143"/>
      <c r="HBR73" s="143"/>
      <c r="HBS73" s="143"/>
      <c r="HBT73" s="143"/>
      <c r="HBU73" s="143"/>
      <c r="HBV73" s="143"/>
      <c r="HBW73" s="143"/>
      <c r="HBX73" s="143"/>
      <c r="HBY73" s="143"/>
      <c r="HBZ73" s="143"/>
      <c r="HCA73" s="143"/>
      <c r="HCB73" s="143"/>
      <c r="HCC73" s="143"/>
      <c r="HCD73" s="143"/>
      <c r="HCE73" s="143"/>
      <c r="HCF73" s="143"/>
      <c r="HCG73" s="143"/>
      <c r="HCH73" s="143"/>
      <c r="HCI73" s="143"/>
      <c r="HCJ73" s="143"/>
      <c r="HCK73" s="143"/>
      <c r="HCL73" s="143"/>
      <c r="HCM73" s="143"/>
      <c r="HCN73" s="143"/>
      <c r="HCO73" s="143"/>
      <c r="HCP73" s="143"/>
      <c r="HCQ73" s="143"/>
      <c r="HCR73" s="143"/>
      <c r="HCS73" s="143"/>
      <c r="HCT73" s="143"/>
      <c r="HCU73" s="143"/>
      <c r="HCV73" s="143"/>
      <c r="HCW73" s="143"/>
      <c r="HCX73" s="143"/>
      <c r="HCY73" s="143"/>
      <c r="HCZ73" s="143"/>
      <c r="HDA73" s="143"/>
      <c r="HDB73" s="143"/>
      <c r="HDC73" s="143"/>
      <c r="HDD73" s="143"/>
      <c r="HDE73" s="143"/>
      <c r="HDF73" s="143"/>
      <c r="HDG73" s="143"/>
      <c r="HDH73" s="143"/>
      <c r="HDI73" s="143"/>
      <c r="HDJ73" s="143"/>
      <c r="HDK73" s="143"/>
      <c r="HDL73" s="143"/>
      <c r="HDM73" s="143"/>
      <c r="HDN73" s="143"/>
      <c r="HDO73" s="143"/>
      <c r="HDP73" s="143"/>
      <c r="HDQ73" s="143"/>
      <c r="HDR73" s="143"/>
      <c r="HDS73" s="143"/>
      <c r="HDT73" s="143"/>
      <c r="HDU73" s="143"/>
      <c r="HDV73" s="143"/>
      <c r="HDW73" s="143"/>
      <c r="HDX73" s="143"/>
      <c r="HDY73" s="143"/>
      <c r="HDZ73" s="143"/>
      <c r="HEA73" s="143"/>
      <c r="HEB73" s="143"/>
      <c r="HEC73" s="143"/>
      <c r="HED73" s="143"/>
      <c r="HEE73" s="143"/>
      <c r="HEF73" s="143"/>
      <c r="HEG73" s="143"/>
      <c r="HEH73" s="143"/>
      <c r="HEI73" s="143"/>
      <c r="HEJ73" s="143"/>
      <c r="HEK73" s="143"/>
      <c r="HEL73" s="143"/>
      <c r="HEM73" s="143"/>
      <c r="HEN73" s="143"/>
      <c r="HEO73" s="143"/>
      <c r="HEP73" s="143"/>
      <c r="HEQ73" s="143"/>
      <c r="HER73" s="143"/>
      <c r="HES73" s="143"/>
      <c r="HET73" s="143"/>
      <c r="HEU73" s="143"/>
      <c r="HEV73" s="143"/>
      <c r="HEW73" s="143"/>
      <c r="HEX73" s="143"/>
      <c r="HEY73" s="143"/>
      <c r="HEZ73" s="143"/>
      <c r="HFA73" s="143"/>
      <c r="HFB73" s="143"/>
      <c r="HFC73" s="143"/>
      <c r="HFD73" s="143"/>
      <c r="HFE73" s="143"/>
      <c r="HFF73" s="143"/>
      <c r="HFG73" s="143"/>
      <c r="HFH73" s="143"/>
      <c r="HFI73" s="143"/>
      <c r="HFJ73" s="143"/>
      <c r="HFK73" s="143"/>
      <c r="HFL73" s="143"/>
      <c r="HFM73" s="143"/>
      <c r="HFN73" s="143"/>
      <c r="HFO73" s="143"/>
      <c r="HFP73" s="143"/>
      <c r="HFQ73" s="143"/>
      <c r="HFR73" s="143"/>
      <c r="HFS73" s="143"/>
      <c r="HFT73" s="143"/>
      <c r="HFU73" s="143"/>
      <c r="HFV73" s="143"/>
      <c r="HFW73" s="143"/>
      <c r="HFX73" s="143"/>
      <c r="HFY73" s="143"/>
      <c r="HFZ73" s="143"/>
      <c r="HGA73" s="143"/>
      <c r="HGB73" s="143"/>
      <c r="HGC73" s="143"/>
      <c r="HGD73" s="143"/>
      <c r="HGE73" s="143"/>
      <c r="HGF73" s="143"/>
      <c r="HGG73" s="143"/>
      <c r="HGH73" s="143"/>
      <c r="HGI73" s="143"/>
      <c r="HGJ73" s="143"/>
      <c r="HGK73" s="143"/>
      <c r="HGL73" s="143"/>
      <c r="HGM73" s="143"/>
      <c r="HGN73" s="143"/>
      <c r="HGO73" s="143"/>
      <c r="HGP73" s="143"/>
      <c r="HGQ73" s="143"/>
      <c r="HGR73" s="143"/>
      <c r="HGS73" s="143"/>
      <c r="HGT73" s="143"/>
      <c r="HGU73" s="143"/>
      <c r="HGV73" s="143"/>
      <c r="HGW73" s="143"/>
      <c r="HGX73" s="143"/>
      <c r="HGY73" s="143"/>
      <c r="HGZ73" s="143"/>
      <c r="HHA73" s="143"/>
      <c r="HHB73" s="143"/>
      <c r="HHC73" s="143"/>
      <c r="HHD73" s="143"/>
      <c r="HHE73" s="143"/>
      <c r="HHF73" s="143"/>
      <c r="HHG73" s="143"/>
      <c r="HHH73" s="143"/>
      <c r="HHI73" s="143"/>
      <c r="HHJ73" s="143"/>
      <c r="HHK73" s="143"/>
      <c r="HHL73" s="143"/>
      <c r="HHM73" s="143"/>
      <c r="HHN73" s="143"/>
      <c r="HHO73" s="143"/>
      <c r="HHP73" s="143"/>
      <c r="HHQ73" s="143"/>
      <c r="HHR73" s="143"/>
      <c r="HHS73" s="143"/>
      <c r="HHT73" s="143"/>
      <c r="HHU73" s="143"/>
      <c r="HHV73" s="143"/>
      <c r="HHW73" s="143"/>
      <c r="HHX73" s="143"/>
      <c r="HHY73" s="143"/>
      <c r="HHZ73" s="143"/>
      <c r="HIA73" s="143"/>
      <c r="HIB73" s="143"/>
      <c r="HIC73" s="143"/>
      <c r="HID73" s="143"/>
      <c r="HIE73" s="143"/>
      <c r="HIF73" s="143"/>
      <c r="HIG73" s="143"/>
      <c r="HIH73" s="143"/>
      <c r="HII73" s="143"/>
      <c r="HIJ73" s="143"/>
      <c r="HIK73" s="143"/>
      <c r="HIL73" s="143"/>
      <c r="HIM73" s="143"/>
      <c r="HIN73" s="143"/>
      <c r="HIO73" s="143"/>
      <c r="HIP73" s="143"/>
      <c r="HIQ73" s="143"/>
      <c r="HIR73" s="143"/>
      <c r="HIS73" s="143"/>
      <c r="HIT73" s="143"/>
      <c r="HIU73" s="143"/>
      <c r="HIV73" s="143"/>
      <c r="HIW73" s="143"/>
      <c r="HIX73" s="143"/>
      <c r="HIY73" s="143"/>
      <c r="HIZ73" s="143"/>
      <c r="HJA73" s="143"/>
      <c r="HJB73" s="143"/>
      <c r="HJC73" s="143"/>
      <c r="HJD73" s="143"/>
      <c r="HJE73" s="143"/>
      <c r="HJF73" s="143"/>
      <c r="HJG73" s="143"/>
      <c r="HJH73" s="143"/>
      <c r="HJI73" s="143"/>
      <c r="HJJ73" s="143"/>
      <c r="HJK73" s="143"/>
      <c r="HJL73" s="143"/>
      <c r="HJM73" s="143"/>
      <c r="HJN73" s="143"/>
      <c r="HJO73" s="143"/>
      <c r="HJP73" s="143"/>
      <c r="HJQ73" s="143"/>
      <c r="HJR73" s="143"/>
      <c r="HJS73" s="143"/>
      <c r="HJT73" s="143"/>
      <c r="HJU73" s="143"/>
      <c r="HJV73" s="143"/>
      <c r="HJW73" s="143"/>
      <c r="HJX73" s="143"/>
      <c r="HJY73" s="143"/>
      <c r="HJZ73" s="143"/>
      <c r="HKA73" s="143"/>
      <c r="HKB73" s="143"/>
      <c r="HKC73" s="143"/>
      <c r="HKD73" s="143"/>
      <c r="HKE73" s="143"/>
      <c r="HKF73" s="143"/>
      <c r="HKG73" s="143"/>
      <c r="HKH73" s="143"/>
      <c r="HKI73" s="143"/>
      <c r="HKJ73" s="143"/>
      <c r="HKK73" s="143"/>
      <c r="HKL73" s="143"/>
      <c r="HKM73" s="143"/>
      <c r="HKN73" s="143"/>
      <c r="HKO73" s="143"/>
      <c r="HKP73" s="143"/>
      <c r="HKQ73" s="143"/>
      <c r="HKR73" s="143"/>
      <c r="HKS73" s="143"/>
      <c r="HKT73" s="143"/>
      <c r="HKU73" s="143"/>
      <c r="HKV73" s="143"/>
      <c r="HKW73" s="143"/>
      <c r="HKX73" s="143"/>
      <c r="HKY73" s="143"/>
      <c r="HKZ73" s="143"/>
      <c r="HLA73" s="143"/>
      <c r="HLB73" s="143"/>
      <c r="HLC73" s="143"/>
      <c r="HLD73" s="143"/>
      <c r="HLE73" s="143"/>
      <c r="HLF73" s="143"/>
      <c r="HLG73" s="143"/>
      <c r="HLH73" s="143"/>
      <c r="HLI73" s="143"/>
      <c r="HLJ73" s="143"/>
      <c r="HLK73" s="143"/>
      <c r="HLL73" s="143"/>
      <c r="HLM73" s="143"/>
      <c r="HLN73" s="143"/>
      <c r="HLO73" s="143"/>
      <c r="HLP73" s="143"/>
      <c r="HLQ73" s="143"/>
      <c r="HLR73" s="143"/>
      <c r="HLS73" s="143"/>
      <c r="HLT73" s="143"/>
      <c r="HLU73" s="143"/>
      <c r="HLV73" s="143"/>
      <c r="HLW73" s="143"/>
      <c r="HLX73" s="143"/>
      <c r="HLY73" s="143"/>
      <c r="HLZ73" s="143"/>
      <c r="HMA73" s="143"/>
      <c r="HMB73" s="143"/>
      <c r="HMC73" s="143"/>
      <c r="HMD73" s="143"/>
      <c r="HME73" s="143"/>
      <c r="HMF73" s="143"/>
      <c r="HMG73" s="143"/>
      <c r="HMH73" s="143"/>
      <c r="HMI73" s="143"/>
      <c r="HMJ73" s="143"/>
      <c r="HMK73" s="143"/>
      <c r="HML73" s="143"/>
      <c r="HMM73" s="143"/>
      <c r="HMN73" s="143"/>
      <c r="HMO73" s="143"/>
      <c r="HMP73" s="143"/>
      <c r="HMQ73" s="143"/>
      <c r="HMR73" s="143"/>
      <c r="HMS73" s="143"/>
      <c r="HMT73" s="143"/>
      <c r="HMU73" s="143"/>
      <c r="HMV73" s="143"/>
      <c r="HMW73" s="143"/>
      <c r="HMX73" s="143"/>
      <c r="HMY73" s="143"/>
      <c r="HMZ73" s="143"/>
      <c r="HNA73" s="143"/>
      <c r="HNB73" s="143"/>
      <c r="HNC73" s="143"/>
      <c r="HND73" s="143"/>
      <c r="HNE73" s="143"/>
      <c r="HNF73" s="143"/>
      <c r="HNG73" s="143"/>
      <c r="HNH73" s="143"/>
      <c r="HNI73" s="143"/>
      <c r="HNJ73" s="143"/>
      <c r="HNK73" s="143"/>
      <c r="HNL73" s="143"/>
      <c r="HNM73" s="143"/>
      <c r="HNN73" s="143"/>
      <c r="HNO73" s="143"/>
      <c r="HNP73" s="143"/>
      <c r="HNQ73" s="143"/>
      <c r="HNR73" s="143"/>
      <c r="HNS73" s="143"/>
      <c r="HNT73" s="143"/>
      <c r="HNU73" s="143"/>
      <c r="HNV73" s="143"/>
      <c r="HNW73" s="143"/>
      <c r="HNX73" s="143"/>
      <c r="HNY73" s="143"/>
      <c r="HNZ73" s="143"/>
      <c r="HOA73" s="143"/>
      <c r="HOB73" s="143"/>
      <c r="HOC73" s="143"/>
      <c r="HOD73" s="143"/>
      <c r="HOE73" s="143"/>
      <c r="HOF73" s="143"/>
      <c r="HOG73" s="143"/>
      <c r="HOH73" s="143"/>
      <c r="HOI73" s="143"/>
      <c r="HOJ73" s="143"/>
      <c r="HOK73" s="143"/>
      <c r="HOL73" s="143"/>
      <c r="HOM73" s="143"/>
      <c r="HON73" s="143"/>
      <c r="HOO73" s="143"/>
      <c r="HOP73" s="143"/>
      <c r="HOQ73" s="143"/>
      <c r="HOR73" s="143"/>
      <c r="HOS73" s="143"/>
      <c r="HOT73" s="143"/>
      <c r="HOU73" s="143"/>
      <c r="HOV73" s="143"/>
      <c r="HOW73" s="143"/>
      <c r="HOX73" s="143"/>
      <c r="HOY73" s="143"/>
      <c r="HOZ73" s="143"/>
      <c r="HPA73" s="143"/>
      <c r="HPB73" s="143"/>
      <c r="HPC73" s="143"/>
      <c r="HPD73" s="143"/>
      <c r="HPE73" s="143"/>
      <c r="HPF73" s="143"/>
      <c r="HPG73" s="143"/>
      <c r="HPH73" s="143"/>
      <c r="HPI73" s="143"/>
      <c r="HPJ73" s="143"/>
      <c r="HPK73" s="143"/>
      <c r="HPL73" s="143"/>
      <c r="HPM73" s="143"/>
      <c r="HPN73" s="143"/>
      <c r="HPO73" s="143"/>
      <c r="HPP73" s="143"/>
      <c r="HPQ73" s="143"/>
      <c r="HPR73" s="143"/>
      <c r="HPS73" s="143"/>
      <c r="HPT73" s="143"/>
      <c r="HPU73" s="143"/>
      <c r="HPV73" s="143"/>
      <c r="HPW73" s="143"/>
      <c r="HPX73" s="143"/>
      <c r="HPY73" s="143"/>
      <c r="HPZ73" s="143"/>
      <c r="HQA73" s="143"/>
      <c r="HQB73" s="143"/>
      <c r="HQC73" s="143"/>
      <c r="HQD73" s="143"/>
      <c r="HQE73" s="143"/>
      <c r="HQF73" s="143"/>
      <c r="HQG73" s="143"/>
      <c r="HQH73" s="143"/>
      <c r="HQI73" s="143"/>
      <c r="HQJ73" s="143"/>
      <c r="HQK73" s="143"/>
      <c r="HQL73" s="143"/>
      <c r="HQM73" s="143"/>
      <c r="HQN73" s="143"/>
      <c r="HQO73" s="143"/>
      <c r="HQP73" s="143"/>
      <c r="HQQ73" s="143"/>
      <c r="HQR73" s="143"/>
      <c r="HQS73" s="143"/>
      <c r="HQT73" s="143"/>
      <c r="HQU73" s="143"/>
      <c r="HQV73" s="143"/>
      <c r="HQW73" s="143"/>
      <c r="HQX73" s="143"/>
      <c r="HQY73" s="143"/>
      <c r="HQZ73" s="143"/>
      <c r="HRA73" s="143"/>
      <c r="HRB73" s="143"/>
      <c r="HRC73" s="143"/>
      <c r="HRD73" s="143"/>
      <c r="HRE73" s="143"/>
      <c r="HRF73" s="143"/>
      <c r="HRG73" s="143"/>
      <c r="HRH73" s="143"/>
      <c r="HRI73" s="143"/>
      <c r="HRJ73" s="143"/>
      <c r="HRK73" s="143"/>
      <c r="HRL73" s="143"/>
      <c r="HRM73" s="143"/>
      <c r="HRN73" s="143"/>
      <c r="HRO73" s="143"/>
      <c r="HRP73" s="143"/>
      <c r="HRQ73" s="143"/>
      <c r="HRR73" s="143"/>
      <c r="HRS73" s="143"/>
      <c r="HRT73" s="143"/>
      <c r="HRU73" s="143"/>
      <c r="HRV73" s="143"/>
      <c r="HRW73" s="143"/>
      <c r="HRX73" s="143"/>
      <c r="HRY73" s="143"/>
      <c r="HRZ73" s="143"/>
      <c r="HSA73" s="143"/>
      <c r="HSB73" s="143"/>
      <c r="HSC73" s="143"/>
      <c r="HSD73" s="143"/>
      <c r="HSE73" s="143"/>
      <c r="HSF73" s="143"/>
      <c r="HSG73" s="143"/>
      <c r="HSH73" s="143"/>
      <c r="HSI73" s="143"/>
      <c r="HSJ73" s="143"/>
      <c r="HSK73" s="143"/>
      <c r="HSL73" s="143"/>
      <c r="HSM73" s="143"/>
      <c r="HSN73" s="143"/>
      <c r="HSO73" s="143"/>
      <c r="HSP73" s="143"/>
      <c r="HSQ73" s="143"/>
      <c r="HSR73" s="143"/>
      <c r="HSS73" s="143"/>
      <c r="HST73" s="143"/>
      <c r="HSU73" s="143"/>
      <c r="HSV73" s="143"/>
      <c r="HSW73" s="143"/>
      <c r="HSX73" s="143"/>
      <c r="HSY73" s="143"/>
      <c r="HSZ73" s="143"/>
      <c r="HTA73" s="143"/>
      <c r="HTB73" s="143"/>
      <c r="HTC73" s="143"/>
      <c r="HTD73" s="143"/>
      <c r="HTE73" s="143"/>
      <c r="HTF73" s="143"/>
      <c r="HTG73" s="143"/>
      <c r="HTH73" s="143"/>
      <c r="HTI73" s="143"/>
      <c r="HTJ73" s="143"/>
      <c r="HTK73" s="143"/>
      <c r="HTL73" s="143"/>
      <c r="HTM73" s="143"/>
      <c r="HTN73" s="143"/>
      <c r="HTO73" s="143"/>
      <c r="HTP73" s="143"/>
      <c r="HTQ73" s="143"/>
      <c r="HTR73" s="143"/>
      <c r="HTS73" s="143"/>
      <c r="HTT73" s="143"/>
      <c r="HTU73" s="143"/>
      <c r="HTV73" s="143"/>
      <c r="HTW73" s="143"/>
      <c r="HTX73" s="143"/>
      <c r="HTY73" s="143"/>
      <c r="HTZ73" s="143"/>
      <c r="HUA73" s="143"/>
      <c r="HUB73" s="143"/>
      <c r="HUC73" s="143"/>
      <c r="HUD73" s="143"/>
      <c r="HUE73" s="143"/>
      <c r="HUF73" s="143"/>
      <c r="HUG73" s="143"/>
      <c r="HUH73" s="143"/>
      <c r="HUI73" s="143"/>
      <c r="HUJ73" s="143"/>
      <c r="HUK73" s="143"/>
      <c r="HUL73" s="143"/>
      <c r="HUM73" s="143"/>
      <c r="HUN73" s="143"/>
      <c r="HUO73" s="143"/>
      <c r="HUP73" s="143"/>
      <c r="HUQ73" s="143"/>
      <c r="HUR73" s="143"/>
      <c r="HUS73" s="143"/>
      <c r="HUT73" s="143"/>
      <c r="HUU73" s="143"/>
      <c r="HUV73" s="143"/>
      <c r="HUW73" s="143"/>
      <c r="HUX73" s="143"/>
      <c r="HUY73" s="143"/>
      <c r="HUZ73" s="143"/>
      <c r="HVA73" s="143"/>
      <c r="HVB73" s="143"/>
      <c r="HVC73" s="143"/>
      <c r="HVD73" s="143"/>
      <c r="HVE73" s="143"/>
      <c r="HVF73" s="143"/>
      <c r="HVG73" s="143"/>
      <c r="HVH73" s="143"/>
      <c r="HVI73" s="143"/>
      <c r="HVJ73" s="143"/>
      <c r="HVK73" s="143"/>
      <c r="HVL73" s="143"/>
      <c r="HVM73" s="143"/>
      <c r="HVN73" s="143"/>
      <c r="HVO73" s="143"/>
      <c r="HVP73" s="143"/>
      <c r="HVQ73" s="143"/>
      <c r="HVR73" s="143"/>
      <c r="HVS73" s="143"/>
      <c r="HVT73" s="143"/>
      <c r="HVU73" s="143"/>
      <c r="HVV73" s="143"/>
      <c r="HVW73" s="143"/>
      <c r="HVX73" s="143"/>
      <c r="HVY73" s="143"/>
      <c r="HVZ73" s="143"/>
      <c r="HWA73" s="143"/>
      <c r="HWB73" s="143"/>
      <c r="HWC73" s="143"/>
      <c r="HWD73" s="143"/>
      <c r="HWE73" s="143"/>
      <c r="HWF73" s="143"/>
      <c r="HWG73" s="143"/>
      <c r="HWH73" s="143"/>
      <c r="HWI73" s="143"/>
      <c r="HWJ73" s="143"/>
      <c r="HWK73" s="143"/>
      <c r="HWL73" s="143"/>
      <c r="HWM73" s="143"/>
      <c r="HWN73" s="143"/>
      <c r="HWO73" s="143"/>
      <c r="HWP73" s="143"/>
      <c r="HWQ73" s="143"/>
      <c r="HWR73" s="143"/>
      <c r="HWS73" s="143"/>
      <c r="HWT73" s="143"/>
      <c r="HWU73" s="143"/>
      <c r="HWV73" s="143"/>
      <c r="HWW73" s="143"/>
      <c r="HWX73" s="143"/>
      <c r="HWY73" s="143"/>
      <c r="HWZ73" s="143"/>
      <c r="HXA73" s="143"/>
      <c r="HXB73" s="143"/>
      <c r="HXC73" s="143"/>
      <c r="HXD73" s="143"/>
      <c r="HXE73" s="143"/>
      <c r="HXF73" s="143"/>
      <c r="HXG73" s="143"/>
      <c r="HXH73" s="143"/>
      <c r="HXI73" s="143"/>
      <c r="HXJ73" s="143"/>
      <c r="HXK73" s="143"/>
      <c r="HXL73" s="143"/>
      <c r="HXM73" s="143"/>
      <c r="HXN73" s="143"/>
      <c r="HXO73" s="143"/>
      <c r="HXP73" s="143"/>
      <c r="HXQ73" s="143"/>
      <c r="HXR73" s="143"/>
      <c r="HXS73" s="143"/>
      <c r="HXT73" s="143"/>
      <c r="HXU73" s="143"/>
      <c r="HXV73" s="143"/>
      <c r="HXW73" s="143"/>
      <c r="HXX73" s="143"/>
      <c r="HXY73" s="143"/>
      <c r="HXZ73" s="143"/>
      <c r="HYA73" s="143"/>
      <c r="HYB73" s="143"/>
      <c r="HYC73" s="143"/>
      <c r="HYD73" s="143"/>
      <c r="HYE73" s="143"/>
      <c r="HYF73" s="143"/>
      <c r="HYG73" s="143"/>
      <c r="HYH73" s="143"/>
      <c r="HYI73" s="143"/>
      <c r="HYJ73" s="143"/>
      <c r="HYK73" s="143"/>
      <c r="HYL73" s="143"/>
      <c r="HYM73" s="143"/>
      <c r="HYN73" s="143"/>
      <c r="HYO73" s="143"/>
      <c r="HYP73" s="143"/>
      <c r="HYQ73" s="143"/>
      <c r="HYR73" s="143"/>
      <c r="HYS73" s="143"/>
      <c r="HYT73" s="143"/>
      <c r="HYU73" s="143"/>
      <c r="HYV73" s="143"/>
      <c r="HYW73" s="143"/>
      <c r="HYX73" s="143"/>
      <c r="HYY73" s="143"/>
      <c r="HYZ73" s="143"/>
      <c r="HZA73" s="143"/>
      <c r="HZB73" s="143"/>
      <c r="HZC73" s="143"/>
      <c r="HZD73" s="143"/>
      <c r="HZE73" s="143"/>
      <c r="HZF73" s="143"/>
      <c r="HZG73" s="143"/>
      <c r="HZH73" s="143"/>
      <c r="HZI73" s="143"/>
      <c r="HZJ73" s="143"/>
      <c r="HZK73" s="143"/>
      <c r="HZL73" s="143"/>
      <c r="HZM73" s="143"/>
      <c r="HZN73" s="143"/>
      <c r="HZO73" s="143"/>
      <c r="HZP73" s="143"/>
      <c r="HZQ73" s="143"/>
      <c r="HZR73" s="143"/>
      <c r="HZS73" s="143"/>
      <c r="HZT73" s="143"/>
      <c r="HZU73" s="143"/>
      <c r="HZV73" s="143"/>
      <c r="HZW73" s="143"/>
      <c r="HZX73" s="143"/>
      <c r="HZY73" s="143"/>
      <c r="HZZ73" s="143"/>
      <c r="IAA73" s="143"/>
      <c r="IAB73" s="143"/>
      <c r="IAC73" s="143"/>
      <c r="IAD73" s="143"/>
      <c r="IAE73" s="143"/>
      <c r="IAF73" s="143"/>
      <c r="IAG73" s="143"/>
      <c r="IAH73" s="143"/>
      <c r="IAI73" s="143"/>
      <c r="IAJ73" s="143"/>
      <c r="IAK73" s="143"/>
      <c r="IAL73" s="143"/>
      <c r="IAM73" s="143"/>
      <c r="IAN73" s="143"/>
      <c r="IAO73" s="143"/>
      <c r="IAP73" s="143"/>
      <c r="IAQ73" s="143"/>
      <c r="IAR73" s="143"/>
      <c r="IAS73" s="143"/>
      <c r="IAT73" s="143"/>
      <c r="IAU73" s="143"/>
      <c r="IAV73" s="143"/>
      <c r="IAW73" s="143"/>
      <c r="IAX73" s="143"/>
      <c r="IAY73" s="143"/>
      <c r="IAZ73" s="143"/>
      <c r="IBA73" s="143"/>
      <c r="IBB73" s="143"/>
      <c r="IBC73" s="143"/>
      <c r="IBD73" s="143"/>
      <c r="IBE73" s="143"/>
      <c r="IBF73" s="143"/>
      <c r="IBG73" s="143"/>
      <c r="IBH73" s="143"/>
      <c r="IBI73" s="143"/>
      <c r="IBJ73" s="143"/>
      <c r="IBK73" s="143"/>
      <c r="IBL73" s="143"/>
      <c r="IBM73" s="143"/>
      <c r="IBN73" s="143"/>
      <c r="IBO73" s="143"/>
      <c r="IBP73" s="143"/>
      <c r="IBQ73" s="143"/>
      <c r="IBR73" s="143"/>
      <c r="IBS73" s="143"/>
      <c r="IBT73" s="143"/>
      <c r="IBU73" s="143"/>
      <c r="IBV73" s="143"/>
      <c r="IBW73" s="143"/>
      <c r="IBX73" s="143"/>
      <c r="IBY73" s="143"/>
      <c r="IBZ73" s="143"/>
      <c r="ICA73" s="143"/>
      <c r="ICB73" s="143"/>
      <c r="ICC73" s="143"/>
      <c r="ICD73" s="143"/>
      <c r="ICE73" s="143"/>
      <c r="ICF73" s="143"/>
      <c r="ICG73" s="143"/>
      <c r="ICH73" s="143"/>
      <c r="ICI73" s="143"/>
      <c r="ICJ73" s="143"/>
      <c r="ICK73" s="143"/>
      <c r="ICL73" s="143"/>
      <c r="ICM73" s="143"/>
      <c r="ICN73" s="143"/>
      <c r="ICO73" s="143"/>
      <c r="ICP73" s="143"/>
      <c r="ICQ73" s="143"/>
      <c r="ICR73" s="143"/>
      <c r="ICS73" s="143"/>
      <c r="ICT73" s="143"/>
      <c r="ICU73" s="143"/>
      <c r="ICV73" s="143"/>
      <c r="ICW73" s="143"/>
      <c r="ICX73" s="143"/>
      <c r="ICY73" s="143"/>
      <c r="ICZ73" s="143"/>
      <c r="IDA73" s="143"/>
      <c r="IDB73" s="143"/>
      <c r="IDC73" s="143"/>
      <c r="IDD73" s="143"/>
      <c r="IDE73" s="143"/>
      <c r="IDF73" s="143"/>
      <c r="IDG73" s="143"/>
      <c r="IDH73" s="143"/>
      <c r="IDI73" s="143"/>
      <c r="IDJ73" s="143"/>
      <c r="IDK73" s="143"/>
      <c r="IDL73" s="143"/>
      <c r="IDM73" s="143"/>
      <c r="IDN73" s="143"/>
      <c r="IDO73" s="143"/>
      <c r="IDP73" s="143"/>
      <c r="IDQ73" s="143"/>
      <c r="IDR73" s="143"/>
      <c r="IDS73" s="143"/>
      <c r="IDT73" s="143"/>
      <c r="IDU73" s="143"/>
      <c r="IDV73" s="143"/>
      <c r="IDW73" s="143"/>
      <c r="IDX73" s="143"/>
      <c r="IDY73" s="143"/>
      <c r="IDZ73" s="143"/>
      <c r="IEA73" s="143"/>
      <c r="IEB73" s="143"/>
      <c r="IEC73" s="143"/>
      <c r="IED73" s="143"/>
      <c r="IEE73" s="143"/>
      <c r="IEF73" s="143"/>
      <c r="IEG73" s="143"/>
      <c r="IEH73" s="143"/>
      <c r="IEI73" s="143"/>
      <c r="IEJ73" s="143"/>
      <c r="IEK73" s="143"/>
      <c r="IEL73" s="143"/>
      <c r="IEM73" s="143"/>
      <c r="IEN73" s="143"/>
      <c r="IEO73" s="143"/>
      <c r="IEP73" s="143"/>
      <c r="IEQ73" s="143"/>
      <c r="IER73" s="143"/>
      <c r="IES73" s="143"/>
      <c r="IET73" s="143"/>
      <c r="IEU73" s="143"/>
      <c r="IEV73" s="143"/>
      <c r="IEW73" s="143"/>
      <c r="IEX73" s="143"/>
      <c r="IEY73" s="143"/>
      <c r="IEZ73" s="143"/>
      <c r="IFA73" s="143"/>
      <c r="IFB73" s="143"/>
      <c r="IFC73" s="143"/>
      <c r="IFD73" s="143"/>
      <c r="IFE73" s="143"/>
      <c r="IFF73" s="143"/>
      <c r="IFG73" s="143"/>
      <c r="IFH73" s="143"/>
      <c r="IFI73" s="143"/>
      <c r="IFJ73" s="143"/>
      <c r="IFK73" s="143"/>
      <c r="IFL73" s="143"/>
      <c r="IFM73" s="143"/>
      <c r="IFN73" s="143"/>
      <c r="IFO73" s="143"/>
      <c r="IFP73" s="143"/>
      <c r="IFQ73" s="143"/>
      <c r="IFR73" s="143"/>
      <c r="IFS73" s="143"/>
      <c r="IFT73" s="143"/>
      <c r="IFU73" s="143"/>
      <c r="IFV73" s="143"/>
      <c r="IFW73" s="143"/>
      <c r="IFX73" s="143"/>
      <c r="IFY73" s="143"/>
      <c r="IFZ73" s="143"/>
      <c r="IGA73" s="143"/>
      <c r="IGB73" s="143"/>
      <c r="IGC73" s="143"/>
      <c r="IGD73" s="143"/>
      <c r="IGE73" s="143"/>
      <c r="IGF73" s="143"/>
      <c r="IGG73" s="143"/>
      <c r="IGH73" s="143"/>
      <c r="IGI73" s="143"/>
      <c r="IGJ73" s="143"/>
      <c r="IGK73" s="143"/>
      <c r="IGL73" s="143"/>
      <c r="IGM73" s="143"/>
      <c r="IGN73" s="143"/>
      <c r="IGO73" s="143"/>
      <c r="IGP73" s="143"/>
      <c r="IGQ73" s="143"/>
      <c r="IGR73" s="143"/>
      <c r="IGS73" s="143"/>
      <c r="IGT73" s="143"/>
      <c r="IGU73" s="143"/>
      <c r="IGV73" s="143"/>
      <c r="IGW73" s="143"/>
      <c r="IGX73" s="143"/>
      <c r="IGY73" s="143"/>
      <c r="IGZ73" s="143"/>
      <c r="IHA73" s="143"/>
      <c r="IHB73" s="143"/>
      <c r="IHC73" s="143"/>
      <c r="IHD73" s="143"/>
      <c r="IHE73" s="143"/>
      <c r="IHF73" s="143"/>
      <c r="IHG73" s="143"/>
      <c r="IHH73" s="143"/>
      <c r="IHI73" s="143"/>
      <c r="IHJ73" s="143"/>
      <c r="IHK73" s="143"/>
      <c r="IHL73" s="143"/>
      <c r="IHM73" s="143"/>
      <c r="IHN73" s="143"/>
      <c r="IHO73" s="143"/>
      <c r="IHP73" s="143"/>
      <c r="IHQ73" s="143"/>
      <c r="IHR73" s="143"/>
      <c r="IHS73" s="143"/>
      <c r="IHT73" s="143"/>
      <c r="IHU73" s="143"/>
      <c r="IHV73" s="143"/>
      <c r="IHW73" s="143"/>
      <c r="IHX73" s="143"/>
      <c r="IHY73" s="143"/>
      <c r="IHZ73" s="143"/>
      <c r="IIA73" s="143"/>
      <c r="IIB73" s="143"/>
      <c r="IIC73" s="143"/>
      <c r="IID73" s="143"/>
      <c r="IIE73" s="143"/>
      <c r="IIF73" s="143"/>
      <c r="IIG73" s="143"/>
      <c r="IIH73" s="143"/>
      <c r="III73" s="143"/>
      <c r="IIJ73" s="143"/>
      <c r="IIK73" s="143"/>
      <c r="IIL73" s="143"/>
      <c r="IIM73" s="143"/>
      <c r="IIN73" s="143"/>
      <c r="IIO73" s="143"/>
      <c r="IIP73" s="143"/>
      <c r="IIQ73" s="143"/>
      <c r="IIR73" s="143"/>
      <c r="IIS73" s="143"/>
      <c r="IIT73" s="143"/>
      <c r="IIU73" s="143"/>
      <c r="IIV73" s="143"/>
      <c r="IIW73" s="143"/>
      <c r="IIX73" s="143"/>
      <c r="IIY73" s="143"/>
      <c r="IIZ73" s="143"/>
      <c r="IJA73" s="143"/>
      <c r="IJB73" s="143"/>
      <c r="IJC73" s="143"/>
      <c r="IJD73" s="143"/>
      <c r="IJE73" s="143"/>
      <c r="IJF73" s="143"/>
      <c r="IJG73" s="143"/>
      <c r="IJH73" s="143"/>
      <c r="IJI73" s="143"/>
      <c r="IJJ73" s="143"/>
      <c r="IJK73" s="143"/>
      <c r="IJL73" s="143"/>
      <c r="IJM73" s="143"/>
      <c r="IJN73" s="143"/>
      <c r="IJO73" s="143"/>
      <c r="IJP73" s="143"/>
      <c r="IJQ73" s="143"/>
      <c r="IJR73" s="143"/>
      <c r="IJS73" s="143"/>
      <c r="IJT73" s="143"/>
      <c r="IJU73" s="143"/>
      <c r="IJV73" s="143"/>
      <c r="IJW73" s="143"/>
      <c r="IJX73" s="143"/>
      <c r="IJY73" s="143"/>
      <c r="IJZ73" s="143"/>
      <c r="IKA73" s="143"/>
      <c r="IKB73" s="143"/>
      <c r="IKC73" s="143"/>
      <c r="IKD73" s="143"/>
      <c r="IKE73" s="143"/>
      <c r="IKF73" s="143"/>
      <c r="IKG73" s="143"/>
      <c r="IKH73" s="143"/>
      <c r="IKI73" s="143"/>
      <c r="IKJ73" s="143"/>
      <c r="IKK73" s="143"/>
      <c r="IKL73" s="143"/>
      <c r="IKM73" s="143"/>
      <c r="IKN73" s="143"/>
      <c r="IKO73" s="143"/>
      <c r="IKP73" s="143"/>
      <c r="IKQ73" s="143"/>
      <c r="IKR73" s="143"/>
      <c r="IKS73" s="143"/>
      <c r="IKT73" s="143"/>
      <c r="IKU73" s="143"/>
      <c r="IKV73" s="143"/>
      <c r="IKW73" s="143"/>
      <c r="IKX73" s="143"/>
      <c r="IKY73" s="143"/>
      <c r="IKZ73" s="143"/>
      <c r="ILA73" s="143"/>
      <c r="ILB73" s="143"/>
      <c r="ILC73" s="143"/>
      <c r="ILD73" s="143"/>
      <c r="ILE73" s="143"/>
      <c r="ILF73" s="143"/>
      <c r="ILG73" s="143"/>
      <c r="ILH73" s="143"/>
      <c r="ILI73" s="143"/>
      <c r="ILJ73" s="143"/>
      <c r="ILK73" s="143"/>
      <c r="ILL73" s="143"/>
      <c r="ILM73" s="143"/>
      <c r="ILN73" s="143"/>
      <c r="ILO73" s="143"/>
      <c r="ILP73" s="143"/>
      <c r="ILQ73" s="143"/>
      <c r="ILR73" s="143"/>
      <c r="ILS73" s="143"/>
      <c r="ILT73" s="143"/>
      <c r="ILU73" s="143"/>
      <c r="ILV73" s="143"/>
      <c r="ILW73" s="143"/>
      <c r="ILX73" s="143"/>
      <c r="ILY73" s="143"/>
      <c r="ILZ73" s="143"/>
      <c r="IMA73" s="143"/>
      <c r="IMB73" s="143"/>
      <c r="IMC73" s="143"/>
      <c r="IMD73" s="143"/>
      <c r="IME73" s="143"/>
      <c r="IMF73" s="143"/>
      <c r="IMG73" s="143"/>
      <c r="IMH73" s="143"/>
      <c r="IMI73" s="143"/>
      <c r="IMJ73" s="143"/>
      <c r="IMK73" s="143"/>
      <c r="IML73" s="143"/>
      <c r="IMM73" s="143"/>
      <c r="IMN73" s="143"/>
      <c r="IMO73" s="143"/>
      <c r="IMP73" s="143"/>
      <c r="IMQ73" s="143"/>
      <c r="IMR73" s="143"/>
      <c r="IMS73" s="143"/>
      <c r="IMT73" s="143"/>
      <c r="IMU73" s="143"/>
      <c r="IMV73" s="143"/>
      <c r="IMW73" s="143"/>
      <c r="IMX73" s="143"/>
      <c r="IMY73" s="143"/>
      <c r="IMZ73" s="143"/>
      <c r="INA73" s="143"/>
      <c r="INB73" s="143"/>
      <c r="INC73" s="143"/>
      <c r="IND73" s="143"/>
      <c r="INE73" s="143"/>
      <c r="INF73" s="143"/>
      <c r="ING73" s="143"/>
      <c r="INH73" s="143"/>
      <c r="INI73" s="143"/>
      <c r="INJ73" s="143"/>
      <c r="INK73" s="143"/>
      <c r="INL73" s="143"/>
      <c r="INM73" s="143"/>
      <c r="INN73" s="143"/>
      <c r="INO73" s="143"/>
      <c r="INP73" s="143"/>
      <c r="INQ73" s="143"/>
      <c r="INR73" s="143"/>
      <c r="INS73" s="143"/>
      <c r="INT73" s="143"/>
      <c r="INU73" s="143"/>
      <c r="INV73" s="143"/>
      <c r="INW73" s="143"/>
      <c r="INX73" s="143"/>
      <c r="INY73" s="143"/>
      <c r="INZ73" s="143"/>
      <c r="IOA73" s="143"/>
      <c r="IOB73" s="143"/>
      <c r="IOC73" s="143"/>
      <c r="IOD73" s="143"/>
      <c r="IOE73" s="143"/>
      <c r="IOF73" s="143"/>
      <c r="IOG73" s="143"/>
      <c r="IOH73" s="143"/>
      <c r="IOI73" s="143"/>
      <c r="IOJ73" s="143"/>
      <c r="IOK73" s="143"/>
      <c r="IOL73" s="143"/>
      <c r="IOM73" s="143"/>
      <c r="ION73" s="143"/>
      <c r="IOO73" s="143"/>
      <c r="IOP73" s="143"/>
      <c r="IOQ73" s="143"/>
      <c r="IOR73" s="143"/>
      <c r="IOS73" s="143"/>
      <c r="IOT73" s="143"/>
      <c r="IOU73" s="143"/>
      <c r="IOV73" s="143"/>
      <c r="IOW73" s="143"/>
      <c r="IOX73" s="143"/>
      <c r="IOY73" s="143"/>
      <c r="IOZ73" s="143"/>
      <c r="IPA73" s="143"/>
      <c r="IPB73" s="143"/>
      <c r="IPC73" s="143"/>
      <c r="IPD73" s="143"/>
      <c r="IPE73" s="143"/>
      <c r="IPF73" s="143"/>
      <c r="IPG73" s="143"/>
      <c r="IPH73" s="143"/>
      <c r="IPI73" s="143"/>
      <c r="IPJ73" s="143"/>
      <c r="IPK73" s="143"/>
      <c r="IPL73" s="143"/>
      <c r="IPM73" s="143"/>
      <c r="IPN73" s="143"/>
      <c r="IPO73" s="143"/>
      <c r="IPP73" s="143"/>
      <c r="IPQ73" s="143"/>
      <c r="IPR73" s="143"/>
      <c r="IPS73" s="143"/>
      <c r="IPT73" s="143"/>
      <c r="IPU73" s="143"/>
      <c r="IPV73" s="143"/>
      <c r="IPW73" s="143"/>
      <c r="IPX73" s="143"/>
      <c r="IPY73" s="143"/>
      <c r="IPZ73" s="143"/>
      <c r="IQA73" s="143"/>
      <c r="IQB73" s="143"/>
      <c r="IQC73" s="143"/>
      <c r="IQD73" s="143"/>
      <c r="IQE73" s="143"/>
      <c r="IQF73" s="143"/>
      <c r="IQG73" s="143"/>
      <c r="IQH73" s="143"/>
      <c r="IQI73" s="143"/>
      <c r="IQJ73" s="143"/>
      <c r="IQK73" s="143"/>
      <c r="IQL73" s="143"/>
      <c r="IQM73" s="143"/>
      <c r="IQN73" s="143"/>
      <c r="IQO73" s="143"/>
      <c r="IQP73" s="143"/>
      <c r="IQQ73" s="143"/>
      <c r="IQR73" s="143"/>
      <c r="IQS73" s="143"/>
      <c r="IQT73" s="143"/>
      <c r="IQU73" s="143"/>
      <c r="IQV73" s="143"/>
      <c r="IQW73" s="143"/>
      <c r="IQX73" s="143"/>
      <c r="IQY73" s="143"/>
      <c r="IQZ73" s="143"/>
      <c r="IRA73" s="143"/>
      <c r="IRB73" s="143"/>
      <c r="IRC73" s="143"/>
      <c r="IRD73" s="143"/>
      <c r="IRE73" s="143"/>
      <c r="IRF73" s="143"/>
      <c r="IRG73" s="143"/>
      <c r="IRH73" s="143"/>
      <c r="IRI73" s="143"/>
      <c r="IRJ73" s="143"/>
      <c r="IRK73" s="143"/>
      <c r="IRL73" s="143"/>
      <c r="IRM73" s="143"/>
      <c r="IRN73" s="143"/>
      <c r="IRO73" s="143"/>
      <c r="IRP73" s="143"/>
      <c r="IRQ73" s="143"/>
      <c r="IRR73" s="143"/>
      <c r="IRS73" s="143"/>
      <c r="IRT73" s="143"/>
      <c r="IRU73" s="143"/>
      <c r="IRV73" s="143"/>
      <c r="IRW73" s="143"/>
      <c r="IRX73" s="143"/>
      <c r="IRY73" s="143"/>
      <c r="IRZ73" s="143"/>
      <c r="ISA73" s="143"/>
      <c r="ISB73" s="143"/>
      <c r="ISC73" s="143"/>
      <c r="ISD73" s="143"/>
      <c r="ISE73" s="143"/>
      <c r="ISF73" s="143"/>
      <c r="ISG73" s="143"/>
      <c r="ISH73" s="143"/>
      <c r="ISI73" s="143"/>
      <c r="ISJ73" s="143"/>
      <c r="ISK73" s="143"/>
      <c r="ISL73" s="143"/>
      <c r="ISM73" s="143"/>
      <c r="ISN73" s="143"/>
      <c r="ISO73" s="143"/>
      <c r="ISP73" s="143"/>
      <c r="ISQ73" s="143"/>
      <c r="ISR73" s="143"/>
      <c r="ISS73" s="143"/>
      <c r="IST73" s="143"/>
      <c r="ISU73" s="143"/>
      <c r="ISV73" s="143"/>
      <c r="ISW73" s="143"/>
      <c r="ISX73" s="143"/>
      <c r="ISY73" s="143"/>
      <c r="ISZ73" s="143"/>
      <c r="ITA73" s="143"/>
      <c r="ITB73" s="143"/>
      <c r="ITC73" s="143"/>
      <c r="ITD73" s="143"/>
      <c r="ITE73" s="143"/>
      <c r="ITF73" s="143"/>
      <c r="ITG73" s="143"/>
      <c r="ITH73" s="143"/>
      <c r="ITI73" s="143"/>
      <c r="ITJ73" s="143"/>
      <c r="ITK73" s="143"/>
      <c r="ITL73" s="143"/>
      <c r="ITM73" s="143"/>
      <c r="ITN73" s="143"/>
      <c r="ITO73" s="143"/>
      <c r="ITP73" s="143"/>
      <c r="ITQ73" s="143"/>
      <c r="ITR73" s="143"/>
      <c r="ITS73" s="143"/>
      <c r="ITT73" s="143"/>
      <c r="ITU73" s="143"/>
      <c r="ITV73" s="143"/>
      <c r="ITW73" s="143"/>
      <c r="ITX73" s="143"/>
      <c r="ITY73" s="143"/>
      <c r="ITZ73" s="143"/>
      <c r="IUA73" s="143"/>
      <c r="IUB73" s="143"/>
      <c r="IUC73" s="143"/>
      <c r="IUD73" s="143"/>
      <c r="IUE73" s="143"/>
      <c r="IUF73" s="143"/>
      <c r="IUG73" s="143"/>
      <c r="IUH73" s="143"/>
      <c r="IUI73" s="143"/>
      <c r="IUJ73" s="143"/>
      <c r="IUK73" s="143"/>
      <c r="IUL73" s="143"/>
      <c r="IUM73" s="143"/>
      <c r="IUN73" s="143"/>
      <c r="IUO73" s="143"/>
      <c r="IUP73" s="143"/>
      <c r="IUQ73" s="143"/>
      <c r="IUR73" s="143"/>
      <c r="IUS73" s="143"/>
      <c r="IUT73" s="143"/>
      <c r="IUU73" s="143"/>
      <c r="IUV73" s="143"/>
      <c r="IUW73" s="143"/>
      <c r="IUX73" s="143"/>
      <c r="IUY73" s="143"/>
      <c r="IUZ73" s="143"/>
      <c r="IVA73" s="143"/>
      <c r="IVB73" s="143"/>
      <c r="IVC73" s="143"/>
      <c r="IVD73" s="143"/>
      <c r="IVE73" s="143"/>
      <c r="IVF73" s="143"/>
      <c r="IVG73" s="143"/>
      <c r="IVH73" s="143"/>
      <c r="IVI73" s="143"/>
      <c r="IVJ73" s="143"/>
      <c r="IVK73" s="143"/>
      <c r="IVL73" s="143"/>
      <c r="IVM73" s="143"/>
      <c r="IVN73" s="143"/>
      <c r="IVO73" s="143"/>
      <c r="IVP73" s="143"/>
      <c r="IVQ73" s="143"/>
      <c r="IVR73" s="143"/>
      <c r="IVS73" s="143"/>
      <c r="IVT73" s="143"/>
      <c r="IVU73" s="143"/>
      <c r="IVV73" s="143"/>
      <c r="IVW73" s="143"/>
      <c r="IVX73" s="143"/>
      <c r="IVY73" s="143"/>
      <c r="IVZ73" s="143"/>
      <c r="IWA73" s="143"/>
      <c r="IWB73" s="143"/>
      <c r="IWC73" s="143"/>
      <c r="IWD73" s="143"/>
      <c r="IWE73" s="143"/>
      <c r="IWF73" s="143"/>
      <c r="IWG73" s="143"/>
      <c r="IWH73" s="143"/>
      <c r="IWI73" s="143"/>
      <c r="IWJ73" s="143"/>
      <c r="IWK73" s="143"/>
      <c r="IWL73" s="143"/>
      <c r="IWM73" s="143"/>
      <c r="IWN73" s="143"/>
      <c r="IWO73" s="143"/>
      <c r="IWP73" s="143"/>
      <c r="IWQ73" s="143"/>
      <c r="IWR73" s="143"/>
      <c r="IWS73" s="143"/>
      <c r="IWT73" s="143"/>
      <c r="IWU73" s="143"/>
      <c r="IWV73" s="143"/>
      <c r="IWW73" s="143"/>
      <c r="IWX73" s="143"/>
      <c r="IWY73" s="143"/>
      <c r="IWZ73" s="143"/>
      <c r="IXA73" s="143"/>
      <c r="IXB73" s="143"/>
      <c r="IXC73" s="143"/>
      <c r="IXD73" s="143"/>
      <c r="IXE73" s="143"/>
      <c r="IXF73" s="143"/>
      <c r="IXG73" s="143"/>
      <c r="IXH73" s="143"/>
      <c r="IXI73" s="143"/>
      <c r="IXJ73" s="143"/>
      <c r="IXK73" s="143"/>
      <c r="IXL73" s="143"/>
      <c r="IXM73" s="143"/>
      <c r="IXN73" s="143"/>
      <c r="IXO73" s="143"/>
      <c r="IXP73" s="143"/>
      <c r="IXQ73" s="143"/>
      <c r="IXR73" s="143"/>
      <c r="IXS73" s="143"/>
      <c r="IXT73" s="143"/>
      <c r="IXU73" s="143"/>
      <c r="IXV73" s="143"/>
      <c r="IXW73" s="143"/>
      <c r="IXX73" s="143"/>
      <c r="IXY73" s="143"/>
      <c r="IXZ73" s="143"/>
      <c r="IYA73" s="143"/>
      <c r="IYB73" s="143"/>
      <c r="IYC73" s="143"/>
      <c r="IYD73" s="143"/>
      <c r="IYE73" s="143"/>
      <c r="IYF73" s="143"/>
      <c r="IYG73" s="143"/>
      <c r="IYH73" s="143"/>
      <c r="IYI73" s="143"/>
      <c r="IYJ73" s="143"/>
      <c r="IYK73" s="143"/>
      <c r="IYL73" s="143"/>
      <c r="IYM73" s="143"/>
      <c r="IYN73" s="143"/>
      <c r="IYO73" s="143"/>
      <c r="IYP73" s="143"/>
      <c r="IYQ73" s="143"/>
      <c r="IYR73" s="143"/>
      <c r="IYS73" s="143"/>
      <c r="IYT73" s="143"/>
      <c r="IYU73" s="143"/>
      <c r="IYV73" s="143"/>
      <c r="IYW73" s="143"/>
      <c r="IYX73" s="143"/>
      <c r="IYY73" s="143"/>
      <c r="IYZ73" s="143"/>
      <c r="IZA73" s="143"/>
      <c r="IZB73" s="143"/>
      <c r="IZC73" s="143"/>
      <c r="IZD73" s="143"/>
      <c r="IZE73" s="143"/>
      <c r="IZF73" s="143"/>
      <c r="IZG73" s="143"/>
      <c r="IZH73" s="143"/>
      <c r="IZI73" s="143"/>
      <c r="IZJ73" s="143"/>
      <c r="IZK73" s="143"/>
      <c r="IZL73" s="143"/>
      <c r="IZM73" s="143"/>
      <c r="IZN73" s="143"/>
      <c r="IZO73" s="143"/>
      <c r="IZP73" s="143"/>
      <c r="IZQ73" s="143"/>
      <c r="IZR73" s="143"/>
      <c r="IZS73" s="143"/>
      <c r="IZT73" s="143"/>
      <c r="IZU73" s="143"/>
      <c r="IZV73" s="143"/>
      <c r="IZW73" s="143"/>
      <c r="IZX73" s="143"/>
      <c r="IZY73" s="143"/>
      <c r="IZZ73" s="143"/>
      <c r="JAA73" s="143"/>
      <c r="JAB73" s="143"/>
      <c r="JAC73" s="143"/>
      <c r="JAD73" s="143"/>
      <c r="JAE73" s="143"/>
      <c r="JAF73" s="143"/>
      <c r="JAG73" s="143"/>
      <c r="JAH73" s="143"/>
      <c r="JAI73" s="143"/>
      <c r="JAJ73" s="143"/>
      <c r="JAK73" s="143"/>
      <c r="JAL73" s="143"/>
      <c r="JAM73" s="143"/>
      <c r="JAN73" s="143"/>
      <c r="JAO73" s="143"/>
      <c r="JAP73" s="143"/>
      <c r="JAQ73" s="143"/>
      <c r="JAR73" s="143"/>
      <c r="JAS73" s="143"/>
      <c r="JAT73" s="143"/>
      <c r="JAU73" s="143"/>
      <c r="JAV73" s="143"/>
      <c r="JAW73" s="143"/>
      <c r="JAX73" s="143"/>
      <c r="JAY73" s="143"/>
      <c r="JAZ73" s="143"/>
      <c r="JBA73" s="143"/>
      <c r="JBB73" s="143"/>
      <c r="JBC73" s="143"/>
      <c r="JBD73" s="143"/>
      <c r="JBE73" s="143"/>
      <c r="JBF73" s="143"/>
      <c r="JBG73" s="143"/>
      <c r="JBH73" s="143"/>
      <c r="JBI73" s="143"/>
      <c r="JBJ73" s="143"/>
      <c r="JBK73" s="143"/>
      <c r="JBL73" s="143"/>
      <c r="JBM73" s="143"/>
      <c r="JBN73" s="143"/>
      <c r="JBO73" s="143"/>
      <c r="JBP73" s="143"/>
      <c r="JBQ73" s="143"/>
      <c r="JBR73" s="143"/>
      <c r="JBS73" s="143"/>
      <c r="JBT73" s="143"/>
      <c r="JBU73" s="143"/>
      <c r="JBV73" s="143"/>
      <c r="JBW73" s="143"/>
      <c r="JBX73" s="143"/>
      <c r="JBY73" s="143"/>
      <c r="JBZ73" s="143"/>
      <c r="JCA73" s="143"/>
      <c r="JCB73" s="143"/>
      <c r="JCC73" s="143"/>
      <c r="JCD73" s="143"/>
      <c r="JCE73" s="143"/>
      <c r="JCF73" s="143"/>
      <c r="JCG73" s="143"/>
      <c r="JCH73" s="143"/>
      <c r="JCI73" s="143"/>
      <c r="JCJ73" s="143"/>
      <c r="JCK73" s="143"/>
      <c r="JCL73" s="143"/>
      <c r="JCM73" s="143"/>
      <c r="JCN73" s="143"/>
      <c r="JCO73" s="143"/>
      <c r="JCP73" s="143"/>
      <c r="JCQ73" s="143"/>
      <c r="JCR73" s="143"/>
      <c r="JCS73" s="143"/>
      <c r="JCT73" s="143"/>
      <c r="JCU73" s="143"/>
      <c r="JCV73" s="143"/>
      <c r="JCW73" s="143"/>
      <c r="JCX73" s="143"/>
      <c r="JCY73" s="143"/>
      <c r="JCZ73" s="143"/>
      <c r="JDA73" s="143"/>
      <c r="JDB73" s="143"/>
      <c r="JDC73" s="143"/>
      <c r="JDD73" s="143"/>
      <c r="JDE73" s="143"/>
      <c r="JDF73" s="143"/>
      <c r="JDG73" s="143"/>
      <c r="JDH73" s="143"/>
      <c r="JDI73" s="143"/>
      <c r="JDJ73" s="143"/>
      <c r="JDK73" s="143"/>
      <c r="JDL73" s="143"/>
      <c r="JDM73" s="143"/>
      <c r="JDN73" s="143"/>
      <c r="JDO73" s="143"/>
      <c r="JDP73" s="143"/>
      <c r="JDQ73" s="143"/>
      <c r="JDR73" s="143"/>
      <c r="JDS73" s="143"/>
      <c r="JDT73" s="143"/>
      <c r="JDU73" s="143"/>
      <c r="JDV73" s="143"/>
      <c r="JDW73" s="143"/>
      <c r="JDX73" s="143"/>
      <c r="JDY73" s="143"/>
      <c r="JDZ73" s="143"/>
      <c r="JEA73" s="143"/>
      <c r="JEB73" s="143"/>
      <c r="JEC73" s="143"/>
      <c r="JED73" s="143"/>
      <c r="JEE73" s="143"/>
      <c r="JEF73" s="143"/>
      <c r="JEG73" s="143"/>
      <c r="JEH73" s="143"/>
      <c r="JEI73" s="143"/>
      <c r="JEJ73" s="143"/>
      <c r="JEK73" s="143"/>
      <c r="JEL73" s="143"/>
      <c r="JEM73" s="143"/>
      <c r="JEN73" s="143"/>
      <c r="JEO73" s="143"/>
      <c r="JEP73" s="143"/>
      <c r="JEQ73" s="143"/>
      <c r="JER73" s="143"/>
      <c r="JES73" s="143"/>
      <c r="JET73" s="143"/>
      <c r="JEU73" s="143"/>
      <c r="JEV73" s="143"/>
      <c r="JEW73" s="143"/>
      <c r="JEX73" s="143"/>
      <c r="JEY73" s="143"/>
      <c r="JEZ73" s="143"/>
      <c r="JFA73" s="143"/>
      <c r="JFB73" s="143"/>
      <c r="JFC73" s="143"/>
      <c r="JFD73" s="143"/>
      <c r="JFE73" s="143"/>
      <c r="JFF73" s="143"/>
      <c r="JFG73" s="143"/>
      <c r="JFH73" s="143"/>
      <c r="JFI73" s="143"/>
      <c r="JFJ73" s="143"/>
      <c r="JFK73" s="143"/>
      <c r="JFL73" s="143"/>
      <c r="JFM73" s="143"/>
      <c r="JFN73" s="143"/>
      <c r="JFO73" s="143"/>
      <c r="JFP73" s="143"/>
      <c r="JFQ73" s="143"/>
      <c r="JFR73" s="143"/>
      <c r="JFS73" s="143"/>
      <c r="JFT73" s="143"/>
      <c r="JFU73" s="143"/>
      <c r="JFV73" s="143"/>
      <c r="JFW73" s="143"/>
      <c r="JFX73" s="143"/>
      <c r="JFY73" s="143"/>
      <c r="JFZ73" s="143"/>
      <c r="JGA73" s="143"/>
      <c r="JGB73" s="143"/>
      <c r="JGC73" s="143"/>
      <c r="JGD73" s="143"/>
      <c r="JGE73" s="143"/>
      <c r="JGF73" s="143"/>
      <c r="JGG73" s="143"/>
      <c r="JGH73" s="143"/>
      <c r="JGI73" s="143"/>
      <c r="JGJ73" s="143"/>
      <c r="JGK73" s="143"/>
      <c r="JGL73" s="143"/>
      <c r="JGM73" s="143"/>
      <c r="JGN73" s="143"/>
      <c r="JGO73" s="143"/>
      <c r="JGP73" s="143"/>
      <c r="JGQ73" s="143"/>
      <c r="JGR73" s="143"/>
      <c r="JGS73" s="143"/>
      <c r="JGT73" s="143"/>
      <c r="JGU73" s="143"/>
      <c r="JGV73" s="143"/>
      <c r="JGW73" s="143"/>
      <c r="JGX73" s="143"/>
      <c r="JGY73" s="143"/>
      <c r="JGZ73" s="143"/>
      <c r="JHA73" s="143"/>
      <c r="JHB73" s="143"/>
      <c r="JHC73" s="143"/>
      <c r="JHD73" s="143"/>
      <c r="JHE73" s="143"/>
      <c r="JHF73" s="143"/>
      <c r="JHG73" s="143"/>
      <c r="JHH73" s="143"/>
      <c r="JHI73" s="143"/>
      <c r="JHJ73" s="143"/>
      <c r="JHK73" s="143"/>
      <c r="JHL73" s="143"/>
      <c r="JHM73" s="143"/>
      <c r="JHN73" s="143"/>
      <c r="JHO73" s="143"/>
      <c r="JHP73" s="143"/>
      <c r="JHQ73" s="143"/>
      <c r="JHR73" s="143"/>
      <c r="JHS73" s="143"/>
      <c r="JHT73" s="143"/>
      <c r="JHU73" s="143"/>
      <c r="JHV73" s="143"/>
      <c r="JHW73" s="143"/>
      <c r="JHX73" s="143"/>
      <c r="JHY73" s="143"/>
      <c r="JHZ73" s="143"/>
      <c r="JIA73" s="143"/>
      <c r="JIB73" s="143"/>
      <c r="JIC73" s="143"/>
      <c r="JID73" s="143"/>
      <c r="JIE73" s="143"/>
      <c r="JIF73" s="143"/>
      <c r="JIG73" s="143"/>
      <c r="JIH73" s="143"/>
      <c r="JII73" s="143"/>
      <c r="JIJ73" s="143"/>
      <c r="JIK73" s="143"/>
      <c r="JIL73" s="143"/>
      <c r="JIM73" s="143"/>
      <c r="JIN73" s="143"/>
      <c r="JIO73" s="143"/>
      <c r="JIP73" s="143"/>
      <c r="JIQ73" s="143"/>
      <c r="JIR73" s="143"/>
      <c r="JIS73" s="143"/>
      <c r="JIT73" s="143"/>
      <c r="JIU73" s="143"/>
      <c r="JIV73" s="143"/>
      <c r="JIW73" s="143"/>
      <c r="JIX73" s="143"/>
      <c r="JIY73" s="143"/>
      <c r="JIZ73" s="143"/>
      <c r="JJA73" s="143"/>
      <c r="JJB73" s="143"/>
      <c r="JJC73" s="143"/>
      <c r="JJD73" s="143"/>
      <c r="JJE73" s="143"/>
      <c r="JJF73" s="143"/>
      <c r="JJG73" s="143"/>
      <c r="JJH73" s="143"/>
      <c r="JJI73" s="143"/>
      <c r="JJJ73" s="143"/>
      <c r="JJK73" s="143"/>
      <c r="JJL73" s="143"/>
      <c r="JJM73" s="143"/>
      <c r="JJN73" s="143"/>
      <c r="JJO73" s="143"/>
      <c r="JJP73" s="143"/>
      <c r="JJQ73" s="143"/>
      <c r="JJR73" s="143"/>
      <c r="JJS73" s="143"/>
      <c r="JJT73" s="143"/>
      <c r="JJU73" s="143"/>
      <c r="JJV73" s="143"/>
      <c r="JJW73" s="143"/>
      <c r="JJX73" s="143"/>
      <c r="JJY73" s="143"/>
      <c r="JJZ73" s="143"/>
      <c r="JKA73" s="143"/>
      <c r="JKB73" s="143"/>
      <c r="JKC73" s="143"/>
      <c r="JKD73" s="143"/>
      <c r="JKE73" s="143"/>
      <c r="JKF73" s="143"/>
      <c r="JKG73" s="143"/>
      <c r="JKH73" s="143"/>
      <c r="JKI73" s="143"/>
      <c r="JKJ73" s="143"/>
      <c r="JKK73" s="143"/>
      <c r="JKL73" s="143"/>
      <c r="JKM73" s="143"/>
      <c r="JKN73" s="143"/>
      <c r="JKO73" s="143"/>
      <c r="JKP73" s="143"/>
      <c r="JKQ73" s="143"/>
      <c r="JKR73" s="143"/>
      <c r="JKS73" s="143"/>
      <c r="JKT73" s="143"/>
      <c r="JKU73" s="143"/>
      <c r="JKV73" s="143"/>
      <c r="JKW73" s="143"/>
      <c r="JKX73" s="143"/>
      <c r="JKY73" s="143"/>
      <c r="JKZ73" s="143"/>
      <c r="JLA73" s="143"/>
      <c r="JLB73" s="143"/>
      <c r="JLC73" s="143"/>
      <c r="JLD73" s="143"/>
      <c r="JLE73" s="143"/>
      <c r="JLF73" s="143"/>
      <c r="JLG73" s="143"/>
      <c r="JLH73" s="143"/>
      <c r="JLI73" s="143"/>
      <c r="JLJ73" s="143"/>
      <c r="JLK73" s="143"/>
      <c r="JLL73" s="143"/>
      <c r="JLM73" s="143"/>
      <c r="JLN73" s="143"/>
      <c r="JLO73" s="143"/>
      <c r="JLP73" s="143"/>
      <c r="JLQ73" s="143"/>
      <c r="JLR73" s="143"/>
      <c r="JLS73" s="143"/>
      <c r="JLT73" s="143"/>
      <c r="JLU73" s="143"/>
      <c r="JLV73" s="143"/>
      <c r="JLW73" s="143"/>
      <c r="JLX73" s="143"/>
      <c r="JLY73" s="143"/>
      <c r="JLZ73" s="143"/>
      <c r="JMA73" s="143"/>
      <c r="JMB73" s="143"/>
      <c r="JMC73" s="143"/>
      <c r="JMD73" s="143"/>
      <c r="JME73" s="143"/>
      <c r="JMF73" s="143"/>
      <c r="JMG73" s="143"/>
      <c r="JMH73" s="143"/>
      <c r="JMI73" s="143"/>
      <c r="JMJ73" s="143"/>
      <c r="JMK73" s="143"/>
      <c r="JML73" s="143"/>
      <c r="JMM73" s="143"/>
      <c r="JMN73" s="143"/>
      <c r="JMO73" s="143"/>
      <c r="JMP73" s="143"/>
      <c r="JMQ73" s="143"/>
      <c r="JMR73" s="143"/>
      <c r="JMS73" s="143"/>
      <c r="JMT73" s="143"/>
      <c r="JMU73" s="143"/>
      <c r="JMV73" s="143"/>
      <c r="JMW73" s="143"/>
      <c r="JMX73" s="143"/>
      <c r="JMY73" s="143"/>
      <c r="JMZ73" s="143"/>
      <c r="JNA73" s="143"/>
      <c r="JNB73" s="143"/>
      <c r="JNC73" s="143"/>
      <c r="JND73" s="143"/>
      <c r="JNE73" s="143"/>
      <c r="JNF73" s="143"/>
      <c r="JNG73" s="143"/>
      <c r="JNH73" s="143"/>
      <c r="JNI73" s="143"/>
      <c r="JNJ73" s="143"/>
      <c r="JNK73" s="143"/>
      <c r="JNL73" s="143"/>
      <c r="JNM73" s="143"/>
      <c r="JNN73" s="143"/>
      <c r="JNO73" s="143"/>
      <c r="JNP73" s="143"/>
      <c r="JNQ73" s="143"/>
      <c r="JNR73" s="143"/>
      <c r="JNS73" s="143"/>
      <c r="JNT73" s="143"/>
      <c r="JNU73" s="143"/>
      <c r="JNV73" s="143"/>
      <c r="JNW73" s="143"/>
      <c r="JNX73" s="143"/>
      <c r="JNY73" s="143"/>
      <c r="JNZ73" s="143"/>
      <c r="JOA73" s="143"/>
      <c r="JOB73" s="143"/>
      <c r="JOC73" s="143"/>
      <c r="JOD73" s="143"/>
      <c r="JOE73" s="143"/>
      <c r="JOF73" s="143"/>
      <c r="JOG73" s="143"/>
      <c r="JOH73" s="143"/>
      <c r="JOI73" s="143"/>
      <c r="JOJ73" s="143"/>
      <c r="JOK73" s="143"/>
      <c r="JOL73" s="143"/>
      <c r="JOM73" s="143"/>
      <c r="JON73" s="143"/>
      <c r="JOO73" s="143"/>
      <c r="JOP73" s="143"/>
      <c r="JOQ73" s="143"/>
      <c r="JOR73" s="143"/>
      <c r="JOS73" s="143"/>
      <c r="JOT73" s="143"/>
      <c r="JOU73" s="143"/>
      <c r="JOV73" s="143"/>
      <c r="JOW73" s="143"/>
      <c r="JOX73" s="143"/>
      <c r="JOY73" s="143"/>
      <c r="JOZ73" s="143"/>
      <c r="JPA73" s="143"/>
      <c r="JPB73" s="143"/>
      <c r="JPC73" s="143"/>
      <c r="JPD73" s="143"/>
      <c r="JPE73" s="143"/>
      <c r="JPF73" s="143"/>
      <c r="JPG73" s="143"/>
      <c r="JPH73" s="143"/>
      <c r="JPI73" s="143"/>
      <c r="JPJ73" s="143"/>
      <c r="JPK73" s="143"/>
      <c r="JPL73" s="143"/>
      <c r="JPM73" s="143"/>
      <c r="JPN73" s="143"/>
      <c r="JPO73" s="143"/>
      <c r="JPP73" s="143"/>
      <c r="JPQ73" s="143"/>
      <c r="JPR73" s="143"/>
      <c r="JPS73" s="143"/>
      <c r="JPT73" s="143"/>
      <c r="JPU73" s="143"/>
      <c r="JPV73" s="143"/>
      <c r="JPW73" s="143"/>
      <c r="JPX73" s="143"/>
      <c r="JPY73" s="143"/>
      <c r="JPZ73" s="143"/>
      <c r="JQA73" s="143"/>
      <c r="JQB73" s="143"/>
      <c r="JQC73" s="143"/>
      <c r="JQD73" s="143"/>
      <c r="JQE73" s="143"/>
      <c r="JQF73" s="143"/>
      <c r="JQG73" s="143"/>
      <c r="JQH73" s="143"/>
      <c r="JQI73" s="143"/>
      <c r="JQJ73" s="143"/>
      <c r="JQK73" s="143"/>
      <c r="JQL73" s="143"/>
      <c r="JQM73" s="143"/>
      <c r="JQN73" s="143"/>
      <c r="JQO73" s="143"/>
      <c r="JQP73" s="143"/>
      <c r="JQQ73" s="143"/>
      <c r="JQR73" s="143"/>
      <c r="JQS73" s="143"/>
      <c r="JQT73" s="143"/>
      <c r="JQU73" s="143"/>
      <c r="JQV73" s="143"/>
      <c r="JQW73" s="143"/>
      <c r="JQX73" s="143"/>
      <c r="JQY73" s="143"/>
      <c r="JQZ73" s="143"/>
      <c r="JRA73" s="143"/>
      <c r="JRB73" s="143"/>
      <c r="JRC73" s="143"/>
      <c r="JRD73" s="143"/>
      <c r="JRE73" s="143"/>
      <c r="JRF73" s="143"/>
      <c r="JRG73" s="143"/>
      <c r="JRH73" s="143"/>
      <c r="JRI73" s="143"/>
      <c r="JRJ73" s="143"/>
      <c r="JRK73" s="143"/>
      <c r="JRL73" s="143"/>
      <c r="JRM73" s="143"/>
      <c r="JRN73" s="143"/>
      <c r="JRO73" s="143"/>
      <c r="JRP73" s="143"/>
      <c r="JRQ73" s="143"/>
      <c r="JRR73" s="143"/>
      <c r="JRS73" s="143"/>
      <c r="JRT73" s="143"/>
      <c r="JRU73" s="143"/>
      <c r="JRV73" s="143"/>
      <c r="JRW73" s="143"/>
      <c r="JRX73" s="143"/>
      <c r="JRY73" s="143"/>
      <c r="JRZ73" s="143"/>
      <c r="JSA73" s="143"/>
      <c r="JSB73" s="143"/>
      <c r="JSC73" s="143"/>
      <c r="JSD73" s="143"/>
      <c r="JSE73" s="143"/>
      <c r="JSF73" s="143"/>
      <c r="JSG73" s="143"/>
      <c r="JSH73" s="143"/>
      <c r="JSI73" s="143"/>
      <c r="JSJ73" s="143"/>
      <c r="JSK73" s="143"/>
      <c r="JSL73" s="143"/>
      <c r="JSM73" s="143"/>
      <c r="JSN73" s="143"/>
      <c r="JSO73" s="143"/>
      <c r="JSP73" s="143"/>
      <c r="JSQ73" s="143"/>
      <c r="JSR73" s="143"/>
      <c r="JSS73" s="143"/>
      <c r="JST73" s="143"/>
      <c r="JSU73" s="143"/>
      <c r="JSV73" s="143"/>
      <c r="JSW73" s="143"/>
      <c r="JSX73" s="143"/>
      <c r="JSY73" s="143"/>
      <c r="JSZ73" s="143"/>
      <c r="JTA73" s="143"/>
      <c r="JTB73" s="143"/>
      <c r="JTC73" s="143"/>
      <c r="JTD73" s="143"/>
      <c r="JTE73" s="143"/>
      <c r="JTF73" s="143"/>
      <c r="JTG73" s="143"/>
      <c r="JTH73" s="143"/>
      <c r="JTI73" s="143"/>
      <c r="JTJ73" s="143"/>
      <c r="JTK73" s="143"/>
      <c r="JTL73" s="143"/>
      <c r="JTM73" s="143"/>
      <c r="JTN73" s="143"/>
      <c r="JTO73" s="143"/>
      <c r="JTP73" s="143"/>
      <c r="JTQ73" s="143"/>
      <c r="JTR73" s="143"/>
      <c r="JTS73" s="143"/>
      <c r="JTT73" s="143"/>
      <c r="JTU73" s="143"/>
      <c r="JTV73" s="143"/>
      <c r="JTW73" s="143"/>
      <c r="JTX73" s="143"/>
      <c r="JTY73" s="143"/>
      <c r="JTZ73" s="143"/>
      <c r="JUA73" s="143"/>
      <c r="JUB73" s="143"/>
      <c r="JUC73" s="143"/>
      <c r="JUD73" s="143"/>
      <c r="JUE73" s="143"/>
      <c r="JUF73" s="143"/>
      <c r="JUG73" s="143"/>
      <c r="JUH73" s="143"/>
      <c r="JUI73" s="143"/>
      <c r="JUJ73" s="143"/>
      <c r="JUK73" s="143"/>
      <c r="JUL73" s="143"/>
      <c r="JUM73" s="143"/>
      <c r="JUN73" s="143"/>
      <c r="JUO73" s="143"/>
      <c r="JUP73" s="143"/>
      <c r="JUQ73" s="143"/>
      <c r="JUR73" s="143"/>
      <c r="JUS73" s="143"/>
      <c r="JUT73" s="143"/>
      <c r="JUU73" s="143"/>
      <c r="JUV73" s="143"/>
      <c r="JUW73" s="143"/>
      <c r="JUX73" s="143"/>
      <c r="JUY73" s="143"/>
      <c r="JUZ73" s="143"/>
      <c r="JVA73" s="143"/>
      <c r="JVB73" s="143"/>
      <c r="JVC73" s="143"/>
      <c r="JVD73" s="143"/>
      <c r="JVE73" s="143"/>
      <c r="JVF73" s="143"/>
      <c r="JVG73" s="143"/>
      <c r="JVH73" s="143"/>
      <c r="JVI73" s="143"/>
      <c r="JVJ73" s="143"/>
      <c r="JVK73" s="143"/>
      <c r="JVL73" s="143"/>
      <c r="JVM73" s="143"/>
      <c r="JVN73" s="143"/>
      <c r="JVO73" s="143"/>
      <c r="JVP73" s="143"/>
      <c r="JVQ73" s="143"/>
      <c r="JVR73" s="143"/>
      <c r="JVS73" s="143"/>
      <c r="JVT73" s="143"/>
      <c r="JVU73" s="143"/>
      <c r="JVV73" s="143"/>
      <c r="JVW73" s="143"/>
      <c r="JVX73" s="143"/>
      <c r="JVY73" s="143"/>
      <c r="JVZ73" s="143"/>
      <c r="JWA73" s="143"/>
      <c r="JWB73" s="143"/>
      <c r="JWC73" s="143"/>
      <c r="JWD73" s="143"/>
      <c r="JWE73" s="143"/>
      <c r="JWF73" s="143"/>
      <c r="JWG73" s="143"/>
      <c r="JWH73" s="143"/>
      <c r="JWI73" s="143"/>
      <c r="JWJ73" s="143"/>
      <c r="JWK73" s="143"/>
      <c r="JWL73" s="143"/>
      <c r="JWM73" s="143"/>
      <c r="JWN73" s="143"/>
      <c r="JWO73" s="143"/>
      <c r="JWP73" s="143"/>
      <c r="JWQ73" s="143"/>
      <c r="JWR73" s="143"/>
      <c r="JWS73" s="143"/>
      <c r="JWT73" s="143"/>
      <c r="JWU73" s="143"/>
      <c r="JWV73" s="143"/>
      <c r="JWW73" s="143"/>
      <c r="JWX73" s="143"/>
      <c r="JWY73" s="143"/>
      <c r="JWZ73" s="143"/>
      <c r="JXA73" s="143"/>
      <c r="JXB73" s="143"/>
      <c r="JXC73" s="143"/>
      <c r="JXD73" s="143"/>
      <c r="JXE73" s="143"/>
      <c r="JXF73" s="143"/>
      <c r="JXG73" s="143"/>
      <c r="JXH73" s="143"/>
      <c r="JXI73" s="143"/>
      <c r="JXJ73" s="143"/>
      <c r="JXK73" s="143"/>
      <c r="JXL73" s="143"/>
      <c r="JXM73" s="143"/>
      <c r="JXN73" s="143"/>
      <c r="JXO73" s="143"/>
      <c r="JXP73" s="143"/>
      <c r="JXQ73" s="143"/>
      <c r="JXR73" s="143"/>
      <c r="JXS73" s="143"/>
      <c r="JXT73" s="143"/>
      <c r="JXU73" s="143"/>
      <c r="JXV73" s="143"/>
      <c r="JXW73" s="143"/>
      <c r="JXX73" s="143"/>
      <c r="JXY73" s="143"/>
      <c r="JXZ73" s="143"/>
      <c r="JYA73" s="143"/>
      <c r="JYB73" s="143"/>
      <c r="JYC73" s="143"/>
      <c r="JYD73" s="143"/>
      <c r="JYE73" s="143"/>
      <c r="JYF73" s="143"/>
      <c r="JYG73" s="143"/>
      <c r="JYH73" s="143"/>
      <c r="JYI73" s="143"/>
      <c r="JYJ73" s="143"/>
      <c r="JYK73" s="143"/>
      <c r="JYL73" s="143"/>
      <c r="JYM73" s="143"/>
      <c r="JYN73" s="143"/>
      <c r="JYO73" s="143"/>
      <c r="JYP73" s="143"/>
      <c r="JYQ73" s="143"/>
      <c r="JYR73" s="143"/>
      <c r="JYS73" s="143"/>
      <c r="JYT73" s="143"/>
      <c r="JYU73" s="143"/>
      <c r="JYV73" s="143"/>
      <c r="JYW73" s="143"/>
      <c r="JYX73" s="143"/>
      <c r="JYY73" s="143"/>
      <c r="JYZ73" s="143"/>
      <c r="JZA73" s="143"/>
      <c r="JZB73" s="143"/>
      <c r="JZC73" s="143"/>
      <c r="JZD73" s="143"/>
      <c r="JZE73" s="143"/>
      <c r="JZF73" s="143"/>
      <c r="JZG73" s="143"/>
      <c r="JZH73" s="143"/>
      <c r="JZI73" s="143"/>
      <c r="JZJ73" s="143"/>
      <c r="JZK73" s="143"/>
      <c r="JZL73" s="143"/>
      <c r="JZM73" s="143"/>
      <c r="JZN73" s="143"/>
      <c r="JZO73" s="143"/>
      <c r="JZP73" s="143"/>
      <c r="JZQ73" s="143"/>
      <c r="JZR73" s="143"/>
      <c r="JZS73" s="143"/>
      <c r="JZT73" s="143"/>
      <c r="JZU73" s="143"/>
      <c r="JZV73" s="143"/>
      <c r="JZW73" s="143"/>
      <c r="JZX73" s="143"/>
      <c r="JZY73" s="143"/>
      <c r="JZZ73" s="143"/>
      <c r="KAA73" s="143"/>
      <c r="KAB73" s="143"/>
      <c r="KAC73" s="143"/>
      <c r="KAD73" s="143"/>
      <c r="KAE73" s="143"/>
      <c r="KAF73" s="143"/>
      <c r="KAG73" s="143"/>
      <c r="KAH73" s="143"/>
      <c r="KAI73" s="143"/>
      <c r="KAJ73" s="143"/>
      <c r="KAK73" s="143"/>
      <c r="KAL73" s="143"/>
      <c r="KAM73" s="143"/>
      <c r="KAN73" s="143"/>
      <c r="KAO73" s="143"/>
      <c r="KAP73" s="143"/>
      <c r="KAQ73" s="143"/>
      <c r="KAR73" s="143"/>
      <c r="KAS73" s="143"/>
      <c r="KAT73" s="143"/>
      <c r="KAU73" s="143"/>
      <c r="KAV73" s="143"/>
      <c r="KAW73" s="143"/>
      <c r="KAX73" s="143"/>
      <c r="KAY73" s="143"/>
      <c r="KAZ73" s="143"/>
      <c r="KBA73" s="143"/>
      <c r="KBB73" s="143"/>
      <c r="KBC73" s="143"/>
      <c r="KBD73" s="143"/>
      <c r="KBE73" s="143"/>
      <c r="KBF73" s="143"/>
      <c r="KBG73" s="143"/>
      <c r="KBH73" s="143"/>
      <c r="KBI73" s="143"/>
      <c r="KBJ73" s="143"/>
      <c r="KBK73" s="143"/>
      <c r="KBL73" s="143"/>
      <c r="KBM73" s="143"/>
      <c r="KBN73" s="143"/>
      <c r="KBO73" s="143"/>
      <c r="KBP73" s="143"/>
      <c r="KBQ73" s="143"/>
      <c r="KBR73" s="143"/>
      <c r="KBS73" s="143"/>
      <c r="KBT73" s="143"/>
      <c r="KBU73" s="143"/>
      <c r="KBV73" s="143"/>
      <c r="KBW73" s="143"/>
      <c r="KBX73" s="143"/>
      <c r="KBY73" s="143"/>
      <c r="KBZ73" s="143"/>
      <c r="KCA73" s="143"/>
      <c r="KCB73" s="143"/>
      <c r="KCC73" s="143"/>
      <c r="KCD73" s="143"/>
      <c r="KCE73" s="143"/>
      <c r="KCF73" s="143"/>
      <c r="KCG73" s="143"/>
      <c r="KCH73" s="143"/>
      <c r="KCI73" s="143"/>
      <c r="KCJ73" s="143"/>
      <c r="KCK73" s="143"/>
      <c r="KCL73" s="143"/>
      <c r="KCM73" s="143"/>
      <c r="KCN73" s="143"/>
      <c r="KCO73" s="143"/>
      <c r="KCP73" s="143"/>
      <c r="KCQ73" s="143"/>
      <c r="KCR73" s="143"/>
      <c r="KCS73" s="143"/>
      <c r="KCT73" s="143"/>
      <c r="KCU73" s="143"/>
      <c r="KCV73" s="143"/>
      <c r="KCW73" s="143"/>
      <c r="KCX73" s="143"/>
      <c r="KCY73" s="143"/>
      <c r="KCZ73" s="143"/>
      <c r="KDA73" s="143"/>
      <c r="KDB73" s="143"/>
      <c r="KDC73" s="143"/>
      <c r="KDD73" s="143"/>
      <c r="KDE73" s="143"/>
      <c r="KDF73" s="143"/>
      <c r="KDG73" s="143"/>
      <c r="KDH73" s="143"/>
      <c r="KDI73" s="143"/>
      <c r="KDJ73" s="143"/>
      <c r="KDK73" s="143"/>
      <c r="KDL73" s="143"/>
      <c r="KDM73" s="143"/>
      <c r="KDN73" s="143"/>
      <c r="KDO73" s="143"/>
      <c r="KDP73" s="143"/>
      <c r="KDQ73" s="143"/>
      <c r="KDR73" s="143"/>
      <c r="KDS73" s="143"/>
      <c r="KDT73" s="143"/>
      <c r="KDU73" s="143"/>
      <c r="KDV73" s="143"/>
      <c r="KDW73" s="143"/>
      <c r="KDX73" s="143"/>
      <c r="KDY73" s="143"/>
      <c r="KDZ73" s="143"/>
      <c r="KEA73" s="143"/>
      <c r="KEB73" s="143"/>
      <c r="KEC73" s="143"/>
      <c r="KED73" s="143"/>
      <c r="KEE73" s="143"/>
      <c r="KEF73" s="143"/>
      <c r="KEG73" s="143"/>
      <c r="KEH73" s="143"/>
      <c r="KEI73" s="143"/>
      <c r="KEJ73" s="143"/>
      <c r="KEK73" s="143"/>
      <c r="KEL73" s="143"/>
      <c r="KEM73" s="143"/>
      <c r="KEN73" s="143"/>
      <c r="KEO73" s="143"/>
      <c r="KEP73" s="143"/>
      <c r="KEQ73" s="143"/>
      <c r="KER73" s="143"/>
      <c r="KES73" s="143"/>
      <c r="KET73" s="143"/>
      <c r="KEU73" s="143"/>
      <c r="KEV73" s="143"/>
      <c r="KEW73" s="143"/>
      <c r="KEX73" s="143"/>
      <c r="KEY73" s="143"/>
      <c r="KEZ73" s="143"/>
      <c r="KFA73" s="143"/>
      <c r="KFB73" s="143"/>
      <c r="KFC73" s="143"/>
      <c r="KFD73" s="143"/>
      <c r="KFE73" s="143"/>
      <c r="KFF73" s="143"/>
      <c r="KFG73" s="143"/>
      <c r="KFH73" s="143"/>
      <c r="KFI73" s="143"/>
      <c r="KFJ73" s="143"/>
      <c r="KFK73" s="143"/>
      <c r="KFL73" s="143"/>
      <c r="KFM73" s="143"/>
      <c r="KFN73" s="143"/>
      <c r="KFO73" s="143"/>
      <c r="KFP73" s="143"/>
      <c r="KFQ73" s="143"/>
      <c r="KFR73" s="143"/>
      <c r="KFS73" s="143"/>
      <c r="KFT73" s="143"/>
      <c r="KFU73" s="143"/>
      <c r="KFV73" s="143"/>
      <c r="KFW73" s="143"/>
      <c r="KFX73" s="143"/>
      <c r="KFY73" s="143"/>
      <c r="KFZ73" s="143"/>
      <c r="KGA73" s="143"/>
      <c r="KGB73" s="143"/>
      <c r="KGC73" s="143"/>
      <c r="KGD73" s="143"/>
      <c r="KGE73" s="143"/>
      <c r="KGF73" s="143"/>
      <c r="KGG73" s="143"/>
      <c r="KGH73" s="143"/>
      <c r="KGI73" s="143"/>
      <c r="KGJ73" s="143"/>
      <c r="KGK73" s="143"/>
      <c r="KGL73" s="143"/>
      <c r="KGM73" s="143"/>
      <c r="KGN73" s="143"/>
      <c r="KGO73" s="143"/>
      <c r="KGP73" s="143"/>
      <c r="KGQ73" s="143"/>
      <c r="KGR73" s="143"/>
      <c r="KGS73" s="143"/>
      <c r="KGT73" s="143"/>
      <c r="KGU73" s="143"/>
      <c r="KGV73" s="143"/>
      <c r="KGW73" s="143"/>
      <c r="KGX73" s="143"/>
      <c r="KGY73" s="143"/>
      <c r="KGZ73" s="143"/>
      <c r="KHA73" s="143"/>
      <c r="KHB73" s="143"/>
      <c r="KHC73" s="143"/>
      <c r="KHD73" s="143"/>
      <c r="KHE73" s="143"/>
      <c r="KHF73" s="143"/>
      <c r="KHG73" s="143"/>
      <c r="KHH73" s="143"/>
      <c r="KHI73" s="143"/>
      <c r="KHJ73" s="143"/>
      <c r="KHK73" s="143"/>
      <c r="KHL73" s="143"/>
      <c r="KHM73" s="143"/>
      <c r="KHN73" s="143"/>
      <c r="KHO73" s="143"/>
      <c r="KHP73" s="143"/>
      <c r="KHQ73" s="143"/>
      <c r="KHR73" s="143"/>
      <c r="KHS73" s="143"/>
      <c r="KHT73" s="143"/>
      <c r="KHU73" s="143"/>
      <c r="KHV73" s="143"/>
      <c r="KHW73" s="143"/>
      <c r="KHX73" s="143"/>
      <c r="KHY73" s="143"/>
      <c r="KHZ73" s="143"/>
      <c r="KIA73" s="143"/>
      <c r="KIB73" s="143"/>
      <c r="KIC73" s="143"/>
      <c r="KID73" s="143"/>
      <c r="KIE73" s="143"/>
      <c r="KIF73" s="143"/>
      <c r="KIG73" s="143"/>
      <c r="KIH73" s="143"/>
      <c r="KII73" s="143"/>
      <c r="KIJ73" s="143"/>
      <c r="KIK73" s="143"/>
      <c r="KIL73" s="143"/>
      <c r="KIM73" s="143"/>
      <c r="KIN73" s="143"/>
      <c r="KIO73" s="143"/>
      <c r="KIP73" s="143"/>
      <c r="KIQ73" s="143"/>
      <c r="KIR73" s="143"/>
      <c r="KIS73" s="143"/>
      <c r="KIT73" s="143"/>
      <c r="KIU73" s="143"/>
      <c r="KIV73" s="143"/>
      <c r="KIW73" s="143"/>
      <c r="KIX73" s="143"/>
      <c r="KIY73" s="143"/>
      <c r="KIZ73" s="143"/>
      <c r="KJA73" s="143"/>
      <c r="KJB73" s="143"/>
      <c r="KJC73" s="143"/>
      <c r="KJD73" s="143"/>
      <c r="KJE73" s="143"/>
      <c r="KJF73" s="143"/>
      <c r="KJG73" s="143"/>
      <c r="KJH73" s="143"/>
      <c r="KJI73" s="143"/>
      <c r="KJJ73" s="143"/>
      <c r="KJK73" s="143"/>
      <c r="KJL73" s="143"/>
      <c r="KJM73" s="143"/>
      <c r="KJN73" s="143"/>
      <c r="KJO73" s="143"/>
      <c r="KJP73" s="143"/>
      <c r="KJQ73" s="143"/>
      <c r="KJR73" s="143"/>
      <c r="KJS73" s="143"/>
      <c r="KJT73" s="143"/>
      <c r="KJU73" s="143"/>
      <c r="KJV73" s="143"/>
      <c r="KJW73" s="143"/>
      <c r="KJX73" s="143"/>
      <c r="KJY73" s="143"/>
      <c r="KJZ73" s="143"/>
      <c r="KKA73" s="143"/>
      <c r="KKB73" s="143"/>
      <c r="KKC73" s="143"/>
      <c r="KKD73" s="143"/>
      <c r="KKE73" s="143"/>
      <c r="KKF73" s="143"/>
      <c r="KKG73" s="143"/>
      <c r="KKH73" s="143"/>
      <c r="KKI73" s="143"/>
      <c r="KKJ73" s="143"/>
      <c r="KKK73" s="143"/>
      <c r="KKL73" s="143"/>
      <c r="KKM73" s="143"/>
      <c r="KKN73" s="143"/>
      <c r="KKO73" s="143"/>
      <c r="KKP73" s="143"/>
      <c r="KKQ73" s="143"/>
      <c r="KKR73" s="143"/>
      <c r="KKS73" s="143"/>
      <c r="KKT73" s="143"/>
      <c r="KKU73" s="143"/>
      <c r="KKV73" s="143"/>
      <c r="KKW73" s="143"/>
      <c r="KKX73" s="143"/>
      <c r="KKY73" s="143"/>
      <c r="KKZ73" s="143"/>
      <c r="KLA73" s="143"/>
      <c r="KLB73" s="143"/>
      <c r="KLC73" s="143"/>
      <c r="KLD73" s="143"/>
      <c r="KLE73" s="143"/>
      <c r="KLF73" s="143"/>
      <c r="KLG73" s="143"/>
      <c r="KLH73" s="143"/>
      <c r="KLI73" s="143"/>
      <c r="KLJ73" s="143"/>
      <c r="KLK73" s="143"/>
      <c r="KLL73" s="143"/>
      <c r="KLM73" s="143"/>
      <c r="KLN73" s="143"/>
      <c r="KLO73" s="143"/>
      <c r="KLP73" s="143"/>
      <c r="KLQ73" s="143"/>
      <c r="KLR73" s="143"/>
      <c r="KLS73" s="143"/>
      <c r="KLT73" s="143"/>
      <c r="KLU73" s="143"/>
      <c r="KLV73" s="143"/>
      <c r="KLW73" s="143"/>
      <c r="KLX73" s="143"/>
      <c r="KLY73" s="143"/>
      <c r="KLZ73" s="143"/>
      <c r="KMA73" s="143"/>
      <c r="KMB73" s="143"/>
      <c r="KMC73" s="143"/>
      <c r="KMD73" s="143"/>
      <c r="KME73" s="143"/>
      <c r="KMF73" s="143"/>
      <c r="KMG73" s="143"/>
      <c r="KMH73" s="143"/>
      <c r="KMI73" s="143"/>
      <c r="KMJ73" s="143"/>
      <c r="KMK73" s="143"/>
      <c r="KML73" s="143"/>
      <c r="KMM73" s="143"/>
      <c r="KMN73" s="143"/>
      <c r="KMO73" s="143"/>
      <c r="KMP73" s="143"/>
      <c r="KMQ73" s="143"/>
      <c r="KMR73" s="143"/>
      <c r="KMS73" s="143"/>
      <c r="KMT73" s="143"/>
      <c r="KMU73" s="143"/>
      <c r="KMV73" s="143"/>
      <c r="KMW73" s="143"/>
      <c r="KMX73" s="143"/>
      <c r="KMY73" s="143"/>
      <c r="KMZ73" s="143"/>
      <c r="KNA73" s="143"/>
      <c r="KNB73" s="143"/>
      <c r="KNC73" s="143"/>
      <c r="KND73" s="143"/>
      <c r="KNE73" s="143"/>
      <c r="KNF73" s="143"/>
      <c r="KNG73" s="143"/>
      <c r="KNH73" s="143"/>
      <c r="KNI73" s="143"/>
      <c r="KNJ73" s="143"/>
      <c r="KNK73" s="143"/>
      <c r="KNL73" s="143"/>
      <c r="KNM73" s="143"/>
      <c r="KNN73" s="143"/>
      <c r="KNO73" s="143"/>
      <c r="KNP73" s="143"/>
      <c r="KNQ73" s="143"/>
      <c r="KNR73" s="143"/>
      <c r="KNS73" s="143"/>
      <c r="KNT73" s="143"/>
      <c r="KNU73" s="143"/>
      <c r="KNV73" s="143"/>
      <c r="KNW73" s="143"/>
      <c r="KNX73" s="143"/>
      <c r="KNY73" s="143"/>
      <c r="KNZ73" s="143"/>
      <c r="KOA73" s="143"/>
      <c r="KOB73" s="143"/>
      <c r="KOC73" s="143"/>
      <c r="KOD73" s="143"/>
      <c r="KOE73" s="143"/>
      <c r="KOF73" s="143"/>
      <c r="KOG73" s="143"/>
      <c r="KOH73" s="143"/>
      <c r="KOI73" s="143"/>
      <c r="KOJ73" s="143"/>
      <c r="KOK73" s="143"/>
      <c r="KOL73" s="143"/>
      <c r="KOM73" s="143"/>
      <c r="KON73" s="143"/>
      <c r="KOO73" s="143"/>
      <c r="KOP73" s="143"/>
      <c r="KOQ73" s="143"/>
      <c r="KOR73" s="143"/>
      <c r="KOS73" s="143"/>
      <c r="KOT73" s="143"/>
      <c r="KOU73" s="143"/>
      <c r="KOV73" s="143"/>
      <c r="KOW73" s="143"/>
      <c r="KOX73" s="143"/>
      <c r="KOY73" s="143"/>
      <c r="KOZ73" s="143"/>
      <c r="KPA73" s="143"/>
      <c r="KPB73" s="143"/>
      <c r="KPC73" s="143"/>
      <c r="KPD73" s="143"/>
      <c r="KPE73" s="143"/>
      <c r="KPF73" s="143"/>
      <c r="KPG73" s="143"/>
      <c r="KPH73" s="143"/>
      <c r="KPI73" s="143"/>
      <c r="KPJ73" s="143"/>
      <c r="KPK73" s="143"/>
      <c r="KPL73" s="143"/>
      <c r="KPM73" s="143"/>
      <c r="KPN73" s="143"/>
      <c r="KPO73" s="143"/>
      <c r="KPP73" s="143"/>
      <c r="KPQ73" s="143"/>
      <c r="KPR73" s="143"/>
      <c r="KPS73" s="143"/>
      <c r="KPT73" s="143"/>
      <c r="KPU73" s="143"/>
      <c r="KPV73" s="143"/>
      <c r="KPW73" s="143"/>
      <c r="KPX73" s="143"/>
      <c r="KPY73" s="143"/>
      <c r="KPZ73" s="143"/>
      <c r="KQA73" s="143"/>
      <c r="KQB73" s="143"/>
      <c r="KQC73" s="143"/>
      <c r="KQD73" s="143"/>
      <c r="KQE73" s="143"/>
      <c r="KQF73" s="143"/>
      <c r="KQG73" s="143"/>
      <c r="KQH73" s="143"/>
      <c r="KQI73" s="143"/>
      <c r="KQJ73" s="143"/>
      <c r="KQK73" s="143"/>
      <c r="KQL73" s="143"/>
      <c r="KQM73" s="143"/>
      <c r="KQN73" s="143"/>
      <c r="KQO73" s="143"/>
      <c r="KQP73" s="143"/>
      <c r="KQQ73" s="143"/>
      <c r="KQR73" s="143"/>
      <c r="KQS73" s="143"/>
      <c r="KQT73" s="143"/>
      <c r="KQU73" s="143"/>
      <c r="KQV73" s="143"/>
      <c r="KQW73" s="143"/>
      <c r="KQX73" s="143"/>
      <c r="KQY73" s="143"/>
      <c r="KQZ73" s="143"/>
      <c r="KRA73" s="143"/>
      <c r="KRB73" s="143"/>
      <c r="KRC73" s="143"/>
      <c r="KRD73" s="143"/>
      <c r="KRE73" s="143"/>
      <c r="KRF73" s="143"/>
      <c r="KRG73" s="143"/>
      <c r="KRH73" s="143"/>
      <c r="KRI73" s="143"/>
      <c r="KRJ73" s="143"/>
      <c r="KRK73" s="143"/>
      <c r="KRL73" s="143"/>
      <c r="KRM73" s="143"/>
      <c r="KRN73" s="143"/>
      <c r="KRO73" s="143"/>
      <c r="KRP73" s="143"/>
      <c r="KRQ73" s="143"/>
      <c r="KRR73" s="143"/>
      <c r="KRS73" s="143"/>
      <c r="KRT73" s="143"/>
      <c r="KRU73" s="143"/>
      <c r="KRV73" s="143"/>
      <c r="KRW73" s="143"/>
      <c r="KRX73" s="143"/>
      <c r="KRY73" s="143"/>
      <c r="KRZ73" s="143"/>
      <c r="KSA73" s="143"/>
      <c r="KSB73" s="143"/>
      <c r="KSC73" s="143"/>
      <c r="KSD73" s="143"/>
      <c r="KSE73" s="143"/>
      <c r="KSF73" s="143"/>
      <c r="KSG73" s="143"/>
      <c r="KSH73" s="143"/>
      <c r="KSI73" s="143"/>
      <c r="KSJ73" s="143"/>
      <c r="KSK73" s="143"/>
      <c r="KSL73" s="143"/>
      <c r="KSM73" s="143"/>
      <c r="KSN73" s="143"/>
      <c r="KSO73" s="143"/>
      <c r="KSP73" s="143"/>
      <c r="KSQ73" s="143"/>
      <c r="KSR73" s="143"/>
      <c r="KSS73" s="143"/>
      <c r="KST73" s="143"/>
      <c r="KSU73" s="143"/>
      <c r="KSV73" s="143"/>
      <c r="KSW73" s="143"/>
      <c r="KSX73" s="143"/>
      <c r="KSY73" s="143"/>
      <c r="KSZ73" s="143"/>
      <c r="KTA73" s="143"/>
      <c r="KTB73" s="143"/>
      <c r="KTC73" s="143"/>
      <c r="KTD73" s="143"/>
      <c r="KTE73" s="143"/>
      <c r="KTF73" s="143"/>
      <c r="KTG73" s="143"/>
      <c r="KTH73" s="143"/>
      <c r="KTI73" s="143"/>
      <c r="KTJ73" s="143"/>
      <c r="KTK73" s="143"/>
      <c r="KTL73" s="143"/>
      <c r="KTM73" s="143"/>
      <c r="KTN73" s="143"/>
      <c r="KTO73" s="143"/>
      <c r="KTP73" s="143"/>
      <c r="KTQ73" s="143"/>
      <c r="KTR73" s="143"/>
      <c r="KTS73" s="143"/>
      <c r="KTT73" s="143"/>
      <c r="KTU73" s="143"/>
      <c r="KTV73" s="143"/>
      <c r="KTW73" s="143"/>
      <c r="KTX73" s="143"/>
      <c r="KTY73" s="143"/>
      <c r="KTZ73" s="143"/>
      <c r="KUA73" s="143"/>
      <c r="KUB73" s="143"/>
      <c r="KUC73" s="143"/>
      <c r="KUD73" s="143"/>
      <c r="KUE73" s="143"/>
      <c r="KUF73" s="143"/>
      <c r="KUG73" s="143"/>
      <c r="KUH73" s="143"/>
      <c r="KUI73" s="143"/>
      <c r="KUJ73" s="143"/>
      <c r="KUK73" s="143"/>
      <c r="KUL73" s="143"/>
      <c r="KUM73" s="143"/>
      <c r="KUN73" s="143"/>
      <c r="KUO73" s="143"/>
      <c r="KUP73" s="143"/>
      <c r="KUQ73" s="143"/>
      <c r="KUR73" s="143"/>
      <c r="KUS73" s="143"/>
      <c r="KUT73" s="143"/>
      <c r="KUU73" s="143"/>
      <c r="KUV73" s="143"/>
      <c r="KUW73" s="143"/>
      <c r="KUX73" s="143"/>
      <c r="KUY73" s="143"/>
      <c r="KUZ73" s="143"/>
      <c r="KVA73" s="143"/>
      <c r="KVB73" s="143"/>
      <c r="KVC73" s="143"/>
      <c r="KVD73" s="143"/>
      <c r="KVE73" s="143"/>
      <c r="KVF73" s="143"/>
      <c r="KVG73" s="143"/>
      <c r="KVH73" s="143"/>
      <c r="KVI73" s="143"/>
      <c r="KVJ73" s="143"/>
      <c r="KVK73" s="143"/>
      <c r="KVL73" s="143"/>
      <c r="KVM73" s="143"/>
      <c r="KVN73" s="143"/>
      <c r="KVO73" s="143"/>
      <c r="KVP73" s="143"/>
      <c r="KVQ73" s="143"/>
      <c r="KVR73" s="143"/>
      <c r="KVS73" s="143"/>
      <c r="KVT73" s="143"/>
      <c r="KVU73" s="143"/>
      <c r="KVV73" s="143"/>
      <c r="KVW73" s="143"/>
      <c r="KVX73" s="143"/>
      <c r="KVY73" s="143"/>
      <c r="KVZ73" s="143"/>
      <c r="KWA73" s="143"/>
      <c r="KWB73" s="143"/>
      <c r="KWC73" s="143"/>
      <c r="KWD73" s="143"/>
      <c r="KWE73" s="143"/>
      <c r="KWF73" s="143"/>
      <c r="KWG73" s="143"/>
      <c r="KWH73" s="143"/>
      <c r="KWI73" s="143"/>
      <c r="KWJ73" s="143"/>
      <c r="KWK73" s="143"/>
      <c r="KWL73" s="143"/>
      <c r="KWM73" s="143"/>
      <c r="KWN73" s="143"/>
      <c r="KWO73" s="143"/>
      <c r="KWP73" s="143"/>
      <c r="KWQ73" s="143"/>
      <c r="KWR73" s="143"/>
      <c r="KWS73" s="143"/>
      <c r="KWT73" s="143"/>
      <c r="KWU73" s="143"/>
      <c r="KWV73" s="143"/>
      <c r="KWW73" s="143"/>
      <c r="KWX73" s="143"/>
      <c r="KWY73" s="143"/>
      <c r="KWZ73" s="143"/>
      <c r="KXA73" s="143"/>
      <c r="KXB73" s="143"/>
      <c r="KXC73" s="143"/>
      <c r="KXD73" s="143"/>
      <c r="KXE73" s="143"/>
      <c r="KXF73" s="143"/>
      <c r="KXG73" s="143"/>
      <c r="KXH73" s="143"/>
      <c r="KXI73" s="143"/>
      <c r="KXJ73" s="143"/>
      <c r="KXK73" s="143"/>
      <c r="KXL73" s="143"/>
      <c r="KXM73" s="143"/>
      <c r="KXN73" s="143"/>
      <c r="KXO73" s="143"/>
      <c r="KXP73" s="143"/>
      <c r="KXQ73" s="143"/>
      <c r="KXR73" s="143"/>
      <c r="KXS73" s="143"/>
      <c r="KXT73" s="143"/>
      <c r="KXU73" s="143"/>
      <c r="KXV73" s="143"/>
      <c r="KXW73" s="143"/>
      <c r="KXX73" s="143"/>
      <c r="KXY73" s="143"/>
      <c r="KXZ73" s="143"/>
      <c r="KYA73" s="143"/>
      <c r="KYB73" s="143"/>
      <c r="KYC73" s="143"/>
      <c r="KYD73" s="143"/>
      <c r="KYE73" s="143"/>
      <c r="KYF73" s="143"/>
      <c r="KYG73" s="143"/>
      <c r="KYH73" s="143"/>
      <c r="KYI73" s="143"/>
      <c r="KYJ73" s="143"/>
      <c r="KYK73" s="143"/>
      <c r="KYL73" s="143"/>
      <c r="KYM73" s="143"/>
      <c r="KYN73" s="143"/>
      <c r="KYO73" s="143"/>
      <c r="KYP73" s="143"/>
      <c r="KYQ73" s="143"/>
      <c r="KYR73" s="143"/>
      <c r="KYS73" s="143"/>
      <c r="KYT73" s="143"/>
      <c r="KYU73" s="143"/>
      <c r="KYV73" s="143"/>
      <c r="KYW73" s="143"/>
      <c r="KYX73" s="143"/>
      <c r="KYY73" s="143"/>
      <c r="KYZ73" s="143"/>
      <c r="KZA73" s="143"/>
      <c r="KZB73" s="143"/>
      <c r="KZC73" s="143"/>
      <c r="KZD73" s="143"/>
      <c r="KZE73" s="143"/>
      <c r="KZF73" s="143"/>
      <c r="KZG73" s="143"/>
      <c r="KZH73" s="143"/>
      <c r="KZI73" s="143"/>
      <c r="KZJ73" s="143"/>
      <c r="KZK73" s="143"/>
      <c r="KZL73" s="143"/>
      <c r="KZM73" s="143"/>
      <c r="KZN73" s="143"/>
      <c r="KZO73" s="143"/>
      <c r="KZP73" s="143"/>
      <c r="KZQ73" s="143"/>
      <c r="KZR73" s="143"/>
      <c r="KZS73" s="143"/>
      <c r="KZT73" s="143"/>
      <c r="KZU73" s="143"/>
      <c r="KZV73" s="143"/>
      <c r="KZW73" s="143"/>
      <c r="KZX73" s="143"/>
      <c r="KZY73" s="143"/>
      <c r="KZZ73" s="143"/>
      <c r="LAA73" s="143"/>
      <c r="LAB73" s="143"/>
      <c r="LAC73" s="143"/>
      <c r="LAD73" s="143"/>
      <c r="LAE73" s="143"/>
      <c r="LAF73" s="143"/>
      <c r="LAG73" s="143"/>
      <c r="LAH73" s="143"/>
      <c r="LAI73" s="143"/>
      <c r="LAJ73" s="143"/>
      <c r="LAK73" s="143"/>
      <c r="LAL73" s="143"/>
      <c r="LAM73" s="143"/>
      <c r="LAN73" s="143"/>
      <c r="LAO73" s="143"/>
      <c r="LAP73" s="143"/>
      <c r="LAQ73" s="143"/>
      <c r="LAR73" s="143"/>
      <c r="LAS73" s="143"/>
      <c r="LAT73" s="143"/>
      <c r="LAU73" s="143"/>
      <c r="LAV73" s="143"/>
      <c r="LAW73" s="143"/>
      <c r="LAX73" s="143"/>
      <c r="LAY73" s="143"/>
      <c r="LAZ73" s="143"/>
      <c r="LBA73" s="143"/>
      <c r="LBB73" s="143"/>
      <c r="LBC73" s="143"/>
      <c r="LBD73" s="143"/>
      <c r="LBE73" s="143"/>
      <c r="LBF73" s="143"/>
      <c r="LBG73" s="143"/>
      <c r="LBH73" s="143"/>
      <c r="LBI73" s="143"/>
      <c r="LBJ73" s="143"/>
      <c r="LBK73" s="143"/>
      <c r="LBL73" s="143"/>
      <c r="LBM73" s="143"/>
      <c r="LBN73" s="143"/>
      <c r="LBO73" s="143"/>
      <c r="LBP73" s="143"/>
      <c r="LBQ73" s="143"/>
      <c r="LBR73" s="143"/>
      <c r="LBS73" s="143"/>
      <c r="LBT73" s="143"/>
      <c r="LBU73" s="143"/>
      <c r="LBV73" s="143"/>
      <c r="LBW73" s="143"/>
      <c r="LBX73" s="143"/>
      <c r="LBY73" s="143"/>
      <c r="LBZ73" s="143"/>
      <c r="LCA73" s="143"/>
      <c r="LCB73" s="143"/>
      <c r="LCC73" s="143"/>
      <c r="LCD73" s="143"/>
      <c r="LCE73" s="143"/>
      <c r="LCF73" s="143"/>
      <c r="LCG73" s="143"/>
      <c r="LCH73" s="143"/>
      <c r="LCI73" s="143"/>
      <c r="LCJ73" s="143"/>
      <c r="LCK73" s="143"/>
      <c r="LCL73" s="143"/>
      <c r="LCM73" s="143"/>
      <c r="LCN73" s="143"/>
      <c r="LCO73" s="143"/>
      <c r="LCP73" s="143"/>
      <c r="LCQ73" s="143"/>
      <c r="LCR73" s="143"/>
      <c r="LCS73" s="143"/>
      <c r="LCT73" s="143"/>
      <c r="LCU73" s="143"/>
      <c r="LCV73" s="143"/>
      <c r="LCW73" s="143"/>
      <c r="LCX73" s="143"/>
      <c r="LCY73" s="143"/>
      <c r="LCZ73" s="143"/>
      <c r="LDA73" s="143"/>
      <c r="LDB73" s="143"/>
      <c r="LDC73" s="143"/>
      <c r="LDD73" s="143"/>
      <c r="LDE73" s="143"/>
      <c r="LDF73" s="143"/>
      <c r="LDG73" s="143"/>
      <c r="LDH73" s="143"/>
      <c r="LDI73" s="143"/>
      <c r="LDJ73" s="143"/>
      <c r="LDK73" s="143"/>
      <c r="LDL73" s="143"/>
      <c r="LDM73" s="143"/>
      <c r="LDN73" s="143"/>
      <c r="LDO73" s="143"/>
      <c r="LDP73" s="143"/>
      <c r="LDQ73" s="143"/>
      <c r="LDR73" s="143"/>
      <c r="LDS73" s="143"/>
      <c r="LDT73" s="143"/>
      <c r="LDU73" s="143"/>
      <c r="LDV73" s="143"/>
      <c r="LDW73" s="143"/>
      <c r="LDX73" s="143"/>
      <c r="LDY73" s="143"/>
      <c r="LDZ73" s="143"/>
      <c r="LEA73" s="143"/>
      <c r="LEB73" s="143"/>
      <c r="LEC73" s="143"/>
      <c r="LED73" s="143"/>
      <c r="LEE73" s="143"/>
      <c r="LEF73" s="143"/>
      <c r="LEG73" s="143"/>
      <c r="LEH73" s="143"/>
      <c r="LEI73" s="143"/>
      <c r="LEJ73" s="143"/>
      <c r="LEK73" s="143"/>
      <c r="LEL73" s="143"/>
      <c r="LEM73" s="143"/>
      <c r="LEN73" s="143"/>
      <c r="LEO73" s="143"/>
      <c r="LEP73" s="143"/>
      <c r="LEQ73" s="143"/>
      <c r="LER73" s="143"/>
      <c r="LES73" s="143"/>
      <c r="LET73" s="143"/>
      <c r="LEU73" s="143"/>
      <c r="LEV73" s="143"/>
      <c r="LEW73" s="143"/>
      <c r="LEX73" s="143"/>
      <c r="LEY73" s="143"/>
      <c r="LEZ73" s="143"/>
      <c r="LFA73" s="143"/>
      <c r="LFB73" s="143"/>
      <c r="LFC73" s="143"/>
      <c r="LFD73" s="143"/>
      <c r="LFE73" s="143"/>
      <c r="LFF73" s="143"/>
      <c r="LFG73" s="143"/>
      <c r="LFH73" s="143"/>
      <c r="LFI73" s="143"/>
      <c r="LFJ73" s="143"/>
      <c r="LFK73" s="143"/>
      <c r="LFL73" s="143"/>
      <c r="LFM73" s="143"/>
      <c r="LFN73" s="143"/>
      <c r="LFO73" s="143"/>
      <c r="LFP73" s="143"/>
      <c r="LFQ73" s="143"/>
      <c r="LFR73" s="143"/>
      <c r="LFS73" s="143"/>
      <c r="LFT73" s="143"/>
      <c r="LFU73" s="143"/>
      <c r="LFV73" s="143"/>
      <c r="LFW73" s="143"/>
      <c r="LFX73" s="143"/>
      <c r="LFY73" s="143"/>
      <c r="LFZ73" s="143"/>
      <c r="LGA73" s="143"/>
      <c r="LGB73" s="143"/>
      <c r="LGC73" s="143"/>
      <c r="LGD73" s="143"/>
      <c r="LGE73" s="143"/>
      <c r="LGF73" s="143"/>
      <c r="LGG73" s="143"/>
      <c r="LGH73" s="143"/>
      <c r="LGI73" s="143"/>
      <c r="LGJ73" s="143"/>
      <c r="LGK73" s="143"/>
      <c r="LGL73" s="143"/>
      <c r="LGM73" s="143"/>
      <c r="LGN73" s="143"/>
      <c r="LGO73" s="143"/>
      <c r="LGP73" s="143"/>
      <c r="LGQ73" s="143"/>
      <c r="LGR73" s="143"/>
      <c r="LGS73" s="143"/>
      <c r="LGT73" s="143"/>
      <c r="LGU73" s="143"/>
      <c r="LGV73" s="143"/>
      <c r="LGW73" s="143"/>
      <c r="LGX73" s="143"/>
      <c r="LGY73" s="143"/>
      <c r="LGZ73" s="143"/>
      <c r="LHA73" s="143"/>
      <c r="LHB73" s="143"/>
      <c r="LHC73" s="143"/>
      <c r="LHD73" s="143"/>
      <c r="LHE73" s="143"/>
      <c r="LHF73" s="143"/>
      <c r="LHG73" s="143"/>
      <c r="LHH73" s="143"/>
      <c r="LHI73" s="143"/>
      <c r="LHJ73" s="143"/>
      <c r="LHK73" s="143"/>
      <c r="LHL73" s="143"/>
      <c r="LHM73" s="143"/>
      <c r="LHN73" s="143"/>
      <c r="LHO73" s="143"/>
      <c r="LHP73" s="143"/>
      <c r="LHQ73" s="143"/>
      <c r="LHR73" s="143"/>
      <c r="LHS73" s="143"/>
      <c r="LHT73" s="143"/>
      <c r="LHU73" s="143"/>
      <c r="LHV73" s="143"/>
      <c r="LHW73" s="143"/>
      <c r="LHX73" s="143"/>
      <c r="LHY73" s="143"/>
      <c r="LHZ73" s="143"/>
      <c r="LIA73" s="143"/>
      <c r="LIB73" s="143"/>
      <c r="LIC73" s="143"/>
      <c r="LID73" s="143"/>
      <c r="LIE73" s="143"/>
      <c r="LIF73" s="143"/>
      <c r="LIG73" s="143"/>
      <c r="LIH73" s="143"/>
      <c r="LII73" s="143"/>
      <c r="LIJ73" s="143"/>
      <c r="LIK73" s="143"/>
      <c r="LIL73" s="143"/>
      <c r="LIM73" s="143"/>
      <c r="LIN73" s="143"/>
      <c r="LIO73" s="143"/>
      <c r="LIP73" s="143"/>
      <c r="LIQ73" s="143"/>
      <c r="LIR73" s="143"/>
      <c r="LIS73" s="143"/>
      <c r="LIT73" s="143"/>
      <c r="LIU73" s="143"/>
      <c r="LIV73" s="143"/>
      <c r="LIW73" s="143"/>
      <c r="LIX73" s="143"/>
      <c r="LIY73" s="143"/>
      <c r="LIZ73" s="143"/>
      <c r="LJA73" s="143"/>
      <c r="LJB73" s="143"/>
      <c r="LJC73" s="143"/>
      <c r="LJD73" s="143"/>
      <c r="LJE73" s="143"/>
      <c r="LJF73" s="143"/>
      <c r="LJG73" s="143"/>
      <c r="LJH73" s="143"/>
      <c r="LJI73" s="143"/>
      <c r="LJJ73" s="143"/>
      <c r="LJK73" s="143"/>
      <c r="LJL73" s="143"/>
      <c r="LJM73" s="143"/>
      <c r="LJN73" s="143"/>
      <c r="LJO73" s="143"/>
      <c r="LJP73" s="143"/>
      <c r="LJQ73" s="143"/>
      <c r="LJR73" s="143"/>
      <c r="LJS73" s="143"/>
      <c r="LJT73" s="143"/>
      <c r="LJU73" s="143"/>
      <c r="LJV73" s="143"/>
      <c r="LJW73" s="143"/>
      <c r="LJX73" s="143"/>
      <c r="LJY73" s="143"/>
      <c r="LJZ73" s="143"/>
      <c r="LKA73" s="143"/>
      <c r="LKB73" s="143"/>
      <c r="LKC73" s="143"/>
      <c r="LKD73" s="143"/>
      <c r="LKE73" s="143"/>
      <c r="LKF73" s="143"/>
      <c r="LKG73" s="143"/>
      <c r="LKH73" s="143"/>
      <c r="LKI73" s="143"/>
      <c r="LKJ73" s="143"/>
      <c r="LKK73" s="143"/>
      <c r="LKL73" s="143"/>
      <c r="LKM73" s="143"/>
      <c r="LKN73" s="143"/>
      <c r="LKO73" s="143"/>
      <c r="LKP73" s="143"/>
      <c r="LKQ73" s="143"/>
      <c r="LKR73" s="143"/>
      <c r="LKS73" s="143"/>
      <c r="LKT73" s="143"/>
      <c r="LKU73" s="143"/>
      <c r="LKV73" s="143"/>
      <c r="LKW73" s="143"/>
      <c r="LKX73" s="143"/>
      <c r="LKY73" s="143"/>
      <c r="LKZ73" s="143"/>
      <c r="LLA73" s="143"/>
      <c r="LLB73" s="143"/>
      <c r="LLC73" s="143"/>
      <c r="LLD73" s="143"/>
      <c r="LLE73" s="143"/>
      <c r="LLF73" s="143"/>
      <c r="LLG73" s="143"/>
      <c r="LLH73" s="143"/>
      <c r="LLI73" s="143"/>
      <c r="LLJ73" s="143"/>
      <c r="LLK73" s="143"/>
      <c r="LLL73" s="143"/>
      <c r="LLM73" s="143"/>
      <c r="LLN73" s="143"/>
      <c r="LLO73" s="143"/>
      <c r="LLP73" s="143"/>
      <c r="LLQ73" s="143"/>
      <c r="LLR73" s="143"/>
      <c r="LLS73" s="143"/>
      <c r="LLT73" s="143"/>
      <c r="LLU73" s="143"/>
      <c r="LLV73" s="143"/>
      <c r="LLW73" s="143"/>
      <c r="LLX73" s="143"/>
      <c r="LLY73" s="143"/>
      <c r="LLZ73" s="143"/>
      <c r="LMA73" s="143"/>
      <c r="LMB73" s="143"/>
      <c r="LMC73" s="143"/>
      <c r="LMD73" s="143"/>
      <c r="LME73" s="143"/>
      <c r="LMF73" s="143"/>
      <c r="LMG73" s="143"/>
      <c r="LMH73" s="143"/>
      <c r="LMI73" s="143"/>
      <c r="LMJ73" s="143"/>
      <c r="LMK73" s="143"/>
      <c r="LML73" s="143"/>
      <c r="LMM73" s="143"/>
      <c r="LMN73" s="143"/>
      <c r="LMO73" s="143"/>
      <c r="LMP73" s="143"/>
      <c r="LMQ73" s="143"/>
      <c r="LMR73" s="143"/>
      <c r="LMS73" s="143"/>
      <c r="LMT73" s="143"/>
      <c r="LMU73" s="143"/>
      <c r="LMV73" s="143"/>
      <c r="LMW73" s="143"/>
      <c r="LMX73" s="143"/>
      <c r="LMY73" s="143"/>
      <c r="LMZ73" s="143"/>
      <c r="LNA73" s="143"/>
      <c r="LNB73" s="143"/>
      <c r="LNC73" s="143"/>
      <c r="LND73" s="143"/>
      <c r="LNE73" s="143"/>
      <c r="LNF73" s="143"/>
      <c r="LNG73" s="143"/>
      <c r="LNH73" s="143"/>
      <c r="LNI73" s="143"/>
      <c r="LNJ73" s="143"/>
      <c r="LNK73" s="143"/>
      <c r="LNL73" s="143"/>
      <c r="LNM73" s="143"/>
      <c r="LNN73" s="143"/>
      <c r="LNO73" s="143"/>
      <c r="LNP73" s="143"/>
      <c r="LNQ73" s="143"/>
      <c r="LNR73" s="143"/>
      <c r="LNS73" s="143"/>
      <c r="LNT73" s="143"/>
      <c r="LNU73" s="143"/>
      <c r="LNV73" s="143"/>
      <c r="LNW73" s="143"/>
      <c r="LNX73" s="143"/>
      <c r="LNY73" s="143"/>
      <c r="LNZ73" s="143"/>
      <c r="LOA73" s="143"/>
      <c r="LOB73" s="143"/>
      <c r="LOC73" s="143"/>
      <c r="LOD73" s="143"/>
      <c r="LOE73" s="143"/>
      <c r="LOF73" s="143"/>
      <c r="LOG73" s="143"/>
      <c r="LOH73" s="143"/>
      <c r="LOI73" s="143"/>
      <c r="LOJ73" s="143"/>
      <c r="LOK73" s="143"/>
      <c r="LOL73" s="143"/>
      <c r="LOM73" s="143"/>
      <c r="LON73" s="143"/>
      <c r="LOO73" s="143"/>
      <c r="LOP73" s="143"/>
      <c r="LOQ73" s="143"/>
      <c r="LOR73" s="143"/>
      <c r="LOS73" s="143"/>
      <c r="LOT73" s="143"/>
      <c r="LOU73" s="143"/>
      <c r="LOV73" s="143"/>
      <c r="LOW73" s="143"/>
      <c r="LOX73" s="143"/>
      <c r="LOY73" s="143"/>
      <c r="LOZ73" s="143"/>
      <c r="LPA73" s="143"/>
      <c r="LPB73" s="143"/>
      <c r="LPC73" s="143"/>
      <c r="LPD73" s="143"/>
      <c r="LPE73" s="143"/>
      <c r="LPF73" s="143"/>
      <c r="LPG73" s="143"/>
      <c r="LPH73" s="143"/>
      <c r="LPI73" s="143"/>
      <c r="LPJ73" s="143"/>
      <c r="LPK73" s="143"/>
      <c r="LPL73" s="143"/>
      <c r="LPM73" s="143"/>
      <c r="LPN73" s="143"/>
      <c r="LPO73" s="143"/>
      <c r="LPP73" s="143"/>
      <c r="LPQ73" s="143"/>
      <c r="LPR73" s="143"/>
      <c r="LPS73" s="143"/>
      <c r="LPT73" s="143"/>
      <c r="LPU73" s="143"/>
      <c r="LPV73" s="143"/>
      <c r="LPW73" s="143"/>
      <c r="LPX73" s="143"/>
      <c r="LPY73" s="143"/>
      <c r="LPZ73" s="143"/>
      <c r="LQA73" s="143"/>
      <c r="LQB73" s="143"/>
      <c r="LQC73" s="143"/>
      <c r="LQD73" s="143"/>
      <c r="LQE73" s="143"/>
      <c r="LQF73" s="143"/>
      <c r="LQG73" s="143"/>
      <c r="LQH73" s="143"/>
      <c r="LQI73" s="143"/>
      <c r="LQJ73" s="143"/>
      <c r="LQK73" s="143"/>
      <c r="LQL73" s="143"/>
      <c r="LQM73" s="143"/>
      <c r="LQN73" s="143"/>
      <c r="LQO73" s="143"/>
      <c r="LQP73" s="143"/>
      <c r="LQQ73" s="143"/>
      <c r="LQR73" s="143"/>
      <c r="LQS73" s="143"/>
      <c r="LQT73" s="143"/>
      <c r="LQU73" s="143"/>
      <c r="LQV73" s="143"/>
      <c r="LQW73" s="143"/>
      <c r="LQX73" s="143"/>
      <c r="LQY73" s="143"/>
      <c r="LQZ73" s="143"/>
      <c r="LRA73" s="143"/>
      <c r="LRB73" s="143"/>
      <c r="LRC73" s="143"/>
      <c r="LRD73" s="143"/>
      <c r="LRE73" s="143"/>
      <c r="LRF73" s="143"/>
      <c r="LRG73" s="143"/>
      <c r="LRH73" s="143"/>
      <c r="LRI73" s="143"/>
      <c r="LRJ73" s="143"/>
      <c r="LRK73" s="143"/>
      <c r="LRL73" s="143"/>
      <c r="LRM73" s="143"/>
      <c r="LRN73" s="143"/>
      <c r="LRO73" s="143"/>
      <c r="LRP73" s="143"/>
      <c r="LRQ73" s="143"/>
      <c r="LRR73" s="143"/>
      <c r="LRS73" s="143"/>
      <c r="LRT73" s="143"/>
      <c r="LRU73" s="143"/>
      <c r="LRV73" s="143"/>
      <c r="LRW73" s="143"/>
      <c r="LRX73" s="143"/>
      <c r="LRY73" s="143"/>
      <c r="LRZ73" s="143"/>
      <c r="LSA73" s="143"/>
      <c r="LSB73" s="143"/>
      <c r="LSC73" s="143"/>
      <c r="LSD73" s="143"/>
      <c r="LSE73" s="143"/>
      <c r="LSF73" s="143"/>
      <c r="LSG73" s="143"/>
      <c r="LSH73" s="143"/>
      <c r="LSI73" s="143"/>
      <c r="LSJ73" s="143"/>
      <c r="LSK73" s="143"/>
      <c r="LSL73" s="143"/>
      <c r="LSM73" s="143"/>
      <c r="LSN73" s="143"/>
      <c r="LSO73" s="143"/>
      <c r="LSP73" s="143"/>
      <c r="LSQ73" s="143"/>
      <c r="LSR73" s="143"/>
      <c r="LSS73" s="143"/>
      <c r="LST73" s="143"/>
      <c r="LSU73" s="143"/>
      <c r="LSV73" s="143"/>
      <c r="LSW73" s="143"/>
      <c r="LSX73" s="143"/>
      <c r="LSY73" s="143"/>
      <c r="LSZ73" s="143"/>
      <c r="LTA73" s="143"/>
      <c r="LTB73" s="143"/>
      <c r="LTC73" s="143"/>
      <c r="LTD73" s="143"/>
      <c r="LTE73" s="143"/>
      <c r="LTF73" s="143"/>
      <c r="LTG73" s="143"/>
      <c r="LTH73" s="143"/>
      <c r="LTI73" s="143"/>
      <c r="LTJ73" s="143"/>
      <c r="LTK73" s="143"/>
      <c r="LTL73" s="143"/>
      <c r="LTM73" s="143"/>
      <c r="LTN73" s="143"/>
      <c r="LTO73" s="143"/>
      <c r="LTP73" s="143"/>
      <c r="LTQ73" s="143"/>
      <c r="LTR73" s="143"/>
      <c r="LTS73" s="143"/>
      <c r="LTT73" s="143"/>
      <c r="LTU73" s="143"/>
      <c r="LTV73" s="143"/>
      <c r="LTW73" s="143"/>
      <c r="LTX73" s="143"/>
      <c r="LTY73" s="143"/>
      <c r="LTZ73" s="143"/>
      <c r="LUA73" s="143"/>
      <c r="LUB73" s="143"/>
      <c r="LUC73" s="143"/>
      <c r="LUD73" s="143"/>
      <c r="LUE73" s="143"/>
      <c r="LUF73" s="143"/>
      <c r="LUG73" s="143"/>
      <c r="LUH73" s="143"/>
      <c r="LUI73" s="143"/>
      <c r="LUJ73" s="143"/>
      <c r="LUK73" s="143"/>
      <c r="LUL73" s="143"/>
      <c r="LUM73" s="143"/>
      <c r="LUN73" s="143"/>
      <c r="LUO73" s="143"/>
      <c r="LUP73" s="143"/>
      <c r="LUQ73" s="143"/>
      <c r="LUR73" s="143"/>
      <c r="LUS73" s="143"/>
      <c r="LUT73" s="143"/>
      <c r="LUU73" s="143"/>
      <c r="LUV73" s="143"/>
      <c r="LUW73" s="143"/>
      <c r="LUX73" s="143"/>
      <c r="LUY73" s="143"/>
      <c r="LUZ73" s="143"/>
      <c r="LVA73" s="143"/>
      <c r="LVB73" s="143"/>
      <c r="LVC73" s="143"/>
      <c r="LVD73" s="143"/>
      <c r="LVE73" s="143"/>
      <c r="LVF73" s="143"/>
      <c r="LVG73" s="143"/>
      <c r="LVH73" s="143"/>
      <c r="LVI73" s="143"/>
      <c r="LVJ73" s="143"/>
      <c r="LVK73" s="143"/>
      <c r="LVL73" s="143"/>
      <c r="LVM73" s="143"/>
      <c r="LVN73" s="143"/>
      <c r="LVO73" s="143"/>
      <c r="LVP73" s="143"/>
      <c r="LVQ73" s="143"/>
      <c r="LVR73" s="143"/>
      <c r="LVS73" s="143"/>
      <c r="LVT73" s="143"/>
      <c r="LVU73" s="143"/>
      <c r="LVV73" s="143"/>
      <c r="LVW73" s="143"/>
      <c r="LVX73" s="143"/>
      <c r="LVY73" s="143"/>
      <c r="LVZ73" s="143"/>
      <c r="LWA73" s="143"/>
      <c r="LWB73" s="143"/>
      <c r="LWC73" s="143"/>
      <c r="LWD73" s="143"/>
      <c r="LWE73" s="143"/>
      <c r="LWF73" s="143"/>
      <c r="LWG73" s="143"/>
      <c r="LWH73" s="143"/>
      <c r="LWI73" s="143"/>
      <c r="LWJ73" s="143"/>
      <c r="LWK73" s="143"/>
      <c r="LWL73" s="143"/>
      <c r="LWM73" s="143"/>
      <c r="LWN73" s="143"/>
      <c r="LWO73" s="143"/>
      <c r="LWP73" s="143"/>
      <c r="LWQ73" s="143"/>
      <c r="LWR73" s="143"/>
      <c r="LWS73" s="143"/>
      <c r="LWT73" s="143"/>
      <c r="LWU73" s="143"/>
      <c r="LWV73" s="143"/>
      <c r="LWW73" s="143"/>
      <c r="LWX73" s="143"/>
      <c r="LWY73" s="143"/>
      <c r="LWZ73" s="143"/>
      <c r="LXA73" s="143"/>
      <c r="LXB73" s="143"/>
      <c r="LXC73" s="143"/>
      <c r="LXD73" s="143"/>
      <c r="LXE73" s="143"/>
      <c r="LXF73" s="143"/>
      <c r="LXG73" s="143"/>
      <c r="LXH73" s="143"/>
      <c r="LXI73" s="143"/>
      <c r="LXJ73" s="143"/>
      <c r="LXK73" s="143"/>
      <c r="LXL73" s="143"/>
      <c r="LXM73" s="143"/>
      <c r="LXN73" s="143"/>
      <c r="LXO73" s="143"/>
      <c r="LXP73" s="143"/>
      <c r="LXQ73" s="143"/>
      <c r="LXR73" s="143"/>
      <c r="LXS73" s="143"/>
      <c r="LXT73" s="143"/>
      <c r="LXU73" s="143"/>
      <c r="LXV73" s="143"/>
      <c r="LXW73" s="143"/>
      <c r="LXX73" s="143"/>
      <c r="LXY73" s="143"/>
      <c r="LXZ73" s="143"/>
      <c r="LYA73" s="143"/>
      <c r="LYB73" s="143"/>
      <c r="LYC73" s="143"/>
      <c r="LYD73" s="143"/>
      <c r="LYE73" s="143"/>
      <c r="LYF73" s="143"/>
      <c r="LYG73" s="143"/>
      <c r="LYH73" s="143"/>
      <c r="LYI73" s="143"/>
      <c r="LYJ73" s="143"/>
      <c r="LYK73" s="143"/>
      <c r="LYL73" s="143"/>
      <c r="LYM73" s="143"/>
      <c r="LYN73" s="143"/>
      <c r="LYO73" s="143"/>
      <c r="LYP73" s="143"/>
      <c r="LYQ73" s="143"/>
      <c r="LYR73" s="143"/>
      <c r="LYS73" s="143"/>
      <c r="LYT73" s="143"/>
      <c r="LYU73" s="143"/>
      <c r="LYV73" s="143"/>
      <c r="LYW73" s="143"/>
      <c r="LYX73" s="143"/>
      <c r="LYY73" s="143"/>
      <c r="LYZ73" s="143"/>
      <c r="LZA73" s="143"/>
      <c r="LZB73" s="143"/>
      <c r="LZC73" s="143"/>
      <c r="LZD73" s="143"/>
      <c r="LZE73" s="143"/>
      <c r="LZF73" s="143"/>
      <c r="LZG73" s="143"/>
      <c r="LZH73" s="143"/>
      <c r="LZI73" s="143"/>
      <c r="LZJ73" s="143"/>
      <c r="LZK73" s="143"/>
      <c r="LZL73" s="143"/>
      <c r="LZM73" s="143"/>
      <c r="LZN73" s="143"/>
      <c r="LZO73" s="143"/>
      <c r="LZP73" s="143"/>
      <c r="LZQ73" s="143"/>
      <c r="LZR73" s="143"/>
      <c r="LZS73" s="143"/>
      <c r="LZT73" s="143"/>
      <c r="LZU73" s="143"/>
      <c r="LZV73" s="143"/>
      <c r="LZW73" s="143"/>
      <c r="LZX73" s="143"/>
      <c r="LZY73" s="143"/>
      <c r="LZZ73" s="143"/>
      <c r="MAA73" s="143"/>
      <c r="MAB73" s="143"/>
      <c r="MAC73" s="143"/>
      <c r="MAD73" s="143"/>
      <c r="MAE73" s="143"/>
      <c r="MAF73" s="143"/>
      <c r="MAG73" s="143"/>
      <c r="MAH73" s="143"/>
      <c r="MAI73" s="143"/>
      <c r="MAJ73" s="143"/>
      <c r="MAK73" s="143"/>
      <c r="MAL73" s="143"/>
      <c r="MAM73" s="143"/>
      <c r="MAN73" s="143"/>
      <c r="MAO73" s="143"/>
      <c r="MAP73" s="143"/>
      <c r="MAQ73" s="143"/>
      <c r="MAR73" s="143"/>
      <c r="MAS73" s="143"/>
      <c r="MAT73" s="143"/>
      <c r="MAU73" s="143"/>
      <c r="MAV73" s="143"/>
      <c r="MAW73" s="143"/>
      <c r="MAX73" s="143"/>
      <c r="MAY73" s="143"/>
      <c r="MAZ73" s="143"/>
      <c r="MBA73" s="143"/>
      <c r="MBB73" s="143"/>
      <c r="MBC73" s="143"/>
      <c r="MBD73" s="143"/>
      <c r="MBE73" s="143"/>
      <c r="MBF73" s="143"/>
      <c r="MBG73" s="143"/>
      <c r="MBH73" s="143"/>
      <c r="MBI73" s="143"/>
      <c r="MBJ73" s="143"/>
      <c r="MBK73" s="143"/>
      <c r="MBL73" s="143"/>
      <c r="MBM73" s="143"/>
      <c r="MBN73" s="143"/>
      <c r="MBO73" s="143"/>
      <c r="MBP73" s="143"/>
      <c r="MBQ73" s="143"/>
      <c r="MBR73" s="143"/>
      <c r="MBS73" s="143"/>
      <c r="MBT73" s="143"/>
      <c r="MBU73" s="143"/>
      <c r="MBV73" s="143"/>
      <c r="MBW73" s="143"/>
      <c r="MBX73" s="143"/>
      <c r="MBY73" s="143"/>
      <c r="MBZ73" s="143"/>
      <c r="MCA73" s="143"/>
      <c r="MCB73" s="143"/>
      <c r="MCC73" s="143"/>
      <c r="MCD73" s="143"/>
      <c r="MCE73" s="143"/>
      <c r="MCF73" s="143"/>
      <c r="MCG73" s="143"/>
      <c r="MCH73" s="143"/>
      <c r="MCI73" s="143"/>
      <c r="MCJ73" s="143"/>
      <c r="MCK73" s="143"/>
      <c r="MCL73" s="143"/>
      <c r="MCM73" s="143"/>
      <c r="MCN73" s="143"/>
      <c r="MCO73" s="143"/>
      <c r="MCP73" s="143"/>
      <c r="MCQ73" s="143"/>
      <c r="MCR73" s="143"/>
      <c r="MCS73" s="143"/>
      <c r="MCT73" s="143"/>
      <c r="MCU73" s="143"/>
      <c r="MCV73" s="143"/>
      <c r="MCW73" s="143"/>
      <c r="MCX73" s="143"/>
      <c r="MCY73" s="143"/>
      <c r="MCZ73" s="143"/>
      <c r="MDA73" s="143"/>
      <c r="MDB73" s="143"/>
      <c r="MDC73" s="143"/>
      <c r="MDD73" s="143"/>
      <c r="MDE73" s="143"/>
      <c r="MDF73" s="143"/>
      <c r="MDG73" s="143"/>
      <c r="MDH73" s="143"/>
      <c r="MDI73" s="143"/>
      <c r="MDJ73" s="143"/>
      <c r="MDK73" s="143"/>
      <c r="MDL73" s="143"/>
      <c r="MDM73" s="143"/>
      <c r="MDN73" s="143"/>
      <c r="MDO73" s="143"/>
      <c r="MDP73" s="143"/>
      <c r="MDQ73" s="143"/>
      <c r="MDR73" s="143"/>
      <c r="MDS73" s="143"/>
      <c r="MDT73" s="143"/>
      <c r="MDU73" s="143"/>
      <c r="MDV73" s="143"/>
      <c r="MDW73" s="143"/>
      <c r="MDX73" s="143"/>
      <c r="MDY73" s="143"/>
      <c r="MDZ73" s="143"/>
      <c r="MEA73" s="143"/>
      <c r="MEB73" s="143"/>
      <c r="MEC73" s="143"/>
      <c r="MED73" s="143"/>
      <c r="MEE73" s="143"/>
      <c r="MEF73" s="143"/>
      <c r="MEG73" s="143"/>
      <c r="MEH73" s="143"/>
      <c r="MEI73" s="143"/>
      <c r="MEJ73" s="143"/>
      <c r="MEK73" s="143"/>
      <c r="MEL73" s="143"/>
      <c r="MEM73" s="143"/>
      <c r="MEN73" s="143"/>
      <c r="MEO73" s="143"/>
      <c r="MEP73" s="143"/>
      <c r="MEQ73" s="143"/>
      <c r="MER73" s="143"/>
      <c r="MES73" s="143"/>
      <c r="MET73" s="143"/>
      <c r="MEU73" s="143"/>
      <c r="MEV73" s="143"/>
      <c r="MEW73" s="143"/>
      <c r="MEX73" s="143"/>
      <c r="MEY73" s="143"/>
      <c r="MEZ73" s="143"/>
      <c r="MFA73" s="143"/>
      <c r="MFB73" s="143"/>
      <c r="MFC73" s="143"/>
      <c r="MFD73" s="143"/>
      <c r="MFE73" s="143"/>
      <c r="MFF73" s="143"/>
      <c r="MFG73" s="143"/>
      <c r="MFH73" s="143"/>
      <c r="MFI73" s="143"/>
      <c r="MFJ73" s="143"/>
      <c r="MFK73" s="143"/>
      <c r="MFL73" s="143"/>
      <c r="MFM73" s="143"/>
      <c r="MFN73" s="143"/>
      <c r="MFO73" s="143"/>
      <c r="MFP73" s="143"/>
      <c r="MFQ73" s="143"/>
      <c r="MFR73" s="143"/>
      <c r="MFS73" s="143"/>
      <c r="MFT73" s="143"/>
      <c r="MFU73" s="143"/>
      <c r="MFV73" s="143"/>
      <c r="MFW73" s="143"/>
      <c r="MFX73" s="143"/>
      <c r="MFY73" s="143"/>
      <c r="MFZ73" s="143"/>
      <c r="MGA73" s="143"/>
      <c r="MGB73" s="143"/>
      <c r="MGC73" s="143"/>
      <c r="MGD73" s="143"/>
      <c r="MGE73" s="143"/>
      <c r="MGF73" s="143"/>
      <c r="MGG73" s="143"/>
      <c r="MGH73" s="143"/>
      <c r="MGI73" s="143"/>
      <c r="MGJ73" s="143"/>
      <c r="MGK73" s="143"/>
      <c r="MGL73" s="143"/>
      <c r="MGM73" s="143"/>
      <c r="MGN73" s="143"/>
      <c r="MGO73" s="143"/>
      <c r="MGP73" s="143"/>
      <c r="MGQ73" s="143"/>
      <c r="MGR73" s="143"/>
      <c r="MGS73" s="143"/>
      <c r="MGT73" s="143"/>
      <c r="MGU73" s="143"/>
      <c r="MGV73" s="143"/>
      <c r="MGW73" s="143"/>
      <c r="MGX73" s="143"/>
      <c r="MGY73" s="143"/>
      <c r="MGZ73" s="143"/>
      <c r="MHA73" s="143"/>
      <c r="MHB73" s="143"/>
      <c r="MHC73" s="143"/>
      <c r="MHD73" s="143"/>
      <c r="MHE73" s="143"/>
      <c r="MHF73" s="143"/>
      <c r="MHG73" s="143"/>
      <c r="MHH73" s="143"/>
      <c r="MHI73" s="143"/>
      <c r="MHJ73" s="143"/>
      <c r="MHK73" s="143"/>
      <c r="MHL73" s="143"/>
      <c r="MHM73" s="143"/>
      <c r="MHN73" s="143"/>
      <c r="MHO73" s="143"/>
      <c r="MHP73" s="143"/>
      <c r="MHQ73" s="143"/>
      <c r="MHR73" s="143"/>
      <c r="MHS73" s="143"/>
      <c r="MHT73" s="143"/>
      <c r="MHU73" s="143"/>
      <c r="MHV73" s="143"/>
      <c r="MHW73" s="143"/>
      <c r="MHX73" s="143"/>
      <c r="MHY73" s="143"/>
      <c r="MHZ73" s="143"/>
      <c r="MIA73" s="143"/>
      <c r="MIB73" s="143"/>
      <c r="MIC73" s="143"/>
      <c r="MID73" s="143"/>
      <c r="MIE73" s="143"/>
      <c r="MIF73" s="143"/>
      <c r="MIG73" s="143"/>
      <c r="MIH73" s="143"/>
      <c r="MII73" s="143"/>
      <c r="MIJ73" s="143"/>
      <c r="MIK73" s="143"/>
      <c r="MIL73" s="143"/>
      <c r="MIM73" s="143"/>
      <c r="MIN73" s="143"/>
      <c r="MIO73" s="143"/>
      <c r="MIP73" s="143"/>
      <c r="MIQ73" s="143"/>
      <c r="MIR73" s="143"/>
      <c r="MIS73" s="143"/>
      <c r="MIT73" s="143"/>
      <c r="MIU73" s="143"/>
      <c r="MIV73" s="143"/>
      <c r="MIW73" s="143"/>
      <c r="MIX73" s="143"/>
      <c r="MIY73" s="143"/>
      <c r="MIZ73" s="143"/>
      <c r="MJA73" s="143"/>
      <c r="MJB73" s="143"/>
      <c r="MJC73" s="143"/>
      <c r="MJD73" s="143"/>
      <c r="MJE73" s="143"/>
      <c r="MJF73" s="143"/>
      <c r="MJG73" s="143"/>
      <c r="MJH73" s="143"/>
      <c r="MJI73" s="143"/>
      <c r="MJJ73" s="143"/>
      <c r="MJK73" s="143"/>
      <c r="MJL73" s="143"/>
      <c r="MJM73" s="143"/>
      <c r="MJN73" s="143"/>
      <c r="MJO73" s="143"/>
      <c r="MJP73" s="143"/>
      <c r="MJQ73" s="143"/>
      <c r="MJR73" s="143"/>
      <c r="MJS73" s="143"/>
      <c r="MJT73" s="143"/>
      <c r="MJU73" s="143"/>
      <c r="MJV73" s="143"/>
      <c r="MJW73" s="143"/>
      <c r="MJX73" s="143"/>
      <c r="MJY73" s="143"/>
      <c r="MJZ73" s="143"/>
      <c r="MKA73" s="143"/>
      <c r="MKB73" s="143"/>
      <c r="MKC73" s="143"/>
      <c r="MKD73" s="143"/>
      <c r="MKE73" s="143"/>
      <c r="MKF73" s="143"/>
      <c r="MKG73" s="143"/>
      <c r="MKH73" s="143"/>
      <c r="MKI73" s="143"/>
      <c r="MKJ73" s="143"/>
      <c r="MKK73" s="143"/>
      <c r="MKL73" s="143"/>
      <c r="MKM73" s="143"/>
      <c r="MKN73" s="143"/>
      <c r="MKO73" s="143"/>
      <c r="MKP73" s="143"/>
      <c r="MKQ73" s="143"/>
      <c r="MKR73" s="143"/>
      <c r="MKS73" s="143"/>
      <c r="MKT73" s="143"/>
      <c r="MKU73" s="143"/>
      <c r="MKV73" s="143"/>
      <c r="MKW73" s="143"/>
      <c r="MKX73" s="143"/>
      <c r="MKY73" s="143"/>
      <c r="MKZ73" s="143"/>
      <c r="MLA73" s="143"/>
      <c r="MLB73" s="143"/>
      <c r="MLC73" s="143"/>
      <c r="MLD73" s="143"/>
      <c r="MLE73" s="143"/>
      <c r="MLF73" s="143"/>
      <c r="MLG73" s="143"/>
      <c r="MLH73" s="143"/>
      <c r="MLI73" s="143"/>
      <c r="MLJ73" s="143"/>
      <c r="MLK73" s="143"/>
      <c r="MLL73" s="143"/>
      <c r="MLM73" s="143"/>
      <c r="MLN73" s="143"/>
      <c r="MLO73" s="143"/>
      <c r="MLP73" s="143"/>
      <c r="MLQ73" s="143"/>
      <c r="MLR73" s="143"/>
      <c r="MLS73" s="143"/>
      <c r="MLT73" s="143"/>
      <c r="MLU73" s="143"/>
      <c r="MLV73" s="143"/>
      <c r="MLW73" s="143"/>
      <c r="MLX73" s="143"/>
      <c r="MLY73" s="143"/>
      <c r="MLZ73" s="143"/>
      <c r="MMA73" s="143"/>
      <c r="MMB73" s="143"/>
      <c r="MMC73" s="143"/>
      <c r="MMD73" s="143"/>
      <c r="MME73" s="143"/>
      <c r="MMF73" s="143"/>
      <c r="MMG73" s="143"/>
      <c r="MMH73" s="143"/>
      <c r="MMI73" s="143"/>
      <c r="MMJ73" s="143"/>
      <c r="MMK73" s="143"/>
      <c r="MML73" s="143"/>
      <c r="MMM73" s="143"/>
      <c r="MMN73" s="143"/>
      <c r="MMO73" s="143"/>
      <c r="MMP73" s="143"/>
      <c r="MMQ73" s="143"/>
      <c r="MMR73" s="143"/>
      <c r="MMS73" s="143"/>
      <c r="MMT73" s="143"/>
      <c r="MMU73" s="143"/>
      <c r="MMV73" s="143"/>
      <c r="MMW73" s="143"/>
      <c r="MMX73" s="143"/>
      <c r="MMY73" s="143"/>
      <c r="MMZ73" s="143"/>
      <c r="MNA73" s="143"/>
      <c r="MNB73" s="143"/>
      <c r="MNC73" s="143"/>
      <c r="MND73" s="143"/>
      <c r="MNE73" s="143"/>
      <c r="MNF73" s="143"/>
      <c r="MNG73" s="143"/>
      <c r="MNH73" s="143"/>
      <c r="MNI73" s="143"/>
      <c r="MNJ73" s="143"/>
      <c r="MNK73" s="143"/>
      <c r="MNL73" s="143"/>
      <c r="MNM73" s="143"/>
      <c r="MNN73" s="143"/>
      <c r="MNO73" s="143"/>
      <c r="MNP73" s="143"/>
      <c r="MNQ73" s="143"/>
      <c r="MNR73" s="143"/>
      <c r="MNS73" s="143"/>
      <c r="MNT73" s="143"/>
      <c r="MNU73" s="143"/>
      <c r="MNV73" s="143"/>
      <c r="MNW73" s="143"/>
      <c r="MNX73" s="143"/>
      <c r="MNY73" s="143"/>
      <c r="MNZ73" s="143"/>
      <c r="MOA73" s="143"/>
      <c r="MOB73" s="143"/>
      <c r="MOC73" s="143"/>
      <c r="MOD73" s="143"/>
      <c r="MOE73" s="143"/>
      <c r="MOF73" s="143"/>
      <c r="MOG73" s="143"/>
      <c r="MOH73" s="143"/>
      <c r="MOI73" s="143"/>
      <c r="MOJ73" s="143"/>
      <c r="MOK73" s="143"/>
      <c r="MOL73" s="143"/>
      <c r="MOM73" s="143"/>
      <c r="MON73" s="143"/>
      <c r="MOO73" s="143"/>
      <c r="MOP73" s="143"/>
      <c r="MOQ73" s="143"/>
      <c r="MOR73" s="143"/>
      <c r="MOS73" s="143"/>
      <c r="MOT73" s="143"/>
      <c r="MOU73" s="143"/>
      <c r="MOV73" s="143"/>
      <c r="MOW73" s="143"/>
      <c r="MOX73" s="143"/>
      <c r="MOY73" s="143"/>
      <c r="MOZ73" s="143"/>
      <c r="MPA73" s="143"/>
      <c r="MPB73" s="143"/>
      <c r="MPC73" s="143"/>
      <c r="MPD73" s="143"/>
      <c r="MPE73" s="143"/>
      <c r="MPF73" s="143"/>
      <c r="MPG73" s="143"/>
      <c r="MPH73" s="143"/>
      <c r="MPI73" s="143"/>
      <c r="MPJ73" s="143"/>
      <c r="MPK73" s="143"/>
      <c r="MPL73" s="143"/>
      <c r="MPM73" s="143"/>
      <c r="MPN73" s="143"/>
      <c r="MPO73" s="143"/>
      <c r="MPP73" s="143"/>
      <c r="MPQ73" s="143"/>
      <c r="MPR73" s="143"/>
      <c r="MPS73" s="143"/>
      <c r="MPT73" s="143"/>
      <c r="MPU73" s="143"/>
      <c r="MPV73" s="143"/>
      <c r="MPW73" s="143"/>
      <c r="MPX73" s="143"/>
      <c r="MPY73" s="143"/>
      <c r="MPZ73" s="143"/>
      <c r="MQA73" s="143"/>
      <c r="MQB73" s="143"/>
      <c r="MQC73" s="143"/>
      <c r="MQD73" s="143"/>
      <c r="MQE73" s="143"/>
      <c r="MQF73" s="143"/>
      <c r="MQG73" s="143"/>
      <c r="MQH73" s="143"/>
      <c r="MQI73" s="143"/>
      <c r="MQJ73" s="143"/>
      <c r="MQK73" s="143"/>
      <c r="MQL73" s="143"/>
      <c r="MQM73" s="143"/>
      <c r="MQN73" s="143"/>
      <c r="MQO73" s="143"/>
      <c r="MQP73" s="143"/>
      <c r="MQQ73" s="143"/>
      <c r="MQR73" s="143"/>
      <c r="MQS73" s="143"/>
      <c r="MQT73" s="143"/>
      <c r="MQU73" s="143"/>
      <c r="MQV73" s="143"/>
      <c r="MQW73" s="143"/>
      <c r="MQX73" s="143"/>
      <c r="MQY73" s="143"/>
      <c r="MQZ73" s="143"/>
      <c r="MRA73" s="143"/>
      <c r="MRB73" s="143"/>
      <c r="MRC73" s="143"/>
      <c r="MRD73" s="143"/>
      <c r="MRE73" s="143"/>
      <c r="MRF73" s="143"/>
      <c r="MRG73" s="143"/>
      <c r="MRH73" s="143"/>
      <c r="MRI73" s="143"/>
      <c r="MRJ73" s="143"/>
      <c r="MRK73" s="143"/>
      <c r="MRL73" s="143"/>
      <c r="MRM73" s="143"/>
      <c r="MRN73" s="143"/>
      <c r="MRO73" s="143"/>
      <c r="MRP73" s="143"/>
      <c r="MRQ73" s="143"/>
      <c r="MRR73" s="143"/>
      <c r="MRS73" s="143"/>
      <c r="MRT73" s="143"/>
      <c r="MRU73" s="143"/>
      <c r="MRV73" s="143"/>
      <c r="MRW73" s="143"/>
      <c r="MRX73" s="143"/>
      <c r="MRY73" s="143"/>
      <c r="MRZ73" s="143"/>
      <c r="MSA73" s="143"/>
      <c r="MSB73" s="143"/>
      <c r="MSC73" s="143"/>
      <c r="MSD73" s="143"/>
      <c r="MSE73" s="143"/>
      <c r="MSF73" s="143"/>
      <c r="MSG73" s="143"/>
      <c r="MSH73" s="143"/>
      <c r="MSI73" s="143"/>
      <c r="MSJ73" s="143"/>
      <c r="MSK73" s="143"/>
      <c r="MSL73" s="143"/>
      <c r="MSM73" s="143"/>
      <c r="MSN73" s="143"/>
      <c r="MSO73" s="143"/>
      <c r="MSP73" s="143"/>
      <c r="MSQ73" s="143"/>
      <c r="MSR73" s="143"/>
      <c r="MSS73" s="143"/>
      <c r="MST73" s="143"/>
      <c r="MSU73" s="143"/>
      <c r="MSV73" s="143"/>
      <c r="MSW73" s="143"/>
      <c r="MSX73" s="143"/>
      <c r="MSY73" s="143"/>
      <c r="MSZ73" s="143"/>
      <c r="MTA73" s="143"/>
      <c r="MTB73" s="143"/>
      <c r="MTC73" s="143"/>
      <c r="MTD73" s="143"/>
      <c r="MTE73" s="143"/>
      <c r="MTF73" s="143"/>
      <c r="MTG73" s="143"/>
      <c r="MTH73" s="143"/>
      <c r="MTI73" s="143"/>
      <c r="MTJ73" s="143"/>
      <c r="MTK73" s="143"/>
      <c r="MTL73" s="143"/>
      <c r="MTM73" s="143"/>
      <c r="MTN73" s="143"/>
      <c r="MTO73" s="143"/>
      <c r="MTP73" s="143"/>
      <c r="MTQ73" s="143"/>
      <c r="MTR73" s="143"/>
      <c r="MTS73" s="143"/>
      <c r="MTT73" s="143"/>
      <c r="MTU73" s="143"/>
      <c r="MTV73" s="143"/>
      <c r="MTW73" s="143"/>
      <c r="MTX73" s="143"/>
      <c r="MTY73" s="143"/>
      <c r="MTZ73" s="143"/>
      <c r="MUA73" s="143"/>
      <c r="MUB73" s="143"/>
      <c r="MUC73" s="143"/>
      <c r="MUD73" s="143"/>
      <c r="MUE73" s="143"/>
      <c r="MUF73" s="143"/>
      <c r="MUG73" s="143"/>
      <c r="MUH73" s="143"/>
      <c r="MUI73" s="143"/>
      <c r="MUJ73" s="143"/>
      <c r="MUK73" s="143"/>
      <c r="MUL73" s="143"/>
      <c r="MUM73" s="143"/>
      <c r="MUN73" s="143"/>
      <c r="MUO73" s="143"/>
      <c r="MUP73" s="143"/>
      <c r="MUQ73" s="143"/>
      <c r="MUR73" s="143"/>
      <c r="MUS73" s="143"/>
      <c r="MUT73" s="143"/>
      <c r="MUU73" s="143"/>
      <c r="MUV73" s="143"/>
      <c r="MUW73" s="143"/>
      <c r="MUX73" s="143"/>
      <c r="MUY73" s="143"/>
      <c r="MUZ73" s="143"/>
      <c r="MVA73" s="143"/>
      <c r="MVB73" s="143"/>
      <c r="MVC73" s="143"/>
      <c r="MVD73" s="143"/>
      <c r="MVE73" s="143"/>
      <c r="MVF73" s="143"/>
      <c r="MVG73" s="143"/>
      <c r="MVH73" s="143"/>
      <c r="MVI73" s="143"/>
      <c r="MVJ73" s="143"/>
      <c r="MVK73" s="143"/>
      <c r="MVL73" s="143"/>
      <c r="MVM73" s="143"/>
      <c r="MVN73" s="143"/>
      <c r="MVO73" s="143"/>
      <c r="MVP73" s="143"/>
      <c r="MVQ73" s="143"/>
      <c r="MVR73" s="143"/>
      <c r="MVS73" s="143"/>
      <c r="MVT73" s="143"/>
      <c r="MVU73" s="143"/>
      <c r="MVV73" s="143"/>
      <c r="MVW73" s="143"/>
      <c r="MVX73" s="143"/>
      <c r="MVY73" s="143"/>
      <c r="MVZ73" s="143"/>
      <c r="MWA73" s="143"/>
      <c r="MWB73" s="143"/>
      <c r="MWC73" s="143"/>
      <c r="MWD73" s="143"/>
      <c r="MWE73" s="143"/>
      <c r="MWF73" s="143"/>
      <c r="MWG73" s="143"/>
      <c r="MWH73" s="143"/>
      <c r="MWI73" s="143"/>
      <c r="MWJ73" s="143"/>
      <c r="MWK73" s="143"/>
      <c r="MWL73" s="143"/>
      <c r="MWM73" s="143"/>
      <c r="MWN73" s="143"/>
      <c r="MWO73" s="143"/>
      <c r="MWP73" s="143"/>
      <c r="MWQ73" s="143"/>
      <c r="MWR73" s="143"/>
      <c r="MWS73" s="143"/>
      <c r="MWT73" s="143"/>
      <c r="MWU73" s="143"/>
      <c r="MWV73" s="143"/>
      <c r="MWW73" s="143"/>
      <c r="MWX73" s="143"/>
      <c r="MWY73" s="143"/>
      <c r="MWZ73" s="143"/>
      <c r="MXA73" s="143"/>
      <c r="MXB73" s="143"/>
      <c r="MXC73" s="143"/>
      <c r="MXD73" s="143"/>
      <c r="MXE73" s="143"/>
      <c r="MXF73" s="143"/>
      <c r="MXG73" s="143"/>
      <c r="MXH73" s="143"/>
      <c r="MXI73" s="143"/>
      <c r="MXJ73" s="143"/>
      <c r="MXK73" s="143"/>
      <c r="MXL73" s="143"/>
      <c r="MXM73" s="143"/>
      <c r="MXN73" s="143"/>
      <c r="MXO73" s="143"/>
      <c r="MXP73" s="143"/>
      <c r="MXQ73" s="143"/>
      <c r="MXR73" s="143"/>
      <c r="MXS73" s="143"/>
      <c r="MXT73" s="143"/>
      <c r="MXU73" s="143"/>
      <c r="MXV73" s="143"/>
      <c r="MXW73" s="143"/>
      <c r="MXX73" s="143"/>
      <c r="MXY73" s="143"/>
      <c r="MXZ73" s="143"/>
      <c r="MYA73" s="143"/>
      <c r="MYB73" s="143"/>
      <c r="MYC73" s="143"/>
      <c r="MYD73" s="143"/>
      <c r="MYE73" s="143"/>
      <c r="MYF73" s="143"/>
      <c r="MYG73" s="143"/>
      <c r="MYH73" s="143"/>
      <c r="MYI73" s="143"/>
      <c r="MYJ73" s="143"/>
      <c r="MYK73" s="143"/>
      <c r="MYL73" s="143"/>
      <c r="MYM73" s="143"/>
      <c r="MYN73" s="143"/>
      <c r="MYO73" s="143"/>
      <c r="MYP73" s="143"/>
      <c r="MYQ73" s="143"/>
      <c r="MYR73" s="143"/>
      <c r="MYS73" s="143"/>
      <c r="MYT73" s="143"/>
      <c r="MYU73" s="143"/>
      <c r="MYV73" s="143"/>
      <c r="MYW73" s="143"/>
      <c r="MYX73" s="143"/>
      <c r="MYY73" s="143"/>
      <c r="MYZ73" s="143"/>
      <c r="MZA73" s="143"/>
      <c r="MZB73" s="143"/>
      <c r="MZC73" s="143"/>
      <c r="MZD73" s="143"/>
      <c r="MZE73" s="143"/>
      <c r="MZF73" s="143"/>
      <c r="MZG73" s="143"/>
      <c r="MZH73" s="143"/>
      <c r="MZI73" s="143"/>
      <c r="MZJ73" s="143"/>
      <c r="MZK73" s="143"/>
      <c r="MZL73" s="143"/>
      <c r="MZM73" s="143"/>
      <c r="MZN73" s="143"/>
      <c r="MZO73" s="143"/>
      <c r="MZP73" s="143"/>
      <c r="MZQ73" s="143"/>
      <c r="MZR73" s="143"/>
      <c r="MZS73" s="143"/>
      <c r="MZT73" s="143"/>
      <c r="MZU73" s="143"/>
      <c r="MZV73" s="143"/>
      <c r="MZW73" s="143"/>
      <c r="MZX73" s="143"/>
      <c r="MZY73" s="143"/>
      <c r="MZZ73" s="143"/>
      <c r="NAA73" s="143"/>
      <c r="NAB73" s="143"/>
      <c r="NAC73" s="143"/>
      <c r="NAD73" s="143"/>
      <c r="NAE73" s="143"/>
      <c r="NAF73" s="143"/>
      <c r="NAG73" s="143"/>
      <c r="NAH73" s="143"/>
      <c r="NAI73" s="143"/>
      <c r="NAJ73" s="143"/>
      <c r="NAK73" s="143"/>
      <c r="NAL73" s="143"/>
      <c r="NAM73" s="143"/>
      <c r="NAN73" s="143"/>
      <c r="NAO73" s="143"/>
      <c r="NAP73" s="143"/>
      <c r="NAQ73" s="143"/>
      <c r="NAR73" s="143"/>
      <c r="NAS73" s="143"/>
      <c r="NAT73" s="143"/>
      <c r="NAU73" s="143"/>
      <c r="NAV73" s="143"/>
      <c r="NAW73" s="143"/>
      <c r="NAX73" s="143"/>
      <c r="NAY73" s="143"/>
      <c r="NAZ73" s="143"/>
      <c r="NBA73" s="143"/>
      <c r="NBB73" s="143"/>
      <c r="NBC73" s="143"/>
      <c r="NBD73" s="143"/>
      <c r="NBE73" s="143"/>
      <c r="NBF73" s="143"/>
      <c r="NBG73" s="143"/>
      <c r="NBH73" s="143"/>
      <c r="NBI73" s="143"/>
      <c r="NBJ73" s="143"/>
      <c r="NBK73" s="143"/>
      <c r="NBL73" s="143"/>
      <c r="NBM73" s="143"/>
      <c r="NBN73" s="143"/>
      <c r="NBO73" s="143"/>
      <c r="NBP73" s="143"/>
      <c r="NBQ73" s="143"/>
      <c r="NBR73" s="143"/>
      <c r="NBS73" s="143"/>
      <c r="NBT73" s="143"/>
      <c r="NBU73" s="143"/>
      <c r="NBV73" s="143"/>
      <c r="NBW73" s="143"/>
      <c r="NBX73" s="143"/>
      <c r="NBY73" s="143"/>
      <c r="NBZ73" s="143"/>
      <c r="NCA73" s="143"/>
      <c r="NCB73" s="143"/>
      <c r="NCC73" s="143"/>
      <c r="NCD73" s="143"/>
      <c r="NCE73" s="143"/>
      <c r="NCF73" s="143"/>
      <c r="NCG73" s="143"/>
      <c r="NCH73" s="143"/>
      <c r="NCI73" s="143"/>
      <c r="NCJ73" s="143"/>
      <c r="NCK73" s="143"/>
      <c r="NCL73" s="143"/>
      <c r="NCM73" s="143"/>
      <c r="NCN73" s="143"/>
      <c r="NCO73" s="143"/>
      <c r="NCP73" s="143"/>
      <c r="NCQ73" s="143"/>
      <c r="NCR73" s="143"/>
      <c r="NCS73" s="143"/>
      <c r="NCT73" s="143"/>
      <c r="NCU73" s="143"/>
      <c r="NCV73" s="143"/>
      <c r="NCW73" s="143"/>
      <c r="NCX73" s="143"/>
      <c r="NCY73" s="143"/>
      <c r="NCZ73" s="143"/>
      <c r="NDA73" s="143"/>
      <c r="NDB73" s="143"/>
      <c r="NDC73" s="143"/>
      <c r="NDD73" s="143"/>
      <c r="NDE73" s="143"/>
      <c r="NDF73" s="143"/>
      <c r="NDG73" s="143"/>
      <c r="NDH73" s="143"/>
      <c r="NDI73" s="143"/>
      <c r="NDJ73" s="143"/>
      <c r="NDK73" s="143"/>
      <c r="NDL73" s="143"/>
      <c r="NDM73" s="143"/>
      <c r="NDN73" s="143"/>
      <c r="NDO73" s="143"/>
      <c r="NDP73" s="143"/>
      <c r="NDQ73" s="143"/>
      <c r="NDR73" s="143"/>
      <c r="NDS73" s="143"/>
      <c r="NDT73" s="143"/>
      <c r="NDU73" s="143"/>
      <c r="NDV73" s="143"/>
      <c r="NDW73" s="143"/>
      <c r="NDX73" s="143"/>
      <c r="NDY73" s="143"/>
      <c r="NDZ73" s="143"/>
      <c r="NEA73" s="143"/>
      <c r="NEB73" s="143"/>
      <c r="NEC73" s="143"/>
      <c r="NED73" s="143"/>
      <c r="NEE73" s="143"/>
      <c r="NEF73" s="143"/>
      <c r="NEG73" s="143"/>
      <c r="NEH73" s="143"/>
      <c r="NEI73" s="143"/>
      <c r="NEJ73" s="143"/>
      <c r="NEK73" s="143"/>
      <c r="NEL73" s="143"/>
      <c r="NEM73" s="143"/>
      <c r="NEN73" s="143"/>
      <c r="NEO73" s="143"/>
      <c r="NEP73" s="143"/>
      <c r="NEQ73" s="143"/>
      <c r="NER73" s="143"/>
      <c r="NES73" s="143"/>
      <c r="NET73" s="143"/>
      <c r="NEU73" s="143"/>
      <c r="NEV73" s="143"/>
      <c r="NEW73" s="143"/>
      <c r="NEX73" s="143"/>
      <c r="NEY73" s="143"/>
      <c r="NEZ73" s="143"/>
      <c r="NFA73" s="143"/>
      <c r="NFB73" s="143"/>
      <c r="NFC73" s="143"/>
      <c r="NFD73" s="143"/>
      <c r="NFE73" s="143"/>
      <c r="NFF73" s="143"/>
      <c r="NFG73" s="143"/>
      <c r="NFH73" s="143"/>
      <c r="NFI73" s="143"/>
      <c r="NFJ73" s="143"/>
      <c r="NFK73" s="143"/>
      <c r="NFL73" s="143"/>
      <c r="NFM73" s="143"/>
      <c r="NFN73" s="143"/>
      <c r="NFO73" s="143"/>
      <c r="NFP73" s="143"/>
      <c r="NFQ73" s="143"/>
      <c r="NFR73" s="143"/>
      <c r="NFS73" s="143"/>
      <c r="NFT73" s="143"/>
      <c r="NFU73" s="143"/>
      <c r="NFV73" s="143"/>
      <c r="NFW73" s="143"/>
      <c r="NFX73" s="143"/>
      <c r="NFY73" s="143"/>
      <c r="NFZ73" s="143"/>
      <c r="NGA73" s="143"/>
      <c r="NGB73" s="143"/>
      <c r="NGC73" s="143"/>
      <c r="NGD73" s="143"/>
      <c r="NGE73" s="143"/>
      <c r="NGF73" s="143"/>
      <c r="NGG73" s="143"/>
      <c r="NGH73" s="143"/>
      <c r="NGI73" s="143"/>
      <c r="NGJ73" s="143"/>
      <c r="NGK73" s="143"/>
      <c r="NGL73" s="143"/>
      <c r="NGM73" s="143"/>
      <c r="NGN73" s="143"/>
      <c r="NGO73" s="143"/>
      <c r="NGP73" s="143"/>
      <c r="NGQ73" s="143"/>
      <c r="NGR73" s="143"/>
      <c r="NGS73" s="143"/>
      <c r="NGT73" s="143"/>
      <c r="NGU73" s="143"/>
      <c r="NGV73" s="143"/>
      <c r="NGW73" s="143"/>
      <c r="NGX73" s="143"/>
      <c r="NGY73" s="143"/>
      <c r="NGZ73" s="143"/>
      <c r="NHA73" s="143"/>
      <c r="NHB73" s="143"/>
      <c r="NHC73" s="143"/>
      <c r="NHD73" s="143"/>
      <c r="NHE73" s="143"/>
      <c r="NHF73" s="143"/>
      <c r="NHG73" s="143"/>
      <c r="NHH73" s="143"/>
      <c r="NHI73" s="143"/>
      <c r="NHJ73" s="143"/>
      <c r="NHK73" s="143"/>
      <c r="NHL73" s="143"/>
      <c r="NHM73" s="143"/>
      <c r="NHN73" s="143"/>
      <c r="NHO73" s="143"/>
      <c r="NHP73" s="143"/>
      <c r="NHQ73" s="143"/>
      <c r="NHR73" s="143"/>
      <c r="NHS73" s="143"/>
      <c r="NHT73" s="143"/>
      <c r="NHU73" s="143"/>
      <c r="NHV73" s="143"/>
      <c r="NHW73" s="143"/>
      <c r="NHX73" s="143"/>
      <c r="NHY73" s="143"/>
      <c r="NHZ73" s="143"/>
      <c r="NIA73" s="143"/>
      <c r="NIB73" s="143"/>
      <c r="NIC73" s="143"/>
      <c r="NID73" s="143"/>
      <c r="NIE73" s="143"/>
      <c r="NIF73" s="143"/>
      <c r="NIG73" s="143"/>
      <c r="NIH73" s="143"/>
      <c r="NII73" s="143"/>
      <c r="NIJ73" s="143"/>
      <c r="NIK73" s="143"/>
      <c r="NIL73" s="143"/>
      <c r="NIM73" s="143"/>
      <c r="NIN73" s="143"/>
      <c r="NIO73" s="143"/>
      <c r="NIP73" s="143"/>
      <c r="NIQ73" s="143"/>
      <c r="NIR73" s="143"/>
      <c r="NIS73" s="143"/>
      <c r="NIT73" s="143"/>
      <c r="NIU73" s="143"/>
      <c r="NIV73" s="143"/>
      <c r="NIW73" s="143"/>
      <c r="NIX73" s="143"/>
      <c r="NIY73" s="143"/>
      <c r="NIZ73" s="143"/>
      <c r="NJA73" s="143"/>
      <c r="NJB73" s="143"/>
      <c r="NJC73" s="143"/>
      <c r="NJD73" s="143"/>
      <c r="NJE73" s="143"/>
      <c r="NJF73" s="143"/>
      <c r="NJG73" s="143"/>
      <c r="NJH73" s="143"/>
      <c r="NJI73" s="143"/>
      <c r="NJJ73" s="143"/>
      <c r="NJK73" s="143"/>
      <c r="NJL73" s="143"/>
      <c r="NJM73" s="143"/>
      <c r="NJN73" s="143"/>
      <c r="NJO73" s="143"/>
      <c r="NJP73" s="143"/>
      <c r="NJQ73" s="143"/>
      <c r="NJR73" s="143"/>
      <c r="NJS73" s="143"/>
      <c r="NJT73" s="143"/>
      <c r="NJU73" s="143"/>
      <c r="NJV73" s="143"/>
      <c r="NJW73" s="143"/>
      <c r="NJX73" s="143"/>
      <c r="NJY73" s="143"/>
      <c r="NJZ73" s="143"/>
      <c r="NKA73" s="143"/>
      <c r="NKB73" s="143"/>
      <c r="NKC73" s="143"/>
      <c r="NKD73" s="143"/>
      <c r="NKE73" s="143"/>
      <c r="NKF73" s="143"/>
      <c r="NKG73" s="143"/>
      <c r="NKH73" s="143"/>
      <c r="NKI73" s="143"/>
      <c r="NKJ73" s="143"/>
      <c r="NKK73" s="143"/>
      <c r="NKL73" s="143"/>
      <c r="NKM73" s="143"/>
      <c r="NKN73" s="143"/>
      <c r="NKO73" s="143"/>
      <c r="NKP73" s="143"/>
      <c r="NKQ73" s="143"/>
      <c r="NKR73" s="143"/>
      <c r="NKS73" s="143"/>
      <c r="NKT73" s="143"/>
      <c r="NKU73" s="143"/>
      <c r="NKV73" s="143"/>
      <c r="NKW73" s="143"/>
      <c r="NKX73" s="143"/>
      <c r="NKY73" s="143"/>
      <c r="NKZ73" s="143"/>
      <c r="NLA73" s="143"/>
      <c r="NLB73" s="143"/>
      <c r="NLC73" s="143"/>
      <c r="NLD73" s="143"/>
      <c r="NLE73" s="143"/>
      <c r="NLF73" s="143"/>
      <c r="NLG73" s="143"/>
      <c r="NLH73" s="143"/>
      <c r="NLI73" s="143"/>
      <c r="NLJ73" s="143"/>
      <c r="NLK73" s="143"/>
      <c r="NLL73" s="143"/>
      <c r="NLM73" s="143"/>
      <c r="NLN73" s="143"/>
      <c r="NLO73" s="143"/>
      <c r="NLP73" s="143"/>
      <c r="NLQ73" s="143"/>
      <c r="NLR73" s="143"/>
      <c r="NLS73" s="143"/>
      <c r="NLT73" s="143"/>
      <c r="NLU73" s="143"/>
      <c r="NLV73" s="143"/>
      <c r="NLW73" s="143"/>
      <c r="NLX73" s="143"/>
      <c r="NLY73" s="143"/>
      <c r="NLZ73" s="143"/>
      <c r="NMA73" s="143"/>
      <c r="NMB73" s="143"/>
      <c r="NMC73" s="143"/>
      <c r="NMD73" s="143"/>
      <c r="NME73" s="143"/>
      <c r="NMF73" s="143"/>
      <c r="NMG73" s="143"/>
      <c r="NMH73" s="143"/>
      <c r="NMI73" s="143"/>
      <c r="NMJ73" s="143"/>
      <c r="NMK73" s="143"/>
      <c r="NML73" s="143"/>
      <c r="NMM73" s="143"/>
      <c r="NMN73" s="143"/>
      <c r="NMO73" s="143"/>
      <c r="NMP73" s="143"/>
      <c r="NMQ73" s="143"/>
      <c r="NMR73" s="143"/>
      <c r="NMS73" s="143"/>
      <c r="NMT73" s="143"/>
      <c r="NMU73" s="143"/>
      <c r="NMV73" s="143"/>
      <c r="NMW73" s="143"/>
      <c r="NMX73" s="143"/>
      <c r="NMY73" s="143"/>
      <c r="NMZ73" s="143"/>
      <c r="NNA73" s="143"/>
      <c r="NNB73" s="143"/>
      <c r="NNC73" s="143"/>
      <c r="NND73" s="143"/>
      <c r="NNE73" s="143"/>
      <c r="NNF73" s="143"/>
      <c r="NNG73" s="143"/>
      <c r="NNH73" s="143"/>
      <c r="NNI73" s="143"/>
      <c r="NNJ73" s="143"/>
      <c r="NNK73" s="143"/>
      <c r="NNL73" s="143"/>
      <c r="NNM73" s="143"/>
      <c r="NNN73" s="143"/>
      <c r="NNO73" s="143"/>
      <c r="NNP73" s="143"/>
      <c r="NNQ73" s="143"/>
      <c r="NNR73" s="143"/>
      <c r="NNS73" s="143"/>
      <c r="NNT73" s="143"/>
      <c r="NNU73" s="143"/>
      <c r="NNV73" s="143"/>
      <c r="NNW73" s="143"/>
      <c r="NNX73" s="143"/>
      <c r="NNY73" s="143"/>
      <c r="NNZ73" s="143"/>
      <c r="NOA73" s="143"/>
      <c r="NOB73" s="143"/>
      <c r="NOC73" s="143"/>
      <c r="NOD73" s="143"/>
      <c r="NOE73" s="143"/>
      <c r="NOF73" s="143"/>
      <c r="NOG73" s="143"/>
      <c r="NOH73" s="143"/>
      <c r="NOI73" s="143"/>
      <c r="NOJ73" s="143"/>
      <c r="NOK73" s="143"/>
      <c r="NOL73" s="143"/>
      <c r="NOM73" s="143"/>
      <c r="NON73" s="143"/>
      <c r="NOO73" s="143"/>
      <c r="NOP73" s="143"/>
      <c r="NOQ73" s="143"/>
      <c r="NOR73" s="143"/>
      <c r="NOS73" s="143"/>
      <c r="NOT73" s="143"/>
      <c r="NOU73" s="143"/>
      <c r="NOV73" s="143"/>
      <c r="NOW73" s="143"/>
      <c r="NOX73" s="143"/>
      <c r="NOY73" s="143"/>
      <c r="NOZ73" s="143"/>
      <c r="NPA73" s="143"/>
      <c r="NPB73" s="143"/>
      <c r="NPC73" s="143"/>
      <c r="NPD73" s="143"/>
      <c r="NPE73" s="143"/>
      <c r="NPF73" s="143"/>
      <c r="NPG73" s="143"/>
      <c r="NPH73" s="143"/>
      <c r="NPI73" s="143"/>
      <c r="NPJ73" s="143"/>
      <c r="NPK73" s="143"/>
      <c r="NPL73" s="143"/>
      <c r="NPM73" s="143"/>
      <c r="NPN73" s="143"/>
      <c r="NPO73" s="143"/>
      <c r="NPP73" s="143"/>
      <c r="NPQ73" s="143"/>
      <c r="NPR73" s="143"/>
      <c r="NPS73" s="143"/>
      <c r="NPT73" s="143"/>
      <c r="NPU73" s="143"/>
      <c r="NPV73" s="143"/>
      <c r="NPW73" s="143"/>
      <c r="NPX73" s="143"/>
      <c r="NPY73" s="143"/>
      <c r="NPZ73" s="143"/>
      <c r="NQA73" s="143"/>
      <c r="NQB73" s="143"/>
      <c r="NQC73" s="143"/>
      <c r="NQD73" s="143"/>
      <c r="NQE73" s="143"/>
      <c r="NQF73" s="143"/>
      <c r="NQG73" s="143"/>
      <c r="NQH73" s="143"/>
      <c r="NQI73" s="143"/>
      <c r="NQJ73" s="143"/>
      <c r="NQK73" s="143"/>
      <c r="NQL73" s="143"/>
      <c r="NQM73" s="143"/>
      <c r="NQN73" s="143"/>
      <c r="NQO73" s="143"/>
      <c r="NQP73" s="143"/>
      <c r="NQQ73" s="143"/>
      <c r="NQR73" s="143"/>
      <c r="NQS73" s="143"/>
      <c r="NQT73" s="143"/>
      <c r="NQU73" s="143"/>
      <c r="NQV73" s="143"/>
      <c r="NQW73" s="143"/>
      <c r="NQX73" s="143"/>
      <c r="NQY73" s="143"/>
      <c r="NQZ73" s="143"/>
      <c r="NRA73" s="143"/>
      <c r="NRB73" s="143"/>
      <c r="NRC73" s="143"/>
      <c r="NRD73" s="143"/>
      <c r="NRE73" s="143"/>
      <c r="NRF73" s="143"/>
      <c r="NRG73" s="143"/>
      <c r="NRH73" s="143"/>
      <c r="NRI73" s="143"/>
      <c r="NRJ73" s="143"/>
      <c r="NRK73" s="143"/>
      <c r="NRL73" s="143"/>
      <c r="NRM73" s="143"/>
      <c r="NRN73" s="143"/>
      <c r="NRO73" s="143"/>
      <c r="NRP73" s="143"/>
      <c r="NRQ73" s="143"/>
      <c r="NRR73" s="143"/>
      <c r="NRS73" s="143"/>
      <c r="NRT73" s="143"/>
      <c r="NRU73" s="143"/>
      <c r="NRV73" s="143"/>
      <c r="NRW73" s="143"/>
      <c r="NRX73" s="143"/>
      <c r="NRY73" s="143"/>
      <c r="NRZ73" s="143"/>
      <c r="NSA73" s="143"/>
      <c r="NSB73" s="143"/>
      <c r="NSC73" s="143"/>
      <c r="NSD73" s="143"/>
      <c r="NSE73" s="143"/>
      <c r="NSF73" s="143"/>
      <c r="NSG73" s="143"/>
      <c r="NSH73" s="143"/>
      <c r="NSI73" s="143"/>
      <c r="NSJ73" s="143"/>
      <c r="NSK73" s="143"/>
      <c r="NSL73" s="143"/>
      <c r="NSM73" s="143"/>
      <c r="NSN73" s="143"/>
      <c r="NSO73" s="143"/>
      <c r="NSP73" s="143"/>
      <c r="NSQ73" s="143"/>
      <c r="NSR73" s="143"/>
      <c r="NSS73" s="143"/>
      <c r="NST73" s="143"/>
      <c r="NSU73" s="143"/>
      <c r="NSV73" s="143"/>
      <c r="NSW73" s="143"/>
      <c r="NSX73" s="143"/>
      <c r="NSY73" s="143"/>
      <c r="NSZ73" s="143"/>
      <c r="NTA73" s="143"/>
      <c r="NTB73" s="143"/>
      <c r="NTC73" s="143"/>
      <c r="NTD73" s="143"/>
      <c r="NTE73" s="143"/>
      <c r="NTF73" s="143"/>
      <c r="NTG73" s="143"/>
      <c r="NTH73" s="143"/>
      <c r="NTI73" s="143"/>
      <c r="NTJ73" s="143"/>
      <c r="NTK73" s="143"/>
      <c r="NTL73" s="143"/>
      <c r="NTM73" s="143"/>
      <c r="NTN73" s="143"/>
      <c r="NTO73" s="143"/>
      <c r="NTP73" s="143"/>
      <c r="NTQ73" s="143"/>
      <c r="NTR73" s="143"/>
      <c r="NTS73" s="143"/>
      <c r="NTT73" s="143"/>
      <c r="NTU73" s="143"/>
      <c r="NTV73" s="143"/>
      <c r="NTW73" s="143"/>
      <c r="NTX73" s="143"/>
      <c r="NTY73" s="143"/>
      <c r="NTZ73" s="143"/>
      <c r="NUA73" s="143"/>
      <c r="NUB73" s="143"/>
      <c r="NUC73" s="143"/>
      <c r="NUD73" s="143"/>
      <c r="NUE73" s="143"/>
      <c r="NUF73" s="143"/>
      <c r="NUG73" s="143"/>
      <c r="NUH73" s="143"/>
      <c r="NUI73" s="143"/>
      <c r="NUJ73" s="143"/>
      <c r="NUK73" s="143"/>
      <c r="NUL73" s="143"/>
      <c r="NUM73" s="143"/>
      <c r="NUN73" s="143"/>
      <c r="NUO73" s="143"/>
      <c r="NUP73" s="143"/>
      <c r="NUQ73" s="143"/>
      <c r="NUR73" s="143"/>
      <c r="NUS73" s="143"/>
      <c r="NUT73" s="143"/>
      <c r="NUU73" s="143"/>
      <c r="NUV73" s="143"/>
      <c r="NUW73" s="143"/>
      <c r="NUX73" s="143"/>
      <c r="NUY73" s="143"/>
      <c r="NUZ73" s="143"/>
      <c r="NVA73" s="143"/>
      <c r="NVB73" s="143"/>
      <c r="NVC73" s="143"/>
      <c r="NVD73" s="143"/>
      <c r="NVE73" s="143"/>
      <c r="NVF73" s="143"/>
      <c r="NVG73" s="143"/>
      <c r="NVH73" s="143"/>
      <c r="NVI73" s="143"/>
      <c r="NVJ73" s="143"/>
      <c r="NVK73" s="143"/>
      <c r="NVL73" s="143"/>
      <c r="NVM73" s="143"/>
      <c r="NVN73" s="143"/>
      <c r="NVO73" s="143"/>
      <c r="NVP73" s="143"/>
      <c r="NVQ73" s="143"/>
      <c r="NVR73" s="143"/>
      <c r="NVS73" s="143"/>
      <c r="NVT73" s="143"/>
      <c r="NVU73" s="143"/>
      <c r="NVV73" s="143"/>
      <c r="NVW73" s="143"/>
      <c r="NVX73" s="143"/>
      <c r="NVY73" s="143"/>
      <c r="NVZ73" s="143"/>
      <c r="NWA73" s="143"/>
      <c r="NWB73" s="143"/>
      <c r="NWC73" s="143"/>
      <c r="NWD73" s="143"/>
      <c r="NWE73" s="143"/>
      <c r="NWF73" s="143"/>
      <c r="NWG73" s="143"/>
      <c r="NWH73" s="143"/>
      <c r="NWI73" s="143"/>
      <c r="NWJ73" s="143"/>
      <c r="NWK73" s="143"/>
      <c r="NWL73" s="143"/>
      <c r="NWM73" s="143"/>
      <c r="NWN73" s="143"/>
      <c r="NWO73" s="143"/>
      <c r="NWP73" s="143"/>
      <c r="NWQ73" s="143"/>
      <c r="NWR73" s="143"/>
      <c r="NWS73" s="143"/>
      <c r="NWT73" s="143"/>
      <c r="NWU73" s="143"/>
      <c r="NWV73" s="143"/>
      <c r="NWW73" s="143"/>
      <c r="NWX73" s="143"/>
      <c r="NWY73" s="143"/>
      <c r="NWZ73" s="143"/>
      <c r="NXA73" s="143"/>
      <c r="NXB73" s="143"/>
      <c r="NXC73" s="143"/>
      <c r="NXD73" s="143"/>
      <c r="NXE73" s="143"/>
      <c r="NXF73" s="143"/>
      <c r="NXG73" s="143"/>
      <c r="NXH73" s="143"/>
      <c r="NXI73" s="143"/>
      <c r="NXJ73" s="143"/>
      <c r="NXK73" s="143"/>
      <c r="NXL73" s="143"/>
      <c r="NXM73" s="143"/>
      <c r="NXN73" s="143"/>
      <c r="NXO73" s="143"/>
      <c r="NXP73" s="143"/>
      <c r="NXQ73" s="143"/>
      <c r="NXR73" s="143"/>
      <c r="NXS73" s="143"/>
      <c r="NXT73" s="143"/>
      <c r="NXU73" s="143"/>
      <c r="NXV73" s="143"/>
      <c r="NXW73" s="143"/>
      <c r="NXX73" s="143"/>
      <c r="NXY73" s="143"/>
      <c r="NXZ73" s="143"/>
      <c r="NYA73" s="143"/>
      <c r="NYB73" s="143"/>
      <c r="NYC73" s="143"/>
      <c r="NYD73" s="143"/>
      <c r="NYE73" s="143"/>
      <c r="NYF73" s="143"/>
      <c r="NYG73" s="143"/>
      <c r="NYH73" s="143"/>
      <c r="NYI73" s="143"/>
      <c r="NYJ73" s="143"/>
      <c r="NYK73" s="143"/>
      <c r="NYL73" s="143"/>
      <c r="NYM73" s="143"/>
      <c r="NYN73" s="143"/>
      <c r="NYO73" s="143"/>
      <c r="NYP73" s="143"/>
      <c r="NYQ73" s="143"/>
      <c r="NYR73" s="143"/>
      <c r="NYS73" s="143"/>
      <c r="NYT73" s="143"/>
      <c r="NYU73" s="143"/>
      <c r="NYV73" s="143"/>
      <c r="NYW73" s="143"/>
      <c r="NYX73" s="143"/>
      <c r="NYY73" s="143"/>
      <c r="NYZ73" s="143"/>
      <c r="NZA73" s="143"/>
      <c r="NZB73" s="143"/>
      <c r="NZC73" s="143"/>
      <c r="NZD73" s="143"/>
      <c r="NZE73" s="143"/>
      <c r="NZF73" s="143"/>
      <c r="NZG73" s="143"/>
      <c r="NZH73" s="143"/>
      <c r="NZI73" s="143"/>
      <c r="NZJ73" s="143"/>
      <c r="NZK73" s="143"/>
      <c r="NZL73" s="143"/>
      <c r="NZM73" s="143"/>
      <c r="NZN73" s="143"/>
      <c r="NZO73" s="143"/>
      <c r="NZP73" s="143"/>
      <c r="NZQ73" s="143"/>
      <c r="NZR73" s="143"/>
      <c r="NZS73" s="143"/>
      <c r="NZT73" s="143"/>
      <c r="NZU73" s="143"/>
      <c r="NZV73" s="143"/>
      <c r="NZW73" s="143"/>
      <c r="NZX73" s="143"/>
      <c r="NZY73" s="143"/>
      <c r="NZZ73" s="143"/>
      <c r="OAA73" s="143"/>
      <c r="OAB73" s="143"/>
      <c r="OAC73" s="143"/>
      <c r="OAD73" s="143"/>
      <c r="OAE73" s="143"/>
      <c r="OAF73" s="143"/>
      <c r="OAG73" s="143"/>
      <c r="OAH73" s="143"/>
      <c r="OAI73" s="143"/>
      <c r="OAJ73" s="143"/>
      <c r="OAK73" s="143"/>
      <c r="OAL73" s="143"/>
      <c r="OAM73" s="143"/>
      <c r="OAN73" s="143"/>
      <c r="OAO73" s="143"/>
      <c r="OAP73" s="143"/>
      <c r="OAQ73" s="143"/>
      <c r="OAR73" s="143"/>
      <c r="OAS73" s="143"/>
      <c r="OAT73" s="143"/>
      <c r="OAU73" s="143"/>
      <c r="OAV73" s="143"/>
      <c r="OAW73" s="143"/>
      <c r="OAX73" s="143"/>
      <c r="OAY73" s="143"/>
      <c r="OAZ73" s="143"/>
      <c r="OBA73" s="143"/>
      <c r="OBB73" s="143"/>
      <c r="OBC73" s="143"/>
      <c r="OBD73" s="143"/>
      <c r="OBE73" s="143"/>
      <c r="OBF73" s="143"/>
      <c r="OBG73" s="143"/>
      <c r="OBH73" s="143"/>
      <c r="OBI73" s="143"/>
      <c r="OBJ73" s="143"/>
      <c r="OBK73" s="143"/>
      <c r="OBL73" s="143"/>
      <c r="OBM73" s="143"/>
      <c r="OBN73" s="143"/>
      <c r="OBO73" s="143"/>
      <c r="OBP73" s="143"/>
      <c r="OBQ73" s="143"/>
      <c r="OBR73" s="143"/>
      <c r="OBS73" s="143"/>
      <c r="OBT73" s="143"/>
      <c r="OBU73" s="143"/>
      <c r="OBV73" s="143"/>
      <c r="OBW73" s="143"/>
      <c r="OBX73" s="143"/>
      <c r="OBY73" s="143"/>
      <c r="OBZ73" s="143"/>
      <c r="OCA73" s="143"/>
      <c r="OCB73" s="143"/>
      <c r="OCC73" s="143"/>
      <c r="OCD73" s="143"/>
      <c r="OCE73" s="143"/>
      <c r="OCF73" s="143"/>
      <c r="OCG73" s="143"/>
      <c r="OCH73" s="143"/>
      <c r="OCI73" s="143"/>
      <c r="OCJ73" s="143"/>
      <c r="OCK73" s="143"/>
      <c r="OCL73" s="143"/>
      <c r="OCM73" s="143"/>
      <c r="OCN73" s="143"/>
      <c r="OCO73" s="143"/>
      <c r="OCP73" s="143"/>
      <c r="OCQ73" s="143"/>
      <c r="OCR73" s="143"/>
      <c r="OCS73" s="143"/>
      <c r="OCT73" s="143"/>
      <c r="OCU73" s="143"/>
      <c r="OCV73" s="143"/>
      <c r="OCW73" s="143"/>
      <c r="OCX73" s="143"/>
      <c r="OCY73" s="143"/>
      <c r="OCZ73" s="143"/>
      <c r="ODA73" s="143"/>
      <c r="ODB73" s="143"/>
      <c r="ODC73" s="143"/>
      <c r="ODD73" s="143"/>
      <c r="ODE73" s="143"/>
      <c r="ODF73" s="143"/>
      <c r="ODG73" s="143"/>
      <c r="ODH73" s="143"/>
      <c r="ODI73" s="143"/>
      <c r="ODJ73" s="143"/>
      <c r="ODK73" s="143"/>
      <c r="ODL73" s="143"/>
      <c r="ODM73" s="143"/>
      <c r="ODN73" s="143"/>
      <c r="ODO73" s="143"/>
      <c r="ODP73" s="143"/>
      <c r="ODQ73" s="143"/>
      <c r="ODR73" s="143"/>
      <c r="ODS73" s="143"/>
      <c r="ODT73" s="143"/>
      <c r="ODU73" s="143"/>
      <c r="ODV73" s="143"/>
      <c r="ODW73" s="143"/>
      <c r="ODX73" s="143"/>
      <c r="ODY73" s="143"/>
      <c r="ODZ73" s="143"/>
      <c r="OEA73" s="143"/>
      <c r="OEB73" s="143"/>
      <c r="OEC73" s="143"/>
      <c r="OED73" s="143"/>
      <c r="OEE73" s="143"/>
      <c r="OEF73" s="143"/>
      <c r="OEG73" s="143"/>
      <c r="OEH73" s="143"/>
      <c r="OEI73" s="143"/>
      <c r="OEJ73" s="143"/>
      <c r="OEK73" s="143"/>
      <c r="OEL73" s="143"/>
      <c r="OEM73" s="143"/>
      <c r="OEN73" s="143"/>
      <c r="OEO73" s="143"/>
      <c r="OEP73" s="143"/>
      <c r="OEQ73" s="143"/>
      <c r="OER73" s="143"/>
      <c r="OES73" s="143"/>
      <c r="OET73" s="143"/>
      <c r="OEU73" s="143"/>
      <c r="OEV73" s="143"/>
      <c r="OEW73" s="143"/>
      <c r="OEX73" s="143"/>
      <c r="OEY73" s="143"/>
      <c r="OEZ73" s="143"/>
      <c r="OFA73" s="143"/>
      <c r="OFB73" s="143"/>
      <c r="OFC73" s="143"/>
      <c r="OFD73" s="143"/>
      <c r="OFE73" s="143"/>
      <c r="OFF73" s="143"/>
      <c r="OFG73" s="143"/>
      <c r="OFH73" s="143"/>
      <c r="OFI73" s="143"/>
      <c r="OFJ73" s="143"/>
      <c r="OFK73" s="143"/>
      <c r="OFL73" s="143"/>
      <c r="OFM73" s="143"/>
      <c r="OFN73" s="143"/>
      <c r="OFO73" s="143"/>
      <c r="OFP73" s="143"/>
      <c r="OFQ73" s="143"/>
      <c r="OFR73" s="143"/>
      <c r="OFS73" s="143"/>
      <c r="OFT73" s="143"/>
      <c r="OFU73" s="143"/>
      <c r="OFV73" s="143"/>
      <c r="OFW73" s="143"/>
      <c r="OFX73" s="143"/>
      <c r="OFY73" s="143"/>
      <c r="OFZ73" s="143"/>
      <c r="OGA73" s="143"/>
      <c r="OGB73" s="143"/>
      <c r="OGC73" s="143"/>
      <c r="OGD73" s="143"/>
      <c r="OGE73" s="143"/>
      <c r="OGF73" s="143"/>
      <c r="OGG73" s="143"/>
      <c r="OGH73" s="143"/>
      <c r="OGI73" s="143"/>
      <c r="OGJ73" s="143"/>
      <c r="OGK73" s="143"/>
      <c r="OGL73" s="143"/>
      <c r="OGM73" s="143"/>
      <c r="OGN73" s="143"/>
      <c r="OGO73" s="143"/>
      <c r="OGP73" s="143"/>
      <c r="OGQ73" s="143"/>
      <c r="OGR73" s="143"/>
      <c r="OGS73" s="143"/>
      <c r="OGT73" s="143"/>
      <c r="OGU73" s="143"/>
      <c r="OGV73" s="143"/>
      <c r="OGW73" s="143"/>
      <c r="OGX73" s="143"/>
      <c r="OGY73" s="143"/>
      <c r="OGZ73" s="143"/>
      <c r="OHA73" s="143"/>
      <c r="OHB73" s="143"/>
      <c r="OHC73" s="143"/>
      <c r="OHD73" s="143"/>
      <c r="OHE73" s="143"/>
      <c r="OHF73" s="143"/>
      <c r="OHG73" s="143"/>
      <c r="OHH73" s="143"/>
      <c r="OHI73" s="143"/>
      <c r="OHJ73" s="143"/>
      <c r="OHK73" s="143"/>
      <c r="OHL73" s="143"/>
      <c r="OHM73" s="143"/>
      <c r="OHN73" s="143"/>
      <c r="OHO73" s="143"/>
      <c r="OHP73" s="143"/>
      <c r="OHQ73" s="143"/>
      <c r="OHR73" s="143"/>
      <c r="OHS73" s="143"/>
      <c r="OHT73" s="143"/>
      <c r="OHU73" s="143"/>
      <c r="OHV73" s="143"/>
      <c r="OHW73" s="143"/>
      <c r="OHX73" s="143"/>
      <c r="OHY73" s="143"/>
      <c r="OHZ73" s="143"/>
      <c r="OIA73" s="143"/>
      <c r="OIB73" s="143"/>
      <c r="OIC73" s="143"/>
      <c r="OID73" s="143"/>
      <c r="OIE73" s="143"/>
      <c r="OIF73" s="143"/>
      <c r="OIG73" s="143"/>
      <c r="OIH73" s="143"/>
      <c r="OII73" s="143"/>
      <c r="OIJ73" s="143"/>
      <c r="OIK73" s="143"/>
      <c r="OIL73" s="143"/>
      <c r="OIM73" s="143"/>
      <c r="OIN73" s="143"/>
      <c r="OIO73" s="143"/>
      <c r="OIP73" s="143"/>
      <c r="OIQ73" s="143"/>
      <c r="OIR73" s="143"/>
      <c r="OIS73" s="143"/>
      <c r="OIT73" s="143"/>
      <c r="OIU73" s="143"/>
      <c r="OIV73" s="143"/>
      <c r="OIW73" s="143"/>
      <c r="OIX73" s="143"/>
      <c r="OIY73" s="143"/>
      <c r="OIZ73" s="143"/>
      <c r="OJA73" s="143"/>
      <c r="OJB73" s="143"/>
      <c r="OJC73" s="143"/>
      <c r="OJD73" s="143"/>
      <c r="OJE73" s="143"/>
      <c r="OJF73" s="143"/>
      <c r="OJG73" s="143"/>
      <c r="OJH73" s="143"/>
      <c r="OJI73" s="143"/>
      <c r="OJJ73" s="143"/>
      <c r="OJK73" s="143"/>
      <c r="OJL73" s="143"/>
      <c r="OJM73" s="143"/>
      <c r="OJN73" s="143"/>
      <c r="OJO73" s="143"/>
      <c r="OJP73" s="143"/>
      <c r="OJQ73" s="143"/>
      <c r="OJR73" s="143"/>
      <c r="OJS73" s="143"/>
      <c r="OJT73" s="143"/>
      <c r="OJU73" s="143"/>
      <c r="OJV73" s="143"/>
      <c r="OJW73" s="143"/>
      <c r="OJX73" s="143"/>
      <c r="OJY73" s="143"/>
      <c r="OJZ73" s="143"/>
      <c r="OKA73" s="143"/>
      <c r="OKB73" s="143"/>
      <c r="OKC73" s="143"/>
      <c r="OKD73" s="143"/>
      <c r="OKE73" s="143"/>
      <c r="OKF73" s="143"/>
      <c r="OKG73" s="143"/>
      <c r="OKH73" s="143"/>
      <c r="OKI73" s="143"/>
      <c r="OKJ73" s="143"/>
      <c r="OKK73" s="143"/>
      <c r="OKL73" s="143"/>
      <c r="OKM73" s="143"/>
      <c r="OKN73" s="143"/>
      <c r="OKO73" s="143"/>
      <c r="OKP73" s="143"/>
      <c r="OKQ73" s="143"/>
      <c r="OKR73" s="143"/>
      <c r="OKS73" s="143"/>
      <c r="OKT73" s="143"/>
      <c r="OKU73" s="143"/>
      <c r="OKV73" s="143"/>
      <c r="OKW73" s="143"/>
      <c r="OKX73" s="143"/>
      <c r="OKY73" s="143"/>
      <c r="OKZ73" s="143"/>
      <c r="OLA73" s="143"/>
      <c r="OLB73" s="143"/>
      <c r="OLC73" s="143"/>
      <c r="OLD73" s="143"/>
      <c r="OLE73" s="143"/>
      <c r="OLF73" s="143"/>
      <c r="OLG73" s="143"/>
      <c r="OLH73" s="143"/>
      <c r="OLI73" s="143"/>
      <c r="OLJ73" s="143"/>
      <c r="OLK73" s="143"/>
      <c r="OLL73" s="143"/>
      <c r="OLM73" s="143"/>
      <c r="OLN73" s="143"/>
      <c r="OLO73" s="143"/>
      <c r="OLP73" s="143"/>
      <c r="OLQ73" s="143"/>
      <c r="OLR73" s="143"/>
      <c r="OLS73" s="143"/>
      <c r="OLT73" s="143"/>
      <c r="OLU73" s="143"/>
      <c r="OLV73" s="143"/>
      <c r="OLW73" s="143"/>
      <c r="OLX73" s="143"/>
      <c r="OLY73" s="143"/>
      <c r="OLZ73" s="143"/>
      <c r="OMA73" s="143"/>
      <c r="OMB73" s="143"/>
      <c r="OMC73" s="143"/>
      <c r="OMD73" s="143"/>
      <c r="OME73" s="143"/>
      <c r="OMF73" s="143"/>
      <c r="OMG73" s="143"/>
      <c r="OMH73" s="143"/>
      <c r="OMI73" s="143"/>
      <c r="OMJ73" s="143"/>
      <c r="OMK73" s="143"/>
      <c r="OML73" s="143"/>
      <c r="OMM73" s="143"/>
      <c r="OMN73" s="143"/>
      <c r="OMO73" s="143"/>
      <c r="OMP73" s="143"/>
      <c r="OMQ73" s="143"/>
      <c r="OMR73" s="143"/>
      <c r="OMS73" s="143"/>
      <c r="OMT73" s="143"/>
      <c r="OMU73" s="143"/>
      <c r="OMV73" s="143"/>
      <c r="OMW73" s="143"/>
      <c r="OMX73" s="143"/>
      <c r="OMY73" s="143"/>
      <c r="OMZ73" s="143"/>
      <c r="ONA73" s="143"/>
      <c r="ONB73" s="143"/>
      <c r="ONC73" s="143"/>
      <c r="OND73" s="143"/>
      <c r="ONE73" s="143"/>
      <c r="ONF73" s="143"/>
      <c r="ONG73" s="143"/>
      <c r="ONH73" s="143"/>
      <c r="ONI73" s="143"/>
      <c r="ONJ73" s="143"/>
      <c r="ONK73" s="143"/>
      <c r="ONL73" s="143"/>
      <c r="ONM73" s="143"/>
      <c r="ONN73" s="143"/>
      <c r="ONO73" s="143"/>
      <c r="ONP73" s="143"/>
      <c r="ONQ73" s="143"/>
      <c r="ONR73" s="143"/>
      <c r="ONS73" s="143"/>
      <c r="ONT73" s="143"/>
      <c r="ONU73" s="143"/>
      <c r="ONV73" s="143"/>
      <c r="ONW73" s="143"/>
      <c r="ONX73" s="143"/>
      <c r="ONY73" s="143"/>
      <c r="ONZ73" s="143"/>
      <c r="OOA73" s="143"/>
      <c r="OOB73" s="143"/>
      <c r="OOC73" s="143"/>
      <c r="OOD73" s="143"/>
      <c r="OOE73" s="143"/>
      <c r="OOF73" s="143"/>
      <c r="OOG73" s="143"/>
      <c r="OOH73" s="143"/>
      <c r="OOI73" s="143"/>
      <c r="OOJ73" s="143"/>
      <c r="OOK73" s="143"/>
      <c r="OOL73" s="143"/>
      <c r="OOM73" s="143"/>
      <c r="OON73" s="143"/>
      <c r="OOO73" s="143"/>
      <c r="OOP73" s="143"/>
      <c r="OOQ73" s="143"/>
      <c r="OOR73" s="143"/>
      <c r="OOS73" s="143"/>
      <c r="OOT73" s="143"/>
      <c r="OOU73" s="143"/>
      <c r="OOV73" s="143"/>
      <c r="OOW73" s="143"/>
      <c r="OOX73" s="143"/>
      <c r="OOY73" s="143"/>
      <c r="OOZ73" s="143"/>
      <c r="OPA73" s="143"/>
      <c r="OPB73" s="143"/>
      <c r="OPC73" s="143"/>
      <c r="OPD73" s="143"/>
      <c r="OPE73" s="143"/>
      <c r="OPF73" s="143"/>
      <c r="OPG73" s="143"/>
      <c r="OPH73" s="143"/>
      <c r="OPI73" s="143"/>
      <c r="OPJ73" s="143"/>
      <c r="OPK73" s="143"/>
      <c r="OPL73" s="143"/>
      <c r="OPM73" s="143"/>
      <c r="OPN73" s="143"/>
      <c r="OPO73" s="143"/>
      <c r="OPP73" s="143"/>
      <c r="OPQ73" s="143"/>
      <c r="OPR73" s="143"/>
      <c r="OPS73" s="143"/>
      <c r="OPT73" s="143"/>
      <c r="OPU73" s="143"/>
      <c r="OPV73" s="143"/>
      <c r="OPW73" s="143"/>
      <c r="OPX73" s="143"/>
      <c r="OPY73" s="143"/>
      <c r="OPZ73" s="143"/>
      <c r="OQA73" s="143"/>
      <c r="OQB73" s="143"/>
      <c r="OQC73" s="143"/>
      <c r="OQD73" s="143"/>
      <c r="OQE73" s="143"/>
      <c r="OQF73" s="143"/>
      <c r="OQG73" s="143"/>
      <c r="OQH73" s="143"/>
      <c r="OQI73" s="143"/>
      <c r="OQJ73" s="143"/>
      <c r="OQK73" s="143"/>
      <c r="OQL73" s="143"/>
      <c r="OQM73" s="143"/>
      <c r="OQN73" s="143"/>
      <c r="OQO73" s="143"/>
      <c r="OQP73" s="143"/>
      <c r="OQQ73" s="143"/>
      <c r="OQR73" s="143"/>
      <c r="OQS73" s="143"/>
      <c r="OQT73" s="143"/>
      <c r="OQU73" s="143"/>
      <c r="OQV73" s="143"/>
      <c r="OQW73" s="143"/>
      <c r="OQX73" s="143"/>
      <c r="OQY73" s="143"/>
      <c r="OQZ73" s="143"/>
      <c r="ORA73" s="143"/>
      <c r="ORB73" s="143"/>
      <c r="ORC73" s="143"/>
      <c r="ORD73" s="143"/>
      <c r="ORE73" s="143"/>
      <c r="ORF73" s="143"/>
      <c r="ORG73" s="143"/>
      <c r="ORH73" s="143"/>
      <c r="ORI73" s="143"/>
      <c r="ORJ73" s="143"/>
      <c r="ORK73" s="143"/>
      <c r="ORL73" s="143"/>
      <c r="ORM73" s="143"/>
      <c r="ORN73" s="143"/>
      <c r="ORO73" s="143"/>
      <c r="ORP73" s="143"/>
      <c r="ORQ73" s="143"/>
      <c r="ORR73" s="143"/>
      <c r="ORS73" s="143"/>
      <c r="ORT73" s="143"/>
      <c r="ORU73" s="143"/>
      <c r="ORV73" s="143"/>
      <c r="ORW73" s="143"/>
      <c r="ORX73" s="143"/>
      <c r="ORY73" s="143"/>
      <c r="ORZ73" s="143"/>
      <c r="OSA73" s="143"/>
      <c r="OSB73" s="143"/>
      <c r="OSC73" s="143"/>
      <c r="OSD73" s="143"/>
      <c r="OSE73" s="143"/>
      <c r="OSF73" s="143"/>
      <c r="OSG73" s="143"/>
      <c r="OSH73" s="143"/>
      <c r="OSI73" s="143"/>
      <c r="OSJ73" s="143"/>
      <c r="OSK73" s="143"/>
      <c r="OSL73" s="143"/>
      <c r="OSM73" s="143"/>
      <c r="OSN73" s="143"/>
      <c r="OSO73" s="143"/>
      <c r="OSP73" s="143"/>
      <c r="OSQ73" s="143"/>
      <c r="OSR73" s="143"/>
      <c r="OSS73" s="143"/>
      <c r="OST73" s="143"/>
      <c r="OSU73" s="143"/>
      <c r="OSV73" s="143"/>
      <c r="OSW73" s="143"/>
      <c r="OSX73" s="143"/>
      <c r="OSY73" s="143"/>
      <c r="OSZ73" s="143"/>
      <c r="OTA73" s="143"/>
      <c r="OTB73" s="143"/>
      <c r="OTC73" s="143"/>
      <c r="OTD73" s="143"/>
      <c r="OTE73" s="143"/>
      <c r="OTF73" s="143"/>
      <c r="OTG73" s="143"/>
      <c r="OTH73" s="143"/>
      <c r="OTI73" s="143"/>
      <c r="OTJ73" s="143"/>
      <c r="OTK73" s="143"/>
      <c r="OTL73" s="143"/>
      <c r="OTM73" s="143"/>
      <c r="OTN73" s="143"/>
      <c r="OTO73" s="143"/>
      <c r="OTP73" s="143"/>
      <c r="OTQ73" s="143"/>
      <c r="OTR73" s="143"/>
      <c r="OTS73" s="143"/>
      <c r="OTT73" s="143"/>
      <c r="OTU73" s="143"/>
      <c r="OTV73" s="143"/>
      <c r="OTW73" s="143"/>
      <c r="OTX73" s="143"/>
      <c r="OTY73" s="143"/>
      <c r="OTZ73" s="143"/>
      <c r="OUA73" s="143"/>
      <c r="OUB73" s="143"/>
      <c r="OUC73" s="143"/>
      <c r="OUD73" s="143"/>
      <c r="OUE73" s="143"/>
      <c r="OUF73" s="143"/>
      <c r="OUG73" s="143"/>
      <c r="OUH73" s="143"/>
      <c r="OUI73" s="143"/>
      <c r="OUJ73" s="143"/>
      <c r="OUK73" s="143"/>
      <c r="OUL73" s="143"/>
      <c r="OUM73" s="143"/>
      <c r="OUN73" s="143"/>
      <c r="OUO73" s="143"/>
      <c r="OUP73" s="143"/>
      <c r="OUQ73" s="143"/>
      <c r="OUR73" s="143"/>
      <c r="OUS73" s="143"/>
      <c r="OUT73" s="143"/>
      <c r="OUU73" s="143"/>
      <c r="OUV73" s="143"/>
      <c r="OUW73" s="143"/>
      <c r="OUX73" s="143"/>
      <c r="OUY73" s="143"/>
      <c r="OUZ73" s="143"/>
      <c r="OVA73" s="143"/>
      <c r="OVB73" s="143"/>
      <c r="OVC73" s="143"/>
      <c r="OVD73" s="143"/>
      <c r="OVE73" s="143"/>
      <c r="OVF73" s="143"/>
      <c r="OVG73" s="143"/>
      <c r="OVH73" s="143"/>
      <c r="OVI73" s="143"/>
      <c r="OVJ73" s="143"/>
      <c r="OVK73" s="143"/>
      <c r="OVL73" s="143"/>
      <c r="OVM73" s="143"/>
      <c r="OVN73" s="143"/>
      <c r="OVO73" s="143"/>
      <c r="OVP73" s="143"/>
      <c r="OVQ73" s="143"/>
      <c r="OVR73" s="143"/>
      <c r="OVS73" s="143"/>
      <c r="OVT73" s="143"/>
      <c r="OVU73" s="143"/>
      <c r="OVV73" s="143"/>
      <c r="OVW73" s="143"/>
      <c r="OVX73" s="143"/>
      <c r="OVY73" s="143"/>
      <c r="OVZ73" s="143"/>
      <c r="OWA73" s="143"/>
      <c r="OWB73" s="143"/>
      <c r="OWC73" s="143"/>
      <c r="OWD73" s="143"/>
      <c r="OWE73" s="143"/>
      <c r="OWF73" s="143"/>
      <c r="OWG73" s="143"/>
      <c r="OWH73" s="143"/>
      <c r="OWI73" s="143"/>
      <c r="OWJ73" s="143"/>
      <c r="OWK73" s="143"/>
      <c r="OWL73" s="143"/>
      <c r="OWM73" s="143"/>
      <c r="OWN73" s="143"/>
      <c r="OWO73" s="143"/>
      <c r="OWP73" s="143"/>
      <c r="OWQ73" s="143"/>
      <c r="OWR73" s="143"/>
      <c r="OWS73" s="143"/>
      <c r="OWT73" s="143"/>
      <c r="OWU73" s="143"/>
      <c r="OWV73" s="143"/>
      <c r="OWW73" s="143"/>
      <c r="OWX73" s="143"/>
      <c r="OWY73" s="143"/>
      <c r="OWZ73" s="143"/>
      <c r="OXA73" s="143"/>
      <c r="OXB73" s="143"/>
      <c r="OXC73" s="143"/>
      <c r="OXD73" s="143"/>
      <c r="OXE73" s="143"/>
      <c r="OXF73" s="143"/>
      <c r="OXG73" s="143"/>
      <c r="OXH73" s="143"/>
      <c r="OXI73" s="143"/>
      <c r="OXJ73" s="143"/>
      <c r="OXK73" s="143"/>
      <c r="OXL73" s="143"/>
      <c r="OXM73" s="143"/>
      <c r="OXN73" s="143"/>
      <c r="OXO73" s="143"/>
      <c r="OXP73" s="143"/>
      <c r="OXQ73" s="143"/>
      <c r="OXR73" s="143"/>
      <c r="OXS73" s="143"/>
      <c r="OXT73" s="143"/>
      <c r="OXU73" s="143"/>
      <c r="OXV73" s="143"/>
      <c r="OXW73" s="143"/>
      <c r="OXX73" s="143"/>
      <c r="OXY73" s="143"/>
      <c r="OXZ73" s="143"/>
      <c r="OYA73" s="143"/>
      <c r="OYB73" s="143"/>
      <c r="OYC73" s="143"/>
      <c r="OYD73" s="143"/>
      <c r="OYE73" s="143"/>
      <c r="OYF73" s="143"/>
      <c r="OYG73" s="143"/>
      <c r="OYH73" s="143"/>
      <c r="OYI73" s="143"/>
      <c r="OYJ73" s="143"/>
      <c r="OYK73" s="143"/>
      <c r="OYL73" s="143"/>
      <c r="OYM73" s="143"/>
      <c r="OYN73" s="143"/>
      <c r="OYO73" s="143"/>
      <c r="OYP73" s="143"/>
      <c r="OYQ73" s="143"/>
      <c r="OYR73" s="143"/>
      <c r="OYS73" s="143"/>
      <c r="OYT73" s="143"/>
      <c r="OYU73" s="143"/>
      <c r="OYV73" s="143"/>
      <c r="OYW73" s="143"/>
      <c r="OYX73" s="143"/>
      <c r="OYY73" s="143"/>
      <c r="OYZ73" s="143"/>
      <c r="OZA73" s="143"/>
      <c r="OZB73" s="143"/>
      <c r="OZC73" s="143"/>
      <c r="OZD73" s="143"/>
      <c r="OZE73" s="143"/>
      <c r="OZF73" s="143"/>
      <c r="OZG73" s="143"/>
      <c r="OZH73" s="143"/>
      <c r="OZI73" s="143"/>
      <c r="OZJ73" s="143"/>
      <c r="OZK73" s="143"/>
      <c r="OZL73" s="143"/>
      <c r="OZM73" s="143"/>
      <c r="OZN73" s="143"/>
      <c r="OZO73" s="143"/>
      <c r="OZP73" s="143"/>
      <c r="OZQ73" s="143"/>
      <c r="OZR73" s="143"/>
      <c r="OZS73" s="143"/>
      <c r="OZT73" s="143"/>
      <c r="OZU73" s="143"/>
      <c r="OZV73" s="143"/>
      <c r="OZW73" s="143"/>
      <c r="OZX73" s="143"/>
      <c r="OZY73" s="143"/>
      <c r="OZZ73" s="143"/>
      <c r="PAA73" s="143"/>
      <c r="PAB73" s="143"/>
      <c r="PAC73" s="143"/>
      <c r="PAD73" s="143"/>
      <c r="PAE73" s="143"/>
      <c r="PAF73" s="143"/>
      <c r="PAG73" s="143"/>
      <c r="PAH73" s="143"/>
      <c r="PAI73" s="143"/>
      <c r="PAJ73" s="143"/>
      <c r="PAK73" s="143"/>
      <c r="PAL73" s="143"/>
      <c r="PAM73" s="143"/>
      <c r="PAN73" s="143"/>
      <c r="PAO73" s="143"/>
      <c r="PAP73" s="143"/>
      <c r="PAQ73" s="143"/>
      <c r="PAR73" s="143"/>
      <c r="PAS73" s="143"/>
      <c r="PAT73" s="143"/>
      <c r="PAU73" s="143"/>
      <c r="PAV73" s="143"/>
      <c r="PAW73" s="143"/>
      <c r="PAX73" s="143"/>
      <c r="PAY73" s="143"/>
      <c r="PAZ73" s="143"/>
      <c r="PBA73" s="143"/>
      <c r="PBB73" s="143"/>
      <c r="PBC73" s="143"/>
      <c r="PBD73" s="143"/>
      <c r="PBE73" s="143"/>
      <c r="PBF73" s="143"/>
      <c r="PBG73" s="143"/>
      <c r="PBH73" s="143"/>
      <c r="PBI73" s="143"/>
      <c r="PBJ73" s="143"/>
      <c r="PBK73" s="143"/>
      <c r="PBL73" s="143"/>
      <c r="PBM73" s="143"/>
      <c r="PBN73" s="143"/>
      <c r="PBO73" s="143"/>
      <c r="PBP73" s="143"/>
      <c r="PBQ73" s="143"/>
      <c r="PBR73" s="143"/>
      <c r="PBS73" s="143"/>
      <c r="PBT73" s="143"/>
      <c r="PBU73" s="143"/>
      <c r="PBV73" s="143"/>
      <c r="PBW73" s="143"/>
      <c r="PBX73" s="143"/>
      <c r="PBY73" s="143"/>
      <c r="PBZ73" s="143"/>
      <c r="PCA73" s="143"/>
      <c r="PCB73" s="143"/>
      <c r="PCC73" s="143"/>
      <c r="PCD73" s="143"/>
      <c r="PCE73" s="143"/>
      <c r="PCF73" s="143"/>
      <c r="PCG73" s="143"/>
      <c r="PCH73" s="143"/>
      <c r="PCI73" s="143"/>
      <c r="PCJ73" s="143"/>
      <c r="PCK73" s="143"/>
      <c r="PCL73" s="143"/>
      <c r="PCM73" s="143"/>
      <c r="PCN73" s="143"/>
      <c r="PCO73" s="143"/>
      <c r="PCP73" s="143"/>
      <c r="PCQ73" s="143"/>
      <c r="PCR73" s="143"/>
      <c r="PCS73" s="143"/>
      <c r="PCT73" s="143"/>
      <c r="PCU73" s="143"/>
      <c r="PCV73" s="143"/>
      <c r="PCW73" s="143"/>
      <c r="PCX73" s="143"/>
      <c r="PCY73" s="143"/>
      <c r="PCZ73" s="143"/>
      <c r="PDA73" s="143"/>
      <c r="PDB73" s="143"/>
      <c r="PDC73" s="143"/>
      <c r="PDD73" s="143"/>
      <c r="PDE73" s="143"/>
      <c r="PDF73" s="143"/>
      <c r="PDG73" s="143"/>
      <c r="PDH73" s="143"/>
      <c r="PDI73" s="143"/>
      <c r="PDJ73" s="143"/>
      <c r="PDK73" s="143"/>
      <c r="PDL73" s="143"/>
      <c r="PDM73" s="143"/>
      <c r="PDN73" s="143"/>
      <c r="PDO73" s="143"/>
      <c r="PDP73" s="143"/>
      <c r="PDQ73" s="143"/>
      <c r="PDR73" s="143"/>
      <c r="PDS73" s="143"/>
      <c r="PDT73" s="143"/>
      <c r="PDU73" s="143"/>
      <c r="PDV73" s="143"/>
      <c r="PDW73" s="143"/>
      <c r="PDX73" s="143"/>
      <c r="PDY73" s="143"/>
      <c r="PDZ73" s="143"/>
      <c r="PEA73" s="143"/>
      <c r="PEB73" s="143"/>
      <c r="PEC73" s="143"/>
      <c r="PED73" s="143"/>
      <c r="PEE73" s="143"/>
      <c r="PEF73" s="143"/>
      <c r="PEG73" s="143"/>
      <c r="PEH73" s="143"/>
      <c r="PEI73" s="143"/>
      <c r="PEJ73" s="143"/>
      <c r="PEK73" s="143"/>
      <c r="PEL73" s="143"/>
      <c r="PEM73" s="143"/>
      <c r="PEN73" s="143"/>
      <c r="PEO73" s="143"/>
      <c r="PEP73" s="143"/>
      <c r="PEQ73" s="143"/>
      <c r="PER73" s="143"/>
      <c r="PES73" s="143"/>
      <c r="PET73" s="143"/>
      <c r="PEU73" s="143"/>
      <c r="PEV73" s="143"/>
      <c r="PEW73" s="143"/>
      <c r="PEX73" s="143"/>
      <c r="PEY73" s="143"/>
      <c r="PEZ73" s="143"/>
      <c r="PFA73" s="143"/>
      <c r="PFB73" s="143"/>
      <c r="PFC73" s="143"/>
      <c r="PFD73" s="143"/>
      <c r="PFE73" s="143"/>
      <c r="PFF73" s="143"/>
      <c r="PFG73" s="143"/>
      <c r="PFH73" s="143"/>
      <c r="PFI73" s="143"/>
      <c r="PFJ73" s="143"/>
      <c r="PFK73" s="143"/>
      <c r="PFL73" s="143"/>
      <c r="PFM73" s="143"/>
      <c r="PFN73" s="143"/>
      <c r="PFO73" s="143"/>
      <c r="PFP73" s="143"/>
      <c r="PFQ73" s="143"/>
      <c r="PFR73" s="143"/>
      <c r="PFS73" s="143"/>
      <c r="PFT73" s="143"/>
      <c r="PFU73" s="143"/>
      <c r="PFV73" s="143"/>
      <c r="PFW73" s="143"/>
      <c r="PFX73" s="143"/>
      <c r="PFY73" s="143"/>
      <c r="PFZ73" s="143"/>
      <c r="PGA73" s="143"/>
      <c r="PGB73" s="143"/>
      <c r="PGC73" s="143"/>
      <c r="PGD73" s="143"/>
      <c r="PGE73" s="143"/>
      <c r="PGF73" s="143"/>
      <c r="PGG73" s="143"/>
      <c r="PGH73" s="143"/>
      <c r="PGI73" s="143"/>
      <c r="PGJ73" s="143"/>
      <c r="PGK73" s="143"/>
      <c r="PGL73" s="143"/>
      <c r="PGM73" s="143"/>
      <c r="PGN73" s="143"/>
      <c r="PGO73" s="143"/>
      <c r="PGP73" s="143"/>
      <c r="PGQ73" s="143"/>
      <c r="PGR73" s="143"/>
      <c r="PGS73" s="143"/>
      <c r="PGT73" s="143"/>
      <c r="PGU73" s="143"/>
      <c r="PGV73" s="143"/>
      <c r="PGW73" s="143"/>
      <c r="PGX73" s="143"/>
      <c r="PGY73" s="143"/>
      <c r="PGZ73" s="143"/>
      <c r="PHA73" s="143"/>
      <c r="PHB73" s="143"/>
      <c r="PHC73" s="143"/>
      <c r="PHD73" s="143"/>
      <c r="PHE73" s="143"/>
      <c r="PHF73" s="143"/>
      <c r="PHG73" s="143"/>
      <c r="PHH73" s="143"/>
      <c r="PHI73" s="143"/>
      <c r="PHJ73" s="143"/>
      <c r="PHK73" s="143"/>
      <c r="PHL73" s="143"/>
      <c r="PHM73" s="143"/>
      <c r="PHN73" s="143"/>
      <c r="PHO73" s="143"/>
      <c r="PHP73" s="143"/>
      <c r="PHQ73" s="143"/>
      <c r="PHR73" s="143"/>
      <c r="PHS73" s="143"/>
      <c r="PHT73" s="143"/>
      <c r="PHU73" s="143"/>
      <c r="PHV73" s="143"/>
      <c r="PHW73" s="143"/>
      <c r="PHX73" s="143"/>
      <c r="PHY73" s="143"/>
      <c r="PHZ73" s="143"/>
      <c r="PIA73" s="143"/>
      <c r="PIB73" s="143"/>
      <c r="PIC73" s="143"/>
      <c r="PID73" s="143"/>
      <c r="PIE73" s="143"/>
      <c r="PIF73" s="143"/>
      <c r="PIG73" s="143"/>
      <c r="PIH73" s="143"/>
      <c r="PII73" s="143"/>
      <c r="PIJ73" s="143"/>
      <c r="PIK73" s="143"/>
      <c r="PIL73" s="143"/>
      <c r="PIM73" s="143"/>
      <c r="PIN73" s="143"/>
      <c r="PIO73" s="143"/>
      <c r="PIP73" s="143"/>
      <c r="PIQ73" s="143"/>
      <c r="PIR73" s="143"/>
      <c r="PIS73" s="143"/>
      <c r="PIT73" s="143"/>
      <c r="PIU73" s="143"/>
      <c r="PIV73" s="143"/>
      <c r="PIW73" s="143"/>
      <c r="PIX73" s="143"/>
      <c r="PIY73" s="143"/>
      <c r="PIZ73" s="143"/>
      <c r="PJA73" s="143"/>
      <c r="PJB73" s="143"/>
      <c r="PJC73" s="143"/>
      <c r="PJD73" s="143"/>
      <c r="PJE73" s="143"/>
      <c r="PJF73" s="143"/>
      <c r="PJG73" s="143"/>
      <c r="PJH73" s="143"/>
      <c r="PJI73" s="143"/>
      <c r="PJJ73" s="143"/>
      <c r="PJK73" s="143"/>
      <c r="PJL73" s="143"/>
      <c r="PJM73" s="143"/>
      <c r="PJN73" s="143"/>
      <c r="PJO73" s="143"/>
      <c r="PJP73" s="143"/>
      <c r="PJQ73" s="143"/>
      <c r="PJR73" s="143"/>
      <c r="PJS73" s="143"/>
      <c r="PJT73" s="143"/>
      <c r="PJU73" s="143"/>
      <c r="PJV73" s="143"/>
      <c r="PJW73" s="143"/>
      <c r="PJX73" s="143"/>
      <c r="PJY73" s="143"/>
      <c r="PJZ73" s="143"/>
      <c r="PKA73" s="143"/>
      <c r="PKB73" s="143"/>
      <c r="PKC73" s="143"/>
      <c r="PKD73" s="143"/>
      <c r="PKE73" s="143"/>
      <c r="PKF73" s="143"/>
      <c r="PKG73" s="143"/>
      <c r="PKH73" s="143"/>
      <c r="PKI73" s="143"/>
      <c r="PKJ73" s="143"/>
      <c r="PKK73" s="143"/>
      <c r="PKL73" s="143"/>
      <c r="PKM73" s="143"/>
      <c r="PKN73" s="143"/>
      <c r="PKO73" s="143"/>
      <c r="PKP73" s="143"/>
      <c r="PKQ73" s="143"/>
      <c r="PKR73" s="143"/>
      <c r="PKS73" s="143"/>
      <c r="PKT73" s="143"/>
      <c r="PKU73" s="143"/>
      <c r="PKV73" s="143"/>
      <c r="PKW73" s="143"/>
      <c r="PKX73" s="143"/>
      <c r="PKY73" s="143"/>
      <c r="PKZ73" s="143"/>
      <c r="PLA73" s="143"/>
      <c r="PLB73" s="143"/>
      <c r="PLC73" s="143"/>
      <c r="PLD73" s="143"/>
      <c r="PLE73" s="143"/>
      <c r="PLF73" s="143"/>
      <c r="PLG73" s="143"/>
      <c r="PLH73" s="143"/>
      <c r="PLI73" s="143"/>
      <c r="PLJ73" s="143"/>
      <c r="PLK73" s="143"/>
      <c r="PLL73" s="143"/>
      <c r="PLM73" s="143"/>
      <c r="PLN73" s="143"/>
      <c r="PLO73" s="143"/>
      <c r="PLP73" s="143"/>
      <c r="PLQ73" s="143"/>
      <c r="PLR73" s="143"/>
      <c r="PLS73" s="143"/>
      <c r="PLT73" s="143"/>
      <c r="PLU73" s="143"/>
      <c r="PLV73" s="143"/>
      <c r="PLW73" s="143"/>
      <c r="PLX73" s="143"/>
      <c r="PLY73" s="143"/>
      <c r="PLZ73" s="143"/>
      <c r="PMA73" s="143"/>
      <c r="PMB73" s="143"/>
      <c r="PMC73" s="143"/>
      <c r="PMD73" s="143"/>
      <c r="PME73" s="143"/>
      <c r="PMF73" s="143"/>
      <c r="PMG73" s="143"/>
      <c r="PMH73" s="143"/>
      <c r="PMI73" s="143"/>
      <c r="PMJ73" s="143"/>
      <c r="PMK73" s="143"/>
      <c r="PML73" s="143"/>
      <c r="PMM73" s="143"/>
      <c r="PMN73" s="143"/>
      <c r="PMO73" s="143"/>
      <c r="PMP73" s="143"/>
      <c r="PMQ73" s="143"/>
      <c r="PMR73" s="143"/>
      <c r="PMS73" s="143"/>
      <c r="PMT73" s="143"/>
      <c r="PMU73" s="143"/>
      <c r="PMV73" s="143"/>
      <c r="PMW73" s="143"/>
      <c r="PMX73" s="143"/>
      <c r="PMY73" s="143"/>
      <c r="PMZ73" s="143"/>
      <c r="PNA73" s="143"/>
      <c r="PNB73" s="143"/>
      <c r="PNC73" s="143"/>
      <c r="PND73" s="143"/>
      <c r="PNE73" s="143"/>
      <c r="PNF73" s="143"/>
      <c r="PNG73" s="143"/>
      <c r="PNH73" s="143"/>
      <c r="PNI73" s="143"/>
      <c r="PNJ73" s="143"/>
      <c r="PNK73" s="143"/>
      <c r="PNL73" s="143"/>
      <c r="PNM73" s="143"/>
      <c r="PNN73" s="143"/>
      <c r="PNO73" s="143"/>
      <c r="PNP73" s="143"/>
      <c r="PNQ73" s="143"/>
      <c r="PNR73" s="143"/>
      <c r="PNS73" s="143"/>
      <c r="PNT73" s="143"/>
      <c r="PNU73" s="143"/>
      <c r="PNV73" s="143"/>
      <c r="PNW73" s="143"/>
      <c r="PNX73" s="143"/>
      <c r="PNY73" s="143"/>
      <c r="PNZ73" s="143"/>
      <c r="POA73" s="143"/>
      <c r="POB73" s="143"/>
      <c r="POC73" s="143"/>
      <c r="POD73" s="143"/>
      <c r="POE73" s="143"/>
      <c r="POF73" s="143"/>
      <c r="POG73" s="143"/>
      <c r="POH73" s="143"/>
      <c r="POI73" s="143"/>
      <c r="POJ73" s="143"/>
      <c r="POK73" s="143"/>
      <c r="POL73" s="143"/>
      <c r="POM73" s="143"/>
      <c r="PON73" s="143"/>
      <c r="POO73" s="143"/>
      <c r="POP73" s="143"/>
      <c r="POQ73" s="143"/>
      <c r="POR73" s="143"/>
      <c r="POS73" s="143"/>
      <c r="POT73" s="143"/>
      <c r="POU73" s="143"/>
      <c r="POV73" s="143"/>
      <c r="POW73" s="143"/>
      <c r="POX73" s="143"/>
      <c r="POY73" s="143"/>
      <c r="POZ73" s="143"/>
      <c r="PPA73" s="143"/>
      <c r="PPB73" s="143"/>
      <c r="PPC73" s="143"/>
      <c r="PPD73" s="143"/>
      <c r="PPE73" s="143"/>
      <c r="PPF73" s="143"/>
      <c r="PPG73" s="143"/>
      <c r="PPH73" s="143"/>
      <c r="PPI73" s="143"/>
      <c r="PPJ73" s="143"/>
      <c r="PPK73" s="143"/>
      <c r="PPL73" s="143"/>
      <c r="PPM73" s="143"/>
      <c r="PPN73" s="143"/>
      <c r="PPO73" s="143"/>
      <c r="PPP73" s="143"/>
      <c r="PPQ73" s="143"/>
      <c r="PPR73" s="143"/>
      <c r="PPS73" s="143"/>
      <c r="PPT73" s="143"/>
      <c r="PPU73" s="143"/>
      <c r="PPV73" s="143"/>
      <c r="PPW73" s="143"/>
      <c r="PPX73" s="143"/>
      <c r="PPY73" s="143"/>
      <c r="PPZ73" s="143"/>
      <c r="PQA73" s="143"/>
      <c r="PQB73" s="143"/>
      <c r="PQC73" s="143"/>
      <c r="PQD73" s="143"/>
      <c r="PQE73" s="143"/>
      <c r="PQF73" s="143"/>
      <c r="PQG73" s="143"/>
      <c r="PQH73" s="143"/>
      <c r="PQI73" s="143"/>
      <c r="PQJ73" s="143"/>
      <c r="PQK73" s="143"/>
      <c r="PQL73" s="143"/>
      <c r="PQM73" s="143"/>
      <c r="PQN73" s="143"/>
      <c r="PQO73" s="143"/>
      <c r="PQP73" s="143"/>
      <c r="PQQ73" s="143"/>
      <c r="PQR73" s="143"/>
      <c r="PQS73" s="143"/>
      <c r="PQT73" s="143"/>
      <c r="PQU73" s="143"/>
      <c r="PQV73" s="143"/>
      <c r="PQW73" s="143"/>
      <c r="PQX73" s="143"/>
      <c r="PQY73" s="143"/>
      <c r="PQZ73" s="143"/>
      <c r="PRA73" s="143"/>
      <c r="PRB73" s="143"/>
      <c r="PRC73" s="143"/>
      <c r="PRD73" s="143"/>
      <c r="PRE73" s="143"/>
      <c r="PRF73" s="143"/>
      <c r="PRG73" s="143"/>
      <c r="PRH73" s="143"/>
      <c r="PRI73" s="143"/>
      <c r="PRJ73" s="143"/>
      <c r="PRK73" s="143"/>
      <c r="PRL73" s="143"/>
      <c r="PRM73" s="143"/>
      <c r="PRN73" s="143"/>
      <c r="PRO73" s="143"/>
      <c r="PRP73" s="143"/>
      <c r="PRQ73" s="143"/>
      <c r="PRR73" s="143"/>
      <c r="PRS73" s="143"/>
      <c r="PRT73" s="143"/>
      <c r="PRU73" s="143"/>
      <c r="PRV73" s="143"/>
      <c r="PRW73" s="143"/>
      <c r="PRX73" s="143"/>
      <c r="PRY73" s="143"/>
      <c r="PRZ73" s="143"/>
      <c r="PSA73" s="143"/>
      <c r="PSB73" s="143"/>
      <c r="PSC73" s="143"/>
      <c r="PSD73" s="143"/>
      <c r="PSE73" s="143"/>
      <c r="PSF73" s="143"/>
      <c r="PSG73" s="143"/>
      <c r="PSH73" s="143"/>
      <c r="PSI73" s="143"/>
      <c r="PSJ73" s="143"/>
      <c r="PSK73" s="143"/>
      <c r="PSL73" s="143"/>
      <c r="PSM73" s="143"/>
      <c r="PSN73" s="143"/>
      <c r="PSO73" s="143"/>
      <c r="PSP73" s="143"/>
      <c r="PSQ73" s="143"/>
      <c r="PSR73" s="143"/>
      <c r="PSS73" s="143"/>
      <c r="PST73" s="143"/>
      <c r="PSU73" s="143"/>
      <c r="PSV73" s="143"/>
      <c r="PSW73" s="143"/>
      <c r="PSX73" s="143"/>
      <c r="PSY73" s="143"/>
      <c r="PSZ73" s="143"/>
      <c r="PTA73" s="143"/>
      <c r="PTB73" s="143"/>
      <c r="PTC73" s="143"/>
      <c r="PTD73" s="143"/>
      <c r="PTE73" s="143"/>
      <c r="PTF73" s="143"/>
      <c r="PTG73" s="143"/>
      <c r="PTH73" s="143"/>
      <c r="PTI73" s="143"/>
      <c r="PTJ73" s="143"/>
      <c r="PTK73" s="143"/>
      <c r="PTL73" s="143"/>
      <c r="PTM73" s="143"/>
      <c r="PTN73" s="143"/>
      <c r="PTO73" s="143"/>
      <c r="PTP73" s="143"/>
      <c r="PTQ73" s="143"/>
      <c r="PTR73" s="143"/>
      <c r="PTS73" s="143"/>
      <c r="PTT73" s="143"/>
      <c r="PTU73" s="143"/>
      <c r="PTV73" s="143"/>
      <c r="PTW73" s="143"/>
      <c r="PTX73" s="143"/>
      <c r="PTY73" s="143"/>
      <c r="PTZ73" s="143"/>
      <c r="PUA73" s="143"/>
      <c r="PUB73" s="143"/>
      <c r="PUC73" s="143"/>
      <c r="PUD73" s="143"/>
      <c r="PUE73" s="143"/>
      <c r="PUF73" s="143"/>
      <c r="PUG73" s="143"/>
      <c r="PUH73" s="143"/>
      <c r="PUI73" s="143"/>
      <c r="PUJ73" s="143"/>
      <c r="PUK73" s="143"/>
      <c r="PUL73" s="143"/>
      <c r="PUM73" s="143"/>
      <c r="PUN73" s="143"/>
      <c r="PUO73" s="143"/>
      <c r="PUP73" s="143"/>
      <c r="PUQ73" s="143"/>
      <c r="PUR73" s="143"/>
      <c r="PUS73" s="143"/>
      <c r="PUT73" s="143"/>
      <c r="PUU73" s="143"/>
      <c r="PUV73" s="143"/>
      <c r="PUW73" s="143"/>
      <c r="PUX73" s="143"/>
      <c r="PUY73" s="143"/>
      <c r="PUZ73" s="143"/>
      <c r="PVA73" s="143"/>
      <c r="PVB73" s="143"/>
      <c r="PVC73" s="143"/>
      <c r="PVD73" s="143"/>
      <c r="PVE73" s="143"/>
      <c r="PVF73" s="143"/>
      <c r="PVG73" s="143"/>
      <c r="PVH73" s="143"/>
      <c r="PVI73" s="143"/>
      <c r="PVJ73" s="143"/>
      <c r="PVK73" s="143"/>
      <c r="PVL73" s="143"/>
      <c r="PVM73" s="143"/>
      <c r="PVN73" s="143"/>
      <c r="PVO73" s="143"/>
      <c r="PVP73" s="143"/>
      <c r="PVQ73" s="143"/>
      <c r="PVR73" s="143"/>
      <c r="PVS73" s="143"/>
      <c r="PVT73" s="143"/>
      <c r="PVU73" s="143"/>
      <c r="PVV73" s="143"/>
      <c r="PVW73" s="143"/>
      <c r="PVX73" s="143"/>
      <c r="PVY73" s="143"/>
      <c r="PVZ73" s="143"/>
      <c r="PWA73" s="143"/>
      <c r="PWB73" s="143"/>
      <c r="PWC73" s="143"/>
      <c r="PWD73" s="143"/>
      <c r="PWE73" s="143"/>
      <c r="PWF73" s="143"/>
      <c r="PWG73" s="143"/>
      <c r="PWH73" s="143"/>
      <c r="PWI73" s="143"/>
      <c r="PWJ73" s="143"/>
      <c r="PWK73" s="143"/>
      <c r="PWL73" s="143"/>
      <c r="PWM73" s="143"/>
      <c r="PWN73" s="143"/>
      <c r="PWO73" s="143"/>
      <c r="PWP73" s="143"/>
      <c r="PWQ73" s="143"/>
      <c r="PWR73" s="143"/>
      <c r="PWS73" s="143"/>
      <c r="PWT73" s="143"/>
      <c r="PWU73" s="143"/>
      <c r="PWV73" s="143"/>
      <c r="PWW73" s="143"/>
      <c r="PWX73" s="143"/>
      <c r="PWY73" s="143"/>
      <c r="PWZ73" s="143"/>
      <c r="PXA73" s="143"/>
      <c r="PXB73" s="143"/>
      <c r="PXC73" s="143"/>
      <c r="PXD73" s="143"/>
      <c r="PXE73" s="143"/>
      <c r="PXF73" s="143"/>
      <c r="PXG73" s="143"/>
      <c r="PXH73" s="143"/>
      <c r="PXI73" s="143"/>
      <c r="PXJ73" s="143"/>
      <c r="PXK73" s="143"/>
      <c r="PXL73" s="143"/>
      <c r="PXM73" s="143"/>
      <c r="PXN73" s="143"/>
      <c r="PXO73" s="143"/>
      <c r="PXP73" s="143"/>
      <c r="PXQ73" s="143"/>
      <c r="PXR73" s="143"/>
      <c r="PXS73" s="143"/>
      <c r="PXT73" s="143"/>
      <c r="PXU73" s="143"/>
      <c r="PXV73" s="143"/>
      <c r="PXW73" s="143"/>
      <c r="PXX73" s="143"/>
      <c r="PXY73" s="143"/>
      <c r="PXZ73" s="143"/>
      <c r="PYA73" s="143"/>
      <c r="PYB73" s="143"/>
      <c r="PYC73" s="143"/>
      <c r="PYD73" s="143"/>
      <c r="PYE73" s="143"/>
      <c r="PYF73" s="143"/>
      <c r="PYG73" s="143"/>
      <c r="PYH73" s="143"/>
      <c r="PYI73" s="143"/>
      <c r="PYJ73" s="143"/>
      <c r="PYK73" s="143"/>
      <c r="PYL73" s="143"/>
      <c r="PYM73" s="143"/>
      <c r="PYN73" s="143"/>
      <c r="PYO73" s="143"/>
      <c r="PYP73" s="143"/>
      <c r="PYQ73" s="143"/>
      <c r="PYR73" s="143"/>
      <c r="PYS73" s="143"/>
      <c r="PYT73" s="143"/>
      <c r="PYU73" s="143"/>
      <c r="PYV73" s="143"/>
      <c r="PYW73" s="143"/>
      <c r="PYX73" s="143"/>
      <c r="PYY73" s="143"/>
      <c r="PYZ73" s="143"/>
      <c r="PZA73" s="143"/>
      <c r="PZB73" s="143"/>
      <c r="PZC73" s="143"/>
      <c r="PZD73" s="143"/>
      <c r="PZE73" s="143"/>
      <c r="PZF73" s="143"/>
      <c r="PZG73" s="143"/>
      <c r="PZH73" s="143"/>
      <c r="PZI73" s="143"/>
      <c r="PZJ73" s="143"/>
      <c r="PZK73" s="143"/>
      <c r="PZL73" s="143"/>
      <c r="PZM73" s="143"/>
      <c r="PZN73" s="143"/>
      <c r="PZO73" s="143"/>
      <c r="PZP73" s="143"/>
      <c r="PZQ73" s="143"/>
      <c r="PZR73" s="143"/>
      <c r="PZS73" s="143"/>
      <c r="PZT73" s="143"/>
      <c r="PZU73" s="143"/>
      <c r="PZV73" s="143"/>
      <c r="PZW73" s="143"/>
      <c r="PZX73" s="143"/>
      <c r="PZY73" s="143"/>
      <c r="PZZ73" s="143"/>
      <c r="QAA73" s="143"/>
      <c r="QAB73" s="143"/>
      <c r="QAC73" s="143"/>
      <c r="QAD73" s="143"/>
      <c r="QAE73" s="143"/>
      <c r="QAF73" s="143"/>
      <c r="QAG73" s="143"/>
      <c r="QAH73" s="143"/>
      <c r="QAI73" s="143"/>
      <c r="QAJ73" s="143"/>
      <c r="QAK73" s="143"/>
      <c r="QAL73" s="143"/>
      <c r="QAM73" s="143"/>
      <c r="QAN73" s="143"/>
      <c r="QAO73" s="143"/>
      <c r="QAP73" s="143"/>
      <c r="QAQ73" s="143"/>
      <c r="QAR73" s="143"/>
      <c r="QAS73" s="143"/>
      <c r="QAT73" s="143"/>
      <c r="QAU73" s="143"/>
      <c r="QAV73" s="143"/>
      <c r="QAW73" s="143"/>
      <c r="QAX73" s="143"/>
      <c r="QAY73" s="143"/>
      <c r="QAZ73" s="143"/>
      <c r="QBA73" s="143"/>
      <c r="QBB73" s="143"/>
      <c r="QBC73" s="143"/>
      <c r="QBD73" s="143"/>
      <c r="QBE73" s="143"/>
      <c r="QBF73" s="143"/>
      <c r="QBG73" s="143"/>
      <c r="QBH73" s="143"/>
      <c r="QBI73" s="143"/>
      <c r="QBJ73" s="143"/>
      <c r="QBK73" s="143"/>
      <c r="QBL73" s="143"/>
      <c r="QBM73" s="143"/>
      <c r="QBN73" s="143"/>
      <c r="QBO73" s="143"/>
      <c r="QBP73" s="143"/>
      <c r="QBQ73" s="143"/>
      <c r="QBR73" s="143"/>
      <c r="QBS73" s="143"/>
      <c r="QBT73" s="143"/>
      <c r="QBU73" s="143"/>
      <c r="QBV73" s="143"/>
      <c r="QBW73" s="143"/>
      <c r="QBX73" s="143"/>
      <c r="QBY73" s="143"/>
      <c r="QBZ73" s="143"/>
      <c r="QCA73" s="143"/>
      <c r="QCB73" s="143"/>
      <c r="QCC73" s="143"/>
      <c r="QCD73" s="143"/>
      <c r="QCE73" s="143"/>
      <c r="QCF73" s="143"/>
      <c r="QCG73" s="143"/>
      <c r="QCH73" s="143"/>
      <c r="QCI73" s="143"/>
      <c r="QCJ73" s="143"/>
      <c r="QCK73" s="143"/>
      <c r="QCL73" s="143"/>
      <c r="QCM73" s="143"/>
      <c r="QCN73" s="143"/>
      <c r="QCO73" s="143"/>
      <c r="QCP73" s="143"/>
      <c r="QCQ73" s="143"/>
      <c r="QCR73" s="143"/>
      <c r="QCS73" s="143"/>
      <c r="QCT73" s="143"/>
      <c r="QCU73" s="143"/>
      <c r="QCV73" s="143"/>
      <c r="QCW73" s="143"/>
      <c r="QCX73" s="143"/>
      <c r="QCY73" s="143"/>
      <c r="QCZ73" s="143"/>
      <c r="QDA73" s="143"/>
      <c r="QDB73" s="143"/>
      <c r="QDC73" s="143"/>
      <c r="QDD73" s="143"/>
      <c r="QDE73" s="143"/>
      <c r="QDF73" s="143"/>
      <c r="QDG73" s="143"/>
      <c r="QDH73" s="143"/>
      <c r="QDI73" s="143"/>
      <c r="QDJ73" s="143"/>
      <c r="QDK73" s="143"/>
      <c r="QDL73" s="143"/>
      <c r="QDM73" s="143"/>
      <c r="QDN73" s="143"/>
      <c r="QDO73" s="143"/>
      <c r="QDP73" s="143"/>
      <c r="QDQ73" s="143"/>
      <c r="QDR73" s="143"/>
      <c r="QDS73" s="143"/>
      <c r="QDT73" s="143"/>
      <c r="QDU73" s="143"/>
      <c r="QDV73" s="143"/>
      <c r="QDW73" s="143"/>
      <c r="QDX73" s="143"/>
      <c r="QDY73" s="143"/>
      <c r="QDZ73" s="143"/>
      <c r="QEA73" s="143"/>
      <c r="QEB73" s="143"/>
      <c r="QEC73" s="143"/>
      <c r="QED73" s="143"/>
      <c r="QEE73" s="143"/>
      <c r="QEF73" s="143"/>
      <c r="QEG73" s="143"/>
      <c r="QEH73" s="143"/>
      <c r="QEI73" s="143"/>
      <c r="QEJ73" s="143"/>
      <c r="QEK73" s="143"/>
      <c r="QEL73" s="143"/>
      <c r="QEM73" s="143"/>
      <c r="QEN73" s="143"/>
      <c r="QEO73" s="143"/>
      <c r="QEP73" s="143"/>
      <c r="QEQ73" s="143"/>
      <c r="QER73" s="143"/>
      <c r="QES73" s="143"/>
      <c r="QET73" s="143"/>
      <c r="QEU73" s="143"/>
      <c r="QEV73" s="143"/>
      <c r="QEW73" s="143"/>
      <c r="QEX73" s="143"/>
      <c r="QEY73" s="143"/>
      <c r="QEZ73" s="143"/>
      <c r="QFA73" s="143"/>
      <c r="QFB73" s="143"/>
      <c r="QFC73" s="143"/>
      <c r="QFD73" s="143"/>
      <c r="QFE73" s="143"/>
      <c r="QFF73" s="143"/>
      <c r="QFG73" s="143"/>
      <c r="QFH73" s="143"/>
      <c r="QFI73" s="143"/>
      <c r="QFJ73" s="143"/>
      <c r="QFK73" s="143"/>
      <c r="QFL73" s="143"/>
      <c r="QFM73" s="143"/>
      <c r="QFN73" s="143"/>
      <c r="QFO73" s="143"/>
      <c r="QFP73" s="143"/>
      <c r="QFQ73" s="143"/>
      <c r="QFR73" s="143"/>
      <c r="QFS73" s="143"/>
      <c r="QFT73" s="143"/>
      <c r="QFU73" s="143"/>
      <c r="QFV73" s="143"/>
      <c r="QFW73" s="143"/>
      <c r="QFX73" s="143"/>
      <c r="QFY73" s="143"/>
      <c r="QFZ73" s="143"/>
      <c r="QGA73" s="143"/>
      <c r="QGB73" s="143"/>
      <c r="QGC73" s="143"/>
      <c r="QGD73" s="143"/>
      <c r="QGE73" s="143"/>
      <c r="QGF73" s="143"/>
      <c r="QGG73" s="143"/>
      <c r="QGH73" s="143"/>
      <c r="QGI73" s="143"/>
      <c r="QGJ73" s="143"/>
      <c r="QGK73" s="143"/>
      <c r="QGL73" s="143"/>
      <c r="QGM73" s="143"/>
      <c r="QGN73" s="143"/>
      <c r="QGO73" s="143"/>
      <c r="QGP73" s="143"/>
      <c r="QGQ73" s="143"/>
      <c r="QGR73" s="143"/>
      <c r="QGS73" s="143"/>
      <c r="QGT73" s="143"/>
      <c r="QGU73" s="143"/>
      <c r="QGV73" s="143"/>
      <c r="QGW73" s="143"/>
      <c r="QGX73" s="143"/>
      <c r="QGY73" s="143"/>
      <c r="QGZ73" s="143"/>
      <c r="QHA73" s="143"/>
      <c r="QHB73" s="143"/>
      <c r="QHC73" s="143"/>
      <c r="QHD73" s="143"/>
      <c r="QHE73" s="143"/>
      <c r="QHF73" s="143"/>
      <c r="QHG73" s="143"/>
      <c r="QHH73" s="143"/>
      <c r="QHI73" s="143"/>
      <c r="QHJ73" s="143"/>
      <c r="QHK73" s="143"/>
      <c r="QHL73" s="143"/>
      <c r="QHM73" s="143"/>
      <c r="QHN73" s="143"/>
      <c r="QHO73" s="143"/>
      <c r="QHP73" s="143"/>
      <c r="QHQ73" s="143"/>
      <c r="QHR73" s="143"/>
      <c r="QHS73" s="143"/>
      <c r="QHT73" s="143"/>
      <c r="QHU73" s="143"/>
      <c r="QHV73" s="143"/>
      <c r="QHW73" s="143"/>
      <c r="QHX73" s="143"/>
      <c r="QHY73" s="143"/>
      <c r="QHZ73" s="143"/>
      <c r="QIA73" s="143"/>
      <c r="QIB73" s="143"/>
      <c r="QIC73" s="143"/>
      <c r="QID73" s="143"/>
      <c r="QIE73" s="143"/>
      <c r="QIF73" s="143"/>
      <c r="QIG73" s="143"/>
      <c r="QIH73" s="143"/>
      <c r="QII73" s="143"/>
      <c r="QIJ73" s="143"/>
      <c r="QIK73" s="143"/>
      <c r="QIL73" s="143"/>
      <c r="QIM73" s="143"/>
      <c r="QIN73" s="143"/>
      <c r="QIO73" s="143"/>
      <c r="QIP73" s="143"/>
      <c r="QIQ73" s="143"/>
      <c r="QIR73" s="143"/>
      <c r="QIS73" s="143"/>
      <c r="QIT73" s="143"/>
      <c r="QIU73" s="143"/>
      <c r="QIV73" s="143"/>
      <c r="QIW73" s="143"/>
      <c r="QIX73" s="143"/>
      <c r="QIY73" s="143"/>
      <c r="QIZ73" s="143"/>
      <c r="QJA73" s="143"/>
      <c r="QJB73" s="143"/>
      <c r="QJC73" s="143"/>
      <c r="QJD73" s="143"/>
      <c r="QJE73" s="143"/>
      <c r="QJF73" s="143"/>
      <c r="QJG73" s="143"/>
      <c r="QJH73" s="143"/>
      <c r="QJI73" s="143"/>
      <c r="QJJ73" s="143"/>
      <c r="QJK73" s="143"/>
      <c r="QJL73" s="143"/>
      <c r="QJM73" s="143"/>
      <c r="QJN73" s="143"/>
      <c r="QJO73" s="143"/>
      <c r="QJP73" s="143"/>
      <c r="QJQ73" s="143"/>
      <c r="QJR73" s="143"/>
      <c r="QJS73" s="143"/>
      <c r="QJT73" s="143"/>
      <c r="QJU73" s="143"/>
      <c r="QJV73" s="143"/>
      <c r="QJW73" s="143"/>
      <c r="QJX73" s="143"/>
      <c r="QJY73" s="143"/>
      <c r="QJZ73" s="143"/>
      <c r="QKA73" s="143"/>
      <c r="QKB73" s="143"/>
      <c r="QKC73" s="143"/>
      <c r="QKD73" s="143"/>
      <c r="QKE73" s="143"/>
      <c r="QKF73" s="143"/>
      <c r="QKG73" s="143"/>
      <c r="QKH73" s="143"/>
      <c r="QKI73" s="143"/>
      <c r="QKJ73" s="143"/>
      <c r="QKK73" s="143"/>
      <c r="QKL73" s="143"/>
      <c r="QKM73" s="143"/>
      <c r="QKN73" s="143"/>
      <c r="QKO73" s="143"/>
      <c r="QKP73" s="143"/>
      <c r="QKQ73" s="143"/>
      <c r="QKR73" s="143"/>
      <c r="QKS73" s="143"/>
      <c r="QKT73" s="143"/>
      <c r="QKU73" s="143"/>
      <c r="QKV73" s="143"/>
      <c r="QKW73" s="143"/>
      <c r="QKX73" s="143"/>
      <c r="QKY73" s="143"/>
      <c r="QKZ73" s="143"/>
      <c r="QLA73" s="143"/>
      <c r="QLB73" s="143"/>
      <c r="QLC73" s="143"/>
      <c r="QLD73" s="143"/>
      <c r="QLE73" s="143"/>
      <c r="QLF73" s="143"/>
      <c r="QLG73" s="143"/>
      <c r="QLH73" s="143"/>
      <c r="QLI73" s="143"/>
      <c r="QLJ73" s="143"/>
      <c r="QLK73" s="143"/>
      <c r="QLL73" s="143"/>
      <c r="QLM73" s="143"/>
      <c r="QLN73" s="143"/>
      <c r="QLO73" s="143"/>
      <c r="QLP73" s="143"/>
      <c r="QLQ73" s="143"/>
      <c r="QLR73" s="143"/>
      <c r="QLS73" s="143"/>
      <c r="QLT73" s="143"/>
      <c r="QLU73" s="143"/>
      <c r="QLV73" s="143"/>
      <c r="QLW73" s="143"/>
      <c r="QLX73" s="143"/>
      <c r="QLY73" s="143"/>
      <c r="QLZ73" s="143"/>
      <c r="QMA73" s="143"/>
      <c r="QMB73" s="143"/>
      <c r="QMC73" s="143"/>
      <c r="QMD73" s="143"/>
      <c r="QME73" s="143"/>
      <c r="QMF73" s="143"/>
      <c r="QMG73" s="143"/>
      <c r="QMH73" s="143"/>
      <c r="QMI73" s="143"/>
      <c r="QMJ73" s="143"/>
      <c r="QMK73" s="143"/>
      <c r="QML73" s="143"/>
      <c r="QMM73" s="143"/>
      <c r="QMN73" s="143"/>
      <c r="QMO73" s="143"/>
      <c r="QMP73" s="143"/>
      <c r="QMQ73" s="143"/>
      <c r="QMR73" s="143"/>
      <c r="QMS73" s="143"/>
      <c r="QMT73" s="143"/>
      <c r="QMU73" s="143"/>
      <c r="QMV73" s="143"/>
      <c r="QMW73" s="143"/>
      <c r="QMX73" s="143"/>
      <c r="QMY73" s="143"/>
      <c r="QMZ73" s="143"/>
      <c r="QNA73" s="143"/>
      <c r="QNB73" s="143"/>
      <c r="QNC73" s="143"/>
      <c r="QND73" s="143"/>
      <c r="QNE73" s="143"/>
      <c r="QNF73" s="143"/>
      <c r="QNG73" s="143"/>
      <c r="QNH73" s="143"/>
      <c r="QNI73" s="143"/>
      <c r="QNJ73" s="143"/>
      <c r="QNK73" s="143"/>
      <c r="QNL73" s="143"/>
      <c r="QNM73" s="143"/>
      <c r="QNN73" s="143"/>
      <c r="QNO73" s="143"/>
      <c r="QNP73" s="143"/>
      <c r="QNQ73" s="143"/>
      <c r="QNR73" s="143"/>
      <c r="QNS73" s="143"/>
      <c r="QNT73" s="143"/>
      <c r="QNU73" s="143"/>
      <c r="QNV73" s="143"/>
      <c r="QNW73" s="143"/>
      <c r="QNX73" s="143"/>
      <c r="QNY73" s="143"/>
      <c r="QNZ73" s="143"/>
      <c r="QOA73" s="143"/>
      <c r="QOB73" s="143"/>
      <c r="QOC73" s="143"/>
      <c r="QOD73" s="143"/>
      <c r="QOE73" s="143"/>
      <c r="QOF73" s="143"/>
      <c r="QOG73" s="143"/>
      <c r="QOH73" s="143"/>
      <c r="QOI73" s="143"/>
      <c r="QOJ73" s="143"/>
      <c r="QOK73" s="143"/>
      <c r="QOL73" s="143"/>
      <c r="QOM73" s="143"/>
      <c r="QON73" s="143"/>
      <c r="QOO73" s="143"/>
      <c r="QOP73" s="143"/>
      <c r="QOQ73" s="143"/>
      <c r="QOR73" s="143"/>
      <c r="QOS73" s="143"/>
      <c r="QOT73" s="143"/>
      <c r="QOU73" s="143"/>
      <c r="QOV73" s="143"/>
      <c r="QOW73" s="143"/>
      <c r="QOX73" s="143"/>
      <c r="QOY73" s="143"/>
      <c r="QOZ73" s="143"/>
      <c r="QPA73" s="143"/>
      <c r="QPB73" s="143"/>
      <c r="QPC73" s="143"/>
      <c r="QPD73" s="143"/>
      <c r="QPE73" s="143"/>
      <c r="QPF73" s="143"/>
      <c r="QPG73" s="143"/>
      <c r="QPH73" s="143"/>
      <c r="QPI73" s="143"/>
      <c r="QPJ73" s="143"/>
      <c r="QPK73" s="143"/>
      <c r="QPL73" s="143"/>
      <c r="QPM73" s="143"/>
      <c r="QPN73" s="143"/>
      <c r="QPO73" s="143"/>
      <c r="QPP73" s="143"/>
      <c r="QPQ73" s="143"/>
      <c r="QPR73" s="143"/>
      <c r="QPS73" s="143"/>
      <c r="QPT73" s="143"/>
      <c r="QPU73" s="143"/>
      <c r="QPV73" s="143"/>
      <c r="QPW73" s="143"/>
      <c r="QPX73" s="143"/>
      <c r="QPY73" s="143"/>
      <c r="QPZ73" s="143"/>
      <c r="QQA73" s="143"/>
      <c r="QQB73" s="143"/>
      <c r="QQC73" s="143"/>
      <c r="QQD73" s="143"/>
      <c r="QQE73" s="143"/>
      <c r="QQF73" s="143"/>
      <c r="QQG73" s="143"/>
      <c r="QQH73" s="143"/>
      <c r="QQI73" s="143"/>
      <c r="QQJ73" s="143"/>
      <c r="QQK73" s="143"/>
      <c r="QQL73" s="143"/>
      <c r="QQM73" s="143"/>
      <c r="QQN73" s="143"/>
      <c r="QQO73" s="143"/>
      <c r="QQP73" s="143"/>
      <c r="QQQ73" s="143"/>
      <c r="QQR73" s="143"/>
      <c r="QQS73" s="143"/>
      <c r="QQT73" s="143"/>
      <c r="QQU73" s="143"/>
      <c r="QQV73" s="143"/>
      <c r="QQW73" s="143"/>
      <c r="QQX73" s="143"/>
      <c r="QQY73" s="143"/>
      <c r="QQZ73" s="143"/>
      <c r="QRA73" s="143"/>
      <c r="QRB73" s="143"/>
      <c r="QRC73" s="143"/>
      <c r="QRD73" s="143"/>
      <c r="QRE73" s="143"/>
      <c r="QRF73" s="143"/>
      <c r="QRG73" s="143"/>
      <c r="QRH73" s="143"/>
      <c r="QRI73" s="143"/>
      <c r="QRJ73" s="143"/>
      <c r="QRK73" s="143"/>
      <c r="QRL73" s="143"/>
      <c r="QRM73" s="143"/>
      <c r="QRN73" s="143"/>
      <c r="QRO73" s="143"/>
      <c r="QRP73" s="143"/>
      <c r="QRQ73" s="143"/>
      <c r="QRR73" s="143"/>
      <c r="QRS73" s="143"/>
      <c r="QRT73" s="143"/>
      <c r="QRU73" s="143"/>
      <c r="QRV73" s="143"/>
      <c r="QRW73" s="143"/>
      <c r="QRX73" s="143"/>
      <c r="QRY73" s="143"/>
      <c r="QRZ73" s="143"/>
      <c r="QSA73" s="143"/>
      <c r="QSB73" s="143"/>
      <c r="QSC73" s="143"/>
      <c r="QSD73" s="143"/>
      <c r="QSE73" s="143"/>
      <c r="QSF73" s="143"/>
      <c r="QSG73" s="143"/>
      <c r="QSH73" s="143"/>
      <c r="QSI73" s="143"/>
      <c r="QSJ73" s="143"/>
      <c r="QSK73" s="143"/>
      <c r="QSL73" s="143"/>
      <c r="QSM73" s="143"/>
      <c r="QSN73" s="143"/>
      <c r="QSO73" s="143"/>
      <c r="QSP73" s="143"/>
      <c r="QSQ73" s="143"/>
      <c r="QSR73" s="143"/>
      <c r="QSS73" s="143"/>
      <c r="QST73" s="143"/>
      <c r="QSU73" s="143"/>
      <c r="QSV73" s="143"/>
      <c r="QSW73" s="143"/>
      <c r="QSX73" s="143"/>
      <c r="QSY73" s="143"/>
      <c r="QSZ73" s="143"/>
      <c r="QTA73" s="143"/>
      <c r="QTB73" s="143"/>
      <c r="QTC73" s="143"/>
      <c r="QTD73" s="143"/>
      <c r="QTE73" s="143"/>
      <c r="QTF73" s="143"/>
      <c r="QTG73" s="143"/>
      <c r="QTH73" s="143"/>
      <c r="QTI73" s="143"/>
      <c r="QTJ73" s="143"/>
      <c r="QTK73" s="143"/>
      <c r="QTL73" s="143"/>
      <c r="QTM73" s="143"/>
      <c r="QTN73" s="143"/>
      <c r="QTO73" s="143"/>
      <c r="QTP73" s="143"/>
      <c r="QTQ73" s="143"/>
      <c r="QTR73" s="143"/>
      <c r="QTS73" s="143"/>
      <c r="QTT73" s="143"/>
      <c r="QTU73" s="143"/>
      <c r="QTV73" s="143"/>
      <c r="QTW73" s="143"/>
      <c r="QTX73" s="143"/>
      <c r="QTY73" s="143"/>
      <c r="QTZ73" s="143"/>
      <c r="QUA73" s="143"/>
      <c r="QUB73" s="143"/>
      <c r="QUC73" s="143"/>
      <c r="QUD73" s="143"/>
      <c r="QUE73" s="143"/>
      <c r="QUF73" s="143"/>
      <c r="QUG73" s="143"/>
      <c r="QUH73" s="143"/>
      <c r="QUI73" s="143"/>
      <c r="QUJ73" s="143"/>
      <c r="QUK73" s="143"/>
      <c r="QUL73" s="143"/>
      <c r="QUM73" s="143"/>
      <c r="QUN73" s="143"/>
      <c r="QUO73" s="143"/>
      <c r="QUP73" s="143"/>
      <c r="QUQ73" s="143"/>
      <c r="QUR73" s="143"/>
      <c r="QUS73" s="143"/>
      <c r="QUT73" s="143"/>
      <c r="QUU73" s="143"/>
      <c r="QUV73" s="143"/>
      <c r="QUW73" s="143"/>
      <c r="QUX73" s="143"/>
      <c r="QUY73" s="143"/>
      <c r="QUZ73" s="143"/>
      <c r="QVA73" s="143"/>
      <c r="QVB73" s="143"/>
      <c r="QVC73" s="143"/>
      <c r="QVD73" s="143"/>
      <c r="QVE73" s="143"/>
      <c r="QVF73" s="143"/>
      <c r="QVG73" s="143"/>
      <c r="QVH73" s="143"/>
      <c r="QVI73" s="143"/>
      <c r="QVJ73" s="143"/>
      <c r="QVK73" s="143"/>
      <c r="QVL73" s="143"/>
      <c r="QVM73" s="143"/>
      <c r="QVN73" s="143"/>
      <c r="QVO73" s="143"/>
      <c r="QVP73" s="143"/>
      <c r="QVQ73" s="143"/>
      <c r="QVR73" s="143"/>
      <c r="QVS73" s="143"/>
      <c r="QVT73" s="143"/>
      <c r="QVU73" s="143"/>
      <c r="QVV73" s="143"/>
      <c r="QVW73" s="143"/>
      <c r="QVX73" s="143"/>
      <c r="QVY73" s="143"/>
      <c r="QVZ73" s="143"/>
      <c r="QWA73" s="143"/>
      <c r="QWB73" s="143"/>
      <c r="QWC73" s="143"/>
      <c r="QWD73" s="143"/>
      <c r="QWE73" s="143"/>
      <c r="QWF73" s="143"/>
      <c r="QWG73" s="143"/>
      <c r="QWH73" s="143"/>
      <c r="QWI73" s="143"/>
      <c r="QWJ73" s="143"/>
      <c r="QWK73" s="143"/>
      <c r="QWL73" s="143"/>
      <c r="QWM73" s="143"/>
      <c r="QWN73" s="143"/>
      <c r="QWO73" s="143"/>
      <c r="QWP73" s="143"/>
      <c r="QWQ73" s="143"/>
      <c r="QWR73" s="143"/>
      <c r="QWS73" s="143"/>
      <c r="QWT73" s="143"/>
      <c r="QWU73" s="143"/>
      <c r="QWV73" s="143"/>
      <c r="QWW73" s="143"/>
      <c r="QWX73" s="143"/>
      <c r="QWY73" s="143"/>
      <c r="QWZ73" s="143"/>
      <c r="QXA73" s="143"/>
      <c r="QXB73" s="143"/>
      <c r="QXC73" s="143"/>
      <c r="QXD73" s="143"/>
      <c r="QXE73" s="143"/>
      <c r="QXF73" s="143"/>
      <c r="QXG73" s="143"/>
      <c r="QXH73" s="143"/>
      <c r="QXI73" s="143"/>
      <c r="QXJ73" s="143"/>
      <c r="QXK73" s="143"/>
      <c r="QXL73" s="143"/>
      <c r="QXM73" s="143"/>
      <c r="QXN73" s="143"/>
      <c r="QXO73" s="143"/>
      <c r="QXP73" s="143"/>
      <c r="QXQ73" s="143"/>
      <c r="QXR73" s="143"/>
      <c r="QXS73" s="143"/>
      <c r="QXT73" s="143"/>
      <c r="QXU73" s="143"/>
      <c r="QXV73" s="143"/>
      <c r="QXW73" s="143"/>
      <c r="QXX73" s="143"/>
      <c r="QXY73" s="143"/>
      <c r="QXZ73" s="143"/>
      <c r="QYA73" s="143"/>
      <c r="QYB73" s="143"/>
      <c r="QYC73" s="143"/>
      <c r="QYD73" s="143"/>
      <c r="QYE73" s="143"/>
      <c r="QYF73" s="143"/>
      <c r="QYG73" s="143"/>
      <c r="QYH73" s="143"/>
      <c r="QYI73" s="143"/>
      <c r="QYJ73" s="143"/>
      <c r="QYK73" s="143"/>
      <c r="QYL73" s="143"/>
      <c r="QYM73" s="143"/>
      <c r="QYN73" s="143"/>
      <c r="QYO73" s="143"/>
      <c r="QYP73" s="143"/>
      <c r="QYQ73" s="143"/>
      <c r="QYR73" s="143"/>
      <c r="QYS73" s="143"/>
      <c r="QYT73" s="143"/>
      <c r="QYU73" s="143"/>
      <c r="QYV73" s="143"/>
      <c r="QYW73" s="143"/>
      <c r="QYX73" s="143"/>
      <c r="QYY73" s="143"/>
      <c r="QYZ73" s="143"/>
      <c r="QZA73" s="143"/>
      <c r="QZB73" s="143"/>
      <c r="QZC73" s="143"/>
      <c r="QZD73" s="143"/>
      <c r="QZE73" s="143"/>
      <c r="QZF73" s="143"/>
      <c r="QZG73" s="143"/>
      <c r="QZH73" s="143"/>
      <c r="QZI73" s="143"/>
      <c r="QZJ73" s="143"/>
      <c r="QZK73" s="143"/>
      <c r="QZL73" s="143"/>
      <c r="QZM73" s="143"/>
      <c r="QZN73" s="143"/>
      <c r="QZO73" s="143"/>
      <c r="QZP73" s="143"/>
      <c r="QZQ73" s="143"/>
      <c r="QZR73" s="143"/>
      <c r="QZS73" s="143"/>
      <c r="QZT73" s="143"/>
      <c r="QZU73" s="143"/>
      <c r="QZV73" s="143"/>
      <c r="QZW73" s="143"/>
      <c r="QZX73" s="143"/>
      <c r="QZY73" s="143"/>
      <c r="QZZ73" s="143"/>
      <c r="RAA73" s="143"/>
      <c r="RAB73" s="143"/>
      <c r="RAC73" s="143"/>
      <c r="RAD73" s="143"/>
      <c r="RAE73" s="143"/>
      <c r="RAF73" s="143"/>
      <c r="RAG73" s="143"/>
      <c r="RAH73" s="143"/>
      <c r="RAI73" s="143"/>
      <c r="RAJ73" s="143"/>
      <c r="RAK73" s="143"/>
      <c r="RAL73" s="143"/>
      <c r="RAM73" s="143"/>
      <c r="RAN73" s="143"/>
      <c r="RAO73" s="143"/>
      <c r="RAP73" s="143"/>
      <c r="RAQ73" s="143"/>
      <c r="RAR73" s="143"/>
      <c r="RAS73" s="143"/>
      <c r="RAT73" s="143"/>
      <c r="RAU73" s="143"/>
      <c r="RAV73" s="143"/>
      <c r="RAW73" s="143"/>
      <c r="RAX73" s="143"/>
      <c r="RAY73" s="143"/>
      <c r="RAZ73" s="143"/>
      <c r="RBA73" s="143"/>
      <c r="RBB73" s="143"/>
      <c r="RBC73" s="143"/>
      <c r="RBD73" s="143"/>
      <c r="RBE73" s="143"/>
      <c r="RBF73" s="143"/>
      <c r="RBG73" s="143"/>
      <c r="RBH73" s="143"/>
      <c r="RBI73" s="143"/>
      <c r="RBJ73" s="143"/>
      <c r="RBK73" s="143"/>
      <c r="RBL73" s="143"/>
      <c r="RBM73" s="143"/>
      <c r="RBN73" s="143"/>
      <c r="RBO73" s="143"/>
      <c r="RBP73" s="143"/>
      <c r="RBQ73" s="143"/>
      <c r="RBR73" s="143"/>
      <c r="RBS73" s="143"/>
      <c r="RBT73" s="143"/>
      <c r="RBU73" s="143"/>
      <c r="RBV73" s="143"/>
      <c r="RBW73" s="143"/>
      <c r="RBX73" s="143"/>
      <c r="RBY73" s="143"/>
      <c r="RBZ73" s="143"/>
      <c r="RCA73" s="143"/>
      <c r="RCB73" s="143"/>
      <c r="RCC73" s="143"/>
      <c r="RCD73" s="143"/>
      <c r="RCE73" s="143"/>
      <c r="RCF73" s="143"/>
      <c r="RCG73" s="143"/>
      <c r="RCH73" s="143"/>
      <c r="RCI73" s="143"/>
      <c r="RCJ73" s="143"/>
      <c r="RCK73" s="143"/>
      <c r="RCL73" s="143"/>
      <c r="RCM73" s="143"/>
      <c r="RCN73" s="143"/>
      <c r="RCO73" s="143"/>
      <c r="RCP73" s="143"/>
      <c r="RCQ73" s="143"/>
      <c r="RCR73" s="143"/>
      <c r="RCS73" s="143"/>
      <c r="RCT73" s="143"/>
      <c r="RCU73" s="143"/>
      <c r="RCV73" s="143"/>
      <c r="RCW73" s="143"/>
      <c r="RCX73" s="143"/>
      <c r="RCY73" s="143"/>
      <c r="RCZ73" s="143"/>
      <c r="RDA73" s="143"/>
      <c r="RDB73" s="143"/>
      <c r="RDC73" s="143"/>
      <c r="RDD73" s="143"/>
      <c r="RDE73" s="143"/>
      <c r="RDF73" s="143"/>
      <c r="RDG73" s="143"/>
      <c r="RDH73" s="143"/>
      <c r="RDI73" s="143"/>
      <c r="RDJ73" s="143"/>
      <c r="RDK73" s="143"/>
      <c r="RDL73" s="143"/>
      <c r="RDM73" s="143"/>
      <c r="RDN73" s="143"/>
      <c r="RDO73" s="143"/>
      <c r="RDP73" s="143"/>
      <c r="RDQ73" s="143"/>
      <c r="RDR73" s="143"/>
      <c r="RDS73" s="143"/>
      <c r="RDT73" s="143"/>
      <c r="RDU73" s="143"/>
      <c r="RDV73" s="143"/>
      <c r="RDW73" s="143"/>
      <c r="RDX73" s="143"/>
      <c r="RDY73" s="143"/>
      <c r="RDZ73" s="143"/>
      <c r="REA73" s="143"/>
      <c r="REB73" s="143"/>
      <c r="REC73" s="143"/>
      <c r="RED73" s="143"/>
      <c r="REE73" s="143"/>
      <c r="REF73" s="143"/>
      <c r="REG73" s="143"/>
      <c r="REH73" s="143"/>
      <c r="REI73" s="143"/>
      <c r="REJ73" s="143"/>
      <c r="REK73" s="143"/>
      <c r="REL73" s="143"/>
      <c r="REM73" s="143"/>
      <c r="REN73" s="143"/>
      <c r="REO73" s="143"/>
      <c r="REP73" s="143"/>
      <c r="REQ73" s="143"/>
      <c r="RER73" s="143"/>
      <c r="RES73" s="143"/>
      <c r="RET73" s="143"/>
      <c r="REU73" s="143"/>
      <c r="REV73" s="143"/>
      <c r="REW73" s="143"/>
      <c r="REX73" s="143"/>
      <c r="REY73" s="143"/>
      <c r="REZ73" s="143"/>
      <c r="RFA73" s="143"/>
      <c r="RFB73" s="143"/>
      <c r="RFC73" s="143"/>
      <c r="RFD73" s="143"/>
      <c r="RFE73" s="143"/>
      <c r="RFF73" s="143"/>
      <c r="RFG73" s="143"/>
      <c r="RFH73" s="143"/>
      <c r="RFI73" s="143"/>
      <c r="RFJ73" s="143"/>
      <c r="RFK73" s="143"/>
      <c r="RFL73" s="143"/>
      <c r="RFM73" s="143"/>
      <c r="RFN73" s="143"/>
      <c r="RFO73" s="143"/>
      <c r="RFP73" s="143"/>
      <c r="RFQ73" s="143"/>
      <c r="RFR73" s="143"/>
      <c r="RFS73" s="143"/>
      <c r="RFT73" s="143"/>
      <c r="RFU73" s="143"/>
      <c r="RFV73" s="143"/>
      <c r="RFW73" s="143"/>
      <c r="RFX73" s="143"/>
      <c r="RFY73" s="143"/>
      <c r="RFZ73" s="143"/>
      <c r="RGA73" s="143"/>
      <c r="RGB73" s="143"/>
      <c r="RGC73" s="143"/>
      <c r="RGD73" s="143"/>
      <c r="RGE73" s="143"/>
      <c r="RGF73" s="143"/>
      <c r="RGG73" s="143"/>
      <c r="RGH73" s="143"/>
      <c r="RGI73" s="143"/>
      <c r="RGJ73" s="143"/>
      <c r="RGK73" s="143"/>
      <c r="RGL73" s="143"/>
      <c r="RGM73" s="143"/>
      <c r="RGN73" s="143"/>
      <c r="RGO73" s="143"/>
      <c r="RGP73" s="143"/>
      <c r="RGQ73" s="143"/>
      <c r="RGR73" s="143"/>
      <c r="RGS73" s="143"/>
      <c r="RGT73" s="143"/>
      <c r="RGU73" s="143"/>
      <c r="RGV73" s="143"/>
      <c r="RGW73" s="143"/>
      <c r="RGX73" s="143"/>
      <c r="RGY73" s="143"/>
      <c r="RGZ73" s="143"/>
      <c r="RHA73" s="143"/>
      <c r="RHB73" s="143"/>
      <c r="RHC73" s="143"/>
      <c r="RHD73" s="143"/>
      <c r="RHE73" s="143"/>
      <c r="RHF73" s="143"/>
      <c r="RHG73" s="143"/>
      <c r="RHH73" s="143"/>
      <c r="RHI73" s="143"/>
      <c r="RHJ73" s="143"/>
      <c r="RHK73" s="143"/>
      <c r="RHL73" s="143"/>
      <c r="RHM73" s="143"/>
      <c r="RHN73" s="143"/>
      <c r="RHO73" s="143"/>
      <c r="RHP73" s="143"/>
      <c r="RHQ73" s="143"/>
      <c r="RHR73" s="143"/>
      <c r="RHS73" s="143"/>
      <c r="RHT73" s="143"/>
      <c r="RHU73" s="143"/>
      <c r="RHV73" s="143"/>
      <c r="RHW73" s="143"/>
      <c r="RHX73" s="143"/>
      <c r="RHY73" s="143"/>
      <c r="RHZ73" s="143"/>
      <c r="RIA73" s="143"/>
      <c r="RIB73" s="143"/>
      <c r="RIC73" s="143"/>
      <c r="RID73" s="143"/>
      <c r="RIE73" s="143"/>
      <c r="RIF73" s="143"/>
      <c r="RIG73" s="143"/>
      <c r="RIH73" s="143"/>
      <c r="RII73" s="143"/>
      <c r="RIJ73" s="143"/>
      <c r="RIK73" s="143"/>
      <c r="RIL73" s="143"/>
      <c r="RIM73" s="143"/>
      <c r="RIN73" s="143"/>
      <c r="RIO73" s="143"/>
      <c r="RIP73" s="143"/>
      <c r="RIQ73" s="143"/>
      <c r="RIR73" s="143"/>
      <c r="RIS73" s="143"/>
      <c r="RIT73" s="143"/>
      <c r="RIU73" s="143"/>
      <c r="RIV73" s="143"/>
      <c r="RIW73" s="143"/>
      <c r="RIX73" s="143"/>
      <c r="RIY73" s="143"/>
      <c r="RIZ73" s="143"/>
      <c r="RJA73" s="143"/>
      <c r="RJB73" s="143"/>
      <c r="RJC73" s="143"/>
      <c r="RJD73" s="143"/>
      <c r="RJE73" s="143"/>
      <c r="RJF73" s="143"/>
      <c r="RJG73" s="143"/>
      <c r="RJH73" s="143"/>
      <c r="RJI73" s="143"/>
      <c r="RJJ73" s="143"/>
      <c r="RJK73" s="143"/>
      <c r="RJL73" s="143"/>
      <c r="RJM73" s="143"/>
      <c r="RJN73" s="143"/>
      <c r="RJO73" s="143"/>
      <c r="RJP73" s="143"/>
      <c r="RJQ73" s="143"/>
      <c r="RJR73" s="143"/>
      <c r="RJS73" s="143"/>
      <c r="RJT73" s="143"/>
      <c r="RJU73" s="143"/>
      <c r="RJV73" s="143"/>
      <c r="RJW73" s="143"/>
      <c r="RJX73" s="143"/>
      <c r="RJY73" s="143"/>
      <c r="RJZ73" s="143"/>
      <c r="RKA73" s="143"/>
      <c r="RKB73" s="143"/>
      <c r="RKC73" s="143"/>
      <c r="RKD73" s="143"/>
      <c r="RKE73" s="143"/>
      <c r="RKF73" s="143"/>
      <c r="RKG73" s="143"/>
      <c r="RKH73" s="143"/>
      <c r="RKI73" s="143"/>
      <c r="RKJ73" s="143"/>
      <c r="RKK73" s="143"/>
      <c r="RKL73" s="143"/>
      <c r="RKM73" s="143"/>
      <c r="RKN73" s="143"/>
      <c r="RKO73" s="143"/>
      <c r="RKP73" s="143"/>
      <c r="RKQ73" s="143"/>
      <c r="RKR73" s="143"/>
      <c r="RKS73" s="143"/>
      <c r="RKT73" s="143"/>
      <c r="RKU73" s="143"/>
      <c r="RKV73" s="143"/>
      <c r="RKW73" s="143"/>
      <c r="RKX73" s="143"/>
      <c r="RKY73" s="143"/>
      <c r="RKZ73" s="143"/>
      <c r="RLA73" s="143"/>
      <c r="RLB73" s="143"/>
      <c r="RLC73" s="143"/>
      <c r="RLD73" s="143"/>
      <c r="RLE73" s="143"/>
      <c r="RLF73" s="143"/>
      <c r="RLG73" s="143"/>
      <c r="RLH73" s="143"/>
      <c r="RLI73" s="143"/>
      <c r="RLJ73" s="143"/>
      <c r="RLK73" s="143"/>
      <c r="RLL73" s="143"/>
      <c r="RLM73" s="143"/>
      <c r="RLN73" s="143"/>
      <c r="RLO73" s="143"/>
      <c r="RLP73" s="143"/>
      <c r="RLQ73" s="143"/>
      <c r="RLR73" s="143"/>
      <c r="RLS73" s="143"/>
      <c r="RLT73" s="143"/>
      <c r="RLU73" s="143"/>
      <c r="RLV73" s="143"/>
      <c r="RLW73" s="143"/>
      <c r="RLX73" s="143"/>
      <c r="RLY73" s="143"/>
      <c r="RLZ73" s="143"/>
      <c r="RMA73" s="143"/>
      <c r="RMB73" s="143"/>
      <c r="RMC73" s="143"/>
      <c r="RMD73" s="143"/>
      <c r="RME73" s="143"/>
      <c r="RMF73" s="143"/>
      <c r="RMG73" s="143"/>
      <c r="RMH73" s="143"/>
      <c r="RMI73" s="143"/>
      <c r="RMJ73" s="143"/>
      <c r="RMK73" s="143"/>
      <c r="RML73" s="143"/>
      <c r="RMM73" s="143"/>
      <c r="RMN73" s="143"/>
      <c r="RMO73" s="143"/>
      <c r="RMP73" s="143"/>
      <c r="RMQ73" s="143"/>
      <c r="RMR73" s="143"/>
      <c r="RMS73" s="143"/>
      <c r="RMT73" s="143"/>
      <c r="RMU73" s="143"/>
      <c r="RMV73" s="143"/>
      <c r="RMW73" s="143"/>
      <c r="RMX73" s="143"/>
      <c r="RMY73" s="143"/>
      <c r="RMZ73" s="143"/>
      <c r="RNA73" s="143"/>
      <c r="RNB73" s="143"/>
      <c r="RNC73" s="143"/>
      <c r="RND73" s="143"/>
      <c r="RNE73" s="143"/>
      <c r="RNF73" s="143"/>
      <c r="RNG73" s="143"/>
      <c r="RNH73" s="143"/>
      <c r="RNI73" s="143"/>
      <c r="RNJ73" s="143"/>
      <c r="RNK73" s="143"/>
      <c r="RNL73" s="143"/>
      <c r="RNM73" s="143"/>
      <c r="RNN73" s="143"/>
      <c r="RNO73" s="143"/>
      <c r="RNP73" s="143"/>
      <c r="RNQ73" s="143"/>
      <c r="RNR73" s="143"/>
      <c r="RNS73" s="143"/>
      <c r="RNT73" s="143"/>
      <c r="RNU73" s="143"/>
      <c r="RNV73" s="143"/>
      <c r="RNW73" s="143"/>
      <c r="RNX73" s="143"/>
      <c r="RNY73" s="143"/>
      <c r="RNZ73" s="143"/>
      <c r="ROA73" s="143"/>
      <c r="ROB73" s="143"/>
      <c r="ROC73" s="143"/>
      <c r="ROD73" s="143"/>
      <c r="ROE73" s="143"/>
      <c r="ROF73" s="143"/>
      <c r="ROG73" s="143"/>
      <c r="ROH73" s="143"/>
      <c r="ROI73" s="143"/>
      <c r="ROJ73" s="143"/>
      <c r="ROK73" s="143"/>
      <c r="ROL73" s="143"/>
      <c r="ROM73" s="143"/>
      <c r="RON73" s="143"/>
      <c r="ROO73" s="143"/>
      <c r="ROP73" s="143"/>
      <c r="ROQ73" s="143"/>
      <c r="ROR73" s="143"/>
      <c r="ROS73" s="143"/>
      <c r="ROT73" s="143"/>
      <c r="ROU73" s="143"/>
      <c r="ROV73" s="143"/>
      <c r="ROW73" s="143"/>
      <c r="ROX73" s="143"/>
      <c r="ROY73" s="143"/>
      <c r="ROZ73" s="143"/>
      <c r="RPA73" s="143"/>
      <c r="RPB73" s="143"/>
      <c r="RPC73" s="143"/>
      <c r="RPD73" s="143"/>
      <c r="RPE73" s="143"/>
      <c r="RPF73" s="143"/>
      <c r="RPG73" s="143"/>
      <c r="RPH73" s="143"/>
      <c r="RPI73" s="143"/>
      <c r="RPJ73" s="143"/>
      <c r="RPK73" s="143"/>
      <c r="RPL73" s="143"/>
      <c r="RPM73" s="143"/>
      <c r="RPN73" s="143"/>
      <c r="RPO73" s="143"/>
      <c r="RPP73" s="143"/>
      <c r="RPQ73" s="143"/>
      <c r="RPR73" s="143"/>
      <c r="RPS73" s="143"/>
      <c r="RPT73" s="143"/>
      <c r="RPU73" s="143"/>
      <c r="RPV73" s="143"/>
      <c r="RPW73" s="143"/>
      <c r="RPX73" s="143"/>
      <c r="RPY73" s="143"/>
      <c r="RPZ73" s="143"/>
      <c r="RQA73" s="143"/>
      <c r="RQB73" s="143"/>
      <c r="RQC73" s="143"/>
      <c r="RQD73" s="143"/>
      <c r="RQE73" s="143"/>
      <c r="RQF73" s="143"/>
      <c r="RQG73" s="143"/>
      <c r="RQH73" s="143"/>
      <c r="RQI73" s="143"/>
      <c r="RQJ73" s="143"/>
      <c r="RQK73" s="143"/>
      <c r="RQL73" s="143"/>
      <c r="RQM73" s="143"/>
      <c r="RQN73" s="143"/>
      <c r="RQO73" s="143"/>
      <c r="RQP73" s="143"/>
      <c r="RQQ73" s="143"/>
      <c r="RQR73" s="143"/>
      <c r="RQS73" s="143"/>
      <c r="RQT73" s="143"/>
      <c r="RQU73" s="143"/>
      <c r="RQV73" s="143"/>
      <c r="RQW73" s="143"/>
      <c r="RQX73" s="143"/>
      <c r="RQY73" s="143"/>
      <c r="RQZ73" s="143"/>
      <c r="RRA73" s="143"/>
      <c r="RRB73" s="143"/>
      <c r="RRC73" s="143"/>
      <c r="RRD73" s="143"/>
      <c r="RRE73" s="143"/>
      <c r="RRF73" s="143"/>
      <c r="RRG73" s="143"/>
      <c r="RRH73" s="143"/>
      <c r="RRI73" s="143"/>
      <c r="RRJ73" s="143"/>
      <c r="RRK73" s="143"/>
      <c r="RRL73" s="143"/>
      <c r="RRM73" s="143"/>
      <c r="RRN73" s="143"/>
      <c r="RRO73" s="143"/>
      <c r="RRP73" s="143"/>
      <c r="RRQ73" s="143"/>
      <c r="RRR73" s="143"/>
      <c r="RRS73" s="143"/>
      <c r="RRT73" s="143"/>
      <c r="RRU73" s="143"/>
      <c r="RRV73" s="143"/>
      <c r="RRW73" s="143"/>
      <c r="RRX73" s="143"/>
      <c r="RRY73" s="143"/>
      <c r="RRZ73" s="143"/>
      <c r="RSA73" s="143"/>
      <c r="RSB73" s="143"/>
      <c r="RSC73" s="143"/>
      <c r="RSD73" s="143"/>
      <c r="RSE73" s="143"/>
      <c r="RSF73" s="143"/>
      <c r="RSG73" s="143"/>
      <c r="RSH73" s="143"/>
      <c r="RSI73" s="143"/>
      <c r="RSJ73" s="143"/>
      <c r="RSK73" s="143"/>
      <c r="RSL73" s="143"/>
      <c r="RSM73" s="143"/>
      <c r="RSN73" s="143"/>
      <c r="RSO73" s="143"/>
      <c r="RSP73" s="143"/>
      <c r="RSQ73" s="143"/>
      <c r="RSR73" s="143"/>
      <c r="RSS73" s="143"/>
      <c r="RST73" s="143"/>
      <c r="RSU73" s="143"/>
      <c r="RSV73" s="143"/>
      <c r="RSW73" s="143"/>
      <c r="RSX73" s="143"/>
      <c r="RSY73" s="143"/>
      <c r="RSZ73" s="143"/>
      <c r="RTA73" s="143"/>
      <c r="RTB73" s="143"/>
      <c r="RTC73" s="143"/>
      <c r="RTD73" s="143"/>
      <c r="RTE73" s="143"/>
      <c r="RTF73" s="143"/>
      <c r="RTG73" s="143"/>
      <c r="RTH73" s="143"/>
      <c r="RTI73" s="143"/>
      <c r="RTJ73" s="143"/>
      <c r="RTK73" s="143"/>
      <c r="RTL73" s="143"/>
      <c r="RTM73" s="143"/>
      <c r="RTN73" s="143"/>
      <c r="RTO73" s="143"/>
      <c r="RTP73" s="143"/>
      <c r="RTQ73" s="143"/>
      <c r="RTR73" s="143"/>
      <c r="RTS73" s="143"/>
      <c r="RTT73" s="143"/>
      <c r="RTU73" s="143"/>
      <c r="RTV73" s="143"/>
      <c r="RTW73" s="143"/>
      <c r="RTX73" s="143"/>
      <c r="RTY73" s="143"/>
      <c r="RTZ73" s="143"/>
      <c r="RUA73" s="143"/>
      <c r="RUB73" s="143"/>
      <c r="RUC73" s="143"/>
      <c r="RUD73" s="143"/>
      <c r="RUE73" s="143"/>
      <c r="RUF73" s="143"/>
      <c r="RUG73" s="143"/>
      <c r="RUH73" s="143"/>
      <c r="RUI73" s="143"/>
      <c r="RUJ73" s="143"/>
      <c r="RUK73" s="143"/>
      <c r="RUL73" s="143"/>
      <c r="RUM73" s="143"/>
      <c r="RUN73" s="143"/>
      <c r="RUO73" s="143"/>
      <c r="RUP73" s="143"/>
      <c r="RUQ73" s="143"/>
      <c r="RUR73" s="143"/>
      <c r="RUS73" s="143"/>
      <c r="RUT73" s="143"/>
      <c r="RUU73" s="143"/>
      <c r="RUV73" s="143"/>
      <c r="RUW73" s="143"/>
      <c r="RUX73" s="143"/>
      <c r="RUY73" s="143"/>
      <c r="RUZ73" s="143"/>
      <c r="RVA73" s="143"/>
      <c r="RVB73" s="143"/>
      <c r="RVC73" s="143"/>
      <c r="RVD73" s="143"/>
      <c r="RVE73" s="143"/>
      <c r="RVF73" s="143"/>
      <c r="RVG73" s="143"/>
      <c r="RVH73" s="143"/>
      <c r="RVI73" s="143"/>
      <c r="RVJ73" s="143"/>
      <c r="RVK73" s="143"/>
      <c r="RVL73" s="143"/>
      <c r="RVM73" s="143"/>
      <c r="RVN73" s="143"/>
      <c r="RVO73" s="143"/>
      <c r="RVP73" s="143"/>
      <c r="RVQ73" s="143"/>
      <c r="RVR73" s="143"/>
      <c r="RVS73" s="143"/>
      <c r="RVT73" s="143"/>
      <c r="RVU73" s="143"/>
      <c r="RVV73" s="143"/>
      <c r="RVW73" s="143"/>
      <c r="RVX73" s="143"/>
      <c r="RVY73" s="143"/>
      <c r="RVZ73" s="143"/>
      <c r="RWA73" s="143"/>
      <c r="RWB73" s="143"/>
      <c r="RWC73" s="143"/>
      <c r="RWD73" s="143"/>
      <c r="RWE73" s="143"/>
      <c r="RWF73" s="143"/>
      <c r="RWG73" s="143"/>
      <c r="RWH73" s="143"/>
      <c r="RWI73" s="143"/>
      <c r="RWJ73" s="143"/>
      <c r="RWK73" s="143"/>
      <c r="RWL73" s="143"/>
      <c r="RWM73" s="143"/>
      <c r="RWN73" s="143"/>
      <c r="RWO73" s="143"/>
      <c r="RWP73" s="143"/>
      <c r="RWQ73" s="143"/>
      <c r="RWR73" s="143"/>
      <c r="RWS73" s="143"/>
      <c r="RWT73" s="143"/>
      <c r="RWU73" s="143"/>
      <c r="RWV73" s="143"/>
      <c r="RWW73" s="143"/>
      <c r="RWX73" s="143"/>
      <c r="RWY73" s="143"/>
      <c r="RWZ73" s="143"/>
      <c r="RXA73" s="143"/>
      <c r="RXB73" s="143"/>
      <c r="RXC73" s="143"/>
      <c r="RXD73" s="143"/>
      <c r="RXE73" s="143"/>
      <c r="RXF73" s="143"/>
      <c r="RXG73" s="143"/>
      <c r="RXH73" s="143"/>
      <c r="RXI73" s="143"/>
      <c r="RXJ73" s="143"/>
      <c r="RXK73" s="143"/>
      <c r="RXL73" s="143"/>
      <c r="RXM73" s="143"/>
      <c r="RXN73" s="143"/>
      <c r="RXO73" s="143"/>
      <c r="RXP73" s="143"/>
      <c r="RXQ73" s="143"/>
      <c r="RXR73" s="143"/>
      <c r="RXS73" s="143"/>
      <c r="RXT73" s="143"/>
      <c r="RXU73" s="143"/>
      <c r="RXV73" s="143"/>
      <c r="RXW73" s="143"/>
      <c r="RXX73" s="143"/>
      <c r="RXY73" s="143"/>
      <c r="RXZ73" s="143"/>
      <c r="RYA73" s="143"/>
      <c r="RYB73" s="143"/>
      <c r="RYC73" s="143"/>
      <c r="RYD73" s="143"/>
      <c r="RYE73" s="143"/>
      <c r="RYF73" s="143"/>
      <c r="RYG73" s="143"/>
      <c r="RYH73" s="143"/>
      <c r="RYI73" s="143"/>
      <c r="RYJ73" s="143"/>
      <c r="RYK73" s="143"/>
      <c r="RYL73" s="143"/>
      <c r="RYM73" s="143"/>
      <c r="RYN73" s="143"/>
      <c r="RYO73" s="143"/>
      <c r="RYP73" s="143"/>
      <c r="RYQ73" s="143"/>
      <c r="RYR73" s="143"/>
      <c r="RYS73" s="143"/>
      <c r="RYT73" s="143"/>
      <c r="RYU73" s="143"/>
      <c r="RYV73" s="143"/>
      <c r="RYW73" s="143"/>
      <c r="RYX73" s="143"/>
      <c r="RYY73" s="143"/>
      <c r="RYZ73" s="143"/>
      <c r="RZA73" s="143"/>
      <c r="RZB73" s="143"/>
      <c r="RZC73" s="143"/>
      <c r="RZD73" s="143"/>
      <c r="RZE73" s="143"/>
      <c r="RZF73" s="143"/>
      <c r="RZG73" s="143"/>
      <c r="RZH73" s="143"/>
      <c r="RZI73" s="143"/>
      <c r="RZJ73" s="143"/>
      <c r="RZK73" s="143"/>
      <c r="RZL73" s="143"/>
      <c r="RZM73" s="143"/>
      <c r="RZN73" s="143"/>
      <c r="RZO73" s="143"/>
      <c r="RZP73" s="143"/>
      <c r="RZQ73" s="143"/>
      <c r="RZR73" s="143"/>
      <c r="RZS73" s="143"/>
      <c r="RZT73" s="143"/>
      <c r="RZU73" s="143"/>
      <c r="RZV73" s="143"/>
      <c r="RZW73" s="143"/>
      <c r="RZX73" s="143"/>
      <c r="RZY73" s="143"/>
      <c r="RZZ73" s="143"/>
      <c r="SAA73" s="143"/>
      <c r="SAB73" s="143"/>
      <c r="SAC73" s="143"/>
      <c r="SAD73" s="143"/>
      <c r="SAE73" s="143"/>
      <c r="SAF73" s="143"/>
      <c r="SAG73" s="143"/>
      <c r="SAH73" s="143"/>
      <c r="SAI73" s="143"/>
      <c r="SAJ73" s="143"/>
      <c r="SAK73" s="143"/>
      <c r="SAL73" s="143"/>
      <c r="SAM73" s="143"/>
      <c r="SAN73" s="143"/>
      <c r="SAO73" s="143"/>
      <c r="SAP73" s="143"/>
      <c r="SAQ73" s="143"/>
      <c r="SAR73" s="143"/>
      <c r="SAS73" s="143"/>
      <c r="SAT73" s="143"/>
      <c r="SAU73" s="143"/>
      <c r="SAV73" s="143"/>
      <c r="SAW73" s="143"/>
      <c r="SAX73" s="143"/>
      <c r="SAY73" s="143"/>
      <c r="SAZ73" s="143"/>
      <c r="SBA73" s="143"/>
      <c r="SBB73" s="143"/>
      <c r="SBC73" s="143"/>
      <c r="SBD73" s="143"/>
      <c r="SBE73" s="143"/>
      <c r="SBF73" s="143"/>
      <c r="SBG73" s="143"/>
      <c r="SBH73" s="143"/>
      <c r="SBI73" s="143"/>
      <c r="SBJ73" s="143"/>
      <c r="SBK73" s="143"/>
      <c r="SBL73" s="143"/>
      <c r="SBM73" s="143"/>
      <c r="SBN73" s="143"/>
      <c r="SBO73" s="143"/>
      <c r="SBP73" s="143"/>
      <c r="SBQ73" s="143"/>
      <c r="SBR73" s="143"/>
      <c r="SBS73" s="143"/>
      <c r="SBT73" s="143"/>
      <c r="SBU73" s="143"/>
      <c r="SBV73" s="143"/>
      <c r="SBW73" s="143"/>
      <c r="SBX73" s="143"/>
      <c r="SBY73" s="143"/>
      <c r="SBZ73" s="143"/>
      <c r="SCA73" s="143"/>
      <c r="SCB73" s="143"/>
      <c r="SCC73" s="143"/>
      <c r="SCD73" s="143"/>
      <c r="SCE73" s="143"/>
      <c r="SCF73" s="143"/>
      <c r="SCG73" s="143"/>
      <c r="SCH73" s="143"/>
      <c r="SCI73" s="143"/>
      <c r="SCJ73" s="143"/>
      <c r="SCK73" s="143"/>
      <c r="SCL73" s="143"/>
      <c r="SCM73" s="143"/>
      <c r="SCN73" s="143"/>
      <c r="SCO73" s="143"/>
      <c r="SCP73" s="143"/>
      <c r="SCQ73" s="143"/>
      <c r="SCR73" s="143"/>
      <c r="SCS73" s="143"/>
      <c r="SCT73" s="143"/>
      <c r="SCU73" s="143"/>
      <c r="SCV73" s="143"/>
      <c r="SCW73" s="143"/>
      <c r="SCX73" s="143"/>
      <c r="SCY73" s="143"/>
      <c r="SCZ73" s="143"/>
      <c r="SDA73" s="143"/>
      <c r="SDB73" s="143"/>
      <c r="SDC73" s="143"/>
      <c r="SDD73" s="143"/>
      <c r="SDE73" s="143"/>
      <c r="SDF73" s="143"/>
      <c r="SDG73" s="143"/>
      <c r="SDH73" s="143"/>
      <c r="SDI73" s="143"/>
      <c r="SDJ73" s="143"/>
      <c r="SDK73" s="143"/>
      <c r="SDL73" s="143"/>
      <c r="SDM73" s="143"/>
      <c r="SDN73" s="143"/>
      <c r="SDO73" s="143"/>
      <c r="SDP73" s="143"/>
      <c r="SDQ73" s="143"/>
      <c r="SDR73" s="143"/>
      <c r="SDS73" s="143"/>
      <c r="SDT73" s="143"/>
      <c r="SDU73" s="143"/>
      <c r="SDV73" s="143"/>
      <c r="SDW73" s="143"/>
      <c r="SDX73" s="143"/>
      <c r="SDY73" s="143"/>
      <c r="SDZ73" s="143"/>
      <c r="SEA73" s="143"/>
      <c r="SEB73" s="143"/>
      <c r="SEC73" s="143"/>
      <c r="SED73" s="143"/>
      <c r="SEE73" s="143"/>
      <c r="SEF73" s="143"/>
      <c r="SEG73" s="143"/>
      <c r="SEH73" s="143"/>
      <c r="SEI73" s="143"/>
      <c r="SEJ73" s="143"/>
      <c r="SEK73" s="143"/>
      <c r="SEL73" s="143"/>
      <c r="SEM73" s="143"/>
      <c r="SEN73" s="143"/>
      <c r="SEO73" s="143"/>
      <c r="SEP73" s="143"/>
      <c r="SEQ73" s="143"/>
      <c r="SER73" s="143"/>
      <c r="SES73" s="143"/>
      <c r="SET73" s="143"/>
      <c r="SEU73" s="143"/>
      <c r="SEV73" s="143"/>
      <c r="SEW73" s="143"/>
      <c r="SEX73" s="143"/>
      <c r="SEY73" s="143"/>
      <c r="SEZ73" s="143"/>
      <c r="SFA73" s="143"/>
      <c r="SFB73" s="143"/>
      <c r="SFC73" s="143"/>
      <c r="SFD73" s="143"/>
      <c r="SFE73" s="143"/>
      <c r="SFF73" s="143"/>
      <c r="SFG73" s="143"/>
      <c r="SFH73" s="143"/>
      <c r="SFI73" s="143"/>
      <c r="SFJ73" s="143"/>
      <c r="SFK73" s="143"/>
      <c r="SFL73" s="143"/>
      <c r="SFM73" s="143"/>
      <c r="SFN73" s="143"/>
      <c r="SFO73" s="143"/>
      <c r="SFP73" s="143"/>
      <c r="SFQ73" s="143"/>
      <c r="SFR73" s="143"/>
      <c r="SFS73" s="143"/>
      <c r="SFT73" s="143"/>
      <c r="SFU73" s="143"/>
      <c r="SFV73" s="143"/>
      <c r="SFW73" s="143"/>
      <c r="SFX73" s="143"/>
      <c r="SFY73" s="143"/>
      <c r="SFZ73" s="143"/>
      <c r="SGA73" s="143"/>
      <c r="SGB73" s="143"/>
      <c r="SGC73" s="143"/>
      <c r="SGD73" s="143"/>
      <c r="SGE73" s="143"/>
      <c r="SGF73" s="143"/>
      <c r="SGG73" s="143"/>
      <c r="SGH73" s="143"/>
      <c r="SGI73" s="143"/>
      <c r="SGJ73" s="143"/>
      <c r="SGK73" s="143"/>
      <c r="SGL73" s="143"/>
      <c r="SGM73" s="143"/>
      <c r="SGN73" s="143"/>
      <c r="SGO73" s="143"/>
      <c r="SGP73" s="143"/>
      <c r="SGQ73" s="143"/>
      <c r="SGR73" s="143"/>
      <c r="SGS73" s="143"/>
      <c r="SGT73" s="143"/>
      <c r="SGU73" s="143"/>
      <c r="SGV73" s="143"/>
      <c r="SGW73" s="143"/>
      <c r="SGX73" s="143"/>
      <c r="SGY73" s="143"/>
      <c r="SGZ73" s="143"/>
      <c r="SHA73" s="143"/>
      <c r="SHB73" s="143"/>
      <c r="SHC73" s="143"/>
      <c r="SHD73" s="143"/>
      <c r="SHE73" s="143"/>
      <c r="SHF73" s="143"/>
      <c r="SHG73" s="143"/>
      <c r="SHH73" s="143"/>
      <c r="SHI73" s="143"/>
      <c r="SHJ73" s="143"/>
      <c r="SHK73" s="143"/>
      <c r="SHL73" s="143"/>
      <c r="SHM73" s="143"/>
      <c r="SHN73" s="143"/>
      <c r="SHO73" s="143"/>
      <c r="SHP73" s="143"/>
      <c r="SHQ73" s="143"/>
      <c r="SHR73" s="143"/>
      <c r="SHS73" s="143"/>
      <c r="SHT73" s="143"/>
      <c r="SHU73" s="143"/>
      <c r="SHV73" s="143"/>
      <c r="SHW73" s="143"/>
      <c r="SHX73" s="143"/>
      <c r="SHY73" s="143"/>
      <c r="SHZ73" s="143"/>
      <c r="SIA73" s="143"/>
      <c r="SIB73" s="143"/>
      <c r="SIC73" s="143"/>
      <c r="SID73" s="143"/>
      <c r="SIE73" s="143"/>
      <c r="SIF73" s="143"/>
      <c r="SIG73" s="143"/>
      <c r="SIH73" s="143"/>
      <c r="SII73" s="143"/>
      <c r="SIJ73" s="143"/>
      <c r="SIK73" s="143"/>
      <c r="SIL73" s="143"/>
      <c r="SIM73" s="143"/>
      <c r="SIN73" s="143"/>
      <c r="SIO73" s="143"/>
      <c r="SIP73" s="143"/>
      <c r="SIQ73" s="143"/>
      <c r="SIR73" s="143"/>
      <c r="SIS73" s="143"/>
      <c r="SIT73" s="143"/>
      <c r="SIU73" s="143"/>
      <c r="SIV73" s="143"/>
      <c r="SIW73" s="143"/>
      <c r="SIX73" s="143"/>
      <c r="SIY73" s="143"/>
      <c r="SIZ73" s="143"/>
      <c r="SJA73" s="143"/>
      <c r="SJB73" s="143"/>
      <c r="SJC73" s="143"/>
      <c r="SJD73" s="143"/>
      <c r="SJE73" s="143"/>
      <c r="SJF73" s="143"/>
      <c r="SJG73" s="143"/>
      <c r="SJH73" s="143"/>
      <c r="SJI73" s="143"/>
      <c r="SJJ73" s="143"/>
      <c r="SJK73" s="143"/>
      <c r="SJL73" s="143"/>
      <c r="SJM73" s="143"/>
      <c r="SJN73" s="143"/>
      <c r="SJO73" s="143"/>
      <c r="SJP73" s="143"/>
      <c r="SJQ73" s="143"/>
      <c r="SJR73" s="143"/>
      <c r="SJS73" s="143"/>
      <c r="SJT73" s="143"/>
      <c r="SJU73" s="143"/>
      <c r="SJV73" s="143"/>
      <c r="SJW73" s="143"/>
      <c r="SJX73" s="143"/>
      <c r="SJY73" s="143"/>
      <c r="SJZ73" s="143"/>
      <c r="SKA73" s="143"/>
      <c r="SKB73" s="143"/>
      <c r="SKC73" s="143"/>
      <c r="SKD73" s="143"/>
      <c r="SKE73" s="143"/>
      <c r="SKF73" s="143"/>
      <c r="SKG73" s="143"/>
      <c r="SKH73" s="143"/>
      <c r="SKI73" s="143"/>
      <c r="SKJ73" s="143"/>
      <c r="SKK73" s="143"/>
      <c r="SKL73" s="143"/>
      <c r="SKM73" s="143"/>
      <c r="SKN73" s="143"/>
      <c r="SKO73" s="143"/>
      <c r="SKP73" s="143"/>
      <c r="SKQ73" s="143"/>
      <c r="SKR73" s="143"/>
      <c r="SKS73" s="143"/>
      <c r="SKT73" s="143"/>
      <c r="SKU73" s="143"/>
      <c r="SKV73" s="143"/>
      <c r="SKW73" s="143"/>
      <c r="SKX73" s="143"/>
      <c r="SKY73" s="143"/>
      <c r="SKZ73" s="143"/>
      <c r="SLA73" s="143"/>
      <c r="SLB73" s="143"/>
      <c r="SLC73" s="143"/>
      <c r="SLD73" s="143"/>
      <c r="SLE73" s="143"/>
      <c r="SLF73" s="143"/>
      <c r="SLG73" s="143"/>
      <c r="SLH73" s="143"/>
      <c r="SLI73" s="143"/>
      <c r="SLJ73" s="143"/>
      <c r="SLK73" s="143"/>
      <c r="SLL73" s="143"/>
      <c r="SLM73" s="143"/>
      <c r="SLN73" s="143"/>
      <c r="SLO73" s="143"/>
      <c r="SLP73" s="143"/>
      <c r="SLQ73" s="143"/>
      <c r="SLR73" s="143"/>
      <c r="SLS73" s="143"/>
      <c r="SLT73" s="143"/>
      <c r="SLU73" s="143"/>
      <c r="SLV73" s="143"/>
      <c r="SLW73" s="143"/>
      <c r="SLX73" s="143"/>
      <c r="SLY73" s="143"/>
      <c r="SLZ73" s="143"/>
      <c r="SMA73" s="143"/>
      <c r="SMB73" s="143"/>
      <c r="SMC73" s="143"/>
      <c r="SMD73" s="143"/>
      <c r="SME73" s="143"/>
      <c r="SMF73" s="143"/>
      <c r="SMG73" s="143"/>
      <c r="SMH73" s="143"/>
      <c r="SMI73" s="143"/>
      <c r="SMJ73" s="143"/>
      <c r="SMK73" s="143"/>
      <c r="SML73" s="143"/>
      <c r="SMM73" s="143"/>
      <c r="SMN73" s="143"/>
      <c r="SMO73" s="143"/>
      <c r="SMP73" s="143"/>
      <c r="SMQ73" s="143"/>
      <c r="SMR73" s="143"/>
      <c r="SMS73" s="143"/>
      <c r="SMT73" s="143"/>
      <c r="SMU73" s="143"/>
      <c r="SMV73" s="143"/>
      <c r="SMW73" s="143"/>
      <c r="SMX73" s="143"/>
      <c r="SMY73" s="143"/>
      <c r="SMZ73" s="143"/>
      <c r="SNA73" s="143"/>
      <c r="SNB73" s="143"/>
      <c r="SNC73" s="143"/>
      <c r="SND73" s="143"/>
      <c r="SNE73" s="143"/>
      <c r="SNF73" s="143"/>
      <c r="SNG73" s="143"/>
      <c r="SNH73" s="143"/>
      <c r="SNI73" s="143"/>
      <c r="SNJ73" s="143"/>
      <c r="SNK73" s="143"/>
      <c r="SNL73" s="143"/>
      <c r="SNM73" s="143"/>
      <c r="SNN73" s="143"/>
      <c r="SNO73" s="143"/>
      <c r="SNP73" s="143"/>
      <c r="SNQ73" s="143"/>
      <c r="SNR73" s="143"/>
      <c r="SNS73" s="143"/>
      <c r="SNT73" s="143"/>
      <c r="SNU73" s="143"/>
      <c r="SNV73" s="143"/>
      <c r="SNW73" s="143"/>
      <c r="SNX73" s="143"/>
      <c r="SNY73" s="143"/>
      <c r="SNZ73" s="143"/>
      <c r="SOA73" s="143"/>
      <c r="SOB73" s="143"/>
      <c r="SOC73" s="143"/>
      <c r="SOD73" s="143"/>
      <c r="SOE73" s="143"/>
      <c r="SOF73" s="143"/>
      <c r="SOG73" s="143"/>
      <c r="SOH73" s="143"/>
      <c r="SOI73" s="143"/>
      <c r="SOJ73" s="143"/>
      <c r="SOK73" s="143"/>
      <c r="SOL73" s="143"/>
      <c r="SOM73" s="143"/>
      <c r="SON73" s="143"/>
      <c r="SOO73" s="143"/>
      <c r="SOP73" s="143"/>
      <c r="SOQ73" s="143"/>
      <c r="SOR73" s="143"/>
      <c r="SOS73" s="143"/>
      <c r="SOT73" s="143"/>
      <c r="SOU73" s="143"/>
      <c r="SOV73" s="143"/>
      <c r="SOW73" s="143"/>
      <c r="SOX73" s="143"/>
      <c r="SOY73" s="143"/>
      <c r="SOZ73" s="143"/>
      <c r="SPA73" s="143"/>
      <c r="SPB73" s="143"/>
      <c r="SPC73" s="143"/>
      <c r="SPD73" s="143"/>
      <c r="SPE73" s="143"/>
      <c r="SPF73" s="143"/>
      <c r="SPG73" s="143"/>
      <c r="SPH73" s="143"/>
      <c r="SPI73" s="143"/>
      <c r="SPJ73" s="143"/>
      <c r="SPK73" s="143"/>
      <c r="SPL73" s="143"/>
      <c r="SPM73" s="143"/>
      <c r="SPN73" s="143"/>
      <c r="SPO73" s="143"/>
      <c r="SPP73" s="143"/>
      <c r="SPQ73" s="143"/>
      <c r="SPR73" s="143"/>
      <c r="SPS73" s="143"/>
      <c r="SPT73" s="143"/>
      <c r="SPU73" s="143"/>
      <c r="SPV73" s="143"/>
      <c r="SPW73" s="143"/>
      <c r="SPX73" s="143"/>
      <c r="SPY73" s="143"/>
      <c r="SPZ73" s="143"/>
      <c r="SQA73" s="143"/>
      <c r="SQB73" s="143"/>
      <c r="SQC73" s="143"/>
      <c r="SQD73" s="143"/>
      <c r="SQE73" s="143"/>
      <c r="SQF73" s="143"/>
      <c r="SQG73" s="143"/>
      <c r="SQH73" s="143"/>
      <c r="SQI73" s="143"/>
      <c r="SQJ73" s="143"/>
      <c r="SQK73" s="143"/>
      <c r="SQL73" s="143"/>
      <c r="SQM73" s="143"/>
      <c r="SQN73" s="143"/>
      <c r="SQO73" s="143"/>
      <c r="SQP73" s="143"/>
      <c r="SQQ73" s="143"/>
      <c r="SQR73" s="143"/>
      <c r="SQS73" s="143"/>
      <c r="SQT73" s="143"/>
      <c r="SQU73" s="143"/>
      <c r="SQV73" s="143"/>
      <c r="SQW73" s="143"/>
      <c r="SQX73" s="143"/>
      <c r="SQY73" s="143"/>
      <c r="SQZ73" s="143"/>
      <c r="SRA73" s="143"/>
      <c r="SRB73" s="143"/>
      <c r="SRC73" s="143"/>
      <c r="SRD73" s="143"/>
      <c r="SRE73" s="143"/>
      <c r="SRF73" s="143"/>
      <c r="SRG73" s="143"/>
      <c r="SRH73" s="143"/>
      <c r="SRI73" s="143"/>
      <c r="SRJ73" s="143"/>
      <c r="SRK73" s="143"/>
      <c r="SRL73" s="143"/>
      <c r="SRM73" s="143"/>
      <c r="SRN73" s="143"/>
      <c r="SRO73" s="143"/>
      <c r="SRP73" s="143"/>
      <c r="SRQ73" s="143"/>
      <c r="SRR73" s="143"/>
      <c r="SRS73" s="143"/>
      <c r="SRT73" s="143"/>
      <c r="SRU73" s="143"/>
      <c r="SRV73" s="143"/>
      <c r="SRW73" s="143"/>
      <c r="SRX73" s="143"/>
      <c r="SRY73" s="143"/>
      <c r="SRZ73" s="143"/>
      <c r="SSA73" s="143"/>
      <c r="SSB73" s="143"/>
      <c r="SSC73" s="143"/>
      <c r="SSD73" s="143"/>
      <c r="SSE73" s="143"/>
      <c r="SSF73" s="143"/>
      <c r="SSG73" s="143"/>
      <c r="SSH73" s="143"/>
      <c r="SSI73" s="143"/>
      <c r="SSJ73" s="143"/>
      <c r="SSK73" s="143"/>
      <c r="SSL73" s="143"/>
      <c r="SSM73" s="143"/>
      <c r="SSN73" s="143"/>
      <c r="SSO73" s="143"/>
      <c r="SSP73" s="143"/>
      <c r="SSQ73" s="143"/>
      <c r="SSR73" s="143"/>
      <c r="SSS73" s="143"/>
      <c r="SST73" s="143"/>
      <c r="SSU73" s="143"/>
      <c r="SSV73" s="143"/>
      <c r="SSW73" s="143"/>
      <c r="SSX73" s="143"/>
      <c r="SSY73" s="143"/>
      <c r="SSZ73" s="143"/>
      <c r="STA73" s="143"/>
      <c r="STB73" s="143"/>
      <c r="STC73" s="143"/>
      <c r="STD73" s="143"/>
      <c r="STE73" s="143"/>
      <c r="STF73" s="143"/>
      <c r="STG73" s="143"/>
      <c r="STH73" s="143"/>
      <c r="STI73" s="143"/>
      <c r="STJ73" s="143"/>
      <c r="STK73" s="143"/>
      <c r="STL73" s="143"/>
      <c r="STM73" s="143"/>
      <c r="STN73" s="143"/>
      <c r="STO73" s="143"/>
      <c r="STP73" s="143"/>
      <c r="STQ73" s="143"/>
      <c r="STR73" s="143"/>
      <c r="STS73" s="143"/>
      <c r="STT73" s="143"/>
      <c r="STU73" s="143"/>
      <c r="STV73" s="143"/>
      <c r="STW73" s="143"/>
      <c r="STX73" s="143"/>
      <c r="STY73" s="143"/>
      <c r="STZ73" s="143"/>
      <c r="SUA73" s="143"/>
      <c r="SUB73" s="143"/>
      <c r="SUC73" s="143"/>
      <c r="SUD73" s="143"/>
      <c r="SUE73" s="143"/>
      <c r="SUF73" s="143"/>
      <c r="SUG73" s="143"/>
      <c r="SUH73" s="143"/>
      <c r="SUI73" s="143"/>
      <c r="SUJ73" s="143"/>
      <c r="SUK73" s="143"/>
      <c r="SUL73" s="143"/>
      <c r="SUM73" s="143"/>
      <c r="SUN73" s="143"/>
      <c r="SUO73" s="143"/>
      <c r="SUP73" s="143"/>
      <c r="SUQ73" s="143"/>
      <c r="SUR73" s="143"/>
      <c r="SUS73" s="143"/>
      <c r="SUT73" s="143"/>
      <c r="SUU73" s="143"/>
      <c r="SUV73" s="143"/>
      <c r="SUW73" s="143"/>
      <c r="SUX73" s="143"/>
      <c r="SUY73" s="143"/>
      <c r="SUZ73" s="143"/>
      <c r="SVA73" s="143"/>
      <c r="SVB73" s="143"/>
      <c r="SVC73" s="143"/>
      <c r="SVD73" s="143"/>
      <c r="SVE73" s="143"/>
      <c r="SVF73" s="143"/>
      <c r="SVG73" s="143"/>
      <c r="SVH73" s="143"/>
      <c r="SVI73" s="143"/>
      <c r="SVJ73" s="143"/>
      <c r="SVK73" s="143"/>
      <c r="SVL73" s="143"/>
      <c r="SVM73" s="143"/>
      <c r="SVN73" s="143"/>
      <c r="SVO73" s="143"/>
      <c r="SVP73" s="143"/>
      <c r="SVQ73" s="143"/>
      <c r="SVR73" s="143"/>
      <c r="SVS73" s="143"/>
      <c r="SVT73" s="143"/>
      <c r="SVU73" s="143"/>
      <c r="SVV73" s="143"/>
      <c r="SVW73" s="143"/>
      <c r="SVX73" s="143"/>
      <c r="SVY73" s="143"/>
      <c r="SVZ73" s="143"/>
      <c r="SWA73" s="143"/>
      <c r="SWB73" s="143"/>
      <c r="SWC73" s="143"/>
      <c r="SWD73" s="143"/>
      <c r="SWE73" s="143"/>
      <c r="SWF73" s="143"/>
      <c r="SWG73" s="143"/>
      <c r="SWH73" s="143"/>
      <c r="SWI73" s="143"/>
      <c r="SWJ73" s="143"/>
      <c r="SWK73" s="143"/>
      <c r="SWL73" s="143"/>
      <c r="SWM73" s="143"/>
      <c r="SWN73" s="143"/>
      <c r="SWO73" s="143"/>
      <c r="SWP73" s="143"/>
      <c r="SWQ73" s="143"/>
      <c r="SWR73" s="143"/>
      <c r="SWS73" s="143"/>
      <c r="SWT73" s="143"/>
      <c r="SWU73" s="143"/>
      <c r="SWV73" s="143"/>
      <c r="SWW73" s="143"/>
      <c r="SWX73" s="143"/>
      <c r="SWY73" s="143"/>
      <c r="SWZ73" s="143"/>
      <c r="SXA73" s="143"/>
      <c r="SXB73" s="143"/>
      <c r="SXC73" s="143"/>
      <c r="SXD73" s="143"/>
      <c r="SXE73" s="143"/>
      <c r="SXF73" s="143"/>
      <c r="SXG73" s="143"/>
      <c r="SXH73" s="143"/>
      <c r="SXI73" s="143"/>
      <c r="SXJ73" s="143"/>
      <c r="SXK73" s="143"/>
      <c r="SXL73" s="143"/>
      <c r="SXM73" s="143"/>
      <c r="SXN73" s="143"/>
      <c r="SXO73" s="143"/>
      <c r="SXP73" s="143"/>
      <c r="SXQ73" s="143"/>
      <c r="SXR73" s="143"/>
      <c r="SXS73" s="143"/>
      <c r="SXT73" s="143"/>
      <c r="SXU73" s="143"/>
      <c r="SXV73" s="143"/>
      <c r="SXW73" s="143"/>
      <c r="SXX73" s="143"/>
      <c r="SXY73" s="143"/>
      <c r="SXZ73" s="143"/>
      <c r="SYA73" s="143"/>
      <c r="SYB73" s="143"/>
      <c r="SYC73" s="143"/>
      <c r="SYD73" s="143"/>
      <c r="SYE73" s="143"/>
      <c r="SYF73" s="143"/>
      <c r="SYG73" s="143"/>
      <c r="SYH73" s="143"/>
      <c r="SYI73" s="143"/>
      <c r="SYJ73" s="143"/>
      <c r="SYK73" s="143"/>
      <c r="SYL73" s="143"/>
      <c r="SYM73" s="143"/>
      <c r="SYN73" s="143"/>
      <c r="SYO73" s="143"/>
      <c r="SYP73" s="143"/>
      <c r="SYQ73" s="143"/>
      <c r="SYR73" s="143"/>
      <c r="SYS73" s="143"/>
      <c r="SYT73" s="143"/>
      <c r="SYU73" s="143"/>
      <c r="SYV73" s="143"/>
      <c r="SYW73" s="143"/>
      <c r="SYX73" s="143"/>
      <c r="SYY73" s="143"/>
      <c r="SYZ73" s="143"/>
      <c r="SZA73" s="143"/>
      <c r="SZB73" s="143"/>
      <c r="SZC73" s="143"/>
      <c r="SZD73" s="143"/>
      <c r="SZE73" s="143"/>
      <c r="SZF73" s="143"/>
      <c r="SZG73" s="143"/>
      <c r="SZH73" s="143"/>
      <c r="SZI73" s="143"/>
      <c r="SZJ73" s="143"/>
      <c r="SZK73" s="143"/>
      <c r="SZL73" s="143"/>
      <c r="SZM73" s="143"/>
      <c r="SZN73" s="143"/>
      <c r="SZO73" s="143"/>
      <c r="SZP73" s="143"/>
      <c r="SZQ73" s="143"/>
      <c r="SZR73" s="143"/>
      <c r="SZS73" s="143"/>
      <c r="SZT73" s="143"/>
      <c r="SZU73" s="143"/>
      <c r="SZV73" s="143"/>
      <c r="SZW73" s="143"/>
      <c r="SZX73" s="143"/>
      <c r="SZY73" s="143"/>
      <c r="SZZ73" s="143"/>
      <c r="TAA73" s="143"/>
      <c r="TAB73" s="143"/>
      <c r="TAC73" s="143"/>
      <c r="TAD73" s="143"/>
      <c r="TAE73" s="143"/>
      <c r="TAF73" s="143"/>
      <c r="TAG73" s="143"/>
      <c r="TAH73" s="143"/>
      <c r="TAI73" s="143"/>
      <c r="TAJ73" s="143"/>
      <c r="TAK73" s="143"/>
      <c r="TAL73" s="143"/>
      <c r="TAM73" s="143"/>
      <c r="TAN73" s="143"/>
      <c r="TAO73" s="143"/>
      <c r="TAP73" s="143"/>
      <c r="TAQ73" s="143"/>
      <c r="TAR73" s="143"/>
      <c r="TAS73" s="143"/>
      <c r="TAT73" s="143"/>
      <c r="TAU73" s="143"/>
      <c r="TAV73" s="143"/>
      <c r="TAW73" s="143"/>
      <c r="TAX73" s="143"/>
      <c r="TAY73" s="143"/>
      <c r="TAZ73" s="143"/>
      <c r="TBA73" s="143"/>
      <c r="TBB73" s="143"/>
      <c r="TBC73" s="143"/>
      <c r="TBD73" s="143"/>
      <c r="TBE73" s="143"/>
      <c r="TBF73" s="143"/>
      <c r="TBG73" s="143"/>
      <c r="TBH73" s="143"/>
      <c r="TBI73" s="143"/>
      <c r="TBJ73" s="143"/>
      <c r="TBK73" s="143"/>
      <c r="TBL73" s="143"/>
      <c r="TBM73" s="143"/>
      <c r="TBN73" s="143"/>
      <c r="TBO73" s="143"/>
      <c r="TBP73" s="143"/>
      <c r="TBQ73" s="143"/>
      <c r="TBR73" s="143"/>
      <c r="TBS73" s="143"/>
      <c r="TBT73" s="143"/>
      <c r="TBU73" s="143"/>
      <c r="TBV73" s="143"/>
      <c r="TBW73" s="143"/>
      <c r="TBX73" s="143"/>
      <c r="TBY73" s="143"/>
      <c r="TBZ73" s="143"/>
      <c r="TCA73" s="143"/>
      <c r="TCB73" s="143"/>
      <c r="TCC73" s="143"/>
      <c r="TCD73" s="143"/>
      <c r="TCE73" s="143"/>
      <c r="TCF73" s="143"/>
      <c r="TCG73" s="143"/>
      <c r="TCH73" s="143"/>
      <c r="TCI73" s="143"/>
      <c r="TCJ73" s="143"/>
      <c r="TCK73" s="143"/>
      <c r="TCL73" s="143"/>
      <c r="TCM73" s="143"/>
      <c r="TCN73" s="143"/>
      <c r="TCO73" s="143"/>
      <c r="TCP73" s="143"/>
      <c r="TCQ73" s="143"/>
      <c r="TCR73" s="143"/>
      <c r="TCS73" s="143"/>
      <c r="TCT73" s="143"/>
      <c r="TCU73" s="143"/>
      <c r="TCV73" s="143"/>
      <c r="TCW73" s="143"/>
      <c r="TCX73" s="143"/>
      <c r="TCY73" s="143"/>
      <c r="TCZ73" s="143"/>
      <c r="TDA73" s="143"/>
      <c r="TDB73" s="143"/>
      <c r="TDC73" s="143"/>
      <c r="TDD73" s="143"/>
      <c r="TDE73" s="143"/>
      <c r="TDF73" s="143"/>
      <c r="TDG73" s="143"/>
      <c r="TDH73" s="143"/>
      <c r="TDI73" s="143"/>
      <c r="TDJ73" s="143"/>
      <c r="TDK73" s="143"/>
      <c r="TDL73" s="143"/>
      <c r="TDM73" s="143"/>
      <c r="TDN73" s="143"/>
      <c r="TDO73" s="143"/>
      <c r="TDP73" s="143"/>
      <c r="TDQ73" s="143"/>
      <c r="TDR73" s="143"/>
      <c r="TDS73" s="143"/>
      <c r="TDT73" s="143"/>
      <c r="TDU73" s="143"/>
      <c r="TDV73" s="143"/>
      <c r="TDW73" s="143"/>
      <c r="TDX73" s="143"/>
      <c r="TDY73" s="143"/>
      <c r="TDZ73" s="143"/>
      <c r="TEA73" s="143"/>
      <c r="TEB73" s="143"/>
      <c r="TEC73" s="143"/>
      <c r="TED73" s="143"/>
      <c r="TEE73" s="143"/>
      <c r="TEF73" s="143"/>
      <c r="TEG73" s="143"/>
      <c r="TEH73" s="143"/>
      <c r="TEI73" s="143"/>
      <c r="TEJ73" s="143"/>
      <c r="TEK73" s="143"/>
      <c r="TEL73" s="143"/>
      <c r="TEM73" s="143"/>
      <c r="TEN73" s="143"/>
      <c r="TEO73" s="143"/>
      <c r="TEP73" s="143"/>
      <c r="TEQ73" s="143"/>
      <c r="TER73" s="143"/>
      <c r="TES73" s="143"/>
      <c r="TET73" s="143"/>
      <c r="TEU73" s="143"/>
      <c r="TEV73" s="143"/>
      <c r="TEW73" s="143"/>
      <c r="TEX73" s="143"/>
      <c r="TEY73" s="143"/>
      <c r="TEZ73" s="143"/>
      <c r="TFA73" s="143"/>
      <c r="TFB73" s="143"/>
      <c r="TFC73" s="143"/>
      <c r="TFD73" s="143"/>
      <c r="TFE73" s="143"/>
      <c r="TFF73" s="143"/>
      <c r="TFG73" s="143"/>
      <c r="TFH73" s="143"/>
      <c r="TFI73" s="143"/>
      <c r="TFJ73" s="143"/>
      <c r="TFK73" s="143"/>
      <c r="TFL73" s="143"/>
      <c r="TFM73" s="143"/>
      <c r="TFN73" s="143"/>
      <c r="TFO73" s="143"/>
      <c r="TFP73" s="143"/>
      <c r="TFQ73" s="143"/>
      <c r="TFR73" s="143"/>
      <c r="TFS73" s="143"/>
      <c r="TFT73" s="143"/>
      <c r="TFU73" s="143"/>
      <c r="TFV73" s="143"/>
      <c r="TFW73" s="143"/>
      <c r="TFX73" s="143"/>
      <c r="TFY73" s="143"/>
      <c r="TFZ73" s="143"/>
      <c r="TGA73" s="143"/>
      <c r="TGB73" s="143"/>
      <c r="TGC73" s="143"/>
      <c r="TGD73" s="143"/>
      <c r="TGE73" s="143"/>
      <c r="TGF73" s="143"/>
      <c r="TGG73" s="143"/>
      <c r="TGH73" s="143"/>
      <c r="TGI73" s="143"/>
      <c r="TGJ73" s="143"/>
      <c r="TGK73" s="143"/>
      <c r="TGL73" s="143"/>
      <c r="TGM73" s="143"/>
      <c r="TGN73" s="143"/>
      <c r="TGO73" s="143"/>
      <c r="TGP73" s="143"/>
      <c r="TGQ73" s="143"/>
      <c r="TGR73" s="143"/>
      <c r="TGS73" s="143"/>
      <c r="TGT73" s="143"/>
      <c r="TGU73" s="143"/>
      <c r="TGV73" s="143"/>
      <c r="TGW73" s="143"/>
      <c r="TGX73" s="143"/>
      <c r="TGY73" s="143"/>
      <c r="TGZ73" s="143"/>
      <c r="THA73" s="143"/>
      <c r="THB73" s="143"/>
      <c r="THC73" s="143"/>
      <c r="THD73" s="143"/>
      <c r="THE73" s="143"/>
      <c r="THF73" s="143"/>
      <c r="THG73" s="143"/>
      <c r="THH73" s="143"/>
      <c r="THI73" s="143"/>
      <c r="THJ73" s="143"/>
      <c r="THK73" s="143"/>
      <c r="THL73" s="143"/>
      <c r="THM73" s="143"/>
      <c r="THN73" s="143"/>
      <c r="THO73" s="143"/>
      <c r="THP73" s="143"/>
      <c r="THQ73" s="143"/>
      <c r="THR73" s="143"/>
      <c r="THS73" s="143"/>
      <c r="THT73" s="143"/>
      <c r="THU73" s="143"/>
      <c r="THV73" s="143"/>
      <c r="THW73" s="143"/>
      <c r="THX73" s="143"/>
      <c r="THY73" s="143"/>
      <c r="THZ73" s="143"/>
      <c r="TIA73" s="143"/>
      <c r="TIB73" s="143"/>
      <c r="TIC73" s="143"/>
      <c r="TID73" s="143"/>
      <c r="TIE73" s="143"/>
      <c r="TIF73" s="143"/>
      <c r="TIG73" s="143"/>
      <c r="TIH73" s="143"/>
      <c r="TII73" s="143"/>
      <c r="TIJ73" s="143"/>
      <c r="TIK73" s="143"/>
      <c r="TIL73" s="143"/>
      <c r="TIM73" s="143"/>
      <c r="TIN73" s="143"/>
      <c r="TIO73" s="143"/>
      <c r="TIP73" s="143"/>
      <c r="TIQ73" s="143"/>
      <c r="TIR73" s="143"/>
      <c r="TIS73" s="143"/>
      <c r="TIT73" s="143"/>
      <c r="TIU73" s="143"/>
      <c r="TIV73" s="143"/>
      <c r="TIW73" s="143"/>
      <c r="TIX73" s="143"/>
      <c r="TIY73" s="143"/>
      <c r="TIZ73" s="143"/>
      <c r="TJA73" s="143"/>
      <c r="TJB73" s="143"/>
      <c r="TJC73" s="143"/>
      <c r="TJD73" s="143"/>
      <c r="TJE73" s="143"/>
      <c r="TJF73" s="143"/>
      <c r="TJG73" s="143"/>
      <c r="TJH73" s="143"/>
      <c r="TJI73" s="143"/>
      <c r="TJJ73" s="143"/>
      <c r="TJK73" s="143"/>
      <c r="TJL73" s="143"/>
      <c r="TJM73" s="143"/>
      <c r="TJN73" s="143"/>
      <c r="TJO73" s="143"/>
      <c r="TJP73" s="143"/>
      <c r="TJQ73" s="143"/>
      <c r="TJR73" s="143"/>
      <c r="TJS73" s="143"/>
      <c r="TJT73" s="143"/>
      <c r="TJU73" s="143"/>
      <c r="TJV73" s="143"/>
      <c r="TJW73" s="143"/>
      <c r="TJX73" s="143"/>
      <c r="TJY73" s="143"/>
      <c r="TJZ73" s="143"/>
      <c r="TKA73" s="143"/>
      <c r="TKB73" s="143"/>
      <c r="TKC73" s="143"/>
      <c r="TKD73" s="143"/>
      <c r="TKE73" s="143"/>
      <c r="TKF73" s="143"/>
      <c r="TKG73" s="143"/>
      <c r="TKH73" s="143"/>
      <c r="TKI73" s="143"/>
      <c r="TKJ73" s="143"/>
      <c r="TKK73" s="143"/>
      <c r="TKL73" s="143"/>
      <c r="TKM73" s="143"/>
      <c r="TKN73" s="143"/>
      <c r="TKO73" s="143"/>
      <c r="TKP73" s="143"/>
      <c r="TKQ73" s="143"/>
      <c r="TKR73" s="143"/>
      <c r="TKS73" s="143"/>
      <c r="TKT73" s="143"/>
      <c r="TKU73" s="143"/>
      <c r="TKV73" s="143"/>
      <c r="TKW73" s="143"/>
      <c r="TKX73" s="143"/>
      <c r="TKY73" s="143"/>
      <c r="TKZ73" s="143"/>
      <c r="TLA73" s="143"/>
      <c r="TLB73" s="143"/>
      <c r="TLC73" s="143"/>
      <c r="TLD73" s="143"/>
      <c r="TLE73" s="143"/>
      <c r="TLF73" s="143"/>
      <c r="TLG73" s="143"/>
      <c r="TLH73" s="143"/>
      <c r="TLI73" s="143"/>
      <c r="TLJ73" s="143"/>
      <c r="TLK73" s="143"/>
      <c r="TLL73" s="143"/>
      <c r="TLM73" s="143"/>
      <c r="TLN73" s="143"/>
      <c r="TLO73" s="143"/>
      <c r="TLP73" s="143"/>
      <c r="TLQ73" s="143"/>
      <c r="TLR73" s="143"/>
      <c r="TLS73" s="143"/>
      <c r="TLT73" s="143"/>
      <c r="TLU73" s="143"/>
      <c r="TLV73" s="143"/>
      <c r="TLW73" s="143"/>
      <c r="TLX73" s="143"/>
      <c r="TLY73" s="143"/>
      <c r="TLZ73" s="143"/>
      <c r="TMA73" s="143"/>
      <c r="TMB73" s="143"/>
      <c r="TMC73" s="143"/>
      <c r="TMD73" s="143"/>
      <c r="TME73" s="143"/>
      <c r="TMF73" s="143"/>
      <c r="TMG73" s="143"/>
      <c r="TMH73" s="143"/>
      <c r="TMI73" s="143"/>
      <c r="TMJ73" s="143"/>
      <c r="TMK73" s="143"/>
      <c r="TML73" s="143"/>
      <c r="TMM73" s="143"/>
      <c r="TMN73" s="143"/>
      <c r="TMO73" s="143"/>
      <c r="TMP73" s="143"/>
      <c r="TMQ73" s="143"/>
      <c r="TMR73" s="143"/>
      <c r="TMS73" s="143"/>
      <c r="TMT73" s="143"/>
      <c r="TMU73" s="143"/>
      <c r="TMV73" s="143"/>
      <c r="TMW73" s="143"/>
      <c r="TMX73" s="143"/>
      <c r="TMY73" s="143"/>
      <c r="TMZ73" s="143"/>
      <c r="TNA73" s="143"/>
      <c r="TNB73" s="143"/>
      <c r="TNC73" s="143"/>
      <c r="TND73" s="143"/>
      <c r="TNE73" s="143"/>
      <c r="TNF73" s="143"/>
      <c r="TNG73" s="143"/>
      <c r="TNH73" s="143"/>
      <c r="TNI73" s="143"/>
      <c r="TNJ73" s="143"/>
      <c r="TNK73" s="143"/>
      <c r="TNL73" s="143"/>
      <c r="TNM73" s="143"/>
      <c r="TNN73" s="143"/>
      <c r="TNO73" s="143"/>
      <c r="TNP73" s="143"/>
      <c r="TNQ73" s="143"/>
      <c r="TNR73" s="143"/>
      <c r="TNS73" s="143"/>
      <c r="TNT73" s="143"/>
      <c r="TNU73" s="143"/>
      <c r="TNV73" s="143"/>
      <c r="TNW73" s="143"/>
      <c r="TNX73" s="143"/>
      <c r="TNY73" s="143"/>
      <c r="TNZ73" s="143"/>
      <c r="TOA73" s="143"/>
      <c r="TOB73" s="143"/>
      <c r="TOC73" s="143"/>
      <c r="TOD73" s="143"/>
      <c r="TOE73" s="143"/>
      <c r="TOF73" s="143"/>
      <c r="TOG73" s="143"/>
      <c r="TOH73" s="143"/>
      <c r="TOI73" s="143"/>
      <c r="TOJ73" s="143"/>
      <c r="TOK73" s="143"/>
      <c r="TOL73" s="143"/>
      <c r="TOM73" s="143"/>
      <c r="TON73" s="143"/>
      <c r="TOO73" s="143"/>
      <c r="TOP73" s="143"/>
      <c r="TOQ73" s="143"/>
      <c r="TOR73" s="143"/>
      <c r="TOS73" s="143"/>
      <c r="TOT73" s="143"/>
      <c r="TOU73" s="143"/>
      <c r="TOV73" s="143"/>
      <c r="TOW73" s="143"/>
      <c r="TOX73" s="143"/>
      <c r="TOY73" s="143"/>
      <c r="TOZ73" s="143"/>
      <c r="TPA73" s="143"/>
      <c r="TPB73" s="143"/>
      <c r="TPC73" s="143"/>
      <c r="TPD73" s="143"/>
      <c r="TPE73" s="143"/>
      <c r="TPF73" s="143"/>
      <c r="TPG73" s="143"/>
      <c r="TPH73" s="143"/>
      <c r="TPI73" s="143"/>
      <c r="TPJ73" s="143"/>
      <c r="TPK73" s="143"/>
      <c r="TPL73" s="143"/>
      <c r="TPM73" s="143"/>
      <c r="TPN73" s="143"/>
      <c r="TPO73" s="143"/>
      <c r="TPP73" s="143"/>
      <c r="TPQ73" s="143"/>
      <c r="TPR73" s="143"/>
      <c r="TPS73" s="143"/>
      <c r="TPT73" s="143"/>
      <c r="TPU73" s="143"/>
      <c r="TPV73" s="143"/>
      <c r="TPW73" s="143"/>
      <c r="TPX73" s="143"/>
      <c r="TPY73" s="143"/>
      <c r="TPZ73" s="143"/>
      <c r="TQA73" s="143"/>
      <c r="TQB73" s="143"/>
      <c r="TQC73" s="143"/>
      <c r="TQD73" s="143"/>
      <c r="TQE73" s="143"/>
      <c r="TQF73" s="143"/>
      <c r="TQG73" s="143"/>
      <c r="TQH73" s="143"/>
      <c r="TQI73" s="143"/>
      <c r="TQJ73" s="143"/>
      <c r="TQK73" s="143"/>
      <c r="TQL73" s="143"/>
      <c r="TQM73" s="143"/>
      <c r="TQN73" s="143"/>
      <c r="TQO73" s="143"/>
      <c r="TQP73" s="143"/>
      <c r="TQQ73" s="143"/>
      <c r="TQR73" s="143"/>
      <c r="TQS73" s="143"/>
      <c r="TQT73" s="143"/>
      <c r="TQU73" s="143"/>
      <c r="TQV73" s="143"/>
      <c r="TQW73" s="143"/>
      <c r="TQX73" s="143"/>
      <c r="TQY73" s="143"/>
      <c r="TQZ73" s="143"/>
      <c r="TRA73" s="143"/>
      <c r="TRB73" s="143"/>
      <c r="TRC73" s="143"/>
      <c r="TRD73" s="143"/>
      <c r="TRE73" s="143"/>
      <c r="TRF73" s="143"/>
      <c r="TRG73" s="143"/>
      <c r="TRH73" s="143"/>
      <c r="TRI73" s="143"/>
      <c r="TRJ73" s="143"/>
      <c r="TRK73" s="143"/>
      <c r="TRL73" s="143"/>
      <c r="TRM73" s="143"/>
      <c r="TRN73" s="143"/>
      <c r="TRO73" s="143"/>
      <c r="TRP73" s="143"/>
      <c r="TRQ73" s="143"/>
      <c r="TRR73" s="143"/>
      <c r="TRS73" s="143"/>
      <c r="TRT73" s="143"/>
      <c r="TRU73" s="143"/>
      <c r="TRV73" s="143"/>
      <c r="TRW73" s="143"/>
      <c r="TRX73" s="143"/>
      <c r="TRY73" s="143"/>
      <c r="TRZ73" s="143"/>
      <c r="TSA73" s="143"/>
      <c r="TSB73" s="143"/>
      <c r="TSC73" s="143"/>
      <c r="TSD73" s="143"/>
      <c r="TSE73" s="143"/>
      <c r="TSF73" s="143"/>
      <c r="TSG73" s="143"/>
      <c r="TSH73" s="143"/>
      <c r="TSI73" s="143"/>
      <c r="TSJ73" s="143"/>
      <c r="TSK73" s="143"/>
      <c r="TSL73" s="143"/>
      <c r="TSM73" s="143"/>
      <c r="TSN73" s="143"/>
      <c r="TSO73" s="143"/>
      <c r="TSP73" s="143"/>
      <c r="TSQ73" s="143"/>
      <c r="TSR73" s="143"/>
      <c r="TSS73" s="143"/>
      <c r="TST73" s="143"/>
      <c r="TSU73" s="143"/>
      <c r="TSV73" s="143"/>
      <c r="TSW73" s="143"/>
      <c r="TSX73" s="143"/>
      <c r="TSY73" s="143"/>
      <c r="TSZ73" s="143"/>
      <c r="TTA73" s="143"/>
      <c r="TTB73" s="143"/>
      <c r="TTC73" s="143"/>
      <c r="TTD73" s="143"/>
      <c r="TTE73" s="143"/>
      <c r="TTF73" s="143"/>
      <c r="TTG73" s="143"/>
      <c r="TTH73" s="143"/>
      <c r="TTI73" s="143"/>
      <c r="TTJ73" s="143"/>
      <c r="TTK73" s="143"/>
      <c r="TTL73" s="143"/>
      <c r="TTM73" s="143"/>
      <c r="TTN73" s="143"/>
      <c r="TTO73" s="143"/>
      <c r="TTP73" s="143"/>
      <c r="TTQ73" s="143"/>
      <c r="TTR73" s="143"/>
      <c r="TTS73" s="143"/>
      <c r="TTT73" s="143"/>
      <c r="TTU73" s="143"/>
      <c r="TTV73" s="143"/>
      <c r="TTW73" s="143"/>
      <c r="TTX73" s="143"/>
      <c r="TTY73" s="143"/>
      <c r="TTZ73" s="143"/>
      <c r="TUA73" s="143"/>
      <c r="TUB73" s="143"/>
      <c r="TUC73" s="143"/>
      <c r="TUD73" s="143"/>
      <c r="TUE73" s="143"/>
      <c r="TUF73" s="143"/>
      <c r="TUG73" s="143"/>
      <c r="TUH73" s="143"/>
      <c r="TUI73" s="143"/>
      <c r="TUJ73" s="143"/>
      <c r="TUK73" s="143"/>
      <c r="TUL73" s="143"/>
      <c r="TUM73" s="143"/>
      <c r="TUN73" s="143"/>
      <c r="TUO73" s="143"/>
      <c r="TUP73" s="143"/>
      <c r="TUQ73" s="143"/>
      <c r="TUR73" s="143"/>
      <c r="TUS73" s="143"/>
      <c r="TUT73" s="143"/>
      <c r="TUU73" s="143"/>
      <c r="TUV73" s="143"/>
      <c r="TUW73" s="143"/>
      <c r="TUX73" s="143"/>
      <c r="TUY73" s="143"/>
      <c r="TUZ73" s="143"/>
      <c r="TVA73" s="143"/>
      <c r="TVB73" s="143"/>
      <c r="TVC73" s="143"/>
      <c r="TVD73" s="143"/>
      <c r="TVE73" s="143"/>
      <c r="TVF73" s="143"/>
      <c r="TVG73" s="143"/>
      <c r="TVH73" s="143"/>
      <c r="TVI73" s="143"/>
      <c r="TVJ73" s="143"/>
      <c r="TVK73" s="143"/>
      <c r="TVL73" s="143"/>
      <c r="TVM73" s="143"/>
      <c r="TVN73" s="143"/>
      <c r="TVO73" s="143"/>
      <c r="TVP73" s="143"/>
      <c r="TVQ73" s="143"/>
      <c r="TVR73" s="143"/>
      <c r="TVS73" s="143"/>
      <c r="TVT73" s="143"/>
      <c r="TVU73" s="143"/>
      <c r="TVV73" s="143"/>
      <c r="TVW73" s="143"/>
      <c r="TVX73" s="143"/>
      <c r="TVY73" s="143"/>
      <c r="TVZ73" s="143"/>
      <c r="TWA73" s="143"/>
      <c r="TWB73" s="143"/>
      <c r="TWC73" s="143"/>
      <c r="TWD73" s="143"/>
      <c r="TWE73" s="143"/>
      <c r="TWF73" s="143"/>
      <c r="TWG73" s="143"/>
      <c r="TWH73" s="143"/>
      <c r="TWI73" s="143"/>
      <c r="TWJ73" s="143"/>
      <c r="TWK73" s="143"/>
      <c r="TWL73" s="143"/>
      <c r="TWM73" s="143"/>
      <c r="TWN73" s="143"/>
      <c r="TWO73" s="143"/>
      <c r="TWP73" s="143"/>
      <c r="TWQ73" s="143"/>
      <c r="TWR73" s="143"/>
      <c r="TWS73" s="143"/>
      <c r="TWT73" s="143"/>
      <c r="TWU73" s="143"/>
      <c r="TWV73" s="143"/>
      <c r="TWW73" s="143"/>
      <c r="TWX73" s="143"/>
      <c r="TWY73" s="143"/>
      <c r="TWZ73" s="143"/>
      <c r="TXA73" s="143"/>
      <c r="TXB73" s="143"/>
      <c r="TXC73" s="143"/>
      <c r="TXD73" s="143"/>
      <c r="TXE73" s="143"/>
      <c r="TXF73" s="143"/>
      <c r="TXG73" s="143"/>
      <c r="TXH73" s="143"/>
      <c r="TXI73" s="143"/>
      <c r="TXJ73" s="143"/>
      <c r="TXK73" s="143"/>
      <c r="TXL73" s="143"/>
      <c r="TXM73" s="143"/>
      <c r="TXN73" s="143"/>
      <c r="TXO73" s="143"/>
      <c r="TXP73" s="143"/>
      <c r="TXQ73" s="143"/>
      <c r="TXR73" s="143"/>
      <c r="TXS73" s="143"/>
      <c r="TXT73" s="143"/>
      <c r="TXU73" s="143"/>
      <c r="TXV73" s="143"/>
      <c r="TXW73" s="143"/>
      <c r="TXX73" s="143"/>
      <c r="TXY73" s="143"/>
      <c r="TXZ73" s="143"/>
      <c r="TYA73" s="143"/>
      <c r="TYB73" s="143"/>
      <c r="TYC73" s="143"/>
      <c r="TYD73" s="143"/>
      <c r="TYE73" s="143"/>
      <c r="TYF73" s="143"/>
      <c r="TYG73" s="143"/>
      <c r="TYH73" s="143"/>
      <c r="TYI73" s="143"/>
      <c r="TYJ73" s="143"/>
      <c r="TYK73" s="143"/>
      <c r="TYL73" s="143"/>
      <c r="TYM73" s="143"/>
      <c r="TYN73" s="143"/>
      <c r="TYO73" s="143"/>
      <c r="TYP73" s="143"/>
      <c r="TYQ73" s="143"/>
      <c r="TYR73" s="143"/>
      <c r="TYS73" s="143"/>
      <c r="TYT73" s="143"/>
      <c r="TYU73" s="143"/>
      <c r="TYV73" s="143"/>
      <c r="TYW73" s="143"/>
      <c r="TYX73" s="143"/>
      <c r="TYY73" s="143"/>
      <c r="TYZ73" s="143"/>
      <c r="TZA73" s="143"/>
      <c r="TZB73" s="143"/>
      <c r="TZC73" s="143"/>
      <c r="TZD73" s="143"/>
      <c r="TZE73" s="143"/>
      <c r="TZF73" s="143"/>
      <c r="TZG73" s="143"/>
      <c r="TZH73" s="143"/>
      <c r="TZI73" s="143"/>
      <c r="TZJ73" s="143"/>
      <c r="TZK73" s="143"/>
      <c r="TZL73" s="143"/>
      <c r="TZM73" s="143"/>
      <c r="TZN73" s="143"/>
      <c r="TZO73" s="143"/>
      <c r="TZP73" s="143"/>
      <c r="TZQ73" s="143"/>
      <c r="TZR73" s="143"/>
      <c r="TZS73" s="143"/>
      <c r="TZT73" s="143"/>
      <c r="TZU73" s="143"/>
      <c r="TZV73" s="143"/>
      <c r="TZW73" s="143"/>
      <c r="TZX73" s="143"/>
      <c r="TZY73" s="143"/>
      <c r="TZZ73" s="143"/>
      <c r="UAA73" s="143"/>
      <c r="UAB73" s="143"/>
      <c r="UAC73" s="143"/>
      <c r="UAD73" s="143"/>
      <c r="UAE73" s="143"/>
      <c r="UAF73" s="143"/>
      <c r="UAG73" s="143"/>
      <c r="UAH73" s="143"/>
      <c r="UAI73" s="143"/>
      <c r="UAJ73" s="143"/>
      <c r="UAK73" s="143"/>
      <c r="UAL73" s="143"/>
      <c r="UAM73" s="143"/>
      <c r="UAN73" s="143"/>
      <c r="UAO73" s="143"/>
      <c r="UAP73" s="143"/>
      <c r="UAQ73" s="143"/>
      <c r="UAR73" s="143"/>
      <c r="UAS73" s="143"/>
      <c r="UAT73" s="143"/>
      <c r="UAU73" s="143"/>
      <c r="UAV73" s="143"/>
      <c r="UAW73" s="143"/>
      <c r="UAX73" s="143"/>
      <c r="UAY73" s="143"/>
      <c r="UAZ73" s="143"/>
      <c r="UBA73" s="143"/>
      <c r="UBB73" s="143"/>
      <c r="UBC73" s="143"/>
      <c r="UBD73" s="143"/>
      <c r="UBE73" s="143"/>
      <c r="UBF73" s="143"/>
      <c r="UBG73" s="143"/>
      <c r="UBH73" s="143"/>
      <c r="UBI73" s="143"/>
      <c r="UBJ73" s="143"/>
      <c r="UBK73" s="143"/>
      <c r="UBL73" s="143"/>
      <c r="UBM73" s="143"/>
      <c r="UBN73" s="143"/>
      <c r="UBO73" s="143"/>
      <c r="UBP73" s="143"/>
      <c r="UBQ73" s="143"/>
      <c r="UBR73" s="143"/>
      <c r="UBS73" s="143"/>
      <c r="UBT73" s="143"/>
      <c r="UBU73" s="143"/>
      <c r="UBV73" s="143"/>
      <c r="UBW73" s="143"/>
      <c r="UBX73" s="143"/>
      <c r="UBY73" s="143"/>
      <c r="UBZ73" s="143"/>
      <c r="UCA73" s="143"/>
      <c r="UCB73" s="143"/>
      <c r="UCC73" s="143"/>
      <c r="UCD73" s="143"/>
      <c r="UCE73" s="143"/>
      <c r="UCF73" s="143"/>
      <c r="UCG73" s="143"/>
      <c r="UCH73" s="143"/>
      <c r="UCI73" s="143"/>
      <c r="UCJ73" s="143"/>
      <c r="UCK73" s="143"/>
      <c r="UCL73" s="143"/>
      <c r="UCM73" s="143"/>
      <c r="UCN73" s="143"/>
      <c r="UCO73" s="143"/>
      <c r="UCP73" s="143"/>
      <c r="UCQ73" s="143"/>
      <c r="UCR73" s="143"/>
      <c r="UCS73" s="143"/>
      <c r="UCT73" s="143"/>
      <c r="UCU73" s="143"/>
      <c r="UCV73" s="143"/>
      <c r="UCW73" s="143"/>
      <c r="UCX73" s="143"/>
      <c r="UCY73" s="143"/>
      <c r="UCZ73" s="143"/>
      <c r="UDA73" s="143"/>
      <c r="UDB73" s="143"/>
      <c r="UDC73" s="143"/>
      <c r="UDD73" s="143"/>
      <c r="UDE73" s="143"/>
      <c r="UDF73" s="143"/>
      <c r="UDG73" s="143"/>
      <c r="UDH73" s="143"/>
      <c r="UDI73" s="143"/>
      <c r="UDJ73" s="143"/>
      <c r="UDK73" s="143"/>
      <c r="UDL73" s="143"/>
      <c r="UDM73" s="143"/>
      <c r="UDN73" s="143"/>
      <c r="UDO73" s="143"/>
      <c r="UDP73" s="143"/>
      <c r="UDQ73" s="143"/>
      <c r="UDR73" s="143"/>
      <c r="UDS73" s="143"/>
      <c r="UDT73" s="143"/>
      <c r="UDU73" s="143"/>
      <c r="UDV73" s="143"/>
      <c r="UDW73" s="143"/>
      <c r="UDX73" s="143"/>
      <c r="UDY73" s="143"/>
      <c r="UDZ73" s="143"/>
      <c r="UEA73" s="143"/>
      <c r="UEB73" s="143"/>
      <c r="UEC73" s="143"/>
      <c r="UED73" s="143"/>
      <c r="UEE73" s="143"/>
      <c r="UEF73" s="143"/>
      <c r="UEG73" s="143"/>
      <c r="UEH73" s="143"/>
      <c r="UEI73" s="143"/>
      <c r="UEJ73" s="143"/>
      <c r="UEK73" s="143"/>
      <c r="UEL73" s="143"/>
      <c r="UEM73" s="143"/>
      <c r="UEN73" s="143"/>
      <c r="UEO73" s="143"/>
      <c r="UEP73" s="143"/>
      <c r="UEQ73" s="143"/>
      <c r="UER73" s="143"/>
      <c r="UES73" s="143"/>
      <c r="UET73" s="143"/>
      <c r="UEU73" s="143"/>
      <c r="UEV73" s="143"/>
      <c r="UEW73" s="143"/>
      <c r="UEX73" s="143"/>
      <c r="UEY73" s="143"/>
      <c r="UEZ73" s="143"/>
      <c r="UFA73" s="143"/>
      <c r="UFB73" s="143"/>
      <c r="UFC73" s="143"/>
      <c r="UFD73" s="143"/>
      <c r="UFE73" s="143"/>
      <c r="UFF73" s="143"/>
      <c r="UFG73" s="143"/>
      <c r="UFH73" s="143"/>
      <c r="UFI73" s="143"/>
      <c r="UFJ73" s="143"/>
      <c r="UFK73" s="143"/>
      <c r="UFL73" s="143"/>
      <c r="UFM73" s="143"/>
      <c r="UFN73" s="143"/>
      <c r="UFO73" s="143"/>
      <c r="UFP73" s="143"/>
      <c r="UFQ73" s="143"/>
      <c r="UFR73" s="143"/>
      <c r="UFS73" s="143"/>
      <c r="UFT73" s="143"/>
      <c r="UFU73" s="143"/>
      <c r="UFV73" s="143"/>
      <c r="UFW73" s="143"/>
      <c r="UFX73" s="143"/>
      <c r="UFY73" s="143"/>
      <c r="UFZ73" s="143"/>
      <c r="UGA73" s="143"/>
      <c r="UGB73" s="143"/>
      <c r="UGC73" s="143"/>
      <c r="UGD73" s="143"/>
      <c r="UGE73" s="143"/>
      <c r="UGF73" s="143"/>
      <c r="UGG73" s="143"/>
      <c r="UGH73" s="143"/>
      <c r="UGI73" s="143"/>
      <c r="UGJ73" s="143"/>
      <c r="UGK73" s="143"/>
      <c r="UGL73" s="143"/>
      <c r="UGM73" s="143"/>
      <c r="UGN73" s="143"/>
      <c r="UGO73" s="143"/>
      <c r="UGP73" s="143"/>
      <c r="UGQ73" s="143"/>
      <c r="UGR73" s="143"/>
      <c r="UGS73" s="143"/>
      <c r="UGT73" s="143"/>
      <c r="UGU73" s="143"/>
      <c r="UGV73" s="143"/>
      <c r="UGW73" s="143"/>
      <c r="UGX73" s="143"/>
      <c r="UGY73" s="143"/>
      <c r="UGZ73" s="143"/>
      <c r="UHA73" s="143"/>
      <c r="UHB73" s="143"/>
      <c r="UHC73" s="143"/>
      <c r="UHD73" s="143"/>
      <c r="UHE73" s="143"/>
      <c r="UHF73" s="143"/>
      <c r="UHG73" s="143"/>
      <c r="UHH73" s="143"/>
      <c r="UHI73" s="143"/>
      <c r="UHJ73" s="143"/>
      <c r="UHK73" s="143"/>
      <c r="UHL73" s="143"/>
      <c r="UHM73" s="143"/>
      <c r="UHN73" s="143"/>
      <c r="UHO73" s="143"/>
      <c r="UHP73" s="143"/>
      <c r="UHQ73" s="143"/>
      <c r="UHR73" s="143"/>
      <c r="UHS73" s="143"/>
      <c r="UHT73" s="143"/>
      <c r="UHU73" s="143"/>
      <c r="UHV73" s="143"/>
      <c r="UHW73" s="143"/>
      <c r="UHX73" s="143"/>
      <c r="UHY73" s="143"/>
      <c r="UHZ73" s="143"/>
      <c r="UIA73" s="143"/>
      <c r="UIB73" s="143"/>
      <c r="UIC73" s="143"/>
      <c r="UID73" s="143"/>
      <c r="UIE73" s="143"/>
      <c r="UIF73" s="143"/>
      <c r="UIG73" s="143"/>
      <c r="UIH73" s="143"/>
      <c r="UII73" s="143"/>
      <c r="UIJ73" s="143"/>
      <c r="UIK73" s="143"/>
      <c r="UIL73" s="143"/>
      <c r="UIM73" s="143"/>
      <c r="UIN73" s="143"/>
      <c r="UIO73" s="143"/>
      <c r="UIP73" s="143"/>
      <c r="UIQ73" s="143"/>
      <c r="UIR73" s="143"/>
      <c r="UIS73" s="143"/>
      <c r="UIT73" s="143"/>
      <c r="UIU73" s="143"/>
      <c r="UIV73" s="143"/>
      <c r="UIW73" s="143"/>
      <c r="UIX73" s="143"/>
      <c r="UIY73" s="143"/>
      <c r="UIZ73" s="143"/>
      <c r="UJA73" s="143"/>
      <c r="UJB73" s="143"/>
      <c r="UJC73" s="143"/>
      <c r="UJD73" s="143"/>
      <c r="UJE73" s="143"/>
      <c r="UJF73" s="143"/>
      <c r="UJG73" s="143"/>
      <c r="UJH73" s="143"/>
      <c r="UJI73" s="143"/>
      <c r="UJJ73" s="143"/>
      <c r="UJK73" s="143"/>
      <c r="UJL73" s="143"/>
      <c r="UJM73" s="143"/>
      <c r="UJN73" s="143"/>
      <c r="UJO73" s="143"/>
      <c r="UJP73" s="143"/>
      <c r="UJQ73" s="143"/>
      <c r="UJR73" s="143"/>
      <c r="UJS73" s="143"/>
      <c r="UJT73" s="143"/>
      <c r="UJU73" s="143"/>
      <c r="UJV73" s="143"/>
      <c r="UJW73" s="143"/>
      <c r="UJX73" s="143"/>
      <c r="UJY73" s="143"/>
      <c r="UJZ73" s="143"/>
      <c r="UKA73" s="143"/>
      <c r="UKB73" s="143"/>
      <c r="UKC73" s="143"/>
      <c r="UKD73" s="143"/>
      <c r="UKE73" s="143"/>
      <c r="UKF73" s="143"/>
      <c r="UKG73" s="143"/>
      <c r="UKH73" s="143"/>
      <c r="UKI73" s="143"/>
      <c r="UKJ73" s="143"/>
      <c r="UKK73" s="143"/>
      <c r="UKL73" s="143"/>
      <c r="UKM73" s="143"/>
      <c r="UKN73" s="143"/>
      <c r="UKO73" s="143"/>
      <c r="UKP73" s="143"/>
      <c r="UKQ73" s="143"/>
      <c r="UKR73" s="143"/>
      <c r="UKS73" s="143"/>
      <c r="UKT73" s="143"/>
      <c r="UKU73" s="143"/>
      <c r="UKV73" s="143"/>
      <c r="UKW73" s="143"/>
      <c r="UKX73" s="143"/>
      <c r="UKY73" s="143"/>
      <c r="UKZ73" s="143"/>
      <c r="ULA73" s="143"/>
      <c r="ULB73" s="143"/>
      <c r="ULC73" s="143"/>
      <c r="ULD73" s="143"/>
      <c r="ULE73" s="143"/>
      <c r="ULF73" s="143"/>
      <c r="ULG73" s="143"/>
      <c r="ULH73" s="143"/>
      <c r="ULI73" s="143"/>
      <c r="ULJ73" s="143"/>
      <c r="ULK73" s="143"/>
      <c r="ULL73" s="143"/>
      <c r="ULM73" s="143"/>
      <c r="ULN73" s="143"/>
      <c r="ULO73" s="143"/>
      <c r="ULP73" s="143"/>
      <c r="ULQ73" s="143"/>
      <c r="ULR73" s="143"/>
      <c r="ULS73" s="143"/>
      <c r="ULT73" s="143"/>
      <c r="ULU73" s="143"/>
      <c r="ULV73" s="143"/>
      <c r="ULW73" s="143"/>
      <c r="ULX73" s="143"/>
      <c r="ULY73" s="143"/>
      <c r="ULZ73" s="143"/>
      <c r="UMA73" s="143"/>
      <c r="UMB73" s="143"/>
      <c r="UMC73" s="143"/>
      <c r="UMD73" s="143"/>
      <c r="UME73" s="143"/>
      <c r="UMF73" s="143"/>
      <c r="UMG73" s="143"/>
      <c r="UMH73" s="143"/>
      <c r="UMI73" s="143"/>
      <c r="UMJ73" s="143"/>
      <c r="UMK73" s="143"/>
      <c r="UML73" s="143"/>
      <c r="UMM73" s="143"/>
      <c r="UMN73" s="143"/>
      <c r="UMO73" s="143"/>
      <c r="UMP73" s="143"/>
      <c r="UMQ73" s="143"/>
      <c r="UMR73" s="143"/>
      <c r="UMS73" s="143"/>
      <c r="UMT73" s="143"/>
      <c r="UMU73" s="143"/>
      <c r="UMV73" s="143"/>
      <c r="UMW73" s="143"/>
      <c r="UMX73" s="143"/>
      <c r="UMY73" s="143"/>
      <c r="UMZ73" s="143"/>
      <c r="UNA73" s="143"/>
      <c r="UNB73" s="143"/>
      <c r="UNC73" s="143"/>
      <c r="UND73" s="143"/>
      <c r="UNE73" s="143"/>
      <c r="UNF73" s="143"/>
      <c r="UNG73" s="143"/>
      <c r="UNH73" s="143"/>
      <c r="UNI73" s="143"/>
      <c r="UNJ73" s="143"/>
      <c r="UNK73" s="143"/>
      <c r="UNL73" s="143"/>
      <c r="UNM73" s="143"/>
      <c r="UNN73" s="143"/>
      <c r="UNO73" s="143"/>
      <c r="UNP73" s="143"/>
      <c r="UNQ73" s="143"/>
      <c r="UNR73" s="143"/>
      <c r="UNS73" s="143"/>
      <c r="UNT73" s="143"/>
      <c r="UNU73" s="143"/>
      <c r="UNV73" s="143"/>
      <c r="UNW73" s="143"/>
      <c r="UNX73" s="143"/>
      <c r="UNY73" s="143"/>
      <c r="UNZ73" s="143"/>
      <c r="UOA73" s="143"/>
      <c r="UOB73" s="143"/>
      <c r="UOC73" s="143"/>
      <c r="UOD73" s="143"/>
      <c r="UOE73" s="143"/>
      <c r="UOF73" s="143"/>
      <c r="UOG73" s="143"/>
      <c r="UOH73" s="143"/>
      <c r="UOI73" s="143"/>
      <c r="UOJ73" s="143"/>
      <c r="UOK73" s="143"/>
      <c r="UOL73" s="143"/>
      <c r="UOM73" s="143"/>
      <c r="UON73" s="143"/>
      <c r="UOO73" s="143"/>
      <c r="UOP73" s="143"/>
      <c r="UOQ73" s="143"/>
      <c r="UOR73" s="143"/>
      <c r="UOS73" s="143"/>
      <c r="UOT73" s="143"/>
      <c r="UOU73" s="143"/>
      <c r="UOV73" s="143"/>
      <c r="UOW73" s="143"/>
      <c r="UOX73" s="143"/>
      <c r="UOY73" s="143"/>
      <c r="UOZ73" s="143"/>
      <c r="UPA73" s="143"/>
      <c r="UPB73" s="143"/>
      <c r="UPC73" s="143"/>
      <c r="UPD73" s="143"/>
      <c r="UPE73" s="143"/>
      <c r="UPF73" s="143"/>
      <c r="UPG73" s="143"/>
      <c r="UPH73" s="143"/>
      <c r="UPI73" s="143"/>
      <c r="UPJ73" s="143"/>
      <c r="UPK73" s="143"/>
      <c r="UPL73" s="143"/>
      <c r="UPM73" s="143"/>
      <c r="UPN73" s="143"/>
      <c r="UPO73" s="143"/>
      <c r="UPP73" s="143"/>
      <c r="UPQ73" s="143"/>
      <c r="UPR73" s="143"/>
      <c r="UPS73" s="143"/>
      <c r="UPT73" s="143"/>
      <c r="UPU73" s="143"/>
      <c r="UPV73" s="143"/>
      <c r="UPW73" s="143"/>
      <c r="UPX73" s="143"/>
      <c r="UPY73" s="143"/>
      <c r="UPZ73" s="143"/>
      <c r="UQA73" s="143"/>
      <c r="UQB73" s="143"/>
      <c r="UQC73" s="143"/>
      <c r="UQD73" s="143"/>
      <c r="UQE73" s="143"/>
      <c r="UQF73" s="143"/>
      <c r="UQG73" s="143"/>
      <c r="UQH73" s="143"/>
      <c r="UQI73" s="143"/>
      <c r="UQJ73" s="143"/>
      <c r="UQK73" s="143"/>
      <c r="UQL73" s="143"/>
      <c r="UQM73" s="143"/>
      <c r="UQN73" s="143"/>
      <c r="UQO73" s="143"/>
      <c r="UQP73" s="143"/>
      <c r="UQQ73" s="143"/>
      <c r="UQR73" s="143"/>
      <c r="UQS73" s="143"/>
      <c r="UQT73" s="143"/>
      <c r="UQU73" s="143"/>
      <c r="UQV73" s="143"/>
      <c r="UQW73" s="143"/>
      <c r="UQX73" s="143"/>
      <c r="UQY73" s="143"/>
      <c r="UQZ73" s="143"/>
      <c r="URA73" s="143"/>
      <c r="URB73" s="143"/>
      <c r="URC73" s="143"/>
      <c r="URD73" s="143"/>
      <c r="URE73" s="143"/>
      <c r="URF73" s="143"/>
      <c r="URG73" s="143"/>
      <c r="URH73" s="143"/>
      <c r="URI73" s="143"/>
      <c r="URJ73" s="143"/>
      <c r="URK73" s="143"/>
      <c r="URL73" s="143"/>
      <c r="URM73" s="143"/>
      <c r="URN73" s="143"/>
      <c r="URO73" s="143"/>
      <c r="URP73" s="143"/>
      <c r="URQ73" s="143"/>
      <c r="URR73" s="143"/>
      <c r="URS73" s="143"/>
      <c r="URT73" s="143"/>
      <c r="URU73" s="143"/>
      <c r="URV73" s="143"/>
      <c r="URW73" s="143"/>
      <c r="URX73" s="143"/>
      <c r="URY73" s="143"/>
      <c r="URZ73" s="143"/>
      <c r="USA73" s="143"/>
      <c r="USB73" s="143"/>
      <c r="USC73" s="143"/>
      <c r="USD73" s="143"/>
      <c r="USE73" s="143"/>
      <c r="USF73" s="143"/>
      <c r="USG73" s="143"/>
      <c r="USH73" s="143"/>
      <c r="USI73" s="143"/>
      <c r="USJ73" s="143"/>
      <c r="USK73" s="143"/>
      <c r="USL73" s="143"/>
      <c r="USM73" s="143"/>
      <c r="USN73" s="143"/>
      <c r="USO73" s="143"/>
      <c r="USP73" s="143"/>
      <c r="USQ73" s="143"/>
      <c r="USR73" s="143"/>
      <c r="USS73" s="143"/>
      <c r="UST73" s="143"/>
      <c r="USU73" s="143"/>
      <c r="USV73" s="143"/>
      <c r="USW73" s="143"/>
      <c r="USX73" s="143"/>
      <c r="USY73" s="143"/>
      <c r="USZ73" s="143"/>
      <c r="UTA73" s="143"/>
      <c r="UTB73" s="143"/>
      <c r="UTC73" s="143"/>
      <c r="UTD73" s="143"/>
      <c r="UTE73" s="143"/>
      <c r="UTF73" s="143"/>
      <c r="UTG73" s="143"/>
      <c r="UTH73" s="143"/>
      <c r="UTI73" s="143"/>
      <c r="UTJ73" s="143"/>
      <c r="UTK73" s="143"/>
      <c r="UTL73" s="143"/>
      <c r="UTM73" s="143"/>
      <c r="UTN73" s="143"/>
      <c r="UTO73" s="143"/>
      <c r="UTP73" s="143"/>
      <c r="UTQ73" s="143"/>
      <c r="UTR73" s="143"/>
      <c r="UTS73" s="143"/>
      <c r="UTT73" s="143"/>
      <c r="UTU73" s="143"/>
      <c r="UTV73" s="143"/>
      <c r="UTW73" s="143"/>
      <c r="UTX73" s="143"/>
      <c r="UTY73" s="143"/>
      <c r="UTZ73" s="143"/>
      <c r="UUA73" s="143"/>
      <c r="UUB73" s="143"/>
      <c r="UUC73" s="143"/>
      <c r="UUD73" s="143"/>
      <c r="UUE73" s="143"/>
      <c r="UUF73" s="143"/>
      <c r="UUG73" s="143"/>
      <c r="UUH73" s="143"/>
      <c r="UUI73" s="143"/>
      <c r="UUJ73" s="143"/>
      <c r="UUK73" s="143"/>
      <c r="UUL73" s="143"/>
      <c r="UUM73" s="143"/>
      <c r="UUN73" s="143"/>
      <c r="UUO73" s="143"/>
      <c r="UUP73" s="143"/>
      <c r="UUQ73" s="143"/>
      <c r="UUR73" s="143"/>
      <c r="UUS73" s="143"/>
      <c r="UUT73" s="143"/>
      <c r="UUU73" s="143"/>
      <c r="UUV73" s="143"/>
      <c r="UUW73" s="143"/>
      <c r="UUX73" s="143"/>
      <c r="UUY73" s="143"/>
      <c r="UUZ73" s="143"/>
      <c r="UVA73" s="143"/>
      <c r="UVB73" s="143"/>
      <c r="UVC73" s="143"/>
      <c r="UVD73" s="143"/>
      <c r="UVE73" s="143"/>
      <c r="UVF73" s="143"/>
      <c r="UVG73" s="143"/>
      <c r="UVH73" s="143"/>
      <c r="UVI73" s="143"/>
      <c r="UVJ73" s="143"/>
      <c r="UVK73" s="143"/>
      <c r="UVL73" s="143"/>
      <c r="UVM73" s="143"/>
      <c r="UVN73" s="143"/>
      <c r="UVO73" s="143"/>
      <c r="UVP73" s="143"/>
      <c r="UVQ73" s="143"/>
      <c r="UVR73" s="143"/>
      <c r="UVS73" s="143"/>
      <c r="UVT73" s="143"/>
      <c r="UVU73" s="143"/>
      <c r="UVV73" s="143"/>
      <c r="UVW73" s="143"/>
      <c r="UVX73" s="143"/>
      <c r="UVY73" s="143"/>
      <c r="UVZ73" s="143"/>
      <c r="UWA73" s="143"/>
      <c r="UWB73" s="143"/>
      <c r="UWC73" s="143"/>
      <c r="UWD73" s="143"/>
      <c r="UWE73" s="143"/>
      <c r="UWF73" s="143"/>
      <c r="UWG73" s="143"/>
      <c r="UWH73" s="143"/>
      <c r="UWI73" s="143"/>
      <c r="UWJ73" s="143"/>
      <c r="UWK73" s="143"/>
      <c r="UWL73" s="143"/>
      <c r="UWM73" s="143"/>
      <c r="UWN73" s="143"/>
      <c r="UWO73" s="143"/>
      <c r="UWP73" s="143"/>
      <c r="UWQ73" s="143"/>
      <c r="UWR73" s="143"/>
      <c r="UWS73" s="143"/>
      <c r="UWT73" s="143"/>
      <c r="UWU73" s="143"/>
      <c r="UWV73" s="143"/>
      <c r="UWW73" s="143"/>
      <c r="UWX73" s="143"/>
      <c r="UWY73" s="143"/>
      <c r="UWZ73" s="143"/>
      <c r="UXA73" s="143"/>
      <c r="UXB73" s="143"/>
      <c r="UXC73" s="143"/>
      <c r="UXD73" s="143"/>
      <c r="UXE73" s="143"/>
      <c r="UXF73" s="143"/>
      <c r="UXG73" s="143"/>
      <c r="UXH73" s="143"/>
      <c r="UXI73" s="143"/>
      <c r="UXJ73" s="143"/>
      <c r="UXK73" s="143"/>
      <c r="UXL73" s="143"/>
      <c r="UXM73" s="143"/>
      <c r="UXN73" s="143"/>
      <c r="UXO73" s="143"/>
      <c r="UXP73" s="143"/>
      <c r="UXQ73" s="143"/>
      <c r="UXR73" s="143"/>
      <c r="UXS73" s="143"/>
      <c r="UXT73" s="143"/>
      <c r="UXU73" s="143"/>
      <c r="UXV73" s="143"/>
      <c r="UXW73" s="143"/>
      <c r="UXX73" s="143"/>
      <c r="UXY73" s="143"/>
      <c r="UXZ73" s="143"/>
      <c r="UYA73" s="143"/>
      <c r="UYB73" s="143"/>
      <c r="UYC73" s="143"/>
      <c r="UYD73" s="143"/>
      <c r="UYE73" s="143"/>
      <c r="UYF73" s="143"/>
      <c r="UYG73" s="143"/>
      <c r="UYH73" s="143"/>
      <c r="UYI73" s="143"/>
      <c r="UYJ73" s="143"/>
      <c r="UYK73" s="143"/>
      <c r="UYL73" s="143"/>
      <c r="UYM73" s="143"/>
      <c r="UYN73" s="143"/>
      <c r="UYO73" s="143"/>
      <c r="UYP73" s="143"/>
      <c r="UYQ73" s="143"/>
      <c r="UYR73" s="143"/>
      <c r="UYS73" s="143"/>
      <c r="UYT73" s="143"/>
      <c r="UYU73" s="143"/>
      <c r="UYV73" s="143"/>
      <c r="UYW73" s="143"/>
      <c r="UYX73" s="143"/>
      <c r="UYY73" s="143"/>
      <c r="UYZ73" s="143"/>
      <c r="UZA73" s="143"/>
      <c r="UZB73" s="143"/>
      <c r="UZC73" s="143"/>
      <c r="UZD73" s="143"/>
      <c r="UZE73" s="143"/>
      <c r="UZF73" s="143"/>
      <c r="UZG73" s="143"/>
      <c r="UZH73" s="143"/>
      <c r="UZI73" s="143"/>
      <c r="UZJ73" s="143"/>
      <c r="UZK73" s="143"/>
      <c r="UZL73" s="143"/>
      <c r="UZM73" s="143"/>
      <c r="UZN73" s="143"/>
      <c r="UZO73" s="143"/>
      <c r="UZP73" s="143"/>
      <c r="UZQ73" s="143"/>
      <c r="UZR73" s="143"/>
      <c r="UZS73" s="143"/>
      <c r="UZT73" s="143"/>
      <c r="UZU73" s="143"/>
      <c r="UZV73" s="143"/>
      <c r="UZW73" s="143"/>
      <c r="UZX73" s="143"/>
      <c r="UZY73" s="143"/>
      <c r="UZZ73" s="143"/>
      <c r="VAA73" s="143"/>
      <c r="VAB73" s="143"/>
      <c r="VAC73" s="143"/>
      <c r="VAD73" s="143"/>
      <c r="VAE73" s="143"/>
      <c r="VAF73" s="143"/>
      <c r="VAG73" s="143"/>
      <c r="VAH73" s="143"/>
      <c r="VAI73" s="143"/>
      <c r="VAJ73" s="143"/>
      <c r="VAK73" s="143"/>
      <c r="VAL73" s="143"/>
      <c r="VAM73" s="143"/>
      <c r="VAN73" s="143"/>
      <c r="VAO73" s="143"/>
      <c r="VAP73" s="143"/>
      <c r="VAQ73" s="143"/>
      <c r="VAR73" s="143"/>
      <c r="VAS73" s="143"/>
      <c r="VAT73" s="143"/>
      <c r="VAU73" s="143"/>
      <c r="VAV73" s="143"/>
      <c r="VAW73" s="143"/>
      <c r="VAX73" s="143"/>
      <c r="VAY73" s="143"/>
      <c r="VAZ73" s="143"/>
      <c r="VBA73" s="143"/>
      <c r="VBB73" s="143"/>
      <c r="VBC73" s="143"/>
      <c r="VBD73" s="143"/>
      <c r="VBE73" s="143"/>
      <c r="VBF73" s="143"/>
      <c r="VBG73" s="143"/>
      <c r="VBH73" s="143"/>
      <c r="VBI73" s="143"/>
      <c r="VBJ73" s="143"/>
      <c r="VBK73" s="143"/>
      <c r="VBL73" s="143"/>
      <c r="VBM73" s="143"/>
      <c r="VBN73" s="143"/>
      <c r="VBO73" s="143"/>
      <c r="VBP73" s="143"/>
      <c r="VBQ73" s="143"/>
      <c r="VBR73" s="143"/>
      <c r="VBS73" s="143"/>
      <c r="VBT73" s="143"/>
      <c r="VBU73" s="143"/>
      <c r="VBV73" s="143"/>
      <c r="VBW73" s="143"/>
      <c r="VBX73" s="143"/>
      <c r="VBY73" s="143"/>
      <c r="VBZ73" s="143"/>
      <c r="VCA73" s="143"/>
      <c r="VCB73" s="143"/>
      <c r="VCC73" s="143"/>
      <c r="VCD73" s="143"/>
      <c r="VCE73" s="143"/>
      <c r="VCF73" s="143"/>
      <c r="VCG73" s="143"/>
      <c r="VCH73" s="143"/>
      <c r="VCI73" s="143"/>
      <c r="VCJ73" s="143"/>
      <c r="VCK73" s="143"/>
      <c r="VCL73" s="143"/>
      <c r="VCM73" s="143"/>
      <c r="VCN73" s="143"/>
      <c r="VCO73" s="143"/>
      <c r="VCP73" s="143"/>
      <c r="VCQ73" s="143"/>
      <c r="VCR73" s="143"/>
      <c r="VCS73" s="143"/>
      <c r="VCT73" s="143"/>
      <c r="VCU73" s="143"/>
      <c r="VCV73" s="143"/>
      <c r="VCW73" s="143"/>
      <c r="VCX73" s="143"/>
      <c r="VCY73" s="143"/>
      <c r="VCZ73" s="143"/>
      <c r="VDA73" s="143"/>
      <c r="VDB73" s="143"/>
      <c r="VDC73" s="143"/>
      <c r="VDD73" s="143"/>
      <c r="VDE73" s="143"/>
      <c r="VDF73" s="143"/>
      <c r="VDG73" s="143"/>
      <c r="VDH73" s="143"/>
      <c r="VDI73" s="143"/>
      <c r="VDJ73" s="143"/>
      <c r="VDK73" s="143"/>
      <c r="VDL73" s="143"/>
      <c r="VDM73" s="143"/>
      <c r="VDN73" s="143"/>
      <c r="VDO73" s="143"/>
      <c r="VDP73" s="143"/>
      <c r="VDQ73" s="143"/>
      <c r="VDR73" s="143"/>
      <c r="VDS73" s="143"/>
      <c r="VDT73" s="143"/>
      <c r="VDU73" s="143"/>
      <c r="VDV73" s="143"/>
      <c r="VDW73" s="143"/>
      <c r="VDX73" s="143"/>
      <c r="VDY73" s="143"/>
      <c r="VDZ73" s="143"/>
      <c r="VEA73" s="143"/>
      <c r="VEB73" s="143"/>
      <c r="VEC73" s="143"/>
      <c r="VED73" s="143"/>
      <c r="VEE73" s="143"/>
      <c r="VEF73" s="143"/>
      <c r="VEG73" s="143"/>
      <c r="VEH73" s="143"/>
      <c r="VEI73" s="143"/>
      <c r="VEJ73" s="143"/>
      <c r="VEK73" s="143"/>
      <c r="VEL73" s="143"/>
      <c r="VEM73" s="143"/>
      <c r="VEN73" s="143"/>
      <c r="VEO73" s="143"/>
      <c r="VEP73" s="143"/>
      <c r="VEQ73" s="143"/>
      <c r="VER73" s="143"/>
      <c r="VES73" s="143"/>
      <c r="VET73" s="143"/>
      <c r="VEU73" s="143"/>
      <c r="VEV73" s="143"/>
      <c r="VEW73" s="143"/>
      <c r="VEX73" s="143"/>
      <c r="VEY73" s="143"/>
      <c r="VEZ73" s="143"/>
      <c r="VFA73" s="143"/>
      <c r="VFB73" s="143"/>
      <c r="VFC73" s="143"/>
      <c r="VFD73" s="143"/>
      <c r="VFE73" s="143"/>
      <c r="VFF73" s="143"/>
      <c r="VFG73" s="143"/>
      <c r="VFH73" s="143"/>
      <c r="VFI73" s="143"/>
      <c r="VFJ73" s="143"/>
      <c r="VFK73" s="143"/>
      <c r="VFL73" s="143"/>
      <c r="VFM73" s="143"/>
      <c r="VFN73" s="143"/>
      <c r="VFO73" s="143"/>
      <c r="VFP73" s="143"/>
      <c r="VFQ73" s="143"/>
      <c r="VFR73" s="143"/>
      <c r="VFS73" s="143"/>
      <c r="VFT73" s="143"/>
      <c r="VFU73" s="143"/>
      <c r="VFV73" s="143"/>
      <c r="VFW73" s="143"/>
      <c r="VFX73" s="143"/>
      <c r="VFY73" s="143"/>
      <c r="VFZ73" s="143"/>
      <c r="VGA73" s="143"/>
      <c r="VGB73" s="143"/>
      <c r="VGC73" s="143"/>
      <c r="VGD73" s="143"/>
      <c r="VGE73" s="143"/>
      <c r="VGF73" s="143"/>
      <c r="VGG73" s="143"/>
      <c r="VGH73" s="143"/>
      <c r="VGI73" s="143"/>
      <c r="VGJ73" s="143"/>
      <c r="VGK73" s="143"/>
      <c r="VGL73" s="143"/>
      <c r="VGM73" s="143"/>
      <c r="VGN73" s="143"/>
      <c r="VGO73" s="143"/>
      <c r="VGP73" s="143"/>
      <c r="VGQ73" s="143"/>
      <c r="VGR73" s="143"/>
      <c r="VGS73" s="143"/>
      <c r="VGT73" s="143"/>
      <c r="VGU73" s="143"/>
      <c r="VGV73" s="143"/>
      <c r="VGW73" s="143"/>
      <c r="VGX73" s="143"/>
      <c r="VGY73" s="143"/>
      <c r="VGZ73" s="143"/>
      <c r="VHA73" s="143"/>
      <c r="VHB73" s="143"/>
      <c r="VHC73" s="143"/>
      <c r="VHD73" s="143"/>
      <c r="VHE73" s="143"/>
      <c r="VHF73" s="143"/>
      <c r="VHG73" s="143"/>
      <c r="VHH73" s="143"/>
      <c r="VHI73" s="143"/>
      <c r="VHJ73" s="143"/>
      <c r="VHK73" s="143"/>
      <c r="VHL73" s="143"/>
      <c r="VHM73" s="143"/>
      <c r="VHN73" s="143"/>
      <c r="VHO73" s="143"/>
      <c r="VHP73" s="143"/>
      <c r="VHQ73" s="143"/>
      <c r="VHR73" s="143"/>
      <c r="VHS73" s="143"/>
      <c r="VHT73" s="143"/>
      <c r="VHU73" s="143"/>
      <c r="VHV73" s="143"/>
      <c r="VHW73" s="143"/>
      <c r="VHX73" s="143"/>
      <c r="VHY73" s="143"/>
      <c r="VHZ73" s="143"/>
      <c r="VIA73" s="143"/>
      <c r="VIB73" s="143"/>
      <c r="VIC73" s="143"/>
      <c r="VID73" s="143"/>
      <c r="VIE73" s="143"/>
      <c r="VIF73" s="143"/>
      <c r="VIG73" s="143"/>
      <c r="VIH73" s="143"/>
      <c r="VII73" s="143"/>
      <c r="VIJ73" s="143"/>
      <c r="VIK73" s="143"/>
      <c r="VIL73" s="143"/>
      <c r="VIM73" s="143"/>
      <c r="VIN73" s="143"/>
      <c r="VIO73" s="143"/>
      <c r="VIP73" s="143"/>
      <c r="VIQ73" s="143"/>
      <c r="VIR73" s="143"/>
      <c r="VIS73" s="143"/>
      <c r="VIT73" s="143"/>
      <c r="VIU73" s="143"/>
      <c r="VIV73" s="143"/>
      <c r="VIW73" s="143"/>
      <c r="VIX73" s="143"/>
      <c r="VIY73" s="143"/>
      <c r="VIZ73" s="143"/>
      <c r="VJA73" s="143"/>
      <c r="VJB73" s="143"/>
      <c r="VJC73" s="143"/>
      <c r="VJD73" s="143"/>
      <c r="VJE73" s="143"/>
      <c r="VJF73" s="143"/>
      <c r="VJG73" s="143"/>
      <c r="VJH73" s="143"/>
      <c r="VJI73" s="143"/>
      <c r="VJJ73" s="143"/>
      <c r="VJK73" s="143"/>
      <c r="VJL73" s="143"/>
      <c r="VJM73" s="143"/>
      <c r="VJN73" s="143"/>
      <c r="VJO73" s="143"/>
      <c r="VJP73" s="143"/>
      <c r="VJQ73" s="143"/>
      <c r="VJR73" s="143"/>
      <c r="VJS73" s="143"/>
      <c r="VJT73" s="143"/>
      <c r="VJU73" s="143"/>
      <c r="VJV73" s="143"/>
      <c r="VJW73" s="143"/>
      <c r="VJX73" s="143"/>
      <c r="VJY73" s="143"/>
      <c r="VJZ73" s="143"/>
      <c r="VKA73" s="143"/>
      <c r="VKB73" s="143"/>
      <c r="VKC73" s="143"/>
      <c r="VKD73" s="143"/>
      <c r="VKE73" s="143"/>
      <c r="VKF73" s="143"/>
      <c r="VKG73" s="143"/>
      <c r="VKH73" s="143"/>
      <c r="VKI73" s="143"/>
      <c r="VKJ73" s="143"/>
      <c r="VKK73" s="143"/>
      <c r="VKL73" s="143"/>
      <c r="VKM73" s="143"/>
      <c r="VKN73" s="143"/>
      <c r="VKO73" s="143"/>
      <c r="VKP73" s="143"/>
      <c r="VKQ73" s="143"/>
      <c r="VKR73" s="143"/>
      <c r="VKS73" s="143"/>
      <c r="VKT73" s="143"/>
      <c r="VKU73" s="143"/>
      <c r="VKV73" s="143"/>
      <c r="VKW73" s="143"/>
      <c r="VKX73" s="143"/>
      <c r="VKY73" s="143"/>
      <c r="VKZ73" s="143"/>
      <c r="VLA73" s="143"/>
      <c r="VLB73" s="143"/>
      <c r="VLC73" s="143"/>
      <c r="VLD73" s="143"/>
      <c r="VLE73" s="143"/>
      <c r="VLF73" s="143"/>
      <c r="VLG73" s="143"/>
      <c r="VLH73" s="143"/>
      <c r="VLI73" s="143"/>
      <c r="VLJ73" s="143"/>
      <c r="VLK73" s="143"/>
      <c r="VLL73" s="143"/>
      <c r="VLM73" s="143"/>
      <c r="VLN73" s="143"/>
      <c r="VLO73" s="143"/>
      <c r="VLP73" s="143"/>
      <c r="VLQ73" s="143"/>
      <c r="VLR73" s="143"/>
      <c r="VLS73" s="143"/>
      <c r="VLT73" s="143"/>
      <c r="VLU73" s="143"/>
      <c r="VLV73" s="143"/>
      <c r="VLW73" s="143"/>
      <c r="VLX73" s="143"/>
      <c r="VLY73" s="143"/>
      <c r="VLZ73" s="143"/>
      <c r="VMA73" s="143"/>
      <c r="VMB73" s="143"/>
      <c r="VMC73" s="143"/>
      <c r="VMD73" s="143"/>
      <c r="VME73" s="143"/>
      <c r="VMF73" s="143"/>
      <c r="VMG73" s="143"/>
      <c r="VMH73" s="143"/>
      <c r="VMI73" s="143"/>
      <c r="VMJ73" s="143"/>
      <c r="VMK73" s="143"/>
      <c r="VML73" s="143"/>
      <c r="VMM73" s="143"/>
      <c r="VMN73" s="143"/>
      <c r="VMO73" s="143"/>
      <c r="VMP73" s="143"/>
      <c r="VMQ73" s="143"/>
      <c r="VMR73" s="143"/>
      <c r="VMS73" s="143"/>
      <c r="VMT73" s="143"/>
      <c r="VMU73" s="143"/>
      <c r="VMV73" s="143"/>
      <c r="VMW73" s="143"/>
      <c r="VMX73" s="143"/>
      <c r="VMY73" s="143"/>
      <c r="VMZ73" s="143"/>
      <c r="VNA73" s="143"/>
      <c r="VNB73" s="143"/>
      <c r="VNC73" s="143"/>
      <c r="VND73" s="143"/>
      <c r="VNE73" s="143"/>
      <c r="VNF73" s="143"/>
      <c r="VNG73" s="143"/>
      <c r="VNH73" s="143"/>
      <c r="VNI73" s="143"/>
      <c r="VNJ73" s="143"/>
      <c r="VNK73" s="143"/>
      <c r="VNL73" s="143"/>
      <c r="VNM73" s="143"/>
      <c r="VNN73" s="143"/>
      <c r="VNO73" s="143"/>
      <c r="VNP73" s="143"/>
      <c r="VNQ73" s="143"/>
      <c r="VNR73" s="143"/>
      <c r="VNS73" s="143"/>
      <c r="VNT73" s="143"/>
      <c r="VNU73" s="143"/>
      <c r="VNV73" s="143"/>
      <c r="VNW73" s="143"/>
      <c r="VNX73" s="143"/>
      <c r="VNY73" s="143"/>
      <c r="VNZ73" s="143"/>
      <c r="VOA73" s="143"/>
      <c r="VOB73" s="143"/>
      <c r="VOC73" s="143"/>
      <c r="VOD73" s="143"/>
      <c r="VOE73" s="143"/>
      <c r="VOF73" s="143"/>
      <c r="VOG73" s="143"/>
      <c r="VOH73" s="143"/>
      <c r="VOI73" s="143"/>
      <c r="VOJ73" s="143"/>
      <c r="VOK73" s="143"/>
      <c r="VOL73" s="143"/>
      <c r="VOM73" s="143"/>
      <c r="VON73" s="143"/>
      <c r="VOO73" s="143"/>
      <c r="VOP73" s="143"/>
      <c r="VOQ73" s="143"/>
      <c r="VOR73" s="143"/>
      <c r="VOS73" s="143"/>
      <c r="VOT73" s="143"/>
      <c r="VOU73" s="143"/>
      <c r="VOV73" s="143"/>
      <c r="VOW73" s="143"/>
      <c r="VOX73" s="143"/>
      <c r="VOY73" s="143"/>
      <c r="VOZ73" s="143"/>
      <c r="VPA73" s="143"/>
      <c r="VPB73" s="143"/>
      <c r="VPC73" s="143"/>
      <c r="VPD73" s="143"/>
      <c r="VPE73" s="143"/>
      <c r="VPF73" s="143"/>
      <c r="VPG73" s="143"/>
      <c r="VPH73" s="143"/>
      <c r="VPI73" s="143"/>
      <c r="VPJ73" s="143"/>
      <c r="VPK73" s="143"/>
      <c r="VPL73" s="143"/>
      <c r="VPM73" s="143"/>
      <c r="VPN73" s="143"/>
      <c r="VPO73" s="143"/>
      <c r="VPP73" s="143"/>
      <c r="VPQ73" s="143"/>
      <c r="VPR73" s="143"/>
      <c r="VPS73" s="143"/>
      <c r="VPT73" s="143"/>
      <c r="VPU73" s="143"/>
      <c r="VPV73" s="143"/>
      <c r="VPW73" s="143"/>
      <c r="VPX73" s="143"/>
      <c r="VPY73" s="143"/>
      <c r="VPZ73" s="143"/>
      <c r="VQA73" s="143"/>
      <c r="VQB73" s="143"/>
      <c r="VQC73" s="143"/>
      <c r="VQD73" s="143"/>
      <c r="VQE73" s="143"/>
      <c r="VQF73" s="143"/>
      <c r="VQG73" s="143"/>
      <c r="VQH73" s="143"/>
      <c r="VQI73" s="143"/>
      <c r="VQJ73" s="143"/>
      <c r="VQK73" s="143"/>
      <c r="VQL73" s="143"/>
      <c r="VQM73" s="143"/>
      <c r="VQN73" s="143"/>
      <c r="VQO73" s="143"/>
      <c r="VQP73" s="143"/>
      <c r="VQQ73" s="143"/>
      <c r="VQR73" s="143"/>
      <c r="VQS73" s="143"/>
      <c r="VQT73" s="143"/>
      <c r="VQU73" s="143"/>
      <c r="VQV73" s="143"/>
      <c r="VQW73" s="143"/>
      <c r="VQX73" s="143"/>
      <c r="VQY73" s="143"/>
      <c r="VQZ73" s="143"/>
      <c r="VRA73" s="143"/>
      <c r="VRB73" s="143"/>
      <c r="VRC73" s="143"/>
      <c r="VRD73" s="143"/>
      <c r="VRE73" s="143"/>
      <c r="VRF73" s="143"/>
      <c r="VRG73" s="143"/>
      <c r="VRH73" s="143"/>
      <c r="VRI73" s="143"/>
      <c r="VRJ73" s="143"/>
      <c r="VRK73" s="143"/>
      <c r="VRL73" s="143"/>
      <c r="VRM73" s="143"/>
      <c r="VRN73" s="143"/>
      <c r="VRO73" s="143"/>
      <c r="VRP73" s="143"/>
      <c r="VRQ73" s="143"/>
      <c r="VRR73" s="143"/>
      <c r="VRS73" s="143"/>
      <c r="VRT73" s="143"/>
      <c r="VRU73" s="143"/>
      <c r="VRV73" s="143"/>
      <c r="VRW73" s="143"/>
      <c r="VRX73" s="143"/>
      <c r="VRY73" s="143"/>
      <c r="VRZ73" s="143"/>
      <c r="VSA73" s="143"/>
      <c r="VSB73" s="143"/>
      <c r="VSC73" s="143"/>
      <c r="VSD73" s="143"/>
      <c r="VSE73" s="143"/>
      <c r="VSF73" s="143"/>
      <c r="VSG73" s="143"/>
      <c r="VSH73" s="143"/>
      <c r="VSI73" s="143"/>
      <c r="VSJ73" s="143"/>
      <c r="VSK73" s="143"/>
      <c r="VSL73" s="143"/>
      <c r="VSM73" s="143"/>
      <c r="VSN73" s="143"/>
      <c r="VSO73" s="143"/>
      <c r="VSP73" s="143"/>
      <c r="VSQ73" s="143"/>
      <c r="VSR73" s="143"/>
      <c r="VSS73" s="143"/>
      <c r="VST73" s="143"/>
      <c r="VSU73" s="143"/>
      <c r="VSV73" s="143"/>
      <c r="VSW73" s="143"/>
      <c r="VSX73" s="143"/>
      <c r="VSY73" s="143"/>
      <c r="VSZ73" s="143"/>
      <c r="VTA73" s="143"/>
      <c r="VTB73" s="143"/>
      <c r="VTC73" s="143"/>
      <c r="VTD73" s="143"/>
      <c r="VTE73" s="143"/>
      <c r="VTF73" s="143"/>
      <c r="VTG73" s="143"/>
      <c r="VTH73" s="143"/>
      <c r="VTI73" s="143"/>
      <c r="VTJ73" s="143"/>
      <c r="VTK73" s="143"/>
      <c r="VTL73" s="143"/>
      <c r="VTM73" s="143"/>
      <c r="VTN73" s="143"/>
      <c r="VTO73" s="143"/>
      <c r="VTP73" s="143"/>
      <c r="VTQ73" s="143"/>
      <c r="VTR73" s="143"/>
      <c r="VTS73" s="143"/>
      <c r="VTT73" s="143"/>
      <c r="VTU73" s="143"/>
      <c r="VTV73" s="143"/>
      <c r="VTW73" s="143"/>
      <c r="VTX73" s="143"/>
      <c r="VTY73" s="143"/>
      <c r="VTZ73" s="143"/>
      <c r="VUA73" s="143"/>
      <c r="VUB73" s="143"/>
      <c r="VUC73" s="143"/>
      <c r="VUD73" s="143"/>
      <c r="VUE73" s="143"/>
      <c r="VUF73" s="143"/>
      <c r="VUG73" s="143"/>
      <c r="VUH73" s="143"/>
      <c r="VUI73" s="143"/>
      <c r="VUJ73" s="143"/>
      <c r="VUK73" s="143"/>
      <c r="VUL73" s="143"/>
      <c r="VUM73" s="143"/>
      <c r="VUN73" s="143"/>
      <c r="VUO73" s="143"/>
      <c r="VUP73" s="143"/>
      <c r="VUQ73" s="143"/>
      <c r="VUR73" s="143"/>
      <c r="VUS73" s="143"/>
      <c r="VUT73" s="143"/>
      <c r="VUU73" s="143"/>
      <c r="VUV73" s="143"/>
      <c r="VUW73" s="143"/>
      <c r="VUX73" s="143"/>
      <c r="VUY73" s="143"/>
      <c r="VUZ73" s="143"/>
      <c r="VVA73" s="143"/>
      <c r="VVB73" s="143"/>
      <c r="VVC73" s="143"/>
      <c r="VVD73" s="143"/>
      <c r="VVE73" s="143"/>
      <c r="VVF73" s="143"/>
      <c r="VVG73" s="143"/>
      <c r="VVH73" s="143"/>
      <c r="VVI73" s="143"/>
      <c r="VVJ73" s="143"/>
      <c r="VVK73" s="143"/>
      <c r="VVL73" s="143"/>
      <c r="VVM73" s="143"/>
      <c r="VVN73" s="143"/>
      <c r="VVO73" s="143"/>
      <c r="VVP73" s="143"/>
      <c r="VVQ73" s="143"/>
      <c r="VVR73" s="143"/>
      <c r="VVS73" s="143"/>
      <c r="VVT73" s="143"/>
      <c r="VVU73" s="143"/>
      <c r="VVV73" s="143"/>
      <c r="VVW73" s="143"/>
      <c r="VVX73" s="143"/>
      <c r="VVY73" s="143"/>
      <c r="VVZ73" s="143"/>
      <c r="VWA73" s="143"/>
      <c r="VWB73" s="143"/>
      <c r="VWC73" s="143"/>
      <c r="VWD73" s="143"/>
      <c r="VWE73" s="143"/>
      <c r="VWF73" s="143"/>
      <c r="VWG73" s="143"/>
      <c r="VWH73" s="143"/>
      <c r="VWI73" s="143"/>
      <c r="VWJ73" s="143"/>
      <c r="VWK73" s="143"/>
      <c r="VWL73" s="143"/>
      <c r="VWM73" s="143"/>
      <c r="VWN73" s="143"/>
      <c r="VWO73" s="143"/>
      <c r="VWP73" s="143"/>
      <c r="VWQ73" s="143"/>
      <c r="VWR73" s="143"/>
      <c r="VWS73" s="143"/>
      <c r="VWT73" s="143"/>
      <c r="VWU73" s="143"/>
      <c r="VWV73" s="143"/>
      <c r="VWW73" s="143"/>
      <c r="VWX73" s="143"/>
      <c r="VWY73" s="143"/>
      <c r="VWZ73" s="143"/>
      <c r="VXA73" s="143"/>
      <c r="VXB73" s="143"/>
      <c r="VXC73" s="143"/>
      <c r="VXD73" s="143"/>
      <c r="VXE73" s="143"/>
      <c r="VXF73" s="143"/>
      <c r="VXG73" s="143"/>
      <c r="VXH73" s="143"/>
      <c r="VXI73" s="143"/>
      <c r="VXJ73" s="143"/>
      <c r="VXK73" s="143"/>
      <c r="VXL73" s="143"/>
      <c r="VXM73" s="143"/>
      <c r="VXN73" s="143"/>
      <c r="VXO73" s="143"/>
      <c r="VXP73" s="143"/>
      <c r="VXQ73" s="143"/>
      <c r="VXR73" s="143"/>
      <c r="VXS73" s="143"/>
      <c r="VXT73" s="143"/>
      <c r="VXU73" s="143"/>
      <c r="VXV73" s="143"/>
      <c r="VXW73" s="143"/>
      <c r="VXX73" s="143"/>
      <c r="VXY73" s="143"/>
      <c r="VXZ73" s="143"/>
      <c r="VYA73" s="143"/>
      <c r="VYB73" s="143"/>
      <c r="VYC73" s="143"/>
      <c r="VYD73" s="143"/>
      <c r="VYE73" s="143"/>
      <c r="VYF73" s="143"/>
      <c r="VYG73" s="143"/>
      <c r="VYH73" s="143"/>
      <c r="VYI73" s="143"/>
      <c r="VYJ73" s="143"/>
      <c r="VYK73" s="143"/>
      <c r="VYL73" s="143"/>
      <c r="VYM73" s="143"/>
      <c r="VYN73" s="143"/>
      <c r="VYO73" s="143"/>
      <c r="VYP73" s="143"/>
      <c r="VYQ73" s="143"/>
      <c r="VYR73" s="143"/>
      <c r="VYS73" s="143"/>
      <c r="VYT73" s="143"/>
      <c r="VYU73" s="143"/>
      <c r="VYV73" s="143"/>
      <c r="VYW73" s="143"/>
      <c r="VYX73" s="143"/>
      <c r="VYY73" s="143"/>
      <c r="VYZ73" s="143"/>
      <c r="VZA73" s="143"/>
      <c r="VZB73" s="143"/>
      <c r="VZC73" s="143"/>
      <c r="VZD73" s="143"/>
      <c r="VZE73" s="143"/>
      <c r="VZF73" s="143"/>
      <c r="VZG73" s="143"/>
      <c r="VZH73" s="143"/>
      <c r="VZI73" s="143"/>
      <c r="VZJ73" s="143"/>
      <c r="VZK73" s="143"/>
      <c r="VZL73" s="143"/>
      <c r="VZM73" s="143"/>
      <c r="VZN73" s="143"/>
      <c r="VZO73" s="143"/>
      <c r="VZP73" s="143"/>
      <c r="VZQ73" s="143"/>
      <c r="VZR73" s="143"/>
      <c r="VZS73" s="143"/>
      <c r="VZT73" s="143"/>
      <c r="VZU73" s="143"/>
      <c r="VZV73" s="143"/>
      <c r="VZW73" s="143"/>
      <c r="VZX73" s="143"/>
      <c r="VZY73" s="143"/>
      <c r="VZZ73" s="143"/>
      <c r="WAA73" s="143"/>
      <c r="WAB73" s="143"/>
      <c r="WAC73" s="143"/>
      <c r="WAD73" s="143"/>
      <c r="WAE73" s="143"/>
      <c r="WAF73" s="143"/>
      <c r="WAG73" s="143"/>
      <c r="WAH73" s="143"/>
      <c r="WAI73" s="143"/>
      <c r="WAJ73" s="143"/>
      <c r="WAK73" s="143"/>
      <c r="WAL73" s="143"/>
      <c r="WAM73" s="143"/>
      <c r="WAN73" s="143"/>
      <c r="WAO73" s="143"/>
      <c r="WAP73" s="143"/>
      <c r="WAQ73" s="143"/>
      <c r="WAR73" s="143"/>
      <c r="WAS73" s="143"/>
      <c r="WAT73" s="143"/>
      <c r="WAU73" s="143"/>
      <c r="WAV73" s="143"/>
      <c r="WAW73" s="143"/>
      <c r="WAX73" s="143"/>
      <c r="WAY73" s="143"/>
      <c r="WAZ73" s="143"/>
      <c r="WBA73" s="143"/>
      <c r="WBB73" s="143"/>
      <c r="WBC73" s="143"/>
      <c r="WBD73" s="143"/>
      <c r="WBE73" s="143"/>
      <c r="WBF73" s="143"/>
      <c r="WBG73" s="143"/>
      <c r="WBH73" s="143"/>
      <c r="WBI73" s="143"/>
      <c r="WBJ73" s="143"/>
      <c r="WBK73" s="143"/>
      <c r="WBL73" s="143"/>
      <c r="WBM73" s="143"/>
      <c r="WBN73" s="143"/>
      <c r="WBO73" s="143"/>
      <c r="WBP73" s="143"/>
      <c r="WBQ73" s="143"/>
      <c r="WBR73" s="143"/>
      <c r="WBS73" s="143"/>
      <c r="WBT73" s="143"/>
      <c r="WBU73" s="143"/>
      <c r="WBV73" s="143"/>
      <c r="WBW73" s="143"/>
      <c r="WBX73" s="143"/>
      <c r="WBY73" s="143"/>
      <c r="WBZ73" s="143"/>
      <c r="WCA73" s="143"/>
      <c r="WCB73" s="143"/>
      <c r="WCC73" s="143"/>
      <c r="WCD73" s="143"/>
      <c r="WCE73" s="143"/>
      <c r="WCF73" s="143"/>
      <c r="WCG73" s="143"/>
      <c r="WCH73" s="143"/>
      <c r="WCI73" s="143"/>
      <c r="WCJ73" s="143"/>
      <c r="WCK73" s="143"/>
      <c r="WCL73" s="143"/>
      <c r="WCM73" s="143"/>
      <c r="WCN73" s="143"/>
      <c r="WCO73" s="143"/>
      <c r="WCP73" s="143"/>
      <c r="WCQ73" s="143"/>
      <c r="WCR73" s="143"/>
      <c r="WCS73" s="143"/>
      <c r="WCT73" s="143"/>
      <c r="WCU73" s="143"/>
      <c r="WCV73" s="143"/>
      <c r="WCW73" s="143"/>
      <c r="WCX73" s="143"/>
      <c r="WCY73" s="143"/>
      <c r="WCZ73" s="143"/>
      <c r="WDA73" s="143"/>
      <c r="WDB73" s="143"/>
      <c r="WDC73" s="143"/>
      <c r="WDD73" s="143"/>
      <c r="WDE73" s="143"/>
      <c r="WDF73" s="143"/>
      <c r="WDG73" s="143"/>
      <c r="WDH73" s="143"/>
      <c r="WDI73" s="143"/>
      <c r="WDJ73" s="143"/>
      <c r="WDK73" s="143"/>
      <c r="WDL73" s="143"/>
      <c r="WDM73" s="143"/>
      <c r="WDN73" s="143"/>
      <c r="WDO73" s="143"/>
      <c r="WDP73" s="143"/>
      <c r="WDQ73" s="143"/>
      <c r="WDR73" s="143"/>
      <c r="WDS73" s="143"/>
      <c r="WDT73" s="143"/>
      <c r="WDU73" s="143"/>
      <c r="WDV73" s="143"/>
      <c r="WDW73" s="143"/>
      <c r="WDX73" s="143"/>
      <c r="WDY73" s="143"/>
      <c r="WDZ73" s="143"/>
      <c r="WEA73" s="143"/>
      <c r="WEB73" s="143"/>
      <c r="WEC73" s="143"/>
      <c r="WED73" s="143"/>
      <c r="WEE73" s="143"/>
      <c r="WEF73" s="143"/>
      <c r="WEG73" s="143"/>
      <c r="WEH73" s="143"/>
      <c r="WEI73" s="143"/>
      <c r="WEJ73" s="143"/>
      <c r="WEK73" s="143"/>
      <c r="WEL73" s="143"/>
      <c r="WEM73" s="143"/>
      <c r="WEN73" s="143"/>
      <c r="WEO73" s="143"/>
      <c r="WEP73" s="143"/>
      <c r="WEQ73" s="143"/>
      <c r="WER73" s="143"/>
      <c r="WES73" s="143"/>
      <c r="WET73" s="143"/>
      <c r="WEU73" s="143"/>
      <c r="WEV73" s="143"/>
      <c r="WEW73" s="143"/>
      <c r="WEX73" s="143"/>
      <c r="WEY73" s="143"/>
      <c r="WEZ73" s="143"/>
      <c r="WFA73" s="143"/>
      <c r="WFB73" s="143"/>
      <c r="WFC73" s="143"/>
      <c r="WFD73" s="143"/>
      <c r="WFE73" s="143"/>
      <c r="WFF73" s="143"/>
      <c r="WFG73" s="143"/>
      <c r="WFH73" s="143"/>
      <c r="WFI73" s="143"/>
      <c r="WFJ73" s="143"/>
      <c r="WFK73" s="143"/>
      <c r="WFL73" s="143"/>
      <c r="WFM73" s="143"/>
      <c r="WFN73" s="143"/>
      <c r="WFO73" s="143"/>
      <c r="WFP73" s="143"/>
      <c r="WFQ73" s="143"/>
      <c r="WFR73" s="143"/>
      <c r="WFS73" s="143"/>
      <c r="WFT73" s="143"/>
      <c r="WFU73" s="143"/>
      <c r="WFV73" s="143"/>
      <c r="WFW73" s="143"/>
      <c r="WFX73" s="143"/>
      <c r="WFY73" s="143"/>
      <c r="WFZ73" s="143"/>
      <c r="WGA73" s="143"/>
      <c r="WGB73" s="143"/>
      <c r="WGC73" s="143"/>
      <c r="WGD73" s="143"/>
      <c r="WGE73" s="143"/>
      <c r="WGF73" s="143"/>
      <c r="WGG73" s="143"/>
      <c r="WGH73" s="143"/>
      <c r="WGI73" s="143"/>
      <c r="WGJ73" s="143"/>
      <c r="WGK73" s="143"/>
      <c r="WGL73" s="143"/>
      <c r="WGM73" s="143"/>
      <c r="WGN73" s="143"/>
      <c r="WGO73" s="143"/>
      <c r="WGP73" s="143"/>
      <c r="WGQ73" s="143"/>
      <c r="WGR73" s="143"/>
      <c r="WGS73" s="143"/>
      <c r="WGT73" s="143"/>
      <c r="WGU73" s="143"/>
      <c r="WGV73" s="143"/>
      <c r="WGW73" s="143"/>
      <c r="WGX73" s="143"/>
      <c r="WGY73" s="143"/>
      <c r="WGZ73" s="143"/>
      <c r="WHA73" s="143"/>
      <c r="WHB73" s="143"/>
      <c r="WHC73" s="143"/>
      <c r="WHD73" s="143"/>
      <c r="WHE73" s="143"/>
      <c r="WHF73" s="143"/>
      <c r="WHG73" s="143"/>
      <c r="WHH73" s="143"/>
      <c r="WHI73" s="143"/>
      <c r="WHJ73" s="143"/>
      <c r="WHK73" s="143"/>
      <c r="WHL73" s="143"/>
      <c r="WHM73" s="143"/>
      <c r="WHN73" s="143"/>
      <c r="WHO73" s="143"/>
      <c r="WHP73" s="143"/>
      <c r="WHQ73" s="143"/>
      <c r="WHR73" s="143"/>
      <c r="WHS73" s="143"/>
      <c r="WHT73" s="143"/>
      <c r="WHU73" s="143"/>
      <c r="WHV73" s="143"/>
      <c r="WHW73" s="143"/>
      <c r="WHX73" s="143"/>
      <c r="WHY73" s="143"/>
      <c r="WHZ73" s="143"/>
      <c r="WIA73" s="143"/>
      <c r="WIB73" s="143"/>
      <c r="WIC73" s="143"/>
      <c r="WID73" s="143"/>
      <c r="WIE73" s="143"/>
      <c r="WIF73" s="143"/>
      <c r="WIG73" s="143"/>
      <c r="WIH73" s="143"/>
      <c r="WII73" s="143"/>
      <c r="WIJ73" s="143"/>
      <c r="WIK73" s="143"/>
      <c r="WIL73" s="143"/>
      <c r="WIM73" s="143"/>
      <c r="WIN73" s="143"/>
      <c r="WIO73" s="143"/>
      <c r="WIP73" s="143"/>
      <c r="WIQ73" s="143"/>
      <c r="WIR73" s="143"/>
      <c r="WIS73" s="143"/>
      <c r="WIT73" s="143"/>
      <c r="WIU73" s="143"/>
      <c r="WIV73" s="143"/>
      <c r="WIW73" s="143"/>
      <c r="WIX73" s="143"/>
      <c r="WIY73" s="143"/>
      <c r="WIZ73" s="143"/>
      <c r="WJA73" s="143"/>
      <c r="WJB73" s="143"/>
      <c r="WJC73" s="143"/>
      <c r="WJD73" s="143"/>
      <c r="WJE73" s="143"/>
      <c r="WJF73" s="143"/>
      <c r="WJG73" s="143"/>
      <c r="WJH73" s="143"/>
      <c r="WJI73" s="143"/>
      <c r="WJJ73" s="143"/>
      <c r="WJK73" s="143"/>
      <c r="WJL73" s="143"/>
      <c r="WJM73" s="143"/>
      <c r="WJN73" s="143"/>
      <c r="WJO73" s="143"/>
      <c r="WJP73" s="143"/>
      <c r="WJQ73" s="143"/>
      <c r="WJR73" s="143"/>
      <c r="WJS73" s="143"/>
      <c r="WJT73" s="143"/>
      <c r="WJU73" s="143"/>
      <c r="WJV73" s="143"/>
      <c r="WJW73" s="143"/>
      <c r="WJX73" s="143"/>
      <c r="WJY73" s="143"/>
      <c r="WJZ73" s="143"/>
      <c r="WKA73" s="143"/>
      <c r="WKB73" s="143"/>
      <c r="WKC73" s="143"/>
      <c r="WKD73" s="143"/>
      <c r="WKE73" s="143"/>
      <c r="WKF73" s="143"/>
      <c r="WKG73" s="143"/>
      <c r="WKH73" s="143"/>
      <c r="WKI73" s="143"/>
      <c r="WKJ73" s="143"/>
      <c r="WKK73" s="143"/>
      <c r="WKL73" s="143"/>
      <c r="WKM73" s="143"/>
      <c r="WKN73" s="143"/>
      <c r="WKO73" s="143"/>
      <c r="WKP73" s="143"/>
      <c r="WKQ73" s="143"/>
      <c r="WKR73" s="143"/>
      <c r="WKS73" s="143"/>
      <c r="WKT73" s="143"/>
      <c r="WKU73" s="143"/>
      <c r="WKV73" s="143"/>
      <c r="WKW73" s="143"/>
      <c r="WKX73" s="143"/>
      <c r="WKY73" s="143"/>
      <c r="WKZ73" s="143"/>
      <c r="WLA73" s="143"/>
      <c r="WLB73" s="143"/>
      <c r="WLC73" s="143"/>
      <c r="WLD73" s="143"/>
      <c r="WLE73" s="143"/>
      <c r="WLF73" s="143"/>
      <c r="WLG73" s="143"/>
      <c r="WLH73" s="143"/>
      <c r="WLI73" s="143"/>
      <c r="WLJ73" s="143"/>
      <c r="WLK73" s="143"/>
      <c r="WLL73" s="143"/>
      <c r="WLM73" s="143"/>
      <c r="WLN73" s="143"/>
      <c r="WLO73" s="143"/>
      <c r="WLP73" s="143"/>
      <c r="WLQ73" s="143"/>
      <c r="WLR73" s="143"/>
      <c r="WLS73" s="143"/>
      <c r="WLT73" s="143"/>
      <c r="WLU73" s="143"/>
      <c r="WLV73" s="143"/>
      <c r="WLW73" s="143"/>
      <c r="WLX73" s="143"/>
      <c r="WLY73" s="143"/>
      <c r="WLZ73" s="143"/>
      <c r="WMA73" s="143"/>
      <c r="WMB73" s="143"/>
      <c r="WMC73" s="143"/>
      <c r="WMD73" s="143"/>
      <c r="WME73" s="143"/>
      <c r="WMF73" s="143"/>
      <c r="WMG73" s="143"/>
      <c r="WMH73" s="143"/>
      <c r="WMI73" s="143"/>
      <c r="WMJ73" s="143"/>
      <c r="WMK73" s="143"/>
      <c r="WML73" s="143"/>
      <c r="WMM73" s="143"/>
      <c r="WMN73" s="143"/>
      <c r="WMO73" s="143"/>
      <c r="WMP73" s="143"/>
      <c r="WMQ73" s="143"/>
      <c r="WMR73" s="143"/>
      <c r="WMS73" s="143"/>
      <c r="WMT73" s="143"/>
      <c r="WMU73" s="143"/>
      <c r="WMV73" s="143"/>
      <c r="WMW73" s="143"/>
      <c r="WMX73" s="143"/>
      <c r="WMY73" s="143"/>
      <c r="WMZ73" s="143"/>
      <c r="WNA73" s="143"/>
      <c r="WNB73" s="143"/>
      <c r="WNC73" s="143"/>
      <c r="WND73" s="143"/>
      <c r="WNE73" s="143"/>
      <c r="WNF73" s="143"/>
      <c r="WNG73" s="143"/>
      <c r="WNH73" s="143"/>
      <c r="WNI73" s="143"/>
      <c r="WNJ73" s="143"/>
      <c r="WNK73" s="143"/>
      <c r="WNL73" s="143"/>
      <c r="WNM73" s="143"/>
      <c r="WNN73" s="143"/>
      <c r="WNO73" s="143"/>
      <c r="WNP73" s="143"/>
      <c r="WNQ73" s="143"/>
      <c r="WNR73" s="143"/>
      <c r="WNS73" s="143"/>
      <c r="WNT73" s="143"/>
      <c r="WNU73" s="143"/>
      <c r="WNV73" s="143"/>
      <c r="WNW73" s="143"/>
      <c r="WNX73" s="143"/>
      <c r="WNY73" s="143"/>
      <c r="WNZ73" s="143"/>
      <c r="WOA73" s="143"/>
      <c r="WOB73" s="143"/>
      <c r="WOC73" s="143"/>
      <c r="WOD73" s="143"/>
      <c r="WOE73" s="143"/>
      <c r="WOF73" s="143"/>
      <c r="WOG73" s="143"/>
      <c r="WOH73" s="143"/>
      <c r="WOI73" s="143"/>
      <c r="WOJ73" s="143"/>
      <c r="WOK73" s="143"/>
      <c r="WOL73" s="143"/>
      <c r="WOM73" s="143"/>
      <c r="WON73" s="143"/>
      <c r="WOO73" s="143"/>
      <c r="WOP73" s="143"/>
      <c r="WOQ73" s="143"/>
      <c r="WOR73" s="143"/>
      <c r="WOS73" s="143"/>
      <c r="WOT73" s="143"/>
      <c r="WOU73" s="143"/>
      <c r="WOV73" s="143"/>
      <c r="WOW73" s="143"/>
      <c r="WOX73" s="143"/>
      <c r="WOY73" s="143"/>
      <c r="WOZ73" s="143"/>
      <c r="WPA73" s="143"/>
      <c r="WPB73" s="143"/>
      <c r="WPC73" s="143"/>
      <c r="WPD73" s="143"/>
      <c r="WPE73" s="143"/>
      <c r="WPF73" s="143"/>
      <c r="WPG73" s="143"/>
      <c r="WPH73" s="143"/>
      <c r="WPI73" s="143"/>
      <c r="WPJ73" s="143"/>
      <c r="WPK73" s="143"/>
      <c r="WPL73" s="143"/>
      <c r="WPM73" s="143"/>
      <c r="WPN73" s="143"/>
      <c r="WPO73" s="143"/>
      <c r="WPP73" s="143"/>
      <c r="WPQ73" s="143"/>
      <c r="WPR73" s="143"/>
      <c r="WPS73" s="143"/>
      <c r="WPT73" s="143"/>
      <c r="WPU73" s="143"/>
      <c r="WPV73" s="143"/>
      <c r="WPW73" s="143"/>
      <c r="WPX73" s="143"/>
      <c r="WPY73" s="143"/>
      <c r="WPZ73" s="143"/>
      <c r="WQA73" s="143"/>
      <c r="WQB73" s="143"/>
      <c r="WQC73" s="143"/>
      <c r="WQD73" s="143"/>
      <c r="WQE73" s="143"/>
      <c r="WQF73" s="143"/>
      <c r="WQG73" s="143"/>
      <c r="WQH73" s="143"/>
      <c r="WQI73" s="143"/>
      <c r="WQJ73" s="143"/>
      <c r="WQK73" s="143"/>
      <c r="WQL73" s="143"/>
      <c r="WQM73" s="143"/>
      <c r="WQN73" s="143"/>
      <c r="WQO73" s="143"/>
      <c r="WQP73" s="143"/>
      <c r="WQQ73" s="143"/>
      <c r="WQR73" s="143"/>
      <c r="WQS73" s="143"/>
      <c r="WQT73" s="143"/>
      <c r="WQU73" s="143"/>
      <c r="WQV73" s="143"/>
      <c r="WQW73" s="143"/>
      <c r="WQX73" s="143"/>
      <c r="WQY73" s="143"/>
      <c r="WQZ73" s="143"/>
      <c r="WRA73" s="143"/>
      <c r="WRB73" s="143"/>
      <c r="WRC73" s="143"/>
      <c r="WRD73" s="143"/>
      <c r="WRE73" s="143"/>
      <c r="WRF73" s="143"/>
      <c r="WRG73" s="143"/>
      <c r="WRH73" s="143"/>
      <c r="WRI73" s="143"/>
      <c r="WRJ73" s="143"/>
      <c r="WRK73" s="143"/>
      <c r="WRL73" s="143"/>
      <c r="WRM73" s="143"/>
      <c r="WRN73" s="143"/>
      <c r="WRO73" s="143"/>
      <c r="WRP73" s="143"/>
      <c r="WRQ73" s="143"/>
      <c r="WRR73" s="143"/>
      <c r="WRS73" s="143"/>
      <c r="WRT73" s="143"/>
      <c r="WRU73" s="143"/>
      <c r="WRV73" s="143"/>
      <c r="WRW73" s="143"/>
      <c r="WRX73" s="143"/>
      <c r="WRY73" s="143"/>
      <c r="WRZ73" s="143"/>
      <c r="WSA73" s="143"/>
      <c r="WSB73" s="143"/>
      <c r="WSC73" s="143"/>
      <c r="WSD73" s="143"/>
      <c r="WSE73" s="143"/>
      <c r="WSF73" s="143"/>
      <c r="WSG73" s="143"/>
      <c r="WSH73" s="143"/>
      <c r="WSI73" s="143"/>
      <c r="WSJ73" s="143"/>
      <c r="WSK73" s="143"/>
      <c r="WSL73" s="143"/>
      <c r="WSM73" s="143"/>
      <c r="WSN73" s="143"/>
      <c r="WSO73" s="143"/>
      <c r="WSP73" s="143"/>
      <c r="WSQ73" s="143"/>
      <c r="WSR73" s="143"/>
      <c r="WSS73" s="143"/>
      <c r="WST73" s="143"/>
      <c r="WSU73" s="143"/>
      <c r="WSV73" s="143"/>
      <c r="WSW73" s="143"/>
      <c r="WSX73" s="143"/>
      <c r="WSY73" s="143"/>
      <c r="WSZ73" s="143"/>
      <c r="WTA73" s="143"/>
      <c r="WTB73" s="143"/>
      <c r="WTC73" s="143"/>
      <c r="WTD73" s="143"/>
      <c r="WTE73" s="143"/>
      <c r="WTF73" s="143"/>
      <c r="WTG73" s="143"/>
      <c r="WTH73" s="143"/>
      <c r="WTI73" s="143"/>
      <c r="WTJ73" s="143"/>
      <c r="WTK73" s="143"/>
      <c r="WTL73" s="143"/>
      <c r="WTM73" s="143"/>
      <c r="WTN73" s="143"/>
      <c r="WTO73" s="143"/>
      <c r="WTP73" s="143"/>
      <c r="WTQ73" s="143"/>
      <c r="WTR73" s="143"/>
      <c r="WTS73" s="143"/>
      <c r="WTT73" s="143"/>
      <c r="WTU73" s="143"/>
      <c r="WTV73" s="143"/>
      <c r="WTW73" s="143"/>
      <c r="WTX73" s="143"/>
      <c r="WTY73" s="143"/>
      <c r="WTZ73" s="143"/>
      <c r="WUA73" s="143"/>
      <c r="WUB73" s="143"/>
      <c r="WUC73" s="143"/>
      <c r="WUD73" s="143"/>
      <c r="WUE73" s="143"/>
      <c r="WUF73" s="143"/>
      <c r="WUG73" s="143"/>
      <c r="WUH73" s="143"/>
      <c r="WUI73" s="143"/>
      <c r="WUJ73" s="143"/>
      <c r="WUK73" s="143"/>
      <c r="WUL73" s="143"/>
      <c r="WUM73" s="143"/>
      <c r="WUN73" s="143"/>
      <c r="WUO73" s="143"/>
      <c r="WUP73" s="143"/>
      <c r="WUQ73" s="143"/>
      <c r="WUR73" s="143"/>
      <c r="WUS73" s="143"/>
      <c r="WUT73" s="143"/>
      <c r="WUU73" s="143"/>
      <c r="WUV73" s="143"/>
      <c r="WUW73" s="143"/>
      <c r="WUX73" s="143"/>
      <c r="WUY73" s="143"/>
      <c r="WUZ73" s="143"/>
      <c r="WVA73" s="143"/>
      <c r="WVB73" s="143"/>
      <c r="WVC73" s="143"/>
      <c r="WVD73" s="143"/>
      <c r="WVE73" s="143"/>
      <c r="WVF73" s="143"/>
      <c r="WVG73" s="143"/>
      <c r="WVH73" s="143"/>
      <c r="WVI73" s="143"/>
      <c r="WVJ73" s="143"/>
      <c r="WVK73" s="143"/>
      <c r="WVL73" s="143"/>
      <c r="WVM73" s="143"/>
      <c r="WVN73" s="143"/>
      <c r="WVO73" s="143"/>
      <c r="WVP73" s="143"/>
      <c r="WVQ73" s="143"/>
      <c r="WVR73" s="143"/>
      <c r="WVS73" s="143"/>
      <c r="WVT73" s="143"/>
      <c r="WVU73" s="143"/>
      <c r="WVV73" s="143"/>
      <c r="WVW73" s="143"/>
      <c r="WVX73" s="143"/>
      <c r="WVY73" s="143"/>
      <c r="WVZ73" s="143"/>
      <c r="WWA73" s="143"/>
      <c r="WWB73" s="143"/>
      <c r="WWC73" s="143"/>
      <c r="WWD73" s="143"/>
      <c r="WWE73" s="143"/>
      <c r="WWF73" s="143"/>
      <c r="WWG73" s="143"/>
      <c r="WWH73" s="143"/>
      <c r="WWI73" s="143"/>
      <c r="WWJ73" s="143"/>
      <c r="WWK73" s="143"/>
      <c r="WWL73" s="143"/>
      <c r="WWM73" s="143"/>
      <c r="WWN73" s="143"/>
      <c r="WWO73" s="143"/>
      <c r="WWP73" s="143"/>
      <c r="WWQ73" s="143"/>
      <c r="WWR73" s="143"/>
      <c r="WWS73" s="143"/>
      <c r="WWT73" s="143"/>
      <c r="WWU73" s="143"/>
      <c r="WWV73" s="143"/>
      <c r="WWW73" s="143"/>
      <c r="WWX73" s="143"/>
      <c r="WWY73" s="143"/>
      <c r="WWZ73" s="143"/>
      <c r="WXA73" s="143"/>
      <c r="WXB73" s="143"/>
      <c r="WXC73" s="143"/>
      <c r="WXD73" s="143"/>
      <c r="WXE73" s="143"/>
      <c r="WXF73" s="143"/>
      <c r="WXG73" s="143"/>
      <c r="WXH73" s="143"/>
      <c r="WXI73" s="143"/>
      <c r="WXJ73" s="143"/>
      <c r="WXK73" s="143"/>
      <c r="WXL73" s="143"/>
      <c r="WXM73" s="143"/>
      <c r="WXN73" s="143"/>
      <c r="WXO73" s="143"/>
      <c r="WXP73" s="143"/>
      <c r="WXQ73" s="143"/>
      <c r="WXR73" s="143"/>
      <c r="WXS73" s="143"/>
      <c r="WXT73" s="143"/>
      <c r="WXU73" s="143"/>
      <c r="WXV73" s="143"/>
      <c r="WXW73" s="143"/>
      <c r="WXX73" s="143"/>
      <c r="WXY73" s="143"/>
      <c r="WXZ73" s="143"/>
      <c r="WYA73" s="143"/>
      <c r="WYB73" s="143"/>
      <c r="WYC73" s="143"/>
      <c r="WYD73" s="143"/>
      <c r="WYE73" s="143"/>
      <c r="WYF73" s="143"/>
      <c r="WYG73" s="143"/>
      <c r="WYH73" s="143"/>
      <c r="WYI73" s="143"/>
      <c r="WYJ73" s="143"/>
      <c r="WYK73" s="143"/>
      <c r="WYL73" s="143"/>
      <c r="WYM73" s="143"/>
      <c r="WYN73" s="143"/>
      <c r="WYO73" s="143"/>
      <c r="WYP73" s="143"/>
      <c r="WYQ73" s="143"/>
      <c r="WYR73" s="143"/>
      <c r="WYS73" s="143"/>
      <c r="WYT73" s="143"/>
      <c r="WYU73" s="143"/>
      <c r="WYV73" s="143"/>
      <c r="WYW73" s="143"/>
      <c r="WYX73" s="143"/>
      <c r="WYY73" s="143"/>
      <c r="WYZ73" s="143"/>
      <c r="WZA73" s="143"/>
      <c r="WZB73" s="143"/>
      <c r="WZC73" s="143"/>
      <c r="WZD73" s="143"/>
      <c r="WZE73" s="143"/>
      <c r="WZF73" s="143"/>
      <c r="WZG73" s="143"/>
      <c r="WZH73" s="143"/>
      <c r="WZI73" s="143"/>
      <c r="WZJ73" s="143"/>
      <c r="WZK73" s="143"/>
      <c r="WZL73" s="143"/>
      <c r="WZM73" s="143"/>
      <c r="WZN73" s="143"/>
      <c r="WZO73" s="143"/>
      <c r="WZP73" s="143"/>
      <c r="WZQ73" s="143"/>
      <c r="WZR73" s="143"/>
      <c r="WZS73" s="143"/>
      <c r="WZT73" s="143"/>
      <c r="WZU73" s="143"/>
      <c r="WZV73" s="143"/>
      <c r="WZW73" s="143"/>
      <c r="WZX73" s="143"/>
      <c r="WZY73" s="143"/>
      <c r="WZZ73" s="143"/>
      <c r="XAA73" s="143"/>
      <c r="XAB73" s="143"/>
      <c r="XAC73" s="143"/>
      <c r="XAD73" s="143"/>
      <c r="XAE73" s="143"/>
      <c r="XAF73" s="143"/>
      <c r="XAG73" s="143"/>
      <c r="XAH73" s="143"/>
      <c r="XAI73" s="143"/>
      <c r="XAJ73" s="143"/>
      <c r="XAK73" s="143"/>
      <c r="XAL73" s="143"/>
      <c r="XAM73" s="143"/>
      <c r="XAN73" s="143"/>
      <c r="XAO73" s="143"/>
      <c r="XAP73" s="143"/>
      <c r="XAQ73" s="143"/>
      <c r="XAR73" s="143"/>
      <c r="XAS73" s="143"/>
      <c r="XAT73" s="143"/>
      <c r="XAU73" s="143"/>
      <c r="XAV73" s="143"/>
      <c r="XAW73" s="143"/>
      <c r="XAX73" s="143"/>
      <c r="XAY73" s="143"/>
      <c r="XAZ73" s="143"/>
      <c r="XBA73" s="143"/>
      <c r="XBB73" s="143"/>
      <c r="XBC73" s="143"/>
      <c r="XBD73" s="143"/>
      <c r="XBE73" s="143"/>
      <c r="XBF73" s="143"/>
      <c r="XBG73" s="143"/>
      <c r="XBH73" s="143"/>
      <c r="XBI73" s="143"/>
      <c r="XBJ73" s="143"/>
      <c r="XBK73" s="143"/>
      <c r="XBL73" s="143"/>
      <c r="XBM73" s="143"/>
      <c r="XBN73" s="143"/>
      <c r="XBO73" s="143"/>
      <c r="XBP73" s="143"/>
      <c r="XBQ73" s="143"/>
      <c r="XBR73" s="143"/>
      <c r="XBS73" s="143"/>
      <c r="XBT73" s="143"/>
      <c r="XBU73" s="143"/>
      <c r="XBV73" s="143"/>
      <c r="XBW73" s="143"/>
      <c r="XBX73" s="143"/>
      <c r="XBY73" s="143"/>
      <c r="XBZ73" s="143"/>
      <c r="XCA73" s="143"/>
      <c r="XCB73" s="143"/>
      <c r="XCC73" s="143"/>
      <c r="XCD73" s="143"/>
      <c r="XCE73" s="143"/>
      <c r="XCF73" s="143"/>
      <c r="XCG73" s="143"/>
      <c r="XCH73" s="143"/>
      <c r="XCI73" s="143"/>
      <c r="XCJ73" s="143"/>
      <c r="XCK73" s="143"/>
      <c r="XCL73" s="143"/>
      <c r="XCM73" s="143"/>
      <c r="XCN73" s="143"/>
      <c r="XCO73" s="143"/>
      <c r="XCP73" s="143"/>
      <c r="XCQ73" s="143"/>
      <c r="XCR73" s="143"/>
      <c r="XCS73" s="143"/>
      <c r="XCT73" s="143"/>
      <c r="XCU73" s="143"/>
      <c r="XCV73" s="143"/>
      <c r="XCW73" s="143"/>
      <c r="XCX73" s="143"/>
      <c r="XCY73" s="143"/>
      <c r="XCZ73" s="143"/>
      <c r="XDA73" s="143"/>
      <c r="XDB73" s="143"/>
      <c r="XDC73" s="143"/>
      <c r="XDD73" s="143"/>
      <c r="XDE73" s="143"/>
      <c r="XDF73" s="143"/>
      <c r="XDG73" s="143"/>
      <c r="XDH73" s="143"/>
      <c r="XDI73" s="143"/>
      <c r="XDJ73" s="143"/>
      <c r="XDK73" s="143"/>
      <c r="XDL73" s="143"/>
      <c r="XDM73" s="143"/>
      <c r="XDN73" s="143"/>
      <c r="XDO73" s="143"/>
      <c r="XDP73" s="143"/>
      <c r="XDQ73" s="143"/>
      <c r="XDR73" s="143"/>
      <c r="XDS73" s="143"/>
      <c r="XDT73" s="143"/>
      <c r="XDU73" s="143"/>
      <c r="XDV73" s="143"/>
      <c r="XDW73" s="143"/>
      <c r="XDX73" s="143"/>
      <c r="XDY73" s="143"/>
      <c r="XDZ73" s="143"/>
      <c r="XEA73" s="143"/>
      <c r="XEB73" s="143"/>
      <c r="XEC73" s="143"/>
      <c r="XED73" s="143"/>
      <c r="XEE73" s="143"/>
      <c r="XEF73" s="143"/>
      <c r="XEG73" s="143"/>
      <c r="XEH73" s="143"/>
      <c r="XEI73" s="143"/>
      <c r="XEJ73" s="143"/>
      <c r="XEK73" s="143"/>
      <c r="XEL73" s="143"/>
      <c r="XEM73" s="143"/>
      <c r="XEN73" s="143"/>
      <c r="XEO73" s="143"/>
      <c r="XEP73" s="143"/>
      <c r="XEQ73" s="143"/>
      <c r="XER73" s="143"/>
      <c r="XES73" s="143"/>
      <c r="XET73" s="143"/>
      <c r="XEU73" s="143"/>
      <c r="XEV73" s="143"/>
      <c r="XEW73" s="143"/>
      <c r="XEX73" s="143"/>
      <c r="XEY73" s="143"/>
      <c r="XEZ73" s="143"/>
      <c r="XFA73" s="143"/>
      <c r="XFB73" s="143"/>
      <c r="XFC73" s="143"/>
      <c r="XFD73" s="143"/>
    </row>
    <row r="74" spans="1:16384" s="209" customFormat="1" x14ac:dyDescent="0.25">
      <c r="A74" s="215"/>
      <c r="B74" s="215"/>
      <c r="C74" s="208"/>
      <c r="D74" s="484" t="s">
        <v>222</v>
      </c>
      <c r="E74" s="485"/>
      <c r="F74" s="213"/>
      <c r="G74" s="278">
        <v>2.22E-4</v>
      </c>
      <c r="I74" s="501" t="s">
        <v>173</v>
      </c>
      <c r="J74" s="501"/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269"/>
      <c r="V74" s="269"/>
      <c r="W74" s="269"/>
      <c r="X74" s="269"/>
      <c r="Y74" s="269"/>
      <c r="Z74" s="269"/>
      <c r="AA74" s="269"/>
      <c r="AB74" s="269"/>
      <c r="AC74" s="269"/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  <c r="GI74" s="143"/>
      <c r="GJ74" s="143"/>
      <c r="GK74" s="143"/>
      <c r="GL74" s="143"/>
      <c r="GM74" s="143"/>
      <c r="GN74" s="143"/>
      <c r="GO74" s="143"/>
      <c r="GP74" s="143"/>
      <c r="GQ74" s="143"/>
      <c r="GR74" s="143"/>
      <c r="GS74" s="143"/>
      <c r="GT74" s="143"/>
      <c r="GU74" s="143"/>
      <c r="GV74" s="143"/>
      <c r="GW74" s="143"/>
      <c r="GX74" s="143"/>
      <c r="GY74" s="143"/>
      <c r="GZ74" s="143"/>
      <c r="HA74" s="143"/>
      <c r="HB74" s="143"/>
      <c r="HC74" s="143"/>
      <c r="HD74" s="143"/>
      <c r="HE74" s="143"/>
      <c r="HF74" s="143"/>
      <c r="HG74" s="143"/>
      <c r="HH74" s="143"/>
      <c r="HI74" s="143"/>
      <c r="HJ74" s="143"/>
      <c r="HK74" s="143"/>
      <c r="HL74" s="143"/>
      <c r="HM74" s="143"/>
      <c r="HN74" s="143"/>
      <c r="HO74" s="143"/>
      <c r="HP74" s="143"/>
      <c r="HQ74" s="143"/>
      <c r="HR74" s="143"/>
      <c r="HS74" s="143"/>
      <c r="HT74" s="143"/>
      <c r="HU74" s="143"/>
      <c r="HV74" s="143"/>
      <c r="HW74" s="143"/>
      <c r="HX74" s="143"/>
      <c r="HY74" s="143"/>
      <c r="HZ74" s="143"/>
      <c r="IA74" s="143"/>
      <c r="IB74" s="143"/>
      <c r="IC74" s="143"/>
      <c r="ID74" s="143"/>
      <c r="IE74" s="143"/>
      <c r="IF74" s="143"/>
      <c r="IG74" s="143"/>
      <c r="IH74" s="143"/>
      <c r="II74" s="143"/>
      <c r="IJ74" s="143"/>
      <c r="IK74" s="143"/>
      <c r="IL74" s="143"/>
      <c r="IM74" s="143"/>
      <c r="IN74" s="143"/>
      <c r="IO74" s="143"/>
      <c r="IP74" s="143"/>
      <c r="IQ74" s="143"/>
      <c r="IR74" s="143"/>
      <c r="IS74" s="143"/>
      <c r="IT74" s="143"/>
      <c r="IU74" s="143"/>
      <c r="IV74" s="143"/>
      <c r="IW74" s="143"/>
      <c r="IX74" s="143"/>
      <c r="IY74" s="143"/>
      <c r="IZ74" s="143"/>
      <c r="JA74" s="143"/>
      <c r="JB74" s="143"/>
      <c r="JC74" s="143"/>
      <c r="JD74" s="143"/>
      <c r="JE74" s="143"/>
      <c r="JF74" s="143"/>
      <c r="JG74" s="143"/>
      <c r="JH74" s="143"/>
      <c r="JI74" s="143"/>
      <c r="JJ74" s="143"/>
      <c r="JK74" s="143"/>
      <c r="JL74" s="143"/>
      <c r="JM74" s="143"/>
      <c r="JN74" s="143"/>
      <c r="JO74" s="143"/>
      <c r="JP74" s="143"/>
      <c r="JQ74" s="143"/>
      <c r="JR74" s="143"/>
      <c r="JS74" s="143"/>
      <c r="JT74" s="143"/>
      <c r="JU74" s="143"/>
      <c r="JV74" s="143"/>
      <c r="JW74" s="143"/>
      <c r="JX74" s="143"/>
      <c r="JY74" s="143"/>
      <c r="JZ74" s="143"/>
      <c r="KA74" s="143"/>
      <c r="KB74" s="143"/>
      <c r="KC74" s="143"/>
      <c r="KD74" s="143"/>
      <c r="KE74" s="143"/>
      <c r="KF74" s="143"/>
      <c r="KG74" s="143"/>
      <c r="KH74" s="143"/>
      <c r="KI74" s="143"/>
      <c r="KJ74" s="143"/>
      <c r="KK74" s="143"/>
      <c r="KL74" s="143"/>
      <c r="KM74" s="143"/>
      <c r="KN74" s="143"/>
      <c r="KO74" s="143"/>
      <c r="KP74" s="143"/>
      <c r="KQ74" s="143"/>
      <c r="KR74" s="143"/>
      <c r="KS74" s="143"/>
      <c r="KT74" s="143"/>
      <c r="KU74" s="143"/>
      <c r="KV74" s="143"/>
      <c r="KW74" s="143"/>
      <c r="KX74" s="143"/>
      <c r="KY74" s="143"/>
      <c r="KZ74" s="143"/>
      <c r="LA74" s="143"/>
      <c r="LB74" s="143"/>
      <c r="LC74" s="143"/>
      <c r="LD74" s="143"/>
      <c r="LE74" s="143"/>
      <c r="LF74" s="143"/>
      <c r="LG74" s="143"/>
      <c r="LH74" s="143"/>
      <c r="LI74" s="143"/>
      <c r="LJ74" s="143"/>
      <c r="LK74" s="143"/>
      <c r="LL74" s="143"/>
      <c r="LM74" s="143"/>
      <c r="LN74" s="143"/>
      <c r="LO74" s="143"/>
      <c r="LP74" s="143"/>
      <c r="LQ74" s="143"/>
      <c r="LR74" s="143"/>
      <c r="LS74" s="143"/>
      <c r="LT74" s="143"/>
      <c r="LU74" s="143"/>
      <c r="LV74" s="143"/>
      <c r="LW74" s="143"/>
      <c r="LX74" s="143"/>
      <c r="LY74" s="143"/>
      <c r="LZ74" s="143"/>
      <c r="MA74" s="143"/>
      <c r="MB74" s="143"/>
      <c r="MC74" s="143"/>
      <c r="MD74" s="143"/>
      <c r="ME74" s="143"/>
      <c r="MF74" s="143"/>
      <c r="MG74" s="143"/>
      <c r="MH74" s="143"/>
      <c r="MI74" s="143"/>
      <c r="MJ74" s="143"/>
      <c r="MK74" s="143"/>
      <c r="ML74" s="143"/>
      <c r="MM74" s="143"/>
      <c r="MN74" s="143"/>
      <c r="MO74" s="143"/>
      <c r="MP74" s="143"/>
      <c r="MQ74" s="143"/>
      <c r="MR74" s="143"/>
      <c r="MS74" s="143"/>
      <c r="MT74" s="143"/>
      <c r="MU74" s="143"/>
      <c r="MV74" s="143"/>
      <c r="MW74" s="143"/>
      <c r="MX74" s="143"/>
      <c r="MY74" s="143"/>
      <c r="MZ74" s="143"/>
      <c r="NA74" s="143"/>
      <c r="NB74" s="143"/>
      <c r="NC74" s="143"/>
      <c r="ND74" s="143"/>
      <c r="NE74" s="143"/>
      <c r="NF74" s="143"/>
      <c r="NG74" s="143"/>
      <c r="NH74" s="143"/>
      <c r="NI74" s="143"/>
      <c r="NJ74" s="143"/>
      <c r="NK74" s="143"/>
      <c r="NL74" s="143"/>
      <c r="NM74" s="143"/>
      <c r="NN74" s="143"/>
      <c r="NO74" s="143"/>
      <c r="NP74" s="143"/>
      <c r="NQ74" s="143"/>
      <c r="NR74" s="143"/>
      <c r="NS74" s="143"/>
      <c r="NT74" s="143"/>
      <c r="NU74" s="143"/>
      <c r="NV74" s="143"/>
      <c r="NW74" s="143"/>
      <c r="NX74" s="143"/>
      <c r="NY74" s="143"/>
      <c r="NZ74" s="143"/>
      <c r="OA74" s="143"/>
      <c r="OB74" s="143"/>
      <c r="OC74" s="143"/>
      <c r="OD74" s="143"/>
      <c r="OE74" s="143"/>
      <c r="OF74" s="143"/>
      <c r="OG74" s="143"/>
      <c r="OH74" s="143"/>
      <c r="OI74" s="143"/>
      <c r="OJ74" s="143"/>
      <c r="OK74" s="143"/>
      <c r="OL74" s="143"/>
      <c r="OM74" s="143"/>
      <c r="ON74" s="143"/>
      <c r="OO74" s="143"/>
      <c r="OP74" s="143"/>
      <c r="OQ74" s="143"/>
      <c r="OR74" s="143"/>
      <c r="OS74" s="143"/>
      <c r="OT74" s="143"/>
      <c r="OU74" s="143"/>
      <c r="OV74" s="143"/>
      <c r="OW74" s="143"/>
      <c r="OX74" s="143"/>
      <c r="OY74" s="143"/>
      <c r="OZ74" s="143"/>
      <c r="PA74" s="143"/>
      <c r="PB74" s="143"/>
      <c r="PC74" s="143"/>
      <c r="PD74" s="143"/>
      <c r="PE74" s="143"/>
      <c r="PF74" s="143"/>
      <c r="PG74" s="143"/>
      <c r="PH74" s="143"/>
      <c r="PI74" s="143"/>
      <c r="PJ74" s="143"/>
      <c r="PK74" s="143"/>
      <c r="PL74" s="143"/>
      <c r="PM74" s="143"/>
      <c r="PN74" s="143"/>
      <c r="PO74" s="143"/>
      <c r="PP74" s="143"/>
      <c r="PQ74" s="143"/>
      <c r="PR74" s="143"/>
      <c r="PS74" s="143"/>
      <c r="PT74" s="143"/>
      <c r="PU74" s="143"/>
      <c r="PV74" s="143"/>
      <c r="PW74" s="143"/>
      <c r="PX74" s="143"/>
      <c r="PY74" s="143"/>
      <c r="PZ74" s="143"/>
      <c r="QA74" s="143"/>
      <c r="QB74" s="143"/>
      <c r="QC74" s="143"/>
      <c r="QD74" s="143"/>
      <c r="QE74" s="143"/>
      <c r="QF74" s="143"/>
      <c r="QG74" s="143"/>
      <c r="QH74" s="143"/>
      <c r="QI74" s="143"/>
      <c r="QJ74" s="143"/>
      <c r="QK74" s="143"/>
      <c r="QL74" s="143"/>
      <c r="QM74" s="143"/>
      <c r="QN74" s="143"/>
      <c r="QO74" s="143"/>
      <c r="QP74" s="143"/>
      <c r="QQ74" s="143"/>
      <c r="QR74" s="143"/>
      <c r="QS74" s="143"/>
      <c r="QT74" s="143"/>
      <c r="QU74" s="143"/>
      <c r="QV74" s="143"/>
      <c r="QW74" s="143"/>
      <c r="QX74" s="143"/>
      <c r="QY74" s="143"/>
      <c r="QZ74" s="143"/>
      <c r="RA74" s="143"/>
      <c r="RB74" s="143"/>
      <c r="RC74" s="143"/>
      <c r="RD74" s="143"/>
      <c r="RE74" s="143"/>
      <c r="RF74" s="143"/>
      <c r="RG74" s="143"/>
      <c r="RH74" s="143"/>
      <c r="RI74" s="143"/>
      <c r="RJ74" s="143"/>
      <c r="RK74" s="143"/>
      <c r="RL74" s="143"/>
      <c r="RM74" s="143"/>
      <c r="RN74" s="143"/>
      <c r="RO74" s="143"/>
      <c r="RP74" s="143"/>
      <c r="RQ74" s="143"/>
      <c r="RR74" s="143"/>
      <c r="RS74" s="143"/>
      <c r="RT74" s="143"/>
      <c r="RU74" s="143"/>
      <c r="RV74" s="143"/>
      <c r="RW74" s="143"/>
      <c r="RX74" s="143"/>
      <c r="RY74" s="143"/>
      <c r="RZ74" s="143"/>
      <c r="SA74" s="143"/>
      <c r="SB74" s="143"/>
      <c r="SC74" s="143"/>
      <c r="SD74" s="143"/>
      <c r="SE74" s="143"/>
      <c r="SF74" s="143"/>
      <c r="SG74" s="143"/>
      <c r="SH74" s="143"/>
      <c r="SI74" s="143"/>
      <c r="SJ74" s="143"/>
      <c r="SK74" s="143"/>
      <c r="SL74" s="143"/>
      <c r="SM74" s="143"/>
      <c r="SN74" s="143"/>
      <c r="SO74" s="143"/>
      <c r="SP74" s="143"/>
      <c r="SQ74" s="143"/>
      <c r="SR74" s="143"/>
      <c r="SS74" s="143"/>
      <c r="ST74" s="143"/>
      <c r="SU74" s="143"/>
      <c r="SV74" s="143"/>
      <c r="SW74" s="143"/>
      <c r="SX74" s="143"/>
      <c r="SY74" s="143"/>
      <c r="SZ74" s="143"/>
      <c r="TA74" s="143"/>
      <c r="TB74" s="143"/>
      <c r="TC74" s="143"/>
      <c r="TD74" s="143"/>
      <c r="TE74" s="143"/>
      <c r="TF74" s="143"/>
      <c r="TG74" s="143"/>
      <c r="TH74" s="143"/>
      <c r="TI74" s="143"/>
      <c r="TJ74" s="143"/>
      <c r="TK74" s="143"/>
      <c r="TL74" s="143"/>
      <c r="TM74" s="143"/>
      <c r="TN74" s="143"/>
      <c r="TO74" s="143"/>
      <c r="TP74" s="143"/>
      <c r="TQ74" s="143"/>
      <c r="TR74" s="143"/>
      <c r="TS74" s="143"/>
      <c r="TT74" s="143"/>
      <c r="TU74" s="143"/>
      <c r="TV74" s="143"/>
      <c r="TW74" s="143"/>
      <c r="TX74" s="143"/>
      <c r="TY74" s="143"/>
      <c r="TZ74" s="143"/>
      <c r="UA74" s="143"/>
      <c r="UB74" s="143"/>
      <c r="UC74" s="143"/>
      <c r="UD74" s="143"/>
      <c r="UE74" s="143"/>
      <c r="UF74" s="143"/>
      <c r="UG74" s="143"/>
      <c r="UH74" s="143"/>
      <c r="UI74" s="143"/>
      <c r="UJ74" s="143"/>
      <c r="UK74" s="143"/>
      <c r="UL74" s="143"/>
      <c r="UM74" s="143"/>
      <c r="UN74" s="143"/>
      <c r="UO74" s="143"/>
      <c r="UP74" s="143"/>
      <c r="UQ74" s="143"/>
      <c r="UR74" s="143"/>
      <c r="US74" s="143"/>
      <c r="UT74" s="143"/>
      <c r="UU74" s="143"/>
      <c r="UV74" s="143"/>
      <c r="UW74" s="143"/>
      <c r="UX74" s="143"/>
      <c r="UY74" s="143"/>
      <c r="UZ74" s="143"/>
      <c r="VA74" s="143"/>
      <c r="VB74" s="143"/>
      <c r="VC74" s="143"/>
      <c r="VD74" s="143"/>
      <c r="VE74" s="143"/>
      <c r="VF74" s="143"/>
      <c r="VG74" s="143"/>
      <c r="VH74" s="143"/>
      <c r="VI74" s="143"/>
      <c r="VJ74" s="143"/>
      <c r="VK74" s="143"/>
      <c r="VL74" s="143"/>
      <c r="VM74" s="143"/>
      <c r="VN74" s="143"/>
      <c r="VO74" s="143"/>
      <c r="VP74" s="143"/>
      <c r="VQ74" s="143"/>
      <c r="VR74" s="143"/>
      <c r="VS74" s="143"/>
      <c r="VT74" s="143"/>
      <c r="VU74" s="143"/>
      <c r="VV74" s="143"/>
      <c r="VW74" s="143"/>
      <c r="VX74" s="143"/>
      <c r="VY74" s="143"/>
      <c r="VZ74" s="143"/>
      <c r="WA74" s="143"/>
      <c r="WB74" s="143"/>
      <c r="WC74" s="143"/>
      <c r="WD74" s="143"/>
      <c r="WE74" s="143"/>
      <c r="WF74" s="143"/>
      <c r="WG74" s="143"/>
      <c r="WH74" s="143"/>
      <c r="WI74" s="143"/>
      <c r="WJ74" s="143"/>
      <c r="WK74" s="143"/>
      <c r="WL74" s="143"/>
      <c r="WM74" s="143"/>
      <c r="WN74" s="143"/>
      <c r="WO74" s="143"/>
      <c r="WP74" s="143"/>
      <c r="WQ74" s="143"/>
      <c r="WR74" s="143"/>
      <c r="WS74" s="143"/>
      <c r="WT74" s="143"/>
      <c r="WU74" s="143"/>
      <c r="WV74" s="143"/>
      <c r="WW74" s="143"/>
      <c r="WX74" s="143"/>
      <c r="WY74" s="143"/>
      <c r="WZ74" s="143"/>
      <c r="XA74" s="143"/>
      <c r="XB74" s="143"/>
      <c r="XC74" s="143"/>
      <c r="XD74" s="143"/>
      <c r="XE74" s="143"/>
      <c r="XF74" s="143"/>
      <c r="XG74" s="143"/>
      <c r="XH74" s="143"/>
      <c r="XI74" s="143"/>
      <c r="XJ74" s="143"/>
      <c r="XK74" s="143"/>
      <c r="XL74" s="143"/>
      <c r="XM74" s="143"/>
      <c r="XN74" s="143"/>
      <c r="XO74" s="143"/>
      <c r="XP74" s="143"/>
      <c r="XQ74" s="143"/>
      <c r="XR74" s="143"/>
      <c r="XS74" s="143"/>
      <c r="XT74" s="143"/>
      <c r="XU74" s="143"/>
      <c r="XV74" s="143"/>
      <c r="XW74" s="143"/>
      <c r="XX74" s="143"/>
      <c r="XY74" s="143"/>
      <c r="XZ74" s="143"/>
      <c r="YA74" s="143"/>
      <c r="YB74" s="143"/>
      <c r="YC74" s="143"/>
      <c r="YD74" s="143"/>
      <c r="YE74" s="143"/>
      <c r="YF74" s="143"/>
      <c r="YG74" s="143"/>
      <c r="YH74" s="143"/>
      <c r="YI74" s="143"/>
      <c r="YJ74" s="143"/>
      <c r="YK74" s="143"/>
      <c r="YL74" s="143"/>
      <c r="YM74" s="143"/>
      <c r="YN74" s="143"/>
      <c r="YO74" s="143"/>
      <c r="YP74" s="143"/>
      <c r="YQ74" s="143"/>
      <c r="YR74" s="143"/>
      <c r="YS74" s="143"/>
      <c r="YT74" s="143"/>
      <c r="YU74" s="143"/>
      <c r="YV74" s="143"/>
      <c r="YW74" s="143"/>
      <c r="YX74" s="143"/>
      <c r="YY74" s="143"/>
      <c r="YZ74" s="143"/>
      <c r="ZA74" s="143"/>
      <c r="ZB74" s="143"/>
      <c r="ZC74" s="143"/>
      <c r="ZD74" s="143"/>
      <c r="ZE74" s="143"/>
      <c r="ZF74" s="143"/>
      <c r="ZG74" s="143"/>
      <c r="ZH74" s="143"/>
      <c r="ZI74" s="143"/>
      <c r="ZJ74" s="143"/>
      <c r="ZK74" s="143"/>
      <c r="ZL74" s="143"/>
      <c r="ZM74" s="143"/>
      <c r="ZN74" s="143"/>
      <c r="ZO74" s="143"/>
      <c r="ZP74" s="143"/>
      <c r="ZQ74" s="143"/>
      <c r="ZR74" s="143"/>
      <c r="ZS74" s="143"/>
      <c r="ZT74" s="143"/>
      <c r="ZU74" s="143"/>
      <c r="ZV74" s="143"/>
      <c r="ZW74" s="143"/>
      <c r="ZX74" s="143"/>
      <c r="ZY74" s="143"/>
      <c r="ZZ74" s="143"/>
      <c r="AAA74" s="143"/>
      <c r="AAB74" s="143"/>
      <c r="AAC74" s="143"/>
      <c r="AAD74" s="143"/>
      <c r="AAE74" s="143"/>
      <c r="AAF74" s="143"/>
      <c r="AAG74" s="143"/>
      <c r="AAH74" s="143"/>
      <c r="AAI74" s="143"/>
      <c r="AAJ74" s="143"/>
      <c r="AAK74" s="143"/>
      <c r="AAL74" s="143"/>
      <c r="AAM74" s="143"/>
      <c r="AAN74" s="143"/>
      <c r="AAO74" s="143"/>
      <c r="AAP74" s="143"/>
      <c r="AAQ74" s="143"/>
      <c r="AAR74" s="143"/>
      <c r="AAS74" s="143"/>
      <c r="AAT74" s="143"/>
      <c r="AAU74" s="143"/>
      <c r="AAV74" s="143"/>
      <c r="AAW74" s="143"/>
      <c r="AAX74" s="143"/>
      <c r="AAY74" s="143"/>
      <c r="AAZ74" s="143"/>
      <c r="ABA74" s="143"/>
      <c r="ABB74" s="143"/>
      <c r="ABC74" s="143"/>
      <c r="ABD74" s="143"/>
      <c r="ABE74" s="143"/>
      <c r="ABF74" s="143"/>
      <c r="ABG74" s="143"/>
      <c r="ABH74" s="143"/>
      <c r="ABI74" s="143"/>
      <c r="ABJ74" s="143"/>
      <c r="ABK74" s="143"/>
      <c r="ABL74" s="143"/>
      <c r="ABM74" s="143"/>
      <c r="ABN74" s="143"/>
      <c r="ABO74" s="143"/>
      <c r="ABP74" s="143"/>
      <c r="ABQ74" s="143"/>
      <c r="ABR74" s="143"/>
      <c r="ABS74" s="143"/>
      <c r="ABT74" s="143"/>
      <c r="ABU74" s="143"/>
      <c r="ABV74" s="143"/>
      <c r="ABW74" s="143"/>
      <c r="ABX74" s="143"/>
      <c r="ABY74" s="143"/>
      <c r="ABZ74" s="143"/>
      <c r="ACA74" s="143"/>
      <c r="ACB74" s="143"/>
      <c r="ACC74" s="143"/>
      <c r="ACD74" s="143"/>
      <c r="ACE74" s="143"/>
      <c r="ACF74" s="143"/>
      <c r="ACG74" s="143"/>
      <c r="ACH74" s="143"/>
      <c r="ACI74" s="143"/>
      <c r="ACJ74" s="143"/>
      <c r="ACK74" s="143"/>
      <c r="ACL74" s="143"/>
      <c r="ACM74" s="143"/>
      <c r="ACN74" s="143"/>
      <c r="ACO74" s="143"/>
      <c r="ACP74" s="143"/>
      <c r="ACQ74" s="143"/>
      <c r="ACR74" s="143"/>
      <c r="ACS74" s="143"/>
      <c r="ACT74" s="143"/>
      <c r="ACU74" s="143"/>
      <c r="ACV74" s="143"/>
      <c r="ACW74" s="143"/>
      <c r="ACX74" s="143"/>
      <c r="ACY74" s="143"/>
      <c r="ACZ74" s="143"/>
      <c r="ADA74" s="143"/>
      <c r="ADB74" s="143"/>
      <c r="ADC74" s="143"/>
      <c r="ADD74" s="143"/>
      <c r="ADE74" s="143"/>
      <c r="ADF74" s="143"/>
      <c r="ADG74" s="143"/>
      <c r="ADH74" s="143"/>
      <c r="ADI74" s="143"/>
      <c r="ADJ74" s="143"/>
      <c r="ADK74" s="143"/>
      <c r="ADL74" s="143"/>
      <c r="ADM74" s="143"/>
      <c r="ADN74" s="143"/>
      <c r="ADO74" s="143"/>
      <c r="ADP74" s="143"/>
      <c r="ADQ74" s="143"/>
      <c r="ADR74" s="143"/>
      <c r="ADS74" s="143"/>
      <c r="ADT74" s="143"/>
      <c r="ADU74" s="143"/>
      <c r="ADV74" s="143"/>
      <c r="ADW74" s="143"/>
      <c r="ADX74" s="143"/>
      <c r="ADY74" s="143"/>
      <c r="ADZ74" s="143"/>
      <c r="AEA74" s="143"/>
      <c r="AEB74" s="143"/>
      <c r="AEC74" s="143"/>
      <c r="AED74" s="143"/>
      <c r="AEE74" s="143"/>
      <c r="AEF74" s="143"/>
      <c r="AEG74" s="143"/>
      <c r="AEH74" s="143"/>
      <c r="AEI74" s="143"/>
      <c r="AEJ74" s="143"/>
      <c r="AEK74" s="143"/>
      <c r="AEL74" s="143"/>
      <c r="AEM74" s="143"/>
      <c r="AEN74" s="143"/>
      <c r="AEO74" s="143"/>
      <c r="AEP74" s="143"/>
      <c r="AEQ74" s="143"/>
      <c r="AER74" s="143"/>
      <c r="AES74" s="143"/>
      <c r="AET74" s="143"/>
      <c r="AEU74" s="143"/>
      <c r="AEV74" s="143"/>
      <c r="AEW74" s="143"/>
      <c r="AEX74" s="143"/>
      <c r="AEY74" s="143"/>
      <c r="AEZ74" s="143"/>
      <c r="AFA74" s="143"/>
      <c r="AFB74" s="143"/>
      <c r="AFC74" s="143"/>
      <c r="AFD74" s="143"/>
      <c r="AFE74" s="143"/>
      <c r="AFF74" s="143"/>
      <c r="AFG74" s="143"/>
      <c r="AFH74" s="143"/>
      <c r="AFI74" s="143"/>
      <c r="AFJ74" s="143"/>
      <c r="AFK74" s="143"/>
      <c r="AFL74" s="143"/>
      <c r="AFM74" s="143"/>
      <c r="AFN74" s="143"/>
      <c r="AFO74" s="143"/>
      <c r="AFP74" s="143"/>
      <c r="AFQ74" s="143"/>
      <c r="AFR74" s="143"/>
      <c r="AFS74" s="143"/>
      <c r="AFT74" s="143"/>
      <c r="AFU74" s="143"/>
      <c r="AFV74" s="143"/>
      <c r="AFW74" s="143"/>
      <c r="AFX74" s="143"/>
      <c r="AFY74" s="143"/>
      <c r="AFZ74" s="143"/>
      <c r="AGA74" s="143"/>
      <c r="AGB74" s="143"/>
      <c r="AGC74" s="143"/>
      <c r="AGD74" s="143"/>
      <c r="AGE74" s="143"/>
      <c r="AGF74" s="143"/>
      <c r="AGG74" s="143"/>
      <c r="AGH74" s="143"/>
      <c r="AGI74" s="143"/>
      <c r="AGJ74" s="143"/>
      <c r="AGK74" s="143"/>
      <c r="AGL74" s="143"/>
      <c r="AGM74" s="143"/>
      <c r="AGN74" s="143"/>
      <c r="AGO74" s="143"/>
      <c r="AGP74" s="143"/>
      <c r="AGQ74" s="143"/>
      <c r="AGR74" s="143"/>
      <c r="AGS74" s="143"/>
      <c r="AGT74" s="143"/>
      <c r="AGU74" s="143"/>
      <c r="AGV74" s="143"/>
      <c r="AGW74" s="143"/>
      <c r="AGX74" s="143"/>
      <c r="AGY74" s="143"/>
      <c r="AGZ74" s="143"/>
      <c r="AHA74" s="143"/>
      <c r="AHB74" s="143"/>
      <c r="AHC74" s="143"/>
      <c r="AHD74" s="143"/>
      <c r="AHE74" s="143"/>
      <c r="AHF74" s="143"/>
      <c r="AHG74" s="143"/>
      <c r="AHH74" s="143"/>
      <c r="AHI74" s="143"/>
      <c r="AHJ74" s="143"/>
      <c r="AHK74" s="143"/>
      <c r="AHL74" s="143"/>
      <c r="AHM74" s="143"/>
      <c r="AHN74" s="143"/>
      <c r="AHO74" s="143"/>
      <c r="AHP74" s="143"/>
      <c r="AHQ74" s="143"/>
      <c r="AHR74" s="143"/>
      <c r="AHS74" s="143"/>
      <c r="AHT74" s="143"/>
      <c r="AHU74" s="143"/>
      <c r="AHV74" s="143"/>
      <c r="AHW74" s="143"/>
      <c r="AHX74" s="143"/>
      <c r="AHY74" s="143"/>
      <c r="AHZ74" s="143"/>
      <c r="AIA74" s="143"/>
      <c r="AIB74" s="143"/>
      <c r="AIC74" s="143"/>
      <c r="AID74" s="143"/>
      <c r="AIE74" s="143"/>
      <c r="AIF74" s="143"/>
      <c r="AIG74" s="143"/>
      <c r="AIH74" s="143"/>
      <c r="AII74" s="143"/>
      <c r="AIJ74" s="143"/>
      <c r="AIK74" s="143"/>
      <c r="AIL74" s="143"/>
      <c r="AIM74" s="143"/>
      <c r="AIN74" s="143"/>
      <c r="AIO74" s="143"/>
      <c r="AIP74" s="143"/>
      <c r="AIQ74" s="143"/>
      <c r="AIR74" s="143"/>
      <c r="AIS74" s="143"/>
      <c r="AIT74" s="143"/>
      <c r="AIU74" s="143"/>
      <c r="AIV74" s="143"/>
      <c r="AIW74" s="143"/>
      <c r="AIX74" s="143"/>
      <c r="AIY74" s="143"/>
      <c r="AIZ74" s="143"/>
      <c r="AJA74" s="143"/>
      <c r="AJB74" s="143"/>
      <c r="AJC74" s="143"/>
      <c r="AJD74" s="143"/>
      <c r="AJE74" s="143"/>
      <c r="AJF74" s="143"/>
      <c r="AJG74" s="143"/>
      <c r="AJH74" s="143"/>
      <c r="AJI74" s="143"/>
      <c r="AJJ74" s="143"/>
      <c r="AJK74" s="143"/>
      <c r="AJL74" s="143"/>
      <c r="AJM74" s="143"/>
      <c r="AJN74" s="143"/>
      <c r="AJO74" s="143"/>
      <c r="AJP74" s="143"/>
      <c r="AJQ74" s="143"/>
      <c r="AJR74" s="143"/>
      <c r="AJS74" s="143"/>
      <c r="AJT74" s="143"/>
      <c r="AJU74" s="143"/>
      <c r="AJV74" s="143"/>
      <c r="AJW74" s="143"/>
      <c r="AJX74" s="143"/>
      <c r="AJY74" s="143"/>
      <c r="AJZ74" s="143"/>
      <c r="AKA74" s="143"/>
      <c r="AKB74" s="143"/>
      <c r="AKC74" s="143"/>
      <c r="AKD74" s="143"/>
      <c r="AKE74" s="143"/>
      <c r="AKF74" s="143"/>
      <c r="AKG74" s="143"/>
      <c r="AKH74" s="143"/>
      <c r="AKI74" s="143"/>
      <c r="AKJ74" s="143"/>
      <c r="AKK74" s="143"/>
      <c r="AKL74" s="143"/>
      <c r="AKM74" s="143"/>
      <c r="AKN74" s="143"/>
      <c r="AKO74" s="143"/>
      <c r="AKP74" s="143"/>
      <c r="AKQ74" s="143"/>
      <c r="AKR74" s="143"/>
      <c r="AKS74" s="143"/>
      <c r="AKT74" s="143"/>
      <c r="AKU74" s="143"/>
      <c r="AKV74" s="143"/>
      <c r="AKW74" s="143"/>
      <c r="AKX74" s="143"/>
      <c r="AKY74" s="143"/>
      <c r="AKZ74" s="143"/>
      <c r="ALA74" s="143"/>
      <c r="ALB74" s="143"/>
      <c r="ALC74" s="143"/>
      <c r="ALD74" s="143"/>
      <c r="ALE74" s="143"/>
      <c r="ALF74" s="143"/>
      <c r="ALG74" s="143"/>
      <c r="ALH74" s="143"/>
      <c r="ALI74" s="143"/>
      <c r="ALJ74" s="143"/>
      <c r="ALK74" s="143"/>
      <c r="ALL74" s="143"/>
      <c r="ALM74" s="143"/>
      <c r="ALN74" s="143"/>
      <c r="ALO74" s="143"/>
      <c r="ALP74" s="143"/>
      <c r="ALQ74" s="143"/>
      <c r="ALR74" s="143"/>
      <c r="ALS74" s="143"/>
      <c r="ALT74" s="143"/>
      <c r="ALU74" s="143"/>
      <c r="ALV74" s="143"/>
      <c r="ALW74" s="143"/>
      <c r="ALX74" s="143"/>
      <c r="ALY74" s="143"/>
      <c r="ALZ74" s="143"/>
      <c r="AMA74" s="143"/>
      <c r="AMB74" s="143"/>
      <c r="AMC74" s="143"/>
      <c r="AMD74" s="143"/>
      <c r="AME74" s="143"/>
      <c r="AMF74" s="143"/>
      <c r="AMG74" s="143"/>
      <c r="AMH74" s="143"/>
      <c r="AMI74" s="143"/>
      <c r="AMJ74" s="143"/>
      <c r="AMK74" s="143"/>
      <c r="AML74" s="143"/>
      <c r="AMM74" s="143"/>
      <c r="AMN74" s="143"/>
      <c r="AMO74" s="143"/>
      <c r="AMP74" s="143"/>
      <c r="AMQ74" s="143"/>
      <c r="AMR74" s="143"/>
      <c r="AMS74" s="143"/>
      <c r="AMT74" s="143"/>
      <c r="AMU74" s="143"/>
      <c r="AMV74" s="143"/>
      <c r="AMW74" s="143"/>
      <c r="AMX74" s="143"/>
      <c r="AMY74" s="143"/>
      <c r="AMZ74" s="143"/>
      <c r="ANA74" s="143"/>
      <c r="ANB74" s="143"/>
      <c r="ANC74" s="143"/>
      <c r="AND74" s="143"/>
      <c r="ANE74" s="143"/>
      <c r="ANF74" s="143"/>
      <c r="ANG74" s="143"/>
      <c r="ANH74" s="143"/>
      <c r="ANI74" s="143"/>
      <c r="ANJ74" s="143"/>
      <c r="ANK74" s="143"/>
      <c r="ANL74" s="143"/>
      <c r="ANM74" s="143"/>
      <c r="ANN74" s="143"/>
      <c r="ANO74" s="143"/>
      <c r="ANP74" s="143"/>
      <c r="ANQ74" s="143"/>
      <c r="ANR74" s="143"/>
      <c r="ANS74" s="143"/>
      <c r="ANT74" s="143"/>
      <c r="ANU74" s="143"/>
      <c r="ANV74" s="143"/>
      <c r="ANW74" s="143"/>
      <c r="ANX74" s="143"/>
      <c r="ANY74" s="143"/>
      <c r="ANZ74" s="143"/>
      <c r="AOA74" s="143"/>
      <c r="AOB74" s="143"/>
      <c r="AOC74" s="143"/>
      <c r="AOD74" s="143"/>
      <c r="AOE74" s="143"/>
      <c r="AOF74" s="143"/>
      <c r="AOG74" s="143"/>
      <c r="AOH74" s="143"/>
      <c r="AOI74" s="143"/>
      <c r="AOJ74" s="143"/>
      <c r="AOK74" s="143"/>
      <c r="AOL74" s="143"/>
      <c r="AOM74" s="143"/>
      <c r="AON74" s="143"/>
      <c r="AOO74" s="143"/>
      <c r="AOP74" s="143"/>
      <c r="AOQ74" s="143"/>
      <c r="AOR74" s="143"/>
      <c r="AOS74" s="143"/>
      <c r="AOT74" s="143"/>
      <c r="AOU74" s="143"/>
      <c r="AOV74" s="143"/>
      <c r="AOW74" s="143"/>
      <c r="AOX74" s="143"/>
      <c r="AOY74" s="143"/>
      <c r="AOZ74" s="143"/>
      <c r="APA74" s="143"/>
      <c r="APB74" s="143"/>
      <c r="APC74" s="143"/>
      <c r="APD74" s="143"/>
      <c r="APE74" s="143"/>
      <c r="APF74" s="143"/>
      <c r="APG74" s="143"/>
      <c r="APH74" s="143"/>
      <c r="API74" s="143"/>
      <c r="APJ74" s="143"/>
      <c r="APK74" s="143"/>
      <c r="APL74" s="143"/>
      <c r="APM74" s="143"/>
      <c r="APN74" s="143"/>
      <c r="APO74" s="143"/>
      <c r="APP74" s="143"/>
      <c r="APQ74" s="143"/>
      <c r="APR74" s="143"/>
      <c r="APS74" s="143"/>
      <c r="APT74" s="143"/>
      <c r="APU74" s="143"/>
      <c r="APV74" s="143"/>
      <c r="APW74" s="143"/>
      <c r="APX74" s="143"/>
      <c r="APY74" s="143"/>
      <c r="APZ74" s="143"/>
      <c r="AQA74" s="143"/>
      <c r="AQB74" s="143"/>
      <c r="AQC74" s="143"/>
      <c r="AQD74" s="143"/>
      <c r="AQE74" s="143"/>
      <c r="AQF74" s="143"/>
      <c r="AQG74" s="143"/>
      <c r="AQH74" s="143"/>
      <c r="AQI74" s="143"/>
      <c r="AQJ74" s="143"/>
      <c r="AQK74" s="143"/>
      <c r="AQL74" s="143"/>
      <c r="AQM74" s="143"/>
      <c r="AQN74" s="143"/>
      <c r="AQO74" s="143"/>
      <c r="AQP74" s="143"/>
      <c r="AQQ74" s="143"/>
      <c r="AQR74" s="143"/>
      <c r="AQS74" s="143"/>
      <c r="AQT74" s="143"/>
      <c r="AQU74" s="143"/>
      <c r="AQV74" s="143"/>
      <c r="AQW74" s="143"/>
      <c r="AQX74" s="143"/>
      <c r="AQY74" s="143"/>
      <c r="AQZ74" s="143"/>
      <c r="ARA74" s="143"/>
      <c r="ARB74" s="143"/>
      <c r="ARC74" s="143"/>
      <c r="ARD74" s="143"/>
      <c r="ARE74" s="143"/>
      <c r="ARF74" s="143"/>
      <c r="ARG74" s="143"/>
      <c r="ARH74" s="143"/>
      <c r="ARI74" s="143"/>
      <c r="ARJ74" s="143"/>
      <c r="ARK74" s="143"/>
      <c r="ARL74" s="143"/>
      <c r="ARM74" s="143"/>
      <c r="ARN74" s="143"/>
      <c r="ARO74" s="143"/>
      <c r="ARP74" s="143"/>
      <c r="ARQ74" s="143"/>
      <c r="ARR74" s="143"/>
      <c r="ARS74" s="143"/>
      <c r="ART74" s="143"/>
      <c r="ARU74" s="143"/>
      <c r="ARV74" s="143"/>
      <c r="ARW74" s="143"/>
      <c r="ARX74" s="143"/>
      <c r="ARY74" s="143"/>
      <c r="ARZ74" s="143"/>
      <c r="ASA74" s="143"/>
      <c r="ASB74" s="143"/>
      <c r="ASC74" s="143"/>
      <c r="ASD74" s="143"/>
      <c r="ASE74" s="143"/>
      <c r="ASF74" s="143"/>
      <c r="ASG74" s="143"/>
      <c r="ASH74" s="143"/>
      <c r="ASI74" s="143"/>
      <c r="ASJ74" s="143"/>
      <c r="ASK74" s="143"/>
      <c r="ASL74" s="143"/>
      <c r="ASM74" s="143"/>
      <c r="ASN74" s="143"/>
      <c r="ASO74" s="143"/>
      <c r="ASP74" s="143"/>
      <c r="ASQ74" s="143"/>
      <c r="ASR74" s="143"/>
      <c r="ASS74" s="143"/>
      <c r="AST74" s="143"/>
      <c r="ASU74" s="143"/>
      <c r="ASV74" s="143"/>
      <c r="ASW74" s="143"/>
      <c r="ASX74" s="143"/>
      <c r="ASY74" s="143"/>
      <c r="ASZ74" s="143"/>
      <c r="ATA74" s="143"/>
      <c r="ATB74" s="143"/>
      <c r="ATC74" s="143"/>
      <c r="ATD74" s="143"/>
      <c r="ATE74" s="143"/>
      <c r="ATF74" s="143"/>
      <c r="ATG74" s="143"/>
      <c r="ATH74" s="143"/>
      <c r="ATI74" s="143"/>
      <c r="ATJ74" s="143"/>
      <c r="ATK74" s="143"/>
      <c r="ATL74" s="143"/>
      <c r="ATM74" s="143"/>
      <c r="ATN74" s="143"/>
      <c r="ATO74" s="143"/>
      <c r="ATP74" s="143"/>
      <c r="ATQ74" s="143"/>
      <c r="ATR74" s="143"/>
      <c r="ATS74" s="143"/>
      <c r="ATT74" s="143"/>
      <c r="ATU74" s="143"/>
      <c r="ATV74" s="143"/>
      <c r="ATW74" s="143"/>
      <c r="ATX74" s="143"/>
      <c r="ATY74" s="143"/>
      <c r="ATZ74" s="143"/>
      <c r="AUA74" s="143"/>
      <c r="AUB74" s="143"/>
      <c r="AUC74" s="143"/>
      <c r="AUD74" s="143"/>
      <c r="AUE74" s="143"/>
      <c r="AUF74" s="143"/>
      <c r="AUG74" s="143"/>
      <c r="AUH74" s="143"/>
      <c r="AUI74" s="143"/>
      <c r="AUJ74" s="143"/>
      <c r="AUK74" s="143"/>
      <c r="AUL74" s="143"/>
      <c r="AUM74" s="143"/>
      <c r="AUN74" s="143"/>
      <c r="AUO74" s="143"/>
      <c r="AUP74" s="143"/>
      <c r="AUQ74" s="143"/>
      <c r="AUR74" s="143"/>
      <c r="AUS74" s="143"/>
      <c r="AUT74" s="143"/>
      <c r="AUU74" s="143"/>
      <c r="AUV74" s="143"/>
      <c r="AUW74" s="143"/>
      <c r="AUX74" s="143"/>
      <c r="AUY74" s="143"/>
      <c r="AUZ74" s="143"/>
      <c r="AVA74" s="143"/>
      <c r="AVB74" s="143"/>
      <c r="AVC74" s="143"/>
      <c r="AVD74" s="143"/>
      <c r="AVE74" s="143"/>
      <c r="AVF74" s="143"/>
      <c r="AVG74" s="143"/>
      <c r="AVH74" s="143"/>
      <c r="AVI74" s="143"/>
      <c r="AVJ74" s="143"/>
      <c r="AVK74" s="143"/>
      <c r="AVL74" s="143"/>
      <c r="AVM74" s="143"/>
      <c r="AVN74" s="143"/>
      <c r="AVO74" s="143"/>
      <c r="AVP74" s="143"/>
      <c r="AVQ74" s="143"/>
      <c r="AVR74" s="143"/>
      <c r="AVS74" s="143"/>
      <c r="AVT74" s="143"/>
      <c r="AVU74" s="143"/>
      <c r="AVV74" s="143"/>
      <c r="AVW74" s="143"/>
      <c r="AVX74" s="143"/>
      <c r="AVY74" s="143"/>
      <c r="AVZ74" s="143"/>
      <c r="AWA74" s="143"/>
      <c r="AWB74" s="143"/>
      <c r="AWC74" s="143"/>
      <c r="AWD74" s="143"/>
      <c r="AWE74" s="143"/>
      <c r="AWF74" s="143"/>
      <c r="AWG74" s="143"/>
      <c r="AWH74" s="143"/>
      <c r="AWI74" s="143"/>
      <c r="AWJ74" s="143"/>
      <c r="AWK74" s="143"/>
      <c r="AWL74" s="143"/>
      <c r="AWM74" s="143"/>
      <c r="AWN74" s="143"/>
      <c r="AWO74" s="143"/>
      <c r="AWP74" s="143"/>
      <c r="AWQ74" s="143"/>
      <c r="AWR74" s="143"/>
      <c r="AWS74" s="143"/>
      <c r="AWT74" s="143"/>
      <c r="AWU74" s="143"/>
      <c r="AWV74" s="143"/>
      <c r="AWW74" s="143"/>
      <c r="AWX74" s="143"/>
      <c r="AWY74" s="143"/>
      <c r="AWZ74" s="143"/>
      <c r="AXA74" s="143"/>
      <c r="AXB74" s="143"/>
      <c r="AXC74" s="143"/>
      <c r="AXD74" s="143"/>
      <c r="AXE74" s="143"/>
      <c r="AXF74" s="143"/>
      <c r="AXG74" s="143"/>
      <c r="AXH74" s="143"/>
      <c r="AXI74" s="143"/>
      <c r="AXJ74" s="143"/>
      <c r="AXK74" s="143"/>
      <c r="AXL74" s="143"/>
      <c r="AXM74" s="143"/>
      <c r="AXN74" s="143"/>
      <c r="AXO74" s="143"/>
      <c r="AXP74" s="143"/>
      <c r="AXQ74" s="143"/>
      <c r="AXR74" s="143"/>
      <c r="AXS74" s="143"/>
      <c r="AXT74" s="143"/>
      <c r="AXU74" s="143"/>
      <c r="AXV74" s="143"/>
      <c r="AXW74" s="143"/>
      <c r="AXX74" s="143"/>
      <c r="AXY74" s="143"/>
      <c r="AXZ74" s="143"/>
      <c r="AYA74" s="143"/>
      <c r="AYB74" s="143"/>
      <c r="AYC74" s="143"/>
      <c r="AYD74" s="143"/>
      <c r="AYE74" s="143"/>
      <c r="AYF74" s="143"/>
      <c r="AYG74" s="143"/>
      <c r="AYH74" s="143"/>
      <c r="AYI74" s="143"/>
      <c r="AYJ74" s="143"/>
      <c r="AYK74" s="143"/>
      <c r="AYL74" s="143"/>
      <c r="AYM74" s="143"/>
      <c r="AYN74" s="143"/>
      <c r="AYO74" s="143"/>
      <c r="AYP74" s="143"/>
      <c r="AYQ74" s="143"/>
      <c r="AYR74" s="143"/>
      <c r="AYS74" s="143"/>
      <c r="AYT74" s="143"/>
      <c r="AYU74" s="143"/>
      <c r="AYV74" s="143"/>
      <c r="AYW74" s="143"/>
      <c r="AYX74" s="143"/>
      <c r="AYY74" s="143"/>
      <c r="AYZ74" s="143"/>
      <c r="AZA74" s="143"/>
      <c r="AZB74" s="143"/>
      <c r="AZC74" s="143"/>
      <c r="AZD74" s="143"/>
      <c r="AZE74" s="143"/>
      <c r="AZF74" s="143"/>
      <c r="AZG74" s="143"/>
      <c r="AZH74" s="143"/>
      <c r="AZI74" s="143"/>
      <c r="AZJ74" s="143"/>
      <c r="AZK74" s="143"/>
      <c r="AZL74" s="143"/>
      <c r="AZM74" s="143"/>
      <c r="AZN74" s="143"/>
      <c r="AZO74" s="143"/>
      <c r="AZP74" s="143"/>
      <c r="AZQ74" s="143"/>
      <c r="AZR74" s="143"/>
      <c r="AZS74" s="143"/>
      <c r="AZT74" s="143"/>
      <c r="AZU74" s="143"/>
      <c r="AZV74" s="143"/>
      <c r="AZW74" s="143"/>
      <c r="AZX74" s="143"/>
      <c r="AZY74" s="143"/>
      <c r="AZZ74" s="143"/>
      <c r="BAA74" s="143"/>
      <c r="BAB74" s="143"/>
      <c r="BAC74" s="143"/>
      <c r="BAD74" s="143"/>
      <c r="BAE74" s="143"/>
      <c r="BAF74" s="143"/>
      <c r="BAG74" s="143"/>
      <c r="BAH74" s="143"/>
      <c r="BAI74" s="143"/>
      <c r="BAJ74" s="143"/>
      <c r="BAK74" s="143"/>
      <c r="BAL74" s="143"/>
      <c r="BAM74" s="143"/>
      <c r="BAN74" s="143"/>
      <c r="BAO74" s="143"/>
      <c r="BAP74" s="143"/>
      <c r="BAQ74" s="143"/>
      <c r="BAR74" s="143"/>
      <c r="BAS74" s="143"/>
      <c r="BAT74" s="143"/>
      <c r="BAU74" s="143"/>
      <c r="BAV74" s="143"/>
      <c r="BAW74" s="143"/>
      <c r="BAX74" s="143"/>
      <c r="BAY74" s="143"/>
      <c r="BAZ74" s="143"/>
      <c r="BBA74" s="143"/>
      <c r="BBB74" s="143"/>
      <c r="BBC74" s="143"/>
      <c r="BBD74" s="143"/>
      <c r="BBE74" s="143"/>
      <c r="BBF74" s="143"/>
      <c r="BBG74" s="143"/>
      <c r="BBH74" s="143"/>
      <c r="BBI74" s="143"/>
      <c r="BBJ74" s="143"/>
      <c r="BBK74" s="143"/>
      <c r="BBL74" s="143"/>
      <c r="BBM74" s="143"/>
      <c r="BBN74" s="143"/>
      <c r="BBO74" s="143"/>
      <c r="BBP74" s="143"/>
      <c r="BBQ74" s="143"/>
      <c r="BBR74" s="143"/>
      <c r="BBS74" s="143"/>
      <c r="BBT74" s="143"/>
      <c r="BBU74" s="143"/>
      <c r="BBV74" s="143"/>
      <c r="BBW74" s="143"/>
      <c r="BBX74" s="143"/>
      <c r="BBY74" s="143"/>
      <c r="BBZ74" s="143"/>
      <c r="BCA74" s="143"/>
      <c r="BCB74" s="143"/>
      <c r="BCC74" s="143"/>
      <c r="BCD74" s="143"/>
      <c r="BCE74" s="143"/>
      <c r="BCF74" s="143"/>
      <c r="BCG74" s="143"/>
      <c r="BCH74" s="143"/>
      <c r="BCI74" s="143"/>
      <c r="BCJ74" s="143"/>
      <c r="BCK74" s="143"/>
      <c r="BCL74" s="143"/>
      <c r="BCM74" s="143"/>
      <c r="BCN74" s="143"/>
      <c r="BCO74" s="143"/>
      <c r="BCP74" s="143"/>
      <c r="BCQ74" s="143"/>
      <c r="BCR74" s="143"/>
      <c r="BCS74" s="143"/>
      <c r="BCT74" s="143"/>
      <c r="BCU74" s="143"/>
      <c r="BCV74" s="143"/>
      <c r="BCW74" s="143"/>
      <c r="BCX74" s="143"/>
      <c r="BCY74" s="143"/>
      <c r="BCZ74" s="143"/>
      <c r="BDA74" s="143"/>
      <c r="BDB74" s="143"/>
      <c r="BDC74" s="143"/>
      <c r="BDD74" s="143"/>
      <c r="BDE74" s="143"/>
      <c r="BDF74" s="143"/>
      <c r="BDG74" s="143"/>
      <c r="BDH74" s="143"/>
      <c r="BDI74" s="143"/>
      <c r="BDJ74" s="143"/>
      <c r="BDK74" s="143"/>
      <c r="BDL74" s="143"/>
      <c r="BDM74" s="143"/>
      <c r="BDN74" s="143"/>
      <c r="BDO74" s="143"/>
      <c r="BDP74" s="143"/>
      <c r="BDQ74" s="143"/>
      <c r="BDR74" s="143"/>
      <c r="BDS74" s="143"/>
      <c r="BDT74" s="143"/>
      <c r="BDU74" s="143"/>
      <c r="BDV74" s="143"/>
      <c r="BDW74" s="143"/>
      <c r="BDX74" s="143"/>
      <c r="BDY74" s="143"/>
      <c r="BDZ74" s="143"/>
      <c r="BEA74" s="143"/>
      <c r="BEB74" s="143"/>
      <c r="BEC74" s="143"/>
      <c r="BED74" s="143"/>
      <c r="BEE74" s="143"/>
      <c r="BEF74" s="143"/>
      <c r="BEG74" s="143"/>
      <c r="BEH74" s="143"/>
      <c r="BEI74" s="143"/>
      <c r="BEJ74" s="143"/>
      <c r="BEK74" s="143"/>
      <c r="BEL74" s="143"/>
      <c r="BEM74" s="143"/>
      <c r="BEN74" s="143"/>
      <c r="BEO74" s="143"/>
      <c r="BEP74" s="143"/>
      <c r="BEQ74" s="143"/>
      <c r="BER74" s="143"/>
      <c r="BES74" s="143"/>
      <c r="BET74" s="143"/>
      <c r="BEU74" s="143"/>
      <c r="BEV74" s="143"/>
      <c r="BEW74" s="143"/>
      <c r="BEX74" s="143"/>
      <c r="BEY74" s="143"/>
      <c r="BEZ74" s="143"/>
      <c r="BFA74" s="143"/>
      <c r="BFB74" s="143"/>
      <c r="BFC74" s="143"/>
      <c r="BFD74" s="143"/>
      <c r="BFE74" s="143"/>
      <c r="BFF74" s="143"/>
      <c r="BFG74" s="143"/>
      <c r="BFH74" s="143"/>
      <c r="BFI74" s="143"/>
      <c r="BFJ74" s="143"/>
      <c r="BFK74" s="143"/>
      <c r="BFL74" s="143"/>
      <c r="BFM74" s="143"/>
      <c r="BFN74" s="143"/>
      <c r="BFO74" s="143"/>
      <c r="BFP74" s="143"/>
      <c r="BFQ74" s="143"/>
      <c r="BFR74" s="143"/>
      <c r="BFS74" s="143"/>
      <c r="BFT74" s="143"/>
      <c r="BFU74" s="143"/>
      <c r="BFV74" s="143"/>
      <c r="BFW74" s="143"/>
      <c r="BFX74" s="143"/>
      <c r="BFY74" s="143"/>
      <c r="BFZ74" s="143"/>
      <c r="BGA74" s="143"/>
      <c r="BGB74" s="143"/>
      <c r="BGC74" s="143"/>
      <c r="BGD74" s="143"/>
      <c r="BGE74" s="143"/>
      <c r="BGF74" s="143"/>
      <c r="BGG74" s="143"/>
      <c r="BGH74" s="143"/>
      <c r="BGI74" s="143"/>
      <c r="BGJ74" s="143"/>
      <c r="BGK74" s="143"/>
      <c r="BGL74" s="143"/>
      <c r="BGM74" s="143"/>
      <c r="BGN74" s="143"/>
      <c r="BGO74" s="143"/>
      <c r="BGP74" s="143"/>
      <c r="BGQ74" s="143"/>
      <c r="BGR74" s="143"/>
      <c r="BGS74" s="143"/>
      <c r="BGT74" s="143"/>
      <c r="BGU74" s="143"/>
      <c r="BGV74" s="143"/>
      <c r="BGW74" s="143"/>
      <c r="BGX74" s="143"/>
      <c r="BGY74" s="143"/>
      <c r="BGZ74" s="143"/>
      <c r="BHA74" s="143"/>
      <c r="BHB74" s="143"/>
      <c r="BHC74" s="143"/>
      <c r="BHD74" s="143"/>
      <c r="BHE74" s="143"/>
      <c r="BHF74" s="143"/>
      <c r="BHG74" s="143"/>
      <c r="BHH74" s="143"/>
      <c r="BHI74" s="143"/>
      <c r="BHJ74" s="143"/>
      <c r="BHK74" s="143"/>
      <c r="BHL74" s="143"/>
      <c r="BHM74" s="143"/>
      <c r="BHN74" s="143"/>
      <c r="BHO74" s="143"/>
      <c r="BHP74" s="143"/>
      <c r="BHQ74" s="143"/>
      <c r="BHR74" s="143"/>
      <c r="BHS74" s="143"/>
      <c r="BHT74" s="143"/>
      <c r="BHU74" s="143"/>
      <c r="BHV74" s="143"/>
      <c r="BHW74" s="143"/>
      <c r="BHX74" s="143"/>
      <c r="BHY74" s="143"/>
      <c r="BHZ74" s="143"/>
      <c r="BIA74" s="143"/>
      <c r="BIB74" s="143"/>
      <c r="BIC74" s="143"/>
      <c r="BID74" s="143"/>
      <c r="BIE74" s="143"/>
      <c r="BIF74" s="143"/>
      <c r="BIG74" s="143"/>
      <c r="BIH74" s="143"/>
      <c r="BII74" s="143"/>
      <c r="BIJ74" s="143"/>
      <c r="BIK74" s="143"/>
      <c r="BIL74" s="143"/>
      <c r="BIM74" s="143"/>
      <c r="BIN74" s="143"/>
      <c r="BIO74" s="143"/>
      <c r="BIP74" s="143"/>
      <c r="BIQ74" s="143"/>
      <c r="BIR74" s="143"/>
      <c r="BIS74" s="143"/>
      <c r="BIT74" s="143"/>
      <c r="BIU74" s="143"/>
      <c r="BIV74" s="143"/>
      <c r="BIW74" s="143"/>
      <c r="BIX74" s="143"/>
      <c r="BIY74" s="143"/>
      <c r="BIZ74" s="143"/>
      <c r="BJA74" s="143"/>
      <c r="BJB74" s="143"/>
      <c r="BJC74" s="143"/>
      <c r="BJD74" s="143"/>
      <c r="BJE74" s="143"/>
      <c r="BJF74" s="143"/>
      <c r="BJG74" s="143"/>
      <c r="BJH74" s="143"/>
      <c r="BJI74" s="143"/>
      <c r="BJJ74" s="143"/>
      <c r="BJK74" s="143"/>
      <c r="BJL74" s="143"/>
      <c r="BJM74" s="143"/>
      <c r="BJN74" s="143"/>
      <c r="BJO74" s="143"/>
      <c r="BJP74" s="143"/>
      <c r="BJQ74" s="143"/>
      <c r="BJR74" s="143"/>
      <c r="BJS74" s="143"/>
      <c r="BJT74" s="143"/>
      <c r="BJU74" s="143"/>
      <c r="BJV74" s="143"/>
      <c r="BJW74" s="143"/>
      <c r="BJX74" s="143"/>
      <c r="BJY74" s="143"/>
      <c r="BJZ74" s="143"/>
      <c r="BKA74" s="143"/>
      <c r="BKB74" s="143"/>
      <c r="BKC74" s="143"/>
      <c r="BKD74" s="143"/>
      <c r="BKE74" s="143"/>
      <c r="BKF74" s="143"/>
      <c r="BKG74" s="143"/>
      <c r="BKH74" s="143"/>
      <c r="BKI74" s="143"/>
      <c r="BKJ74" s="143"/>
      <c r="BKK74" s="143"/>
      <c r="BKL74" s="143"/>
      <c r="BKM74" s="143"/>
      <c r="BKN74" s="143"/>
      <c r="BKO74" s="143"/>
      <c r="BKP74" s="143"/>
      <c r="BKQ74" s="143"/>
      <c r="BKR74" s="143"/>
      <c r="BKS74" s="143"/>
      <c r="BKT74" s="143"/>
      <c r="BKU74" s="143"/>
      <c r="BKV74" s="143"/>
      <c r="BKW74" s="143"/>
      <c r="BKX74" s="143"/>
      <c r="BKY74" s="143"/>
      <c r="BKZ74" s="143"/>
      <c r="BLA74" s="143"/>
      <c r="BLB74" s="143"/>
      <c r="BLC74" s="143"/>
      <c r="BLD74" s="143"/>
      <c r="BLE74" s="143"/>
      <c r="BLF74" s="143"/>
      <c r="BLG74" s="143"/>
      <c r="BLH74" s="143"/>
      <c r="BLI74" s="143"/>
      <c r="BLJ74" s="143"/>
      <c r="BLK74" s="143"/>
      <c r="BLL74" s="143"/>
      <c r="BLM74" s="143"/>
      <c r="BLN74" s="143"/>
      <c r="BLO74" s="143"/>
      <c r="BLP74" s="143"/>
      <c r="BLQ74" s="143"/>
      <c r="BLR74" s="143"/>
      <c r="BLS74" s="143"/>
      <c r="BLT74" s="143"/>
      <c r="BLU74" s="143"/>
      <c r="BLV74" s="143"/>
      <c r="BLW74" s="143"/>
      <c r="BLX74" s="143"/>
      <c r="BLY74" s="143"/>
      <c r="BLZ74" s="143"/>
      <c r="BMA74" s="143"/>
      <c r="BMB74" s="143"/>
      <c r="BMC74" s="143"/>
      <c r="BMD74" s="143"/>
      <c r="BME74" s="143"/>
      <c r="BMF74" s="143"/>
      <c r="BMG74" s="143"/>
      <c r="BMH74" s="143"/>
      <c r="BMI74" s="143"/>
      <c r="BMJ74" s="143"/>
      <c r="BMK74" s="143"/>
      <c r="BML74" s="143"/>
      <c r="BMM74" s="143"/>
      <c r="BMN74" s="143"/>
      <c r="BMO74" s="143"/>
      <c r="BMP74" s="143"/>
      <c r="BMQ74" s="143"/>
      <c r="BMR74" s="143"/>
      <c r="BMS74" s="143"/>
      <c r="BMT74" s="143"/>
      <c r="BMU74" s="143"/>
      <c r="BMV74" s="143"/>
      <c r="BMW74" s="143"/>
      <c r="BMX74" s="143"/>
      <c r="BMY74" s="143"/>
      <c r="BMZ74" s="143"/>
      <c r="BNA74" s="143"/>
      <c r="BNB74" s="143"/>
      <c r="BNC74" s="143"/>
      <c r="BND74" s="143"/>
      <c r="BNE74" s="143"/>
      <c r="BNF74" s="143"/>
      <c r="BNG74" s="143"/>
      <c r="BNH74" s="143"/>
      <c r="BNI74" s="143"/>
      <c r="BNJ74" s="143"/>
      <c r="BNK74" s="143"/>
      <c r="BNL74" s="143"/>
      <c r="BNM74" s="143"/>
      <c r="BNN74" s="143"/>
      <c r="BNO74" s="143"/>
      <c r="BNP74" s="143"/>
      <c r="BNQ74" s="143"/>
      <c r="BNR74" s="143"/>
      <c r="BNS74" s="143"/>
      <c r="BNT74" s="143"/>
      <c r="BNU74" s="143"/>
      <c r="BNV74" s="143"/>
      <c r="BNW74" s="143"/>
      <c r="BNX74" s="143"/>
      <c r="BNY74" s="143"/>
      <c r="BNZ74" s="143"/>
      <c r="BOA74" s="143"/>
      <c r="BOB74" s="143"/>
      <c r="BOC74" s="143"/>
      <c r="BOD74" s="143"/>
      <c r="BOE74" s="143"/>
      <c r="BOF74" s="143"/>
      <c r="BOG74" s="143"/>
      <c r="BOH74" s="143"/>
      <c r="BOI74" s="143"/>
      <c r="BOJ74" s="143"/>
      <c r="BOK74" s="143"/>
      <c r="BOL74" s="143"/>
      <c r="BOM74" s="143"/>
      <c r="BON74" s="143"/>
      <c r="BOO74" s="143"/>
      <c r="BOP74" s="143"/>
      <c r="BOQ74" s="143"/>
      <c r="BOR74" s="143"/>
      <c r="BOS74" s="143"/>
      <c r="BOT74" s="143"/>
      <c r="BOU74" s="143"/>
      <c r="BOV74" s="143"/>
      <c r="BOW74" s="143"/>
      <c r="BOX74" s="143"/>
      <c r="BOY74" s="143"/>
      <c r="BOZ74" s="143"/>
      <c r="BPA74" s="143"/>
      <c r="BPB74" s="143"/>
      <c r="BPC74" s="143"/>
      <c r="BPD74" s="143"/>
      <c r="BPE74" s="143"/>
      <c r="BPF74" s="143"/>
      <c r="BPG74" s="143"/>
      <c r="BPH74" s="143"/>
      <c r="BPI74" s="143"/>
      <c r="BPJ74" s="143"/>
      <c r="BPK74" s="143"/>
      <c r="BPL74" s="143"/>
      <c r="BPM74" s="143"/>
      <c r="BPN74" s="143"/>
      <c r="BPO74" s="143"/>
      <c r="BPP74" s="143"/>
      <c r="BPQ74" s="143"/>
      <c r="BPR74" s="143"/>
      <c r="BPS74" s="143"/>
      <c r="BPT74" s="143"/>
      <c r="BPU74" s="143"/>
      <c r="BPV74" s="143"/>
      <c r="BPW74" s="143"/>
      <c r="BPX74" s="143"/>
      <c r="BPY74" s="143"/>
      <c r="BPZ74" s="143"/>
      <c r="BQA74" s="143"/>
      <c r="BQB74" s="143"/>
      <c r="BQC74" s="143"/>
      <c r="BQD74" s="143"/>
      <c r="BQE74" s="143"/>
      <c r="BQF74" s="143"/>
      <c r="BQG74" s="143"/>
      <c r="BQH74" s="143"/>
      <c r="BQI74" s="143"/>
      <c r="BQJ74" s="143"/>
      <c r="BQK74" s="143"/>
      <c r="BQL74" s="143"/>
      <c r="BQM74" s="143"/>
      <c r="BQN74" s="143"/>
      <c r="BQO74" s="143"/>
      <c r="BQP74" s="143"/>
      <c r="BQQ74" s="143"/>
      <c r="BQR74" s="143"/>
      <c r="BQS74" s="143"/>
      <c r="BQT74" s="143"/>
      <c r="BQU74" s="143"/>
      <c r="BQV74" s="143"/>
      <c r="BQW74" s="143"/>
      <c r="BQX74" s="143"/>
      <c r="BQY74" s="143"/>
      <c r="BQZ74" s="143"/>
      <c r="BRA74" s="143"/>
      <c r="BRB74" s="143"/>
      <c r="BRC74" s="143"/>
      <c r="BRD74" s="143"/>
      <c r="BRE74" s="143"/>
      <c r="BRF74" s="143"/>
      <c r="BRG74" s="143"/>
      <c r="BRH74" s="143"/>
      <c r="BRI74" s="143"/>
      <c r="BRJ74" s="143"/>
      <c r="BRK74" s="143"/>
      <c r="BRL74" s="143"/>
      <c r="BRM74" s="143"/>
      <c r="BRN74" s="143"/>
      <c r="BRO74" s="143"/>
      <c r="BRP74" s="143"/>
      <c r="BRQ74" s="143"/>
      <c r="BRR74" s="143"/>
      <c r="BRS74" s="143"/>
      <c r="BRT74" s="143"/>
      <c r="BRU74" s="143"/>
      <c r="BRV74" s="143"/>
      <c r="BRW74" s="143"/>
      <c r="BRX74" s="143"/>
      <c r="BRY74" s="143"/>
      <c r="BRZ74" s="143"/>
      <c r="BSA74" s="143"/>
      <c r="BSB74" s="143"/>
      <c r="BSC74" s="143"/>
      <c r="BSD74" s="143"/>
      <c r="BSE74" s="143"/>
      <c r="BSF74" s="143"/>
      <c r="BSG74" s="143"/>
      <c r="BSH74" s="143"/>
      <c r="BSI74" s="143"/>
      <c r="BSJ74" s="143"/>
      <c r="BSK74" s="143"/>
      <c r="BSL74" s="143"/>
      <c r="BSM74" s="143"/>
      <c r="BSN74" s="143"/>
      <c r="BSO74" s="143"/>
      <c r="BSP74" s="143"/>
      <c r="BSQ74" s="143"/>
      <c r="BSR74" s="143"/>
      <c r="BSS74" s="143"/>
      <c r="BST74" s="143"/>
      <c r="BSU74" s="143"/>
      <c r="BSV74" s="143"/>
      <c r="BSW74" s="143"/>
      <c r="BSX74" s="143"/>
      <c r="BSY74" s="143"/>
      <c r="BSZ74" s="143"/>
      <c r="BTA74" s="143"/>
      <c r="BTB74" s="143"/>
      <c r="BTC74" s="143"/>
      <c r="BTD74" s="143"/>
      <c r="BTE74" s="143"/>
      <c r="BTF74" s="143"/>
      <c r="BTG74" s="143"/>
      <c r="BTH74" s="143"/>
      <c r="BTI74" s="143"/>
      <c r="BTJ74" s="143"/>
      <c r="BTK74" s="143"/>
      <c r="BTL74" s="143"/>
      <c r="BTM74" s="143"/>
      <c r="BTN74" s="143"/>
      <c r="BTO74" s="143"/>
      <c r="BTP74" s="143"/>
      <c r="BTQ74" s="143"/>
      <c r="BTR74" s="143"/>
      <c r="BTS74" s="143"/>
      <c r="BTT74" s="143"/>
      <c r="BTU74" s="143"/>
      <c r="BTV74" s="143"/>
      <c r="BTW74" s="143"/>
      <c r="BTX74" s="143"/>
      <c r="BTY74" s="143"/>
      <c r="BTZ74" s="143"/>
      <c r="BUA74" s="143"/>
      <c r="BUB74" s="143"/>
      <c r="BUC74" s="143"/>
      <c r="BUD74" s="143"/>
      <c r="BUE74" s="143"/>
      <c r="BUF74" s="143"/>
      <c r="BUG74" s="143"/>
      <c r="BUH74" s="143"/>
      <c r="BUI74" s="143"/>
      <c r="BUJ74" s="143"/>
      <c r="BUK74" s="143"/>
      <c r="BUL74" s="143"/>
      <c r="BUM74" s="143"/>
      <c r="BUN74" s="143"/>
      <c r="BUO74" s="143"/>
      <c r="BUP74" s="143"/>
      <c r="BUQ74" s="143"/>
      <c r="BUR74" s="143"/>
      <c r="BUS74" s="143"/>
      <c r="BUT74" s="143"/>
      <c r="BUU74" s="143"/>
      <c r="BUV74" s="143"/>
      <c r="BUW74" s="143"/>
      <c r="BUX74" s="143"/>
      <c r="BUY74" s="143"/>
      <c r="BUZ74" s="143"/>
      <c r="BVA74" s="143"/>
      <c r="BVB74" s="143"/>
      <c r="BVC74" s="143"/>
      <c r="BVD74" s="143"/>
      <c r="BVE74" s="143"/>
      <c r="BVF74" s="143"/>
      <c r="BVG74" s="143"/>
      <c r="BVH74" s="143"/>
      <c r="BVI74" s="143"/>
      <c r="BVJ74" s="143"/>
      <c r="BVK74" s="143"/>
      <c r="BVL74" s="143"/>
      <c r="BVM74" s="143"/>
      <c r="BVN74" s="143"/>
      <c r="BVO74" s="143"/>
      <c r="BVP74" s="143"/>
      <c r="BVQ74" s="143"/>
      <c r="BVR74" s="143"/>
      <c r="BVS74" s="143"/>
      <c r="BVT74" s="143"/>
      <c r="BVU74" s="143"/>
      <c r="BVV74" s="143"/>
      <c r="BVW74" s="143"/>
      <c r="BVX74" s="143"/>
      <c r="BVY74" s="143"/>
      <c r="BVZ74" s="143"/>
      <c r="BWA74" s="143"/>
      <c r="BWB74" s="143"/>
      <c r="BWC74" s="143"/>
      <c r="BWD74" s="143"/>
      <c r="BWE74" s="143"/>
      <c r="BWF74" s="143"/>
      <c r="BWG74" s="143"/>
      <c r="BWH74" s="143"/>
      <c r="BWI74" s="143"/>
      <c r="BWJ74" s="143"/>
      <c r="BWK74" s="143"/>
      <c r="BWL74" s="143"/>
      <c r="BWM74" s="143"/>
      <c r="BWN74" s="143"/>
      <c r="BWO74" s="143"/>
      <c r="BWP74" s="143"/>
      <c r="BWQ74" s="143"/>
      <c r="BWR74" s="143"/>
      <c r="BWS74" s="143"/>
      <c r="BWT74" s="143"/>
      <c r="BWU74" s="143"/>
      <c r="BWV74" s="143"/>
      <c r="BWW74" s="143"/>
      <c r="BWX74" s="143"/>
      <c r="BWY74" s="143"/>
      <c r="BWZ74" s="143"/>
      <c r="BXA74" s="143"/>
      <c r="BXB74" s="143"/>
      <c r="BXC74" s="143"/>
      <c r="BXD74" s="143"/>
      <c r="BXE74" s="143"/>
      <c r="BXF74" s="143"/>
      <c r="BXG74" s="143"/>
      <c r="BXH74" s="143"/>
      <c r="BXI74" s="143"/>
      <c r="BXJ74" s="143"/>
      <c r="BXK74" s="143"/>
      <c r="BXL74" s="143"/>
      <c r="BXM74" s="143"/>
      <c r="BXN74" s="143"/>
      <c r="BXO74" s="143"/>
      <c r="BXP74" s="143"/>
      <c r="BXQ74" s="143"/>
      <c r="BXR74" s="143"/>
      <c r="BXS74" s="143"/>
      <c r="BXT74" s="143"/>
      <c r="BXU74" s="143"/>
      <c r="BXV74" s="143"/>
      <c r="BXW74" s="143"/>
      <c r="BXX74" s="143"/>
      <c r="BXY74" s="143"/>
      <c r="BXZ74" s="143"/>
      <c r="BYA74" s="143"/>
      <c r="BYB74" s="143"/>
      <c r="BYC74" s="143"/>
      <c r="BYD74" s="143"/>
      <c r="BYE74" s="143"/>
      <c r="BYF74" s="143"/>
      <c r="BYG74" s="143"/>
      <c r="BYH74" s="143"/>
      <c r="BYI74" s="143"/>
      <c r="BYJ74" s="143"/>
      <c r="BYK74" s="143"/>
      <c r="BYL74" s="143"/>
      <c r="BYM74" s="143"/>
      <c r="BYN74" s="143"/>
      <c r="BYO74" s="143"/>
      <c r="BYP74" s="143"/>
      <c r="BYQ74" s="143"/>
      <c r="BYR74" s="143"/>
      <c r="BYS74" s="143"/>
      <c r="BYT74" s="143"/>
      <c r="BYU74" s="143"/>
      <c r="BYV74" s="143"/>
      <c r="BYW74" s="143"/>
      <c r="BYX74" s="143"/>
      <c r="BYY74" s="143"/>
      <c r="BYZ74" s="143"/>
      <c r="BZA74" s="143"/>
      <c r="BZB74" s="143"/>
      <c r="BZC74" s="143"/>
      <c r="BZD74" s="143"/>
      <c r="BZE74" s="143"/>
      <c r="BZF74" s="143"/>
      <c r="BZG74" s="143"/>
      <c r="BZH74" s="143"/>
      <c r="BZI74" s="143"/>
      <c r="BZJ74" s="143"/>
      <c r="BZK74" s="143"/>
      <c r="BZL74" s="143"/>
      <c r="BZM74" s="143"/>
      <c r="BZN74" s="143"/>
      <c r="BZO74" s="143"/>
      <c r="BZP74" s="143"/>
      <c r="BZQ74" s="143"/>
      <c r="BZR74" s="143"/>
      <c r="BZS74" s="143"/>
      <c r="BZT74" s="143"/>
      <c r="BZU74" s="143"/>
      <c r="BZV74" s="143"/>
      <c r="BZW74" s="143"/>
      <c r="BZX74" s="143"/>
      <c r="BZY74" s="143"/>
      <c r="BZZ74" s="143"/>
      <c r="CAA74" s="143"/>
      <c r="CAB74" s="143"/>
      <c r="CAC74" s="143"/>
      <c r="CAD74" s="143"/>
      <c r="CAE74" s="143"/>
      <c r="CAF74" s="143"/>
      <c r="CAG74" s="143"/>
      <c r="CAH74" s="143"/>
      <c r="CAI74" s="143"/>
      <c r="CAJ74" s="143"/>
      <c r="CAK74" s="143"/>
      <c r="CAL74" s="143"/>
      <c r="CAM74" s="143"/>
      <c r="CAN74" s="143"/>
      <c r="CAO74" s="143"/>
      <c r="CAP74" s="143"/>
      <c r="CAQ74" s="143"/>
      <c r="CAR74" s="143"/>
      <c r="CAS74" s="143"/>
      <c r="CAT74" s="143"/>
      <c r="CAU74" s="143"/>
      <c r="CAV74" s="143"/>
      <c r="CAW74" s="143"/>
      <c r="CAX74" s="143"/>
      <c r="CAY74" s="143"/>
      <c r="CAZ74" s="143"/>
      <c r="CBA74" s="143"/>
      <c r="CBB74" s="143"/>
      <c r="CBC74" s="143"/>
      <c r="CBD74" s="143"/>
      <c r="CBE74" s="143"/>
      <c r="CBF74" s="143"/>
      <c r="CBG74" s="143"/>
      <c r="CBH74" s="143"/>
      <c r="CBI74" s="143"/>
      <c r="CBJ74" s="143"/>
      <c r="CBK74" s="143"/>
      <c r="CBL74" s="143"/>
      <c r="CBM74" s="143"/>
      <c r="CBN74" s="143"/>
      <c r="CBO74" s="143"/>
      <c r="CBP74" s="143"/>
      <c r="CBQ74" s="143"/>
      <c r="CBR74" s="143"/>
      <c r="CBS74" s="143"/>
      <c r="CBT74" s="143"/>
      <c r="CBU74" s="143"/>
      <c r="CBV74" s="143"/>
      <c r="CBW74" s="143"/>
      <c r="CBX74" s="143"/>
      <c r="CBY74" s="143"/>
      <c r="CBZ74" s="143"/>
      <c r="CCA74" s="143"/>
      <c r="CCB74" s="143"/>
      <c r="CCC74" s="143"/>
      <c r="CCD74" s="143"/>
      <c r="CCE74" s="143"/>
      <c r="CCF74" s="143"/>
      <c r="CCG74" s="143"/>
      <c r="CCH74" s="143"/>
      <c r="CCI74" s="143"/>
      <c r="CCJ74" s="143"/>
      <c r="CCK74" s="143"/>
      <c r="CCL74" s="143"/>
      <c r="CCM74" s="143"/>
      <c r="CCN74" s="143"/>
      <c r="CCO74" s="143"/>
      <c r="CCP74" s="143"/>
      <c r="CCQ74" s="143"/>
      <c r="CCR74" s="143"/>
      <c r="CCS74" s="143"/>
      <c r="CCT74" s="143"/>
      <c r="CCU74" s="143"/>
      <c r="CCV74" s="143"/>
      <c r="CCW74" s="143"/>
      <c r="CCX74" s="143"/>
      <c r="CCY74" s="143"/>
      <c r="CCZ74" s="143"/>
      <c r="CDA74" s="143"/>
      <c r="CDB74" s="143"/>
      <c r="CDC74" s="143"/>
      <c r="CDD74" s="143"/>
      <c r="CDE74" s="143"/>
      <c r="CDF74" s="143"/>
      <c r="CDG74" s="143"/>
      <c r="CDH74" s="143"/>
      <c r="CDI74" s="143"/>
      <c r="CDJ74" s="143"/>
      <c r="CDK74" s="143"/>
      <c r="CDL74" s="143"/>
      <c r="CDM74" s="143"/>
      <c r="CDN74" s="143"/>
      <c r="CDO74" s="143"/>
      <c r="CDP74" s="143"/>
      <c r="CDQ74" s="143"/>
      <c r="CDR74" s="143"/>
      <c r="CDS74" s="143"/>
      <c r="CDT74" s="143"/>
      <c r="CDU74" s="143"/>
      <c r="CDV74" s="143"/>
      <c r="CDW74" s="143"/>
      <c r="CDX74" s="143"/>
      <c r="CDY74" s="143"/>
      <c r="CDZ74" s="143"/>
      <c r="CEA74" s="143"/>
      <c r="CEB74" s="143"/>
      <c r="CEC74" s="143"/>
      <c r="CED74" s="143"/>
      <c r="CEE74" s="143"/>
      <c r="CEF74" s="143"/>
      <c r="CEG74" s="143"/>
      <c r="CEH74" s="143"/>
      <c r="CEI74" s="143"/>
      <c r="CEJ74" s="143"/>
      <c r="CEK74" s="143"/>
      <c r="CEL74" s="143"/>
      <c r="CEM74" s="143"/>
      <c r="CEN74" s="143"/>
      <c r="CEO74" s="143"/>
      <c r="CEP74" s="143"/>
      <c r="CEQ74" s="143"/>
      <c r="CER74" s="143"/>
      <c r="CES74" s="143"/>
      <c r="CET74" s="143"/>
      <c r="CEU74" s="143"/>
      <c r="CEV74" s="143"/>
      <c r="CEW74" s="143"/>
      <c r="CEX74" s="143"/>
      <c r="CEY74" s="143"/>
      <c r="CEZ74" s="143"/>
      <c r="CFA74" s="143"/>
      <c r="CFB74" s="143"/>
      <c r="CFC74" s="143"/>
      <c r="CFD74" s="143"/>
      <c r="CFE74" s="143"/>
      <c r="CFF74" s="143"/>
      <c r="CFG74" s="143"/>
      <c r="CFH74" s="143"/>
      <c r="CFI74" s="143"/>
      <c r="CFJ74" s="143"/>
      <c r="CFK74" s="143"/>
      <c r="CFL74" s="143"/>
      <c r="CFM74" s="143"/>
      <c r="CFN74" s="143"/>
      <c r="CFO74" s="143"/>
      <c r="CFP74" s="143"/>
      <c r="CFQ74" s="143"/>
      <c r="CFR74" s="143"/>
      <c r="CFS74" s="143"/>
      <c r="CFT74" s="143"/>
      <c r="CFU74" s="143"/>
      <c r="CFV74" s="143"/>
      <c r="CFW74" s="143"/>
      <c r="CFX74" s="143"/>
      <c r="CFY74" s="143"/>
      <c r="CFZ74" s="143"/>
      <c r="CGA74" s="143"/>
      <c r="CGB74" s="143"/>
      <c r="CGC74" s="143"/>
      <c r="CGD74" s="143"/>
      <c r="CGE74" s="143"/>
      <c r="CGF74" s="143"/>
      <c r="CGG74" s="143"/>
      <c r="CGH74" s="143"/>
      <c r="CGI74" s="143"/>
      <c r="CGJ74" s="143"/>
      <c r="CGK74" s="143"/>
      <c r="CGL74" s="143"/>
      <c r="CGM74" s="143"/>
      <c r="CGN74" s="143"/>
      <c r="CGO74" s="143"/>
      <c r="CGP74" s="143"/>
      <c r="CGQ74" s="143"/>
      <c r="CGR74" s="143"/>
      <c r="CGS74" s="143"/>
      <c r="CGT74" s="143"/>
      <c r="CGU74" s="143"/>
      <c r="CGV74" s="143"/>
      <c r="CGW74" s="143"/>
      <c r="CGX74" s="143"/>
      <c r="CGY74" s="143"/>
      <c r="CGZ74" s="143"/>
      <c r="CHA74" s="143"/>
      <c r="CHB74" s="143"/>
      <c r="CHC74" s="143"/>
      <c r="CHD74" s="143"/>
      <c r="CHE74" s="143"/>
      <c r="CHF74" s="143"/>
      <c r="CHG74" s="143"/>
      <c r="CHH74" s="143"/>
      <c r="CHI74" s="143"/>
      <c r="CHJ74" s="143"/>
      <c r="CHK74" s="143"/>
      <c r="CHL74" s="143"/>
      <c r="CHM74" s="143"/>
      <c r="CHN74" s="143"/>
      <c r="CHO74" s="143"/>
      <c r="CHP74" s="143"/>
      <c r="CHQ74" s="143"/>
      <c r="CHR74" s="143"/>
      <c r="CHS74" s="143"/>
      <c r="CHT74" s="143"/>
      <c r="CHU74" s="143"/>
      <c r="CHV74" s="143"/>
      <c r="CHW74" s="143"/>
      <c r="CHX74" s="143"/>
      <c r="CHY74" s="143"/>
      <c r="CHZ74" s="143"/>
      <c r="CIA74" s="143"/>
      <c r="CIB74" s="143"/>
      <c r="CIC74" s="143"/>
      <c r="CID74" s="143"/>
      <c r="CIE74" s="143"/>
      <c r="CIF74" s="143"/>
      <c r="CIG74" s="143"/>
      <c r="CIH74" s="143"/>
      <c r="CII74" s="143"/>
      <c r="CIJ74" s="143"/>
      <c r="CIK74" s="143"/>
      <c r="CIL74" s="143"/>
      <c r="CIM74" s="143"/>
      <c r="CIN74" s="143"/>
      <c r="CIO74" s="143"/>
      <c r="CIP74" s="143"/>
      <c r="CIQ74" s="143"/>
      <c r="CIR74" s="143"/>
      <c r="CIS74" s="143"/>
      <c r="CIT74" s="143"/>
      <c r="CIU74" s="143"/>
      <c r="CIV74" s="143"/>
      <c r="CIW74" s="143"/>
      <c r="CIX74" s="143"/>
      <c r="CIY74" s="143"/>
      <c r="CIZ74" s="143"/>
      <c r="CJA74" s="143"/>
      <c r="CJB74" s="143"/>
      <c r="CJC74" s="143"/>
      <c r="CJD74" s="143"/>
      <c r="CJE74" s="143"/>
      <c r="CJF74" s="143"/>
      <c r="CJG74" s="143"/>
      <c r="CJH74" s="143"/>
      <c r="CJI74" s="143"/>
      <c r="CJJ74" s="143"/>
      <c r="CJK74" s="143"/>
      <c r="CJL74" s="143"/>
      <c r="CJM74" s="143"/>
      <c r="CJN74" s="143"/>
      <c r="CJO74" s="143"/>
      <c r="CJP74" s="143"/>
      <c r="CJQ74" s="143"/>
      <c r="CJR74" s="143"/>
      <c r="CJS74" s="143"/>
      <c r="CJT74" s="143"/>
      <c r="CJU74" s="143"/>
      <c r="CJV74" s="143"/>
      <c r="CJW74" s="143"/>
      <c r="CJX74" s="143"/>
      <c r="CJY74" s="143"/>
      <c r="CJZ74" s="143"/>
      <c r="CKA74" s="143"/>
      <c r="CKB74" s="143"/>
      <c r="CKC74" s="143"/>
      <c r="CKD74" s="143"/>
      <c r="CKE74" s="143"/>
      <c r="CKF74" s="143"/>
      <c r="CKG74" s="143"/>
      <c r="CKH74" s="143"/>
      <c r="CKI74" s="143"/>
      <c r="CKJ74" s="143"/>
      <c r="CKK74" s="143"/>
      <c r="CKL74" s="143"/>
      <c r="CKM74" s="143"/>
      <c r="CKN74" s="143"/>
      <c r="CKO74" s="143"/>
      <c r="CKP74" s="143"/>
      <c r="CKQ74" s="143"/>
      <c r="CKR74" s="143"/>
      <c r="CKS74" s="143"/>
      <c r="CKT74" s="143"/>
      <c r="CKU74" s="143"/>
      <c r="CKV74" s="143"/>
      <c r="CKW74" s="143"/>
      <c r="CKX74" s="143"/>
      <c r="CKY74" s="143"/>
      <c r="CKZ74" s="143"/>
      <c r="CLA74" s="143"/>
      <c r="CLB74" s="143"/>
      <c r="CLC74" s="143"/>
      <c r="CLD74" s="143"/>
      <c r="CLE74" s="143"/>
      <c r="CLF74" s="143"/>
      <c r="CLG74" s="143"/>
      <c r="CLH74" s="143"/>
      <c r="CLI74" s="143"/>
      <c r="CLJ74" s="143"/>
      <c r="CLK74" s="143"/>
      <c r="CLL74" s="143"/>
      <c r="CLM74" s="143"/>
      <c r="CLN74" s="143"/>
      <c r="CLO74" s="143"/>
      <c r="CLP74" s="143"/>
      <c r="CLQ74" s="143"/>
      <c r="CLR74" s="143"/>
      <c r="CLS74" s="143"/>
      <c r="CLT74" s="143"/>
      <c r="CLU74" s="143"/>
      <c r="CLV74" s="143"/>
      <c r="CLW74" s="143"/>
      <c r="CLX74" s="143"/>
      <c r="CLY74" s="143"/>
      <c r="CLZ74" s="143"/>
      <c r="CMA74" s="143"/>
      <c r="CMB74" s="143"/>
      <c r="CMC74" s="143"/>
      <c r="CMD74" s="143"/>
      <c r="CME74" s="143"/>
      <c r="CMF74" s="143"/>
      <c r="CMG74" s="143"/>
      <c r="CMH74" s="143"/>
      <c r="CMI74" s="143"/>
      <c r="CMJ74" s="143"/>
      <c r="CMK74" s="143"/>
      <c r="CML74" s="143"/>
      <c r="CMM74" s="143"/>
      <c r="CMN74" s="143"/>
      <c r="CMO74" s="143"/>
      <c r="CMP74" s="143"/>
      <c r="CMQ74" s="143"/>
      <c r="CMR74" s="143"/>
      <c r="CMS74" s="143"/>
      <c r="CMT74" s="143"/>
      <c r="CMU74" s="143"/>
      <c r="CMV74" s="143"/>
      <c r="CMW74" s="143"/>
      <c r="CMX74" s="143"/>
      <c r="CMY74" s="143"/>
      <c r="CMZ74" s="143"/>
      <c r="CNA74" s="143"/>
      <c r="CNB74" s="143"/>
      <c r="CNC74" s="143"/>
      <c r="CND74" s="143"/>
      <c r="CNE74" s="143"/>
      <c r="CNF74" s="143"/>
      <c r="CNG74" s="143"/>
      <c r="CNH74" s="143"/>
      <c r="CNI74" s="143"/>
      <c r="CNJ74" s="143"/>
      <c r="CNK74" s="143"/>
      <c r="CNL74" s="143"/>
      <c r="CNM74" s="143"/>
      <c r="CNN74" s="143"/>
      <c r="CNO74" s="143"/>
      <c r="CNP74" s="143"/>
      <c r="CNQ74" s="143"/>
      <c r="CNR74" s="143"/>
      <c r="CNS74" s="143"/>
      <c r="CNT74" s="143"/>
      <c r="CNU74" s="143"/>
      <c r="CNV74" s="143"/>
      <c r="CNW74" s="143"/>
      <c r="CNX74" s="143"/>
      <c r="CNY74" s="143"/>
      <c r="CNZ74" s="143"/>
      <c r="COA74" s="143"/>
      <c r="COB74" s="143"/>
      <c r="COC74" s="143"/>
      <c r="COD74" s="143"/>
      <c r="COE74" s="143"/>
      <c r="COF74" s="143"/>
      <c r="COG74" s="143"/>
      <c r="COH74" s="143"/>
      <c r="COI74" s="143"/>
      <c r="COJ74" s="143"/>
      <c r="COK74" s="143"/>
      <c r="COL74" s="143"/>
      <c r="COM74" s="143"/>
      <c r="CON74" s="143"/>
      <c r="COO74" s="143"/>
      <c r="COP74" s="143"/>
      <c r="COQ74" s="143"/>
      <c r="COR74" s="143"/>
      <c r="COS74" s="143"/>
      <c r="COT74" s="143"/>
      <c r="COU74" s="143"/>
      <c r="COV74" s="143"/>
      <c r="COW74" s="143"/>
      <c r="COX74" s="143"/>
      <c r="COY74" s="143"/>
      <c r="COZ74" s="143"/>
      <c r="CPA74" s="143"/>
      <c r="CPB74" s="143"/>
      <c r="CPC74" s="143"/>
      <c r="CPD74" s="143"/>
      <c r="CPE74" s="143"/>
      <c r="CPF74" s="143"/>
      <c r="CPG74" s="143"/>
      <c r="CPH74" s="143"/>
      <c r="CPI74" s="143"/>
      <c r="CPJ74" s="143"/>
      <c r="CPK74" s="143"/>
      <c r="CPL74" s="143"/>
      <c r="CPM74" s="143"/>
      <c r="CPN74" s="143"/>
      <c r="CPO74" s="143"/>
      <c r="CPP74" s="143"/>
      <c r="CPQ74" s="143"/>
      <c r="CPR74" s="143"/>
      <c r="CPS74" s="143"/>
      <c r="CPT74" s="143"/>
      <c r="CPU74" s="143"/>
      <c r="CPV74" s="143"/>
      <c r="CPW74" s="143"/>
      <c r="CPX74" s="143"/>
      <c r="CPY74" s="143"/>
      <c r="CPZ74" s="143"/>
      <c r="CQA74" s="143"/>
      <c r="CQB74" s="143"/>
      <c r="CQC74" s="143"/>
      <c r="CQD74" s="143"/>
      <c r="CQE74" s="143"/>
      <c r="CQF74" s="143"/>
      <c r="CQG74" s="143"/>
      <c r="CQH74" s="143"/>
      <c r="CQI74" s="143"/>
      <c r="CQJ74" s="143"/>
      <c r="CQK74" s="143"/>
      <c r="CQL74" s="143"/>
      <c r="CQM74" s="143"/>
      <c r="CQN74" s="143"/>
      <c r="CQO74" s="143"/>
      <c r="CQP74" s="143"/>
      <c r="CQQ74" s="143"/>
      <c r="CQR74" s="143"/>
      <c r="CQS74" s="143"/>
      <c r="CQT74" s="143"/>
      <c r="CQU74" s="143"/>
      <c r="CQV74" s="143"/>
      <c r="CQW74" s="143"/>
      <c r="CQX74" s="143"/>
      <c r="CQY74" s="143"/>
      <c r="CQZ74" s="143"/>
      <c r="CRA74" s="143"/>
      <c r="CRB74" s="143"/>
      <c r="CRC74" s="143"/>
      <c r="CRD74" s="143"/>
      <c r="CRE74" s="143"/>
      <c r="CRF74" s="143"/>
      <c r="CRG74" s="143"/>
      <c r="CRH74" s="143"/>
      <c r="CRI74" s="143"/>
      <c r="CRJ74" s="143"/>
      <c r="CRK74" s="143"/>
      <c r="CRL74" s="143"/>
      <c r="CRM74" s="143"/>
      <c r="CRN74" s="143"/>
      <c r="CRO74" s="143"/>
      <c r="CRP74" s="143"/>
      <c r="CRQ74" s="143"/>
      <c r="CRR74" s="143"/>
      <c r="CRS74" s="143"/>
      <c r="CRT74" s="143"/>
      <c r="CRU74" s="143"/>
      <c r="CRV74" s="143"/>
      <c r="CRW74" s="143"/>
      <c r="CRX74" s="143"/>
      <c r="CRY74" s="143"/>
      <c r="CRZ74" s="143"/>
      <c r="CSA74" s="143"/>
      <c r="CSB74" s="143"/>
      <c r="CSC74" s="143"/>
      <c r="CSD74" s="143"/>
      <c r="CSE74" s="143"/>
      <c r="CSF74" s="143"/>
      <c r="CSG74" s="143"/>
      <c r="CSH74" s="143"/>
      <c r="CSI74" s="143"/>
      <c r="CSJ74" s="143"/>
      <c r="CSK74" s="143"/>
      <c r="CSL74" s="143"/>
      <c r="CSM74" s="143"/>
      <c r="CSN74" s="143"/>
      <c r="CSO74" s="143"/>
      <c r="CSP74" s="143"/>
      <c r="CSQ74" s="143"/>
      <c r="CSR74" s="143"/>
      <c r="CSS74" s="143"/>
      <c r="CST74" s="143"/>
      <c r="CSU74" s="143"/>
      <c r="CSV74" s="143"/>
      <c r="CSW74" s="143"/>
      <c r="CSX74" s="143"/>
      <c r="CSY74" s="143"/>
      <c r="CSZ74" s="143"/>
      <c r="CTA74" s="143"/>
      <c r="CTB74" s="143"/>
      <c r="CTC74" s="143"/>
      <c r="CTD74" s="143"/>
      <c r="CTE74" s="143"/>
      <c r="CTF74" s="143"/>
      <c r="CTG74" s="143"/>
      <c r="CTH74" s="143"/>
      <c r="CTI74" s="143"/>
      <c r="CTJ74" s="143"/>
      <c r="CTK74" s="143"/>
      <c r="CTL74" s="143"/>
      <c r="CTM74" s="143"/>
      <c r="CTN74" s="143"/>
      <c r="CTO74" s="143"/>
      <c r="CTP74" s="143"/>
      <c r="CTQ74" s="143"/>
      <c r="CTR74" s="143"/>
      <c r="CTS74" s="143"/>
      <c r="CTT74" s="143"/>
      <c r="CTU74" s="143"/>
      <c r="CTV74" s="143"/>
      <c r="CTW74" s="143"/>
      <c r="CTX74" s="143"/>
      <c r="CTY74" s="143"/>
      <c r="CTZ74" s="143"/>
      <c r="CUA74" s="143"/>
      <c r="CUB74" s="143"/>
      <c r="CUC74" s="143"/>
      <c r="CUD74" s="143"/>
      <c r="CUE74" s="143"/>
      <c r="CUF74" s="143"/>
      <c r="CUG74" s="143"/>
      <c r="CUH74" s="143"/>
      <c r="CUI74" s="143"/>
      <c r="CUJ74" s="143"/>
      <c r="CUK74" s="143"/>
      <c r="CUL74" s="143"/>
      <c r="CUM74" s="143"/>
      <c r="CUN74" s="143"/>
      <c r="CUO74" s="143"/>
      <c r="CUP74" s="143"/>
      <c r="CUQ74" s="143"/>
      <c r="CUR74" s="143"/>
      <c r="CUS74" s="143"/>
      <c r="CUT74" s="143"/>
      <c r="CUU74" s="143"/>
      <c r="CUV74" s="143"/>
      <c r="CUW74" s="143"/>
      <c r="CUX74" s="143"/>
      <c r="CUY74" s="143"/>
      <c r="CUZ74" s="143"/>
      <c r="CVA74" s="143"/>
      <c r="CVB74" s="143"/>
      <c r="CVC74" s="143"/>
      <c r="CVD74" s="143"/>
      <c r="CVE74" s="143"/>
      <c r="CVF74" s="143"/>
      <c r="CVG74" s="143"/>
      <c r="CVH74" s="143"/>
      <c r="CVI74" s="143"/>
      <c r="CVJ74" s="143"/>
      <c r="CVK74" s="143"/>
      <c r="CVL74" s="143"/>
      <c r="CVM74" s="143"/>
      <c r="CVN74" s="143"/>
      <c r="CVO74" s="143"/>
      <c r="CVP74" s="143"/>
      <c r="CVQ74" s="143"/>
      <c r="CVR74" s="143"/>
      <c r="CVS74" s="143"/>
      <c r="CVT74" s="143"/>
      <c r="CVU74" s="143"/>
      <c r="CVV74" s="143"/>
      <c r="CVW74" s="143"/>
      <c r="CVX74" s="143"/>
      <c r="CVY74" s="143"/>
      <c r="CVZ74" s="143"/>
      <c r="CWA74" s="143"/>
      <c r="CWB74" s="143"/>
      <c r="CWC74" s="143"/>
      <c r="CWD74" s="143"/>
      <c r="CWE74" s="143"/>
      <c r="CWF74" s="143"/>
      <c r="CWG74" s="143"/>
      <c r="CWH74" s="143"/>
      <c r="CWI74" s="143"/>
      <c r="CWJ74" s="143"/>
      <c r="CWK74" s="143"/>
      <c r="CWL74" s="143"/>
      <c r="CWM74" s="143"/>
      <c r="CWN74" s="143"/>
      <c r="CWO74" s="143"/>
      <c r="CWP74" s="143"/>
      <c r="CWQ74" s="143"/>
      <c r="CWR74" s="143"/>
      <c r="CWS74" s="143"/>
      <c r="CWT74" s="143"/>
      <c r="CWU74" s="143"/>
      <c r="CWV74" s="143"/>
      <c r="CWW74" s="143"/>
      <c r="CWX74" s="143"/>
      <c r="CWY74" s="143"/>
      <c r="CWZ74" s="143"/>
      <c r="CXA74" s="143"/>
      <c r="CXB74" s="143"/>
      <c r="CXC74" s="143"/>
      <c r="CXD74" s="143"/>
      <c r="CXE74" s="143"/>
      <c r="CXF74" s="143"/>
      <c r="CXG74" s="143"/>
      <c r="CXH74" s="143"/>
      <c r="CXI74" s="143"/>
      <c r="CXJ74" s="143"/>
      <c r="CXK74" s="143"/>
      <c r="CXL74" s="143"/>
      <c r="CXM74" s="143"/>
      <c r="CXN74" s="143"/>
      <c r="CXO74" s="143"/>
      <c r="CXP74" s="143"/>
      <c r="CXQ74" s="143"/>
      <c r="CXR74" s="143"/>
      <c r="CXS74" s="143"/>
      <c r="CXT74" s="143"/>
      <c r="CXU74" s="143"/>
      <c r="CXV74" s="143"/>
      <c r="CXW74" s="143"/>
      <c r="CXX74" s="143"/>
      <c r="CXY74" s="143"/>
      <c r="CXZ74" s="143"/>
      <c r="CYA74" s="143"/>
      <c r="CYB74" s="143"/>
      <c r="CYC74" s="143"/>
      <c r="CYD74" s="143"/>
      <c r="CYE74" s="143"/>
      <c r="CYF74" s="143"/>
      <c r="CYG74" s="143"/>
      <c r="CYH74" s="143"/>
      <c r="CYI74" s="143"/>
      <c r="CYJ74" s="143"/>
      <c r="CYK74" s="143"/>
      <c r="CYL74" s="143"/>
      <c r="CYM74" s="143"/>
      <c r="CYN74" s="143"/>
      <c r="CYO74" s="143"/>
      <c r="CYP74" s="143"/>
      <c r="CYQ74" s="143"/>
      <c r="CYR74" s="143"/>
      <c r="CYS74" s="143"/>
      <c r="CYT74" s="143"/>
      <c r="CYU74" s="143"/>
      <c r="CYV74" s="143"/>
      <c r="CYW74" s="143"/>
      <c r="CYX74" s="143"/>
      <c r="CYY74" s="143"/>
      <c r="CYZ74" s="143"/>
      <c r="CZA74" s="143"/>
      <c r="CZB74" s="143"/>
      <c r="CZC74" s="143"/>
      <c r="CZD74" s="143"/>
      <c r="CZE74" s="143"/>
      <c r="CZF74" s="143"/>
      <c r="CZG74" s="143"/>
      <c r="CZH74" s="143"/>
      <c r="CZI74" s="143"/>
      <c r="CZJ74" s="143"/>
      <c r="CZK74" s="143"/>
      <c r="CZL74" s="143"/>
      <c r="CZM74" s="143"/>
      <c r="CZN74" s="143"/>
      <c r="CZO74" s="143"/>
      <c r="CZP74" s="143"/>
      <c r="CZQ74" s="143"/>
      <c r="CZR74" s="143"/>
      <c r="CZS74" s="143"/>
      <c r="CZT74" s="143"/>
      <c r="CZU74" s="143"/>
      <c r="CZV74" s="143"/>
      <c r="CZW74" s="143"/>
      <c r="CZX74" s="143"/>
      <c r="CZY74" s="143"/>
      <c r="CZZ74" s="143"/>
      <c r="DAA74" s="143"/>
      <c r="DAB74" s="143"/>
      <c r="DAC74" s="143"/>
      <c r="DAD74" s="143"/>
      <c r="DAE74" s="143"/>
      <c r="DAF74" s="143"/>
      <c r="DAG74" s="143"/>
      <c r="DAH74" s="143"/>
      <c r="DAI74" s="143"/>
      <c r="DAJ74" s="143"/>
      <c r="DAK74" s="143"/>
      <c r="DAL74" s="143"/>
      <c r="DAM74" s="143"/>
      <c r="DAN74" s="143"/>
      <c r="DAO74" s="143"/>
      <c r="DAP74" s="143"/>
      <c r="DAQ74" s="143"/>
      <c r="DAR74" s="143"/>
      <c r="DAS74" s="143"/>
      <c r="DAT74" s="143"/>
      <c r="DAU74" s="143"/>
      <c r="DAV74" s="143"/>
      <c r="DAW74" s="143"/>
      <c r="DAX74" s="143"/>
      <c r="DAY74" s="143"/>
      <c r="DAZ74" s="143"/>
      <c r="DBA74" s="143"/>
      <c r="DBB74" s="143"/>
      <c r="DBC74" s="143"/>
      <c r="DBD74" s="143"/>
      <c r="DBE74" s="143"/>
      <c r="DBF74" s="143"/>
      <c r="DBG74" s="143"/>
      <c r="DBH74" s="143"/>
      <c r="DBI74" s="143"/>
      <c r="DBJ74" s="143"/>
      <c r="DBK74" s="143"/>
      <c r="DBL74" s="143"/>
      <c r="DBM74" s="143"/>
      <c r="DBN74" s="143"/>
      <c r="DBO74" s="143"/>
      <c r="DBP74" s="143"/>
      <c r="DBQ74" s="143"/>
      <c r="DBR74" s="143"/>
      <c r="DBS74" s="143"/>
      <c r="DBT74" s="143"/>
      <c r="DBU74" s="143"/>
      <c r="DBV74" s="143"/>
      <c r="DBW74" s="143"/>
      <c r="DBX74" s="143"/>
      <c r="DBY74" s="143"/>
      <c r="DBZ74" s="143"/>
      <c r="DCA74" s="143"/>
      <c r="DCB74" s="143"/>
      <c r="DCC74" s="143"/>
      <c r="DCD74" s="143"/>
      <c r="DCE74" s="143"/>
      <c r="DCF74" s="143"/>
      <c r="DCG74" s="143"/>
      <c r="DCH74" s="143"/>
      <c r="DCI74" s="143"/>
      <c r="DCJ74" s="143"/>
      <c r="DCK74" s="143"/>
      <c r="DCL74" s="143"/>
      <c r="DCM74" s="143"/>
      <c r="DCN74" s="143"/>
      <c r="DCO74" s="143"/>
      <c r="DCP74" s="143"/>
      <c r="DCQ74" s="143"/>
      <c r="DCR74" s="143"/>
      <c r="DCS74" s="143"/>
      <c r="DCT74" s="143"/>
      <c r="DCU74" s="143"/>
      <c r="DCV74" s="143"/>
      <c r="DCW74" s="143"/>
      <c r="DCX74" s="143"/>
      <c r="DCY74" s="143"/>
      <c r="DCZ74" s="143"/>
      <c r="DDA74" s="143"/>
      <c r="DDB74" s="143"/>
      <c r="DDC74" s="143"/>
      <c r="DDD74" s="143"/>
      <c r="DDE74" s="143"/>
      <c r="DDF74" s="143"/>
      <c r="DDG74" s="143"/>
      <c r="DDH74" s="143"/>
      <c r="DDI74" s="143"/>
      <c r="DDJ74" s="143"/>
      <c r="DDK74" s="143"/>
      <c r="DDL74" s="143"/>
      <c r="DDM74" s="143"/>
      <c r="DDN74" s="143"/>
      <c r="DDO74" s="143"/>
      <c r="DDP74" s="143"/>
      <c r="DDQ74" s="143"/>
      <c r="DDR74" s="143"/>
      <c r="DDS74" s="143"/>
      <c r="DDT74" s="143"/>
      <c r="DDU74" s="143"/>
      <c r="DDV74" s="143"/>
      <c r="DDW74" s="143"/>
      <c r="DDX74" s="143"/>
      <c r="DDY74" s="143"/>
      <c r="DDZ74" s="143"/>
      <c r="DEA74" s="143"/>
      <c r="DEB74" s="143"/>
      <c r="DEC74" s="143"/>
      <c r="DED74" s="143"/>
      <c r="DEE74" s="143"/>
      <c r="DEF74" s="143"/>
      <c r="DEG74" s="143"/>
      <c r="DEH74" s="143"/>
      <c r="DEI74" s="143"/>
      <c r="DEJ74" s="143"/>
      <c r="DEK74" s="143"/>
      <c r="DEL74" s="143"/>
      <c r="DEM74" s="143"/>
      <c r="DEN74" s="143"/>
      <c r="DEO74" s="143"/>
      <c r="DEP74" s="143"/>
      <c r="DEQ74" s="143"/>
      <c r="DER74" s="143"/>
      <c r="DES74" s="143"/>
      <c r="DET74" s="143"/>
      <c r="DEU74" s="143"/>
      <c r="DEV74" s="143"/>
      <c r="DEW74" s="143"/>
      <c r="DEX74" s="143"/>
      <c r="DEY74" s="143"/>
      <c r="DEZ74" s="143"/>
      <c r="DFA74" s="143"/>
      <c r="DFB74" s="143"/>
      <c r="DFC74" s="143"/>
      <c r="DFD74" s="143"/>
      <c r="DFE74" s="143"/>
      <c r="DFF74" s="143"/>
      <c r="DFG74" s="143"/>
      <c r="DFH74" s="143"/>
      <c r="DFI74" s="143"/>
      <c r="DFJ74" s="143"/>
      <c r="DFK74" s="143"/>
      <c r="DFL74" s="143"/>
      <c r="DFM74" s="143"/>
      <c r="DFN74" s="143"/>
      <c r="DFO74" s="143"/>
      <c r="DFP74" s="143"/>
      <c r="DFQ74" s="143"/>
      <c r="DFR74" s="143"/>
      <c r="DFS74" s="143"/>
      <c r="DFT74" s="143"/>
      <c r="DFU74" s="143"/>
      <c r="DFV74" s="143"/>
      <c r="DFW74" s="143"/>
      <c r="DFX74" s="143"/>
      <c r="DFY74" s="143"/>
      <c r="DFZ74" s="143"/>
      <c r="DGA74" s="143"/>
      <c r="DGB74" s="143"/>
      <c r="DGC74" s="143"/>
      <c r="DGD74" s="143"/>
      <c r="DGE74" s="143"/>
      <c r="DGF74" s="143"/>
      <c r="DGG74" s="143"/>
      <c r="DGH74" s="143"/>
      <c r="DGI74" s="143"/>
      <c r="DGJ74" s="143"/>
      <c r="DGK74" s="143"/>
      <c r="DGL74" s="143"/>
      <c r="DGM74" s="143"/>
      <c r="DGN74" s="143"/>
      <c r="DGO74" s="143"/>
      <c r="DGP74" s="143"/>
      <c r="DGQ74" s="143"/>
      <c r="DGR74" s="143"/>
      <c r="DGS74" s="143"/>
      <c r="DGT74" s="143"/>
      <c r="DGU74" s="143"/>
      <c r="DGV74" s="143"/>
      <c r="DGW74" s="143"/>
      <c r="DGX74" s="143"/>
      <c r="DGY74" s="143"/>
      <c r="DGZ74" s="143"/>
      <c r="DHA74" s="143"/>
      <c r="DHB74" s="143"/>
      <c r="DHC74" s="143"/>
      <c r="DHD74" s="143"/>
      <c r="DHE74" s="143"/>
      <c r="DHF74" s="143"/>
      <c r="DHG74" s="143"/>
      <c r="DHH74" s="143"/>
      <c r="DHI74" s="143"/>
      <c r="DHJ74" s="143"/>
      <c r="DHK74" s="143"/>
      <c r="DHL74" s="143"/>
      <c r="DHM74" s="143"/>
      <c r="DHN74" s="143"/>
      <c r="DHO74" s="143"/>
      <c r="DHP74" s="143"/>
      <c r="DHQ74" s="143"/>
      <c r="DHR74" s="143"/>
      <c r="DHS74" s="143"/>
      <c r="DHT74" s="143"/>
      <c r="DHU74" s="143"/>
      <c r="DHV74" s="143"/>
      <c r="DHW74" s="143"/>
      <c r="DHX74" s="143"/>
      <c r="DHY74" s="143"/>
      <c r="DHZ74" s="143"/>
      <c r="DIA74" s="143"/>
      <c r="DIB74" s="143"/>
      <c r="DIC74" s="143"/>
      <c r="DID74" s="143"/>
      <c r="DIE74" s="143"/>
      <c r="DIF74" s="143"/>
      <c r="DIG74" s="143"/>
      <c r="DIH74" s="143"/>
      <c r="DII74" s="143"/>
      <c r="DIJ74" s="143"/>
      <c r="DIK74" s="143"/>
      <c r="DIL74" s="143"/>
      <c r="DIM74" s="143"/>
      <c r="DIN74" s="143"/>
      <c r="DIO74" s="143"/>
      <c r="DIP74" s="143"/>
      <c r="DIQ74" s="143"/>
      <c r="DIR74" s="143"/>
      <c r="DIS74" s="143"/>
      <c r="DIT74" s="143"/>
      <c r="DIU74" s="143"/>
      <c r="DIV74" s="143"/>
      <c r="DIW74" s="143"/>
      <c r="DIX74" s="143"/>
      <c r="DIY74" s="143"/>
      <c r="DIZ74" s="143"/>
      <c r="DJA74" s="143"/>
      <c r="DJB74" s="143"/>
      <c r="DJC74" s="143"/>
      <c r="DJD74" s="143"/>
      <c r="DJE74" s="143"/>
      <c r="DJF74" s="143"/>
      <c r="DJG74" s="143"/>
      <c r="DJH74" s="143"/>
      <c r="DJI74" s="143"/>
      <c r="DJJ74" s="143"/>
      <c r="DJK74" s="143"/>
      <c r="DJL74" s="143"/>
      <c r="DJM74" s="143"/>
      <c r="DJN74" s="143"/>
      <c r="DJO74" s="143"/>
      <c r="DJP74" s="143"/>
      <c r="DJQ74" s="143"/>
      <c r="DJR74" s="143"/>
      <c r="DJS74" s="143"/>
      <c r="DJT74" s="143"/>
      <c r="DJU74" s="143"/>
      <c r="DJV74" s="143"/>
      <c r="DJW74" s="143"/>
      <c r="DJX74" s="143"/>
      <c r="DJY74" s="143"/>
      <c r="DJZ74" s="143"/>
      <c r="DKA74" s="143"/>
      <c r="DKB74" s="143"/>
      <c r="DKC74" s="143"/>
      <c r="DKD74" s="143"/>
      <c r="DKE74" s="143"/>
      <c r="DKF74" s="143"/>
      <c r="DKG74" s="143"/>
      <c r="DKH74" s="143"/>
      <c r="DKI74" s="143"/>
      <c r="DKJ74" s="143"/>
      <c r="DKK74" s="143"/>
      <c r="DKL74" s="143"/>
      <c r="DKM74" s="143"/>
      <c r="DKN74" s="143"/>
      <c r="DKO74" s="143"/>
      <c r="DKP74" s="143"/>
      <c r="DKQ74" s="143"/>
      <c r="DKR74" s="143"/>
      <c r="DKS74" s="143"/>
      <c r="DKT74" s="143"/>
      <c r="DKU74" s="143"/>
      <c r="DKV74" s="143"/>
      <c r="DKW74" s="143"/>
      <c r="DKX74" s="143"/>
      <c r="DKY74" s="143"/>
      <c r="DKZ74" s="143"/>
      <c r="DLA74" s="143"/>
      <c r="DLB74" s="143"/>
      <c r="DLC74" s="143"/>
      <c r="DLD74" s="143"/>
      <c r="DLE74" s="143"/>
      <c r="DLF74" s="143"/>
      <c r="DLG74" s="143"/>
      <c r="DLH74" s="143"/>
      <c r="DLI74" s="143"/>
      <c r="DLJ74" s="143"/>
      <c r="DLK74" s="143"/>
      <c r="DLL74" s="143"/>
      <c r="DLM74" s="143"/>
      <c r="DLN74" s="143"/>
      <c r="DLO74" s="143"/>
      <c r="DLP74" s="143"/>
      <c r="DLQ74" s="143"/>
      <c r="DLR74" s="143"/>
      <c r="DLS74" s="143"/>
      <c r="DLT74" s="143"/>
      <c r="DLU74" s="143"/>
      <c r="DLV74" s="143"/>
      <c r="DLW74" s="143"/>
      <c r="DLX74" s="143"/>
      <c r="DLY74" s="143"/>
      <c r="DLZ74" s="143"/>
      <c r="DMA74" s="143"/>
      <c r="DMB74" s="143"/>
      <c r="DMC74" s="143"/>
      <c r="DMD74" s="143"/>
      <c r="DME74" s="143"/>
      <c r="DMF74" s="143"/>
      <c r="DMG74" s="143"/>
      <c r="DMH74" s="143"/>
      <c r="DMI74" s="143"/>
      <c r="DMJ74" s="143"/>
      <c r="DMK74" s="143"/>
      <c r="DML74" s="143"/>
      <c r="DMM74" s="143"/>
      <c r="DMN74" s="143"/>
      <c r="DMO74" s="143"/>
      <c r="DMP74" s="143"/>
      <c r="DMQ74" s="143"/>
      <c r="DMR74" s="143"/>
      <c r="DMS74" s="143"/>
      <c r="DMT74" s="143"/>
      <c r="DMU74" s="143"/>
      <c r="DMV74" s="143"/>
      <c r="DMW74" s="143"/>
      <c r="DMX74" s="143"/>
      <c r="DMY74" s="143"/>
      <c r="DMZ74" s="143"/>
      <c r="DNA74" s="143"/>
      <c r="DNB74" s="143"/>
      <c r="DNC74" s="143"/>
      <c r="DND74" s="143"/>
      <c r="DNE74" s="143"/>
      <c r="DNF74" s="143"/>
      <c r="DNG74" s="143"/>
      <c r="DNH74" s="143"/>
      <c r="DNI74" s="143"/>
      <c r="DNJ74" s="143"/>
      <c r="DNK74" s="143"/>
      <c r="DNL74" s="143"/>
      <c r="DNM74" s="143"/>
      <c r="DNN74" s="143"/>
      <c r="DNO74" s="143"/>
      <c r="DNP74" s="143"/>
      <c r="DNQ74" s="143"/>
      <c r="DNR74" s="143"/>
      <c r="DNS74" s="143"/>
      <c r="DNT74" s="143"/>
      <c r="DNU74" s="143"/>
      <c r="DNV74" s="143"/>
      <c r="DNW74" s="143"/>
      <c r="DNX74" s="143"/>
      <c r="DNY74" s="143"/>
      <c r="DNZ74" s="143"/>
      <c r="DOA74" s="143"/>
      <c r="DOB74" s="143"/>
      <c r="DOC74" s="143"/>
      <c r="DOD74" s="143"/>
      <c r="DOE74" s="143"/>
      <c r="DOF74" s="143"/>
      <c r="DOG74" s="143"/>
      <c r="DOH74" s="143"/>
      <c r="DOI74" s="143"/>
      <c r="DOJ74" s="143"/>
      <c r="DOK74" s="143"/>
      <c r="DOL74" s="143"/>
      <c r="DOM74" s="143"/>
      <c r="DON74" s="143"/>
      <c r="DOO74" s="143"/>
      <c r="DOP74" s="143"/>
      <c r="DOQ74" s="143"/>
      <c r="DOR74" s="143"/>
      <c r="DOS74" s="143"/>
      <c r="DOT74" s="143"/>
      <c r="DOU74" s="143"/>
      <c r="DOV74" s="143"/>
      <c r="DOW74" s="143"/>
      <c r="DOX74" s="143"/>
      <c r="DOY74" s="143"/>
      <c r="DOZ74" s="143"/>
      <c r="DPA74" s="143"/>
      <c r="DPB74" s="143"/>
      <c r="DPC74" s="143"/>
      <c r="DPD74" s="143"/>
      <c r="DPE74" s="143"/>
      <c r="DPF74" s="143"/>
      <c r="DPG74" s="143"/>
      <c r="DPH74" s="143"/>
      <c r="DPI74" s="143"/>
      <c r="DPJ74" s="143"/>
      <c r="DPK74" s="143"/>
      <c r="DPL74" s="143"/>
      <c r="DPM74" s="143"/>
      <c r="DPN74" s="143"/>
      <c r="DPO74" s="143"/>
      <c r="DPP74" s="143"/>
      <c r="DPQ74" s="143"/>
      <c r="DPR74" s="143"/>
      <c r="DPS74" s="143"/>
      <c r="DPT74" s="143"/>
      <c r="DPU74" s="143"/>
      <c r="DPV74" s="143"/>
      <c r="DPW74" s="143"/>
      <c r="DPX74" s="143"/>
      <c r="DPY74" s="143"/>
      <c r="DPZ74" s="143"/>
      <c r="DQA74" s="143"/>
      <c r="DQB74" s="143"/>
      <c r="DQC74" s="143"/>
      <c r="DQD74" s="143"/>
      <c r="DQE74" s="143"/>
      <c r="DQF74" s="143"/>
      <c r="DQG74" s="143"/>
      <c r="DQH74" s="143"/>
      <c r="DQI74" s="143"/>
      <c r="DQJ74" s="143"/>
      <c r="DQK74" s="143"/>
      <c r="DQL74" s="143"/>
      <c r="DQM74" s="143"/>
      <c r="DQN74" s="143"/>
      <c r="DQO74" s="143"/>
      <c r="DQP74" s="143"/>
      <c r="DQQ74" s="143"/>
      <c r="DQR74" s="143"/>
      <c r="DQS74" s="143"/>
      <c r="DQT74" s="143"/>
      <c r="DQU74" s="143"/>
      <c r="DQV74" s="143"/>
      <c r="DQW74" s="143"/>
      <c r="DQX74" s="143"/>
      <c r="DQY74" s="143"/>
      <c r="DQZ74" s="143"/>
      <c r="DRA74" s="143"/>
      <c r="DRB74" s="143"/>
      <c r="DRC74" s="143"/>
      <c r="DRD74" s="143"/>
      <c r="DRE74" s="143"/>
      <c r="DRF74" s="143"/>
      <c r="DRG74" s="143"/>
      <c r="DRH74" s="143"/>
      <c r="DRI74" s="143"/>
      <c r="DRJ74" s="143"/>
      <c r="DRK74" s="143"/>
      <c r="DRL74" s="143"/>
      <c r="DRM74" s="143"/>
      <c r="DRN74" s="143"/>
      <c r="DRO74" s="143"/>
      <c r="DRP74" s="143"/>
      <c r="DRQ74" s="143"/>
      <c r="DRR74" s="143"/>
      <c r="DRS74" s="143"/>
      <c r="DRT74" s="143"/>
      <c r="DRU74" s="143"/>
      <c r="DRV74" s="143"/>
      <c r="DRW74" s="143"/>
      <c r="DRX74" s="143"/>
      <c r="DRY74" s="143"/>
      <c r="DRZ74" s="143"/>
      <c r="DSA74" s="143"/>
      <c r="DSB74" s="143"/>
      <c r="DSC74" s="143"/>
      <c r="DSD74" s="143"/>
      <c r="DSE74" s="143"/>
      <c r="DSF74" s="143"/>
      <c r="DSG74" s="143"/>
      <c r="DSH74" s="143"/>
      <c r="DSI74" s="143"/>
      <c r="DSJ74" s="143"/>
      <c r="DSK74" s="143"/>
      <c r="DSL74" s="143"/>
      <c r="DSM74" s="143"/>
      <c r="DSN74" s="143"/>
      <c r="DSO74" s="143"/>
      <c r="DSP74" s="143"/>
      <c r="DSQ74" s="143"/>
      <c r="DSR74" s="143"/>
      <c r="DSS74" s="143"/>
      <c r="DST74" s="143"/>
      <c r="DSU74" s="143"/>
      <c r="DSV74" s="143"/>
      <c r="DSW74" s="143"/>
      <c r="DSX74" s="143"/>
      <c r="DSY74" s="143"/>
      <c r="DSZ74" s="143"/>
      <c r="DTA74" s="143"/>
      <c r="DTB74" s="143"/>
      <c r="DTC74" s="143"/>
      <c r="DTD74" s="143"/>
      <c r="DTE74" s="143"/>
      <c r="DTF74" s="143"/>
      <c r="DTG74" s="143"/>
      <c r="DTH74" s="143"/>
      <c r="DTI74" s="143"/>
      <c r="DTJ74" s="143"/>
      <c r="DTK74" s="143"/>
      <c r="DTL74" s="143"/>
      <c r="DTM74" s="143"/>
      <c r="DTN74" s="143"/>
      <c r="DTO74" s="143"/>
      <c r="DTP74" s="143"/>
      <c r="DTQ74" s="143"/>
      <c r="DTR74" s="143"/>
      <c r="DTS74" s="143"/>
      <c r="DTT74" s="143"/>
      <c r="DTU74" s="143"/>
      <c r="DTV74" s="143"/>
      <c r="DTW74" s="143"/>
      <c r="DTX74" s="143"/>
      <c r="DTY74" s="143"/>
      <c r="DTZ74" s="143"/>
      <c r="DUA74" s="143"/>
      <c r="DUB74" s="143"/>
      <c r="DUC74" s="143"/>
      <c r="DUD74" s="143"/>
      <c r="DUE74" s="143"/>
      <c r="DUF74" s="143"/>
      <c r="DUG74" s="143"/>
      <c r="DUH74" s="143"/>
      <c r="DUI74" s="143"/>
      <c r="DUJ74" s="143"/>
      <c r="DUK74" s="143"/>
      <c r="DUL74" s="143"/>
      <c r="DUM74" s="143"/>
      <c r="DUN74" s="143"/>
      <c r="DUO74" s="143"/>
      <c r="DUP74" s="143"/>
      <c r="DUQ74" s="143"/>
      <c r="DUR74" s="143"/>
      <c r="DUS74" s="143"/>
      <c r="DUT74" s="143"/>
      <c r="DUU74" s="143"/>
      <c r="DUV74" s="143"/>
      <c r="DUW74" s="143"/>
      <c r="DUX74" s="143"/>
      <c r="DUY74" s="143"/>
      <c r="DUZ74" s="143"/>
      <c r="DVA74" s="143"/>
      <c r="DVB74" s="143"/>
      <c r="DVC74" s="143"/>
      <c r="DVD74" s="143"/>
      <c r="DVE74" s="143"/>
      <c r="DVF74" s="143"/>
      <c r="DVG74" s="143"/>
      <c r="DVH74" s="143"/>
      <c r="DVI74" s="143"/>
      <c r="DVJ74" s="143"/>
      <c r="DVK74" s="143"/>
      <c r="DVL74" s="143"/>
      <c r="DVM74" s="143"/>
      <c r="DVN74" s="143"/>
      <c r="DVO74" s="143"/>
      <c r="DVP74" s="143"/>
      <c r="DVQ74" s="143"/>
      <c r="DVR74" s="143"/>
      <c r="DVS74" s="143"/>
      <c r="DVT74" s="143"/>
      <c r="DVU74" s="143"/>
      <c r="DVV74" s="143"/>
      <c r="DVW74" s="143"/>
      <c r="DVX74" s="143"/>
      <c r="DVY74" s="143"/>
      <c r="DVZ74" s="143"/>
      <c r="DWA74" s="143"/>
      <c r="DWB74" s="143"/>
      <c r="DWC74" s="143"/>
      <c r="DWD74" s="143"/>
      <c r="DWE74" s="143"/>
      <c r="DWF74" s="143"/>
      <c r="DWG74" s="143"/>
      <c r="DWH74" s="143"/>
      <c r="DWI74" s="143"/>
      <c r="DWJ74" s="143"/>
      <c r="DWK74" s="143"/>
      <c r="DWL74" s="143"/>
      <c r="DWM74" s="143"/>
      <c r="DWN74" s="143"/>
      <c r="DWO74" s="143"/>
      <c r="DWP74" s="143"/>
      <c r="DWQ74" s="143"/>
      <c r="DWR74" s="143"/>
      <c r="DWS74" s="143"/>
      <c r="DWT74" s="143"/>
      <c r="DWU74" s="143"/>
      <c r="DWV74" s="143"/>
      <c r="DWW74" s="143"/>
      <c r="DWX74" s="143"/>
      <c r="DWY74" s="143"/>
      <c r="DWZ74" s="143"/>
      <c r="DXA74" s="143"/>
      <c r="DXB74" s="143"/>
      <c r="DXC74" s="143"/>
      <c r="DXD74" s="143"/>
      <c r="DXE74" s="143"/>
      <c r="DXF74" s="143"/>
      <c r="DXG74" s="143"/>
      <c r="DXH74" s="143"/>
      <c r="DXI74" s="143"/>
      <c r="DXJ74" s="143"/>
      <c r="DXK74" s="143"/>
      <c r="DXL74" s="143"/>
      <c r="DXM74" s="143"/>
      <c r="DXN74" s="143"/>
      <c r="DXO74" s="143"/>
      <c r="DXP74" s="143"/>
      <c r="DXQ74" s="143"/>
      <c r="DXR74" s="143"/>
      <c r="DXS74" s="143"/>
      <c r="DXT74" s="143"/>
      <c r="DXU74" s="143"/>
      <c r="DXV74" s="143"/>
      <c r="DXW74" s="143"/>
      <c r="DXX74" s="143"/>
      <c r="DXY74" s="143"/>
      <c r="DXZ74" s="143"/>
      <c r="DYA74" s="143"/>
      <c r="DYB74" s="143"/>
      <c r="DYC74" s="143"/>
      <c r="DYD74" s="143"/>
      <c r="DYE74" s="143"/>
      <c r="DYF74" s="143"/>
      <c r="DYG74" s="143"/>
      <c r="DYH74" s="143"/>
      <c r="DYI74" s="143"/>
      <c r="DYJ74" s="143"/>
      <c r="DYK74" s="143"/>
      <c r="DYL74" s="143"/>
      <c r="DYM74" s="143"/>
      <c r="DYN74" s="143"/>
      <c r="DYO74" s="143"/>
      <c r="DYP74" s="143"/>
      <c r="DYQ74" s="143"/>
      <c r="DYR74" s="143"/>
      <c r="DYS74" s="143"/>
      <c r="DYT74" s="143"/>
      <c r="DYU74" s="143"/>
      <c r="DYV74" s="143"/>
      <c r="DYW74" s="143"/>
      <c r="DYX74" s="143"/>
      <c r="DYY74" s="143"/>
      <c r="DYZ74" s="143"/>
      <c r="DZA74" s="143"/>
      <c r="DZB74" s="143"/>
      <c r="DZC74" s="143"/>
      <c r="DZD74" s="143"/>
      <c r="DZE74" s="143"/>
      <c r="DZF74" s="143"/>
      <c r="DZG74" s="143"/>
      <c r="DZH74" s="143"/>
      <c r="DZI74" s="143"/>
      <c r="DZJ74" s="143"/>
      <c r="DZK74" s="143"/>
      <c r="DZL74" s="143"/>
      <c r="DZM74" s="143"/>
      <c r="DZN74" s="143"/>
      <c r="DZO74" s="143"/>
      <c r="DZP74" s="143"/>
      <c r="DZQ74" s="143"/>
      <c r="DZR74" s="143"/>
      <c r="DZS74" s="143"/>
      <c r="DZT74" s="143"/>
      <c r="DZU74" s="143"/>
      <c r="DZV74" s="143"/>
      <c r="DZW74" s="143"/>
      <c r="DZX74" s="143"/>
      <c r="DZY74" s="143"/>
      <c r="DZZ74" s="143"/>
      <c r="EAA74" s="143"/>
      <c r="EAB74" s="143"/>
      <c r="EAC74" s="143"/>
      <c r="EAD74" s="143"/>
      <c r="EAE74" s="143"/>
      <c r="EAF74" s="143"/>
      <c r="EAG74" s="143"/>
      <c r="EAH74" s="143"/>
      <c r="EAI74" s="143"/>
      <c r="EAJ74" s="143"/>
      <c r="EAK74" s="143"/>
      <c r="EAL74" s="143"/>
      <c r="EAM74" s="143"/>
      <c r="EAN74" s="143"/>
      <c r="EAO74" s="143"/>
      <c r="EAP74" s="143"/>
      <c r="EAQ74" s="143"/>
      <c r="EAR74" s="143"/>
      <c r="EAS74" s="143"/>
      <c r="EAT74" s="143"/>
      <c r="EAU74" s="143"/>
      <c r="EAV74" s="143"/>
      <c r="EAW74" s="143"/>
      <c r="EAX74" s="143"/>
      <c r="EAY74" s="143"/>
      <c r="EAZ74" s="143"/>
      <c r="EBA74" s="143"/>
      <c r="EBB74" s="143"/>
      <c r="EBC74" s="143"/>
      <c r="EBD74" s="143"/>
      <c r="EBE74" s="143"/>
      <c r="EBF74" s="143"/>
      <c r="EBG74" s="143"/>
      <c r="EBH74" s="143"/>
      <c r="EBI74" s="143"/>
      <c r="EBJ74" s="143"/>
      <c r="EBK74" s="143"/>
      <c r="EBL74" s="143"/>
      <c r="EBM74" s="143"/>
      <c r="EBN74" s="143"/>
      <c r="EBO74" s="143"/>
      <c r="EBP74" s="143"/>
      <c r="EBQ74" s="143"/>
      <c r="EBR74" s="143"/>
      <c r="EBS74" s="143"/>
      <c r="EBT74" s="143"/>
      <c r="EBU74" s="143"/>
      <c r="EBV74" s="143"/>
      <c r="EBW74" s="143"/>
      <c r="EBX74" s="143"/>
      <c r="EBY74" s="143"/>
      <c r="EBZ74" s="143"/>
      <c r="ECA74" s="143"/>
      <c r="ECB74" s="143"/>
      <c r="ECC74" s="143"/>
      <c r="ECD74" s="143"/>
      <c r="ECE74" s="143"/>
      <c r="ECF74" s="143"/>
      <c r="ECG74" s="143"/>
      <c r="ECH74" s="143"/>
      <c r="ECI74" s="143"/>
      <c r="ECJ74" s="143"/>
      <c r="ECK74" s="143"/>
      <c r="ECL74" s="143"/>
      <c r="ECM74" s="143"/>
      <c r="ECN74" s="143"/>
      <c r="ECO74" s="143"/>
      <c r="ECP74" s="143"/>
      <c r="ECQ74" s="143"/>
      <c r="ECR74" s="143"/>
      <c r="ECS74" s="143"/>
      <c r="ECT74" s="143"/>
      <c r="ECU74" s="143"/>
      <c r="ECV74" s="143"/>
      <c r="ECW74" s="143"/>
      <c r="ECX74" s="143"/>
      <c r="ECY74" s="143"/>
      <c r="ECZ74" s="143"/>
      <c r="EDA74" s="143"/>
      <c r="EDB74" s="143"/>
      <c r="EDC74" s="143"/>
      <c r="EDD74" s="143"/>
      <c r="EDE74" s="143"/>
      <c r="EDF74" s="143"/>
      <c r="EDG74" s="143"/>
      <c r="EDH74" s="143"/>
      <c r="EDI74" s="143"/>
      <c r="EDJ74" s="143"/>
      <c r="EDK74" s="143"/>
      <c r="EDL74" s="143"/>
      <c r="EDM74" s="143"/>
      <c r="EDN74" s="143"/>
      <c r="EDO74" s="143"/>
      <c r="EDP74" s="143"/>
      <c r="EDQ74" s="143"/>
      <c r="EDR74" s="143"/>
      <c r="EDS74" s="143"/>
      <c r="EDT74" s="143"/>
      <c r="EDU74" s="143"/>
      <c r="EDV74" s="143"/>
      <c r="EDW74" s="143"/>
      <c r="EDX74" s="143"/>
      <c r="EDY74" s="143"/>
      <c r="EDZ74" s="143"/>
      <c r="EEA74" s="143"/>
      <c r="EEB74" s="143"/>
      <c r="EEC74" s="143"/>
      <c r="EED74" s="143"/>
      <c r="EEE74" s="143"/>
      <c r="EEF74" s="143"/>
      <c r="EEG74" s="143"/>
      <c r="EEH74" s="143"/>
      <c r="EEI74" s="143"/>
      <c r="EEJ74" s="143"/>
      <c r="EEK74" s="143"/>
      <c r="EEL74" s="143"/>
      <c r="EEM74" s="143"/>
      <c r="EEN74" s="143"/>
      <c r="EEO74" s="143"/>
      <c r="EEP74" s="143"/>
      <c r="EEQ74" s="143"/>
      <c r="EER74" s="143"/>
      <c r="EES74" s="143"/>
      <c r="EET74" s="143"/>
      <c r="EEU74" s="143"/>
      <c r="EEV74" s="143"/>
      <c r="EEW74" s="143"/>
      <c r="EEX74" s="143"/>
      <c r="EEY74" s="143"/>
      <c r="EEZ74" s="143"/>
      <c r="EFA74" s="143"/>
      <c r="EFB74" s="143"/>
      <c r="EFC74" s="143"/>
      <c r="EFD74" s="143"/>
      <c r="EFE74" s="143"/>
      <c r="EFF74" s="143"/>
      <c r="EFG74" s="143"/>
      <c r="EFH74" s="143"/>
      <c r="EFI74" s="143"/>
      <c r="EFJ74" s="143"/>
      <c r="EFK74" s="143"/>
      <c r="EFL74" s="143"/>
      <c r="EFM74" s="143"/>
      <c r="EFN74" s="143"/>
      <c r="EFO74" s="143"/>
      <c r="EFP74" s="143"/>
      <c r="EFQ74" s="143"/>
      <c r="EFR74" s="143"/>
      <c r="EFS74" s="143"/>
      <c r="EFT74" s="143"/>
      <c r="EFU74" s="143"/>
      <c r="EFV74" s="143"/>
      <c r="EFW74" s="143"/>
      <c r="EFX74" s="143"/>
      <c r="EFY74" s="143"/>
      <c r="EFZ74" s="143"/>
      <c r="EGA74" s="143"/>
      <c r="EGB74" s="143"/>
      <c r="EGC74" s="143"/>
      <c r="EGD74" s="143"/>
      <c r="EGE74" s="143"/>
      <c r="EGF74" s="143"/>
      <c r="EGG74" s="143"/>
      <c r="EGH74" s="143"/>
      <c r="EGI74" s="143"/>
      <c r="EGJ74" s="143"/>
      <c r="EGK74" s="143"/>
      <c r="EGL74" s="143"/>
      <c r="EGM74" s="143"/>
      <c r="EGN74" s="143"/>
      <c r="EGO74" s="143"/>
      <c r="EGP74" s="143"/>
      <c r="EGQ74" s="143"/>
      <c r="EGR74" s="143"/>
      <c r="EGS74" s="143"/>
      <c r="EGT74" s="143"/>
      <c r="EGU74" s="143"/>
      <c r="EGV74" s="143"/>
      <c r="EGW74" s="143"/>
      <c r="EGX74" s="143"/>
      <c r="EGY74" s="143"/>
      <c r="EGZ74" s="143"/>
      <c r="EHA74" s="143"/>
      <c r="EHB74" s="143"/>
      <c r="EHC74" s="143"/>
      <c r="EHD74" s="143"/>
      <c r="EHE74" s="143"/>
      <c r="EHF74" s="143"/>
      <c r="EHG74" s="143"/>
      <c r="EHH74" s="143"/>
      <c r="EHI74" s="143"/>
      <c r="EHJ74" s="143"/>
      <c r="EHK74" s="143"/>
      <c r="EHL74" s="143"/>
      <c r="EHM74" s="143"/>
      <c r="EHN74" s="143"/>
      <c r="EHO74" s="143"/>
      <c r="EHP74" s="143"/>
      <c r="EHQ74" s="143"/>
      <c r="EHR74" s="143"/>
      <c r="EHS74" s="143"/>
      <c r="EHT74" s="143"/>
      <c r="EHU74" s="143"/>
      <c r="EHV74" s="143"/>
      <c r="EHW74" s="143"/>
      <c r="EHX74" s="143"/>
      <c r="EHY74" s="143"/>
      <c r="EHZ74" s="143"/>
      <c r="EIA74" s="143"/>
      <c r="EIB74" s="143"/>
      <c r="EIC74" s="143"/>
      <c r="EID74" s="143"/>
      <c r="EIE74" s="143"/>
      <c r="EIF74" s="143"/>
      <c r="EIG74" s="143"/>
      <c r="EIH74" s="143"/>
      <c r="EII74" s="143"/>
      <c r="EIJ74" s="143"/>
      <c r="EIK74" s="143"/>
      <c r="EIL74" s="143"/>
      <c r="EIM74" s="143"/>
      <c r="EIN74" s="143"/>
      <c r="EIO74" s="143"/>
      <c r="EIP74" s="143"/>
      <c r="EIQ74" s="143"/>
      <c r="EIR74" s="143"/>
      <c r="EIS74" s="143"/>
      <c r="EIT74" s="143"/>
      <c r="EIU74" s="143"/>
      <c r="EIV74" s="143"/>
      <c r="EIW74" s="143"/>
      <c r="EIX74" s="143"/>
      <c r="EIY74" s="143"/>
      <c r="EIZ74" s="143"/>
      <c r="EJA74" s="143"/>
      <c r="EJB74" s="143"/>
      <c r="EJC74" s="143"/>
      <c r="EJD74" s="143"/>
      <c r="EJE74" s="143"/>
      <c r="EJF74" s="143"/>
      <c r="EJG74" s="143"/>
      <c r="EJH74" s="143"/>
      <c r="EJI74" s="143"/>
      <c r="EJJ74" s="143"/>
      <c r="EJK74" s="143"/>
      <c r="EJL74" s="143"/>
      <c r="EJM74" s="143"/>
      <c r="EJN74" s="143"/>
      <c r="EJO74" s="143"/>
      <c r="EJP74" s="143"/>
      <c r="EJQ74" s="143"/>
      <c r="EJR74" s="143"/>
      <c r="EJS74" s="143"/>
      <c r="EJT74" s="143"/>
      <c r="EJU74" s="143"/>
      <c r="EJV74" s="143"/>
      <c r="EJW74" s="143"/>
      <c r="EJX74" s="143"/>
      <c r="EJY74" s="143"/>
      <c r="EJZ74" s="143"/>
      <c r="EKA74" s="143"/>
      <c r="EKB74" s="143"/>
      <c r="EKC74" s="143"/>
      <c r="EKD74" s="143"/>
      <c r="EKE74" s="143"/>
      <c r="EKF74" s="143"/>
      <c r="EKG74" s="143"/>
      <c r="EKH74" s="143"/>
      <c r="EKI74" s="143"/>
      <c r="EKJ74" s="143"/>
      <c r="EKK74" s="143"/>
      <c r="EKL74" s="143"/>
      <c r="EKM74" s="143"/>
      <c r="EKN74" s="143"/>
      <c r="EKO74" s="143"/>
      <c r="EKP74" s="143"/>
      <c r="EKQ74" s="143"/>
      <c r="EKR74" s="143"/>
      <c r="EKS74" s="143"/>
      <c r="EKT74" s="143"/>
      <c r="EKU74" s="143"/>
      <c r="EKV74" s="143"/>
      <c r="EKW74" s="143"/>
      <c r="EKX74" s="143"/>
      <c r="EKY74" s="143"/>
      <c r="EKZ74" s="143"/>
      <c r="ELA74" s="143"/>
      <c r="ELB74" s="143"/>
      <c r="ELC74" s="143"/>
      <c r="ELD74" s="143"/>
      <c r="ELE74" s="143"/>
      <c r="ELF74" s="143"/>
      <c r="ELG74" s="143"/>
      <c r="ELH74" s="143"/>
      <c r="ELI74" s="143"/>
      <c r="ELJ74" s="143"/>
      <c r="ELK74" s="143"/>
      <c r="ELL74" s="143"/>
      <c r="ELM74" s="143"/>
      <c r="ELN74" s="143"/>
      <c r="ELO74" s="143"/>
      <c r="ELP74" s="143"/>
      <c r="ELQ74" s="143"/>
      <c r="ELR74" s="143"/>
      <c r="ELS74" s="143"/>
      <c r="ELT74" s="143"/>
      <c r="ELU74" s="143"/>
      <c r="ELV74" s="143"/>
      <c r="ELW74" s="143"/>
      <c r="ELX74" s="143"/>
      <c r="ELY74" s="143"/>
      <c r="ELZ74" s="143"/>
      <c r="EMA74" s="143"/>
      <c r="EMB74" s="143"/>
      <c r="EMC74" s="143"/>
      <c r="EMD74" s="143"/>
      <c r="EME74" s="143"/>
      <c r="EMF74" s="143"/>
      <c r="EMG74" s="143"/>
      <c r="EMH74" s="143"/>
      <c r="EMI74" s="143"/>
      <c r="EMJ74" s="143"/>
      <c r="EMK74" s="143"/>
      <c r="EML74" s="143"/>
      <c r="EMM74" s="143"/>
      <c r="EMN74" s="143"/>
      <c r="EMO74" s="143"/>
      <c r="EMP74" s="143"/>
      <c r="EMQ74" s="143"/>
      <c r="EMR74" s="143"/>
      <c r="EMS74" s="143"/>
      <c r="EMT74" s="143"/>
      <c r="EMU74" s="143"/>
      <c r="EMV74" s="143"/>
      <c r="EMW74" s="143"/>
      <c r="EMX74" s="143"/>
      <c r="EMY74" s="143"/>
      <c r="EMZ74" s="143"/>
      <c r="ENA74" s="143"/>
      <c r="ENB74" s="143"/>
      <c r="ENC74" s="143"/>
      <c r="END74" s="143"/>
      <c r="ENE74" s="143"/>
      <c r="ENF74" s="143"/>
      <c r="ENG74" s="143"/>
      <c r="ENH74" s="143"/>
      <c r="ENI74" s="143"/>
      <c r="ENJ74" s="143"/>
      <c r="ENK74" s="143"/>
      <c r="ENL74" s="143"/>
      <c r="ENM74" s="143"/>
      <c r="ENN74" s="143"/>
      <c r="ENO74" s="143"/>
      <c r="ENP74" s="143"/>
      <c r="ENQ74" s="143"/>
      <c r="ENR74" s="143"/>
      <c r="ENS74" s="143"/>
      <c r="ENT74" s="143"/>
      <c r="ENU74" s="143"/>
      <c r="ENV74" s="143"/>
      <c r="ENW74" s="143"/>
      <c r="ENX74" s="143"/>
      <c r="ENY74" s="143"/>
      <c r="ENZ74" s="143"/>
      <c r="EOA74" s="143"/>
      <c r="EOB74" s="143"/>
      <c r="EOC74" s="143"/>
      <c r="EOD74" s="143"/>
      <c r="EOE74" s="143"/>
      <c r="EOF74" s="143"/>
      <c r="EOG74" s="143"/>
      <c r="EOH74" s="143"/>
      <c r="EOI74" s="143"/>
      <c r="EOJ74" s="143"/>
      <c r="EOK74" s="143"/>
      <c r="EOL74" s="143"/>
      <c r="EOM74" s="143"/>
      <c r="EON74" s="143"/>
      <c r="EOO74" s="143"/>
      <c r="EOP74" s="143"/>
      <c r="EOQ74" s="143"/>
      <c r="EOR74" s="143"/>
      <c r="EOS74" s="143"/>
      <c r="EOT74" s="143"/>
      <c r="EOU74" s="143"/>
      <c r="EOV74" s="143"/>
      <c r="EOW74" s="143"/>
      <c r="EOX74" s="143"/>
      <c r="EOY74" s="143"/>
      <c r="EOZ74" s="143"/>
      <c r="EPA74" s="143"/>
      <c r="EPB74" s="143"/>
      <c r="EPC74" s="143"/>
      <c r="EPD74" s="143"/>
      <c r="EPE74" s="143"/>
      <c r="EPF74" s="143"/>
      <c r="EPG74" s="143"/>
      <c r="EPH74" s="143"/>
      <c r="EPI74" s="143"/>
      <c r="EPJ74" s="143"/>
      <c r="EPK74" s="143"/>
      <c r="EPL74" s="143"/>
      <c r="EPM74" s="143"/>
      <c r="EPN74" s="143"/>
      <c r="EPO74" s="143"/>
      <c r="EPP74" s="143"/>
      <c r="EPQ74" s="143"/>
      <c r="EPR74" s="143"/>
      <c r="EPS74" s="143"/>
      <c r="EPT74" s="143"/>
      <c r="EPU74" s="143"/>
      <c r="EPV74" s="143"/>
      <c r="EPW74" s="143"/>
      <c r="EPX74" s="143"/>
      <c r="EPY74" s="143"/>
      <c r="EPZ74" s="143"/>
      <c r="EQA74" s="143"/>
      <c r="EQB74" s="143"/>
      <c r="EQC74" s="143"/>
      <c r="EQD74" s="143"/>
      <c r="EQE74" s="143"/>
      <c r="EQF74" s="143"/>
      <c r="EQG74" s="143"/>
      <c r="EQH74" s="143"/>
      <c r="EQI74" s="143"/>
      <c r="EQJ74" s="143"/>
      <c r="EQK74" s="143"/>
      <c r="EQL74" s="143"/>
      <c r="EQM74" s="143"/>
      <c r="EQN74" s="143"/>
      <c r="EQO74" s="143"/>
      <c r="EQP74" s="143"/>
      <c r="EQQ74" s="143"/>
      <c r="EQR74" s="143"/>
      <c r="EQS74" s="143"/>
      <c r="EQT74" s="143"/>
      <c r="EQU74" s="143"/>
      <c r="EQV74" s="143"/>
      <c r="EQW74" s="143"/>
      <c r="EQX74" s="143"/>
      <c r="EQY74" s="143"/>
      <c r="EQZ74" s="143"/>
      <c r="ERA74" s="143"/>
      <c r="ERB74" s="143"/>
      <c r="ERC74" s="143"/>
      <c r="ERD74" s="143"/>
      <c r="ERE74" s="143"/>
      <c r="ERF74" s="143"/>
      <c r="ERG74" s="143"/>
      <c r="ERH74" s="143"/>
      <c r="ERI74" s="143"/>
      <c r="ERJ74" s="143"/>
      <c r="ERK74" s="143"/>
      <c r="ERL74" s="143"/>
      <c r="ERM74" s="143"/>
      <c r="ERN74" s="143"/>
      <c r="ERO74" s="143"/>
      <c r="ERP74" s="143"/>
      <c r="ERQ74" s="143"/>
      <c r="ERR74" s="143"/>
      <c r="ERS74" s="143"/>
      <c r="ERT74" s="143"/>
      <c r="ERU74" s="143"/>
      <c r="ERV74" s="143"/>
      <c r="ERW74" s="143"/>
      <c r="ERX74" s="143"/>
      <c r="ERY74" s="143"/>
      <c r="ERZ74" s="143"/>
      <c r="ESA74" s="143"/>
      <c r="ESB74" s="143"/>
      <c r="ESC74" s="143"/>
      <c r="ESD74" s="143"/>
      <c r="ESE74" s="143"/>
      <c r="ESF74" s="143"/>
      <c r="ESG74" s="143"/>
      <c r="ESH74" s="143"/>
      <c r="ESI74" s="143"/>
      <c r="ESJ74" s="143"/>
      <c r="ESK74" s="143"/>
      <c r="ESL74" s="143"/>
      <c r="ESM74" s="143"/>
      <c r="ESN74" s="143"/>
      <c r="ESO74" s="143"/>
      <c r="ESP74" s="143"/>
      <c r="ESQ74" s="143"/>
      <c r="ESR74" s="143"/>
      <c r="ESS74" s="143"/>
      <c r="EST74" s="143"/>
      <c r="ESU74" s="143"/>
      <c r="ESV74" s="143"/>
      <c r="ESW74" s="143"/>
      <c r="ESX74" s="143"/>
      <c r="ESY74" s="143"/>
      <c r="ESZ74" s="143"/>
      <c r="ETA74" s="143"/>
      <c r="ETB74" s="143"/>
      <c r="ETC74" s="143"/>
      <c r="ETD74" s="143"/>
      <c r="ETE74" s="143"/>
      <c r="ETF74" s="143"/>
      <c r="ETG74" s="143"/>
      <c r="ETH74" s="143"/>
      <c r="ETI74" s="143"/>
      <c r="ETJ74" s="143"/>
      <c r="ETK74" s="143"/>
      <c r="ETL74" s="143"/>
      <c r="ETM74" s="143"/>
      <c r="ETN74" s="143"/>
      <c r="ETO74" s="143"/>
      <c r="ETP74" s="143"/>
      <c r="ETQ74" s="143"/>
      <c r="ETR74" s="143"/>
      <c r="ETS74" s="143"/>
      <c r="ETT74" s="143"/>
      <c r="ETU74" s="143"/>
      <c r="ETV74" s="143"/>
      <c r="ETW74" s="143"/>
      <c r="ETX74" s="143"/>
      <c r="ETY74" s="143"/>
      <c r="ETZ74" s="143"/>
      <c r="EUA74" s="143"/>
      <c r="EUB74" s="143"/>
      <c r="EUC74" s="143"/>
      <c r="EUD74" s="143"/>
      <c r="EUE74" s="143"/>
      <c r="EUF74" s="143"/>
      <c r="EUG74" s="143"/>
      <c r="EUH74" s="143"/>
      <c r="EUI74" s="143"/>
      <c r="EUJ74" s="143"/>
      <c r="EUK74" s="143"/>
      <c r="EUL74" s="143"/>
      <c r="EUM74" s="143"/>
      <c r="EUN74" s="143"/>
      <c r="EUO74" s="143"/>
      <c r="EUP74" s="143"/>
      <c r="EUQ74" s="143"/>
      <c r="EUR74" s="143"/>
      <c r="EUS74" s="143"/>
      <c r="EUT74" s="143"/>
      <c r="EUU74" s="143"/>
      <c r="EUV74" s="143"/>
      <c r="EUW74" s="143"/>
      <c r="EUX74" s="143"/>
      <c r="EUY74" s="143"/>
      <c r="EUZ74" s="143"/>
      <c r="EVA74" s="143"/>
      <c r="EVB74" s="143"/>
      <c r="EVC74" s="143"/>
      <c r="EVD74" s="143"/>
      <c r="EVE74" s="143"/>
      <c r="EVF74" s="143"/>
      <c r="EVG74" s="143"/>
      <c r="EVH74" s="143"/>
      <c r="EVI74" s="143"/>
      <c r="EVJ74" s="143"/>
      <c r="EVK74" s="143"/>
      <c r="EVL74" s="143"/>
      <c r="EVM74" s="143"/>
      <c r="EVN74" s="143"/>
      <c r="EVO74" s="143"/>
      <c r="EVP74" s="143"/>
      <c r="EVQ74" s="143"/>
      <c r="EVR74" s="143"/>
      <c r="EVS74" s="143"/>
      <c r="EVT74" s="143"/>
      <c r="EVU74" s="143"/>
      <c r="EVV74" s="143"/>
      <c r="EVW74" s="143"/>
      <c r="EVX74" s="143"/>
      <c r="EVY74" s="143"/>
      <c r="EVZ74" s="143"/>
      <c r="EWA74" s="143"/>
      <c r="EWB74" s="143"/>
      <c r="EWC74" s="143"/>
      <c r="EWD74" s="143"/>
      <c r="EWE74" s="143"/>
      <c r="EWF74" s="143"/>
      <c r="EWG74" s="143"/>
      <c r="EWH74" s="143"/>
      <c r="EWI74" s="143"/>
      <c r="EWJ74" s="143"/>
      <c r="EWK74" s="143"/>
      <c r="EWL74" s="143"/>
      <c r="EWM74" s="143"/>
      <c r="EWN74" s="143"/>
      <c r="EWO74" s="143"/>
      <c r="EWP74" s="143"/>
      <c r="EWQ74" s="143"/>
      <c r="EWR74" s="143"/>
      <c r="EWS74" s="143"/>
      <c r="EWT74" s="143"/>
      <c r="EWU74" s="143"/>
      <c r="EWV74" s="143"/>
      <c r="EWW74" s="143"/>
      <c r="EWX74" s="143"/>
      <c r="EWY74" s="143"/>
      <c r="EWZ74" s="143"/>
      <c r="EXA74" s="143"/>
      <c r="EXB74" s="143"/>
      <c r="EXC74" s="143"/>
      <c r="EXD74" s="143"/>
      <c r="EXE74" s="143"/>
      <c r="EXF74" s="143"/>
      <c r="EXG74" s="143"/>
      <c r="EXH74" s="143"/>
      <c r="EXI74" s="143"/>
      <c r="EXJ74" s="143"/>
      <c r="EXK74" s="143"/>
      <c r="EXL74" s="143"/>
      <c r="EXM74" s="143"/>
      <c r="EXN74" s="143"/>
      <c r="EXO74" s="143"/>
      <c r="EXP74" s="143"/>
      <c r="EXQ74" s="143"/>
      <c r="EXR74" s="143"/>
      <c r="EXS74" s="143"/>
      <c r="EXT74" s="143"/>
      <c r="EXU74" s="143"/>
      <c r="EXV74" s="143"/>
      <c r="EXW74" s="143"/>
      <c r="EXX74" s="143"/>
      <c r="EXY74" s="143"/>
      <c r="EXZ74" s="143"/>
      <c r="EYA74" s="143"/>
      <c r="EYB74" s="143"/>
      <c r="EYC74" s="143"/>
      <c r="EYD74" s="143"/>
      <c r="EYE74" s="143"/>
      <c r="EYF74" s="143"/>
      <c r="EYG74" s="143"/>
      <c r="EYH74" s="143"/>
      <c r="EYI74" s="143"/>
      <c r="EYJ74" s="143"/>
      <c r="EYK74" s="143"/>
      <c r="EYL74" s="143"/>
      <c r="EYM74" s="143"/>
      <c r="EYN74" s="143"/>
      <c r="EYO74" s="143"/>
      <c r="EYP74" s="143"/>
      <c r="EYQ74" s="143"/>
      <c r="EYR74" s="143"/>
      <c r="EYS74" s="143"/>
      <c r="EYT74" s="143"/>
      <c r="EYU74" s="143"/>
      <c r="EYV74" s="143"/>
      <c r="EYW74" s="143"/>
      <c r="EYX74" s="143"/>
      <c r="EYY74" s="143"/>
      <c r="EYZ74" s="143"/>
      <c r="EZA74" s="143"/>
      <c r="EZB74" s="143"/>
      <c r="EZC74" s="143"/>
      <c r="EZD74" s="143"/>
      <c r="EZE74" s="143"/>
      <c r="EZF74" s="143"/>
      <c r="EZG74" s="143"/>
      <c r="EZH74" s="143"/>
      <c r="EZI74" s="143"/>
      <c r="EZJ74" s="143"/>
      <c r="EZK74" s="143"/>
      <c r="EZL74" s="143"/>
      <c r="EZM74" s="143"/>
      <c r="EZN74" s="143"/>
      <c r="EZO74" s="143"/>
      <c r="EZP74" s="143"/>
      <c r="EZQ74" s="143"/>
      <c r="EZR74" s="143"/>
      <c r="EZS74" s="143"/>
      <c r="EZT74" s="143"/>
      <c r="EZU74" s="143"/>
      <c r="EZV74" s="143"/>
      <c r="EZW74" s="143"/>
      <c r="EZX74" s="143"/>
      <c r="EZY74" s="143"/>
      <c r="EZZ74" s="143"/>
      <c r="FAA74" s="143"/>
      <c r="FAB74" s="143"/>
      <c r="FAC74" s="143"/>
      <c r="FAD74" s="143"/>
      <c r="FAE74" s="143"/>
      <c r="FAF74" s="143"/>
      <c r="FAG74" s="143"/>
      <c r="FAH74" s="143"/>
      <c r="FAI74" s="143"/>
      <c r="FAJ74" s="143"/>
      <c r="FAK74" s="143"/>
      <c r="FAL74" s="143"/>
      <c r="FAM74" s="143"/>
      <c r="FAN74" s="143"/>
      <c r="FAO74" s="143"/>
      <c r="FAP74" s="143"/>
      <c r="FAQ74" s="143"/>
      <c r="FAR74" s="143"/>
      <c r="FAS74" s="143"/>
      <c r="FAT74" s="143"/>
      <c r="FAU74" s="143"/>
      <c r="FAV74" s="143"/>
      <c r="FAW74" s="143"/>
      <c r="FAX74" s="143"/>
      <c r="FAY74" s="143"/>
      <c r="FAZ74" s="143"/>
      <c r="FBA74" s="143"/>
      <c r="FBB74" s="143"/>
      <c r="FBC74" s="143"/>
      <c r="FBD74" s="143"/>
      <c r="FBE74" s="143"/>
      <c r="FBF74" s="143"/>
      <c r="FBG74" s="143"/>
      <c r="FBH74" s="143"/>
      <c r="FBI74" s="143"/>
      <c r="FBJ74" s="143"/>
      <c r="FBK74" s="143"/>
      <c r="FBL74" s="143"/>
      <c r="FBM74" s="143"/>
      <c r="FBN74" s="143"/>
      <c r="FBO74" s="143"/>
      <c r="FBP74" s="143"/>
      <c r="FBQ74" s="143"/>
      <c r="FBR74" s="143"/>
      <c r="FBS74" s="143"/>
      <c r="FBT74" s="143"/>
      <c r="FBU74" s="143"/>
      <c r="FBV74" s="143"/>
      <c r="FBW74" s="143"/>
      <c r="FBX74" s="143"/>
      <c r="FBY74" s="143"/>
      <c r="FBZ74" s="143"/>
      <c r="FCA74" s="143"/>
      <c r="FCB74" s="143"/>
      <c r="FCC74" s="143"/>
      <c r="FCD74" s="143"/>
      <c r="FCE74" s="143"/>
      <c r="FCF74" s="143"/>
      <c r="FCG74" s="143"/>
      <c r="FCH74" s="143"/>
      <c r="FCI74" s="143"/>
      <c r="FCJ74" s="143"/>
      <c r="FCK74" s="143"/>
      <c r="FCL74" s="143"/>
      <c r="FCM74" s="143"/>
      <c r="FCN74" s="143"/>
      <c r="FCO74" s="143"/>
      <c r="FCP74" s="143"/>
      <c r="FCQ74" s="143"/>
      <c r="FCR74" s="143"/>
      <c r="FCS74" s="143"/>
      <c r="FCT74" s="143"/>
      <c r="FCU74" s="143"/>
      <c r="FCV74" s="143"/>
      <c r="FCW74" s="143"/>
      <c r="FCX74" s="143"/>
      <c r="FCY74" s="143"/>
      <c r="FCZ74" s="143"/>
      <c r="FDA74" s="143"/>
      <c r="FDB74" s="143"/>
      <c r="FDC74" s="143"/>
      <c r="FDD74" s="143"/>
      <c r="FDE74" s="143"/>
      <c r="FDF74" s="143"/>
      <c r="FDG74" s="143"/>
      <c r="FDH74" s="143"/>
      <c r="FDI74" s="143"/>
      <c r="FDJ74" s="143"/>
      <c r="FDK74" s="143"/>
      <c r="FDL74" s="143"/>
      <c r="FDM74" s="143"/>
      <c r="FDN74" s="143"/>
      <c r="FDO74" s="143"/>
      <c r="FDP74" s="143"/>
      <c r="FDQ74" s="143"/>
      <c r="FDR74" s="143"/>
      <c r="FDS74" s="143"/>
      <c r="FDT74" s="143"/>
      <c r="FDU74" s="143"/>
      <c r="FDV74" s="143"/>
      <c r="FDW74" s="143"/>
      <c r="FDX74" s="143"/>
      <c r="FDY74" s="143"/>
      <c r="FDZ74" s="143"/>
      <c r="FEA74" s="143"/>
      <c r="FEB74" s="143"/>
      <c r="FEC74" s="143"/>
      <c r="FED74" s="143"/>
      <c r="FEE74" s="143"/>
      <c r="FEF74" s="143"/>
      <c r="FEG74" s="143"/>
      <c r="FEH74" s="143"/>
      <c r="FEI74" s="143"/>
      <c r="FEJ74" s="143"/>
      <c r="FEK74" s="143"/>
      <c r="FEL74" s="143"/>
      <c r="FEM74" s="143"/>
      <c r="FEN74" s="143"/>
      <c r="FEO74" s="143"/>
      <c r="FEP74" s="143"/>
      <c r="FEQ74" s="143"/>
      <c r="FER74" s="143"/>
      <c r="FES74" s="143"/>
      <c r="FET74" s="143"/>
      <c r="FEU74" s="143"/>
      <c r="FEV74" s="143"/>
      <c r="FEW74" s="143"/>
      <c r="FEX74" s="143"/>
      <c r="FEY74" s="143"/>
      <c r="FEZ74" s="143"/>
      <c r="FFA74" s="143"/>
      <c r="FFB74" s="143"/>
      <c r="FFC74" s="143"/>
      <c r="FFD74" s="143"/>
      <c r="FFE74" s="143"/>
      <c r="FFF74" s="143"/>
      <c r="FFG74" s="143"/>
      <c r="FFH74" s="143"/>
      <c r="FFI74" s="143"/>
      <c r="FFJ74" s="143"/>
      <c r="FFK74" s="143"/>
      <c r="FFL74" s="143"/>
      <c r="FFM74" s="143"/>
      <c r="FFN74" s="143"/>
      <c r="FFO74" s="143"/>
      <c r="FFP74" s="143"/>
      <c r="FFQ74" s="143"/>
      <c r="FFR74" s="143"/>
      <c r="FFS74" s="143"/>
      <c r="FFT74" s="143"/>
      <c r="FFU74" s="143"/>
      <c r="FFV74" s="143"/>
      <c r="FFW74" s="143"/>
      <c r="FFX74" s="143"/>
      <c r="FFY74" s="143"/>
      <c r="FFZ74" s="143"/>
      <c r="FGA74" s="143"/>
      <c r="FGB74" s="143"/>
      <c r="FGC74" s="143"/>
      <c r="FGD74" s="143"/>
      <c r="FGE74" s="143"/>
      <c r="FGF74" s="143"/>
      <c r="FGG74" s="143"/>
      <c r="FGH74" s="143"/>
      <c r="FGI74" s="143"/>
      <c r="FGJ74" s="143"/>
      <c r="FGK74" s="143"/>
      <c r="FGL74" s="143"/>
      <c r="FGM74" s="143"/>
      <c r="FGN74" s="143"/>
      <c r="FGO74" s="143"/>
      <c r="FGP74" s="143"/>
      <c r="FGQ74" s="143"/>
      <c r="FGR74" s="143"/>
      <c r="FGS74" s="143"/>
      <c r="FGT74" s="143"/>
      <c r="FGU74" s="143"/>
      <c r="FGV74" s="143"/>
      <c r="FGW74" s="143"/>
      <c r="FGX74" s="143"/>
      <c r="FGY74" s="143"/>
      <c r="FGZ74" s="143"/>
      <c r="FHA74" s="143"/>
      <c r="FHB74" s="143"/>
      <c r="FHC74" s="143"/>
      <c r="FHD74" s="143"/>
      <c r="FHE74" s="143"/>
      <c r="FHF74" s="143"/>
      <c r="FHG74" s="143"/>
      <c r="FHH74" s="143"/>
      <c r="FHI74" s="143"/>
      <c r="FHJ74" s="143"/>
      <c r="FHK74" s="143"/>
      <c r="FHL74" s="143"/>
      <c r="FHM74" s="143"/>
      <c r="FHN74" s="143"/>
      <c r="FHO74" s="143"/>
      <c r="FHP74" s="143"/>
      <c r="FHQ74" s="143"/>
      <c r="FHR74" s="143"/>
      <c r="FHS74" s="143"/>
      <c r="FHT74" s="143"/>
      <c r="FHU74" s="143"/>
      <c r="FHV74" s="143"/>
      <c r="FHW74" s="143"/>
      <c r="FHX74" s="143"/>
      <c r="FHY74" s="143"/>
      <c r="FHZ74" s="143"/>
      <c r="FIA74" s="143"/>
      <c r="FIB74" s="143"/>
      <c r="FIC74" s="143"/>
      <c r="FID74" s="143"/>
      <c r="FIE74" s="143"/>
      <c r="FIF74" s="143"/>
      <c r="FIG74" s="143"/>
      <c r="FIH74" s="143"/>
      <c r="FII74" s="143"/>
      <c r="FIJ74" s="143"/>
      <c r="FIK74" s="143"/>
      <c r="FIL74" s="143"/>
      <c r="FIM74" s="143"/>
      <c r="FIN74" s="143"/>
      <c r="FIO74" s="143"/>
      <c r="FIP74" s="143"/>
      <c r="FIQ74" s="143"/>
      <c r="FIR74" s="143"/>
      <c r="FIS74" s="143"/>
      <c r="FIT74" s="143"/>
      <c r="FIU74" s="143"/>
      <c r="FIV74" s="143"/>
      <c r="FIW74" s="143"/>
      <c r="FIX74" s="143"/>
      <c r="FIY74" s="143"/>
      <c r="FIZ74" s="143"/>
      <c r="FJA74" s="143"/>
      <c r="FJB74" s="143"/>
      <c r="FJC74" s="143"/>
      <c r="FJD74" s="143"/>
      <c r="FJE74" s="143"/>
      <c r="FJF74" s="143"/>
      <c r="FJG74" s="143"/>
      <c r="FJH74" s="143"/>
      <c r="FJI74" s="143"/>
      <c r="FJJ74" s="143"/>
      <c r="FJK74" s="143"/>
      <c r="FJL74" s="143"/>
      <c r="FJM74" s="143"/>
      <c r="FJN74" s="143"/>
      <c r="FJO74" s="143"/>
      <c r="FJP74" s="143"/>
      <c r="FJQ74" s="143"/>
      <c r="FJR74" s="143"/>
      <c r="FJS74" s="143"/>
      <c r="FJT74" s="143"/>
      <c r="FJU74" s="143"/>
      <c r="FJV74" s="143"/>
      <c r="FJW74" s="143"/>
      <c r="FJX74" s="143"/>
      <c r="FJY74" s="143"/>
      <c r="FJZ74" s="143"/>
      <c r="FKA74" s="143"/>
      <c r="FKB74" s="143"/>
      <c r="FKC74" s="143"/>
      <c r="FKD74" s="143"/>
      <c r="FKE74" s="143"/>
      <c r="FKF74" s="143"/>
      <c r="FKG74" s="143"/>
      <c r="FKH74" s="143"/>
      <c r="FKI74" s="143"/>
      <c r="FKJ74" s="143"/>
      <c r="FKK74" s="143"/>
      <c r="FKL74" s="143"/>
      <c r="FKM74" s="143"/>
      <c r="FKN74" s="143"/>
      <c r="FKO74" s="143"/>
      <c r="FKP74" s="143"/>
      <c r="FKQ74" s="143"/>
      <c r="FKR74" s="143"/>
      <c r="FKS74" s="143"/>
      <c r="FKT74" s="143"/>
      <c r="FKU74" s="143"/>
      <c r="FKV74" s="143"/>
      <c r="FKW74" s="143"/>
      <c r="FKX74" s="143"/>
      <c r="FKY74" s="143"/>
      <c r="FKZ74" s="143"/>
      <c r="FLA74" s="143"/>
      <c r="FLB74" s="143"/>
      <c r="FLC74" s="143"/>
      <c r="FLD74" s="143"/>
      <c r="FLE74" s="143"/>
      <c r="FLF74" s="143"/>
      <c r="FLG74" s="143"/>
      <c r="FLH74" s="143"/>
      <c r="FLI74" s="143"/>
      <c r="FLJ74" s="143"/>
      <c r="FLK74" s="143"/>
      <c r="FLL74" s="143"/>
      <c r="FLM74" s="143"/>
      <c r="FLN74" s="143"/>
      <c r="FLO74" s="143"/>
      <c r="FLP74" s="143"/>
      <c r="FLQ74" s="143"/>
      <c r="FLR74" s="143"/>
      <c r="FLS74" s="143"/>
      <c r="FLT74" s="143"/>
      <c r="FLU74" s="143"/>
      <c r="FLV74" s="143"/>
      <c r="FLW74" s="143"/>
      <c r="FLX74" s="143"/>
      <c r="FLY74" s="143"/>
      <c r="FLZ74" s="143"/>
      <c r="FMA74" s="143"/>
      <c r="FMB74" s="143"/>
      <c r="FMC74" s="143"/>
      <c r="FMD74" s="143"/>
      <c r="FME74" s="143"/>
      <c r="FMF74" s="143"/>
      <c r="FMG74" s="143"/>
      <c r="FMH74" s="143"/>
      <c r="FMI74" s="143"/>
      <c r="FMJ74" s="143"/>
      <c r="FMK74" s="143"/>
      <c r="FML74" s="143"/>
      <c r="FMM74" s="143"/>
      <c r="FMN74" s="143"/>
      <c r="FMO74" s="143"/>
      <c r="FMP74" s="143"/>
      <c r="FMQ74" s="143"/>
      <c r="FMR74" s="143"/>
      <c r="FMS74" s="143"/>
      <c r="FMT74" s="143"/>
      <c r="FMU74" s="143"/>
      <c r="FMV74" s="143"/>
      <c r="FMW74" s="143"/>
      <c r="FMX74" s="143"/>
      <c r="FMY74" s="143"/>
      <c r="FMZ74" s="143"/>
      <c r="FNA74" s="143"/>
      <c r="FNB74" s="143"/>
      <c r="FNC74" s="143"/>
      <c r="FND74" s="143"/>
      <c r="FNE74" s="143"/>
      <c r="FNF74" s="143"/>
      <c r="FNG74" s="143"/>
      <c r="FNH74" s="143"/>
      <c r="FNI74" s="143"/>
      <c r="FNJ74" s="143"/>
      <c r="FNK74" s="143"/>
      <c r="FNL74" s="143"/>
      <c r="FNM74" s="143"/>
      <c r="FNN74" s="143"/>
      <c r="FNO74" s="143"/>
      <c r="FNP74" s="143"/>
      <c r="FNQ74" s="143"/>
      <c r="FNR74" s="143"/>
      <c r="FNS74" s="143"/>
      <c r="FNT74" s="143"/>
      <c r="FNU74" s="143"/>
      <c r="FNV74" s="143"/>
      <c r="FNW74" s="143"/>
      <c r="FNX74" s="143"/>
      <c r="FNY74" s="143"/>
      <c r="FNZ74" s="143"/>
      <c r="FOA74" s="143"/>
      <c r="FOB74" s="143"/>
      <c r="FOC74" s="143"/>
      <c r="FOD74" s="143"/>
      <c r="FOE74" s="143"/>
      <c r="FOF74" s="143"/>
      <c r="FOG74" s="143"/>
      <c r="FOH74" s="143"/>
      <c r="FOI74" s="143"/>
      <c r="FOJ74" s="143"/>
      <c r="FOK74" s="143"/>
      <c r="FOL74" s="143"/>
      <c r="FOM74" s="143"/>
      <c r="FON74" s="143"/>
      <c r="FOO74" s="143"/>
      <c r="FOP74" s="143"/>
      <c r="FOQ74" s="143"/>
      <c r="FOR74" s="143"/>
      <c r="FOS74" s="143"/>
      <c r="FOT74" s="143"/>
      <c r="FOU74" s="143"/>
      <c r="FOV74" s="143"/>
      <c r="FOW74" s="143"/>
      <c r="FOX74" s="143"/>
      <c r="FOY74" s="143"/>
      <c r="FOZ74" s="143"/>
      <c r="FPA74" s="143"/>
      <c r="FPB74" s="143"/>
      <c r="FPC74" s="143"/>
      <c r="FPD74" s="143"/>
      <c r="FPE74" s="143"/>
      <c r="FPF74" s="143"/>
      <c r="FPG74" s="143"/>
      <c r="FPH74" s="143"/>
      <c r="FPI74" s="143"/>
      <c r="FPJ74" s="143"/>
      <c r="FPK74" s="143"/>
      <c r="FPL74" s="143"/>
      <c r="FPM74" s="143"/>
      <c r="FPN74" s="143"/>
      <c r="FPO74" s="143"/>
      <c r="FPP74" s="143"/>
      <c r="FPQ74" s="143"/>
      <c r="FPR74" s="143"/>
      <c r="FPS74" s="143"/>
      <c r="FPT74" s="143"/>
      <c r="FPU74" s="143"/>
      <c r="FPV74" s="143"/>
      <c r="FPW74" s="143"/>
      <c r="FPX74" s="143"/>
      <c r="FPY74" s="143"/>
      <c r="FPZ74" s="143"/>
      <c r="FQA74" s="143"/>
      <c r="FQB74" s="143"/>
      <c r="FQC74" s="143"/>
      <c r="FQD74" s="143"/>
      <c r="FQE74" s="143"/>
      <c r="FQF74" s="143"/>
      <c r="FQG74" s="143"/>
      <c r="FQH74" s="143"/>
      <c r="FQI74" s="143"/>
      <c r="FQJ74" s="143"/>
      <c r="FQK74" s="143"/>
      <c r="FQL74" s="143"/>
      <c r="FQM74" s="143"/>
      <c r="FQN74" s="143"/>
      <c r="FQO74" s="143"/>
      <c r="FQP74" s="143"/>
      <c r="FQQ74" s="143"/>
      <c r="FQR74" s="143"/>
      <c r="FQS74" s="143"/>
      <c r="FQT74" s="143"/>
      <c r="FQU74" s="143"/>
      <c r="FQV74" s="143"/>
      <c r="FQW74" s="143"/>
      <c r="FQX74" s="143"/>
      <c r="FQY74" s="143"/>
      <c r="FQZ74" s="143"/>
      <c r="FRA74" s="143"/>
      <c r="FRB74" s="143"/>
      <c r="FRC74" s="143"/>
      <c r="FRD74" s="143"/>
      <c r="FRE74" s="143"/>
      <c r="FRF74" s="143"/>
      <c r="FRG74" s="143"/>
      <c r="FRH74" s="143"/>
      <c r="FRI74" s="143"/>
      <c r="FRJ74" s="143"/>
      <c r="FRK74" s="143"/>
      <c r="FRL74" s="143"/>
      <c r="FRM74" s="143"/>
      <c r="FRN74" s="143"/>
      <c r="FRO74" s="143"/>
      <c r="FRP74" s="143"/>
      <c r="FRQ74" s="143"/>
      <c r="FRR74" s="143"/>
      <c r="FRS74" s="143"/>
      <c r="FRT74" s="143"/>
      <c r="FRU74" s="143"/>
      <c r="FRV74" s="143"/>
      <c r="FRW74" s="143"/>
      <c r="FRX74" s="143"/>
      <c r="FRY74" s="143"/>
      <c r="FRZ74" s="143"/>
      <c r="FSA74" s="143"/>
      <c r="FSB74" s="143"/>
      <c r="FSC74" s="143"/>
      <c r="FSD74" s="143"/>
      <c r="FSE74" s="143"/>
      <c r="FSF74" s="143"/>
      <c r="FSG74" s="143"/>
      <c r="FSH74" s="143"/>
      <c r="FSI74" s="143"/>
      <c r="FSJ74" s="143"/>
      <c r="FSK74" s="143"/>
      <c r="FSL74" s="143"/>
      <c r="FSM74" s="143"/>
      <c r="FSN74" s="143"/>
      <c r="FSO74" s="143"/>
      <c r="FSP74" s="143"/>
      <c r="FSQ74" s="143"/>
      <c r="FSR74" s="143"/>
      <c r="FSS74" s="143"/>
      <c r="FST74" s="143"/>
      <c r="FSU74" s="143"/>
      <c r="FSV74" s="143"/>
      <c r="FSW74" s="143"/>
      <c r="FSX74" s="143"/>
      <c r="FSY74" s="143"/>
      <c r="FSZ74" s="143"/>
      <c r="FTA74" s="143"/>
      <c r="FTB74" s="143"/>
      <c r="FTC74" s="143"/>
      <c r="FTD74" s="143"/>
      <c r="FTE74" s="143"/>
      <c r="FTF74" s="143"/>
      <c r="FTG74" s="143"/>
      <c r="FTH74" s="143"/>
      <c r="FTI74" s="143"/>
      <c r="FTJ74" s="143"/>
      <c r="FTK74" s="143"/>
      <c r="FTL74" s="143"/>
      <c r="FTM74" s="143"/>
      <c r="FTN74" s="143"/>
      <c r="FTO74" s="143"/>
      <c r="FTP74" s="143"/>
      <c r="FTQ74" s="143"/>
      <c r="FTR74" s="143"/>
      <c r="FTS74" s="143"/>
      <c r="FTT74" s="143"/>
      <c r="FTU74" s="143"/>
      <c r="FTV74" s="143"/>
      <c r="FTW74" s="143"/>
      <c r="FTX74" s="143"/>
      <c r="FTY74" s="143"/>
      <c r="FTZ74" s="143"/>
      <c r="FUA74" s="143"/>
      <c r="FUB74" s="143"/>
      <c r="FUC74" s="143"/>
      <c r="FUD74" s="143"/>
      <c r="FUE74" s="143"/>
      <c r="FUF74" s="143"/>
      <c r="FUG74" s="143"/>
      <c r="FUH74" s="143"/>
      <c r="FUI74" s="143"/>
      <c r="FUJ74" s="143"/>
      <c r="FUK74" s="143"/>
      <c r="FUL74" s="143"/>
      <c r="FUM74" s="143"/>
      <c r="FUN74" s="143"/>
      <c r="FUO74" s="143"/>
      <c r="FUP74" s="143"/>
      <c r="FUQ74" s="143"/>
      <c r="FUR74" s="143"/>
      <c r="FUS74" s="143"/>
      <c r="FUT74" s="143"/>
      <c r="FUU74" s="143"/>
      <c r="FUV74" s="143"/>
      <c r="FUW74" s="143"/>
      <c r="FUX74" s="143"/>
      <c r="FUY74" s="143"/>
      <c r="FUZ74" s="143"/>
      <c r="FVA74" s="143"/>
      <c r="FVB74" s="143"/>
      <c r="FVC74" s="143"/>
      <c r="FVD74" s="143"/>
      <c r="FVE74" s="143"/>
      <c r="FVF74" s="143"/>
      <c r="FVG74" s="143"/>
      <c r="FVH74" s="143"/>
      <c r="FVI74" s="143"/>
      <c r="FVJ74" s="143"/>
      <c r="FVK74" s="143"/>
      <c r="FVL74" s="143"/>
      <c r="FVM74" s="143"/>
      <c r="FVN74" s="143"/>
      <c r="FVO74" s="143"/>
      <c r="FVP74" s="143"/>
      <c r="FVQ74" s="143"/>
      <c r="FVR74" s="143"/>
      <c r="FVS74" s="143"/>
      <c r="FVT74" s="143"/>
      <c r="FVU74" s="143"/>
      <c r="FVV74" s="143"/>
      <c r="FVW74" s="143"/>
      <c r="FVX74" s="143"/>
      <c r="FVY74" s="143"/>
      <c r="FVZ74" s="143"/>
      <c r="FWA74" s="143"/>
      <c r="FWB74" s="143"/>
      <c r="FWC74" s="143"/>
      <c r="FWD74" s="143"/>
      <c r="FWE74" s="143"/>
      <c r="FWF74" s="143"/>
      <c r="FWG74" s="143"/>
      <c r="FWH74" s="143"/>
      <c r="FWI74" s="143"/>
      <c r="FWJ74" s="143"/>
      <c r="FWK74" s="143"/>
      <c r="FWL74" s="143"/>
      <c r="FWM74" s="143"/>
      <c r="FWN74" s="143"/>
      <c r="FWO74" s="143"/>
      <c r="FWP74" s="143"/>
      <c r="FWQ74" s="143"/>
      <c r="FWR74" s="143"/>
      <c r="FWS74" s="143"/>
      <c r="FWT74" s="143"/>
      <c r="FWU74" s="143"/>
      <c r="FWV74" s="143"/>
      <c r="FWW74" s="143"/>
      <c r="FWX74" s="143"/>
      <c r="FWY74" s="143"/>
      <c r="FWZ74" s="143"/>
      <c r="FXA74" s="143"/>
      <c r="FXB74" s="143"/>
      <c r="FXC74" s="143"/>
      <c r="FXD74" s="143"/>
      <c r="FXE74" s="143"/>
      <c r="FXF74" s="143"/>
      <c r="FXG74" s="143"/>
      <c r="FXH74" s="143"/>
      <c r="FXI74" s="143"/>
      <c r="FXJ74" s="143"/>
      <c r="FXK74" s="143"/>
      <c r="FXL74" s="143"/>
      <c r="FXM74" s="143"/>
      <c r="FXN74" s="143"/>
      <c r="FXO74" s="143"/>
      <c r="FXP74" s="143"/>
      <c r="FXQ74" s="143"/>
      <c r="FXR74" s="143"/>
      <c r="FXS74" s="143"/>
      <c r="FXT74" s="143"/>
      <c r="FXU74" s="143"/>
      <c r="FXV74" s="143"/>
      <c r="FXW74" s="143"/>
      <c r="FXX74" s="143"/>
      <c r="FXY74" s="143"/>
      <c r="FXZ74" s="143"/>
      <c r="FYA74" s="143"/>
      <c r="FYB74" s="143"/>
      <c r="FYC74" s="143"/>
      <c r="FYD74" s="143"/>
      <c r="FYE74" s="143"/>
      <c r="FYF74" s="143"/>
      <c r="FYG74" s="143"/>
      <c r="FYH74" s="143"/>
      <c r="FYI74" s="143"/>
      <c r="FYJ74" s="143"/>
      <c r="FYK74" s="143"/>
      <c r="FYL74" s="143"/>
      <c r="FYM74" s="143"/>
      <c r="FYN74" s="143"/>
      <c r="FYO74" s="143"/>
      <c r="FYP74" s="143"/>
      <c r="FYQ74" s="143"/>
      <c r="FYR74" s="143"/>
      <c r="FYS74" s="143"/>
      <c r="FYT74" s="143"/>
      <c r="FYU74" s="143"/>
      <c r="FYV74" s="143"/>
      <c r="FYW74" s="143"/>
      <c r="FYX74" s="143"/>
      <c r="FYY74" s="143"/>
      <c r="FYZ74" s="143"/>
      <c r="FZA74" s="143"/>
      <c r="FZB74" s="143"/>
      <c r="FZC74" s="143"/>
      <c r="FZD74" s="143"/>
      <c r="FZE74" s="143"/>
      <c r="FZF74" s="143"/>
      <c r="FZG74" s="143"/>
      <c r="FZH74" s="143"/>
      <c r="FZI74" s="143"/>
      <c r="FZJ74" s="143"/>
      <c r="FZK74" s="143"/>
      <c r="FZL74" s="143"/>
      <c r="FZM74" s="143"/>
      <c r="FZN74" s="143"/>
      <c r="FZO74" s="143"/>
      <c r="FZP74" s="143"/>
      <c r="FZQ74" s="143"/>
      <c r="FZR74" s="143"/>
      <c r="FZS74" s="143"/>
      <c r="FZT74" s="143"/>
      <c r="FZU74" s="143"/>
      <c r="FZV74" s="143"/>
      <c r="FZW74" s="143"/>
      <c r="FZX74" s="143"/>
      <c r="FZY74" s="143"/>
      <c r="FZZ74" s="143"/>
      <c r="GAA74" s="143"/>
      <c r="GAB74" s="143"/>
      <c r="GAC74" s="143"/>
      <c r="GAD74" s="143"/>
      <c r="GAE74" s="143"/>
      <c r="GAF74" s="143"/>
      <c r="GAG74" s="143"/>
      <c r="GAH74" s="143"/>
      <c r="GAI74" s="143"/>
      <c r="GAJ74" s="143"/>
      <c r="GAK74" s="143"/>
      <c r="GAL74" s="143"/>
      <c r="GAM74" s="143"/>
      <c r="GAN74" s="143"/>
      <c r="GAO74" s="143"/>
      <c r="GAP74" s="143"/>
      <c r="GAQ74" s="143"/>
      <c r="GAR74" s="143"/>
      <c r="GAS74" s="143"/>
      <c r="GAT74" s="143"/>
      <c r="GAU74" s="143"/>
      <c r="GAV74" s="143"/>
      <c r="GAW74" s="143"/>
      <c r="GAX74" s="143"/>
      <c r="GAY74" s="143"/>
      <c r="GAZ74" s="143"/>
      <c r="GBA74" s="143"/>
      <c r="GBB74" s="143"/>
      <c r="GBC74" s="143"/>
      <c r="GBD74" s="143"/>
      <c r="GBE74" s="143"/>
      <c r="GBF74" s="143"/>
      <c r="GBG74" s="143"/>
      <c r="GBH74" s="143"/>
      <c r="GBI74" s="143"/>
      <c r="GBJ74" s="143"/>
      <c r="GBK74" s="143"/>
      <c r="GBL74" s="143"/>
      <c r="GBM74" s="143"/>
      <c r="GBN74" s="143"/>
      <c r="GBO74" s="143"/>
      <c r="GBP74" s="143"/>
      <c r="GBQ74" s="143"/>
      <c r="GBR74" s="143"/>
      <c r="GBS74" s="143"/>
      <c r="GBT74" s="143"/>
      <c r="GBU74" s="143"/>
      <c r="GBV74" s="143"/>
      <c r="GBW74" s="143"/>
      <c r="GBX74" s="143"/>
      <c r="GBY74" s="143"/>
      <c r="GBZ74" s="143"/>
      <c r="GCA74" s="143"/>
      <c r="GCB74" s="143"/>
      <c r="GCC74" s="143"/>
      <c r="GCD74" s="143"/>
      <c r="GCE74" s="143"/>
      <c r="GCF74" s="143"/>
      <c r="GCG74" s="143"/>
      <c r="GCH74" s="143"/>
      <c r="GCI74" s="143"/>
      <c r="GCJ74" s="143"/>
      <c r="GCK74" s="143"/>
      <c r="GCL74" s="143"/>
      <c r="GCM74" s="143"/>
      <c r="GCN74" s="143"/>
      <c r="GCO74" s="143"/>
      <c r="GCP74" s="143"/>
      <c r="GCQ74" s="143"/>
      <c r="GCR74" s="143"/>
      <c r="GCS74" s="143"/>
      <c r="GCT74" s="143"/>
      <c r="GCU74" s="143"/>
      <c r="GCV74" s="143"/>
      <c r="GCW74" s="143"/>
      <c r="GCX74" s="143"/>
      <c r="GCY74" s="143"/>
      <c r="GCZ74" s="143"/>
      <c r="GDA74" s="143"/>
      <c r="GDB74" s="143"/>
      <c r="GDC74" s="143"/>
      <c r="GDD74" s="143"/>
      <c r="GDE74" s="143"/>
      <c r="GDF74" s="143"/>
      <c r="GDG74" s="143"/>
      <c r="GDH74" s="143"/>
      <c r="GDI74" s="143"/>
      <c r="GDJ74" s="143"/>
      <c r="GDK74" s="143"/>
      <c r="GDL74" s="143"/>
      <c r="GDM74" s="143"/>
      <c r="GDN74" s="143"/>
      <c r="GDO74" s="143"/>
      <c r="GDP74" s="143"/>
      <c r="GDQ74" s="143"/>
      <c r="GDR74" s="143"/>
      <c r="GDS74" s="143"/>
      <c r="GDT74" s="143"/>
      <c r="GDU74" s="143"/>
      <c r="GDV74" s="143"/>
      <c r="GDW74" s="143"/>
      <c r="GDX74" s="143"/>
      <c r="GDY74" s="143"/>
      <c r="GDZ74" s="143"/>
      <c r="GEA74" s="143"/>
      <c r="GEB74" s="143"/>
      <c r="GEC74" s="143"/>
      <c r="GED74" s="143"/>
      <c r="GEE74" s="143"/>
      <c r="GEF74" s="143"/>
      <c r="GEG74" s="143"/>
      <c r="GEH74" s="143"/>
      <c r="GEI74" s="143"/>
      <c r="GEJ74" s="143"/>
      <c r="GEK74" s="143"/>
      <c r="GEL74" s="143"/>
      <c r="GEM74" s="143"/>
      <c r="GEN74" s="143"/>
      <c r="GEO74" s="143"/>
      <c r="GEP74" s="143"/>
      <c r="GEQ74" s="143"/>
      <c r="GER74" s="143"/>
      <c r="GES74" s="143"/>
      <c r="GET74" s="143"/>
      <c r="GEU74" s="143"/>
      <c r="GEV74" s="143"/>
      <c r="GEW74" s="143"/>
      <c r="GEX74" s="143"/>
      <c r="GEY74" s="143"/>
      <c r="GEZ74" s="143"/>
      <c r="GFA74" s="143"/>
      <c r="GFB74" s="143"/>
      <c r="GFC74" s="143"/>
      <c r="GFD74" s="143"/>
      <c r="GFE74" s="143"/>
      <c r="GFF74" s="143"/>
      <c r="GFG74" s="143"/>
      <c r="GFH74" s="143"/>
      <c r="GFI74" s="143"/>
      <c r="GFJ74" s="143"/>
      <c r="GFK74" s="143"/>
      <c r="GFL74" s="143"/>
      <c r="GFM74" s="143"/>
      <c r="GFN74" s="143"/>
      <c r="GFO74" s="143"/>
      <c r="GFP74" s="143"/>
      <c r="GFQ74" s="143"/>
      <c r="GFR74" s="143"/>
      <c r="GFS74" s="143"/>
      <c r="GFT74" s="143"/>
      <c r="GFU74" s="143"/>
      <c r="GFV74" s="143"/>
      <c r="GFW74" s="143"/>
      <c r="GFX74" s="143"/>
      <c r="GFY74" s="143"/>
      <c r="GFZ74" s="143"/>
      <c r="GGA74" s="143"/>
      <c r="GGB74" s="143"/>
      <c r="GGC74" s="143"/>
      <c r="GGD74" s="143"/>
      <c r="GGE74" s="143"/>
      <c r="GGF74" s="143"/>
      <c r="GGG74" s="143"/>
      <c r="GGH74" s="143"/>
      <c r="GGI74" s="143"/>
      <c r="GGJ74" s="143"/>
      <c r="GGK74" s="143"/>
      <c r="GGL74" s="143"/>
      <c r="GGM74" s="143"/>
      <c r="GGN74" s="143"/>
      <c r="GGO74" s="143"/>
      <c r="GGP74" s="143"/>
      <c r="GGQ74" s="143"/>
      <c r="GGR74" s="143"/>
      <c r="GGS74" s="143"/>
      <c r="GGT74" s="143"/>
      <c r="GGU74" s="143"/>
      <c r="GGV74" s="143"/>
      <c r="GGW74" s="143"/>
      <c r="GGX74" s="143"/>
      <c r="GGY74" s="143"/>
      <c r="GGZ74" s="143"/>
      <c r="GHA74" s="143"/>
      <c r="GHB74" s="143"/>
      <c r="GHC74" s="143"/>
      <c r="GHD74" s="143"/>
      <c r="GHE74" s="143"/>
      <c r="GHF74" s="143"/>
      <c r="GHG74" s="143"/>
      <c r="GHH74" s="143"/>
      <c r="GHI74" s="143"/>
      <c r="GHJ74" s="143"/>
      <c r="GHK74" s="143"/>
      <c r="GHL74" s="143"/>
      <c r="GHM74" s="143"/>
      <c r="GHN74" s="143"/>
      <c r="GHO74" s="143"/>
      <c r="GHP74" s="143"/>
      <c r="GHQ74" s="143"/>
      <c r="GHR74" s="143"/>
      <c r="GHS74" s="143"/>
      <c r="GHT74" s="143"/>
      <c r="GHU74" s="143"/>
      <c r="GHV74" s="143"/>
      <c r="GHW74" s="143"/>
      <c r="GHX74" s="143"/>
      <c r="GHY74" s="143"/>
      <c r="GHZ74" s="143"/>
      <c r="GIA74" s="143"/>
      <c r="GIB74" s="143"/>
      <c r="GIC74" s="143"/>
      <c r="GID74" s="143"/>
      <c r="GIE74" s="143"/>
      <c r="GIF74" s="143"/>
      <c r="GIG74" s="143"/>
      <c r="GIH74" s="143"/>
      <c r="GII74" s="143"/>
      <c r="GIJ74" s="143"/>
      <c r="GIK74" s="143"/>
      <c r="GIL74" s="143"/>
      <c r="GIM74" s="143"/>
      <c r="GIN74" s="143"/>
      <c r="GIO74" s="143"/>
      <c r="GIP74" s="143"/>
      <c r="GIQ74" s="143"/>
      <c r="GIR74" s="143"/>
      <c r="GIS74" s="143"/>
      <c r="GIT74" s="143"/>
      <c r="GIU74" s="143"/>
      <c r="GIV74" s="143"/>
      <c r="GIW74" s="143"/>
      <c r="GIX74" s="143"/>
      <c r="GIY74" s="143"/>
      <c r="GIZ74" s="143"/>
      <c r="GJA74" s="143"/>
      <c r="GJB74" s="143"/>
      <c r="GJC74" s="143"/>
      <c r="GJD74" s="143"/>
      <c r="GJE74" s="143"/>
      <c r="GJF74" s="143"/>
      <c r="GJG74" s="143"/>
      <c r="GJH74" s="143"/>
      <c r="GJI74" s="143"/>
      <c r="GJJ74" s="143"/>
      <c r="GJK74" s="143"/>
      <c r="GJL74" s="143"/>
      <c r="GJM74" s="143"/>
      <c r="GJN74" s="143"/>
      <c r="GJO74" s="143"/>
      <c r="GJP74" s="143"/>
      <c r="GJQ74" s="143"/>
      <c r="GJR74" s="143"/>
      <c r="GJS74" s="143"/>
      <c r="GJT74" s="143"/>
      <c r="GJU74" s="143"/>
      <c r="GJV74" s="143"/>
      <c r="GJW74" s="143"/>
      <c r="GJX74" s="143"/>
      <c r="GJY74" s="143"/>
      <c r="GJZ74" s="143"/>
      <c r="GKA74" s="143"/>
      <c r="GKB74" s="143"/>
      <c r="GKC74" s="143"/>
      <c r="GKD74" s="143"/>
      <c r="GKE74" s="143"/>
      <c r="GKF74" s="143"/>
      <c r="GKG74" s="143"/>
      <c r="GKH74" s="143"/>
      <c r="GKI74" s="143"/>
      <c r="GKJ74" s="143"/>
      <c r="GKK74" s="143"/>
      <c r="GKL74" s="143"/>
      <c r="GKM74" s="143"/>
      <c r="GKN74" s="143"/>
      <c r="GKO74" s="143"/>
      <c r="GKP74" s="143"/>
      <c r="GKQ74" s="143"/>
      <c r="GKR74" s="143"/>
      <c r="GKS74" s="143"/>
      <c r="GKT74" s="143"/>
      <c r="GKU74" s="143"/>
      <c r="GKV74" s="143"/>
      <c r="GKW74" s="143"/>
      <c r="GKX74" s="143"/>
      <c r="GKY74" s="143"/>
      <c r="GKZ74" s="143"/>
      <c r="GLA74" s="143"/>
      <c r="GLB74" s="143"/>
      <c r="GLC74" s="143"/>
      <c r="GLD74" s="143"/>
      <c r="GLE74" s="143"/>
      <c r="GLF74" s="143"/>
      <c r="GLG74" s="143"/>
      <c r="GLH74" s="143"/>
      <c r="GLI74" s="143"/>
      <c r="GLJ74" s="143"/>
      <c r="GLK74" s="143"/>
      <c r="GLL74" s="143"/>
      <c r="GLM74" s="143"/>
      <c r="GLN74" s="143"/>
      <c r="GLO74" s="143"/>
      <c r="GLP74" s="143"/>
      <c r="GLQ74" s="143"/>
      <c r="GLR74" s="143"/>
      <c r="GLS74" s="143"/>
      <c r="GLT74" s="143"/>
      <c r="GLU74" s="143"/>
      <c r="GLV74" s="143"/>
      <c r="GLW74" s="143"/>
      <c r="GLX74" s="143"/>
      <c r="GLY74" s="143"/>
      <c r="GLZ74" s="143"/>
      <c r="GMA74" s="143"/>
      <c r="GMB74" s="143"/>
      <c r="GMC74" s="143"/>
      <c r="GMD74" s="143"/>
      <c r="GME74" s="143"/>
      <c r="GMF74" s="143"/>
      <c r="GMG74" s="143"/>
      <c r="GMH74" s="143"/>
      <c r="GMI74" s="143"/>
      <c r="GMJ74" s="143"/>
      <c r="GMK74" s="143"/>
      <c r="GML74" s="143"/>
      <c r="GMM74" s="143"/>
      <c r="GMN74" s="143"/>
      <c r="GMO74" s="143"/>
      <c r="GMP74" s="143"/>
      <c r="GMQ74" s="143"/>
      <c r="GMR74" s="143"/>
      <c r="GMS74" s="143"/>
      <c r="GMT74" s="143"/>
      <c r="GMU74" s="143"/>
      <c r="GMV74" s="143"/>
      <c r="GMW74" s="143"/>
      <c r="GMX74" s="143"/>
      <c r="GMY74" s="143"/>
      <c r="GMZ74" s="143"/>
      <c r="GNA74" s="143"/>
      <c r="GNB74" s="143"/>
      <c r="GNC74" s="143"/>
      <c r="GND74" s="143"/>
      <c r="GNE74" s="143"/>
      <c r="GNF74" s="143"/>
      <c r="GNG74" s="143"/>
      <c r="GNH74" s="143"/>
      <c r="GNI74" s="143"/>
      <c r="GNJ74" s="143"/>
      <c r="GNK74" s="143"/>
      <c r="GNL74" s="143"/>
      <c r="GNM74" s="143"/>
      <c r="GNN74" s="143"/>
      <c r="GNO74" s="143"/>
      <c r="GNP74" s="143"/>
      <c r="GNQ74" s="143"/>
      <c r="GNR74" s="143"/>
      <c r="GNS74" s="143"/>
      <c r="GNT74" s="143"/>
      <c r="GNU74" s="143"/>
      <c r="GNV74" s="143"/>
      <c r="GNW74" s="143"/>
      <c r="GNX74" s="143"/>
      <c r="GNY74" s="143"/>
      <c r="GNZ74" s="143"/>
      <c r="GOA74" s="143"/>
      <c r="GOB74" s="143"/>
      <c r="GOC74" s="143"/>
      <c r="GOD74" s="143"/>
      <c r="GOE74" s="143"/>
      <c r="GOF74" s="143"/>
      <c r="GOG74" s="143"/>
      <c r="GOH74" s="143"/>
      <c r="GOI74" s="143"/>
      <c r="GOJ74" s="143"/>
      <c r="GOK74" s="143"/>
      <c r="GOL74" s="143"/>
      <c r="GOM74" s="143"/>
      <c r="GON74" s="143"/>
      <c r="GOO74" s="143"/>
      <c r="GOP74" s="143"/>
      <c r="GOQ74" s="143"/>
      <c r="GOR74" s="143"/>
      <c r="GOS74" s="143"/>
      <c r="GOT74" s="143"/>
      <c r="GOU74" s="143"/>
      <c r="GOV74" s="143"/>
      <c r="GOW74" s="143"/>
      <c r="GOX74" s="143"/>
      <c r="GOY74" s="143"/>
      <c r="GOZ74" s="143"/>
      <c r="GPA74" s="143"/>
      <c r="GPB74" s="143"/>
      <c r="GPC74" s="143"/>
      <c r="GPD74" s="143"/>
      <c r="GPE74" s="143"/>
      <c r="GPF74" s="143"/>
      <c r="GPG74" s="143"/>
      <c r="GPH74" s="143"/>
      <c r="GPI74" s="143"/>
      <c r="GPJ74" s="143"/>
      <c r="GPK74" s="143"/>
      <c r="GPL74" s="143"/>
      <c r="GPM74" s="143"/>
      <c r="GPN74" s="143"/>
      <c r="GPO74" s="143"/>
      <c r="GPP74" s="143"/>
      <c r="GPQ74" s="143"/>
      <c r="GPR74" s="143"/>
      <c r="GPS74" s="143"/>
      <c r="GPT74" s="143"/>
      <c r="GPU74" s="143"/>
      <c r="GPV74" s="143"/>
      <c r="GPW74" s="143"/>
      <c r="GPX74" s="143"/>
      <c r="GPY74" s="143"/>
      <c r="GPZ74" s="143"/>
      <c r="GQA74" s="143"/>
      <c r="GQB74" s="143"/>
      <c r="GQC74" s="143"/>
      <c r="GQD74" s="143"/>
      <c r="GQE74" s="143"/>
      <c r="GQF74" s="143"/>
      <c r="GQG74" s="143"/>
      <c r="GQH74" s="143"/>
      <c r="GQI74" s="143"/>
      <c r="GQJ74" s="143"/>
      <c r="GQK74" s="143"/>
      <c r="GQL74" s="143"/>
      <c r="GQM74" s="143"/>
      <c r="GQN74" s="143"/>
      <c r="GQO74" s="143"/>
      <c r="GQP74" s="143"/>
      <c r="GQQ74" s="143"/>
      <c r="GQR74" s="143"/>
      <c r="GQS74" s="143"/>
      <c r="GQT74" s="143"/>
      <c r="GQU74" s="143"/>
      <c r="GQV74" s="143"/>
      <c r="GQW74" s="143"/>
      <c r="GQX74" s="143"/>
      <c r="GQY74" s="143"/>
      <c r="GQZ74" s="143"/>
      <c r="GRA74" s="143"/>
      <c r="GRB74" s="143"/>
      <c r="GRC74" s="143"/>
      <c r="GRD74" s="143"/>
      <c r="GRE74" s="143"/>
      <c r="GRF74" s="143"/>
      <c r="GRG74" s="143"/>
      <c r="GRH74" s="143"/>
      <c r="GRI74" s="143"/>
      <c r="GRJ74" s="143"/>
      <c r="GRK74" s="143"/>
      <c r="GRL74" s="143"/>
      <c r="GRM74" s="143"/>
      <c r="GRN74" s="143"/>
      <c r="GRO74" s="143"/>
      <c r="GRP74" s="143"/>
      <c r="GRQ74" s="143"/>
      <c r="GRR74" s="143"/>
      <c r="GRS74" s="143"/>
      <c r="GRT74" s="143"/>
      <c r="GRU74" s="143"/>
      <c r="GRV74" s="143"/>
      <c r="GRW74" s="143"/>
      <c r="GRX74" s="143"/>
      <c r="GRY74" s="143"/>
      <c r="GRZ74" s="143"/>
      <c r="GSA74" s="143"/>
      <c r="GSB74" s="143"/>
      <c r="GSC74" s="143"/>
      <c r="GSD74" s="143"/>
      <c r="GSE74" s="143"/>
      <c r="GSF74" s="143"/>
      <c r="GSG74" s="143"/>
      <c r="GSH74" s="143"/>
      <c r="GSI74" s="143"/>
      <c r="GSJ74" s="143"/>
      <c r="GSK74" s="143"/>
      <c r="GSL74" s="143"/>
      <c r="GSM74" s="143"/>
      <c r="GSN74" s="143"/>
      <c r="GSO74" s="143"/>
      <c r="GSP74" s="143"/>
      <c r="GSQ74" s="143"/>
      <c r="GSR74" s="143"/>
      <c r="GSS74" s="143"/>
      <c r="GST74" s="143"/>
      <c r="GSU74" s="143"/>
      <c r="GSV74" s="143"/>
      <c r="GSW74" s="143"/>
      <c r="GSX74" s="143"/>
      <c r="GSY74" s="143"/>
      <c r="GSZ74" s="143"/>
      <c r="GTA74" s="143"/>
      <c r="GTB74" s="143"/>
      <c r="GTC74" s="143"/>
      <c r="GTD74" s="143"/>
      <c r="GTE74" s="143"/>
      <c r="GTF74" s="143"/>
      <c r="GTG74" s="143"/>
      <c r="GTH74" s="143"/>
      <c r="GTI74" s="143"/>
      <c r="GTJ74" s="143"/>
      <c r="GTK74" s="143"/>
      <c r="GTL74" s="143"/>
      <c r="GTM74" s="143"/>
      <c r="GTN74" s="143"/>
      <c r="GTO74" s="143"/>
      <c r="GTP74" s="143"/>
      <c r="GTQ74" s="143"/>
      <c r="GTR74" s="143"/>
      <c r="GTS74" s="143"/>
      <c r="GTT74" s="143"/>
      <c r="GTU74" s="143"/>
      <c r="GTV74" s="143"/>
      <c r="GTW74" s="143"/>
      <c r="GTX74" s="143"/>
      <c r="GTY74" s="143"/>
      <c r="GTZ74" s="143"/>
      <c r="GUA74" s="143"/>
      <c r="GUB74" s="143"/>
      <c r="GUC74" s="143"/>
      <c r="GUD74" s="143"/>
      <c r="GUE74" s="143"/>
      <c r="GUF74" s="143"/>
      <c r="GUG74" s="143"/>
      <c r="GUH74" s="143"/>
      <c r="GUI74" s="143"/>
      <c r="GUJ74" s="143"/>
      <c r="GUK74" s="143"/>
      <c r="GUL74" s="143"/>
      <c r="GUM74" s="143"/>
      <c r="GUN74" s="143"/>
      <c r="GUO74" s="143"/>
      <c r="GUP74" s="143"/>
      <c r="GUQ74" s="143"/>
      <c r="GUR74" s="143"/>
      <c r="GUS74" s="143"/>
      <c r="GUT74" s="143"/>
      <c r="GUU74" s="143"/>
      <c r="GUV74" s="143"/>
      <c r="GUW74" s="143"/>
      <c r="GUX74" s="143"/>
      <c r="GUY74" s="143"/>
      <c r="GUZ74" s="143"/>
      <c r="GVA74" s="143"/>
      <c r="GVB74" s="143"/>
      <c r="GVC74" s="143"/>
      <c r="GVD74" s="143"/>
      <c r="GVE74" s="143"/>
      <c r="GVF74" s="143"/>
      <c r="GVG74" s="143"/>
      <c r="GVH74" s="143"/>
      <c r="GVI74" s="143"/>
      <c r="GVJ74" s="143"/>
      <c r="GVK74" s="143"/>
      <c r="GVL74" s="143"/>
      <c r="GVM74" s="143"/>
      <c r="GVN74" s="143"/>
      <c r="GVO74" s="143"/>
      <c r="GVP74" s="143"/>
      <c r="GVQ74" s="143"/>
      <c r="GVR74" s="143"/>
      <c r="GVS74" s="143"/>
      <c r="GVT74" s="143"/>
      <c r="GVU74" s="143"/>
      <c r="GVV74" s="143"/>
      <c r="GVW74" s="143"/>
      <c r="GVX74" s="143"/>
      <c r="GVY74" s="143"/>
      <c r="GVZ74" s="143"/>
      <c r="GWA74" s="143"/>
      <c r="GWB74" s="143"/>
      <c r="GWC74" s="143"/>
      <c r="GWD74" s="143"/>
      <c r="GWE74" s="143"/>
      <c r="GWF74" s="143"/>
      <c r="GWG74" s="143"/>
      <c r="GWH74" s="143"/>
      <c r="GWI74" s="143"/>
      <c r="GWJ74" s="143"/>
      <c r="GWK74" s="143"/>
      <c r="GWL74" s="143"/>
      <c r="GWM74" s="143"/>
      <c r="GWN74" s="143"/>
      <c r="GWO74" s="143"/>
      <c r="GWP74" s="143"/>
      <c r="GWQ74" s="143"/>
      <c r="GWR74" s="143"/>
      <c r="GWS74" s="143"/>
      <c r="GWT74" s="143"/>
      <c r="GWU74" s="143"/>
      <c r="GWV74" s="143"/>
      <c r="GWW74" s="143"/>
      <c r="GWX74" s="143"/>
      <c r="GWY74" s="143"/>
      <c r="GWZ74" s="143"/>
      <c r="GXA74" s="143"/>
      <c r="GXB74" s="143"/>
      <c r="GXC74" s="143"/>
      <c r="GXD74" s="143"/>
      <c r="GXE74" s="143"/>
      <c r="GXF74" s="143"/>
      <c r="GXG74" s="143"/>
      <c r="GXH74" s="143"/>
      <c r="GXI74" s="143"/>
      <c r="GXJ74" s="143"/>
      <c r="GXK74" s="143"/>
      <c r="GXL74" s="143"/>
      <c r="GXM74" s="143"/>
      <c r="GXN74" s="143"/>
      <c r="GXO74" s="143"/>
      <c r="GXP74" s="143"/>
      <c r="GXQ74" s="143"/>
      <c r="GXR74" s="143"/>
      <c r="GXS74" s="143"/>
      <c r="GXT74" s="143"/>
      <c r="GXU74" s="143"/>
      <c r="GXV74" s="143"/>
      <c r="GXW74" s="143"/>
      <c r="GXX74" s="143"/>
      <c r="GXY74" s="143"/>
      <c r="GXZ74" s="143"/>
      <c r="GYA74" s="143"/>
      <c r="GYB74" s="143"/>
      <c r="GYC74" s="143"/>
      <c r="GYD74" s="143"/>
      <c r="GYE74" s="143"/>
      <c r="GYF74" s="143"/>
      <c r="GYG74" s="143"/>
      <c r="GYH74" s="143"/>
      <c r="GYI74" s="143"/>
      <c r="GYJ74" s="143"/>
      <c r="GYK74" s="143"/>
      <c r="GYL74" s="143"/>
      <c r="GYM74" s="143"/>
      <c r="GYN74" s="143"/>
      <c r="GYO74" s="143"/>
      <c r="GYP74" s="143"/>
      <c r="GYQ74" s="143"/>
      <c r="GYR74" s="143"/>
      <c r="GYS74" s="143"/>
      <c r="GYT74" s="143"/>
      <c r="GYU74" s="143"/>
      <c r="GYV74" s="143"/>
      <c r="GYW74" s="143"/>
      <c r="GYX74" s="143"/>
      <c r="GYY74" s="143"/>
      <c r="GYZ74" s="143"/>
      <c r="GZA74" s="143"/>
      <c r="GZB74" s="143"/>
      <c r="GZC74" s="143"/>
      <c r="GZD74" s="143"/>
      <c r="GZE74" s="143"/>
      <c r="GZF74" s="143"/>
      <c r="GZG74" s="143"/>
      <c r="GZH74" s="143"/>
      <c r="GZI74" s="143"/>
      <c r="GZJ74" s="143"/>
      <c r="GZK74" s="143"/>
      <c r="GZL74" s="143"/>
      <c r="GZM74" s="143"/>
      <c r="GZN74" s="143"/>
      <c r="GZO74" s="143"/>
      <c r="GZP74" s="143"/>
      <c r="GZQ74" s="143"/>
      <c r="GZR74" s="143"/>
      <c r="GZS74" s="143"/>
      <c r="GZT74" s="143"/>
      <c r="GZU74" s="143"/>
      <c r="GZV74" s="143"/>
      <c r="GZW74" s="143"/>
      <c r="GZX74" s="143"/>
      <c r="GZY74" s="143"/>
      <c r="GZZ74" s="143"/>
      <c r="HAA74" s="143"/>
      <c r="HAB74" s="143"/>
      <c r="HAC74" s="143"/>
      <c r="HAD74" s="143"/>
      <c r="HAE74" s="143"/>
      <c r="HAF74" s="143"/>
      <c r="HAG74" s="143"/>
      <c r="HAH74" s="143"/>
      <c r="HAI74" s="143"/>
      <c r="HAJ74" s="143"/>
      <c r="HAK74" s="143"/>
      <c r="HAL74" s="143"/>
      <c r="HAM74" s="143"/>
      <c r="HAN74" s="143"/>
      <c r="HAO74" s="143"/>
      <c r="HAP74" s="143"/>
      <c r="HAQ74" s="143"/>
      <c r="HAR74" s="143"/>
      <c r="HAS74" s="143"/>
      <c r="HAT74" s="143"/>
      <c r="HAU74" s="143"/>
      <c r="HAV74" s="143"/>
      <c r="HAW74" s="143"/>
      <c r="HAX74" s="143"/>
      <c r="HAY74" s="143"/>
      <c r="HAZ74" s="143"/>
      <c r="HBA74" s="143"/>
      <c r="HBB74" s="143"/>
      <c r="HBC74" s="143"/>
      <c r="HBD74" s="143"/>
      <c r="HBE74" s="143"/>
      <c r="HBF74" s="143"/>
      <c r="HBG74" s="143"/>
      <c r="HBH74" s="143"/>
      <c r="HBI74" s="143"/>
      <c r="HBJ74" s="143"/>
      <c r="HBK74" s="143"/>
      <c r="HBL74" s="143"/>
      <c r="HBM74" s="143"/>
      <c r="HBN74" s="143"/>
      <c r="HBO74" s="143"/>
      <c r="HBP74" s="143"/>
      <c r="HBQ74" s="143"/>
      <c r="HBR74" s="143"/>
      <c r="HBS74" s="143"/>
      <c r="HBT74" s="143"/>
      <c r="HBU74" s="143"/>
      <c r="HBV74" s="143"/>
      <c r="HBW74" s="143"/>
      <c r="HBX74" s="143"/>
      <c r="HBY74" s="143"/>
      <c r="HBZ74" s="143"/>
      <c r="HCA74" s="143"/>
      <c r="HCB74" s="143"/>
      <c r="HCC74" s="143"/>
      <c r="HCD74" s="143"/>
      <c r="HCE74" s="143"/>
      <c r="HCF74" s="143"/>
      <c r="HCG74" s="143"/>
      <c r="HCH74" s="143"/>
      <c r="HCI74" s="143"/>
      <c r="HCJ74" s="143"/>
      <c r="HCK74" s="143"/>
      <c r="HCL74" s="143"/>
      <c r="HCM74" s="143"/>
      <c r="HCN74" s="143"/>
      <c r="HCO74" s="143"/>
      <c r="HCP74" s="143"/>
      <c r="HCQ74" s="143"/>
      <c r="HCR74" s="143"/>
      <c r="HCS74" s="143"/>
      <c r="HCT74" s="143"/>
      <c r="HCU74" s="143"/>
      <c r="HCV74" s="143"/>
      <c r="HCW74" s="143"/>
      <c r="HCX74" s="143"/>
      <c r="HCY74" s="143"/>
      <c r="HCZ74" s="143"/>
      <c r="HDA74" s="143"/>
      <c r="HDB74" s="143"/>
      <c r="HDC74" s="143"/>
      <c r="HDD74" s="143"/>
      <c r="HDE74" s="143"/>
      <c r="HDF74" s="143"/>
      <c r="HDG74" s="143"/>
      <c r="HDH74" s="143"/>
      <c r="HDI74" s="143"/>
      <c r="HDJ74" s="143"/>
      <c r="HDK74" s="143"/>
      <c r="HDL74" s="143"/>
      <c r="HDM74" s="143"/>
      <c r="HDN74" s="143"/>
      <c r="HDO74" s="143"/>
      <c r="HDP74" s="143"/>
      <c r="HDQ74" s="143"/>
      <c r="HDR74" s="143"/>
      <c r="HDS74" s="143"/>
      <c r="HDT74" s="143"/>
      <c r="HDU74" s="143"/>
      <c r="HDV74" s="143"/>
      <c r="HDW74" s="143"/>
      <c r="HDX74" s="143"/>
      <c r="HDY74" s="143"/>
      <c r="HDZ74" s="143"/>
      <c r="HEA74" s="143"/>
      <c r="HEB74" s="143"/>
      <c r="HEC74" s="143"/>
      <c r="HED74" s="143"/>
      <c r="HEE74" s="143"/>
      <c r="HEF74" s="143"/>
      <c r="HEG74" s="143"/>
      <c r="HEH74" s="143"/>
      <c r="HEI74" s="143"/>
      <c r="HEJ74" s="143"/>
      <c r="HEK74" s="143"/>
      <c r="HEL74" s="143"/>
      <c r="HEM74" s="143"/>
      <c r="HEN74" s="143"/>
      <c r="HEO74" s="143"/>
      <c r="HEP74" s="143"/>
      <c r="HEQ74" s="143"/>
      <c r="HER74" s="143"/>
      <c r="HES74" s="143"/>
      <c r="HET74" s="143"/>
      <c r="HEU74" s="143"/>
      <c r="HEV74" s="143"/>
      <c r="HEW74" s="143"/>
      <c r="HEX74" s="143"/>
      <c r="HEY74" s="143"/>
      <c r="HEZ74" s="143"/>
      <c r="HFA74" s="143"/>
      <c r="HFB74" s="143"/>
      <c r="HFC74" s="143"/>
      <c r="HFD74" s="143"/>
      <c r="HFE74" s="143"/>
      <c r="HFF74" s="143"/>
      <c r="HFG74" s="143"/>
      <c r="HFH74" s="143"/>
      <c r="HFI74" s="143"/>
      <c r="HFJ74" s="143"/>
      <c r="HFK74" s="143"/>
      <c r="HFL74" s="143"/>
      <c r="HFM74" s="143"/>
      <c r="HFN74" s="143"/>
      <c r="HFO74" s="143"/>
      <c r="HFP74" s="143"/>
      <c r="HFQ74" s="143"/>
      <c r="HFR74" s="143"/>
      <c r="HFS74" s="143"/>
      <c r="HFT74" s="143"/>
      <c r="HFU74" s="143"/>
      <c r="HFV74" s="143"/>
      <c r="HFW74" s="143"/>
      <c r="HFX74" s="143"/>
      <c r="HFY74" s="143"/>
      <c r="HFZ74" s="143"/>
      <c r="HGA74" s="143"/>
      <c r="HGB74" s="143"/>
      <c r="HGC74" s="143"/>
      <c r="HGD74" s="143"/>
      <c r="HGE74" s="143"/>
      <c r="HGF74" s="143"/>
      <c r="HGG74" s="143"/>
      <c r="HGH74" s="143"/>
      <c r="HGI74" s="143"/>
      <c r="HGJ74" s="143"/>
      <c r="HGK74" s="143"/>
      <c r="HGL74" s="143"/>
      <c r="HGM74" s="143"/>
      <c r="HGN74" s="143"/>
      <c r="HGO74" s="143"/>
      <c r="HGP74" s="143"/>
      <c r="HGQ74" s="143"/>
      <c r="HGR74" s="143"/>
      <c r="HGS74" s="143"/>
      <c r="HGT74" s="143"/>
      <c r="HGU74" s="143"/>
      <c r="HGV74" s="143"/>
      <c r="HGW74" s="143"/>
      <c r="HGX74" s="143"/>
      <c r="HGY74" s="143"/>
      <c r="HGZ74" s="143"/>
      <c r="HHA74" s="143"/>
      <c r="HHB74" s="143"/>
      <c r="HHC74" s="143"/>
      <c r="HHD74" s="143"/>
      <c r="HHE74" s="143"/>
      <c r="HHF74" s="143"/>
      <c r="HHG74" s="143"/>
      <c r="HHH74" s="143"/>
      <c r="HHI74" s="143"/>
      <c r="HHJ74" s="143"/>
      <c r="HHK74" s="143"/>
      <c r="HHL74" s="143"/>
      <c r="HHM74" s="143"/>
      <c r="HHN74" s="143"/>
      <c r="HHO74" s="143"/>
      <c r="HHP74" s="143"/>
      <c r="HHQ74" s="143"/>
      <c r="HHR74" s="143"/>
      <c r="HHS74" s="143"/>
      <c r="HHT74" s="143"/>
      <c r="HHU74" s="143"/>
      <c r="HHV74" s="143"/>
      <c r="HHW74" s="143"/>
      <c r="HHX74" s="143"/>
      <c r="HHY74" s="143"/>
      <c r="HHZ74" s="143"/>
      <c r="HIA74" s="143"/>
      <c r="HIB74" s="143"/>
      <c r="HIC74" s="143"/>
      <c r="HID74" s="143"/>
      <c r="HIE74" s="143"/>
      <c r="HIF74" s="143"/>
      <c r="HIG74" s="143"/>
      <c r="HIH74" s="143"/>
      <c r="HII74" s="143"/>
      <c r="HIJ74" s="143"/>
      <c r="HIK74" s="143"/>
      <c r="HIL74" s="143"/>
      <c r="HIM74" s="143"/>
      <c r="HIN74" s="143"/>
      <c r="HIO74" s="143"/>
      <c r="HIP74" s="143"/>
      <c r="HIQ74" s="143"/>
      <c r="HIR74" s="143"/>
      <c r="HIS74" s="143"/>
      <c r="HIT74" s="143"/>
      <c r="HIU74" s="143"/>
      <c r="HIV74" s="143"/>
      <c r="HIW74" s="143"/>
      <c r="HIX74" s="143"/>
      <c r="HIY74" s="143"/>
      <c r="HIZ74" s="143"/>
      <c r="HJA74" s="143"/>
      <c r="HJB74" s="143"/>
      <c r="HJC74" s="143"/>
      <c r="HJD74" s="143"/>
      <c r="HJE74" s="143"/>
      <c r="HJF74" s="143"/>
      <c r="HJG74" s="143"/>
      <c r="HJH74" s="143"/>
      <c r="HJI74" s="143"/>
      <c r="HJJ74" s="143"/>
      <c r="HJK74" s="143"/>
      <c r="HJL74" s="143"/>
      <c r="HJM74" s="143"/>
      <c r="HJN74" s="143"/>
      <c r="HJO74" s="143"/>
      <c r="HJP74" s="143"/>
      <c r="HJQ74" s="143"/>
      <c r="HJR74" s="143"/>
      <c r="HJS74" s="143"/>
      <c r="HJT74" s="143"/>
      <c r="HJU74" s="143"/>
      <c r="HJV74" s="143"/>
      <c r="HJW74" s="143"/>
      <c r="HJX74" s="143"/>
      <c r="HJY74" s="143"/>
      <c r="HJZ74" s="143"/>
      <c r="HKA74" s="143"/>
      <c r="HKB74" s="143"/>
      <c r="HKC74" s="143"/>
      <c r="HKD74" s="143"/>
      <c r="HKE74" s="143"/>
      <c r="HKF74" s="143"/>
      <c r="HKG74" s="143"/>
      <c r="HKH74" s="143"/>
      <c r="HKI74" s="143"/>
      <c r="HKJ74" s="143"/>
      <c r="HKK74" s="143"/>
      <c r="HKL74" s="143"/>
      <c r="HKM74" s="143"/>
      <c r="HKN74" s="143"/>
      <c r="HKO74" s="143"/>
      <c r="HKP74" s="143"/>
      <c r="HKQ74" s="143"/>
      <c r="HKR74" s="143"/>
      <c r="HKS74" s="143"/>
      <c r="HKT74" s="143"/>
      <c r="HKU74" s="143"/>
      <c r="HKV74" s="143"/>
      <c r="HKW74" s="143"/>
      <c r="HKX74" s="143"/>
      <c r="HKY74" s="143"/>
      <c r="HKZ74" s="143"/>
      <c r="HLA74" s="143"/>
      <c r="HLB74" s="143"/>
      <c r="HLC74" s="143"/>
      <c r="HLD74" s="143"/>
      <c r="HLE74" s="143"/>
      <c r="HLF74" s="143"/>
      <c r="HLG74" s="143"/>
      <c r="HLH74" s="143"/>
      <c r="HLI74" s="143"/>
      <c r="HLJ74" s="143"/>
      <c r="HLK74" s="143"/>
      <c r="HLL74" s="143"/>
      <c r="HLM74" s="143"/>
      <c r="HLN74" s="143"/>
      <c r="HLO74" s="143"/>
      <c r="HLP74" s="143"/>
      <c r="HLQ74" s="143"/>
      <c r="HLR74" s="143"/>
      <c r="HLS74" s="143"/>
      <c r="HLT74" s="143"/>
      <c r="HLU74" s="143"/>
      <c r="HLV74" s="143"/>
      <c r="HLW74" s="143"/>
      <c r="HLX74" s="143"/>
      <c r="HLY74" s="143"/>
      <c r="HLZ74" s="143"/>
      <c r="HMA74" s="143"/>
      <c r="HMB74" s="143"/>
      <c r="HMC74" s="143"/>
      <c r="HMD74" s="143"/>
      <c r="HME74" s="143"/>
      <c r="HMF74" s="143"/>
      <c r="HMG74" s="143"/>
      <c r="HMH74" s="143"/>
      <c r="HMI74" s="143"/>
      <c r="HMJ74" s="143"/>
      <c r="HMK74" s="143"/>
      <c r="HML74" s="143"/>
      <c r="HMM74" s="143"/>
      <c r="HMN74" s="143"/>
      <c r="HMO74" s="143"/>
      <c r="HMP74" s="143"/>
      <c r="HMQ74" s="143"/>
      <c r="HMR74" s="143"/>
      <c r="HMS74" s="143"/>
      <c r="HMT74" s="143"/>
      <c r="HMU74" s="143"/>
      <c r="HMV74" s="143"/>
      <c r="HMW74" s="143"/>
      <c r="HMX74" s="143"/>
      <c r="HMY74" s="143"/>
      <c r="HMZ74" s="143"/>
      <c r="HNA74" s="143"/>
      <c r="HNB74" s="143"/>
      <c r="HNC74" s="143"/>
      <c r="HND74" s="143"/>
      <c r="HNE74" s="143"/>
      <c r="HNF74" s="143"/>
      <c r="HNG74" s="143"/>
      <c r="HNH74" s="143"/>
      <c r="HNI74" s="143"/>
      <c r="HNJ74" s="143"/>
      <c r="HNK74" s="143"/>
      <c r="HNL74" s="143"/>
      <c r="HNM74" s="143"/>
      <c r="HNN74" s="143"/>
      <c r="HNO74" s="143"/>
      <c r="HNP74" s="143"/>
      <c r="HNQ74" s="143"/>
      <c r="HNR74" s="143"/>
      <c r="HNS74" s="143"/>
      <c r="HNT74" s="143"/>
      <c r="HNU74" s="143"/>
      <c r="HNV74" s="143"/>
      <c r="HNW74" s="143"/>
      <c r="HNX74" s="143"/>
      <c r="HNY74" s="143"/>
      <c r="HNZ74" s="143"/>
      <c r="HOA74" s="143"/>
      <c r="HOB74" s="143"/>
      <c r="HOC74" s="143"/>
      <c r="HOD74" s="143"/>
      <c r="HOE74" s="143"/>
      <c r="HOF74" s="143"/>
      <c r="HOG74" s="143"/>
      <c r="HOH74" s="143"/>
      <c r="HOI74" s="143"/>
      <c r="HOJ74" s="143"/>
      <c r="HOK74" s="143"/>
      <c r="HOL74" s="143"/>
      <c r="HOM74" s="143"/>
      <c r="HON74" s="143"/>
      <c r="HOO74" s="143"/>
      <c r="HOP74" s="143"/>
      <c r="HOQ74" s="143"/>
      <c r="HOR74" s="143"/>
      <c r="HOS74" s="143"/>
      <c r="HOT74" s="143"/>
      <c r="HOU74" s="143"/>
      <c r="HOV74" s="143"/>
      <c r="HOW74" s="143"/>
      <c r="HOX74" s="143"/>
      <c r="HOY74" s="143"/>
      <c r="HOZ74" s="143"/>
      <c r="HPA74" s="143"/>
      <c r="HPB74" s="143"/>
      <c r="HPC74" s="143"/>
      <c r="HPD74" s="143"/>
      <c r="HPE74" s="143"/>
      <c r="HPF74" s="143"/>
      <c r="HPG74" s="143"/>
      <c r="HPH74" s="143"/>
      <c r="HPI74" s="143"/>
      <c r="HPJ74" s="143"/>
      <c r="HPK74" s="143"/>
      <c r="HPL74" s="143"/>
      <c r="HPM74" s="143"/>
      <c r="HPN74" s="143"/>
      <c r="HPO74" s="143"/>
      <c r="HPP74" s="143"/>
      <c r="HPQ74" s="143"/>
      <c r="HPR74" s="143"/>
      <c r="HPS74" s="143"/>
      <c r="HPT74" s="143"/>
      <c r="HPU74" s="143"/>
      <c r="HPV74" s="143"/>
      <c r="HPW74" s="143"/>
      <c r="HPX74" s="143"/>
      <c r="HPY74" s="143"/>
      <c r="HPZ74" s="143"/>
      <c r="HQA74" s="143"/>
      <c r="HQB74" s="143"/>
      <c r="HQC74" s="143"/>
      <c r="HQD74" s="143"/>
      <c r="HQE74" s="143"/>
      <c r="HQF74" s="143"/>
      <c r="HQG74" s="143"/>
      <c r="HQH74" s="143"/>
      <c r="HQI74" s="143"/>
      <c r="HQJ74" s="143"/>
      <c r="HQK74" s="143"/>
      <c r="HQL74" s="143"/>
      <c r="HQM74" s="143"/>
      <c r="HQN74" s="143"/>
      <c r="HQO74" s="143"/>
      <c r="HQP74" s="143"/>
      <c r="HQQ74" s="143"/>
      <c r="HQR74" s="143"/>
      <c r="HQS74" s="143"/>
      <c r="HQT74" s="143"/>
      <c r="HQU74" s="143"/>
      <c r="HQV74" s="143"/>
      <c r="HQW74" s="143"/>
      <c r="HQX74" s="143"/>
      <c r="HQY74" s="143"/>
      <c r="HQZ74" s="143"/>
      <c r="HRA74" s="143"/>
      <c r="HRB74" s="143"/>
      <c r="HRC74" s="143"/>
      <c r="HRD74" s="143"/>
      <c r="HRE74" s="143"/>
      <c r="HRF74" s="143"/>
      <c r="HRG74" s="143"/>
      <c r="HRH74" s="143"/>
      <c r="HRI74" s="143"/>
      <c r="HRJ74" s="143"/>
      <c r="HRK74" s="143"/>
      <c r="HRL74" s="143"/>
      <c r="HRM74" s="143"/>
      <c r="HRN74" s="143"/>
      <c r="HRO74" s="143"/>
      <c r="HRP74" s="143"/>
      <c r="HRQ74" s="143"/>
      <c r="HRR74" s="143"/>
      <c r="HRS74" s="143"/>
      <c r="HRT74" s="143"/>
      <c r="HRU74" s="143"/>
      <c r="HRV74" s="143"/>
      <c r="HRW74" s="143"/>
      <c r="HRX74" s="143"/>
      <c r="HRY74" s="143"/>
      <c r="HRZ74" s="143"/>
      <c r="HSA74" s="143"/>
      <c r="HSB74" s="143"/>
      <c r="HSC74" s="143"/>
      <c r="HSD74" s="143"/>
      <c r="HSE74" s="143"/>
      <c r="HSF74" s="143"/>
      <c r="HSG74" s="143"/>
      <c r="HSH74" s="143"/>
      <c r="HSI74" s="143"/>
      <c r="HSJ74" s="143"/>
      <c r="HSK74" s="143"/>
      <c r="HSL74" s="143"/>
      <c r="HSM74" s="143"/>
      <c r="HSN74" s="143"/>
      <c r="HSO74" s="143"/>
      <c r="HSP74" s="143"/>
      <c r="HSQ74" s="143"/>
      <c r="HSR74" s="143"/>
      <c r="HSS74" s="143"/>
      <c r="HST74" s="143"/>
      <c r="HSU74" s="143"/>
      <c r="HSV74" s="143"/>
      <c r="HSW74" s="143"/>
      <c r="HSX74" s="143"/>
      <c r="HSY74" s="143"/>
      <c r="HSZ74" s="143"/>
      <c r="HTA74" s="143"/>
      <c r="HTB74" s="143"/>
      <c r="HTC74" s="143"/>
      <c r="HTD74" s="143"/>
      <c r="HTE74" s="143"/>
      <c r="HTF74" s="143"/>
      <c r="HTG74" s="143"/>
      <c r="HTH74" s="143"/>
      <c r="HTI74" s="143"/>
      <c r="HTJ74" s="143"/>
      <c r="HTK74" s="143"/>
      <c r="HTL74" s="143"/>
      <c r="HTM74" s="143"/>
      <c r="HTN74" s="143"/>
      <c r="HTO74" s="143"/>
      <c r="HTP74" s="143"/>
      <c r="HTQ74" s="143"/>
      <c r="HTR74" s="143"/>
      <c r="HTS74" s="143"/>
      <c r="HTT74" s="143"/>
      <c r="HTU74" s="143"/>
      <c r="HTV74" s="143"/>
      <c r="HTW74" s="143"/>
      <c r="HTX74" s="143"/>
      <c r="HTY74" s="143"/>
      <c r="HTZ74" s="143"/>
      <c r="HUA74" s="143"/>
      <c r="HUB74" s="143"/>
      <c r="HUC74" s="143"/>
      <c r="HUD74" s="143"/>
      <c r="HUE74" s="143"/>
      <c r="HUF74" s="143"/>
      <c r="HUG74" s="143"/>
      <c r="HUH74" s="143"/>
      <c r="HUI74" s="143"/>
      <c r="HUJ74" s="143"/>
      <c r="HUK74" s="143"/>
      <c r="HUL74" s="143"/>
      <c r="HUM74" s="143"/>
      <c r="HUN74" s="143"/>
      <c r="HUO74" s="143"/>
      <c r="HUP74" s="143"/>
      <c r="HUQ74" s="143"/>
      <c r="HUR74" s="143"/>
      <c r="HUS74" s="143"/>
      <c r="HUT74" s="143"/>
      <c r="HUU74" s="143"/>
      <c r="HUV74" s="143"/>
      <c r="HUW74" s="143"/>
      <c r="HUX74" s="143"/>
      <c r="HUY74" s="143"/>
      <c r="HUZ74" s="143"/>
      <c r="HVA74" s="143"/>
      <c r="HVB74" s="143"/>
      <c r="HVC74" s="143"/>
      <c r="HVD74" s="143"/>
      <c r="HVE74" s="143"/>
      <c r="HVF74" s="143"/>
      <c r="HVG74" s="143"/>
      <c r="HVH74" s="143"/>
      <c r="HVI74" s="143"/>
      <c r="HVJ74" s="143"/>
      <c r="HVK74" s="143"/>
      <c r="HVL74" s="143"/>
      <c r="HVM74" s="143"/>
      <c r="HVN74" s="143"/>
      <c r="HVO74" s="143"/>
      <c r="HVP74" s="143"/>
      <c r="HVQ74" s="143"/>
      <c r="HVR74" s="143"/>
      <c r="HVS74" s="143"/>
      <c r="HVT74" s="143"/>
      <c r="HVU74" s="143"/>
      <c r="HVV74" s="143"/>
      <c r="HVW74" s="143"/>
      <c r="HVX74" s="143"/>
      <c r="HVY74" s="143"/>
      <c r="HVZ74" s="143"/>
      <c r="HWA74" s="143"/>
      <c r="HWB74" s="143"/>
      <c r="HWC74" s="143"/>
      <c r="HWD74" s="143"/>
      <c r="HWE74" s="143"/>
      <c r="HWF74" s="143"/>
      <c r="HWG74" s="143"/>
      <c r="HWH74" s="143"/>
      <c r="HWI74" s="143"/>
      <c r="HWJ74" s="143"/>
      <c r="HWK74" s="143"/>
      <c r="HWL74" s="143"/>
      <c r="HWM74" s="143"/>
      <c r="HWN74" s="143"/>
      <c r="HWO74" s="143"/>
      <c r="HWP74" s="143"/>
      <c r="HWQ74" s="143"/>
      <c r="HWR74" s="143"/>
      <c r="HWS74" s="143"/>
      <c r="HWT74" s="143"/>
      <c r="HWU74" s="143"/>
      <c r="HWV74" s="143"/>
      <c r="HWW74" s="143"/>
      <c r="HWX74" s="143"/>
      <c r="HWY74" s="143"/>
      <c r="HWZ74" s="143"/>
      <c r="HXA74" s="143"/>
      <c r="HXB74" s="143"/>
      <c r="HXC74" s="143"/>
      <c r="HXD74" s="143"/>
      <c r="HXE74" s="143"/>
      <c r="HXF74" s="143"/>
      <c r="HXG74" s="143"/>
      <c r="HXH74" s="143"/>
      <c r="HXI74" s="143"/>
      <c r="HXJ74" s="143"/>
      <c r="HXK74" s="143"/>
      <c r="HXL74" s="143"/>
      <c r="HXM74" s="143"/>
      <c r="HXN74" s="143"/>
      <c r="HXO74" s="143"/>
      <c r="HXP74" s="143"/>
      <c r="HXQ74" s="143"/>
      <c r="HXR74" s="143"/>
      <c r="HXS74" s="143"/>
      <c r="HXT74" s="143"/>
      <c r="HXU74" s="143"/>
      <c r="HXV74" s="143"/>
      <c r="HXW74" s="143"/>
      <c r="HXX74" s="143"/>
      <c r="HXY74" s="143"/>
      <c r="HXZ74" s="143"/>
      <c r="HYA74" s="143"/>
      <c r="HYB74" s="143"/>
      <c r="HYC74" s="143"/>
      <c r="HYD74" s="143"/>
      <c r="HYE74" s="143"/>
      <c r="HYF74" s="143"/>
      <c r="HYG74" s="143"/>
      <c r="HYH74" s="143"/>
      <c r="HYI74" s="143"/>
      <c r="HYJ74" s="143"/>
      <c r="HYK74" s="143"/>
      <c r="HYL74" s="143"/>
      <c r="HYM74" s="143"/>
      <c r="HYN74" s="143"/>
      <c r="HYO74" s="143"/>
      <c r="HYP74" s="143"/>
      <c r="HYQ74" s="143"/>
      <c r="HYR74" s="143"/>
      <c r="HYS74" s="143"/>
      <c r="HYT74" s="143"/>
      <c r="HYU74" s="143"/>
      <c r="HYV74" s="143"/>
      <c r="HYW74" s="143"/>
      <c r="HYX74" s="143"/>
      <c r="HYY74" s="143"/>
      <c r="HYZ74" s="143"/>
      <c r="HZA74" s="143"/>
      <c r="HZB74" s="143"/>
      <c r="HZC74" s="143"/>
      <c r="HZD74" s="143"/>
      <c r="HZE74" s="143"/>
      <c r="HZF74" s="143"/>
      <c r="HZG74" s="143"/>
      <c r="HZH74" s="143"/>
      <c r="HZI74" s="143"/>
      <c r="HZJ74" s="143"/>
      <c r="HZK74" s="143"/>
      <c r="HZL74" s="143"/>
      <c r="HZM74" s="143"/>
      <c r="HZN74" s="143"/>
      <c r="HZO74" s="143"/>
      <c r="HZP74" s="143"/>
      <c r="HZQ74" s="143"/>
      <c r="HZR74" s="143"/>
      <c r="HZS74" s="143"/>
      <c r="HZT74" s="143"/>
      <c r="HZU74" s="143"/>
      <c r="HZV74" s="143"/>
      <c r="HZW74" s="143"/>
      <c r="HZX74" s="143"/>
      <c r="HZY74" s="143"/>
      <c r="HZZ74" s="143"/>
      <c r="IAA74" s="143"/>
      <c r="IAB74" s="143"/>
      <c r="IAC74" s="143"/>
      <c r="IAD74" s="143"/>
      <c r="IAE74" s="143"/>
      <c r="IAF74" s="143"/>
      <c r="IAG74" s="143"/>
      <c r="IAH74" s="143"/>
      <c r="IAI74" s="143"/>
      <c r="IAJ74" s="143"/>
      <c r="IAK74" s="143"/>
      <c r="IAL74" s="143"/>
      <c r="IAM74" s="143"/>
      <c r="IAN74" s="143"/>
      <c r="IAO74" s="143"/>
      <c r="IAP74" s="143"/>
      <c r="IAQ74" s="143"/>
      <c r="IAR74" s="143"/>
      <c r="IAS74" s="143"/>
      <c r="IAT74" s="143"/>
      <c r="IAU74" s="143"/>
      <c r="IAV74" s="143"/>
      <c r="IAW74" s="143"/>
      <c r="IAX74" s="143"/>
      <c r="IAY74" s="143"/>
      <c r="IAZ74" s="143"/>
      <c r="IBA74" s="143"/>
      <c r="IBB74" s="143"/>
      <c r="IBC74" s="143"/>
      <c r="IBD74" s="143"/>
      <c r="IBE74" s="143"/>
      <c r="IBF74" s="143"/>
      <c r="IBG74" s="143"/>
      <c r="IBH74" s="143"/>
      <c r="IBI74" s="143"/>
      <c r="IBJ74" s="143"/>
      <c r="IBK74" s="143"/>
      <c r="IBL74" s="143"/>
      <c r="IBM74" s="143"/>
      <c r="IBN74" s="143"/>
      <c r="IBO74" s="143"/>
      <c r="IBP74" s="143"/>
      <c r="IBQ74" s="143"/>
      <c r="IBR74" s="143"/>
      <c r="IBS74" s="143"/>
      <c r="IBT74" s="143"/>
      <c r="IBU74" s="143"/>
      <c r="IBV74" s="143"/>
      <c r="IBW74" s="143"/>
      <c r="IBX74" s="143"/>
      <c r="IBY74" s="143"/>
      <c r="IBZ74" s="143"/>
      <c r="ICA74" s="143"/>
      <c r="ICB74" s="143"/>
      <c r="ICC74" s="143"/>
      <c r="ICD74" s="143"/>
      <c r="ICE74" s="143"/>
      <c r="ICF74" s="143"/>
      <c r="ICG74" s="143"/>
      <c r="ICH74" s="143"/>
      <c r="ICI74" s="143"/>
      <c r="ICJ74" s="143"/>
      <c r="ICK74" s="143"/>
      <c r="ICL74" s="143"/>
      <c r="ICM74" s="143"/>
      <c r="ICN74" s="143"/>
      <c r="ICO74" s="143"/>
      <c r="ICP74" s="143"/>
      <c r="ICQ74" s="143"/>
      <c r="ICR74" s="143"/>
      <c r="ICS74" s="143"/>
      <c r="ICT74" s="143"/>
      <c r="ICU74" s="143"/>
      <c r="ICV74" s="143"/>
      <c r="ICW74" s="143"/>
      <c r="ICX74" s="143"/>
      <c r="ICY74" s="143"/>
      <c r="ICZ74" s="143"/>
      <c r="IDA74" s="143"/>
      <c r="IDB74" s="143"/>
      <c r="IDC74" s="143"/>
      <c r="IDD74" s="143"/>
      <c r="IDE74" s="143"/>
      <c r="IDF74" s="143"/>
      <c r="IDG74" s="143"/>
      <c r="IDH74" s="143"/>
      <c r="IDI74" s="143"/>
      <c r="IDJ74" s="143"/>
      <c r="IDK74" s="143"/>
      <c r="IDL74" s="143"/>
      <c r="IDM74" s="143"/>
      <c r="IDN74" s="143"/>
      <c r="IDO74" s="143"/>
      <c r="IDP74" s="143"/>
      <c r="IDQ74" s="143"/>
      <c r="IDR74" s="143"/>
      <c r="IDS74" s="143"/>
      <c r="IDT74" s="143"/>
      <c r="IDU74" s="143"/>
      <c r="IDV74" s="143"/>
      <c r="IDW74" s="143"/>
      <c r="IDX74" s="143"/>
      <c r="IDY74" s="143"/>
      <c r="IDZ74" s="143"/>
      <c r="IEA74" s="143"/>
      <c r="IEB74" s="143"/>
      <c r="IEC74" s="143"/>
      <c r="IED74" s="143"/>
      <c r="IEE74" s="143"/>
      <c r="IEF74" s="143"/>
      <c r="IEG74" s="143"/>
      <c r="IEH74" s="143"/>
      <c r="IEI74" s="143"/>
      <c r="IEJ74" s="143"/>
      <c r="IEK74" s="143"/>
      <c r="IEL74" s="143"/>
      <c r="IEM74" s="143"/>
      <c r="IEN74" s="143"/>
      <c r="IEO74" s="143"/>
      <c r="IEP74" s="143"/>
      <c r="IEQ74" s="143"/>
      <c r="IER74" s="143"/>
      <c r="IES74" s="143"/>
      <c r="IET74" s="143"/>
      <c r="IEU74" s="143"/>
      <c r="IEV74" s="143"/>
      <c r="IEW74" s="143"/>
      <c r="IEX74" s="143"/>
      <c r="IEY74" s="143"/>
      <c r="IEZ74" s="143"/>
      <c r="IFA74" s="143"/>
      <c r="IFB74" s="143"/>
      <c r="IFC74" s="143"/>
      <c r="IFD74" s="143"/>
      <c r="IFE74" s="143"/>
      <c r="IFF74" s="143"/>
      <c r="IFG74" s="143"/>
      <c r="IFH74" s="143"/>
      <c r="IFI74" s="143"/>
      <c r="IFJ74" s="143"/>
      <c r="IFK74" s="143"/>
      <c r="IFL74" s="143"/>
      <c r="IFM74" s="143"/>
      <c r="IFN74" s="143"/>
      <c r="IFO74" s="143"/>
      <c r="IFP74" s="143"/>
      <c r="IFQ74" s="143"/>
      <c r="IFR74" s="143"/>
      <c r="IFS74" s="143"/>
      <c r="IFT74" s="143"/>
      <c r="IFU74" s="143"/>
      <c r="IFV74" s="143"/>
      <c r="IFW74" s="143"/>
      <c r="IFX74" s="143"/>
      <c r="IFY74" s="143"/>
      <c r="IFZ74" s="143"/>
      <c r="IGA74" s="143"/>
      <c r="IGB74" s="143"/>
      <c r="IGC74" s="143"/>
      <c r="IGD74" s="143"/>
      <c r="IGE74" s="143"/>
      <c r="IGF74" s="143"/>
      <c r="IGG74" s="143"/>
      <c r="IGH74" s="143"/>
      <c r="IGI74" s="143"/>
      <c r="IGJ74" s="143"/>
      <c r="IGK74" s="143"/>
      <c r="IGL74" s="143"/>
      <c r="IGM74" s="143"/>
      <c r="IGN74" s="143"/>
      <c r="IGO74" s="143"/>
      <c r="IGP74" s="143"/>
      <c r="IGQ74" s="143"/>
      <c r="IGR74" s="143"/>
      <c r="IGS74" s="143"/>
      <c r="IGT74" s="143"/>
      <c r="IGU74" s="143"/>
      <c r="IGV74" s="143"/>
      <c r="IGW74" s="143"/>
      <c r="IGX74" s="143"/>
      <c r="IGY74" s="143"/>
      <c r="IGZ74" s="143"/>
      <c r="IHA74" s="143"/>
      <c r="IHB74" s="143"/>
      <c r="IHC74" s="143"/>
      <c r="IHD74" s="143"/>
      <c r="IHE74" s="143"/>
      <c r="IHF74" s="143"/>
      <c r="IHG74" s="143"/>
      <c r="IHH74" s="143"/>
      <c r="IHI74" s="143"/>
      <c r="IHJ74" s="143"/>
      <c r="IHK74" s="143"/>
      <c r="IHL74" s="143"/>
      <c r="IHM74" s="143"/>
      <c r="IHN74" s="143"/>
      <c r="IHO74" s="143"/>
      <c r="IHP74" s="143"/>
      <c r="IHQ74" s="143"/>
      <c r="IHR74" s="143"/>
      <c r="IHS74" s="143"/>
      <c r="IHT74" s="143"/>
      <c r="IHU74" s="143"/>
      <c r="IHV74" s="143"/>
      <c r="IHW74" s="143"/>
      <c r="IHX74" s="143"/>
      <c r="IHY74" s="143"/>
      <c r="IHZ74" s="143"/>
      <c r="IIA74" s="143"/>
      <c r="IIB74" s="143"/>
      <c r="IIC74" s="143"/>
      <c r="IID74" s="143"/>
      <c r="IIE74" s="143"/>
      <c r="IIF74" s="143"/>
      <c r="IIG74" s="143"/>
      <c r="IIH74" s="143"/>
      <c r="III74" s="143"/>
      <c r="IIJ74" s="143"/>
      <c r="IIK74" s="143"/>
      <c r="IIL74" s="143"/>
      <c r="IIM74" s="143"/>
      <c r="IIN74" s="143"/>
      <c r="IIO74" s="143"/>
      <c r="IIP74" s="143"/>
      <c r="IIQ74" s="143"/>
      <c r="IIR74" s="143"/>
      <c r="IIS74" s="143"/>
      <c r="IIT74" s="143"/>
      <c r="IIU74" s="143"/>
      <c r="IIV74" s="143"/>
      <c r="IIW74" s="143"/>
      <c r="IIX74" s="143"/>
      <c r="IIY74" s="143"/>
      <c r="IIZ74" s="143"/>
      <c r="IJA74" s="143"/>
      <c r="IJB74" s="143"/>
      <c r="IJC74" s="143"/>
      <c r="IJD74" s="143"/>
      <c r="IJE74" s="143"/>
      <c r="IJF74" s="143"/>
      <c r="IJG74" s="143"/>
      <c r="IJH74" s="143"/>
      <c r="IJI74" s="143"/>
      <c r="IJJ74" s="143"/>
      <c r="IJK74" s="143"/>
      <c r="IJL74" s="143"/>
      <c r="IJM74" s="143"/>
      <c r="IJN74" s="143"/>
      <c r="IJO74" s="143"/>
      <c r="IJP74" s="143"/>
      <c r="IJQ74" s="143"/>
      <c r="IJR74" s="143"/>
      <c r="IJS74" s="143"/>
      <c r="IJT74" s="143"/>
      <c r="IJU74" s="143"/>
      <c r="IJV74" s="143"/>
      <c r="IJW74" s="143"/>
      <c r="IJX74" s="143"/>
      <c r="IJY74" s="143"/>
      <c r="IJZ74" s="143"/>
      <c r="IKA74" s="143"/>
      <c r="IKB74" s="143"/>
      <c r="IKC74" s="143"/>
      <c r="IKD74" s="143"/>
      <c r="IKE74" s="143"/>
      <c r="IKF74" s="143"/>
      <c r="IKG74" s="143"/>
      <c r="IKH74" s="143"/>
      <c r="IKI74" s="143"/>
      <c r="IKJ74" s="143"/>
      <c r="IKK74" s="143"/>
      <c r="IKL74" s="143"/>
      <c r="IKM74" s="143"/>
      <c r="IKN74" s="143"/>
      <c r="IKO74" s="143"/>
      <c r="IKP74" s="143"/>
      <c r="IKQ74" s="143"/>
      <c r="IKR74" s="143"/>
      <c r="IKS74" s="143"/>
      <c r="IKT74" s="143"/>
      <c r="IKU74" s="143"/>
      <c r="IKV74" s="143"/>
      <c r="IKW74" s="143"/>
      <c r="IKX74" s="143"/>
      <c r="IKY74" s="143"/>
      <c r="IKZ74" s="143"/>
      <c r="ILA74" s="143"/>
      <c r="ILB74" s="143"/>
      <c r="ILC74" s="143"/>
      <c r="ILD74" s="143"/>
      <c r="ILE74" s="143"/>
      <c r="ILF74" s="143"/>
      <c r="ILG74" s="143"/>
      <c r="ILH74" s="143"/>
      <c r="ILI74" s="143"/>
      <c r="ILJ74" s="143"/>
      <c r="ILK74" s="143"/>
      <c r="ILL74" s="143"/>
      <c r="ILM74" s="143"/>
      <c r="ILN74" s="143"/>
      <c r="ILO74" s="143"/>
      <c r="ILP74" s="143"/>
      <c r="ILQ74" s="143"/>
      <c r="ILR74" s="143"/>
      <c r="ILS74" s="143"/>
      <c r="ILT74" s="143"/>
      <c r="ILU74" s="143"/>
      <c r="ILV74" s="143"/>
      <c r="ILW74" s="143"/>
      <c r="ILX74" s="143"/>
      <c r="ILY74" s="143"/>
      <c r="ILZ74" s="143"/>
      <c r="IMA74" s="143"/>
      <c r="IMB74" s="143"/>
      <c r="IMC74" s="143"/>
      <c r="IMD74" s="143"/>
      <c r="IME74" s="143"/>
      <c r="IMF74" s="143"/>
      <c r="IMG74" s="143"/>
      <c r="IMH74" s="143"/>
      <c r="IMI74" s="143"/>
      <c r="IMJ74" s="143"/>
      <c r="IMK74" s="143"/>
      <c r="IML74" s="143"/>
      <c r="IMM74" s="143"/>
      <c r="IMN74" s="143"/>
      <c r="IMO74" s="143"/>
      <c r="IMP74" s="143"/>
      <c r="IMQ74" s="143"/>
      <c r="IMR74" s="143"/>
      <c r="IMS74" s="143"/>
      <c r="IMT74" s="143"/>
      <c r="IMU74" s="143"/>
      <c r="IMV74" s="143"/>
      <c r="IMW74" s="143"/>
      <c r="IMX74" s="143"/>
      <c r="IMY74" s="143"/>
      <c r="IMZ74" s="143"/>
      <c r="INA74" s="143"/>
      <c r="INB74" s="143"/>
      <c r="INC74" s="143"/>
      <c r="IND74" s="143"/>
      <c r="INE74" s="143"/>
      <c r="INF74" s="143"/>
      <c r="ING74" s="143"/>
      <c r="INH74" s="143"/>
      <c r="INI74" s="143"/>
      <c r="INJ74" s="143"/>
      <c r="INK74" s="143"/>
      <c r="INL74" s="143"/>
      <c r="INM74" s="143"/>
      <c r="INN74" s="143"/>
      <c r="INO74" s="143"/>
      <c r="INP74" s="143"/>
      <c r="INQ74" s="143"/>
      <c r="INR74" s="143"/>
      <c r="INS74" s="143"/>
      <c r="INT74" s="143"/>
      <c r="INU74" s="143"/>
      <c r="INV74" s="143"/>
      <c r="INW74" s="143"/>
      <c r="INX74" s="143"/>
      <c r="INY74" s="143"/>
      <c r="INZ74" s="143"/>
      <c r="IOA74" s="143"/>
      <c r="IOB74" s="143"/>
      <c r="IOC74" s="143"/>
      <c r="IOD74" s="143"/>
      <c r="IOE74" s="143"/>
      <c r="IOF74" s="143"/>
      <c r="IOG74" s="143"/>
      <c r="IOH74" s="143"/>
      <c r="IOI74" s="143"/>
      <c r="IOJ74" s="143"/>
      <c r="IOK74" s="143"/>
      <c r="IOL74" s="143"/>
      <c r="IOM74" s="143"/>
      <c r="ION74" s="143"/>
      <c r="IOO74" s="143"/>
      <c r="IOP74" s="143"/>
      <c r="IOQ74" s="143"/>
      <c r="IOR74" s="143"/>
      <c r="IOS74" s="143"/>
      <c r="IOT74" s="143"/>
      <c r="IOU74" s="143"/>
      <c r="IOV74" s="143"/>
      <c r="IOW74" s="143"/>
      <c r="IOX74" s="143"/>
      <c r="IOY74" s="143"/>
      <c r="IOZ74" s="143"/>
      <c r="IPA74" s="143"/>
      <c r="IPB74" s="143"/>
      <c r="IPC74" s="143"/>
      <c r="IPD74" s="143"/>
      <c r="IPE74" s="143"/>
      <c r="IPF74" s="143"/>
      <c r="IPG74" s="143"/>
      <c r="IPH74" s="143"/>
      <c r="IPI74" s="143"/>
      <c r="IPJ74" s="143"/>
      <c r="IPK74" s="143"/>
      <c r="IPL74" s="143"/>
      <c r="IPM74" s="143"/>
      <c r="IPN74" s="143"/>
      <c r="IPO74" s="143"/>
      <c r="IPP74" s="143"/>
      <c r="IPQ74" s="143"/>
      <c r="IPR74" s="143"/>
      <c r="IPS74" s="143"/>
      <c r="IPT74" s="143"/>
      <c r="IPU74" s="143"/>
      <c r="IPV74" s="143"/>
      <c r="IPW74" s="143"/>
      <c r="IPX74" s="143"/>
      <c r="IPY74" s="143"/>
      <c r="IPZ74" s="143"/>
      <c r="IQA74" s="143"/>
      <c r="IQB74" s="143"/>
      <c r="IQC74" s="143"/>
      <c r="IQD74" s="143"/>
      <c r="IQE74" s="143"/>
      <c r="IQF74" s="143"/>
      <c r="IQG74" s="143"/>
      <c r="IQH74" s="143"/>
      <c r="IQI74" s="143"/>
      <c r="IQJ74" s="143"/>
      <c r="IQK74" s="143"/>
      <c r="IQL74" s="143"/>
      <c r="IQM74" s="143"/>
      <c r="IQN74" s="143"/>
      <c r="IQO74" s="143"/>
      <c r="IQP74" s="143"/>
      <c r="IQQ74" s="143"/>
      <c r="IQR74" s="143"/>
      <c r="IQS74" s="143"/>
      <c r="IQT74" s="143"/>
      <c r="IQU74" s="143"/>
      <c r="IQV74" s="143"/>
      <c r="IQW74" s="143"/>
      <c r="IQX74" s="143"/>
      <c r="IQY74" s="143"/>
      <c r="IQZ74" s="143"/>
      <c r="IRA74" s="143"/>
      <c r="IRB74" s="143"/>
      <c r="IRC74" s="143"/>
      <c r="IRD74" s="143"/>
      <c r="IRE74" s="143"/>
      <c r="IRF74" s="143"/>
      <c r="IRG74" s="143"/>
      <c r="IRH74" s="143"/>
      <c r="IRI74" s="143"/>
      <c r="IRJ74" s="143"/>
      <c r="IRK74" s="143"/>
      <c r="IRL74" s="143"/>
      <c r="IRM74" s="143"/>
      <c r="IRN74" s="143"/>
      <c r="IRO74" s="143"/>
      <c r="IRP74" s="143"/>
      <c r="IRQ74" s="143"/>
      <c r="IRR74" s="143"/>
      <c r="IRS74" s="143"/>
      <c r="IRT74" s="143"/>
      <c r="IRU74" s="143"/>
      <c r="IRV74" s="143"/>
      <c r="IRW74" s="143"/>
      <c r="IRX74" s="143"/>
      <c r="IRY74" s="143"/>
      <c r="IRZ74" s="143"/>
      <c r="ISA74" s="143"/>
      <c r="ISB74" s="143"/>
      <c r="ISC74" s="143"/>
      <c r="ISD74" s="143"/>
      <c r="ISE74" s="143"/>
      <c r="ISF74" s="143"/>
      <c r="ISG74" s="143"/>
      <c r="ISH74" s="143"/>
      <c r="ISI74" s="143"/>
      <c r="ISJ74" s="143"/>
      <c r="ISK74" s="143"/>
      <c r="ISL74" s="143"/>
      <c r="ISM74" s="143"/>
      <c r="ISN74" s="143"/>
      <c r="ISO74" s="143"/>
      <c r="ISP74" s="143"/>
      <c r="ISQ74" s="143"/>
      <c r="ISR74" s="143"/>
      <c r="ISS74" s="143"/>
      <c r="IST74" s="143"/>
      <c r="ISU74" s="143"/>
      <c r="ISV74" s="143"/>
      <c r="ISW74" s="143"/>
      <c r="ISX74" s="143"/>
      <c r="ISY74" s="143"/>
      <c r="ISZ74" s="143"/>
      <c r="ITA74" s="143"/>
      <c r="ITB74" s="143"/>
      <c r="ITC74" s="143"/>
      <c r="ITD74" s="143"/>
      <c r="ITE74" s="143"/>
      <c r="ITF74" s="143"/>
      <c r="ITG74" s="143"/>
      <c r="ITH74" s="143"/>
      <c r="ITI74" s="143"/>
      <c r="ITJ74" s="143"/>
      <c r="ITK74" s="143"/>
      <c r="ITL74" s="143"/>
      <c r="ITM74" s="143"/>
      <c r="ITN74" s="143"/>
      <c r="ITO74" s="143"/>
      <c r="ITP74" s="143"/>
      <c r="ITQ74" s="143"/>
      <c r="ITR74" s="143"/>
      <c r="ITS74" s="143"/>
      <c r="ITT74" s="143"/>
      <c r="ITU74" s="143"/>
      <c r="ITV74" s="143"/>
      <c r="ITW74" s="143"/>
      <c r="ITX74" s="143"/>
      <c r="ITY74" s="143"/>
      <c r="ITZ74" s="143"/>
      <c r="IUA74" s="143"/>
      <c r="IUB74" s="143"/>
      <c r="IUC74" s="143"/>
      <c r="IUD74" s="143"/>
      <c r="IUE74" s="143"/>
      <c r="IUF74" s="143"/>
      <c r="IUG74" s="143"/>
      <c r="IUH74" s="143"/>
      <c r="IUI74" s="143"/>
      <c r="IUJ74" s="143"/>
      <c r="IUK74" s="143"/>
      <c r="IUL74" s="143"/>
      <c r="IUM74" s="143"/>
      <c r="IUN74" s="143"/>
      <c r="IUO74" s="143"/>
      <c r="IUP74" s="143"/>
      <c r="IUQ74" s="143"/>
      <c r="IUR74" s="143"/>
      <c r="IUS74" s="143"/>
      <c r="IUT74" s="143"/>
      <c r="IUU74" s="143"/>
      <c r="IUV74" s="143"/>
      <c r="IUW74" s="143"/>
      <c r="IUX74" s="143"/>
      <c r="IUY74" s="143"/>
      <c r="IUZ74" s="143"/>
      <c r="IVA74" s="143"/>
      <c r="IVB74" s="143"/>
      <c r="IVC74" s="143"/>
      <c r="IVD74" s="143"/>
      <c r="IVE74" s="143"/>
      <c r="IVF74" s="143"/>
      <c r="IVG74" s="143"/>
      <c r="IVH74" s="143"/>
      <c r="IVI74" s="143"/>
      <c r="IVJ74" s="143"/>
      <c r="IVK74" s="143"/>
      <c r="IVL74" s="143"/>
      <c r="IVM74" s="143"/>
      <c r="IVN74" s="143"/>
      <c r="IVO74" s="143"/>
      <c r="IVP74" s="143"/>
      <c r="IVQ74" s="143"/>
      <c r="IVR74" s="143"/>
      <c r="IVS74" s="143"/>
      <c r="IVT74" s="143"/>
      <c r="IVU74" s="143"/>
      <c r="IVV74" s="143"/>
      <c r="IVW74" s="143"/>
      <c r="IVX74" s="143"/>
      <c r="IVY74" s="143"/>
      <c r="IVZ74" s="143"/>
      <c r="IWA74" s="143"/>
      <c r="IWB74" s="143"/>
      <c r="IWC74" s="143"/>
      <c r="IWD74" s="143"/>
      <c r="IWE74" s="143"/>
      <c r="IWF74" s="143"/>
      <c r="IWG74" s="143"/>
      <c r="IWH74" s="143"/>
      <c r="IWI74" s="143"/>
      <c r="IWJ74" s="143"/>
      <c r="IWK74" s="143"/>
      <c r="IWL74" s="143"/>
      <c r="IWM74" s="143"/>
      <c r="IWN74" s="143"/>
      <c r="IWO74" s="143"/>
      <c r="IWP74" s="143"/>
      <c r="IWQ74" s="143"/>
      <c r="IWR74" s="143"/>
      <c r="IWS74" s="143"/>
      <c r="IWT74" s="143"/>
      <c r="IWU74" s="143"/>
      <c r="IWV74" s="143"/>
      <c r="IWW74" s="143"/>
      <c r="IWX74" s="143"/>
      <c r="IWY74" s="143"/>
      <c r="IWZ74" s="143"/>
      <c r="IXA74" s="143"/>
      <c r="IXB74" s="143"/>
      <c r="IXC74" s="143"/>
      <c r="IXD74" s="143"/>
      <c r="IXE74" s="143"/>
      <c r="IXF74" s="143"/>
      <c r="IXG74" s="143"/>
      <c r="IXH74" s="143"/>
      <c r="IXI74" s="143"/>
      <c r="IXJ74" s="143"/>
      <c r="IXK74" s="143"/>
      <c r="IXL74" s="143"/>
      <c r="IXM74" s="143"/>
      <c r="IXN74" s="143"/>
      <c r="IXO74" s="143"/>
      <c r="IXP74" s="143"/>
      <c r="IXQ74" s="143"/>
      <c r="IXR74" s="143"/>
      <c r="IXS74" s="143"/>
      <c r="IXT74" s="143"/>
      <c r="IXU74" s="143"/>
      <c r="IXV74" s="143"/>
      <c r="IXW74" s="143"/>
      <c r="IXX74" s="143"/>
      <c r="IXY74" s="143"/>
      <c r="IXZ74" s="143"/>
      <c r="IYA74" s="143"/>
      <c r="IYB74" s="143"/>
      <c r="IYC74" s="143"/>
      <c r="IYD74" s="143"/>
      <c r="IYE74" s="143"/>
      <c r="IYF74" s="143"/>
      <c r="IYG74" s="143"/>
      <c r="IYH74" s="143"/>
      <c r="IYI74" s="143"/>
      <c r="IYJ74" s="143"/>
      <c r="IYK74" s="143"/>
      <c r="IYL74" s="143"/>
      <c r="IYM74" s="143"/>
      <c r="IYN74" s="143"/>
      <c r="IYO74" s="143"/>
      <c r="IYP74" s="143"/>
      <c r="IYQ74" s="143"/>
      <c r="IYR74" s="143"/>
      <c r="IYS74" s="143"/>
      <c r="IYT74" s="143"/>
      <c r="IYU74" s="143"/>
      <c r="IYV74" s="143"/>
      <c r="IYW74" s="143"/>
      <c r="IYX74" s="143"/>
      <c r="IYY74" s="143"/>
      <c r="IYZ74" s="143"/>
      <c r="IZA74" s="143"/>
      <c r="IZB74" s="143"/>
      <c r="IZC74" s="143"/>
      <c r="IZD74" s="143"/>
      <c r="IZE74" s="143"/>
      <c r="IZF74" s="143"/>
      <c r="IZG74" s="143"/>
      <c r="IZH74" s="143"/>
      <c r="IZI74" s="143"/>
      <c r="IZJ74" s="143"/>
      <c r="IZK74" s="143"/>
      <c r="IZL74" s="143"/>
      <c r="IZM74" s="143"/>
      <c r="IZN74" s="143"/>
      <c r="IZO74" s="143"/>
      <c r="IZP74" s="143"/>
      <c r="IZQ74" s="143"/>
      <c r="IZR74" s="143"/>
      <c r="IZS74" s="143"/>
      <c r="IZT74" s="143"/>
      <c r="IZU74" s="143"/>
      <c r="IZV74" s="143"/>
      <c r="IZW74" s="143"/>
      <c r="IZX74" s="143"/>
      <c r="IZY74" s="143"/>
      <c r="IZZ74" s="143"/>
      <c r="JAA74" s="143"/>
      <c r="JAB74" s="143"/>
      <c r="JAC74" s="143"/>
      <c r="JAD74" s="143"/>
      <c r="JAE74" s="143"/>
      <c r="JAF74" s="143"/>
      <c r="JAG74" s="143"/>
      <c r="JAH74" s="143"/>
      <c r="JAI74" s="143"/>
      <c r="JAJ74" s="143"/>
      <c r="JAK74" s="143"/>
      <c r="JAL74" s="143"/>
      <c r="JAM74" s="143"/>
      <c r="JAN74" s="143"/>
      <c r="JAO74" s="143"/>
      <c r="JAP74" s="143"/>
      <c r="JAQ74" s="143"/>
      <c r="JAR74" s="143"/>
      <c r="JAS74" s="143"/>
      <c r="JAT74" s="143"/>
      <c r="JAU74" s="143"/>
      <c r="JAV74" s="143"/>
      <c r="JAW74" s="143"/>
      <c r="JAX74" s="143"/>
      <c r="JAY74" s="143"/>
      <c r="JAZ74" s="143"/>
      <c r="JBA74" s="143"/>
      <c r="JBB74" s="143"/>
      <c r="JBC74" s="143"/>
      <c r="JBD74" s="143"/>
      <c r="JBE74" s="143"/>
      <c r="JBF74" s="143"/>
      <c r="JBG74" s="143"/>
      <c r="JBH74" s="143"/>
      <c r="JBI74" s="143"/>
      <c r="JBJ74" s="143"/>
      <c r="JBK74" s="143"/>
      <c r="JBL74" s="143"/>
      <c r="JBM74" s="143"/>
      <c r="JBN74" s="143"/>
      <c r="JBO74" s="143"/>
      <c r="JBP74" s="143"/>
      <c r="JBQ74" s="143"/>
      <c r="JBR74" s="143"/>
      <c r="JBS74" s="143"/>
      <c r="JBT74" s="143"/>
      <c r="JBU74" s="143"/>
      <c r="JBV74" s="143"/>
      <c r="JBW74" s="143"/>
      <c r="JBX74" s="143"/>
      <c r="JBY74" s="143"/>
      <c r="JBZ74" s="143"/>
      <c r="JCA74" s="143"/>
      <c r="JCB74" s="143"/>
      <c r="JCC74" s="143"/>
      <c r="JCD74" s="143"/>
      <c r="JCE74" s="143"/>
      <c r="JCF74" s="143"/>
      <c r="JCG74" s="143"/>
      <c r="JCH74" s="143"/>
      <c r="JCI74" s="143"/>
      <c r="JCJ74" s="143"/>
      <c r="JCK74" s="143"/>
      <c r="JCL74" s="143"/>
      <c r="JCM74" s="143"/>
      <c r="JCN74" s="143"/>
      <c r="JCO74" s="143"/>
      <c r="JCP74" s="143"/>
      <c r="JCQ74" s="143"/>
      <c r="JCR74" s="143"/>
      <c r="JCS74" s="143"/>
      <c r="JCT74" s="143"/>
      <c r="JCU74" s="143"/>
      <c r="JCV74" s="143"/>
      <c r="JCW74" s="143"/>
      <c r="JCX74" s="143"/>
      <c r="JCY74" s="143"/>
      <c r="JCZ74" s="143"/>
      <c r="JDA74" s="143"/>
      <c r="JDB74" s="143"/>
      <c r="JDC74" s="143"/>
      <c r="JDD74" s="143"/>
      <c r="JDE74" s="143"/>
      <c r="JDF74" s="143"/>
      <c r="JDG74" s="143"/>
      <c r="JDH74" s="143"/>
      <c r="JDI74" s="143"/>
      <c r="JDJ74" s="143"/>
      <c r="JDK74" s="143"/>
      <c r="JDL74" s="143"/>
      <c r="JDM74" s="143"/>
      <c r="JDN74" s="143"/>
      <c r="JDO74" s="143"/>
      <c r="JDP74" s="143"/>
      <c r="JDQ74" s="143"/>
      <c r="JDR74" s="143"/>
      <c r="JDS74" s="143"/>
      <c r="JDT74" s="143"/>
      <c r="JDU74" s="143"/>
      <c r="JDV74" s="143"/>
      <c r="JDW74" s="143"/>
      <c r="JDX74" s="143"/>
      <c r="JDY74" s="143"/>
      <c r="JDZ74" s="143"/>
      <c r="JEA74" s="143"/>
      <c r="JEB74" s="143"/>
      <c r="JEC74" s="143"/>
      <c r="JED74" s="143"/>
      <c r="JEE74" s="143"/>
      <c r="JEF74" s="143"/>
      <c r="JEG74" s="143"/>
      <c r="JEH74" s="143"/>
      <c r="JEI74" s="143"/>
      <c r="JEJ74" s="143"/>
      <c r="JEK74" s="143"/>
      <c r="JEL74" s="143"/>
      <c r="JEM74" s="143"/>
      <c r="JEN74" s="143"/>
      <c r="JEO74" s="143"/>
      <c r="JEP74" s="143"/>
      <c r="JEQ74" s="143"/>
      <c r="JER74" s="143"/>
      <c r="JES74" s="143"/>
      <c r="JET74" s="143"/>
      <c r="JEU74" s="143"/>
      <c r="JEV74" s="143"/>
      <c r="JEW74" s="143"/>
      <c r="JEX74" s="143"/>
      <c r="JEY74" s="143"/>
      <c r="JEZ74" s="143"/>
      <c r="JFA74" s="143"/>
      <c r="JFB74" s="143"/>
      <c r="JFC74" s="143"/>
      <c r="JFD74" s="143"/>
      <c r="JFE74" s="143"/>
      <c r="JFF74" s="143"/>
      <c r="JFG74" s="143"/>
      <c r="JFH74" s="143"/>
      <c r="JFI74" s="143"/>
      <c r="JFJ74" s="143"/>
      <c r="JFK74" s="143"/>
      <c r="JFL74" s="143"/>
      <c r="JFM74" s="143"/>
      <c r="JFN74" s="143"/>
      <c r="JFO74" s="143"/>
      <c r="JFP74" s="143"/>
      <c r="JFQ74" s="143"/>
      <c r="JFR74" s="143"/>
      <c r="JFS74" s="143"/>
      <c r="JFT74" s="143"/>
      <c r="JFU74" s="143"/>
      <c r="JFV74" s="143"/>
      <c r="JFW74" s="143"/>
      <c r="JFX74" s="143"/>
      <c r="JFY74" s="143"/>
      <c r="JFZ74" s="143"/>
      <c r="JGA74" s="143"/>
      <c r="JGB74" s="143"/>
      <c r="JGC74" s="143"/>
      <c r="JGD74" s="143"/>
      <c r="JGE74" s="143"/>
      <c r="JGF74" s="143"/>
      <c r="JGG74" s="143"/>
      <c r="JGH74" s="143"/>
      <c r="JGI74" s="143"/>
      <c r="JGJ74" s="143"/>
      <c r="JGK74" s="143"/>
      <c r="JGL74" s="143"/>
      <c r="JGM74" s="143"/>
      <c r="JGN74" s="143"/>
      <c r="JGO74" s="143"/>
      <c r="JGP74" s="143"/>
      <c r="JGQ74" s="143"/>
      <c r="JGR74" s="143"/>
      <c r="JGS74" s="143"/>
      <c r="JGT74" s="143"/>
      <c r="JGU74" s="143"/>
      <c r="JGV74" s="143"/>
      <c r="JGW74" s="143"/>
      <c r="JGX74" s="143"/>
      <c r="JGY74" s="143"/>
      <c r="JGZ74" s="143"/>
      <c r="JHA74" s="143"/>
      <c r="JHB74" s="143"/>
      <c r="JHC74" s="143"/>
      <c r="JHD74" s="143"/>
      <c r="JHE74" s="143"/>
      <c r="JHF74" s="143"/>
      <c r="JHG74" s="143"/>
      <c r="JHH74" s="143"/>
      <c r="JHI74" s="143"/>
      <c r="JHJ74" s="143"/>
      <c r="JHK74" s="143"/>
      <c r="JHL74" s="143"/>
      <c r="JHM74" s="143"/>
      <c r="JHN74" s="143"/>
      <c r="JHO74" s="143"/>
      <c r="JHP74" s="143"/>
      <c r="JHQ74" s="143"/>
      <c r="JHR74" s="143"/>
      <c r="JHS74" s="143"/>
      <c r="JHT74" s="143"/>
      <c r="JHU74" s="143"/>
      <c r="JHV74" s="143"/>
      <c r="JHW74" s="143"/>
      <c r="JHX74" s="143"/>
      <c r="JHY74" s="143"/>
      <c r="JHZ74" s="143"/>
      <c r="JIA74" s="143"/>
      <c r="JIB74" s="143"/>
      <c r="JIC74" s="143"/>
      <c r="JID74" s="143"/>
      <c r="JIE74" s="143"/>
      <c r="JIF74" s="143"/>
      <c r="JIG74" s="143"/>
      <c r="JIH74" s="143"/>
      <c r="JII74" s="143"/>
      <c r="JIJ74" s="143"/>
      <c r="JIK74" s="143"/>
      <c r="JIL74" s="143"/>
      <c r="JIM74" s="143"/>
      <c r="JIN74" s="143"/>
      <c r="JIO74" s="143"/>
      <c r="JIP74" s="143"/>
      <c r="JIQ74" s="143"/>
      <c r="JIR74" s="143"/>
      <c r="JIS74" s="143"/>
      <c r="JIT74" s="143"/>
      <c r="JIU74" s="143"/>
      <c r="JIV74" s="143"/>
      <c r="JIW74" s="143"/>
      <c r="JIX74" s="143"/>
      <c r="JIY74" s="143"/>
      <c r="JIZ74" s="143"/>
      <c r="JJA74" s="143"/>
      <c r="JJB74" s="143"/>
      <c r="JJC74" s="143"/>
      <c r="JJD74" s="143"/>
      <c r="JJE74" s="143"/>
      <c r="JJF74" s="143"/>
      <c r="JJG74" s="143"/>
      <c r="JJH74" s="143"/>
      <c r="JJI74" s="143"/>
      <c r="JJJ74" s="143"/>
      <c r="JJK74" s="143"/>
      <c r="JJL74" s="143"/>
      <c r="JJM74" s="143"/>
      <c r="JJN74" s="143"/>
      <c r="JJO74" s="143"/>
      <c r="JJP74" s="143"/>
      <c r="JJQ74" s="143"/>
      <c r="JJR74" s="143"/>
      <c r="JJS74" s="143"/>
      <c r="JJT74" s="143"/>
      <c r="JJU74" s="143"/>
      <c r="JJV74" s="143"/>
      <c r="JJW74" s="143"/>
      <c r="JJX74" s="143"/>
      <c r="JJY74" s="143"/>
      <c r="JJZ74" s="143"/>
      <c r="JKA74" s="143"/>
      <c r="JKB74" s="143"/>
      <c r="JKC74" s="143"/>
      <c r="JKD74" s="143"/>
      <c r="JKE74" s="143"/>
      <c r="JKF74" s="143"/>
      <c r="JKG74" s="143"/>
      <c r="JKH74" s="143"/>
      <c r="JKI74" s="143"/>
      <c r="JKJ74" s="143"/>
      <c r="JKK74" s="143"/>
      <c r="JKL74" s="143"/>
      <c r="JKM74" s="143"/>
      <c r="JKN74" s="143"/>
      <c r="JKO74" s="143"/>
      <c r="JKP74" s="143"/>
      <c r="JKQ74" s="143"/>
      <c r="JKR74" s="143"/>
      <c r="JKS74" s="143"/>
      <c r="JKT74" s="143"/>
      <c r="JKU74" s="143"/>
      <c r="JKV74" s="143"/>
      <c r="JKW74" s="143"/>
      <c r="JKX74" s="143"/>
      <c r="JKY74" s="143"/>
      <c r="JKZ74" s="143"/>
      <c r="JLA74" s="143"/>
      <c r="JLB74" s="143"/>
      <c r="JLC74" s="143"/>
      <c r="JLD74" s="143"/>
      <c r="JLE74" s="143"/>
      <c r="JLF74" s="143"/>
      <c r="JLG74" s="143"/>
      <c r="JLH74" s="143"/>
      <c r="JLI74" s="143"/>
      <c r="JLJ74" s="143"/>
      <c r="JLK74" s="143"/>
      <c r="JLL74" s="143"/>
      <c r="JLM74" s="143"/>
      <c r="JLN74" s="143"/>
      <c r="JLO74" s="143"/>
      <c r="JLP74" s="143"/>
      <c r="JLQ74" s="143"/>
      <c r="JLR74" s="143"/>
      <c r="JLS74" s="143"/>
      <c r="JLT74" s="143"/>
      <c r="JLU74" s="143"/>
      <c r="JLV74" s="143"/>
      <c r="JLW74" s="143"/>
      <c r="JLX74" s="143"/>
      <c r="JLY74" s="143"/>
      <c r="JLZ74" s="143"/>
      <c r="JMA74" s="143"/>
      <c r="JMB74" s="143"/>
      <c r="JMC74" s="143"/>
      <c r="JMD74" s="143"/>
      <c r="JME74" s="143"/>
      <c r="JMF74" s="143"/>
      <c r="JMG74" s="143"/>
      <c r="JMH74" s="143"/>
      <c r="JMI74" s="143"/>
      <c r="JMJ74" s="143"/>
      <c r="JMK74" s="143"/>
      <c r="JML74" s="143"/>
      <c r="JMM74" s="143"/>
      <c r="JMN74" s="143"/>
      <c r="JMO74" s="143"/>
      <c r="JMP74" s="143"/>
      <c r="JMQ74" s="143"/>
      <c r="JMR74" s="143"/>
      <c r="JMS74" s="143"/>
      <c r="JMT74" s="143"/>
      <c r="JMU74" s="143"/>
      <c r="JMV74" s="143"/>
      <c r="JMW74" s="143"/>
      <c r="JMX74" s="143"/>
      <c r="JMY74" s="143"/>
      <c r="JMZ74" s="143"/>
      <c r="JNA74" s="143"/>
      <c r="JNB74" s="143"/>
      <c r="JNC74" s="143"/>
      <c r="JND74" s="143"/>
      <c r="JNE74" s="143"/>
      <c r="JNF74" s="143"/>
      <c r="JNG74" s="143"/>
      <c r="JNH74" s="143"/>
      <c r="JNI74" s="143"/>
      <c r="JNJ74" s="143"/>
      <c r="JNK74" s="143"/>
      <c r="JNL74" s="143"/>
      <c r="JNM74" s="143"/>
      <c r="JNN74" s="143"/>
      <c r="JNO74" s="143"/>
      <c r="JNP74" s="143"/>
      <c r="JNQ74" s="143"/>
      <c r="JNR74" s="143"/>
      <c r="JNS74" s="143"/>
      <c r="JNT74" s="143"/>
      <c r="JNU74" s="143"/>
      <c r="JNV74" s="143"/>
      <c r="JNW74" s="143"/>
      <c r="JNX74" s="143"/>
      <c r="JNY74" s="143"/>
      <c r="JNZ74" s="143"/>
      <c r="JOA74" s="143"/>
      <c r="JOB74" s="143"/>
      <c r="JOC74" s="143"/>
      <c r="JOD74" s="143"/>
      <c r="JOE74" s="143"/>
      <c r="JOF74" s="143"/>
      <c r="JOG74" s="143"/>
      <c r="JOH74" s="143"/>
      <c r="JOI74" s="143"/>
      <c r="JOJ74" s="143"/>
      <c r="JOK74" s="143"/>
      <c r="JOL74" s="143"/>
      <c r="JOM74" s="143"/>
      <c r="JON74" s="143"/>
      <c r="JOO74" s="143"/>
      <c r="JOP74" s="143"/>
      <c r="JOQ74" s="143"/>
      <c r="JOR74" s="143"/>
      <c r="JOS74" s="143"/>
      <c r="JOT74" s="143"/>
      <c r="JOU74" s="143"/>
      <c r="JOV74" s="143"/>
      <c r="JOW74" s="143"/>
      <c r="JOX74" s="143"/>
      <c r="JOY74" s="143"/>
      <c r="JOZ74" s="143"/>
      <c r="JPA74" s="143"/>
      <c r="JPB74" s="143"/>
      <c r="JPC74" s="143"/>
      <c r="JPD74" s="143"/>
      <c r="JPE74" s="143"/>
      <c r="JPF74" s="143"/>
      <c r="JPG74" s="143"/>
      <c r="JPH74" s="143"/>
      <c r="JPI74" s="143"/>
      <c r="JPJ74" s="143"/>
      <c r="JPK74" s="143"/>
      <c r="JPL74" s="143"/>
      <c r="JPM74" s="143"/>
      <c r="JPN74" s="143"/>
      <c r="JPO74" s="143"/>
      <c r="JPP74" s="143"/>
      <c r="JPQ74" s="143"/>
      <c r="JPR74" s="143"/>
      <c r="JPS74" s="143"/>
      <c r="JPT74" s="143"/>
      <c r="JPU74" s="143"/>
      <c r="JPV74" s="143"/>
      <c r="JPW74" s="143"/>
      <c r="JPX74" s="143"/>
      <c r="JPY74" s="143"/>
      <c r="JPZ74" s="143"/>
      <c r="JQA74" s="143"/>
      <c r="JQB74" s="143"/>
      <c r="JQC74" s="143"/>
      <c r="JQD74" s="143"/>
      <c r="JQE74" s="143"/>
      <c r="JQF74" s="143"/>
      <c r="JQG74" s="143"/>
      <c r="JQH74" s="143"/>
      <c r="JQI74" s="143"/>
      <c r="JQJ74" s="143"/>
      <c r="JQK74" s="143"/>
      <c r="JQL74" s="143"/>
      <c r="JQM74" s="143"/>
      <c r="JQN74" s="143"/>
      <c r="JQO74" s="143"/>
      <c r="JQP74" s="143"/>
      <c r="JQQ74" s="143"/>
      <c r="JQR74" s="143"/>
      <c r="JQS74" s="143"/>
      <c r="JQT74" s="143"/>
      <c r="JQU74" s="143"/>
      <c r="JQV74" s="143"/>
      <c r="JQW74" s="143"/>
      <c r="JQX74" s="143"/>
      <c r="JQY74" s="143"/>
      <c r="JQZ74" s="143"/>
      <c r="JRA74" s="143"/>
      <c r="JRB74" s="143"/>
      <c r="JRC74" s="143"/>
      <c r="JRD74" s="143"/>
      <c r="JRE74" s="143"/>
      <c r="JRF74" s="143"/>
      <c r="JRG74" s="143"/>
      <c r="JRH74" s="143"/>
      <c r="JRI74" s="143"/>
      <c r="JRJ74" s="143"/>
      <c r="JRK74" s="143"/>
      <c r="JRL74" s="143"/>
      <c r="JRM74" s="143"/>
      <c r="JRN74" s="143"/>
      <c r="JRO74" s="143"/>
      <c r="JRP74" s="143"/>
      <c r="JRQ74" s="143"/>
      <c r="JRR74" s="143"/>
      <c r="JRS74" s="143"/>
      <c r="JRT74" s="143"/>
      <c r="JRU74" s="143"/>
      <c r="JRV74" s="143"/>
      <c r="JRW74" s="143"/>
      <c r="JRX74" s="143"/>
      <c r="JRY74" s="143"/>
      <c r="JRZ74" s="143"/>
      <c r="JSA74" s="143"/>
      <c r="JSB74" s="143"/>
      <c r="JSC74" s="143"/>
      <c r="JSD74" s="143"/>
      <c r="JSE74" s="143"/>
      <c r="JSF74" s="143"/>
      <c r="JSG74" s="143"/>
      <c r="JSH74" s="143"/>
      <c r="JSI74" s="143"/>
      <c r="JSJ74" s="143"/>
      <c r="JSK74" s="143"/>
      <c r="JSL74" s="143"/>
      <c r="JSM74" s="143"/>
      <c r="JSN74" s="143"/>
      <c r="JSO74" s="143"/>
      <c r="JSP74" s="143"/>
      <c r="JSQ74" s="143"/>
      <c r="JSR74" s="143"/>
      <c r="JSS74" s="143"/>
      <c r="JST74" s="143"/>
      <c r="JSU74" s="143"/>
      <c r="JSV74" s="143"/>
      <c r="JSW74" s="143"/>
      <c r="JSX74" s="143"/>
      <c r="JSY74" s="143"/>
      <c r="JSZ74" s="143"/>
      <c r="JTA74" s="143"/>
      <c r="JTB74" s="143"/>
      <c r="JTC74" s="143"/>
      <c r="JTD74" s="143"/>
      <c r="JTE74" s="143"/>
      <c r="JTF74" s="143"/>
      <c r="JTG74" s="143"/>
      <c r="JTH74" s="143"/>
      <c r="JTI74" s="143"/>
      <c r="JTJ74" s="143"/>
      <c r="JTK74" s="143"/>
      <c r="JTL74" s="143"/>
      <c r="JTM74" s="143"/>
      <c r="JTN74" s="143"/>
      <c r="JTO74" s="143"/>
      <c r="JTP74" s="143"/>
      <c r="JTQ74" s="143"/>
      <c r="JTR74" s="143"/>
      <c r="JTS74" s="143"/>
      <c r="JTT74" s="143"/>
      <c r="JTU74" s="143"/>
      <c r="JTV74" s="143"/>
      <c r="JTW74" s="143"/>
      <c r="JTX74" s="143"/>
      <c r="JTY74" s="143"/>
      <c r="JTZ74" s="143"/>
      <c r="JUA74" s="143"/>
      <c r="JUB74" s="143"/>
      <c r="JUC74" s="143"/>
      <c r="JUD74" s="143"/>
      <c r="JUE74" s="143"/>
      <c r="JUF74" s="143"/>
      <c r="JUG74" s="143"/>
      <c r="JUH74" s="143"/>
      <c r="JUI74" s="143"/>
      <c r="JUJ74" s="143"/>
      <c r="JUK74" s="143"/>
      <c r="JUL74" s="143"/>
      <c r="JUM74" s="143"/>
      <c r="JUN74" s="143"/>
      <c r="JUO74" s="143"/>
      <c r="JUP74" s="143"/>
      <c r="JUQ74" s="143"/>
      <c r="JUR74" s="143"/>
      <c r="JUS74" s="143"/>
      <c r="JUT74" s="143"/>
      <c r="JUU74" s="143"/>
      <c r="JUV74" s="143"/>
      <c r="JUW74" s="143"/>
      <c r="JUX74" s="143"/>
      <c r="JUY74" s="143"/>
      <c r="JUZ74" s="143"/>
      <c r="JVA74" s="143"/>
      <c r="JVB74" s="143"/>
      <c r="JVC74" s="143"/>
      <c r="JVD74" s="143"/>
      <c r="JVE74" s="143"/>
      <c r="JVF74" s="143"/>
      <c r="JVG74" s="143"/>
      <c r="JVH74" s="143"/>
      <c r="JVI74" s="143"/>
      <c r="JVJ74" s="143"/>
      <c r="JVK74" s="143"/>
      <c r="JVL74" s="143"/>
      <c r="JVM74" s="143"/>
      <c r="JVN74" s="143"/>
      <c r="JVO74" s="143"/>
      <c r="JVP74" s="143"/>
      <c r="JVQ74" s="143"/>
      <c r="JVR74" s="143"/>
      <c r="JVS74" s="143"/>
      <c r="JVT74" s="143"/>
      <c r="JVU74" s="143"/>
      <c r="JVV74" s="143"/>
      <c r="JVW74" s="143"/>
      <c r="JVX74" s="143"/>
      <c r="JVY74" s="143"/>
      <c r="JVZ74" s="143"/>
      <c r="JWA74" s="143"/>
      <c r="JWB74" s="143"/>
      <c r="JWC74" s="143"/>
      <c r="JWD74" s="143"/>
      <c r="JWE74" s="143"/>
      <c r="JWF74" s="143"/>
      <c r="JWG74" s="143"/>
      <c r="JWH74" s="143"/>
      <c r="JWI74" s="143"/>
      <c r="JWJ74" s="143"/>
      <c r="JWK74" s="143"/>
      <c r="JWL74" s="143"/>
      <c r="JWM74" s="143"/>
      <c r="JWN74" s="143"/>
      <c r="JWO74" s="143"/>
      <c r="JWP74" s="143"/>
      <c r="JWQ74" s="143"/>
      <c r="JWR74" s="143"/>
      <c r="JWS74" s="143"/>
      <c r="JWT74" s="143"/>
      <c r="JWU74" s="143"/>
      <c r="JWV74" s="143"/>
      <c r="JWW74" s="143"/>
      <c r="JWX74" s="143"/>
      <c r="JWY74" s="143"/>
      <c r="JWZ74" s="143"/>
      <c r="JXA74" s="143"/>
      <c r="JXB74" s="143"/>
      <c r="JXC74" s="143"/>
      <c r="JXD74" s="143"/>
      <c r="JXE74" s="143"/>
      <c r="JXF74" s="143"/>
      <c r="JXG74" s="143"/>
      <c r="JXH74" s="143"/>
      <c r="JXI74" s="143"/>
      <c r="JXJ74" s="143"/>
      <c r="JXK74" s="143"/>
      <c r="JXL74" s="143"/>
      <c r="JXM74" s="143"/>
      <c r="JXN74" s="143"/>
      <c r="JXO74" s="143"/>
      <c r="JXP74" s="143"/>
      <c r="JXQ74" s="143"/>
      <c r="JXR74" s="143"/>
      <c r="JXS74" s="143"/>
      <c r="JXT74" s="143"/>
      <c r="JXU74" s="143"/>
      <c r="JXV74" s="143"/>
      <c r="JXW74" s="143"/>
      <c r="JXX74" s="143"/>
      <c r="JXY74" s="143"/>
      <c r="JXZ74" s="143"/>
      <c r="JYA74" s="143"/>
      <c r="JYB74" s="143"/>
      <c r="JYC74" s="143"/>
      <c r="JYD74" s="143"/>
      <c r="JYE74" s="143"/>
      <c r="JYF74" s="143"/>
      <c r="JYG74" s="143"/>
      <c r="JYH74" s="143"/>
      <c r="JYI74" s="143"/>
      <c r="JYJ74" s="143"/>
      <c r="JYK74" s="143"/>
      <c r="JYL74" s="143"/>
      <c r="JYM74" s="143"/>
      <c r="JYN74" s="143"/>
      <c r="JYO74" s="143"/>
      <c r="JYP74" s="143"/>
      <c r="JYQ74" s="143"/>
      <c r="JYR74" s="143"/>
      <c r="JYS74" s="143"/>
      <c r="JYT74" s="143"/>
      <c r="JYU74" s="143"/>
      <c r="JYV74" s="143"/>
      <c r="JYW74" s="143"/>
      <c r="JYX74" s="143"/>
      <c r="JYY74" s="143"/>
      <c r="JYZ74" s="143"/>
      <c r="JZA74" s="143"/>
      <c r="JZB74" s="143"/>
      <c r="JZC74" s="143"/>
      <c r="JZD74" s="143"/>
      <c r="JZE74" s="143"/>
      <c r="JZF74" s="143"/>
      <c r="JZG74" s="143"/>
      <c r="JZH74" s="143"/>
      <c r="JZI74" s="143"/>
      <c r="JZJ74" s="143"/>
      <c r="JZK74" s="143"/>
      <c r="JZL74" s="143"/>
      <c r="JZM74" s="143"/>
      <c r="JZN74" s="143"/>
      <c r="JZO74" s="143"/>
      <c r="JZP74" s="143"/>
      <c r="JZQ74" s="143"/>
      <c r="JZR74" s="143"/>
      <c r="JZS74" s="143"/>
      <c r="JZT74" s="143"/>
      <c r="JZU74" s="143"/>
      <c r="JZV74" s="143"/>
      <c r="JZW74" s="143"/>
      <c r="JZX74" s="143"/>
      <c r="JZY74" s="143"/>
      <c r="JZZ74" s="143"/>
      <c r="KAA74" s="143"/>
      <c r="KAB74" s="143"/>
      <c r="KAC74" s="143"/>
      <c r="KAD74" s="143"/>
      <c r="KAE74" s="143"/>
      <c r="KAF74" s="143"/>
      <c r="KAG74" s="143"/>
      <c r="KAH74" s="143"/>
      <c r="KAI74" s="143"/>
      <c r="KAJ74" s="143"/>
      <c r="KAK74" s="143"/>
      <c r="KAL74" s="143"/>
      <c r="KAM74" s="143"/>
      <c r="KAN74" s="143"/>
      <c r="KAO74" s="143"/>
      <c r="KAP74" s="143"/>
      <c r="KAQ74" s="143"/>
      <c r="KAR74" s="143"/>
      <c r="KAS74" s="143"/>
      <c r="KAT74" s="143"/>
      <c r="KAU74" s="143"/>
      <c r="KAV74" s="143"/>
      <c r="KAW74" s="143"/>
      <c r="KAX74" s="143"/>
      <c r="KAY74" s="143"/>
      <c r="KAZ74" s="143"/>
      <c r="KBA74" s="143"/>
      <c r="KBB74" s="143"/>
      <c r="KBC74" s="143"/>
      <c r="KBD74" s="143"/>
      <c r="KBE74" s="143"/>
      <c r="KBF74" s="143"/>
      <c r="KBG74" s="143"/>
      <c r="KBH74" s="143"/>
      <c r="KBI74" s="143"/>
      <c r="KBJ74" s="143"/>
      <c r="KBK74" s="143"/>
      <c r="KBL74" s="143"/>
      <c r="KBM74" s="143"/>
      <c r="KBN74" s="143"/>
      <c r="KBO74" s="143"/>
      <c r="KBP74" s="143"/>
      <c r="KBQ74" s="143"/>
      <c r="KBR74" s="143"/>
      <c r="KBS74" s="143"/>
      <c r="KBT74" s="143"/>
      <c r="KBU74" s="143"/>
      <c r="KBV74" s="143"/>
      <c r="KBW74" s="143"/>
      <c r="KBX74" s="143"/>
      <c r="KBY74" s="143"/>
      <c r="KBZ74" s="143"/>
      <c r="KCA74" s="143"/>
      <c r="KCB74" s="143"/>
      <c r="KCC74" s="143"/>
      <c r="KCD74" s="143"/>
      <c r="KCE74" s="143"/>
      <c r="KCF74" s="143"/>
      <c r="KCG74" s="143"/>
      <c r="KCH74" s="143"/>
      <c r="KCI74" s="143"/>
      <c r="KCJ74" s="143"/>
      <c r="KCK74" s="143"/>
      <c r="KCL74" s="143"/>
      <c r="KCM74" s="143"/>
      <c r="KCN74" s="143"/>
      <c r="KCO74" s="143"/>
      <c r="KCP74" s="143"/>
      <c r="KCQ74" s="143"/>
      <c r="KCR74" s="143"/>
      <c r="KCS74" s="143"/>
      <c r="KCT74" s="143"/>
      <c r="KCU74" s="143"/>
      <c r="KCV74" s="143"/>
      <c r="KCW74" s="143"/>
      <c r="KCX74" s="143"/>
      <c r="KCY74" s="143"/>
      <c r="KCZ74" s="143"/>
      <c r="KDA74" s="143"/>
      <c r="KDB74" s="143"/>
      <c r="KDC74" s="143"/>
      <c r="KDD74" s="143"/>
      <c r="KDE74" s="143"/>
      <c r="KDF74" s="143"/>
      <c r="KDG74" s="143"/>
      <c r="KDH74" s="143"/>
      <c r="KDI74" s="143"/>
      <c r="KDJ74" s="143"/>
      <c r="KDK74" s="143"/>
      <c r="KDL74" s="143"/>
      <c r="KDM74" s="143"/>
      <c r="KDN74" s="143"/>
      <c r="KDO74" s="143"/>
      <c r="KDP74" s="143"/>
      <c r="KDQ74" s="143"/>
      <c r="KDR74" s="143"/>
      <c r="KDS74" s="143"/>
      <c r="KDT74" s="143"/>
      <c r="KDU74" s="143"/>
      <c r="KDV74" s="143"/>
      <c r="KDW74" s="143"/>
      <c r="KDX74" s="143"/>
      <c r="KDY74" s="143"/>
      <c r="KDZ74" s="143"/>
      <c r="KEA74" s="143"/>
      <c r="KEB74" s="143"/>
      <c r="KEC74" s="143"/>
      <c r="KED74" s="143"/>
      <c r="KEE74" s="143"/>
      <c r="KEF74" s="143"/>
      <c r="KEG74" s="143"/>
      <c r="KEH74" s="143"/>
      <c r="KEI74" s="143"/>
      <c r="KEJ74" s="143"/>
      <c r="KEK74" s="143"/>
      <c r="KEL74" s="143"/>
      <c r="KEM74" s="143"/>
      <c r="KEN74" s="143"/>
      <c r="KEO74" s="143"/>
      <c r="KEP74" s="143"/>
      <c r="KEQ74" s="143"/>
      <c r="KER74" s="143"/>
      <c r="KES74" s="143"/>
      <c r="KET74" s="143"/>
      <c r="KEU74" s="143"/>
      <c r="KEV74" s="143"/>
      <c r="KEW74" s="143"/>
      <c r="KEX74" s="143"/>
      <c r="KEY74" s="143"/>
      <c r="KEZ74" s="143"/>
      <c r="KFA74" s="143"/>
      <c r="KFB74" s="143"/>
      <c r="KFC74" s="143"/>
      <c r="KFD74" s="143"/>
      <c r="KFE74" s="143"/>
      <c r="KFF74" s="143"/>
      <c r="KFG74" s="143"/>
      <c r="KFH74" s="143"/>
      <c r="KFI74" s="143"/>
      <c r="KFJ74" s="143"/>
      <c r="KFK74" s="143"/>
      <c r="KFL74" s="143"/>
      <c r="KFM74" s="143"/>
      <c r="KFN74" s="143"/>
      <c r="KFO74" s="143"/>
      <c r="KFP74" s="143"/>
      <c r="KFQ74" s="143"/>
      <c r="KFR74" s="143"/>
      <c r="KFS74" s="143"/>
      <c r="KFT74" s="143"/>
      <c r="KFU74" s="143"/>
      <c r="KFV74" s="143"/>
      <c r="KFW74" s="143"/>
      <c r="KFX74" s="143"/>
      <c r="KFY74" s="143"/>
      <c r="KFZ74" s="143"/>
      <c r="KGA74" s="143"/>
      <c r="KGB74" s="143"/>
      <c r="KGC74" s="143"/>
      <c r="KGD74" s="143"/>
      <c r="KGE74" s="143"/>
      <c r="KGF74" s="143"/>
      <c r="KGG74" s="143"/>
      <c r="KGH74" s="143"/>
      <c r="KGI74" s="143"/>
      <c r="KGJ74" s="143"/>
      <c r="KGK74" s="143"/>
      <c r="KGL74" s="143"/>
      <c r="KGM74" s="143"/>
      <c r="KGN74" s="143"/>
      <c r="KGO74" s="143"/>
      <c r="KGP74" s="143"/>
      <c r="KGQ74" s="143"/>
      <c r="KGR74" s="143"/>
      <c r="KGS74" s="143"/>
      <c r="KGT74" s="143"/>
      <c r="KGU74" s="143"/>
      <c r="KGV74" s="143"/>
      <c r="KGW74" s="143"/>
      <c r="KGX74" s="143"/>
      <c r="KGY74" s="143"/>
      <c r="KGZ74" s="143"/>
      <c r="KHA74" s="143"/>
      <c r="KHB74" s="143"/>
      <c r="KHC74" s="143"/>
      <c r="KHD74" s="143"/>
      <c r="KHE74" s="143"/>
      <c r="KHF74" s="143"/>
      <c r="KHG74" s="143"/>
      <c r="KHH74" s="143"/>
      <c r="KHI74" s="143"/>
      <c r="KHJ74" s="143"/>
      <c r="KHK74" s="143"/>
      <c r="KHL74" s="143"/>
      <c r="KHM74" s="143"/>
      <c r="KHN74" s="143"/>
      <c r="KHO74" s="143"/>
      <c r="KHP74" s="143"/>
      <c r="KHQ74" s="143"/>
      <c r="KHR74" s="143"/>
      <c r="KHS74" s="143"/>
      <c r="KHT74" s="143"/>
      <c r="KHU74" s="143"/>
      <c r="KHV74" s="143"/>
      <c r="KHW74" s="143"/>
      <c r="KHX74" s="143"/>
      <c r="KHY74" s="143"/>
      <c r="KHZ74" s="143"/>
      <c r="KIA74" s="143"/>
      <c r="KIB74" s="143"/>
      <c r="KIC74" s="143"/>
      <c r="KID74" s="143"/>
      <c r="KIE74" s="143"/>
      <c r="KIF74" s="143"/>
      <c r="KIG74" s="143"/>
      <c r="KIH74" s="143"/>
      <c r="KII74" s="143"/>
      <c r="KIJ74" s="143"/>
      <c r="KIK74" s="143"/>
      <c r="KIL74" s="143"/>
      <c r="KIM74" s="143"/>
      <c r="KIN74" s="143"/>
      <c r="KIO74" s="143"/>
      <c r="KIP74" s="143"/>
      <c r="KIQ74" s="143"/>
      <c r="KIR74" s="143"/>
      <c r="KIS74" s="143"/>
      <c r="KIT74" s="143"/>
      <c r="KIU74" s="143"/>
      <c r="KIV74" s="143"/>
      <c r="KIW74" s="143"/>
      <c r="KIX74" s="143"/>
      <c r="KIY74" s="143"/>
      <c r="KIZ74" s="143"/>
      <c r="KJA74" s="143"/>
      <c r="KJB74" s="143"/>
      <c r="KJC74" s="143"/>
      <c r="KJD74" s="143"/>
      <c r="KJE74" s="143"/>
      <c r="KJF74" s="143"/>
      <c r="KJG74" s="143"/>
      <c r="KJH74" s="143"/>
      <c r="KJI74" s="143"/>
      <c r="KJJ74" s="143"/>
      <c r="KJK74" s="143"/>
      <c r="KJL74" s="143"/>
      <c r="KJM74" s="143"/>
      <c r="KJN74" s="143"/>
      <c r="KJO74" s="143"/>
      <c r="KJP74" s="143"/>
      <c r="KJQ74" s="143"/>
      <c r="KJR74" s="143"/>
      <c r="KJS74" s="143"/>
      <c r="KJT74" s="143"/>
      <c r="KJU74" s="143"/>
      <c r="KJV74" s="143"/>
      <c r="KJW74" s="143"/>
      <c r="KJX74" s="143"/>
      <c r="KJY74" s="143"/>
      <c r="KJZ74" s="143"/>
      <c r="KKA74" s="143"/>
      <c r="KKB74" s="143"/>
      <c r="KKC74" s="143"/>
      <c r="KKD74" s="143"/>
      <c r="KKE74" s="143"/>
      <c r="KKF74" s="143"/>
      <c r="KKG74" s="143"/>
      <c r="KKH74" s="143"/>
      <c r="KKI74" s="143"/>
      <c r="KKJ74" s="143"/>
      <c r="KKK74" s="143"/>
      <c r="KKL74" s="143"/>
      <c r="KKM74" s="143"/>
      <c r="KKN74" s="143"/>
      <c r="KKO74" s="143"/>
      <c r="KKP74" s="143"/>
      <c r="KKQ74" s="143"/>
      <c r="KKR74" s="143"/>
      <c r="KKS74" s="143"/>
      <c r="KKT74" s="143"/>
      <c r="KKU74" s="143"/>
      <c r="KKV74" s="143"/>
      <c r="KKW74" s="143"/>
      <c r="KKX74" s="143"/>
      <c r="KKY74" s="143"/>
      <c r="KKZ74" s="143"/>
      <c r="KLA74" s="143"/>
      <c r="KLB74" s="143"/>
      <c r="KLC74" s="143"/>
      <c r="KLD74" s="143"/>
      <c r="KLE74" s="143"/>
      <c r="KLF74" s="143"/>
      <c r="KLG74" s="143"/>
      <c r="KLH74" s="143"/>
      <c r="KLI74" s="143"/>
      <c r="KLJ74" s="143"/>
      <c r="KLK74" s="143"/>
      <c r="KLL74" s="143"/>
      <c r="KLM74" s="143"/>
      <c r="KLN74" s="143"/>
      <c r="KLO74" s="143"/>
      <c r="KLP74" s="143"/>
      <c r="KLQ74" s="143"/>
      <c r="KLR74" s="143"/>
      <c r="KLS74" s="143"/>
      <c r="KLT74" s="143"/>
      <c r="KLU74" s="143"/>
      <c r="KLV74" s="143"/>
      <c r="KLW74" s="143"/>
      <c r="KLX74" s="143"/>
      <c r="KLY74" s="143"/>
      <c r="KLZ74" s="143"/>
      <c r="KMA74" s="143"/>
      <c r="KMB74" s="143"/>
      <c r="KMC74" s="143"/>
      <c r="KMD74" s="143"/>
      <c r="KME74" s="143"/>
      <c r="KMF74" s="143"/>
      <c r="KMG74" s="143"/>
      <c r="KMH74" s="143"/>
      <c r="KMI74" s="143"/>
      <c r="KMJ74" s="143"/>
      <c r="KMK74" s="143"/>
      <c r="KML74" s="143"/>
      <c r="KMM74" s="143"/>
      <c r="KMN74" s="143"/>
      <c r="KMO74" s="143"/>
      <c r="KMP74" s="143"/>
      <c r="KMQ74" s="143"/>
      <c r="KMR74" s="143"/>
      <c r="KMS74" s="143"/>
      <c r="KMT74" s="143"/>
      <c r="KMU74" s="143"/>
      <c r="KMV74" s="143"/>
      <c r="KMW74" s="143"/>
      <c r="KMX74" s="143"/>
      <c r="KMY74" s="143"/>
      <c r="KMZ74" s="143"/>
      <c r="KNA74" s="143"/>
      <c r="KNB74" s="143"/>
      <c r="KNC74" s="143"/>
      <c r="KND74" s="143"/>
      <c r="KNE74" s="143"/>
      <c r="KNF74" s="143"/>
      <c r="KNG74" s="143"/>
      <c r="KNH74" s="143"/>
      <c r="KNI74" s="143"/>
      <c r="KNJ74" s="143"/>
      <c r="KNK74" s="143"/>
      <c r="KNL74" s="143"/>
      <c r="KNM74" s="143"/>
      <c r="KNN74" s="143"/>
      <c r="KNO74" s="143"/>
      <c r="KNP74" s="143"/>
      <c r="KNQ74" s="143"/>
      <c r="KNR74" s="143"/>
      <c r="KNS74" s="143"/>
      <c r="KNT74" s="143"/>
      <c r="KNU74" s="143"/>
      <c r="KNV74" s="143"/>
      <c r="KNW74" s="143"/>
      <c r="KNX74" s="143"/>
      <c r="KNY74" s="143"/>
      <c r="KNZ74" s="143"/>
      <c r="KOA74" s="143"/>
      <c r="KOB74" s="143"/>
      <c r="KOC74" s="143"/>
      <c r="KOD74" s="143"/>
      <c r="KOE74" s="143"/>
      <c r="KOF74" s="143"/>
      <c r="KOG74" s="143"/>
      <c r="KOH74" s="143"/>
      <c r="KOI74" s="143"/>
      <c r="KOJ74" s="143"/>
      <c r="KOK74" s="143"/>
      <c r="KOL74" s="143"/>
      <c r="KOM74" s="143"/>
      <c r="KON74" s="143"/>
      <c r="KOO74" s="143"/>
      <c r="KOP74" s="143"/>
      <c r="KOQ74" s="143"/>
      <c r="KOR74" s="143"/>
      <c r="KOS74" s="143"/>
      <c r="KOT74" s="143"/>
      <c r="KOU74" s="143"/>
      <c r="KOV74" s="143"/>
      <c r="KOW74" s="143"/>
      <c r="KOX74" s="143"/>
      <c r="KOY74" s="143"/>
      <c r="KOZ74" s="143"/>
      <c r="KPA74" s="143"/>
      <c r="KPB74" s="143"/>
      <c r="KPC74" s="143"/>
      <c r="KPD74" s="143"/>
      <c r="KPE74" s="143"/>
      <c r="KPF74" s="143"/>
      <c r="KPG74" s="143"/>
      <c r="KPH74" s="143"/>
      <c r="KPI74" s="143"/>
      <c r="KPJ74" s="143"/>
      <c r="KPK74" s="143"/>
      <c r="KPL74" s="143"/>
      <c r="KPM74" s="143"/>
      <c r="KPN74" s="143"/>
      <c r="KPO74" s="143"/>
      <c r="KPP74" s="143"/>
      <c r="KPQ74" s="143"/>
      <c r="KPR74" s="143"/>
      <c r="KPS74" s="143"/>
      <c r="KPT74" s="143"/>
      <c r="KPU74" s="143"/>
      <c r="KPV74" s="143"/>
      <c r="KPW74" s="143"/>
      <c r="KPX74" s="143"/>
      <c r="KPY74" s="143"/>
      <c r="KPZ74" s="143"/>
      <c r="KQA74" s="143"/>
      <c r="KQB74" s="143"/>
      <c r="KQC74" s="143"/>
      <c r="KQD74" s="143"/>
      <c r="KQE74" s="143"/>
      <c r="KQF74" s="143"/>
      <c r="KQG74" s="143"/>
      <c r="KQH74" s="143"/>
      <c r="KQI74" s="143"/>
      <c r="KQJ74" s="143"/>
      <c r="KQK74" s="143"/>
      <c r="KQL74" s="143"/>
      <c r="KQM74" s="143"/>
      <c r="KQN74" s="143"/>
      <c r="KQO74" s="143"/>
      <c r="KQP74" s="143"/>
      <c r="KQQ74" s="143"/>
      <c r="KQR74" s="143"/>
      <c r="KQS74" s="143"/>
      <c r="KQT74" s="143"/>
      <c r="KQU74" s="143"/>
      <c r="KQV74" s="143"/>
      <c r="KQW74" s="143"/>
      <c r="KQX74" s="143"/>
      <c r="KQY74" s="143"/>
      <c r="KQZ74" s="143"/>
      <c r="KRA74" s="143"/>
      <c r="KRB74" s="143"/>
      <c r="KRC74" s="143"/>
      <c r="KRD74" s="143"/>
      <c r="KRE74" s="143"/>
      <c r="KRF74" s="143"/>
      <c r="KRG74" s="143"/>
      <c r="KRH74" s="143"/>
      <c r="KRI74" s="143"/>
      <c r="KRJ74" s="143"/>
      <c r="KRK74" s="143"/>
      <c r="KRL74" s="143"/>
      <c r="KRM74" s="143"/>
      <c r="KRN74" s="143"/>
      <c r="KRO74" s="143"/>
      <c r="KRP74" s="143"/>
      <c r="KRQ74" s="143"/>
      <c r="KRR74" s="143"/>
      <c r="KRS74" s="143"/>
      <c r="KRT74" s="143"/>
      <c r="KRU74" s="143"/>
      <c r="KRV74" s="143"/>
      <c r="KRW74" s="143"/>
      <c r="KRX74" s="143"/>
      <c r="KRY74" s="143"/>
      <c r="KRZ74" s="143"/>
      <c r="KSA74" s="143"/>
      <c r="KSB74" s="143"/>
      <c r="KSC74" s="143"/>
      <c r="KSD74" s="143"/>
      <c r="KSE74" s="143"/>
      <c r="KSF74" s="143"/>
      <c r="KSG74" s="143"/>
      <c r="KSH74" s="143"/>
      <c r="KSI74" s="143"/>
      <c r="KSJ74" s="143"/>
      <c r="KSK74" s="143"/>
      <c r="KSL74" s="143"/>
      <c r="KSM74" s="143"/>
      <c r="KSN74" s="143"/>
      <c r="KSO74" s="143"/>
      <c r="KSP74" s="143"/>
      <c r="KSQ74" s="143"/>
      <c r="KSR74" s="143"/>
      <c r="KSS74" s="143"/>
      <c r="KST74" s="143"/>
      <c r="KSU74" s="143"/>
      <c r="KSV74" s="143"/>
      <c r="KSW74" s="143"/>
      <c r="KSX74" s="143"/>
      <c r="KSY74" s="143"/>
      <c r="KSZ74" s="143"/>
      <c r="KTA74" s="143"/>
      <c r="KTB74" s="143"/>
      <c r="KTC74" s="143"/>
      <c r="KTD74" s="143"/>
      <c r="KTE74" s="143"/>
      <c r="KTF74" s="143"/>
      <c r="KTG74" s="143"/>
      <c r="KTH74" s="143"/>
      <c r="KTI74" s="143"/>
      <c r="KTJ74" s="143"/>
      <c r="KTK74" s="143"/>
      <c r="KTL74" s="143"/>
      <c r="KTM74" s="143"/>
      <c r="KTN74" s="143"/>
      <c r="KTO74" s="143"/>
      <c r="KTP74" s="143"/>
      <c r="KTQ74" s="143"/>
      <c r="KTR74" s="143"/>
      <c r="KTS74" s="143"/>
      <c r="KTT74" s="143"/>
      <c r="KTU74" s="143"/>
      <c r="KTV74" s="143"/>
      <c r="KTW74" s="143"/>
      <c r="KTX74" s="143"/>
      <c r="KTY74" s="143"/>
      <c r="KTZ74" s="143"/>
      <c r="KUA74" s="143"/>
      <c r="KUB74" s="143"/>
      <c r="KUC74" s="143"/>
      <c r="KUD74" s="143"/>
      <c r="KUE74" s="143"/>
      <c r="KUF74" s="143"/>
      <c r="KUG74" s="143"/>
      <c r="KUH74" s="143"/>
      <c r="KUI74" s="143"/>
      <c r="KUJ74" s="143"/>
      <c r="KUK74" s="143"/>
      <c r="KUL74" s="143"/>
      <c r="KUM74" s="143"/>
      <c r="KUN74" s="143"/>
      <c r="KUO74" s="143"/>
      <c r="KUP74" s="143"/>
      <c r="KUQ74" s="143"/>
      <c r="KUR74" s="143"/>
      <c r="KUS74" s="143"/>
      <c r="KUT74" s="143"/>
      <c r="KUU74" s="143"/>
      <c r="KUV74" s="143"/>
      <c r="KUW74" s="143"/>
      <c r="KUX74" s="143"/>
      <c r="KUY74" s="143"/>
      <c r="KUZ74" s="143"/>
      <c r="KVA74" s="143"/>
      <c r="KVB74" s="143"/>
      <c r="KVC74" s="143"/>
      <c r="KVD74" s="143"/>
      <c r="KVE74" s="143"/>
      <c r="KVF74" s="143"/>
      <c r="KVG74" s="143"/>
      <c r="KVH74" s="143"/>
      <c r="KVI74" s="143"/>
      <c r="KVJ74" s="143"/>
      <c r="KVK74" s="143"/>
      <c r="KVL74" s="143"/>
      <c r="KVM74" s="143"/>
      <c r="KVN74" s="143"/>
      <c r="KVO74" s="143"/>
      <c r="KVP74" s="143"/>
      <c r="KVQ74" s="143"/>
      <c r="KVR74" s="143"/>
      <c r="KVS74" s="143"/>
      <c r="KVT74" s="143"/>
      <c r="KVU74" s="143"/>
      <c r="KVV74" s="143"/>
      <c r="KVW74" s="143"/>
      <c r="KVX74" s="143"/>
      <c r="KVY74" s="143"/>
      <c r="KVZ74" s="143"/>
      <c r="KWA74" s="143"/>
      <c r="KWB74" s="143"/>
      <c r="KWC74" s="143"/>
      <c r="KWD74" s="143"/>
      <c r="KWE74" s="143"/>
      <c r="KWF74" s="143"/>
      <c r="KWG74" s="143"/>
      <c r="KWH74" s="143"/>
      <c r="KWI74" s="143"/>
      <c r="KWJ74" s="143"/>
      <c r="KWK74" s="143"/>
      <c r="KWL74" s="143"/>
      <c r="KWM74" s="143"/>
      <c r="KWN74" s="143"/>
      <c r="KWO74" s="143"/>
      <c r="KWP74" s="143"/>
      <c r="KWQ74" s="143"/>
      <c r="KWR74" s="143"/>
      <c r="KWS74" s="143"/>
      <c r="KWT74" s="143"/>
      <c r="KWU74" s="143"/>
      <c r="KWV74" s="143"/>
      <c r="KWW74" s="143"/>
      <c r="KWX74" s="143"/>
      <c r="KWY74" s="143"/>
      <c r="KWZ74" s="143"/>
      <c r="KXA74" s="143"/>
      <c r="KXB74" s="143"/>
      <c r="KXC74" s="143"/>
      <c r="KXD74" s="143"/>
      <c r="KXE74" s="143"/>
      <c r="KXF74" s="143"/>
      <c r="KXG74" s="143"/>
      <c r="KXH74" s="143"/>
      <c r="KXI74" s="143"/>
      <c r="KXJ74" s="143"/>
      <c r="KXK74" s="143"/>
      <c r="KXL74" s="143"/>
      <c r="KXM74" s="143"/>
      <c r="KXN74" s="143"/>
      <c r="KXO74" s="143"/>
      <c r="KXP74" s="143"/>
      <c r="KXQ74" s="143"/>
      <c r="KXR74" s="143"/>
      <c r="KXS74" s="143"/>
      <c r="KXT74" s="143"/>
      <c r="KXU74" s="143"/>
      <c r="KXV74" s="143"/>
      <c r="KXW74" s="143"/>
      <c r="KXX74" s="143"/>
      <c r="KXY74" s="143"/>
      <c r="KXZ74" s="143"/>
      <c r="KYA74" s="143"/>
      <c r="KYB74" s="143"/>
      <c r="KYC74" s="143"/>
      <c r="KYD74" s="143"/>
      <c r="KYE74" s="143"/>
      <c r="KYF74" s="143"/>
      <c r="KYG74" s="143"/>
      <c r="KYH74" s="143"/>
      <c r="KYI74" s="143"/>
      <c r="KYJ74" s="143"/>
      <c r="KYK74" s="143"/>
      <c r="KYL74" s="143"/>
      <c r="KYM74" s="143"/>
      <c r="KYN74" s="143"/>
      <c r="KYO74" s="143"/>
      <c r="KYP74" s="143"/>
      <c r="KYQ74" s="143"/>
      <c r="KYR74" s="143"/>
      <c r="KYS74" s="143"/>
      <c r="KYT74" s="143"/>
      <c r="KYU74" s="143"/>
      <c r="KYV74" s="143"/>
      <c r="KYW74" s="143"/>
      <c r="KYX74" s="143"/>
      <c r="KYY74" s="143"/>
      <c r="KYZ74" s="143"/>
      <c r="KZA74" s="143"/>
      <c r="KZB74" s="143"/>
      <c r="KZC74" s="143"/>
      <c r="KZD74" s="143"/>
      <c r="KZE74" s="143"/>
      <c r="KZF74" s="143"/>
      <c r="KZG74" s="143"/>
      <c r="KZH74" s="143"/>
      <c r="KZI74" s="143"/>
      <c r="KZJ74" s="143"/>
      <c r="KZK74" s="143"/>
      <c r="KZL74" s="143"/>
      <c r="KZM74" s="143"/>
      <c r="KZN74" s="143"/>
      <c r="KZO74" s="143"/>
      <c r="KZP74" s="143"/>
      <c r="KZQ74" s="143"/>
      <c r="KZR74" s="143"/>
      <c r="KZS74" s="143"/>
      <c r="KZT74" s="143"/>
      <c r="KZU74" s="143"/>
      <c r="KZV74" s="143"/>
      <c r="KZW74" s="143"/>
      <c r="KZX74" s="143"/>
      <c r="KZY74" s="143"/>
      <c r="KZZ74" s="143"/>
      <c r="LAA74" s="143"/>
      <c r="LAB74" s="143"/>
      <c r="LAC74" s="143"/>
      <c r="LAD74" s="143"/>
      <c r="LAE74" s="143"/>
      <c r="LAF74" s="143"/>
      <c r="LAG74" s="143"/>
      <c r="LAH74" s="143"/>
      <c r="LAI74" s="143"/>
      <c r="LAJ74" s="143"/>
      <c r="LAK74" s="143"/>
      <c r="LAL74" s="143"/>
      <c r="LAM74" s="143"/>
      <c r="LAN74" s="143"/>
      <c r="LAO74" s="143"/>
      <c r="LAP74" s="143"/>
      <c r="LAQ74" s="143"/>
      <c r="LAR74" s="143"/>
      <c r="LAS74" s="143"/>
      <c r="LAT74" s="143"/>
      <c r="LAU74" s="143"/>
      <c r="LAV74" s="143"/>
      <c r="LAW74" s="143"/>
      <c r="LAX74" s="143"/>
      <c r="LAY74" s="143"/>
      <c r="LAZ74" s="143"/>
      <c r="LBA74" s="143"/>
      <c r="LBB74" s="143"/>
      <c r="LBC74" s="143"/>
      <c r="LBD74" s="143"/>
      <c r="LBE74" s="143"/>
      <c r="LBF74" s="143"/>
      <c r="LBG74" s="143"/>
      <c r="LBH74" s="143"/>
      <c r="LBI74" s="143"/>
      <c r="LBJ74" s="143"/>
      <c r="LBK74" s="143"/>
      <c r="LBL74" s="143"/>
      <c r="LBM74" s="143"/>
      <c r="LBN74" s="143"/>
      <c r="LBO74" s="143"/>
      <c r="LBP74" s="143"/>
      <c r="LBQ74" s="143"/>
      <c r="LBR74" s="143"/>
      <c r="LBS74" s="143"/>
      <c r="LBT74" s="143"/>
      <c r="LBU74" s="143"/>
      <c r="LBV74" s="143"/>
      <c r="LBW74" s="143"/>
      <c r="LBX74" s="143"/>
      <c r="LBY74" s="143"/>
      <c r="LBZ74" s="143"/>
      <c r="LCA74" s="143"/>
      <c r="LCB74" s="143"/>
      <c r="LCC74" s="143"/>
      <c r="LCD74" s="143"/>
      <c r="LCE74" s="143"/>
      <c r="LCF74" s="143"/>
      <c r="LCG74" s="143"/>
      <c r="LCH74" s="143"/>
      <c r="LCI74" s="143"/>
      <c r="LCJ74" s="143"/>
      <c r="LCK74" s="143"/>
      <c r="LCL74" s="143"/>
      <c r="LCM74" s="143"/>
      <c r="LCN74" s="143"/>
      <c r="LCO74" s="143"/>
      <c r="LCP74" s="143"/>
      <c r="LCQ74" s="143"/>
      <c r="LCR74" s="143"/>
      <c r="LCS74" s="143"/>
      <c r="LCT74" s="143"/>
      <c r="LCU74" s="143"/>
      <c r="LCV74" s="143"/>
      <c r="LCW74" s="143"/>
      <c r="LCX74" s="143"/>
      <c r="LCY74" s="143"/>
      <c r="LCZ74" s="143"/>
      <c r="LDA74" s="143"/>
      <c r="LDB74" s="143"/>
      <c r="LDC74" s="143"/>
      <c r="LDD74" s="143"/>
      <c r="LDE74" s="143"/>
      <c r="LDF74" s="143"/>
      <c r="LDG74" s="143"/>
      <c r="LDH74" s="143"/>
      <c r="LDI74" s="143"/>
      <c r="LDJ74" s="143"/>
      <c r="LDK74" s="143"/>
      <c r="LDL74" s="143"/>
      <c r="LDM74" s="143"/>
      <c r="LDN74" s="143"/>
      <c r="LDO74" s="143"/>
      <c r="LDP74" s="143"/>
      <c r="LDQ74" s="143"/>
      <c r="LDR74" s="143"/>
      <c r="LDS74" s="143"/>
      <c r="LDT74" s="143"/>
      <c r="LDU74" s="143"/>
      <c r="LDV74" s="143"/>
      <c r="LDW74" s="143"/>
      <c r="LDX74" s="143"/>
      <c r="LDY74" s="143"/>
      <c r="LDZ74" s="143"/>
      <c r="LEA74" s="143"/>
      <c r="LEB74" s="143"/>
      <c r="LEC74" s="143"/>
      <c r="LED74" s="143"/>
      <c r="LEE74" s="143"/>
      <c r="LEF74" s="143"/>
      <c r="LEG74" s="143"/>
      <c r="LEH74" s="143"/>
      <c r="LEI74" s="143"/>
      <c r="LEJ74" s="143"/>
      <c r="LEK74" s="143"/>
      <c r="LEL74" s="143"/>
      <c r="LEM74" s="143"/>
      <c r="LEN74" s="143"/>
      <c r="LEO74" s="143"/>
      <c r="LEP74" s="143"/>
      <c r="LEQ74" s="143"/>
      <c r="LER74" s="143"/>
      <c r="LES74" s="143"/>
      <c r="LET74" s="143"/>
      <c r="LEU74" s="143"/>
      <c r="LEV74" s="143"/>
      <c r="LEW74" s="143"/>
      <c r="LEX74" s="143"/>
      <c r="LEY74" s="143"/>
      <c r="LEZ74" s="143"/>
      <c r="LFA74" s="143"/>
      <c r="LFB74" s="143"/>
      <c r="LFC74" s="143"/>
      <c r="LFD74" s="143"/>
      <c r="LFE74" s="143"/>
      <c r="LFF74" s="143"/>
      <c r="LFG74" s="143"/>
      <c r="LFH74" s="143"/>
      <c r="LFI74" s="143"/>
      <c r="LFJ74" s="143"/>
      <c r="LFK74" s="143"/>
      <c r="LFL74" s="143"/>
      <c r="LFM74" s="143"/>
      <c r="LFN74" s="143"/>
      <c r="LFO74" s="143"/>
      <c r="LFP74" s="143"/>
      <c r="LFQ74" s="143"/>
      <c r="LFR74" s="143"/>
      <c r="LFS74" s="143"/>
      <c r="LFT74" s="143"/>
      <c r="LFU74" s="143"/>
      <c r="LFV74" s="143"/>
      <c r="LFW74" s="143"/>
      <c r="LFX74" s="143"/>
      <c r="LFY74" s="143"/>
      <c r="LFZ74" s="143"/>
      <c r="LGA74" s="143"/>
      <c r="LGB74" s="143"/>
      <c r="LGC74" s="143"/>
      <c r="LGD74" s="143"/>
      <c r="LGE74" s="143"/>
      <c r="LGF74" s="143"/>
      <c r="LGG74" s="143"/>
      <c r="LGH74" s="143"/>
      <c r="LGI74" s="143"/>
      <c r="LGJ74" s="143"/>
      <c r="LGK74" s="143"/>
      <c r="LGL74" s="143"/>
      <c r="LGM74" s="143"/>
      <c r="LGN74" s="143"/>
      <c r="LGO74" s="143"/>
      <c r="LGP74" s="143"/>
      <c r="LGQ74" s="143"/>
      <c r="LGR74" s="143"/>
      <c r="LGS74" s="143"/>
      <c r="LGT74" s="143"/>
      <c r="LGU74" s="143"/>
      <c r="LGV74" s="143"/>
      <c r="LGW74" s="143"/>
      <c r="LGX74" s="143"/>
      <c r="LGY74" s="143"/>
      <c r="LGZ74" s="143"/>
      <c r="LHA74" s="143"/>
      <c r="LHB74" s="143"/>
      <c r="LHC74" s="143"/>
      <c r="LHD74" s="143"/>
      <c r="LHE74" s="143"/>
      <c r="LHF74" s="143"/>
      <c r="LHG74" s="143"/>
      <c r="LHH74" s="143"/>
      <c r="LHI74" s="143"/>
      <c r="LHJ74" s="143"/>
      <c r="LHK74" s="143"/>
      <c r="LHL74" s="143"/>
      <c r="LHM74" s="143"/>
      <c r="LHN74" s="143"/>
      <c r="LHO74" s="143"/>
      <c r="LHP74" s="143"/>
      <c r="LHQ74" s="143"/>
      <c r="LHR74" s="143"/>
      <c r="LHS74" s="143"/>
      <c r="LHT74" s="143"/>
      <c r="LHU74" s="143"/>
      <c r="LHV74" s="143"/>
      <c r="LHW74" s="143"/>
      <c r="LHX74" s="143"/>
      <c r="LHY74" s="143"/>
      <c r="LHZ74" s="143"/>
      <c r="LIA74" s="143"/>
      <c r="LIB74" s="143"/>
      <c r="LIC74" s="143"/>
      <c r="LID74" s="143"/>
      <c r="LIE74" s="143"/>
      <c r="LIF74" s="143"/>
      <c r="LIG74" s="143"/>
      <c r="LIH74" s="143"/>
      <c r="LII74" s="143"/>
      <c r="LIJ74" s="143"/>
      <c r="LIK74" s="143"/>
      <c r="LIL74" s="143"/>
      <c r="LIM74" s="143"/>
      <c r="LIN74" s="143"/>
      <c r="LIO74" s="143"/>
      <c r="LIP74" s="143"/>
      <c r="LIQ74" s="143"/>
      <c r="LIR74" s="143"/>
      <c r="LIS74" s="143"/>
      <c r="LIT74" s="143"/>
      <c r="LIU74" s="143"/>
      <c r="LIV74" s="143"/>
      <c r="LIW74" s="143"/>
      <c r="LIX74" s="143"/>
      <c r="LIY74" s="143"/>
      <c r="LIZ74" s="143"/>
      <c r="LJA74" s="143"/>
      <c r="LJB74" s="143"/>
      <c r="LJC74" s="143"/>
      <c r="LJD74" s="143"/>
      <c r="LJE74" s="143"/>
      <c r="LJF74" s="143"/>
      <c r="LJG74" s="143"/>
      <c r="LJH74" s="143"/>
      <c r="LJI74" s="143"/>
      <c r="LJJ74" s="143"/>
      <c r="LJK74" s="143"/>
      <c r="LJL74" s="143"/>
      <c r="LJM74" s="143"/>
      <c r="LJN74" s="143"/>
      <c r="LJO74" s="143"/>
      <c r="LJP74" s="143"/>
      <c r="LJQ74" s="143"/>
      <c r="LJR74" s="143"/>
      <c r="LJS74" s="143"/>
      <c r="LJT74" s="143"/>
      <c r="LJU74" s="143"/>
      <c r="LJV74" s="143"/>
      <c r="LJW74" s="143"/>
      <c r="LJX74" s="143"/>
      <c r="LJY74" s="143"/>
      <c r="LJZ74" s="143"/>
      <c r="LKA74" s="143"/>
      <c r="LKB74" s="143"/>
      <c r="LKC74" s="143"/>
      <c r="LKD74" s="143"/>
      <c r="LKE74" s="143"/>
      <c r="LKF74" s="143"/>
      <c r="LKG74" s="143"/>
      <c r="LKH74" s="143"/>
      <c r="LKI74" s="143"/>
      <c r="LKJ74" s="143"/>
      <c r="LKK74" s="143"/>
      <c r="LKL74" s="143"/>
      <c r="LKM74" s="143"/>
      <c r="LKN74" s="143"/>
      <c r="LKO74" s="143"/>
      <c r="LKP74" s="143"/>
      <c r="LKQ74" s="143"/>
      <c r="LKR74" s="143"/>
      <c r="LKS74" s="143"/>
      <c r="LKT74" s="143"/>
      <c r="LKU74" s="143"/>
      <c r="LKV74" s="143"/>
      <c r="LKW74" s="143"/>
      <c r="LKX74" s="143"/>
      <c r="LKY74" s="143"/>
      <c r="LKZ74" s="143"/>
      <c r="LLA74" s="143"/>
      <c r="LLB74" s="143"/>
      <c r="LLC74" s="143"/>
      <c r="LLD74" s="143"/>
      <c r="LLE74" s="143"/>
      <c r="LLF74" s="143"/>
      <c r="LLG74" s="143"/>
      <c r="LLH74" s="143"/>
      <c r="LLI74" s="143"/>
      <c r="LLJ74" s="143"/>
      <c r="LLK74" s="143"/>
      <c r="LLL74" s="143"/>
      <c r="LLM74" s="143"/>
      <c r="LLN74" s="143"/>
      <c r="LLO74" s="143"/>
      <c r="LLP74" s="143"/>
      <c r="LLQ74" s="143"/>
      <c r="LLR74" s="143"/>
      <c r="LLS74" s="143"/>
      <c r="LLT74" s="143"/>
      <c r="LLU74" s="143"/>
      <c r="LLV74" s="143"/>
      <c r="LLW74" s="143"/>
      <c r="LLX74" s="143"/>
      <c r="LLY74" s="143"/>
      <c r="LLZ74" s="143"/>
      <c r="LMA74" s="143"/>
      <c r="LMB74" s="143"/>
      <c r="LMC74" s="143"/>
      <c r="LMD74" s="143"/>
      <c r="LME74" s="143"/>
      <c r="LMF74" s="143"/>
      <c r="LMG74" s="143"/>
      <c r="LMH74" s="143"/>
      <c r="LMI74" s="143"/>
      <c r="LMJ74" s="143"/>
      <c r="LMK74" s="143"/>
      <c r="LML74" s="143"/>
      <c r="LMM74" s="143"/>
      <c r="LMN74" s="143"/>
      <c r="LMO74" s="143"/>
      <c r="LMP74" s="143"/>
      <c r="LMQ74" s="143"/>
      <c r="LMR74" s="143"/>
      <c r="LMS74" s="143"/>
      <c r="LMT74" s="143"/>
      <c r="LMU74" s="143"/>
      <c r="LMV74" s="143"/>
      <c r="LMW74" s="143"/>
      <c r="LMX74" s="143"/>
      <c r="LMY74" s="143"/>
      <c r="LMZ74" s="143"/>
      <c r="LNA74" s="143"/>
      <c r="LNB74" s="143"/>
      <c r="LNC74" s="143"/>
      <c r="LND74" s="143"/>
      <c r="LNE74" s="143"/>
      <c r="LNF74" s="143"/>
      <c r="LNG74" s="143"/>
      <c r="LNH74" s="143"/>
      <c r="LNI74" s="143"/>
      <c r="LNJ74" s="143"/>
      <c r="LNK74" s="143"/>
      <c r="LNL74" s="143"/>
      <c r="LNM74" s="143"/>
      <c r="LNN74" s="143"/>
      <c r="LNO74" s="143"/>
      <c r="LNP74" s="143"/>
      <c r="LNQ74" s="143"/>
      <c r="LNR74" s="143"/>
      <c r="LNS74" s="143"/>
      <c r="LNT74" s="143"/>
      <c r="LNU74" s="143"/>
      <c r="LNV74" s="143"/>
      <c r="LNW74" s="143"/>
      <c r="LNX74" s="143"/>
      <c r="LNY74" s="143"/>
      <c r="LNZ74" s="143"/>
      <c r="LOA74" s="143"/>
      <c r="LOB74" s="143"/>
      <c r="LOC74" s="143"/>
      <c r="LOD74" s="143"/>
      <c r="LOE74" s="143"/>
      <c r="LOF74" s="143"/>
      <c r="LOG74" s="143"/>
      <c r="LOH74" s="143"/>
      <c r="LOI74" s="143"/>
      <c r="LOJ74" s="143"/>
      <c r="LOK74" s="143"/>
      <c r="LOL74" s="143"/>
      <c r="LOM74" s="143"/>
      <c r="LON74" s="143"/>
      <c r="LOO74" s="143"/>
      <c r="LOP74" s="143"/>
      <c r="LOQ74" s="143"/>
      <c r="LOR74" s="143"/>
      <c r="LOS74" s="143"/>
      <c r="LOT74" s="143"/>
      <c r="LOU74" s="143"/>
      <c r="LOV74" s="143"/>
      <c r="LOW74" s="143"/>
      <c r="LOX74" s="143"/>
      <c r="LOY74" s="143"/>
      <c r="LOZ74" s="143"/>
      <c r="LPA74" s="143"/>
      <c r="LPB74" s="143"/>
      <c r="LPC74" s="143"/>
      <c r="LPD74" s="143"/>
      <c r="LPE74" s="143"/>
      <c r="LPF74" s="143"/>
      <c r="LPG74" s="143"/>
      <c r="LPH74" s="143"/>
      <c r="LPI74" s="143"/>
      <c r="LPJ74" s="143"/>
      <c r="LPK74" s="143"/>
      <c r="LPL74" s="143"/>
      <c r="LPM74" s="143"/>
      <c r="LPN74" s="143"/>
      <c r="LPO74" s="143"/>
      <c r="LPP74" s="143"/>
      <c r="LPQ74" s="143"/>
      <c r="LPR74" s="143"/>
      <c r="LPS74" s="143"/>
      <c r="LPT74" s="143"/>
      <c r="LPU74" s="143"/>
      <c r="LPV74" s="143"/>
      <c r="LPW74" s="143"/>
      <c r="LPX74" s="143"/>
      <c r="LPY74" s="143"/>
      <c r="LPZ74" s="143"/>
      <c r="LQA74" s="143"/>
      <c r="LQB74" s="143"/>
      <c r="LQC74" s="143"/>
      <c r="LQD74" s="143"/>
      <c r="LQE74" s="143"/>
      <c r="LQF74" s="143"/>
      <c r="LQG74" s="143"/>
      <c r="LQH74" s="143"/>
      <c r="LQI74" s="143"/>
      <c r="LQJ74" s="143"/>
      <c r="LQK74" s="143"/>
      <c r="LQL74" s="143"/>
      <c r="LQM74" s="143"/>
      <c r="LQN74" s="143"/>
      <c r="LQO74" s="143"/>
      <c r="LQP74" s="143"/>
      <c r="LQQ74" s="143"/>
      <c r="LQR74" s="143"/>
      <c r="LQS74" s="143"/>
      <c r="LQT74" s="143"/>
      <c r="LQU74" s="143"/>
      <c r="LQV74" s="143"/>
      <c r="LQW74" s="143"/>
      <c r="LQX74" s="143"/>
      <c r="LQY74" s="143"/>
      <c r="LQZ74" s="143"/>
      <c r="LRA74" s="143"/>
      <c r="LRB74" s="143"/>
      <c r="LRC74" s="143"/>
      <c r="LRD74" s="143"/>
      <c r="LRE74" s="143"/>
      <c r="LRF74" s="143"/>
      <c r="LRG74" s="143"/>
      <c r="LRH74" s="143"/>
      <c r="LRI74" s="143"/>
      <c r="LRJ74" s="143"/>
      <c r="LRK74" s="143"/>
      <c r="LRL74" s="143"/>
      <c r="LRM74" s="143"/>
      <c r="LRN74" s="143"/>
      <c r="LRO74" s="143"/>
      <c r="LRP74" s="143"/>
      <c r="LRQ74" s="143"/>
      <c r="LRR74" s="143"/>
      <c r="LRS74" s="143"/>
      <c r="LRT74" s="143"/>
      <c r="LRU74" s="143"/>
      <c r="LRV74" s="143"/>
      <c r="LRW74" s="143"/>
      <c r="LRX74" s="143"/>
      <c r="LRY74" s="143"/>
      <c r="LRZ74" s="143"/>
      <c r="LSA74" s="143"/>
      <c r="LSB74" s="143"/>
      <c r="LSC74" s="143"/>
      <c r="LSD74" s="143"/>
      <c r="LSE74" s="143"/>
      <c r="LSF74" s="143"/>
      <c r="LSG74" s="143"/>
      <c r="LSH74" s="143"/>
      <c r="LSI74" s="143"/>
      <c r="LSJ74" s="143"/>
      <c r="LSK74" s="143"/>
      <c r="LSL74" s="143"/>
      <c r="LSM74" s="143"/>
      <c r="LSN74" s="143"/>
      <c r="LSO74" s="143"/>
      <c r="LSP74" s="143"/>
      <c r="LSQ74" s="143"/>
      <c r="LSR74" s="143"/>
      <c r="LSS74" s="143"/>
      <c r="LST74" s="143"/>
      <c r="LSU74" s="143"/>
      <c r="LSV74" s="143"/>
      <c r="LSW74" s="143"/>
      <c r="LSX74" s="143"/>
      <c r="LSY74" s="143"/>
      <c r="LSZ74" s="143"/>
      <c r="LTA74" s="143"/>
      <c r="LTB74" s="143"/>
      <c r="LTC74" s="143"/>
      <c r="LTD74" s="143"/>
      <c r="LTE74" s="143"/>
      <c r="LTF74" s="143"/>
      <c r="LTG74" s="143"/>
      <c r="LTH74" s="143"/>
      <c r="LTI74" s="143"/>
      <c r="LTJ74" s="143"/>
      <c r="LTK74" s="143"/>
      <c r="LTL74" s="143"/>
      <c r="LTM74" s="143"/>
      <c r="LTN74" s="143"/>
      <c r="LTO74" s="143"/>
      <c r="LTP74" s="143"/>
      <c r="LTQ74" s="143"/>
      <c r="LTR74" s="143"/>
      <c r="LTS74" s="143"/>
      <c r="LTT74" s="143"/>
      <c r="LTU74" s="143"/>
      <c r="LTV74" s="143"/>
      <c r="LTW74" s="143"/>
      <c r="LTX74" s="143"/>
      <c r="LTY74" s="143"/>
      <c r="LTZ74" s="143"/>
      <c r="LUA74" s="143"/>
      <c r="LUB74" s="143"/>
      <c r="LUC74" s="143"/>
      <c r="LUD74" s="143"/>
      <c r="LUE74" s="143"/>
      <c r="LUF74" s="143"/>
      <c r="LUG74" s="143"/>
      <c r="LUH74" s="143"/>
      <c r="LUI74" s="143"/>
      <c r="LUJ74" s="143"/>
      <c r="LUK74" s="143"/>
      <c r="LUL74" s="143"/>
      <c r="LUM74" s="143"/>
      <c r="LUN74" s="143"/>
      <c r="LUO74" s="143"/>
      <c r="LUP74" s="143"/>
      <c r="LUQ74" s="143"/>
      <c r="LUR74" s="143"/>
      <c r="LUS74" s="143"/>
      <c r="LUT74" s="143"/>
      <c r="LUU74" s="143"/>
      <c r="LUV74" s="143"/>
      <c r="LUW74" s="143"/>
      <c r="LUX74" s="143"/>
      <c r="LUY74" s="143"/>
      <c r="LUZ74" s="143"/>
      <c r="LVA74" s="143"/>
      <c r="LVB74" s="143"/>
      <c r="LVC74" s="143"/>
      <c r="LVD74" s="143"/>
      <c r="LVE74" s="143"/>
      <c r="LVF74" s="143"/>
      <c r="LVG74" s="143"/>
      <c r="LVH74" s="143"/>
      <c r="LVI74" s="143"/>
      <c r="LVJ74" s="143"/>
      <c r="LVK74" s="143"/>
      <c r="LVL74" s="143"/>
      <c r="LVM74" s="143"/>
      <c r="LVN74" s="143"/>
      <c r="LVO74" s="143"/>
      <c r="LVP74" s="143"/>
      <c r="LVQ74" s="143"/>
      <c r="LVR74" s="143"/>
      <c r="LVS74" s="143"/>
      <c r="LVT74" s="143"/>
      <c r="LVU74" s="143"/>
      <c r="LVV74" s="143"/>
      <c r="LVW74" s="143"/>
      <c r="LVX74" s="143"/>
      <c r="LVY74" s="143"/>
      <c r="LVZ74" s="143"/>
      <c r="LWA74" s="143"/>
      <c r="LWB74" s="143"/>
      <c r="LWC74" s="143"/>
      <c r="LWD74" s="143"/>
      <c r="LWE74" s="143"/>
      <c r="LWF74" s="143"/>
      <c r="LWG74" s="143"/>
      <c r="LWH74" s="143"/>
      <c r="LWI74" s="143"/>
      <c r="LWJ74" s="143"/>
      <c r="LWK74" s="143"/>
      <c r="LWL74" s="143"/>
      <c r="LWM74" s="143"/>
      <c r="LWN74" s="143"/>
      <c r="LWO74" s="143"/>
      <c r="LWP74" s="143"/>
      <c r="LWQ74" s="143"/>
      <c r="LWR74" s="143"/>
      <c r="LWS74" s="143"/>
      <c r="LWT74" s="143"/>
      <c r="LWU74" s="143"/>
      <c r="LWV74" s="143"/>
      <c r="LWW74" s="143"/>
      <c r="LWX74" s="143"/>
      <c r="LWY74" s="143"/>
      <c r="LWZ74" s="143"/>
      <c r="LXA74" s="143"/>
      <c r="LXB74" s="143"/>
      <c r="LXC74" s="143"/>
      <c r="LXD74" s="143"/>
      <c r="LXE74" s="143"/>
      <c r="LXF74" s="143"/>
      <c r="LXG74" s="143"/>
      <c r="LXH74" s="143"/>
      <c r="LXI74" s="143"/>
      <c r="LXJ74" s="143"/>
      <c r="LXK74" s="143"/>
      <c r="LXL74" s="143"/>
      <c r="LXM74" s="143"/>
      <c r="LXN74" s="143"/>
      <c r="LXO74" s="143"/>
      <c r="LXP74" s="143"/>
      <c r="LXQ74" s="143"/>
      <c r="LXR74" s="143"/>
      <c r="LXS74" s="143"/>
      <c r="LXT74" s="143"/>
      <c r="LXU74" s="143"/>
      <c r="LXV74" s="143"/>
      <c r="LXW74" s="143"/>
      <c r="LXX74" s="143"/>
      <c r="LXY74" s="143"/>
      <c r="LXZ74" s="143"/>
      <c r="LYA74" s="143"/>
      <c r="LYB74" s="143"/>
      <c r="LYC74" s="143"/>
      <c r="LYD74" s="143"/>
      <c r="LYE74" s="143"/>
      <c r="LYF74" s="143"/>
      <c r="LYG74" s="143"/>
      <c r="LYH74" s="143"/>
      <c r="LYI74" s="143"/>
      <c r="LYJ74" s="143"/>
      <c r="LYK74" s="143"/>
      <c r="LYL74" s="143"/>
      <c r="LYM74" s="143"/>
      <c r="LYN74" s="143"/>
      <c r="LYO74" s="143"/>
      <c r="LYP74" s="143"/>
      <c r="LYQ74" s="143"/>
      <c r="LYR74" s="143"/>
      <c r="LYS74" s="143"/>
      <c r="LYT74" s="143"/>
      <c r="LYU74" s="143"/>
      <c r="LYV74" s="143"/>
      <c r="LYW74" s="143"/>
      <c r="LYX74" s="143"/>
      <c r="LYY74" s="143"/>
      <c r="LYZ74" s="143"/>
      <c r="LZA74" s="143"/>
      <c r="LZB74" s="143"/>
      <c r="LZC74" s="143"/>
      <c r="LZD74" s="143"/>
      <c r="LZE74" s="143"/>
      <c r="LZF74" s="143"/>
      <c r="LZG74" s="143"/>
      <c r="LZH74" s="143"/>
      <c r="LZI74" s="143"/>
      <c r="LZJ74" s="143"/>
      <c r="LZK74" s="143"/>
      <c r="LZL74" s="143"/>
      <c r="LZM74" s="143"/>
      <c r="LZN74" s="143"/>
      <c r="LZO74" s="143"/>
      <c r="LZP74" s="143"/>
      <c r="LZQ74" s="143"/>
      <c r="LZR74" s="143"/>
      <c r="LZS74" s="143"/>
      <c r="LZT74" s="143"/>
      <c r="LZU74" s="143"/>
      <c r="LZV74" s="143"/>
      <c r="LZW74" s="143"/>
      <c r="LZX74" s="143"/>
      <c r="LZY74" s="143"/>
      <c r="LZZ74" s="143"/>
      <c r="MAA74" s="143"/>
      <c r="MAB74" s="143"/>
      <c r="MAC74" s="143"/>
      <c r="MAD74" s="143"/>
      <c r="MAE74" s="143"/>
      <c r="MAF74" s="143"/>
      <c r="MAG74" s="143"/>
      <c r="MAH74" s="143"/>
      <c r="MAI74" s="143"/>
      <c r="MAJ74" s="143"/>
      <c r="MAK74" s="143"/>
      <c r="MAL74" s="143"/>
      <c r="MAM74" s="143"/>
      <c r="MAN74" s="143"/>
      <c r="MAO74" s="143"/>
      <c r="MAP74" s="143"/>
      <c r="MAQ74" s="143"/>
      <c r="MAR74" s="143"/>
      <c r="MAS74" s="143"/>
      <c r="MAT74" s="143"/>
      <c r="MAU74" s="143"/>
      <c r="MAV74" s="143"/>
      <c r="MAW74" s="143"/>
      <c r="MAX74" s="143"/>
      <c r="MAY74" s="143"/>
      <c r="MAZ74" s="143"/>
      <c r="MBA74" s="143"/>
      <c r="MBB74" s="143"/>
      <c r="MBC74" s="143"/>
      <c r="MBD74" s="143"/>
      <c r="MBE74" s="143"/>
      <c r="MBF74" s="143"/>
      <c r="MBG74" s="143"/>
      <c r="MBH74" s="143"/>
      <c r="MBI74" s="143"/>
      <c r="MBJ74" s="143"/>
      <c r="MBK74" s="143"/>
      <c r="MBL74" s="143"/>
      <c r="MBM74" s="143"/>
      <c r="MBN74" s="143"/>
      <c r="MBO74" s="143"/>
      <c r="MBP74" s="143"/>
      <c r="MBQ74" s="143"/>
      <c r="MBR74" s="143"/>
      <c r="MBS74" s="143"/>
      <c r="MBT74" s="143"/>
      <c r="MBU74" s="143"/>
      <c r="MBV74" s="143"/>
      <c r="MBW74" s="143"/>
      <c r="MBX74" s="143"/>
      <c r="MBY74" s="143"/>
      <c r="MBZ74" s="143"/>
      <c r="MCA74" s="143"/>
      <c r="MCB74" s="143"/>
      <c r="MCC74" s="143"/>
      <c r="MCD74" s="143"/>
      <c r="MCE74" s="143"/>
      <c r="MCF74" s="143"/>
      <c r="MCG74" s="143"/>
      <c r="MCH74" s="143"/>
      <c r="MCI74" s="143"/>
      <c r="MCJ74" s="143"/>
      <c r="MCK74" s="143"/>
      <c r="MCL74" s="143"/>
      <c r="MCM74" s="143"/>
      <c r="MCN74" s="143"/>
      <c r="MCO74" s="143"/>
      <c r="MCP74" s="143"/>
      <c r="MCQ74" s="143"/>
      <c r="MCR74" s="143"/>
      <c r="MCS74" s="143"/>
      <c r="MCT74" s="143"/>
      <c r="MCU74" s="143"/>
      <c r="MCV74" s="143"/>
      <c r="MCW74" s="143"/>
      <c r="MCX74" s="143"/>
      <c r="MCY74" s="143"/>
      <c r="MCZ74" s="143"/>
      <c r="MDA74" s="143"/>
      <c r="MDB74" s="143"/>
      <c r="MDC74" s="143"/>
      <c r="MDD74" s="143"/>
      <c r="MDE74" s="143"/>
      <c r="MDF74" s="143"/>
      <c r="MDG74" s="143"/>
      <c r="MDH74" s="143"/>
      <c r="MDI74" s="143"/>
      <c r="MDJ74" s="143"/>
      <c r="MDK74" s="143"/>
      <c r="MDL74" s="143"/>
      <c r="MDM74" s="143"/>
      <c r="MDN74" s="143"/>
      <c r="MDO74" s="143"/>
      <c r="MDP74" s="143"/>
      <c r="MDQ74" s="143"/>
      <c r="MDR74" s="143"/>
      <c r="MDS74" s="143"/>
      <c r="MDT74" s="143"/>
      <c r="MDU74" s="143"/>
      <c r="MDV74" s="143"/>
      <c r="MDW74" s="143"/>
      <c r="MDX74" s="143"/>
      <c r="MDY74" s="143"/>
      <c r="MDZ74" s="143"/>
      <c r="MEA74" s="143"/>
      <c r="MEB74" s="143"/>
      <c r="MEC74" s="143"/>
      <c r="MED74" s="143"/>
      <c r="MEE74" s="143"/>
      <c r="MEF74" s="143"/>
      <c r="MEG74" s="143"/>
      <c r="MEH74" s="143"/>
      <c r="MEI74" s="143"/>
      <c r="MEJ74" s="143"/>
      <c r="MEK74" s="143"/>
      <c r="MEL74" s="143"/>
      <c r="MEM74" s="143"/>
      <c r="MEN74" s="143"/>
      <c r="MEO74" s="143"/>
      <c r="MEP74" s="143"/>
      <c r="MEQ74" s="143"/>
      <c r="MER74" s="143"/>
      <c r="MES74" s="143"/>
      <c r="MET74" s="143"/>
      <c r="MEU74" s="143"/>
      <c r="MEV74" s="143"/>
      <c r="MEW74" s="143"/>
      <c r="MEX74" s="143"/>
      <c r="MEY74" s="143"/>
      <c r="MEZ74" s="143"/>
      <c r="MFA74" s="143"/>
      <c r="MFB74" s="143"/>
      <c r="MFC74" s="143"/>
      <c r="MFD74" s="143"/>
      <c r="MFE74" s="143"/>
      <c r="MFF74" s="143"/>
      <c r="MFG74" s="143"/>
      <c r="MFH74" s="143"/>
      <c r="MFI74" s="143"/>
      <c r="MFJ74" s="143"/>
      <c r="MFK74" s="143"/>
      <c r="MFL74" s="143"/>
      <c r="MFM74" s="143"/>
      <c r="MFN74" s="143"/>
      <c r="MFO74" s="143"/>
      <c r="MFP74" s="143"/>
      <c r="MFQ74" s="143"/>
      <c r="MFR74" s="143"/>
      <c r="MFS74" s="143"/>
      <c r="MFT74" s="143"/>
      <c r="MFU74" s="143"/>
      <c r="MFV74" s="143"/>
      <c r="MFW74" s="143"/>
      <c r="MFX74" s="143"/>
      <c r="MFY74" s="143"/>
      <c r="MFZ74" s="143"/>
      <c r="MGA74" s="143"/>
      <c r="MGB74" s="143"/>
      <c r="MGC74" s="143"/>
      <c r="MGD74" s="143"/>
      <c r="MGE74" s="143"/>
      <c r="MGF74" s="143"/>
      <c r="MGG74" s="143"/>
      <c r="MGH74" s="143"/>
      <c r="MGI74" s="143"/>
      <c r="MGJ74" s="143"/>
      <c r="MGK74" s="143"/>
      <c r="MGL74" s="143"/>
      <c r="MGM74" s="143"/>
      <c r="MGN74" s="143"/>
      <c r="MGO74" s="143"/>
      <c r="MGP74" s="143"/>
      <c r="MGQ74" s="143"/>
      <c r="MGR74" s="143"/>
      <c r="MGS74" s="143"/>
      <c r="MGT74" s="143"/>
      <c r="MGU74" s="143"/>
      <c r="MGV74" s="143"/>
      <c r="MGW74" s="143"/>
      <c r="MGX74" s="143"/>
      <c r="MGY74" s="143"/>
      <c r="MGZ74" s="143"/>
      <c r="MHA74" s="143"/>
      <c r="MHB74" s="143"/>
      <c r="MHC74" s="143"/>
      <c r="MHD74" s="143"/>
      <c r="MHE74" s="143"/>
      <c r="MHF74" s="143"/>
      <c r="MHG74" s="143"/>
      <c r="MHH74" s="143"/>
      <c r="MHI74" s="143"/>
      <c r="MHJ74" s="143"/>
      <c r="MHK74" s="143"/>
      <c r="MHL74" s="143"/>
      <c r="MHM74" s="143"/>
      <c r="MHN74" s="143"/>
      <c r="MHO74" s="143"/>
      <c r="MHP74" s="143"/>
      <c r="MHQ74" s="143"/>
      <c r="MHR74" s="143"/>
      <c r="MHS74" s="143"/>
      <c r="MHT74" s="143"/>
      <c r="MHU74" s="143"/>
      <c r="MHV74" s="143"/>
      <c r="MHW74" s="143"/>
      <c r="MHX74" s="143"/>
      <c r="MHY74" s="143"/>
      <c r="MHZ74" s="143"/>
      <c r="MIA74" s="143"/>
      <c r="MIB74" s="143"/>
      <c r="MIC74" s="143"/>
      <c r="MID74" s="143"/>
      <c r="MIE74" s="143"/>
      <c r="MIF74" s="143"/>
      <c r="MIG74" s="143"/>
      <c r="MIH74" s="143"/>
      <c r="MII74" s="143"/>
      <c r="MIJ74" s="143"/>
      <c r="MIK74" s="143"/>
      <c r="MIL74" s="143"/>
      <c r="MIM74" s="143"/>
      <c r="MIN74" s="143"/>
      <c r="MIO74" s="143"/>
      <c r="MIP74" s="143"/>
      <c r="MIQ74" s="143"/>
      <c r="MIR74" s="143"/>
      <c r="MIS74" s="143"/>
      <c r="MIT74" s="143"/>
      <c r="MIU74" s="143"/>
      <c r="MIV74" s="143"/>
      <c r="MIW74" s="143"/>
      <c r="MIX74" s="143"/>
      <c r="MIY74" s="143"/>
      <c r="MIZ74" s="143"/>
      <c r="MJA74" s="143"/>
      <c r="MJB74" s="143"/>
      <c r="MJC74" s="143"/>
      <c r="MJD74" s="143"/>
      <c r="MJE74" s="143"/>
      <c r="MJF74" s="143"/>
      <c r="MJG74" s="143"/>
      <c r="MJH74" s="143"/>
      <c r="MJI74" s="143"/>
      <c r="MJJ74" s="143"/>
      <c r="MJK74" s="143"/>
      <c r="MJL74" s="143"/>
      <c r="MJM74" s="143"/>
      <c r="MJN74" s="143"/>
      <c r="MJO74" s="143"/>
      <c r="MJP74" s="143"/>
      <c r="MJQ74" s="143"/>
      <c r="MJR74" s="143"/>
      <c r="MJS74" s="143"/>
      <c r="MJT74" s="143"/>
      <c r="MJU74" s="143"/>
      <c r="MJV74" s="143"/>
      <c r="MJW74" s="143"/>
      <c r="MJX74" s="143"/>
      <c r="MJY74" s="143"/>
      <c r="MJZ74" s="143"/>
      <c r="MKA74" s="143"/>
      <c r="MKB74" s="143"/>
      <c r="MKC74" s="143"/>
      <c r="MKD74" s="143"/>
      <c r="MKE74" s="143"/>
      <c r="MKF74" s="143"/>
      <c r="MKG74" s="143"/>
      <c r="MKH74" s="143"/>
      <c r="MKI74" s="143"/>
      <c r="MKJ74" s="143"/>
      <c r="MKK74" s="143"/>
      <c r="MKL74" s="143"/>
      <c r="MKM74" s="143"/>
      <c r="MKN74" s="143"/>
      <c r="MKO74" s="143"/>
      <c r="MKP74" s="143"/>
      <c r="MKQ74" s="143"/>
      <c r="MKR74" s="143"/>
      <c r="MKS74" s="143"/>
      <c r="MKT74" s="143"/>
      <c r="MKU74" s="143"/>
      <c r="MKV74" s="143"/>
      <c r="MKW74" s="143"/>
      <c r="MKX74" s="143"/>
      <c r="MKY74" s="143"/>
      <c r="MKZ74" s="143"/>
      <c r="MLA74" s="143"/>
      <c r="MLB74" s="143"/>
      <c r="MLC74" s="143"/>
      <c r="MLD74" s="143"/>
      <c r="MLE74" s="143"/>
      <c r="MLF74" s="143"/>
      <c r="MLG74" s="143"/>
      <c r="MLH74" s="143"/>
      <c r="MLI74" s="143"/>
      <c r="MLJ74" s="143"/>
      <c r="MLK74" s="143"/>
      <c r="MLL74" s="143"/>
      <c r="MLM74" s="143"/>
      <c r="MLN74" s="143"/>
      <c r="MLO74" s="143"/>
      <c r="MLP74" s="143"/>
      <c r="MLQ74" s="143"/>
      <c r="MLR74" s="143"/>
      <c r="MLS74" s="143"/>
      <c r="MLT74" s="143"/>
      <c r="MLU74" s="143"/>
      <c r="MLV74" s="143"/>
      <c r="MLW74" s="143"/>
      <c r="MLX74" s="143"/>
      <c r="MLY74" s="143"/>
      <c r="MLZ74" s="143"/>
      <c r="MMA74" s="143"/>
      <c r="MMB74" s="143"/>
      <c r="MMC74" s="143"/>
      <c r="MMD74" s="143"/>
      <c r="MME74" s="143"/>
      <c r="MMF74" s="143"/>
      <c r="MMG74" s="143"/>
      <c r="MMH74" s="143"/>
      <c r="MMI74" s="143"/>
      <c r="MMJ74" s="143"/>
      <c r="MMK74" s="143"/>
      <c r="MML74" s="143"/>
      <c r="MMM74" s="143"/>
      <c r="MMN74" s="143"/>
      <c r="MMO74" s="143"/>
      <c r="MMP74" s="143"/>
      <c r="MMQ74" s="143"/>
      <c r="MMR74" s="143"/>
      <c r="MMS74" s="143"/>
      <c r="MMT74" s="143"/>
      <c r="MMU74" s="143"/>
      <c r="MMV74" s="143"/>
      <c r="MMW74" s="143"/>
      <c r="MMX74" s="143"/>
      <c r="MMY74" s="143"/>
      <c r="MMZ74" s="143"/>
      <c r="MNA74" s="143"/>
      <c r="MNB74" s="143"/>
      <c r="MNC74" s="143"/>
      <c r="MND74" s="143"/>
      <c r="MNE74" s="143"/>
      <c r="MNF74" s="143"/>
      <c r="MNG74" s="143"/>
      <c r="MNH74" s="143"/>
      <c r="MNI74" s="143"/>
      <c r="MNJ74" s="143"/>
      <c r="MNK74" s="143"/>
      <c r="MNL74" s="143"/>
      <c r="MNM74" s="143"/>
      <c r="MNN74" s="143"/>
      <c r="MNO74" s="143"/>
      <c r="MNP74" s="143"/>
      <c r="MNQ74" s="143"/>
      <c r="MNR74" s="143"/>
      <c r="MNS74" s="143"/>
      <c r="MNT74" s="143"/>
      <c r="MNU74" s="143"/>
      <c r="MNV74" s="143"/>
      <c r="MNW74" s="143"/>
      <c r="MNX74" s="143"/>
      <c r="MNY74" s="143"/>
      <c r="MNZ74" s="143"/>
      <c r="MOA74" s="143"/>
      <c r="MOB74" s="143"/>
      <c r="MOC74" s="143"/>
      <c r="MOD74" s="143"/>
      <c r="MOE74" s="143"/>
      <c r="MOF74" s="143"/>
      <c r="MOG74" s="143"/>
      <c r="MOH74" s="143"/>
      <c r="MOI74" s="143"/>
      <c r="MOJ74" s="143"/>
      <c r="MOK74" s="143"/>
      <c r="MOL74" s="143"/>
      <c r="MOM74" s="143"/>
      <c r="MON74" s="143"/>
      <c r="MOO74" s="143"/>
      <c r="MOP74" s="143"/>
      <c r="MOQ74" s="143"/>
      <c r="MOR74" s="143"/>
      <c r="MOS74" s="143"/>
      <c r="MOT74" s="143"/>
      <c r="MOU74" s="143"/>
      <c r="MOV74" s="143"/>
      <c r="MOW74" s="143"/>
      <c r="MOX74" s="143"/>
      <c r="MOY74" s="143"/>
      <c r="MOZ74" s="143"/>
      <c r="MPA74" s="143"/>
      <c r="MPB74" s="143"/>
      <c r="MPC74" s="143"/>
      <c r="MPD74" s="143"/>
      <c r="MPE74" s="143"/>
      <c r="MPF74" s="143"/>
      <c r="MPG74" s="143"/>
      <c r="MPH74" s="143"/>
      <c r="MPI74" s="143"/>
      <c r="MPJ74" s="143"/>
      <c r="MPK74" s="143"/>
      <c r="MPL74" s="143"/>
      <c r="MPM74" s="143"/>
      <c r="MPN74" s="143"/>
      <c r="MPO74" s="143"/>
      <c r="MPP74" s="143"/>
      <c r="MPQ74" s="143"/>
      <c r="MPR74" s="143"/>
      <c r="MPS74" s="143"/>
      <c r="MPT74" s="143"/>
      <c r="MPU74" s="143"/>
      <c r="MPV74" s="143"/>
      <c r="MPW74" s="143"/>
      <c r="MPX74" s="143"/>
      <c r="MPY74" s="143"/>
      <c r="MPZ74" s="143"/>
      <c r="MQA74" s="143"/>
      <c r="MQB74" s="143"/>
      <c r="MQC74" s="143"/>
      <c r="MQD74" s="143"/>
      <c r="MQE74" s="143"/>
      <c r="MQF74" s="143"/>
      <c r="MQG74" s="143"/>
      <c r="MQH74" s="143"/>
      <c r="MQI74" s="143"/>
      <c r="MQJ74" s="143"/>
      <c r="MQK74" s="143"/>
      <c r="MQL74" s="143"/>
      <c r="MQM74" s="143"/>
      <c r="MQN74" s="143"/>
      <c r="MQO74" s="143"/>
      <c r="MQP74" s="143"/>
      <c r="MQQ74" s="143"/>
      <c r="MQR74" s="143"/>
      <c r="MQS74" s="143"/>
      <c r="MQT74" s="143"/>
      <c r="MQU74" s="143"/>
      <c r="MQV74" s="143"/>
      <c r="MQW74" s="143"/>
      <c r="MQX74" s="143"/>
      <c r="MQY74" s="143"/>
      <c r="MQZ74" s="143"/>
      <c r="MRA74" s="143"/>
      <c r="MRB74" s="143"/>
      <c r="MRC74" s="143"/>
      <c r="MRD74" s="143"/>
      <c r="MRE74" s="143"/>
      <c r="MRF74" s="143"/>
      <c r="MRG74" s="143"/>
      <c r="MRH74" s="143"/>
      <c r="MRI74" s="143"/>
      <c r="MRJ74" s="143"/>
      <c r="MRK74" s="143"/>
      <c r="MRL74" s="143"/>
      <c r="MRM74" s="143"/>
      <c r="MRN74" s="143"/>
      <c r="MRO74" s="143"/>
      <c r="MRP74" s="143"/>
      <c r="MRQ74" s="143"/>
      <c r="MRR74" s="143"/>
      <c r="MRS74" s="143"/>
      <c r="MRT74" s="143"/>
      <c r="MRU74" s="143"/>
      <c r="MRV74" s="143"/>
      <c r="MRW74" s="143"/>
      <c r="MRX74" s="143"/>
      <c r="MRY74" s="143"/>
      <c r="MRZ74" s="143"/>
      <c r="MSA74" s="143"/>
      <c r="MSB74" s="143"/>
      <c r="MSC74" s="143"/>
      <c r="MSD74" s="143"/>
      <c r="MSE74" s="143"/>
      <c r="MSF74" s="143"/>
      <c r="MSG74" s="143"/>
      <c r="MSH74" s="143"/>
      <c r="MSI74" s="143"/>
      <c r="MSJ74" s="143"/>
      <c r="MSK74" s="143"/>
      <c r="MSL74" s="143"/>
      <c r="MSM74" s="143"/>
      <c r="MSN74" s="143"/>
      <c r="MSO74" s="143"/>
      <c r="MSP74" s="143"/>
      <c r="MSQ74" s="143"/>
      <c r="MSR74" s="143"/>
      <c r="MSS74" s="143"/>
      <c r="MST74" s="143"/>
      <c r="MSU74" s="143"/>
      <c r="MSV74" s="143"/>
      <c r="MSW74" s="143"/>
      <c r="MSX74" s="143"/>
      <c r="MSY74" s="143"/>
      <c r="MSZ74" s="143"/>
      <c r="MTA74" s="143"/>
      <c r="MTB74" s="143"/>
      <c r="MTC74" s="143"/>
      <c r="MTD74" s="143"/>
      <c r="MTE74" s="143"/>
      <c r="MTF74" s="143"/>
      <c r="MTG74" s="143"/>
      <c r="MTH74" s="143"/>
      <c r="MTI74" s="143"/>
      <c r="MTJ74" s="143"/>
      <c r="MTK74" s="143"/>
      <c r="MTL74" s="143"/>
      <c r="MTM74" s="143"/>
      <c r="MTN74" s="143"/>
      <c r="MTO74" s="143"/>
      <c r="MTP74" s="143"/>
      <c r="MTQ74" s="143"/>
      <c r="MTR74" s="143"/>
      <c r="MTS74" s="143"/>
      <c r="MTT74" s="143"/>
      <c r="MTU74" s="143"/>
      <c r="MTV74" s="143"/>
      <c r="MTW74" s="143"/>
      <c r="MTX74" s="143"/>
      <c r="MTY74" s="143"/>
      <c r="MTZ74" s="143"/>
      <c r="MUA74" s="143"/>
      <c r="MUB74" s="143"/>
      <c r="MUC74" s="143"/>
      <c r="MUD74" s="143"/>
      <c r="MUE74" s="143"/>
      <c r="MUF74" s="143"/>
      <c r="MUG74" s="143"/>
      <c r="MUH74" s="143"/>
      <c r="MUI74" s="143"/>
      <c r="MUJ74" s="143"/>
      <c r="MUK74" s="143"/>
      <c r="MUL74" s="143"/>
      <c r="MUM74" s="143"/>
      <c r="MUN74" s="143"/>
      <c r="MUO74" s="143"/>
      <c r="MUP74" s="143"/>
      <c r="MUQ74" s="143"/>
      <c r="MUR74" s="143"/>
      <c r="MUS74" s="143"/>
      <c r="MUT74" s="143"/>
      <c r="MUU74" s="143"/>
      <c r="MUV74" s="143"/>
      <c r="MUW74" s="143"/>
      <c r="MUX74" s="143"/>
      <c r="MUY74" s="143"/>
      <c r="MUZ74" s="143"/>
      <c r="MVA74" s="143"/>
      <c r="MVB74" s="143"/>
      <c r="MVC74" s="143"/>
      <c r="MVD74" s="143"/>
      <c r="MVE74" s="143"/>
      <c r="MVF74" s="143"/>
      <c r="MVG74" s="143"/>
      <c r="MVH74" s="143"/>
      <c r="MVI74" s="143"/>
      <c r="MVJ74" s="143"/>
      <c r="MVK74" s="143"/>
      <c r="MVL74" s="143"/>
      <c r="MVM74" s="143"/>
      <c r="MVN74" s="143"/>
      <c r="MVO74" s="143"/>
      <c r="MVP74" s="143"/>
      <c r="MVQ74" s="143"/>
      <c r="MVR74" s="143"/>
      <c r="MVS74" s="143"/>
      <c r="MVT74" s="143"/>
      <c r="MVU74" s="143"/>
      <c r="MVV74" s="143"/>
      <c r="MVW74" s="143"/>
      <c r="MVX74" s="143"/>
      <c r="MVY74" s="143"/>
      <c r="MVZ74" s="143"/>
      <c r="MWA74" s="143"/>
      <c r="MWB74" s="143"/>
      <c r="MWC74" s="143"/>
      <c r="MWD74" s="143"/>
      <c r="MWE74" s="143"/>
      <c r="MWF74" s="143"/>
      <c r="MWG74" s="143"/>
      <c r="MWH74" s="143"/>
      <c r="MWI74" s="143"/>
      <c r="MWJ74" s="143"/>
      <c r="MWK74" s="143"/>
      <c r="MWL74" s="143"/>
      <c r="MWM74" s="143"/>
      <c r="MWN74" s="143"/>
      <c r="MWO74" s="143"/>
      <c r="MWP74" s="143"/>
      <c r="MWQ74" s="143"/>
      <c r="MWR74" s="143"/>
      <c r="MWS74" s="143"/>
      <c r="MWT74" s="143"/>
      <c r="MWU74" s="143"/>
      <c r="MWV74" s="143"/>
      <c r="MWW74" s="143"/>
      <c r="MWX74" s="143"/>
      <c r="MWY74" s="143"/>
      <c r="MWZ74" s="143"/>
      <c r="MXA74" s="143"/>
      <c r="MXB74" s="143"/>
      <c r="MXC74" s="143"/>
      <c r="MXD74" s="143"/>
      <c r="MXE74" s="143"/>
      <c r="MXF74" s="143"/>
      <c r="MXG74" s="143"/>
      <c r="MXH74" s="143"/>
      <c r="MXI74" s="143"/>
      <c r="MXJ74" s="143"/>
      <c r="MXK74" s="143"/>
      <c r="MXL74" s="143"/>
      <c r="MXM74" s="143"/>
      <c r="MXN74" s="143"/>
      <c r="MXO74" s="143"/>
      <c r="MXP74" s="143"/>
      <c r="MXQ74" s="143"/>
      <c r="MXR74" s="143"/>
      <c r="MXS74" s="143"/>
      <c r="MXT74" s="143"/>
      <c r="MXU74" s="143"/>
      <c r="MXV74" s="143"/>
      <c r="MXW74" s="143"/>
      <c r="MXX74" s="143"/>
      <c r="MXY74" s="143"/>
      <c r="MXZ74" s="143"/>
      <c r="MYA74" s="143"/>
      <c r="MYB74" s="143"/>
      <c r="MYC74" s="143"/>
      <c r="MYD74" s="143"/>
      <c r="MYE74" s="143"/>
      <c r="MYF74" s="143"/>
      <c r="MYG74" s="143"/>
      <c r="MYH74" s="143"/>
      <c r="MYI74" s="143"/>
      <c r="MYJ74" s="143"/>
      <c r="MYK74" s="143"/>
      <c r="MYL74" s="143"/>
      <c r="MYM74" s="143"/>
      <c r="MYN74" s="143"/>
      <c r="MYO74" s="143"/>
      <c r="MYP74" s="143"/>
      <c r="MYQ74" s="143"/>
      <c r="MYR74" s="143"/>
      <c r="MYS74" s="143"/>
      <c r="MYT74" s="143"/>
      <c r="MYU74" s="143"/>
      <c r="MYV74" s="143"/>
      <c r="MYW74" s="143"/>
      <c r="MYX74" s="143"/>
      <c r="MYY74" s="143"/>
      <c r="MYZ74" s="143"/>
      <c r="MZA74" s="143"/>
      <c r="MZB74" s="143"/>
      <c r="MZC74" s="143"/>
      <c r="MZD74" s="143"/>
      <c r="MZE74" s="143"/>
      <c r="MZF74" s="143"/>
      <c r="MZG74" s="143"/>
      <c r="MZH74" s="143"/>
      <c r="MZI74" s="143"/>
      <c r="MZJ74" s="143"/>
      <c r="MZK74" s="143"/>
      <c r="MZL74" s="143"/>
      <c r="MZM74" s="143"/>
      <c r="MZN74" s="143"/>
      <c r="MZO74" s="143"/>
      <c r="MZP74" s="143"/>
      <c r="MZQ74" s="143"/>
      <c r="MZR74" s="143"/>
      <c r="MZS74" s="143"/>
      <c r="MZT74" s="143"/>
      <c r="MZU74" s="143"/>
      <c r="MZV74" s="143"/>
      <c r="MZW74" s="143"/>
      <c r="MZX74" s="143"/>
      <c r="MZY74" s="143"/>
      <c r="MZZ74" s="143"/>
      <c r="NAA74" s="143"/>
      <c r="NAB74" s="143"/>
      <c r="NAC74" s="143"/>
      <c r="NAD74" s="143"/>
      <c r="NAE74" s="143"/>
      <c r="NAF74" s="143"/>
      <c r="NAG74" s="143"/>
      <c r="NAH74" s="143"/>
      <c r="NAI74" s="143"/>
      <c r="NAJ74" s="143"/>
      <c r="NAK74" s="143"/>
      <c r="NAL74" s="143"/>
      <c r="NAM74" s="143"/>
      <c r="NAN74" s="143"/>
      <c r="NAO74" s="143"/>
      <c r="NAP74" s="143"/>
      <c r="NAQ74" s="143"/>
      <c r="NAR74" s="143"/>
      <c r="NAS74" s="143"/>
      <c r="NAT74" s="143"/>
      <c r="NAU74" s="143"/>
      <c r="NAV74" s="143"/>
      <c r="NAW74" s="143"/>
      <c r="NAX74" s="143"/>
      <c r="NAY74" s="143"/>
      <c r="NAZ74" s="143"/>
      <c r="NBA74" s="143"/>
      <c r="NBB74" s="143"/>
      <c r="NBC74" s="143"/>
      <c r="NBD74" s="143"/>
      <c r="NBE74" s="143"/>
      <c r="NBF74" s="143"/>
      <c r="NBG74" s="143"/>
      <c r="NBH74" s="143"/>
      <c r="NBI74" s="143"/>
      <c r="NBJ74" s="143"/>
      <c r="NBK74" s="143"/>
      <c r="NBL74" s="143"/>
      <c r="NBM74" s="143"/>
      <c r="NBN74" s="143"/>
      <c r="NBO74" s="143"/>
      <c r="NBP74" s="143"/>
      <c r="NBQ74" s="143"/>
      <c r="NBR74" s="143"/>
      <c r="NBS74" s="143"/>
      <c r="NBT74" s="143"/>
      <c r="NBU74" s="143"/>
      <c r="NBV74" s="143"/>
      <c r="NBW74" s="143"/>
      <c r="NBX74" s="143"/>
      <c r="NBY74" s="143"/>
      <c r="NBZ74" s="143"/>
      <c r="NCA74" s="143"/>
      <c r="NCB74" s="143"/>
      <c r="NCC74" s="143"/>
      <c r="NCD74" s="143"/>
      <c r="NCE74" s="143"/>
      <c r="NCF74" s="143"/>
      <c r="NCG74" s="143"/>
      <c r="NCH74" s="143"/>
      <c r="NCI74" s="143"/>
      <c r="NCJ74" s="143"/>
      <c r="NCK74" s="143"/>
      <c r="NCL74" s="143"/>
      <c r="NCM74" s="143"/>
      <c r="NCN74" s="143"/>
      <c r="NCO74" s="143"/>
      <c r="NCP74" s="143"/>
      <c r="NCQ74" s="143"/>
      <c r="NCR74" s="143"/>
      <c r="NCS74" s="143"/>
      <c r="NCT74" s="143"/>
      <c r="NCU74" s="143"/>
      <c r="NCV74" s="143"/>
      <c r="NCW74" s="143"/>
      <c r="NCX74" s="143"/>
      <c r="NCY74" s="143"/>
      <c r="NCZ74" s="143"/>
      <c r="NDA74" s="143"/>
      <c r="NDB74" s="143"/>
      <c r="NDC74" s="143"/>
      <c r="NDD74" s="143"/>
      <c r="NDE74" s="143"/>
      <c r="NDF74" s="143"/>
      <c r="NDG74" s="143"/>
      <c r="NDH74" s="143"/>
      <c r="NDI74" s="143"/>
      <c r="NDJ74" s="143"/>
      <c r="NDK74" s="143"/>
      <c r="NDL74" s="143"/>
      <c r="NDM74" s="143"/>
      <c r="NDN74" s="143"/>
      <c r="NDO74" s="143"/>
      <c r="NDP74" s="143"/>
      <c r="NDQ74" s="143"/>
      <c r="NDR74" s="143"/>
      <c r="NDS74" s="143"/>
      <c r="NDT74" s="143"/>
      <c r="NDU74" s="143"/>
      <c r="NDV74" s="143"/>
      <c r="NDW74" s="143"/>
      <c r="NDX74" s="143"/>
      <c r="NDY74" s="143"/>
      <c r="NDZ74" s="143"/>
      <c r="NEA74" s="143"/>
      <c r="NEB74" s="143"/>
      <c r="NEC74" s="143"/>
      <c r="NED74" s="143"/>
      <c r="NEE74" s="143"/>
      <c r="NEF74" s="143"/>
      <c r="NEG74" s="143"/>
      <c r="NEH74" s="143"/>
      <c r="NEI74" s="143"/>
      <c r="NEJ74" s="143"/>
      <c r="NEK74" s="143"/>
      <c r="NEL74" s="143"/>
      <c r="NEM74" s="143"/>
      <c r="NEN74" s="143"/>
      <c r="NEO74" s="143"/>
      <c r="NEP74" s="143"/>
      <c r="NEQ74" s="143"/>
      <c r="NER74" s="143"/>
      <c r="NES74" s="143"/>
      <c r="NET74" s="143"/>
      <c r="NEU74" s="143"/>
      <c r="NEV74" s="143"/>
      <c r="NEW74" s="143"/>
      <c r="NEX74" s="143"/>
      <c r="NEY74" s="143"/>
      <c r="NEZ74" s="143"/>
      <c r="NFA74" s="143"/>
      <c r="NFB74" s="143"/>
      <c r="NFC74" s="143"/>
      <c r="NFD74" s="143"/>
      <c r="NFE74" s="143"/>
      <c r="NFF74" s="143"/>
      <c r="NFG74" s="143"/>
      <c r="NFH74" s="143"/>
      <c r="NFI74" s="143"/>
      <c r="NFJ74" s="143"/>
      <c r="NFK74" s="143"/>
      <c r="NFL74" s="143"/>
      <c r="NFM74" s="143"/>
      <c r="NFN74" s="143"/>
      <c r="NFO74" s="143"/>
      <c r="NFP74" s="143"/>
      <c r="NFQ74" s="143"/>
      <c r="NFR74" s="143"/>
      <c r="NFS74" s="143"/>
      <c r="NFT74" s="143"/>
      <c r="NFU74" s="143"/>
      <c r="NFV74" s="143"/>
      <c r="NFW74" s="143"/>
      <c r="NFX74" s="143"/>
      <c r="NFY74" s="143"/>
      <c r="NFZ74" s="143"/>
      <c r="NGA74" s="143"/>
      <c r="NGB74" s="143"/>
      <c r="NGC74" s="143"/>
      <c r="NGD74" s="143"/>
      <c r="NGE74" s="143"/>
      <c r="NGF74" s="143"/>
      <c r="NGG74" s="143"/>
      <c r="NGH74" s="143"/>
      <c r="NGI74" s="143"/>
      <c r="NGJ74" s="143"/>
      <c r="NGK74" s="143"/>
      <c r="NGL74" s="143"/>
      <c r="NGM74" s="143"/>
      <c r="NGN74" s="143"/>
      <c r="NGO74" s="143"/>
      <c r="NGP74" s="143"/>
      <c r="NGQ74" s="143"/>
      <c r="NGR74" s="143"/>
      <c r="NGS74" s="143"/>
      <c r="NGT74" s="143"/>
      <c r="NGU74" s="143"/>
      <c r="NGV74" s="143"/>
      <c r="NGW74" s="143"/>
      <c r="NGX74" s="143"/>
      <c r="NGY74" s="143"/>
      <c r="NGZ74" s="143"/>
      <c r="NHA74" s="143"/>
      <c r="NHB74" s="143"/>
      <c r="NHC74" s="143"/>
      <c r="NHD74" s="143"/>
      <c r="NHE74" s="143"/>
      <c r="NHF74" s="143"/>
      <c r="NHG74" s="143"/>
      <c r="NHH74" s="143"/>
      <c r="NHI74" s="143"/>
      <c r="NHJ74" s="143"/>
      <c r="NHK74" s="143"/>
      <c r="NHL74" s="143"/>
      <c r="NHM74" s="143"/>
      <c r="NHN74" s="143"/>
      <c r="NHO74" s="143"/>
      <c r="NHP74" s="143"/>
      <c r="NHQ74" s="143"/>
      <c r="NHR74" s="143"/>
      <c r="NHS74" s="143"/>
      <c r="NHT74" s="143"/>
      <c r="NHU74" s="143"/>
      <c r="NHV74" s="143"/>
      <c r="NHW74" s="143"/>
      <c r="NHX74" s="143"/>
      <c r="NHY74" s="143"/>
      <c r="NHZ74" s="143"/>
      <c r="NIA74" s="143"/>
      <c r="NIB74" s="143"/>
      <c r="NIC74" s="143"/>
      <c r="NID74" s="143"/>
      <c r="NIE74" s="143"/>
      <c r="NIF74" s="143"/>
      <c r="NIG74" s="143"/>
      <c r="NIH74" s="143"/>
      <c r="NII74" s="143"/>
      <c r="NIJ74" s="143"/>
      <c r="NIK74" s="143"/>
      <c r="NIL74" s="143"/>
      <c r="NIM74" s="143"/>
      <c r="NIN74" s="143"/>
      <c r="NIO74" s="143"/>
      <c r="NIP74" s="143"/>
      <c r="NIQ74" s="143"/>
      <c r="NIR74" s="143"/>
      <c r="NIS74" s="143"/>
      <c r="NIT74" s="143"/>
      <c r="NIU74" s="143"/>
      <c r="NIV74" s="143"/>
      <c r="NIW74" s="143"/>
      <c r="NIX74" s="143"/>
      <c r="NIY74" s="143"/>
      <c r="NIZ74" s="143"/>
      <c r="NJA74" s="143"/>
      <c r="NJB74" s="143"/>
      <c r="NJC74" s="143"/>
      <c r="NJD74" s="143"/>
      <c r="NJE74" s="143"/>
      <c r="NJF74" s="143"/>
      <c r="NJG74" s="143"/>
      <c r="NJH74" s="143"/>
      <c r="NJI74" s="143"/>
      <c r="NJJ74" s="143"/>
      <c r="NJK74" s="143"/>
      <c r="NJL74" s="143"/>
      <c r="NJM74" s="143"/>
      <c r="NJN74" s="143"/>
      <c r="NJO74" s="143"/>
      <c r="NJP74" s="143"/>
      <c r="NJQ74" s="143"/>
      <c r="NJR74" s="143"/>
      <c r="NJS74" s="143"/>
      <c r="NJT74" s="143"/>
      <c r="NJU74" s="143"/>
      <c r="NJV74" s="143"/>
      <c r="NJW74" s="143"/>
      <c r="NJX74" s="143"/>
      <c r="NJY74" s="143"/>
      <c r="NJZ74" s="143"/>
      <c r="NKA74" s="143"/>
      <c r="NKB74" s="143"/>
      <c r="NKC74" s="143"/>
      <c r="NKD74" s="143"/>
      <c r="NKE74" s="143"/>
      <c r="NKF74" s="143"/>
      <c r="NKG74" s="143"/>
      <c r="NKH74" s="143"/>
      <c r="NKI74" s="143"/>
      <c r="NKJ74" s="143"/>
      <c r="NKK74" s="143"/>
      <c r="NKL74" s="143"/>
      <c r="NKM74" s="143"/>
      <c r="NKN74" s="143"/>
      <c r="NKO74" s="143"/>
      <c r="NKP74" s="143"/>
      <c r="NKQ74" s="143"/>
      <c r="NKR74" s="143"/>
      <c r="NKS74" s="143"/>
      <c r="NKT74" s="143"/>
      <c r="NKU74" s="143"/>
      <c r="NKV74" s="143"/>
      <c r="NKW74" s="143"/>
      <c r="NKX74" s="143"/>
      <c r="NKY74" s="143"/>
      <c r="NKZ74" s="143"/>
      <c r="NLA74" s="143"/>
      <c r="NLB74" s="143"/>
      <c r="NLC74" s="143"/>
      <c r="NLD74" s="143"/>
      <c r="NLE74" s="143"/>
      <c r="NLF74" s="143"/>
      <c r="NLG74" s="143"/>
      <c r="NLH74" s="143"/>
      <c r="NLI74" s="143"/>
      <c r="NLJ74" s="143"/>
      <c r="NLK74" s="143"/>
      <c r="NLL74" s="143"/>
      <c r="NLM74" s="143"/>
      <c r="NLN74" s="143"/>
      <c r="NLO74" s="143"/>
      <c r="NLP74" s="143"/>
      <c r="NLQ74" s="143"/>
      <c r="NLR74" s="143"/>
      <c r="NLS74" s="143"/>
      <c r="NLT74" s="143"/>
      <c r="NLU74" s="143"/>
      <c r="NLV74" s="143"/>
      <c r="NLW74" s="143"/>
      <c r="NLX74" s="143"/>
      <c r="NLY74" s="143"/>
      <c r="NLZ74" s="143"/>
      <c r="NMA74" s="143"/>
      <c r="NMB74" s="143"/>
      <c r="NMC74" s="143"/>
      <c r="NMD74" s="143"/>
      <c r="NME74" s="143"/>
      <c r="NMF74" s="143"/>
      <c r="NMG74" s="143"/>
      <c r="NMH74" s="143"/>
      <c r="NMI74" s="143"/>
      <c r="NMJ74" s="143"/>
      <c r="NMK74" s="143"/>
      <c r="NML74" s="143"/>
      <c r="NMM74" s="143"/>
      <c r="NMN74" s="143"/>
      <c r="NMO74" s="143"/>
      <c r="NMP74" s="143"/>
      <c r="NMQ74" s="143"/>
      <c r="NMR74" s="143"/>
      <c r="NMS74" s="143"/>
      <c r="NMT74" s="143"/>
      <c r="NMU74" s="143"/>
      <c r="NMV74" s="143"/>
      <c r="NMW74" s="143"/>
      <c r="NMX74" s="143"/>
      <c r="NMY74" s="143"/>
      <c r="NMZ74" s="143"/>
      <c r="NNA74" s="143"/>
      <c r="NNB74" s="143"/>
      <c r="NNC74" s="143"/>
      <c r="NND74" s="143"/>
      <c r="NNE74" s="143"/>
      <c r="NNF74" s="143"/>
      <c r="NNG74" s="143"/>
      <c r="NNH74" s="143"/>
      <c r="NNI74" s="143"/>
      <c r="NNJ74" s="143"/>
      <c r="NNK74" s="143"/>
      <c r="NNL74" s="143"/>
      <c r="NNM74" s="143"/>
      <c r="NNN74" s="143"/>
      <c r="NNO74" s="143"/>
      <c r="NNP74" s="143"/>
      <c r="NNQ74" s="143"/>
      <c r="NNR74" s="143"/>
      <c r="NNS74" s="143"/>
      <c r="NNT74" s="143"/>
      <c r="NNU74" s="143"/>
      <c r="NNV74" s="143"/>
      <c r="NNW74" s="143"/>
      <c r="NNX74" s="143"/>
      <c r="NNY74" s="143"/>
      <c r="NNZ74" s="143"/>
      <c r="NOA74" s="143"/>
      <c r="NOB74" s="143"/>
      <c r="NOC74" s="143"/>
      <c r="NOD74" s="143"/>
      <c r="NOE74" s="143"/>
      <c r="NOF74" s="143"/>
      <c r="NOG74" s="143"/>
      <c r="NOH74" s="143"/>
      <c r="NOI74" s="143"/>
      <c r="NOJ74" s="143"/>
      <c r="NOK74" s="143"/>
      <c r="NOL74" s="143"/>
      <c r="NOM74" s="143"/>
      <c r="NON74" s="143"/>
      <c r="NOO74" s="143"/>
      <c r="NOP74" s="143"/>
      <c r="NOQ74" s="143"/>
      <c r="NOR74" s="143"/>
      <c r="NOS74" s="143"/>
      <c r="NOT74" s="143"/>
      <c r="NOU74" s="143"/>
      <c r="NOV74" s="143"/>
      <c r="NOW74" s="143"/>
      <c r="NOX74" s="143"/>
      <c r="NOY74" s="143"/>
      <c r="NOZ74" s="143"/>
      <c r="NPA74" s="143"/>
      <c r="NPB74" s="143"/>
      <c r="NPC74" s="143"/>
      <c r="NPD74" s="143"/>
      <c r="NPE74" s="143"/>
      <c r="NPF74" s="143"/>
      <c r="NPG74" s="143"/>
      <c r="NPH74" s="143"/>
      <c r="NPI74" s="143"/>
      <c r="NPJ74" s="143"/>
      <c r="NPK74" s="143"/>
      <c r="NPL74" s="143"/>
      <c r="NPM74" s="143"/>
      <c r="NPN74" s="143"/>
      <c r="NPO74" s="143"/>
      <c r="NPP74" s="143"/>
      <c r="NPQ74" s="143"/>
      <c r="NPR74" s="143"/>
      <c r="NPS74" s="143"/>
      <c r="NPT74" s="143"/>
      <c r="NPU74" s="143"/>
      <c r="NPV74" s="143"/>
      <c r="NPW74" s="143"/>
      <c r="NPX74" s="143"/>
      <c r="NPY74" s="143"/>
      <c r="NPZ74" s="143"/>
      <c r="NQA74" s="143"/>
      <c r="NQB74" s="143"/>
      <c r="NQC74" s="143"/>
      <c r="NQD74" s="143"/>
      <c r="NQE74" s="143"/>
      <c r="NQF74" s="143"/>
      <c r="NQG74" s="143"/>
      <c r="NQH74" s="143"/>
      <c r="NQI74" s="143"/>
      <c r="NQJ74" s="143"/>
      <c r="NQK74" s="143"/>
      <c r="NQL74" s="143"/>
      <c r="NQM74" s="143"/>
      <c r="NQN74" s="143"/>
      <c r="NQO74" s="143"/>
      <c r="NQP74" s="143"/>
      <c r="NQQ74" s="143"/>
      <c r="NQR74" s="143"/>
      <c r="NQS74" s="143"/>
      <c r="NQT74" s="143"/>
      <c r="NQU74" s="143"/>
      <c r="NQV74" s="143"/>
      <c r="NQW74" s="143"/>
      <c r="NQX74" s="143"/>
      <c r="NQY74" s="143"/>
      <c r="NQZ74" s="143"/>
      <c r="NRA74" s="143"/>
      <c r="NRB74" s="143"/>
      <c r="NRC74" s="143"/>
      <c r="NRD74" s="143"/>
      <c r="NRE74" s="143"/>
      <c r="NRF74" s="143"/>
      <c r="NRG74" s="143"/>
      <c r="NRH74" s="143"/>
      <c r="NRI74" s="143"/>
      <c r="NRJ74" s="143"/>
      <c r="NRK74" s="143"/>
      <c r="NRL74" s="143"/>
      <c r="NRM74" s="143"/>
      <c r="NRN74" s="143"/>
      <c r="NRO74" s="143"/>
      <c r="NRP74" s="143"/>
      <c r="NRQ74" s="143"/>
      <c r="NRR74" s="143"/>
      <c r="NRS74" s="143"/>
      <c r="NRT74" s="143"/>
      <c r="NRU74" s="143"/>
      <c r="NRV74" s="143"/>
      <c r="NRW74" s="143"/>
      <c r="NRX74" s="143"/>
      <c r="NRY74" s="143"/>
      <c r="NRZ74" s="143"/>
      <c r="NSA74" s="143"/>
      <c r="NSB74" s="143"/>
      <c r="NSC74" s="143"/>
      <c r="NSD74" s="143"/>
      <c r="NSE74" s="143"/>
      <c r="NSF74" s="143"/>
      <c r="NSG74" s="143"/>
      <c r="NSH74" s="143"/>
      <c r="NSI74" s="143"/>
      <c r="NSJ74" s="143"/>
      <c r="NSK74" s="143"/>
      <c r="NSL74" s="143"/>
      <c r="NSM74" s="143"/>
      <c r="NSN74" s="143"/>
      <c r="NSO74" s="143"/>
      <c r="NSP74" s="143"/>
      <c r="NSQ74" s="143"/>
      <c r="NSR74" s="143"/>
      <c r="NSS74" s="143"/>
      <c r="NST74" s="143"/>
      <c r="NSU74" s="143"/>
      <c r="NSV74" s="143"/>
      <c r="NSW74" s="143"/>
      <c r="NSX74" s="143"/>
      <c r="NSY74" s="143"/>
      <c r="NSZ74" s="143"/>
      <c r="NTA74" s="143"/>
      <c r="NTB74" s="143"/>
      <c r="NTC74" s="143"/>
      <c r="NTD74" s="143"/>
      <c r="NTE74" s="143"/>
      <c r="NTF74" s="143"/>
      <c r="NTG74" s="143"/>
      <c r="NTH74" s="143"/>
      <c r="NTI74" s="143"/>
      <c r="NTJ74" s="143"/>
      <c r="NTK74" s="143"/>
      <c r="NTL74" s="143"/>
      <c r="NTM74" s="143"/>
      <c r="NTN74" s="143"/>
      <c r="NTO74" s="143"/>
      <c r="NTP74" s="143"/>
      <c r="NTQ74" s="143"/>
      <c r="NTR74" s="143"/>
      <c r="NTS74" s="143"/>
      <c r="NTT74" s="143"/>
      <c r="NTU74" s="143"/>
      <c r="NTV74" s="143"/>
      <c r="NTW74" s="143"/>
      <c r="NTX74" s="143"/>
      <c r="NTY74" s="143"/>
      <c r="NTZ74" s="143"/>
      <c r="NUA74" s="143"/>
      <c r="NUB74" s="143"/>
      <c r="NUC74" s="143"/>
      <c r="NUD74" s="143"/>
      <c r="NUE74" s="143"/>
      <c r="NUF74" s="143"/>
      <c r="NUG74" s="143"/>
      <c r="NUH74" s="143"/>
      <c r="NUI74" s="143"/>
      <c r="NUJ74" s="143"/>
      <c r="NUK74" s="143"/>
      <c r="NUL74" s="143"/>
      <c r="NUM74" s="143"/>
      <c r="NUN74" s="143"/>
      <c r="NUO74" s="143"/>
      <c r="NUP74" s="143"/>
      <c r="NUQ74" s="143"/>
      <c r="NUR74" s="143"/>
      <c r="NUS74" s="143"/>
      <c r="NUT74" s="143"/>
      <c r="NUU74" s="143"/>
      <c r="NUV74" s="143"/>
      <c r="NUW74" s="143"/>
      <c r="NUX74" s="143"/>
      <c r="NUY74" s="143"/>
      <c r="NUZ74" s="143"/>
      <c r="NVA74" s="143"/>
      <c r="NVB74" s="143"/>
      <c r="NVC74" s="143"/>
      <c r="NVD74" s="143"/>
      <c r="NVE74" s="143"/>
      <c r="NVF74" s="143"/>
      <c r="NVG74" s="143"/>
      <c r="NVH74" s="143"/>
      <c r="NVI74" s="143"/>
      <c r="NVJ74" s="143"/>
      <c r="NVK74" s="143"/>
      <c r="NVL74" s="143"/>
      <c r="NVM74" s="143"/>
      <c r="NVN74" s="143"/>
      <c r="NVO74" s="143"/>
      <c r="NVP74" s="143"/>
      <c r="NVQ74" s="143"/>
      <c r="NVR74" s="143"/>
      <c r="NVS74" s="143"/>
      <c r="NVT74" s="143"/>
      <c r="NVU74" s="143"/>
      <c r="NVV74" s="143"/>
      <c r="NVW74" s="143"/>
      <c r="NVX74" s="143"/>
      <c r="NVY74" s="143"/>
      <c r="NVZ74" s="143"/>
      <c r="NWA74" s="143"/>
      <c r="NWB74" s="143"/>
      <c r="NWC74" s="143"/>
      <c r="NWD74" s="143"/>
      <c r="NWE74" s="143"/>
      <c r="NWF74" s="143"/>
      <c r="NWG74" s="143"/>
      <c r="NWH74" s="143"/>
      <c r="NWI74" s="143"/>
      <c r="NWJ74" s="143"/>
      <c r="NWK74" s="143"/>
      <c r="NWL74" s="143"/>
      <c r="NWM74" s="143"/>
      <c r="NWN74" s="143"/>
      <c r="NWO74" s="143"/>
      <c r="NWP74" s="143"/>
      <c r="NWQ74" s="143"/>
      <c r="NWR74" s="143"/>
      <c r="NWS74" s="143"/>
      <c r="NWT74" s="143"/>
      <c r="NWU74" s="143"/>
      <c r="NWV74" s="143"/>
      <c r="NWW74" s="143"/>
      <c r="NWX74" s="143"/>
      <c r="NWY74" s="143"/>
      <c r="NWZ74" s="143"/>
      <c r="NXA74" s="143"/>
      <c r="NXB74" s="143"/>
      <c r="NXC74" s="143"/>
      <c r="NXD74" s="143"/>
      <c r="NXE74" s="143"/>
      <c r="NXF74" s="143"/>
      <c r="NXG74" s="143"/>
      <c r="NXH74" s="143"/>
      <c r="NXI74" s="143"/>
      <c r="NXJ74" s="143"/>
      <c r="NXK74" s="143"/>
      <c r="NXL74" s="143"/>
      <c r="NXM74" s="143"/>
      <c r="NXN74" s="143"/>
      <c r="NXO74" s="143"/>
      <c r="NXP74" s="143"/>
      <c r="NXQ74" s="143"/>
      <c r="NXR74" s="143"/>
      <c r="NXS74" s="143"/>
      <c r="NXT74" s="143"/>
      <c r="NXU74" s="143"/>
      <c r="NXV74" s="143"/>
      <c r="NXW74" s="143"/>
      <c r="NXX74" s="143"/>
      <c r="NXY74" s="143"/>
      <c r="NXZ74" s="143"/>
      <c r="NYA74" s="143"/>
      <c r="NYB74" s="143"/>
      <c r="NYC74" s="143"/>
      <c r="NYD74" s="143"/>
      <c r="NYE74" s="143"/>
      <c r="NYF74" s="143"/>
      <c r="NYG74" s="143"/>
      <c r="NYH74" s="143"/>
      <c r="NYI74" s="143"/>
      <c r="NYJ74" s="143"/>
      <c r="NYK74" s="143"/>
      <c r="NYL74" s="143"/>
      <c r="NYM74" s="143"/>
      <c r="NYN74" s="143"/>
      <c r="NYO74" s="143"/>
      <c r="NYP74" s="143"/>
      <c r="NYQ74" s="143"/>
      <c r="NYR74" s="143"/>
      <c r="NYS74" s="143"/>
      <c r="NYT74" s="143"/>
      <c r="NYU74" s="143"/>
      <c r="NYV74" s="143"/>
      <c r="NYW74" s="143"/>
      <c r="NYX74" s="143"/>
      <c r="NYY74" s="143"/>
      <c r="NYZ74" s="143"/>
      <c r="NZA74" s="143"/>
      <c r="NZB74" s="143"/>
      <c r="NZC74" s="143"/>
      <c r="NZD74" s="143"/>
      <c r="NZE74" s="143"/>
      <c r="NZF74" s="143"/>
      <c r="NZG74" s="143"/>
      <c r="NZH74" s="143"/>
      <c r="NZI74" s="143"/>
      <c r="NZJ74" s="143"/>
      <c r="NZK74" s="143"/>
      <c r="NZL74" s="143"/>
      <c r="NZM74" s="143"/>
      <c r="NZN74" s="143"/>
      <c r="NZO74" s="143"/>
      <c r="NZP74" s="143"/>
      <c r="NZQ74" s="143"/>
      <c r="NZR74" s="143"/>
      <c r="NZS74" s="143"/>
      <c r="NZT74" s="143"/>
      <c r="NZU74" s="143"/>
      <c r="NZV74" s="143"/>
      <c r="NZW74" s="143"/>
      <c r="NZX74" s="143"/>
      <c r="NZY74" s="143"/>
      <c r="NZZ74" s="143"/>
      <c r="OAA74" s="143"/>
      <c r="OAB74" s="143"/>
      <c r="OAC74" s="143"/>
      <c r="OAD74" s="143"/>
      <c r="OAE74" s="143"/>
      <c r="OAF74" s="143"/>
      <c r="OAG74" s="143"/>
      <c r="OAH74" s="143"/>
      <c r="OAI74" s="143"/>
      <c r="OAJ74" s="143"/>
      <c r="OAK74" s="143"/>
      <c r="OAL74" s="143"/>
      <c r="OAM74" s="143"/>
      <c r="OAN74" s="143"/>
      <c r="OAO74" s="143"/>
      <c r="OAP74" s="143"/>
      <c r="OAQ74" s="143"/>
      <c r="OAR74" s="143"/>
      <c r="OAS74" s="143"/>
      <c r="OAT74" s="143"/>
      <c r="OAU74" s="143"/>
      <c r="OAV74" s="143"/>
      <c r="OAW74" s="143"/>
      <c r="OAX74" s="143"/>
      <c r="OAY74" s="143"/>
      <c r="OAZ74" s="143"/>
      <c r="OBA74" s="143"/>
      <c r="OBB74" s="143"/>
      <c r="OBC74" s="143"/>
      <c r="OBD74" s="143"/>
      <c r="OBE74" s="143"/>
      <c r="OBF74" s="143"/>
      <c r="OBG74" s="143"/>
      <c r="OBH74" s="143"/>
      <c r="OBI74" s="143"/>
      <c r="OBJ74" s="143"/>
      <c r="OBK74" s="143"/>
      <c r="OBL74" s="143"/>
      <c r="OBM74" s="143"/>
      <c r="OBN74" s="143"/>
      <c r="OBO74" s="143"/>
      <c r="OBP74" s="143"/>
      <c r="OBQ74" s="143"/>
      <c r="OBR74" s="143"/>
      <c r="OBS74" s="143"/>
      <c r="OBT74" s="143"/>
      <c r="OBU74" s="143"/>
      <c r="OBV74" s="143"/>
      <c r="OBW74" s="143"/>
      <c r="OBX74" s="143"/>
      <c r="OBY74" s="143"/>
      <c r="OBZ74" s="143"/>
      <c r="OCA74" s="143"/>
      <c r="OCB74" s="143"/>
      <c r="OCC74" s="143"/>
      <c r="OCD74" s="143"/>
      <c r="OCE74" s="143"/>
      <c r="OCF74" s="143"/>
      <c r="OCG74" s="143"/>
      <c r="OCH74" s="143"/>
      <c r="OCI74" s="143"/>
      <c r="OCJ74" s="143"/>
      <c r="OCK74" s="143"/>
      <c r="OCL74" s="143"/>
      <c r="OCM74" s="143"/>
      <c r="OCN74" s="143"/>
      <c r="OCO74" s="143"/>
      <c r="OCP74" s="143"/>
      <c r="OCQ74" s="143"/>
      <c r="OCR74" s="143"/>
      <c r="OCS74" s="143"/>
      <c r="OCT74" s="143"/>
      <c r="OCU74" s="143"/>
      <c r="OCV74" s="143"/>
      <c r="OCW74" s="143"/>
      <c r="OCX74" s="143"/>
      <c r="OCY74" s="143"/>
      <c r="OCZ74" s="143"/>
      <c r="ODA74" s="143"/>
      <c r="ODB74" s="143"/>
      <c r="ODC74" s="143"/>
      <c r="ODD74" s="143"/>
      <c r="ODE74" s="143"/>
      <c r="ODF74" s="143"/>
      <c r="ODG74" s="143"/>
      <c r="ODH74" s="143"/>
      <c r="ODI74" s="143"/>
      <c r="ODJ74" s="143"/>
      <c r="ODK74" s="143"/>
      <c r="ODL74" s="143"/>
      <c r="ODM74" s="143"/>
      <c r="ODN74" s="143"/>
      <c r="ODO74" s="143"/>
      <c r="ODP74" s="143"/>
      <c r="ODQ74" s="143"/>
      <c r="ODR74" s="143"/>
      <c r="ODS74" s="143"/>
      <c r="ODT74" s="143"/>
      <c r="ODU74" s="143"/>
      <c r="ODV74" s="143"/>
      <c r="ODW74" s="143"/>
      <c r="ODX74" s="143"/>
      <c r="ODY74" s="143"/>
      <c r="ODZ74" s="143"/>
      <c r="OEA74" s="143"/>
      <c r="OEB74" s="143"/>
      <c r="OEC74" s="143"/>
      <c r="OED74" s="143"/>
      <c r="OEE74" s="143"/>
      <c r="OEF74" s="143"/>
      <c r="OEG74" s="143"/>
      <c r="OEH74" s="143"/>
      <c r="OEI74" s="143"/>
      <c r="OEJ74" s="143"/>
      <c r="OEK74" s="143"/>
      <c r="OEL74" s="143"/>
      <c r="OEM74" s="143"/>
      <c r="OEN74" s="143"/>
      <c r="OEO74" s="143"/>
      <c r="OEP74" s="143"/>
      <c r="OEQ74" s="143"/>
      <c r="OER74" s="143"/>
      <c r="OES74" s="143"/>
      <c r="OET74" s="143"/>
      <c r="OEU74" s="143"/>
      <c r="OEV74" s="143"/>
      <c r="OEW74" s="143"/>
      <c r="OEX74" s="143"/>
      <c r="OEY74" s="143"/>
      <c r="OEZ74" s="143"/>
      <c r="OFA74" s="143"/>
      <c r="OFB74" s="143"/>
      <c r="OFC74" s="143"/>
      <c r="OFD74" s="143"/>
      <c r="OFE74" s="143"/>
      <c r="OFF74" s="143"/>
      <c r="OFG74" s="143"/>
      <c r="OFH74" s="143"/>
      <c r="OFI74" s="143"/>
      <c r="OFJ74" s="143"/>
      <c r="OFK74" s="143"/>
      <c r="OFL74" s="143"/>
      <c r="OFM74" s="143"/>
      <c r="OFN74" s="143"/>
      <c r="OFO74" s="143"/>
      <c r="OFP74" s="143"/>
      <c r="OFQ74" s="143"/>
      <c r="OFR74" s="143"/>
      <c r="OFS74" s="143"/>
      <c r="OFT74" s="143"/>
      <c r="OFU74" s="143"/>
      <c r="OFV74" s="143"/>
      <c r="OFW74" s="143"/>
      <c r="OFX74" s="143"/>
      <c r="OFY74" s="143"/>
      <c r="OFZ74" s="143"/>
      <c r="OGA74" s="143"/>
      <c r="OGB74" s="143"/>
      <c r="OGC74" s="143"/>
      <c r="OGD74" s="143"/>
      <c r="OGE74" s="143"/>
      <c r="OGF74" s="143"/>
      <c r="OGG74" s="143"/>
      <c r="OGH74" s="143"/>
      <c r="OGI74" s="143"/>
      <c r="OGJ74" s="143"/>
      <c r="OGK74" s="143"/>
      <c r="OGL74" s="143"/>
      <c r="OGM74" s="143"/>
      <c r="OGN74" s="143"/>
      <c r="OGO74" s="143"/>
      <c r="OGP74" s="143"/>
      <c r="OGQ74" s="143"/>
      <c r="OGR74" s="143"/>
      <c r="OGS74" s="143"/>
      <c r="OGT74" s="143"/>
      <c r="OGU74" s="143"/>
      <c r="OGV74" s="143"/>
      <c r="OGW74" s="143"/>
      <c r="OGX74" s="143"/>
      <c r="OGY74" s="143"/>
      <c r="OGZ74" s="143"/>
      <c r="OHA74" s="143"/>
      <c r="OHB74" s="143"/>
      <c r="OHC74" s="143"/>
      <c r="OHD74" s="143"/>
      <c r="OHE74" s="143"/>
      <c r="OHF74" s="143"/>
      <c r="OHG74" s="143"/>
      <c r="OHH74" s="143"/>
      <c r="OHI74" s="143"/>
      <c r="OHJ74" s="143"/>
      <c r="OHK74" s="143"/>
      <c r="OHL74" s="143"/>
      <c r="OHM74" s="143"/>
      <c r="OHN74" s="143"/>
      <c r="OHO74" s="143"/>
      <c r="OHP74" s="143"/>
      <c r="OHQ74" s="143"/>
      <c r="OHR74" s="143"/>
      <c r="OHS74" s="143"/>
      <c r="OHT74" s="143"/>
      <c r="OHU74" s="143"/>
      <c r="OHV74" s="143"/>
      <c r="OHW74" s="143"/>
      <c r="OHX74" s="143"/>
      <c r="OHY74" s="143"/>
      <c r="OHZ74" s="143"/>
      <c r="OIA74" s="143"/>
      <c r="OIB74" s="143"/>
      <c r="OIC74" s="143"/>
      <c r="OID74" s="143"/>
      <c r="OIE74" s="143"/>
      <c r="OIF74" s="143"/>
      <c r="OIG74" s="143"/>
      <c r="OIH74" s="143"/>
      <c r="OII74" s="143"/>
      <c r="OIJ74" s="143"/>
      <c r="OIK74" s="143"/>
      <c r="OIL74" s="143"/>
      <c r="OIM74" s="143"/>
      <c r="OIN74" s="143"/>
      <c r="OIO74" s="143"/>
      <c r="OIP74" s="143"/>
      <c r="OIQ74" s="143"/>
      <c r="OIR74" s="143"/>
      <c r="OIS74" s="143"/>
      <c r="OIT74" s="143"/>
      <c r="OIU74" s="143"/>
      <c r="OIV74" s="143"/>
      <c r="OIW74" s="143"/>
      <c r="OIX74" s="143"/>
      <c r="OIY74" s="143"/>
      <c r="OIZ74" s="143"/>
      <c r="OJA74" s="143"/>
      <c r="OJB74" s="143"/>
      <c r="OJC74" s="143"/>
      <c r="OJD74" s="143"/>
      <c r="OJE74" s="143"/>
      <c r="OJF74" s="143"/>
      <c r="OJG74" s="143"/>
      <c r="OJH74" s="143"/>
      <c r="OJI74" s="143"/>
      <c r="OJJ74" s="143"/>
      <c r="OJK74" s="143"/>
      <c r="OJL74" s="143"/>
      <c r="OJM74" s="143"/>
      <c r="OJN74" s="143"/>
      <c r="OJO74" s="143"/>
      <c r="OJP74" s="143"/>
      <c r="OJQ74" s="143"/>
      <c r="OJR74" s="143"/>
      <c r="OJS74" s="143"/>
      <c r="OJT74" s="143"/>
      <c r="OJU74" s="143"/>
      <c r="OJV74" s="143"/>
      <c r="OJW74" s="143"/>
      <c r="OJX74" s="143"/>
      <c r="OJY74" s="143"/>
      <c r="OJZ74" s="143"/>
      <c r="OKA74" s="143"/>
      <c r="OKB74" s="143"/>
      <c r="OKC74" s="143"/>
      <c r="OKD74" s="143"/>
      <c r="OKE74" s="143"/>
      <c r="OKF74" s="143"/>
      <c r="OKG74" s="143"/>
      <c r="OKH74" s="143"/>
      <c r="OKI74" s="143"/>
      <c r="OKJ74" s="143"/>
      <c r="OKK74" s="143"/>
      <c r="OKL74" s="143"/>
      <c r="OKM74" s="143"/>
      <c r="OKN74" s="143"/>
      <c r="OKO74" s="143"/>
      <c r="OKP74" s="143"/>
      <c r="OKQ74" s="143"/>
      <c r="OKR74" s="143"/>
      <c r="OKS74" s="143"/>
      <c r="OKT74" s="143"/>
      <c r="OKU74" s="143"/>
      <c r="OKV74" s="143"/>
      <c r="OKW74" s="143"/>
      <c r="OKX74" s="143"/>
      <c r="OKY74" s="143"/>
      <c r="OKZ74" s="143"/>
      <c r="OLA74" s="143"/>
      <c r="OLB74" s="143"/>
      <c r="OLC74" s="143"/>
      <c r="OLD74" s="143"/>
      <c r="OLE74" s="143"/>
      <c r="OLF74" s="143"/>
      <c r="OLG74" s="143"/>
      <c r="OLH74" s="143"/>
      <c r="OLI74" s="143"/>
      <c r="OLJ74" s="143"/>
      <c r="OLK74" s="143"/>
      <c r="OLL74" s="143"/>
      <c r="OLM74" s="143"/>
      <c r="OLN74" s="143"/>
      <c r="OLO74" s="143"/>
      <c r="OLP74" s="143"/>
      <c r="OLQ74" s="143"/>
      <c r="OLR74" s="143"/>
      <c r="OLS74" s="143"/>
      <c r="OLT74" s="143"/>
      <c r="OLU74" s="143"/>
      <c r="OLV74" s="143"/>
      <c r="OLW74" s="143"/>
      <c r="OLX74" s="143"/>
      <c r="OLY74" s="143"/>
      <c r="OLZ74" s="143"/>
      <c r="OMA74" s="143"/>
      <c r="OMB74" s="143"/>
      <c r="OMC74" s="143"/>
      <c r="OMD74" s="143"/>
      <c r="OME74" s="143"/>
      <c r="OMF74" s="143"/>
      <c r="OMG74" s="143"/>
      <c r="OMH74" s="143"/>
      <c r="OMI74" s="143"/>
      <c r="OMJ74" s="143"/>
      <c r="OMK74" s="143"/>
      <c r="OML74" s="143"/>
      <c r="OMM74" s="143"/>
      <c r="OMN74" s="143"/>
      <c r="OMO74" s="143"/>
      <c r="OMP74" s="143"/>
      <c r="OMQ74" s="143"/>
      <c r="OMR74" s="143"/>
      <c r="OMS74" s="143"/>
      <c r="OMT74" s="143"/>
      <c r="OMU74" s="143"/>
      <c r="OMV74" s="143"/>
      <c r="OMW74" s="143"/>
      <c r="OMX74" s="143"/>
      <c r="OMY74" s="143"/>
      <c r="OMZ74" s="143"/>
      <c r="ONA74" s="143"/>
      <c r="ONB74" s="143"/>
      <c r="ONC74" s="143"/>
      <c r="OND74" s="143"/>
      <c r="ONE74" s="143"/>
      <c r="ONF74" s="143"/>
      <c r="ONG74" s="143"/>
      <c r="ONH74" s="143"/>
      <c r="ONI74" s="143"/>
      <c r="ONJ74" s="143"/>
      <c r="ONK74" s="143"/>
      <c r="ONL74" s="143"/>
      <c r="ONM74" s="143"/>
      <c r="ONN74" s="143"/>
      <c r="ONO74" s="143"/>
      <c r="ONP74" s="143"/>
      <c r="ONQ74" s="143"/>
      <c r="ONR74" s="143"/>
      <c r="ONS74" s="143"/>
      <c r="ONT74" s="143"/>
      <c r="ONU74" s="143"/>
      <c r="ONV74" s="143"/>
      <c r="ONW74" s="143"/>
      <c r="ONX74" s="143"/>
      <c r="ONY74" s="143"/>
      <c r="ONZ74" s="143"/>
      <c r="OOA74" s="143"/>
      <c r="OOB74" s="143"/>
      <c r="OOC74" s="143"/>
      <c r="OOD74" s="143"/>
      <c r="OOE74" s="143"/>
      <c r="OOF74" s="143"/>
      <c r="OOG74" s="143"/>
      <c r="OOH74" s="143"/>
      <c r="OOI74" s="143"/>
      <c r="OOJ74" s="143"/>
      <c r="OOK74" s="143"/>
      <c r="OOL74" s="143"/>
      <c r="OOM74" s="143"/>
      <c r="OON74" s="143"/>
      <c r="OOO74" s="143"/>
      <c r="OOP74" s="143"/>
      <c r="OOQ74" s="143"/>
      <c r="OOR74" s="143"/>
      <c r="OOS74" s="143"/>
      <c r="OOT74" s="143"/>
      <c r="OOU74" s="143"/>
      <c r="OOV74" s="143"/>
      <c r="OOW74" s="143"/>
      <c r="OOX74" s="143"/>
      <c r="OOY74" s="143"/>
      <c r="OOZ74" s="143"/>
      <c r="OPA74" s="143"/>
      <c r="OPB74" s="143"/>
      <c r="OPC74" s="143"/>
      <c r="OPD74" s="143"/>
      <c r="OPE74" s="143"/>
      <c r="OPF74" s="143"/>
      <c r="OPG74" s="143"/>
      <c r="OPH74" s="143"/>
      <c r="OPI74" s="143"/>
      <c r="OPJ74" s="143"/>
      <c r="OPK74" s="143"/>
      <c r="OPL74" s="143"/>
      <c r="OPM74" s="143"/>
      <c r="OPN74" s="143"/>
      <c r="OPO74" s="143"/>
      <c r="OPP74" s="143"/>
      <c r="OPQ74" s="143"/>
      <c r="OPR74" s="143"/>
      <c r="OPS74" s="143"/>
      <c r="OPT74" s="143"/>
      <c r="OPU74" s="143"/>
      <c r="OPV74" s="143"/>
      <c r="OPW74" s="143"/>
      <c r="OPX74" s="143"/>
      <c r="OPY74" s="143"/>
      <c r="OPZ74" s="143"/>
      <c r="OQA74" s="143"/>
      <c r="OQB74" s="143"/>
      <c r="OQC74" s="143"/>
      <c r="OQD74" s="143"/>
      <c r="OQE74" s="143"/>
      <c r="OQF74" s="143"/>
      <c r="OQG74" s="143"/>
      <c r="OQH74" s="143"/>
      <c r="OQI74" s="143"/>
      <c r="OQJ74" s="143"/>
      <c r="OQK74" s="143"/>
      <c r="OQL74" s="143"/>
      <c r="OQM74" s="143"/>
      <c r="OQN74" s="143"/>
      <c r="OQO74" s="143"/>
      <c r="OQP74" s="143"/>
      <c r="OQQ74" s="143"/>
      <c r="OQR74" s="143"/>
      <c r="OQS74" s="143"/>
      <c r="OQT74" s="143"/>
      <c r="OQU74" s="143"/>
      <c r="OQV74" s="143"/>
      <c r="OQW74" s="143"/>
      <c r="OQX74" s="143"/>
      <c r="OQY74" s="143"/>
      <c r="OQZ74" s="143"/>
      <c r="ORA74" s="143"/>
      <c r="ORB74" s="143"/>
      <c r="ORC74" s="143"/>
      <c r="ORD74" s="143"/>
      <c r="ORE74" s="143"/>
      <c r="ORF74" s="143"/>
      <c r="ORG74" s="143"/>
      <c r="ORH74" s="143"/>
      <c r="ORI74" s="143"/>
      <c r="ORJ74" s="143"/>
      <c r="ORK74" s="143"/>
      <c r="ORL74" s="143"/>
      <c r="ORM74" s="143"/>
      <c r="ORN74" s="143"/>
      <c r="ORO74" s="143"/>
      <c r="ORP74" s="143"/>
      <c r="ORQ74" s="143"/>
      <c r="ORR74" s="143"/>
      <c r="ORS74" s="143"/>
      <c r="ORT74" s="143"/>
      <c r="ORU74" s="143"/>
      <c r="ORV74" s="143"/>
      <c r="ORW74" s="143"/>
      <c r="ORX74" s="143"/>
      <c r="ORY74" s="143"/>
      <c r="ORZ74" s="143"/>
      <c r="OSA74" s="143"/>
      <c r="OSB74" s="143"/>
      <c r="OSC74" s="143"/>
      <c r="OSD74" s="143"/>
      <c r="OSE74" s="143"/>
      <c r="OSF74" s="143"/>
      <c r="OSG74" s="143"/>
      <c r="OSH74" s="143"/>
      <c r="OSI74" s="143"/>
      <c r="OSJ74" s="143"/>
      <c r="OSK74" s="143"/>
      <c r="OSL74" s="143"/>
      <c r="OSM74" s="143"/>
      <c r="OSN74" s="143"/>
      <c r="OSO74" s="143"/>
      <c r="OSP74" s="143"/>
      <c r="OSQ74" s="143"/>
      <c r="OSR74" s="143"/>
      <c r="OSS74" s="143"/>
      <c r="OST74" s="143"/>
      <c r="OSU74" s="143"/>
      <c r="OSV74" s="143"/>
      <c r="OSW74" s="143"/>
      <c r="OSX74" s="143"/>
      <c r="OSY74" s="143"/>
      <c r="OSZ74" s="143"/>
      <c r="OTA74" s="143"/>
      <c r="OTB74" s="143"/>
      <c r="OTC74" s="143"/>
      <c r="OTD74" s="143"/>
      <c r="OTE74" s="143"/>
      <c r="OTF74" s="143"/>
      <c r="OTG74" s="143"/>
      <c r="OTH74" s="143"/>
      <c r="OTI74" s="143"/>
      <c r="OTJ74" s="143"/>
      <c r="OTK74" s="143"/>
      <c r="OTL74" s="143"/>
      <c r="OTM74" s="143"/>
      <c r="OTN74" s="143"/>
      <c r="OTO74" s="143"/>
      <c r="OTP74" s="143"/>
      <c r="OTQ74" s="143"/>
      <c r="OTR74" s="143"/>
      <c r="OTS74" s="143"/>
      <c r="OTT74" s="143"/>
      <c r="OTU74" s="143"/>
      <c r="OTV74" s="143"/>
      <c r="OTW74" s="143"/>
      <c r="OTX74" s="143"/>
      <c r="OTY74" s="143"/>
      <c r="OTZ74" s="143"/>
      <c r="OUA74" s="143"/>
      <c r="OUB74" s="143"/>
      <c r="OUC74" s="143"/>
      <c r="OUD74" s="143"/>
      <c r="OUE74" s="143"/>
      <c r="OUF74" s="143"/>
      <c r="OUG74" s="143"/>
      <c r="OUH74" s="143"/>
      <c r="OUI74" s="143"/>
      <c r="OUJ74" s="143"/>
      <c r="OUK74" s="143"/>
      <c r="OUL74" s="143"/>
      <c r="OUM74" s="143"/>
      <c r="OUN74" s="143"/>
      <c r="OUO74" s="143"/>
      <c r="OUP74" s="143"/>
      <c r="OUQ74" s="143"/>
      <c r="OUR74" s="143"/>
      <c r="OUS74" s="143"/>
      <c r="OUT74" s="143"/>
      <c r="OUU74" s="143"/>
      <c r="OUV74" s="143"/>
      <c r="OUW74" s="143"/>
      <c r="OUX74" s="143"/>
      <c r="OUY74" s="143"/>
      <c r="OUZ74" s="143"/>
      <c r="OVA74" s="143"/>
      <c r="OVB74" s="143"/>
      <c r="OVC74" s="143"/>
      <c r="OVD74" s="143"/>
      <c r="OVE74" s="143"/>
      <c r="OVF74" s="143"/>
      <c r="OVG74" s="143"/>
      <c r="OVH74" s="143"/>
      <c r="OVI74" s="143"/>
      <c r="OVJ74" s="143"/>
      <c r="OVK74" s="143"/>
      <c r="OVL74" s="143"/>
      <c r="OVM74" s="143"/>
      <c r="OVN74" s="143"/>
      <c r="OVO74" s="143"/>
      <c r="OVP74" s="143"/>
      <c r="OVQ74" s="143"/>
      <c r="OVR74" s="143"/>
      <c r="OVS74" s="143"/>
      <c r="OVT74" s="143"/>
      <c r="OVU74" s="143"/>
      <c r="OVV74" s="143"/>
      <c r="OVW74" s="143"/>
      <c r="OVX74" s="143"/>
      <c r="OVY74" s="143"/>
      <c r="OVZ74" s="143"/>
      <c r="OWA74" s="143"/>
      <c r="OWB74" s="143"/>
      <c r="OWC74" s="143"/>
      <c r="OWD74" s="143"/>
      <c r="OWE74" s="143"/>
      <c r="OWF74" s="143"/>
      <c r="OWG74" s="143"/>
      <c r="OWH74" s="143"/>
      <c r="OWI74" s="143"/>
      <c r="OWJ74" s="143"/>
      <c r="OWK74" s="143"/>
      <c r="OWL74" s="143"/>
      <c r="OWM74" s="143"/>
      <c r="OWN74" s="143"/>
      <c r="OWO74" s="143"/>
      <c r="OWP74" s="143"/>
      <c r="OWQ74" s="143"/>
      <c r="OWR74" s="143"/>
      <c r="OWS74" s="143"/>
      <c r="OWT74" s="143"/>
      <c r="OWU74" s="143"/>
      <c r="OWV74" s="143"/>
      <c r="OWW74" s="143"/>
      <c r="OWX74" s="143"/>
      <c r="OWY74" s="143"/>
      <c r="OWZ74" s="143"/>
      <c r="OXA74" s="143"/>
      <c r="OXB74" s="143"/>
      <c r="OXC74" s="143"/>
      <c r="OXD74" s="143"/>
      <c r="OXE74" s="143"/>
      <c r="OXF74" s="143"/>
      <c r="OXG74" s="143"/>
      <c r="OXH74" s="143"/>
      <c r="OXI74" s="143"/>
      <c r="OXJ74" s="143"/>
      <c r="OXK74" s="143"/>
      <c r="OXL74" s="143"/>
      <c r="OXM74" s="143"/>
      <c r="OXN74" s="143"/>
      <c r="OXO74" s="143"/>
      <c r="OXP74" s="143"/>
      <c r="OXQ74" s="143"/>
      <c r="OXR74" s="143"/>
      <c r="OXS74" s="143"/>
      <c r="OXT74" s="143"/>
      <c r="OXU74" s="143"/>
      <c r="OXV74" s="143"/>
      <c r="OXW74" s="143"/>
      <c r="OXX74" s="143"/>
      <c r="OXY74" s="143"/>
      <c r="OXZ74" s="143"/>
      <c r="OYA74" s="143"/>
      <c r="OYB74" s="143"/>
      <c r="OYC74" s="143"/>
      <c r="OYD74" s="143"/>
      <c r="OYE74" s="143"/>
      <c r="OYF74" s="143"/>
      <c r="OYG74" s="143"/>
      <c r="OYH74" s="143"/>
      <c r="OYI74" s="143"/>
      <c r="OYJ74" s="143"/>
      <c r="OYK74" s="143"/>
      <c r="OYL74" s="143"/>
      <c r="OYM74" s="143"/>
      <c r="OYN74" s="143"/>
      <c r="OYO74" s="143"/>
      <c r="OYP74" s="143"/>
      <c r="OYQ74" s="143"/>
      <c r="OYR74" s="143"/>
      <c r="OYS74" s="143"/>
      <c r="OYT74" s="143"/>
      <c r="OYU74" s="143"/>
      <c r="OYV74" s="143"/>
      <c r="OYW74" s="143"/>
      <c r="OYX74" s="143"/>
      <c r="OYY74" s="143"/>
      <c r="OYZ74" s="143"/>
      <c r="OZA74" s="143"/>
      <c r="OZB74" s="143"/>
      <c r="OZC74" s="143"/>
      <c r="OZD74" s="143"/>
      <c r="OZE74" s="143"/>
      <c r="OZF74" s="143"/>
      <c r="OZG74" s="143"/>
      <c r="OZH74" s="143"/>
      <c r="OZI74" s="143"/>
      <c r="OZJ74" s="143"/>
      <c r="OZK74" s="143"/>
      <c r="OZL74" s="143"/>
      <c r="OZM74" s="143"/>
      <c r="OZN74" s="143"/>
      <c r="OZO74" s="143"/>
      <c r="OZP74" s="143"/>
      <c r="OZQ74" s="143"/>
      <c r="OZR74" s="143"/>
      <c r="OZS74" s="143"/>
      <c r="OZT74" s="143"/>
      <c r="OZU74" s="143"/>
      <c r="OZV74" s="143"/>
      <c r="OZW74" s="143"/>
      <c r="OZX74" s="143"/>
      <c r="OZY74" s="143"/>
      <c r="OZZ74" s="143"/>
      <c r="PAA74" s="143"/>
      <c r="PAB74" s="143"/>
      <c r="PAC74" s="143"/>
      <c r="PAD74" s="143"/>
      <c r="PAE74" s="143"/>
      <c r="PAF74" s="143"/>
      <c r="PAG74" s="143"/>
      <c r="PAH74" s="143"/>
      <c r="PAI74" s="143"/>
      <c r="PAJ74" s="143"/>
      <c r="PAK74" s="143"/>
      <c r="PAL74" s="143"/>
      <c r="PAM74" s="143"/>
      <c r="PAN74" s="143"/>
      <c r="PAO74" s="143"/>
      <c r="PAP74" s="143"/>
      <c r="PAQ74" s="143"/>
      <c r="PAR74" s="143"/>
      <c r="PAS74" s="143"/>
      <c r="PAT74" s="143"/>
      <c r="PAU74" s="143"/>
      <c r="PAV74" s="143"/>
      <c r="PAW74" s="143"/>
      <c r="PAX74" s="143"/>
      <c r="PAY74" s="143"/>
      <c r="PAZ74" s="143"/>
      <c r="PBA74" s="143"/>
      <c r="PBB74" s="143"/>
      <c r="PBC74" s="143"/>
      <c r="PBD74" s="143"/>
      <c r="PBE74" s="143"/>
      <c r="PBF74" s="143"/>
      <c r="PBG74" s="143"/>
      <c r="PBH74" s="143"/>
      <c r="PBI74" s="143"/>
      <c r="PBJ74" s="143"/>
      <c r="PBK74" s="143"/>
      <c r="PBL74" s="143"/>
      <c r="PBM74" s="143"/>
      <c r="PBN74" s="143"/>
      <c r="PBO74" s="143"/>
      <c r="PBP74" s="143"/>
      <c r="PBQ74" s="143"/>
      <c r="PBR74" s="143"/>
      <c r="PBS74" s="143"/>
      <c r="PBT74" s="143"/>
      <c r="PBU74" s="143"/>
      <c r="PBV74" s="143"/>
      <c r="PBW74" s="143"/>
      <c r="PBX74" s="143"/>
      <c r="PBY74" s="143"/>
      <c r="PBZ74" s="143"/>
      <c r="PCA74" s="143"/>
      <c r="PCB74" s="143"/>
      <c r="PCC74" s="143"/>
      <c r="PCD74" s="143"/>
      <c r="PCE74" s="143"/>
      <c r="PCF74" s="143"/>
      <c r="PCG74" s="143"/>
      <c r="PCH74" s="143"/>
      <c r="PCI74" s="143"/>
      <c r="PCJ74" s="143"/>
      <c r="PCK74" s="143"/>
      <c r="PCL74" s="143"/>
      <c r="PCM74" s="143"/>
      <c r="PCN74" s="143"/>
      <c r="PCO74" s="143"/>
      <c r="PCP74" s="143"/>
      <c r="PCQ74" s="143"/>
      <c r="PCR74" s="143"/>
      <c r="PCS74" s="143"/>
      <c r="PCT74" s="143"/>
      <c r="PCU74" s="143"/>
      <c r="PCV74" s="143"/>
      <c r="PCW74" s="143"/>
      <c r="PCX74" s="143"/>
      <c r="PCY74" s="143"/>
      <c r="PCZ74" s="143"/>
      <c r="PDA74" s="143"/>
      <c r="PDB74" s="143"/>
      <c r="PDC74" s="143"/>
      <c r="PDD74" s="143"/>
      <c r="PDE74" s="143"/>
      <c r="PDF74" s="143"/>
      <c r="PDG74" s="143"/>
      <c r="PDH74" s="143"/>
      <c r="PDI74" s="143"/>
      <c r="PDJ74" s="143"/>
      <c r="PDK74" s="143"/>
      <c r="PDL74" s="143"/>
      <c r="PDM74" s="143"/>
      <c r="PDN74" s="143"/>
      <c r="PDO74" s="143"/>
      <c r="PDP74" s="143"/>
      <c r="PDQ74" s="143"/>
      <c r="PDR74" s="143"/>
      <c r="PDS74" s="143"/>
      <c r="PDT74" s="143"/>
      <c r="PDU74" s="143"/>
      <c r="PDV74" s="143"/>
      <c r="PDW74" s="143"/>
      <c r="PDX74" s="143"/>
      <c r="PDY74" s="143"/>
      <c r="PDZ74" s="143"/>
      <c r="PEA74" s="143"/>
      <c r="PEB74" s="143"/>
      <c r="PEC74" s="143"/>
      <c r="PED74" s="143"/>
      <c r="PEE74" s="143"/>
      <c r="PEF74" s="143"/>
      <c r="PEG74" s="143"/>
      <c r="PEH74" s="143"/>
      <c r="PEI74" s="143"/>
      <c r="PEJ74" s="143"/>
      <c r="PEK74" s="143"/>
      <c r="PEL74" s="143"/>
      <c r="PEM74" s="143"/>
      <c r="PEN74" s="143"/>
      <c r="PEO74" s="143"/>
      <c r="PEP74" s="143"/>
      <c r="PEQ74" s="143"/>
      <c r="PER74" s="143"/>
      <c r="PES74" s="143"/>
      <c r="PET74" s="143"/>
      <c r="PEU74" s="143"/>
      <c r="PEV74" s="143"/>
      <c r="PEW74" s="143"/>
      <c r="PEX74" s="143"/>
      <c r="PEY74" s="143"/>
      <c r="PEZ74" s="143"/>
      <c r="PFA74" s="143"/>
      <c r="PFB74" s="143"/>
      <c r="PFC74" s="143"/>
      <c r="PFD74" s="143"/>
      <c r="PFE74" s="143"/>
      <c r="PFF74" s="143"/>
      <c r="PFG74" s="143"/>
      <c r="PFH74" s="143"/>
      <c r="PFI74" s="143"/>
      <c r="PFJ74" s="143"/>
      <c r="PFK74" s="143"/>
      <c r="PFL74" s="143"/>
      <c r="PFM74" s="143"/>
      <c r="PFN74" s="143"/>
      <c r="PFO74" s="143"/>
      <c r="PFP74" s="143"/>
      <c r="PFQ74" s="143"/>
      <c r="PFR74" s="143"/>
      <c r="PFS74" s="143"/>
      <c r="PFT74" s="143"/>
      <c r="PFU74" s="143"/>
      <c r="PFV74" s="143"/>
      <c r="PFW74" s="143"/>
      <c r="PFX74" s="143"/>
      <c r="PFY74" s="143"/>
      <c r="PFZ74" s="143"/>
      <c r="PGA74" s="143"/>
      <c r="PGB74" s="143"/>
      <c r="PGC74" s="143"/>
      <c r="PGD74" s="143"/>
      <c r="PGE74" s="143"/>
      <c r="PGF74" s="143"/>
      <c r="PGG74" s="143"/>
      <c r="PGH74" s="143"/>
      <c r="PGI74" s="143"/>
      <c r="PGJ74" s="143"/>
      <c r="PGK74" s="143"/>
      <c r="PGL74" s="143"/>
      <c r="PGM74" s="143"/>
      <c r="PGN74" s="143"/>
      <c r="PGO74" s="143"/>
      <c r="PGP74" s="143"/>
      <c r="PGQ74" s="143"/>
      <c r="PGR74" s="143"/>
      <c r="PGS74" s="143"/>
      <c r="PGT74" s="143"/>
      <c r="PGU74" s="143"/>
      <c r="PGV74" s="143"/>
      <c r="PGW74" s="143"/>
      <c r="PGX74" s="143"/>
      <c r="PGY74" s="143"/>
      <c r="PGZ74" s="143"/>
      <c r="PHA74" s="143"/>
      <c r="PHB74" s="143"/>
      <c r="PHC74" s="143"/>
      <c r="PHD74" s="143"/>
      <c r="PHE74" s="143"/>
      <c r="PHF74" s="143"/>
      <c r="PHG74" s="143"/>
      <c r="PHH74" s="143"/>
      <c r="PHI74" s="143"/>
      <c r="PHJ74" s="143"/>
      <c r="PHK74" s="143"/>
      <c r="PHL74" s="143"/>
      <c r="PHM74" s="143"/>
      <c r="PHN74" s="143"/>
      <c r="PHO74" s="143"/>
      <c r="PHP74" s="143"/>
      <c r="PHQ74" s="143"/>
      <c r="PHR74" s="143"/>
      <c r="PHS74" s="143"/>
      <c r="PHT74" s="143"/>
      <c r="PHU74" s="143"/>
      <c r="PHV74" s="143"/>
      <c r="PHW74" s="143"/>
      <c r="PHX74" s="143"/>
      <c r="PHY74" s="143"/>
      <c r="PHZ74" s="143"/>
      <c r="PIA74" s="143"/>
      <c r="PIB74" s="143"/>
      <c r="PIC74" s="143"/>
      <c r="PID74" s="143"/>
      <c r="PIE74" s="143"/>
      <c r="PIF74" s="143"/>
      <c r="PIG74" s="143"/>
      <c r="PIH74" s="143"/>
      <c r="PII74" s="143"/>
      <c r="PIJ74" s="143"/>
      <c r="PIK74" s="143"/>
      <c r="PIL74" s="143"/>
      <c r="PIM74" s="143"/>
      <c r="PIN74" s="143"/>
      <c r="PIO74" s="143"/>
      <c r="PIP74" s="143"/>
      <c r="PIQ74" s="143"/>
      <c r="PIR74" s="143"/>
      <c r="PIS74" s="143"/>
      <c r="PIT74" s="143"/>
      <c r="PIU74" s="143"/>
      <c r="PIV74" s="143"/>
      <c r="PIW74" s="143"/>
      <c r="PIX74" s="143"/>
      <c r="PIY74" s="143"/>
      <c r="PIZ74" s="143"/>
      <c r="PJA74" s="143"/>
      <c r="PJB74" s="143"/>
      <c r="PJC74" s="143"/>
      <c r="PJD74" s="143"/>
      <c r="PJE74" s="143"/>
      <c r="PJF74" s="143"/>
      <c r="PJG74" s="143"/>
      <c r="PJH74" s="143"/>
      <c r="PJI74" s="143"/>
      <c r="PJJ74" s="143"/>
      <c r="PJK74" s="143"/>
      <c r="PJL74" s="143"/>
      <c r="PJM74" s="143"/>
      <c r="PJN74" s="143"/>
      <c r="PJO74" s="143"/>
      <c r="PJP74" s="143"/>
      <c r="PJQ74" s="143"/>
      <c r="PJR74" s="143"/>
      <c r="PJS74" s="143"/>
      <c r="PJT74" s="143"/>
      <c r="PJU74" s="143"/>
      <c r="PJV74" s="143"/>
      <c r="PJW74" s="143"/>
      <c r="PJX74" s="143"/>
      <c r="PJY74" s="143"/>
      <c r="PJZ74" s="143"/>
      <c r="PKA74" s="143"/>
      <c r="PKB74" s="143"/>
      <c r="PKC74" s="143"/>
      <c r="PKD74" s="143"/>
      <c r="PKE74" s="143"/>
      <c r="PKF74" s="143"/>
      <c r="PKG74" s="143"/>
      <c r="PKH74" s="143"/>
      <c r="PKI74" s="143"/>
      <c r="PKJ74" s="143"/>
      <c r="PKK74" s="143"/>
      <c r="PKL74" s="143"/>
      <c r="PKM74" s="143"/>
      <c r="PKN74" s="143"/>
      <c r="PKO74" s="143"/>
      <c r="PKP74" s="143"/>
      <c r="PKQ74" s="143"/>
      <c r="PKR74" s="143"/>
      <c r="PKS74" s="143"/>
      <c r="PKT74" s="143"/>
      <c r="PKU74" s="143"/>
      <c r="PKV74" s="143"/>
      <c r="PKW74" s="143"/>
      <c r="PKX74" s="143"/>
      <c r="PKY74" s="143"/>
      <c r="PKZ74" s="143"/>
      <c r="PLA74" s="143"/>
      <c r="PLB74" s="143"/>
      <c r="PLC74" s="143"/>
      <c r="PLD74" s="143"/>
      <c r="PLE74" s="143"/>
      <c r="PLF74" s="143"/>
      <c r="PLG74" s="143"/>
      <c r="PLH74" s="143"/>
      <c r="PLI74" s="143"/>
      <c r="PLJ74" s="143"/>
      <c r="PLK74" s="143"/>
      <c r="PLL74" s="143"/>
      <c r="PLM74" s="143"/>
      <c r="PLN74" s="143"/>
      <c r="PLO74" s="143"/>
      <c r="PLP74" s="143"/>
      <c r="PLQ74" s="143"/>
      <c r="PLR74" s="143"/>
      <c r="PLS74" s="143"/>
      <c r="PLT74" s="143"/>
      <c r="PLU74" s="143"/>
      <c r="PLV74" s="143"/>
      <c r="PLW74" s="143"/>
      <c r="PLX74" s="143"/>
      <c r="PLY74" s="143"/>
      <c r="PLZ74" s="143"/>
      <c r="PMA74" s="143"/>
      <c r="PMB74" s="143"/>
      <c r="PMC74" s="143"/>
      <c r="PMD74" s="143"/>
      <c r="PME74" s="143"/>
      <c r="PMF74" s="143"/>
      <c r="PMG74" s="143"/>
      <c r="PMH74" s="143"/>
      <c r="PMI74" s="143"/>
      <c r="PMJ74" s="143"/>
      <c r="PMK74" s="143"/>
      <c r="PML74" s="143"/>
      <c r="PMM74" s="143"/>
      <c r="PMN74" s="143"/>
      <c r="PMO74" s="143"/>
      <c r="PMP74" s="143"/>
      <c r="PMQ74" s="143"/>
      <c r="PMR74" s="143"/>
      <c r="PMS74" s="143"/>
      <c r="PMT74" s="143"/>
      <c r="PMU74" s="143"/>
      <c r="PMV74" s="143"/>
      <c r="PMW74" s="143"/>
      <c r="PMX74" s="143"/>
      <c r="PMY74" s="143"/>
      <c r="PMZ74" s="143"/>
      <c r="PNA74" s="143"/>
      <c r="PNB74" s="143"/>
      <c r="PNC74" s="143"/>
      <c r="PND74" s="143"/>
      <c r="PNE74" s="143"/>
      <c r="PNF74" s="143"/>
      <c r="PNG74" s="143"/>
      <c r="PNH74" s="143"/>
      <c r="PNI74" s="143"/>
      <c r="PNJ74" s="143"/>
      <c r="PNK74" s="143"/>
      <c r="PNL74" s="143"/>
      <c r="PNM74" s="143"/>
      <c r="PNN74" s="143"/>
      <c r="PNO74" s="143"/>
      <c r="PNP74" s="143"/>
      <c r="PNQ74" s="143"/>
      <c r="PNR74" s="143"/>
      <c r="PNS74" s="143"/>
      <c r="PNT74" s="143"/>
      <c r="PNU74" s="143"/>
      <c r="PNV74" s="143"/>
      <c r="PNW74" s="143"/>
      <c r="PNX74" s="143"/>
      <c r="PNY74" s="143"/>
      <c r="PNZ74" s="143"/>
      <c r="POA74" s="143"/>
      <c r="POB74" s="143"/>
      <c r="POC74" s="143"/>
      <c r="POD74" s="143"/>
      <c r="POE74" s="143"/>
      <c r="POF74" s="143"/>
      <c r="POG74" s="143"/>
      <c r="POH74" s="143"/>
      <c r="POI74" s="143"/>
      <c r="POJ74" s="143"/>
      <c r="POK74" s="143"/>
      <c r="POL74" s="143"/>
      <c r="POM74" s="143"/>
      <c r="PON74" s="143"/>
      <c r="POO74" s="143"/>
      <c r="POP74" s="143"/>
      <c r="POQ74" s="143"/>
      <c r="POR74" s="143"/>
      <c r="POS74" s="143"/>
      <c r="POT74" s="143"/>
      <c r="POU74" s="143"/>
      <c r="POV74" s="143"/>
      <c r="POW74" s="143"/>
      <c r="POX74" s="143"/>
      <c r="POY74" s="143"/>
      <c r="POZ74" s="143"/>
      <c r="PPA74" s="143"/>
      <c r="PPB74" s="143"/>
      <c r="PPC74" s="143"/>
      <c r="PPD74" s="143"/>
      <c r="PPE74" s="143"/>
      <c r="PPF74" s="143"/>
      <c r="PPG74" s="143"/>
      <c r="PPH74" s="143"/>
      <c r="PPI74" s="143"/>
      <c r="PPJ74" s="143"/>
      <c r="PPK74" s="143"/>
      <c r="PPL74" s="143"/>
      <c r="PPM74" s="143"/>
      <c r="PPN74" s="143"/>
      <c r="PPO74" s="143"/>
      <c r="PPP74" s="143"/>
      <c r="PPQ74" s="143"/>
      <c r="PPR74" s="143"/>
      <c r="PPS74" s="143"/>
      <c r="PPT74" s="143"/>
      <c r="PPU74" s="143"/>
      <c r="PPV74" s="143"/>
      <c r="PPW74" s="143"/>
      <c r="PPX74" s="143"/>
      <c r="PPY74" s="143"/>
      <c r="PPZ74" s="143"/>
      <c r="PQA74" s="143"/>
      <c r="PQB74" s="143"/>
      <c r="PQC74" s="143"/>
      <c r="PQD74" s="143"/>
      <c r="PQE74" s="143"/>
      <c r="PQF74" s="143"/>
      <c r="PQG74" s="143"/>
      <c r="PQH74" s="143"/>
      <c r="PQI74" s="143"/>
      <c r="PQJ74" s="143"/>
      <c r="PQK74" s="143"/>
      <c r="PQL74" s="143"/>
      <c r="PQM74" s="143"/>
      <c r="PQN74" s="143"/>
      <c r="PQO74" s="143"/>
      <c r="PQP74" s="143"/>
      <c r="PQQ74" s="143"/>
      <c r="PQR74" s="143"/>
      <c r="PQS74" s="143"/>
      <c r="PQT74" s="143"/>
      <c r="PQU74" s="143"/>
      <c r="PQV74" s="143"/>
      <c r="PQW74" s="143"/>
      <c r="PQX74" s="143"/>
      <c r="PQY74" s="143"/>
      <c r="PQZ74" s="143"/>
      <c r="PRA74" s="143"/>
      <c r="PRB74" s="143"/>
      <c r="PRC74" s="143"/>
      <c r="PRD74" s="143"/>
      <c r="PRE74" s="143"/>
      <c r="PRF74" s="143"/>
      <c r="PRG74" s="143"/>
      <c r="PRH74" s="143"/>
      <c r="PRI74" s="143"/>
      <c r="PRJ74" s="143"/>
      <c r="PRK74" s="143"/>
      <c r="PRL74" s="143"/>
      <c r="PRM74" s="143"/>
      <c r="PRN74" s="143"/>
      <c r="PRO74" s="143"/>
      <c r="PRP74" s="143"/>
      <c r="PRQ74" s="143"/>
      <c r="PRR74" s="143"/>
      <c r="PRS74" s="143"/>
      <c r="PRT74" s="143"/>
      <c r="PRU74" s="143"/>
      <c r="PRV74" s="143"/>
      <c r="PRW74" s="143"/>
      <c r="PRX74" s="143"/>
      <c r="PRY74" s="143"/>
      <c r="PRZ74" s="143"/>
      <c r="PSA74" s="143"/>
      <c r="PSB74" s="143"/>
      <c r="PSC74" s="143"/>
      <c r="PSD74" s="143"/>
      <c r="PSE74" s="143"/>
      <c r="PSF74" s="143"/>
      <c r="PSG74" s="143"/>
      <c r="PSH74" s="143"/>
      <c r="PSI74" s="143"/>
      <c r="PSJ74" s="143"/>
      <c r="PSK74" s="143"/>
      <c r="PSL74" s="143"/>
      <c r="PSM74" s="143"/>
      <c r="PSN74" s="143"/>
      <c r="PSO74" s="143"/>
      <c r="PSP74" s="143"/>
      <c r="PSQ74" s="143"/>
      <c r="PSR74" s="143"/>
      <c r="PSS74" s="143"/>
      <c r="PST74" s="143"/>
      <c r="PSU74" s="143"/>
      <c r="PSV74" s="143"/>
      <c r="PSW74" s="143"/>
      <c r="PSX74" s="143"/>
      <c r="PSY74" s="143"/>
      <c r="PSZ74" s="143"/>
      <c r="PTA74" s="143"/>
      <c r="PTB74" s="143"/>
      <c r="PTC74" s="143"/>
      <c r="PTD74" s="143"/>
      <c r="PTE74" s="143"/>
      <c r="PTF74" s="143"/>
      <c r="PTG74" s="143"/>
      <c r="PTH74" s="143"/>
      <c r="PTI74" s="143"/>
      <c r="PTJ74" s="143"/>
      <c r="PTK74" s="143"/>
      <c r="PTL74" s="143"/>
      <c r="PTM74" s="143"/>
      <c r="PTN74" s="143"/>
      <c r="PTO74" s="143"/>
      <c r="PTP74" s="143"/>
      <c r="PTQ74" s="143"/>
      <c r="PTR74" s="143"/>
      <c r="PTS74" s="143"/>
      <c r="PTT74" s="143"/>
      <c r="PTU74" s="143"/>
      <c r="PTV74" s="143"/>
      <c r="PTW74" s="143"/>
      <c r="PTX74" s="143"/>
      <c r="PTY74" s="143"/>
      <c r="PTZ74" s="143"/>
      <c r="PUA74" s="143"/>
      <c r="PUB74" s="143"/>
      <c r="PUC74" s="143"/>
      <c r="PUD74" s="143"/>
      <c r="PUE74" s="143"/>
      <c r="PUF74" s="143"/>
      <c r="PUG74" s="143"/>
      <c r="PUH74" s="143"/>
      <c r="PUI74" s="143"/>
      <c r="PUJ74" s="143"/>
      <c r="PUK74" s="143"/>
      <c r="PUL74" s="143"/>
      <c r="PUM74" s="143"/>
      <c r="PUN74" s="143"/>
      <c r="PUO74" s="143"/>
      <c r="PUP74" s="143"/>
      <c r="PUQ74" s="143"/>
      <c r="PUR74" s="143"/>
      <c r="PUS74" s="143"/>
      <c r="PUT74" s="143"/>
      <c r="PUU74" s="143"/>
      <c r="PUV74" s="143"/>
      <c r="PUW74" s="143"/>
      <c r="PUX74" s="143"/>
      <c r="PUY74" s="143"/>
      <c r="PUZ74" s="143"/>
      <c r="PVA74" s="143"/>
      <c r="PVB74" s="143"/>
      <c r="PVC74" s="143"/>
      <c r="PVD74" s="143"/>
      <c r="PVE74" s="143"/>
      <c r="PVF74" s="143"/>
      <c r="PVG74" s="143"/>
      <c r="PVH74" s="143"/>
      <c r="PVI74" s="143"/>
      <c r="PVJ74" s="143"/>
      <c r="PVK74" s="143"/>
      <c r="PVL74" s="143"/>
      <c r="PVM74" s="143"/>
      <c r="PVN74" s="143"/>
      <c r="PVO74" s="143"/>
      <c r="PVP74" s="143"/>
      <c r="PVQ74" s="143"/>
      <c r="PVR74" s="143"/>
      <c r="PVS74" s="143"/>
      <c r="PVT74" s="143"/>
      <c r="PVU74" s="143"/>
      <c r="PVV74" s="143"/>
      <c r="PVW74" s="143"/>
      <c r="PVX74" s="143"/>
      <c r="PVY74" s="143"/>
      <c r="PVZ74" s="143"/>
      <c r="PWA74" s="143"/>
      <c r="PWB74" s="143"/>
      <c r="PWC74" s="143"/>
      <c r="PWD74" s="143"/>
      <c r="PWE74" s="143"/>
      <c r="PWF74" s="143"/>
      <c r="PWG74" s="143"/>
      <c r="PWH74" s="143"/>
      <c r="PWI74" s="143"/>
      <c r="PWJ74" s="143"/>
      <c r="PWK74" s="143"/>
      <c r="PWL74" s="143"/>
      <c r="PWM74" s="143"/>
      <c r="PWN74" s="143"/>
      <c r="PWO74" s="143"/>
      <c r="PWP74" s="143"/>
      <c r="PWQ74" s="143"/>
      <c r="PWR74" s="143"/>
      <c r="PWS74" s="143"/>
      <c r="PWT74" s="143"/>
      <c r="PWU74" s="143"/>
      <c r="PWV74" s="143"/>
      <c r="PWW74" s="143"/>
      <c r="PWX74" s="143"/>
      <c r="PWY74" s="143"/>
      <c r="PWZ74" s="143"/>
      <c r="PXA74" s="143"/>
      <c r="PXB74" s="143"/>
      <c r="PXC74" s="143"/>
      <c r="PXD74" s="143"/>
      <c r="PXE74" s="143"/>
      <c r="PXF74" s="143"/>
      <c r="PXG74" s="143"/>
      <c r="PXH74" s="143"/>
      <c r="PXI74" s="143"/>
      <c r="PXJ74" s="143"/>
      <c r="PXK74" s="143"/>
      <c r="PXL74" s="143"/>
      <c r="PXM74" s="143"/>
      <c r="PXN74" s="143"/>
      <c r="PXO74" s="143"/>
      <c r="PXP74" s="143"/>
      <c r="PXQ74" s="143"/>
      <c r="PXR74" s="143"/>
      <c r="PXS74" s="143"/>
      <c r="PXT74" s="143"/>
      <c r="PXU74" s="143"/>
      <c r="PXV74" s="143"/>
      <c r="PXW74" s="143"/>
      <c r="PXX74" s="143"/>
      <c r="PXY74" s="143"/>
      <c r="PXZ74" s="143"/>
      <c r="PYA74" s="143"/>
      <c r="PYB74" s="143"/>
      <c r="PYC74" s="143"/>
      <c r="PYD74" s="143"/>
      <c r="PYE74" s="143"/>
      <c r="PYF74" s="143"/>
      <c r="PYG74" s="143"/>
      <c r="PYH74" s="143"/>
      <c r="PYI74" s="143"/>
      <c r="PYJ74" s="143"/>
      <c r="PYK74" s="143"/>
      <c r="PYL74" s="143"/>
      <c r="PYM74" s="143"/>
      <c r="PYN74" s="143"/>
      <c r="PYO74" s="143"/>
      <c r="PYP74" s="143"/>
      <c r="PYQ74" s="143"/>
      <c r="PYR74" s="143"/>
      <c r="PYS74" s="143"/>
      <c r="PYT74" s="143"/>
      <c r="PYU74" s="143"/>
      <c r="PYV74" s="143"/>
      <c r="PYW74" s="143"/>
      <c r="PYX74" s="143"/>
      <c r="PYY74" s="143"/>
      <c r="PYZ74" s="143"/>
      <c r="PZA74" s="143"/>
      <c r="PZB74" s="143"/>
      <c r="PZC74" s="143"/>
      <c r="PZD74" s="143"/>
      <c r="PZE74" s="143"/>
      <c r="PZF74" s="143"/>
      <c r="PZG74" s="143"/>
      <c r="PZH74" s="143"/>
      <c r="PZI74" s="143"/>
      <c r="PZJ74" s="143"/>
      <c r="PZK74" s="143"/>
      <c r="PZL74" s="143"/>
      <c r="PZM74" s="143"/>
      <c r="PZN74" s="143"/>
      <c r="PZO74" s="143"/>
      <c r="PZP74" s="143"/>
      <c r="PZQ74" s="143"/>
      <c r="PZR74" s="143"/>
      <c r="PZS74" s="143"/>
      <c r="PZT74" s="143"/>
      <c r="PZU74" s="143"/>
      <c r="PZV74" s="143"/>
      <c r="PZW74" s="143"/>
      <c r="PZX74" s="143"/>
      <c r="PZY74" s="143"/>
      <c r="PZZ74" s="143"/>
      <c r="QAA74" s="143"/>
      <c r="QAB74" s="143"/>
      <c r="QAC74" s="143"/>
      <c r="QAD74" s="143"/>
      <c r="QAE74" s="143"/>
      <c r="QAF74" s="143"/>
      <c r="QAG74" s="143"/>
      <c r="QAH74" s="143"/>
      <c r="QAI74" s="143"/>
      <c r="QAJ74" s="143"/>
      <c r="QAK74" s="143"/>
      <c r="QAL74" s="143"/>
      <c r="QAM74" s="143"/>
      <c r="QAN74" s="143"/>
      <c r="QAO74" s="143"/>
      <c r="QAP74" s="143"/>
      <c r="QAQ74" s="143"/>
      <c r="QAR74" s="143"/>
      <c r="QAS74" s="143"/>
      <c r="QAT74" s="143"/>
      <c r="QAU74" s="143"/>
      <c r="QAV74" s="143"/>
      <c r="QAW74" s="143"/>
      <c r="QAX74" s="143"/>
      <c r="QAY74" s="143"/>
      <c r="QAZ74" s="143"/>
      <c r="QBA74" s="143"/>
      <c r="QBB74" s="143"/>
      <c r="QBC74" s="143"/>
      <c r="QBD74" s="143"/>
      <c r="QBE74" s="143"/>
      <c r="QBF74" s="143"/>
      <c r="QBG74" s="143"/>
      <c r="QBH74" s="143"/>
      <c r="QBI74" s="143"/>
      <c r="QBJ74" s="143"/>
      <c r="QBK74" s="143"/>
      <c r="QBL74" s="143"/>
      <c r="QBM74" s="143"/>
      <c r="QBN74" s="143"/>
      <c r="QBO74" s="143"/>
      <c r="QBP74" s="143"/>
      <c r="QBQ74" s="143"/>
      <c r="QBR74" s="143"/>
      <c r="QBS74" s="143"/>
      <c r="QBT74" s="143"/>
      <c r="QBU74" s="143"/>
      <c r="QBV74" s="143"/>
      <c r="QBW74" s="143"/>
      <c r="QBX74" s="143"/>
      <c r="QBY74" s="143"/>
      <c r="QBZ74" s="143"/>
      <c r="QCA74" s="143"/>
      <c r="QCB74" s="143"/>
      <c r="QCC74" s="143"/>
      <c r="QCD74" s="143"/>
      <c r="QCE74" s="143"/>
      <c r="QCF74" s="143"/>
      <c r="QCG74" s="143"/>
      <c r="QCH74" s="143"/>
      <c r="QCI74" s="143"/>
      <c r="QCJ74" s="143"/>
      <c r="QCK74" s="143"/>
      <c r="QCL74" s="143"/>
      <c r="QCM74" s="143"/>
      <c r="QCN74" s="143"/>
      <c r="QCO74" s="143"/>
      <c r="QCP74" s="143"/>
      <c r="QCQ74" s="143"/>
      <c r="QCR74" s="143"/>
      <c r="QCS74" s="143"/>
      <c r="QCT74" s="143"/>
      <c r="QCU74" s="143"/>
      <c r="QCV74" s="143"/>
      <c r="QCW74" s="143"/>
      <c r="QCX74" s="143"/>
      <c r="QCY74" s="143"/>
      <c r="QCZ74" s="143"/>
      <c r="QDA74" s="143"/>
      <c r="QDB74" s="143"/>
      <c r="QDC74" s="143"/>
      <c r="QDD74" s="143"/>
      <c r="QDE74" s="143"/>
      <c r="QDF74" s="143"/>
      <c r="QDG74" s="143"/>
      <c r="QDH74" s="143"/>
      <c r="QDI74" s="143"/>
      <c r="QDJ74" s="143"/>
      <c r="QDK74" s="143"/>
      <c r="QDL74" s="143"/>
      <c r="QDM74" s="143"/>
      <c r="QDN74" s="143"/>
      <c r="QDO74" s="143"/>
      <c r="QDP74" s="143"/>
      <c r="QDQ74" s="143"/>
      <c r="QDR74" s="143"/>
      <c r="QDS74" s="143"/>
      <c r="QDT74" s="143"/>
      <c r="QDU74" s="143"/>
      <c r="QDV74" s="143"/>
      <c r="QDW74" s="143"/>
      <c r="QDX74" s="143"/>
      <c r="QDY74" s="143"/>
      <c r="QDZ74" s="143"/>
      <c r="QEA74" s="143"/>
      <c r="QEB74" s="143"/>
      <c r="QEC74" s="143"/>
      <c r="QED74" s="143"/>
      <c r="QEE74" s="143"/>
      <c r="QEF74" s="143"/>
      <c r="QEG74" s="143"/>
      <c r="QEH74" s="143"/>
      <c r="QEI74" s="143"/>
      <c r="QEJ74" s="143"/>
      <c r="QEK74" s="143"/>
      <c r="QEL74" s="143"/>
      <c r="QEM74" s="143"/>
      <c r="QEN74" s="143"/>
      <c r="QEO74" s="143"/>
      <c r="QEP74" s="143"/>
      <c r="QEQ74" s="143"/>
      <c r="QER74" s="143"/>
      <c r="QES74" s="143"/>
      <c r="QET74" s="143"/>
      <c r="QEU74" s="143"/>
      <c r="QEV74" s="143"/>
      <c r="QEW74" s="143"/>
      <c r="QEX74" s="143"/>
      <c r="QEY74" s="143"/>
      <c r="QEZ74" s="143"/>
      <c r="QFA74" s="143"/>
      <c r="QFB74" s="143"/>
      <c r="QFC74" s="143"/>
      <c r="QFD74" s="143"/>
      <c r="QFE74" s="143"/>
      <c r="QFF74" s="143"/>
      <c r="QFG74" s="143"/>
      <c r="QFH74" s="143"/>
      <c r="QFI74" s="143"/>
      <c r="QFJ74" s="143"/>
      <c r="QFK74" s="143"/>
      <c r="QFL74" s="143"/>
      <c r="QFM74" s="143"/>
      <c r="QFN74" s="143"/>
      <c r="QFO74" s="143"/>
      <c r="QFP74" s="143"/>
      <c r="QFQ74" s="143"/>
      <c r="QFR74" s="143"/>
      <c r="QFS74" s="143"/>
      <c r="QFT74" s="143"/>
      <c r="QFU74" s="143"/>
      <c r="QFV74" s="143"/>
      <c r="QFW74" s="143"/>
      <c r="QFX74" s="143"/>
      <c r="QFY74" s="143"/>
      <c r="QFZ74" s="143"/>
      <c r="QGA74" s="143"/>
      <c r="QGB74" s="143"/>
      <c r="QGC74" s="143"/>
      <c r="QGD74" s="143"/>
      <c r="QGE74" s="143"/>
      <c r="QGF74" s="143"/>
      <c r="QGG74" s="143"/>
      <c r="QGH74" s="143"/>
      <c r="QGI74" s="143"/>
      <c r="QGJ74" s="143"/>
      <c r="QGK74" s="143"/>
      <c r="QGL74" s="143"/>
      <c r="QGM74" s="143"/>
      <c r="QGN74" s="143"/>
      <c r="QGO74" s="143"/>
      <c r="QGP74" s="143"/>
      <c r="QGQ74" s="143"/>
      <c r="QGR74" s="143"/>
      <c r="QGS74" s="143"/>
      <c r="QGT74" s="143"/>
      <c r="QGU74" s="143"/>
      <c r="QGV74" s="143"/>
      <c r="QGW74" s="143"/>
      <c r="QGX74" s="143"/>
      <c r="QGY74" s="143"/>
      <c r="QGZ74" s="143"/>
      <c r="QHA74" s="143"/>
      <c r="QHB74" s="143"/>
      <c r="QHC74" s="143"/>
      <c r="QHD74" s="143"/>
      <c r="QHE74" s="143"/>
      <c r="QHF74" s="143"/>
      <c r="QHG74" s="143"/>
      <c r="QHH74" s="143"/>
      <c r="QHI74" s="143"/>
      <c r="QHJ74" s="143"/>
      <c r="QHK74" s="143"/>
      <c r="QHL74" s="143"/>
      <c r="QHM74" s="143"/>
      <c r="QHN74" s="143"/>
      <c r="QHO74" s="143"/>
      <c r="QHP74" s="143"/>
      <c r="QHQ74" s="143"/>
      <c r="QHR74" s="143"/>
      <c r="QHS74" s="143"/>
      <c r="QHT74" s="143"/>
      <c r="QHU74" s="143"/>
      <c r="QHV74" s="143"/>
      <c r="QHW74" s="143"/>
      <c r="QHX74" s="143"/>
      <c r="QHY74" s="143"/>
      <c r="QHZ74" s="143"/>
      <c r="QIA74" s="143"/>
      <c r="QIB74" s="143"/>
      <c r="QIC74" s="143"/>
      <c r="QID74" s="143"/>
      <c r="QIE74" s="143"/>
      <c r="QIF74" s="143"/>
      <c r="QIG74" s="143"/>
      <c r="QIH74" s="143"/>
      <c r="QII74" s="143"/>
      <c r="QIJ74" s="143"/>
      <c r="QIK74" s="143"/>
      <c r="QIL74" s="143"/>
      <c r="QIM74" s="143"/>
      <c r="QIN74" s="143"/>
      <c r="QIO74" s="143"/>
      <c r="QIP74" s="143"/>
      <c r="QIQ74" s="143"/>
      <c r="QIR74" s="143"/>
      <c r="QIS74" s="143"/>
      <c r="QIT74" s="143"/>
      <c r="QIU74" s="143"/>
      <c r="QIV74" s="143"/>
      <c r="QIW74" s="143"/>
      <c r="QIX74" s="143"/>
      <c r="QIY74" s="143"/>
      <c r="QIZ74" s="143"/>
      <c r="QJA74" s="143"/>
      <c r="QJB74" s="143"/>
      <c r="QJC74" s="143"/>
      <c r="QJD74" s="143"/>
      <c r="QJE74" s="143"/>
      <c r="QJF74" s="143"/>
      <c r="QJG74" s="143"/>
      <c r="QJH74" s="143"/>
      <c r="QJI74" s="143"/>
      <c r="QJJ74" s="143"/>
      <c r="QJK74" s="143"/>
      <c r="QJL74" s="143"/>
      <c r="QJM74" s="143"/>
      <c r="QJN74" s="143"/>
      <c r="QJO74" s="143"/>
      <c r="QJP74" s="143"/>
      <c r="QJQ74" s="143"/>
      <c r="QJR74" s="143"/>
      <c r="QJS74" s="143"/>
      <c r="QJT74" s="143"/>
      <c r="QJU74" s="143"/>
      <c r="QJV74" s="143"/>
      <c r="QJW74" s="143"/>
      <c r="QJX74" s="143"/>
      <c r="QJY74" s="143"/>
      <c r="QJZ74" s="143"/>
      <c r="QKA74" s="143"/>
      <c r="QKB74" s="143"/>
      <c r="QKC74" s="143"/>
      <c r="QKD74" s="143"/>
      <c r="QKE74" s="143"/>
      <c r="QKF74" s="143"/>
      <c r="QKG74" s="143"/>
      <c r="QKH74" s="143"/>
      <c r="QKI74" s="143"/>
      <c r="QKJ74" s="143"/>
      <c r="QKK74" s="143"/>
      <c r="QKL74" s="143"/>
      <c r="QKM74" s="143"/>
      <c r="QKN74" s="143"/>
      <c r="QKO74" s="143"/>
      <c r="QKP74" s="143"/>
      <c r="QKQ74" s="143"/>
      <c r="QKR74" s="143"/>
      <c r="QKS74" s="143"/>
      <c r="QKT74" s="143"/>
      <c r="QKU74" s="143"/>
      <c r="QKV74" s="143"/>
      <c r="QKW74" s="143"/>
      <c r="QKX74" s="143"/>
      <c r="QKY74" s="143"/>
      <c r="QKZ74" s="143"/>
      <c r="QLA74" s="143"/>
      <c r="QLB74" s="143"/>
      <c r="QLC74" s="143"/>
      <c r="QLD74" s="143"/>
      <c r="QLE74" s="143"/>
      <c r="QLF74" s="143"/>
      <c r="QLG74" s="143"/>
      <c r="QLH74" s="143"/>
      <c r="QLI74" s="143"/>
      <c r="QLJ74" s="143"/>
      <c r="QLK74" s="143"/>
      <c r="QLL74" s="143"/>
      <c r="QLM74" s="143"/>
      <c r="QLN74" s="143"/>
      <c r="QLO74" s="143"/>
      <c r="QLP74" s="143"/>
      <c r="QLQ74" s="143"/>
      <c r="QLR74" s="143"/>
      <c r="QLS74" s="143"/>
      <c r="QLT74" s="143"/>
      <c r="QLU74" s="143"/>
      <c r="QLV74" s="143"/>
      <c r="QLW74" s="143"/>
      <c r="QLX74" s="143"/>
      <c r="QLY74" s="143"/>
      <c r="QLZ74" s="143"/>
      <c r="QMA74" s="143"/>
      <c r="QMB74" s="143"/>
      <c r="QMC74" s="143"/>
      <c r="QMD74" s="143"/>
      <c r="QME74" s="143"/>
      <c r="QMF74" s="143"/>
      <c r="QMG74" s="143"/>
      <c r="QMH74" s="143"/>
      <c r="QMI74" s="143"/>
      <c r="QMJ74" s="143"/>
      <c r="QMK74" s="143"/>
      <c r="QML74" s="143"/>
      <c r="QMM74" s="143"/>
      <c r="QMN74" s="143"/>
      <c r="QMO74" s="143"/>
      <c r="QMP74" s="143"/>
      <c r="QMQ74" s="143"/>
      <c r="QMR74" s="143"/>
      <c r="QMS74" s="143"/>
      <c r="QMT74" s="143"/>
      <c r="QMU74" s="143"/>
      <c r="QMV74" s="143"/>
      <c r="QMW74" s="143"/>
      <c r="QMX74" s="143"/>
      <c r="QMY74" s="143"/>
      <c r="QMZ74" s="143"/>
      <c r="QNA74" s="143"/>
      <c r="QNB74" s="143"/>
      <c r="QNC74" s="143"/>
      <c r="QND74" s="143"/>
      <c r="QNE74" s="143"/>
      <c r="QNF74" s="143"/>
      <c r="QNG74" s="143"/>
      <c r="QNH74" s="143"/>
      <c r="QNI74" s="143"/>
      <c r="QNJ74" s="143"/>
      <c r="QNK74" s="143"/>
      <c r="QNL74" s="143"/>
      <c r="QNM74" s="143"/>
      <c r="QNN74" s="143"/>
      <c r="QNO74" s="143"/>
      <c r="QNP74" s="143"/>
      <c r="QNQ74" s="143"/>
      <c r="QNR74" s="143"/>
      <c r="QNS74" s="143"/>
      <c r="QNT74" s="143"/>
      <c r="QNU74" s="143"/>
      <c r="QNV74" s="143"/>
      <c r="QNW74" s="143"/>
      <c r="QNX74" s="143"/>
      <c r="QNY74" s="143"/>
      <c r="QNZ74" s="143"/>
      <c r="QOA74" s="143"/>
      <c r="QOB74" s="143"/>
      <c r="QOC74" s="143"/>
      <c r="QOD74" s="143"/>
      <c r="QOE74" s="143"/>
      <c r="QOF74" s="143"/>
      <c r="QOG74" s="143"/>
      <c r="QOH74" s="143"/>
      <c r="QOI74" s="143"/>
      <c r="QOJ74" s="143"/>
      <c r="QOK74" s="143"/>
      <c r="QOL74" s="143"/>
      <c r="QOM74" s="143"/>
      <c r="QON74" s="143"/>
      <c r="QOO74" s="143"/>
      <c r="QOP74" s="143"/>
      <c r="QOQ74" s="143"/>
      <c r="QOR74" s="143"/>
      <c r="QOS74" s="143"/>
      <c r="QOT74" s="143"/>
      <c r="QOU74" s="143"/>
      <c r="QOV74" s="143"/>
      <c r="QOW74" s="143"/>
      <c r="QOX74" s="143"/>
      <c r="QOY74" s="143"/>
      <c r="QOZ74" s="143"/>
      <c r="QPA74" s="143"/>
      <c r="QPB74" s="143"/>
      <c r="QPC74" s="143"/>
      <c r="QPD74" s="143"/>
      <c r="QPE74" s="143"/>
      <c r="QPF74" s="143"/>
      <c r="QPG74" s="143"/>
      <c r="QPH74" s="143"/>
      <c r="QPI74" s="143"/>
      <c r="QPJ74" s="143"/>
      <c r="QPK74" s="143"/>
      <c r="QPL74" s="143"/>
      <c r="QPM74" s="143"/>
      <c r="QPN74" s="143"/>
      <c r="QPO74" s="143"/>
      <c r="QPP74" s="143"/>
      <c r="QPQ74" s="143"/>
      <c r="QPR74" s="143"/>
      <c r="QPS74" s="143"/>
      <c r="QPT74" s="143"/>
      <c r="QPU74" s="143"/>
      <c r="QPV74" s="143"/>
      <c r="QPW74" s="143"/>
      <c r="QPX74" s="143"/>
      <c r="QPY74" s="143"/>
      <c r="QPZ74" s="143"/>
      <c r="QQA74" s="143"/>
      <c r="QQB74" s="143"/>
      <c r="QQC74" s="143"/>
      <c r="QQD74" s="143"/>
      <c r="QQE74" s="143"/>
      <c r="QQF74" s="143"/>
      <c r="QQG74" s="143"/>
      <c r="QQH74" s="143"/>
      <c r="QQI74" s="143"/>
      <c r="QQJ74" s="143"/>
      <c r="QQK74" s="143"/>
      <c r="QQL74" s="143"/>
      <c r="QQM74" s="143"/>
      <c r="QQN74" s="143"/>
      <c r="QQO74" s="143"/>
      <c r="QQP74" s="143"/>
      <c r="QQQ74" s="143"/>
      <c r="QQR74" s="143"/>
      <c r="QQS74" s="143"/>
      <c r="QQT74" s="143"/>
      <c r="QQU74" s="143"/>
      <c r="QQV74" s="143"/>
      <c r="QQW74" s="143"/>
      <c r="QQX74" s="143"/>
      <c r="QQY74" s="143"/>
      <c r="QQZ74" s="143"/>
      <c r="QRA74" s="143"/>
      <c r="QRB74" s="143"/>
      <c r="QRC74" s="143"/>
      <c r="QRD74" s="143"/>
      <c r="QRE74" s="143"/>
      <c r="QRF74" s="143"/>
      <c r="QRG74" s="143"/>
      <c r="QRH74" s="143"/>
      <c r="QRI74" s="143"/>
      <c r="QRJ74" s="143"/>
      <c r="QRK74" s="143"/>
      <c r="QRL74" s="143"/>
      <c r="QRM74" s="143"/>
      <c r="QRN74" s="143"/>
      <c r="QRO74" s="143"/>
      <c r="QRP74" s="143"/>
      <c r="QRQ74" s="143"/>
      <c r="QRR74" s="143"/>
      <c r="QRS74" s="143"/>
      <c r="QRT74" s="143"/>
      <c r="QRU74" s="143"/>
      <c r="QRV74" s="143"/>
      <c r="QRW74" s="143"/>
      <c r="QRX74" s="143"/>
      <c r="QRY74" s="143"/>
      <c r="QRZ74" s="143"/>
      <c r="QSA74" s="143"/>
      <c r="QSB74" s="143"/>
      <c r="QSC74" s="143"/>
      <c r="QSD74" s="143"/>
      <c r="QSE74" s="143"/>
      <c r="QSF74" s="143"/>
      <c r="QSG74" s="143"/>
      <c r="QSH74" s="143"/>
      <c r="QSI74" s="143"/>
      <c r="QSJ74" s="143"/>
      <c r="QSK74" s="143"/>
      <c r="QSL74" s="143"/>
      <c r="QSM74" s="143"/>
      <c r="QSN74" s="143"/>
      <c r="QSO74" s="143"/>
      <c r="QSP74" s="143"/>
      <c r="QSQ74" s="143"/>
      <c r="QSR74" s="143"/>
      <c r="QSS74" s="143"/>
      <c r="QST74" s="143"/>
      <c r="QSU74" s="143"/>
      <c r="QSV74" s="143"/>
      <c r="QSW74" s="143"/>
      <c r="QSX74" s="143"/>
      <c r="QSY74" s="143"/>
      <c r="QSZ74" s="143"/>
      <c r="QTA74" s="143"/>
      <c r="QTB74" s="143"/>
      <c r="QTC74" s="143"/>
      <c r="QTD74" s="143"/>
      <c r="QTE74" s="143"/>
      <c r="QTF74" s="143"/>
      <c r="QTG74" s="143"/>
      <c r="QTH74" s="143"/>
      <c r="QTI74" s="143"/>
      <c r="QTJ74" s="143"/>
      <c r="QTK74" s="143"/>
      <c r="QTL74" s="143"/>
      <c r="QTM74" s="143"/>
      <c r="QTN74" s="143"/>
      <c r="QTO74" s="143"/>
      <c r="QTP74" s="143"/>
      <c r="QTQ74" s="143"/>
      <c r="QTR74" s="143"/>
      <c r="QTS74" s="143"/>
      <c r="QTT74" s="143"/>
      <c r="QTU74" s="143"/>
      <c r="QTV74" s="143"/>
      <c r="QTW74" s="143"/>
      <c r="QTX74" s="143"/>
      <c r="QTY74" s="143"/>
      <c r="QTZ74" s="143"/>
      <c r="QUA74" s="143"/>
      <c r="QUB74" s="143"/>
      <c r="QUC74" s="143"/>
      <c r="QUD74" s="143"/>
      <c r="QUE74" s="143"/>
      <c r="QUF74" s="143"/>
      <c r="QUG74" s="143"/>
      <c r="QUH74" s="143"/>
      <c r="QUI74" s="143"/>
      <c r="QUJ74" s="143"/>
      <c r="QUK74" s="143"/>
      <c r="QUL74" s="143"/>
      <c r="QUM74" s="143"/>
      <c r="QUN74" s="143"/>
      <c r="QUO74" s="143"/>
      <c r="QUP74" s="143"/>
      <c r="QUQ74" s="143"/>
      <c r="QUR74" s="143"/>
      <c r="QUS74" s="143"/>
      <c r="QUT74" s="143"/>
      <c r="QUU74" s="143"/>
      <c r="QUV74" s="143"/>
      <c r="QUW74" s="143"/>
      <c r="QUX74" s="143"/>
      <c r="QUY74" s="143"/>
      <c r="QUZ74" s="143"/>
      <c r="QVA74" s="143"/>
      <c r="QVB74" s="143"/>
      <c r="QVC74" s="143"/>
      <c r="QVD74" s="143"/>
      <c r="QVE74" s="143"/>
      <c r="QVF74" s="143"/>
      <c r="QVG74" s="143"/>
      <c r="QVH74" s="143"/>
      <c r="QVI74" s="143"/>
      <c r="QVJ74" s="143"/>
      <c r="QVK74" s="143"/>
      <c r="QVL74" s="143"/>
      <c r="QVM74" s="143"/>
      <c r="QVN74" s="143"/>
      <c r="QVO74" s="143"/>
      <c r="QVP74" s="143"/>
      <c r="QVQ74" s="143"/>
      <c r="QVR74" s="143"/>
      <c r="QVS74" s="143"/>
      <c r="QVT74" s="143"/>
      <c r="QVU74" s="143"/>
      <c r="QVV74" s="143"/>
      <c r="QVW74" s="143"/>
      <c r="QVX74" s="143"/>
      <c r="QVY74" s="143"/>
      <c r="QVZ74" s="143"/>
      <c r="QWA74" s="143"/>
      <c r="QWB74" s="143"/>
      <c r="QWC74" s="143"/>
      <c r="QWD74" s="143"/>
      <c r="QWE74" s="143"/>
      <c r="QWF74" s="143"/>
      <c r="QWG74" s="143"/>
      <c r="QWH74" s="143"/>
      <c r="QWI74" s="143"/>
      <c r="QWJ74" s="143"/>
      <c r="QWK74" s="143"/>
      <c r="QWL74" s="143"/>
      <c r="QWM74" s="143"/>
      <c r="QWN74" s="143"/>
      <c r="QWO74" s="143"/>
      <c r="QWP74" s="143"/>
      <c r="QWQ74" s="143"/>
      <c r="QWR74" s="143"/>
      <c r="QWS74" s="143"/>
      <c r="QWT74" s="143"/>
      <c r="QWU74" s="143"/>
      <c r="QWV74" s="143"/>
      <c r="QWW74" s="143"/>
      <c r="QWX74" s="143"/>
      <c r="QWY74" s="143"/>
      <c r="QWZ74" s="143"/>
      <c r="QXA74" s="143"/>
      <c r="QXB74" s="143"/>
      <c r="QXC74" s="143"/>
      <c r="QXD74" s="143"/>
      <c r="QXE74" s="143"/>
      <c r="QXF74" s="143"/>
      <c r="QXG74" s="143"/>
      <c r="QXH74" s="143"/>
      <c r="QXI74" s="143"/>
      <c r="QXJ74" s="143"/>
      <c r="QXK74" s="143"/>
      <c r="QXL74" s="143"/>
      <c r="QXM74" s="143"/>
      <c r="QXN74" s="143"/>
      <c r="QXO74" s="143"/>
      <c r="QXP74" s="143"/>
      <c r="QXQ74" s="143"/>
      <c r="QXR74" s="143"/>
      <c r="QXS74" s="143"/>
      <c r="QXT74" s="143"/>
      <c r="QXU74" s="143"/>
      <c r="QXV74" s="143"/>
      <c r="QXW74" s="143"/>
      <c r="QXX74" s="143"/>
      <c r="QXY74" s="143"/>
      <c r="QXZ74" s="143"/>
      <c r="QYA74" s="143"/>
      <c r="QYB74" s="143"/>
      <c r="QYC74" s="143"/>
      <c r="QYD74" s="143"/>
      <c r="QYE74" s="143"/>
      <c r="QYF74" s="143"/>
      <c r="QYG74" s="143"/>
      <c r="QYH74" s="143"/>
      <c r="QYI74" s="143"/>
      <c r="QYJ74" s="143"/>
      <c r="QYK74" s="143"/>
      <c r="QYL74" s="143"/>
      <c r="QYM74" s="143"/>
      <c r="QYN74" s="143"/>
      <c r="QYO74" s="143"/>
      <c r="QYP74" s="143"/>
      <c r="QYQ74" s="143"/>
      <c r="QYR74" s="143"/>
      <c r="QYS74" s="143"/>
      <c r="QYT74" s="143"/>
      <c r="QYU74" s="143"/>
      <c r="QYV74" s="143"/>
      <c r="QYW74" s="143"/>
      <c r="QYX74" s="143"/>
      <c r="QYY74" s="143"/>
      <c r="QYZ74" s="143"/>
      <c r="QZA74" s="143"/>
      <c r="QZB74" s="143"/>
      <c r="QZC74" s="143"/>
      <c r="QZD74" s="143"/>
      <c r="QZE74" s="143"/>
      <c r="QZF74" s="143"/>
      <c r="QZG74" s="143"/>
      <c r="QZH74" s="143"/>
      <c r="QZI74" s="143"/>
      <c r="QZJ74" s="143"/>
      <c r="QZK74" s="143"/>
      <c r="QZL74" s="143"/>
      <c r="QZM74" s="143"/>
      <c r="QZN74" s="143"/>
      <c r="QZO74" s="143"/>
      <c r="QZP74" s="143"/>
      <c r="QZQ74" s="143"/>
      <c r="QZR74" s="143"/>
      <c r="QZS74" s="143"/>
      <c r="QZT74" s="143"/>
      <c r="QZU74" s="143"/>
      <c r="QZV74" s="143"/>
      <c r="QZW74" s="143"/>
      <c r="QZX74" s="143"/>
      <c r="QZY74" s="143"/>
      <c r="QZZ74" s="143"/>
      <c r="RAA74" s="143"/>
      <c r="RAB74" s="143"/>
      <c r="RAC74" s="143"/>
      <c r="RAD74" s="143"/>
      <c r="RAE74" s="143"/>
      <c r="RAF74" s="143"/>
      <c r="RAG74" s="143"/>
      <c r="RAH74" s="143"/>
      <c r="RAI74" s="143"/>
      <c r="RAJ74" s="143"/>
      <c r="RAK74" s="143"/>
      <c r="RAL74" s="143"/>
      <c r="RAM74" s="143"/>
      <c r="RAN74" s="143"/>
      <c r="RAO74" s="143"/>
      <c r="RAP74" s="143"/>
      <c r="RAQ74" s="143"/>
      <c r="RAR74" s="143"/>
      <c r="RAS74" s="143"/>
      <c r="RAT74" s="143"/>
      <c r="RAU74" s="143"/>
      <c r="RAV74" s="143"/>
      <c r="RAW74" s="143"/>
      <c r="RAX74" s="143"/>
      <c r="RAY74" s="143"/>
      <c r="RAZ74" s="143"/>
      <c r="RBA74" s="143"/>
      <c r="RBB74" s="143"/>
      <c r="RBC74" s="143"/>
      <c r="RBD74" s="143"/>
      <c r="RBE74" s="143"/>
      <c r="RBF74" s="143"/>
      <c r="RBG74" s="143"/>
      <c r="RBH74" s="143"/>
      <c r="RBI74" s="143"/>
      <c r="RBJ74" s="143"/>
      <c r="RBK74" s="143"/>
      <c r="RBL74" s="143"/>
      <c r="RBM74" s="143"/>
      <c r="RBN74" s="143"/>
      <c r="RBO74" s="143"/>
      <c r="RBP74" s="143"/>
      <c r="RBQ74" s="143"/>
      <c r="RBR74" s="143"/>
      <c r="RBS74" s="143"/>
      <c r="RBT74" s="143"/>
      <c r="RBU74" s="143"/>
      <c r="RBV74" s="143"/>
      <c r="RBW74" s="143"/>
      <c r="RBX74" s="143"/>
      <c r="RBY74" s="143"/>
      <c r="RBZ74" s="143"/>
      <c r="RCA74" s="143"/>
      <c r="RCB74" s="143"/>
      <c r="RCC74" s="143"/>
      <c r="RCD74" s="143"/>
      <c r="RCE74" s="143"/>
      <c r="RCF74" s="143"/>
      <c r="RCG74" s="143"/>
      <c r="RCH74" s="143"/>
      <c r="RCI74" s="143"/>
      <c r="RCJ74" s="143"/>
      <c r="RCK74" s="143"/>
      <c r="RCL74" s="143"/>
      <c r="RCM74" s="143"/>
      <c r="RCN74" s="143"/>
      <c r="RCO74" s="143"/>
      <c r="RCP74" s="143"/>
      <c r="RCQ74" s="143"/>
      <c r="RCR74" s="143"/>
      <c r="RCS74" s="143"/>
      <c r="RCT74" s="143"/>
      <c r="RCU74" s="143"/>
      <c r="RCV74" s="143"/>
      <c r="RCW74" s="143"/>
      <c r="RCX74" s="143"/>
      <c r="RCY74" s="143"/>
      <c r="RCZ74" s="143"/>
      <c r="RDA74" s="143"/>
      <c r="RDB74" s="143"/>
      <c r="RDC74" s="143"/>
      <c r="RDD74" s="143"/>
      <c r="RDE74" s="143"/>
      <c r="RDF74" s="143"/>
      <c r="RDG74" s="143"/>
      <c r="RDH74" s="143"/>
      <c r="RDI74" s="143"/>
      <c r="RDJ74" s="143"/>
      <c r="RDK74" s="143"/>
      <c r="RDL74" s="143"/>
      <c r="RDM74" s="143"/>
      <c r="RDN74" s="143"/>
      <c r="RDO74" s="143"/>
      <c r="RDP74" s="143"/>
      <c r="RDQ74" s="143"/>
      <c r="RDR74" s="143"/>
      <c r="RDS74" s="143"/>
      <c r="RDT74" s="143"/>
      <c r="RDU74" s="143"/>
      <c r="RDV74" s="143"/>
      <c r="RDW74" s="143"/>
      <c r="RDX74" s="143"/>
      <c r="RDY74" s="143"/>
      <c r="RDZ74" s="143"/>
      <c r="REA74" s="143"/>
      <c r="REB74" s="143"/>
      <c r="REC74" s="143"/>
      <c r="RED74" s="143"/>
      <c r="REE74" s="143"/>
      <c r="REF74" s="143"/>
      <c r="REG74" s="143"/>
      <c r="REH74" s="143"/>
      <c r="REI74" s="143"/>
      <c r="REJ74" s="143"/>
      <c r="REK74" s="143"/>
      <c r="REL74" s="143"/>
      <c r="REM74" s="143"/>
      <c r="REN74" s="143"/>
      <c r="REO74" s="143"/>
      <c r="REP74" s="143"/>
      <c r="REQ74" s="143"/>
      <c r="RER74" s="143"/>
      <c r="RES74" s="143"/>
      <c r="RET74" s="143"/>
      <c r="REU74" s="143"/>
      <c r="REV74" s="143"/>
      <c r="REW74" s="143"/>
      <c r="REX74" s="143"/>
      <c r="REY74" s="143"/>
      <c r="REZ74" s="143"/>
      <c r="RFA74" s="143"/>
      <c r="RFB74" s="143"/>
      <c r="RFC74" s="143"/>
      <c r="RFD74" s="143"/>
      <c r="RFE74" s="143"/>
      <c r="RFF74" s="143"/>
      <c r="RFG74" s="143"/>
      <c r="RFH74" s="143"/>
      <c r="RFI74" s="143"/>
      <c r="RFJ74" s="143"/>
      <c r="RFK74" s="143"/>
      <c r="RFL74" s="143"/>
      <c r="RFM74" s="143"/>
      <c r="RFN74" s="143"/>
      <c r="RFO74" s="143"/>
      <c r="RFP74" s="143"/>
      <c r="RFQ74" s="143"/>
      <c r="RFR74" s="143"/>
      <c r="RFS74" s="143"/>
      <c r="RFT74" s="143"/>
      <c r="RFU74" s="143"/>
      <c r="RFV74" s="143"/>
      <c r="RFW74" s="143"/>
      <c r="RFX74" s="143"/>
      <c r="RFY74" s="143"/>
      <c r="RFZ74" s="143"/>
      <c r="RGA74" s="143"/>
      <c r="RGB74" s="143"/>
      <c r="RGC74" s="143"/>
      <c r="RGD74" s="143"/>
      <c r="RGE74" s="143"/>
      <c r="RGF74" s="143"/>
      <c r="RGG74" s="143"/>
      <c r="RGH74" s="143"/>
      <c r="RGI74" s="143"/>
      <c r="RGJ74" s="143"/>
      <c r="RGK74" s="143"/>
      <c r="RGL74" s="143"/>
      <c r="RGM74" s="143"/>
      <c r="RGN74" s="143"/>
      <c r="RGO74" s="143"/>
      <c r="RGP74" s="143"/>
      <c r="RGQ74" s="143"/>
      <c r="RGR74" s="143"/>
      <c r="RGS74" s="143"/>
      <c r="RGT74" s="143"/>
      <c r="RGU74" s="143"/>
      <c r="RGV74" s="143"/>
      <c r="RGW74" s="143"/>
      <c r="RGX74" s="143"/>
      <c r="RGY74" s="143"/>
      <c r="RGZ74" s="143"/>
      <c r="RHA74" s="143"/>
      <c r="RHB74" s="143"/>
      <c r="RHC74" s="143"/>
      <c r="RHD74" s="143"/>
      <c r="RHE74" s="143"/>
      <c r="RHF74" s="143"/>
      <c r="RHG74" s="143"/>
      <c r="RHH74" s="143"/>
      <c r="RHI74" s="143"/>
      <c r="RHJ74" s="143"/>
      <c r="RHK74" s="143"/>
      <c r="RHL74" s="143"/>
      <c r="RHM74" s="143"/>
      <c r="RHN74" s="143"/>
      <c r="RHO74" s="143"/>
      <c r="RHP74" s="143"/>
      <c r="RHQ74" s="143"/>
      <c r="RHR74" s="143"/>
      <c r="RHS74" s="143"/>
      <c r="RHT74" s="143"/>
      <c r="RHU74" s="143"/>
      <c r="RHV74" s="143"/>
      <c r="RHW74" s="143"/>
      <c r="RHX74" s="143"/>
      <c r="RHY74" s="143"/>
      <c r="RHZ74" s="143"/>
      <c r="RIA74" s="143"/>
      <c r="RIB74" s="143"/>
      <c r="RIC74" s="143"/>
      <c r="RID74" s="143"/>
      <c r="RIE74" s="143"/>
      <c r="RIF74" s="143"/>
      <c r="RIG74" s="143"/>
      <c r="RIH74" s="143"/>
      <c r="RII74" s="143"/>
      <c r="RIJ74" s="143"/>
      <c r="RIK74" s="143"/>
      <c r="RIL74" s="143"/>
      <c r="RIM74" s="143"/>
      <c r="RIN74" s="143"/>
      <c r="RIO74" s="143"/>
      <c r="RIP74" s="143"/>
      <c r="RIQ74" s="143"/>
      <c r="RIR74" s="143"/>
      <c r="RIS74" s="143"/>
      <c r="RIT74" s="143"/>
      <c r="RIU74" s="143"/>
      <c r="RIV74" s="143"/>
      <c r="RIW74" s="143"/>
      <c r="RIX74" s="143"/>
      <c r="RIY74" s="143"/>
      <c r="RIZ74" s="143"/>
      <c r="RJA74" s="143"/>
      <c r="RJB74" s="143"/>
      <c r="RJC74" s="143"/>
      <c r="RJD74" s="143"/>
      <c r="RJE74" s="143"/>
      <c r="RJF74" s="143"/>
      <c r="RJG74" s="143"/>
      <c r="RJH74" s="143"/>
      <c r="RJI74" s="143"/>
      <c r="RJJ74" s="143"/>
      <c r="RJK74" s="143"/>
      <c r="RJL74" s="143"/>
      <c r="RJM74" s="143"/>
      <c r="RJN74" s="143"/>
      <c r="RJO74" s="143"/>
      <c r="RJP74" s="143"/>
      <c r="RJQ74" s="143"/>
      <c r="RJR74" s="143"/>
      <c r="RJS74" s="143"/>
      <c r="RJT74" s="143"/>
      <c r="RJU74" s="143"/>
      <c r="RJV74" s="143"/>
      <c r="RJW74" s="143"/>
      <c r="RJX74" s="143"/>
      <c r="RJY74" s="143"/>
      <c r="RJZ74" s="143"/>
      <c r="RKA74" s="143"/>
      <c r="RKB74" s="143"/>
      <c r="RKC74" s="143"/>
      <c r="RKD74" s="143"/>
      <c r="RKE74" s="143"/>
      <c r="RKF74" s="143"/>
      <c r="RKG74" s="143"/>
      <c r="RKH74" s="143"/>
      <c r="RKI74" s="143"/>
      <c r="RKJ74" s="143"/>
      <c r="RKK74" s="143"/>
      <c r="RKL74" s="143"/>
      <c r="RKM74" s="143"/>
      <c r="RKN74" s="143"/>
      <c r="RKO74" s="143"/>
      <c r="RKP74" s="143"/>
      <c r="RKQ74" s="143"/>
      <c r="RKR74" s="143"/>
      <c r="RKS74" s="143"/>
      <c r="RKT74" s="143"/>
      <c r="RKU74" s="143"/>
      <c r="RKV74" s="143"/>
      <c r="RKW74" s="143"/>
      <c r="RKX74" s="143"/>
      <c r="RKY74" s="143"/>
      <c r="RKZ74" s="143"/>
      <c r="RLA74" s="143"/>
      <c r="RLB74" s="143"/>
      <c r="RLC74" s="143"/>
      <c r="RLD74" s="143"/>
      <c r="RLE74" s="143"/>
      <c r="RLF74" s="143"/>
      <c r="RLG74" s="143"/>
      <c r="RLH74" s="143"/>
      <c r="RLI74" s="143"/>
      <c r="RLJ74" s="143"/>
      <c r="RLK74" s="143"/>
      <c r="RLL74" s="143"/>
      <c r="RLM74" s="143"/>
      <c r="RLN74" s="143"/>
      <c r="RLO74" s="143"/>
      <c r="RLP74" s="143"/>
      <c r="RLQ74" s="143"/>
      <c r="RLR74" s="143"/>
      <c r="RLS74" s="143"/>
      <c r="RLT74" s="143"/>
      <c r="RLU74" s="143"/>
      <c r="RLV74" s="143"/>
      <c r="RLW74" s="143"/>
      <c r="RLX74" s="143"/>
      <c r="RLY74" s="143"/>
      <c r="RLZ74" s="143"/>
      <c r="RMA74" s="143"/>
      <c r="RMB74" s="143"/>
      <c r="RMC74" s="143"/>
      <c r="RMD74" s="143"/>
      <c r="RME74" s="143"/>
      <c r="RMF74" s="143"/>
      <c r="RMG74" s="143"/>
      <c r="RMH74" s="143"/>
      <c r="RMI74" s="143"/>
      <c r="RMJ74" s="143"/>
      <c r="RMK74" s="143"/>
      <c r="RML74" s="143"/>
      <c r="RMM74" s="143"/>
      <c r="RMN74" s="143"/>
      <c r="RMO74" s="143"/>
      <c r="RMP74" s="143"/>
      <c r="RMQ74" s="143"/>
      <c r="RMR74" s="143"/>
      <c r="RMS74" s="143"/>
      <c r="RMT74" s="143"/>
      <c r="RMU74" s="143"/>
      <c r="RMV74" s="143"/>
      <c r="RMW74" s="143"/>
      <c r="RMX74" s="143"/>
      <c r="RMY74" s="143"/>
      <c r="RMZ74" s="143"/>
      <c r="RNA74" s="143"/>
      <c r="RNB74" s="143"/>
      <c r="RNC74" s="143"/>
      <c r="RND74" s="143"/>
      <c r="RNE74" s="143"/>
      <c r="RNF74" s="143"/>
      <c r="RNG74" s="143"/>
      <c r="RNH74" s="143"/>
      <c r="RNI74" s="143"/>
      <c r="RNJ74" s="143"/>
      <c r="RNK74" s="143"/>
      <c r="RNL74" s="143"/>
      <c r="RNM74" s="143"/>
      <c r="RNN74" s="143"/>
      <c r="RNO74" s="143"/>
      <c r="RNP74" s="143"/>
      <c r="RNQ74" s="143"/>
      <c r="RNR74" s="143"/>
      <c r="RNS74" s="143"/>
      <c r="RNT74" s="143"/>
      <c r="RNU74" s="143"/>
      <c r="RNV74" s="143"/>
      <c r="RNW74" s="143"/>
      <c r="RNX74" s="143"/>
      <c r="RNY74" s="143"/>
      <c r="RNZ74" s="143"/>
      <c r="ROA74" s="143"/>
      <c r="ROB74" s="143"/>
      <c r="ROC74" s="143"/>
      <c r="ROD74" s="143"/>
      <c r="ROE74" s="143"/>
      <c r="ROF74" s="143"/>
      <c r="ROG74" s="143"/>
      <c r="ROH74" s="143"/>
      <c r="ROI74" s="143"/>
      <c r="ROJ74" s="143"/>
      <c r="ROK74" s="143"/>
      <c r="ROL74" s="143"/>
      <c r="ROM74" s="143"/>
      <c r="RON74" s="143"/>
      <c r="ROO74" s="143"/>
      <c r="ROP74" s="143"/>
      <c r="ROQ74" s="143"/>
      <c r="ROR74" s="143"/>
      <c r="ROS74" s="143"/>
      <c r="ROT74" s="143"/>
      <c r="ROU74" s="143"/>
      <c r="ROV74" s="143"/>
      <c r="ROW74" s="143"/>
      <c r="ROX74" s="143"/>
      <c r="ROY74" s="143"/>
      <c r="ROZ74" s="143"/>
      <c r="RPA74" s="143"/>
      <c r="RPB74" s="143"/>
      <c r="RPC74" s="143"/>
      <c r="RPD74" s="143"/>
      <c r="RPE74" s="143"/>
      <c r="RPF74" s="143"/>
      <c r="RPG74" s="143"/>
      <c r="RPH74" s="143"/>
      <c r="RPI74" s="143"/>
      <c r="RPJ74" s="143"/>
      <c r="RPK74" s="143"/>
      <c r="RPL74" s="143"/>
      <c r="RPM74" s="143"/>
      <c r="RPN74" s="143"/>
      <c r="RPO74" s="143"/>
      <c r="RPP74" s="143"/>
      <c r="RPQ74" s="143"/>
      <c r="RPR74" s="143"/>
      <c r="RPS74" s="143"/>
      <c r="RPT74" s="143"/>
      <c r="RPU74" s="143"/>
      <c r="RPV74" s="143"/>
      <c r="RPW74" s="143"/>
      <c r="RPX74" s="143"/>
      <c r="RPY74" s="143"/>
      <c r="RPZ74" s="143"/>
      <c r="RQA74" s="143"/>
      <c r="RQB74" s="143"/>
      <c r="RQC74" s="143"/>
      <c r="RQD74" s="143"/>
      <c r="RQE74" s="143"/>
      <c r="RQF74" s="143"/>
      <c r="RQG74" s="143"/>
      <c r="RQH74" s="143"/>
      <c r="RQI74" s="143"/>
      <c r="RQJ74" s="143"/>
      <c r="RQK74" s="143"/>
      <c r="RQL74" s="143"/>
      <c r="RQM74" s="143"/>
      <c r="RQN74" s="143"/>
      <c r="RQO74" s="143"/>
      <c r="RQP74" s="143"/>
      <c r="RQQ74" s="143"/>
      <c r="RQR74" s="143"/>
      <c r="RQS74" s="143"/>
      <c r="RQT74" s="143"/>
      <c r="RQU74" s="143"/>
      <c r="RQV74" s="143"/>
      <c r="RQW74" s="143"/>
      <c r="RQX74" s="143"/>
      <c r="RQY74" s="143"/>
      <c r="RQZ74" s="143"/>
      <c r="RRA74" s="143"/>
      <c r="RRB74" s="143"/>
      <c r="RRC74" s="143"/>
      <c r="RRD74" s="143"/>
      <c r="RRE74" s="143"/>
      <c r="RRF74" s="143"/>
      <c r="RRG74" s="143"/>
      <c r="RRH74" s="143"/>
      <c r="RRI74" s="143"/>
      <c r="RRJ74" s="143"/>
      <c r="RRK74" s="143"/>
      <c r="RRL74" s="143"/>
      <c r="RRM74" s="143"/>
      <c r="RRN74" s="143"/>
      <c r="RRO74" s="143"/>
      <c r="RRP74" s="143"/>
      <c r="RRQ74" s="143"/>
      <c r="RRR74" s="143"/>
      <c r="RRS74" s="143"/>
      <c r="RRT74" s="143"/>
      <c r="RRU74" s="143"/>
      <c r="RRV74" s="143"/>
      <c r="RRW74" s="143"/>
      <c r="RRX74" s="143"/>
      <c r="RRY74" s="143"/>
      <c r="RRZ74" s="143"/>
      <c r="RSA74" s="143"/>
      <c r="RSB74" s="143"/>
      <c r="RSC74" s="143"/>
      <c r="RSD74" s="143"/>
      <c r="RSE74" s="143"/>
      <c r="RSF74" s="143"/>
      <c r="RSG74" s="143"/>
      <c r="RSH74" s="143"/>
      <c r="RSI74" s="143"/>
      <c r="RSJ74" s="143"/>
      <c r="RSK74" s="143"/>
      <c r="RSL74" s="143"/>
      <c r="RSM74" s="143"/>
      <c r="RSN74" s="143"/>
      <c r="RSO74" s="143"/>
      <c r="RSP74" s="143"/>
      <c r="RSQ74" s="143"/>
      <c r="RSR74" s="143"/>
      <c r="RSS74" s="143"/>
      <c r="RST74" s="143"/>
      <c r="RSU74" s="143"/>
      <c r="RSV74" s="143"/>
      <c r="RSW74" s="143"/>
      <c r="RSX74" s="143"/>
      <c r="RSY74" s="143"/>
      <c r="RSZ74" s="143"/>
      <c r="RTA74" s="143"/>
      <c r="RTB74" s="143"/>
      <c r="RTC74" s="143"/>
      <c r="RTD74" s="143"/>
      <c r="RTE74" s="143"/>
      <c r="RTF74" s="143"/>
      <c r="RTG74" s="143"/>
      <c r="RTH74" s="143"/>
      <c r="RTI74" s="143"/>
      <c r="RTJ74" s="143"/>
      <c r="RTK74" s="143"/>
      <c r="RTL74" s="143"/>
      <c r="RTM74" s="143"/>
      <c r="RTN74" s="143"/>
      <c r="RTO74" s="143"/>
      <c r="RTP74" s="143"/>
      <c r="RTQ74" s="143"/>
      <c r="RTR74" s="143"/>
      <c r="RTS74" s="143"/>
      <c r="RTT74" s="143"/>
      <c r="RTU74" s="143"/>
      <c r="RTV74" s="143"/>
      <c r="RTW74" s="143"/>
      <c r="RTX74" s="143"/>
      <c r="RTY74" s="143"/>
      <c r="RTZ74" s="143"/>
      <c r="RUA74" s="143"/>
      <c r="RUB74" s="143"/>
      <c r="RUC74" s="143"/>
      <c r="RUD74" s="143"/>
      <c r="RUE74" s="143"/>
      <c r="RUF74" s="143"/>
      <c r="RUG74" s="143"/>
      <c r="RUH74" s="143"/>
      <c r="RUI74" s="143"/>
      <c r="RUJ74" s="143"/>
      <c r="RUK74" s="143"/>
      <c r="RUL74" s="143"/>
      <c r="RUM74" s="143"/>
      <c r="RUN74" s="143"/>
      <c r="RUO74" s="143"/>
      <c r="RUP74" s="143"/>
      <c r="RUQ74" s="143"/>
      <c r="RUR74" s="143"/>
      <c r="RUS74" s="143"/>
      <c r="RUT74" s="143"/>
      <c r="RUU74" s="143"/>
      <c r="RUV74" s="143"/>
      <c r="RUW74" s="143"/>
      <c r="RUX74" s="143"/>
      <c r="RUY74" s="143"/>
      <c r="RUZ74" s="143"/>
      <c r="RVA74" s="143"/>
      <c r="RVB74" s="143"/>
      <c r="RVC74" s="143"/>
      <c r="RVD74" s="143"/>
      <c r="RVE74" s="143"/>
      <c r="RVF74" s="143"/>
      <c r="RVG74" s="143"/>
      <c r="RVH74" s="143"/>
      <c r="RVI74" s="143"/>
      <c r="RVJ74" s="143"/>
      <c r="RVK74" s="143"/>
      <c r="RVL74" s="143"/>
      <c r="RVM74" s="143"/>
      <c r="RVN74" s="143"/>
      <c r="RVO74" s="143"/>
      <c r="RVP74" s="143"/>
      <c r="RVQ74" s="143"/>
      <c r="RVR74" s="143"/>
      <c r="RVS74" s="143"/>
      <c r="RVT74" s="143"/>
      <c r="RVU74" s="143"/>
      <c r="RVV74" s="143"/>
      <c r="RVW74" s="143"/>
      <c r="RVX74" s="143"/>
      <c r="RVY74" s="143"/>
      <c r="RVZ74" s="143"/>
      <c r="RWA74" s="143"/>
      <c r="RWB74" s="143"/>
      <c r="RWC74" s="143"/>
      <c r="RWD74" s="143"/>
      <c r="RWE74" s="143"/>
      <c r="RWF74" s="143"/>
      <c r="RWG74" s="143"/>
      <c r="RWH74" s="143"/>
      <c r="RWI74" s="143"/>
      <c r="RWJ74" s="143"/>
      <c r="RWK74" s="143"/>
      <c r="RWL74" s="143"/>
      <c r="RWM74" s="143"/>
      <c r="RWN74" s="143"/>
      <c r="RWO74" s="143"/>
      <c r="RWP74" s="143"/>
      <c r="RWQ74" s="143"/>
      <c r="RWR74" s="143"/>
      <c r="RWS74" s="143"/>
      <c r="RWT74" s="143"/>
      <c r="RWU74" s="143"/>
      <c r="RWV74" s="143"/>
      <c r="RWW74" s="143"/>
      <c r="RWX74" s="143"/>
      <c r="RWY74" s="143"/>
      <c r="RWZ74" s="143"/>
      <c r="RXA74" s="143"/>
      <c r="RXB74" s="143"/>
      <c r="RXC74" s="143"/>
      <c r="RXD74" s="143"/>
      <c r="RXE74" s="143"/>
      <c r="RXF74" s="143"/>
      <c r="RXG74" s="143"/>
      <c r="RXH74" s="143"/>
      <c r="RXI74" s="143"/>
      <c r="RXJ74" s="143"/>
      <c r="RXK74" s="143"/>
      <c r="RXL74" s="143"/>
      <c r="RXM74" s="143"/>
      <c r="RXN74" s="143"/>
      <c r="RXO74" s="143"/>
      <c r="RXP74" s="143"/>
      <c r="RXQ74" s="143"/>
      <c r="RXR74" s="143"/>
      <c r="RXS74" s="143"/>
      <c r="RXT74" s="143"/>
      <c r="RXU74" s="143"/>
      <c r="RXV74" s="143"/>
      <c r="RXW74" s="143"/>
      <c r="RXX74" s="143"/>
      <c r="RXY74" s="143"/>
      <c r="RXZ74" s="143"/>
      <c r="RYA74" s="143"/>
      <c r="RYB74" s="143"/>
      <c r="RYC74" s="143"/>
      <c r="RYD74" s="143"/>
      <c r="RYE74" s="143"/>
      <c r="RYF74" s="143"/>
      <c r="RYG74" s="143"/>
      <c r="RYH74" s="143"/>
      <c r="RYI74" s="143"/>
      <c r="RYJ74" s="143"/>
      <c r="RYK74" s="143"/>
      <c r="RYL74" s="143"/>
      <c r="RYM74" s="143"/>
      <c r="RYN74" s="143"/>
      <c r="RYO74" s="143"/>
      <c r="RYP74" s="143"/>
      <c r="RYQ74" s="143"/>
      <c r="RYR74" s="143"/>
      <c r="RYS74" s="143"/>
      <c r="RYT74" s="143"/>
      <c r="RYU74" s="143"/>
      <c r="RYV74" s="143"/>
      <c r="RYW74" s="143"/>
      <c r="RYX74" s="143"/>
      <c r="RYY74" s="143"/>
      <c r="RYZ74" s="143"/>
      <c r="RZA74" s="143"/>
      <c r="RZB74" s="143"/>
      <c r="RZC74" s="143"/>
      <c r="RZD74" s="143"/>
      <c r="RZE74" s="143"/>
      <c r="RZF74" s="143"/>
      <c r="RZG74" s="143"/>
      <c r="RZH74" s="143"/>
      <c r="RZI74" s="143"/>
      <c r="RZJ74" s="143"/>
      <c r="RZK74" s="143"/>
      <c r="RZL74" s="143"/>
      <c r="RZM74" s="143"/>
      <c r="RZN74" s="143"/>
      <c r="RZO74" s="143"/>
      <c r="RZP74" s="143"/>
      <c r="RZQ74" s="143"/>
      <c r="RZR74" s="143"/>
      <c r="RZS74" s="143"/>
      <c r="RZT74" s="143"/>
      <c r="RZU74" s="143"/>
      <c r="RZV74" s="143"/>
      <c r="RZW74" s="143"/>
      <c r="RZX74" s="143"/>
      <c r="RZY74" s="143"/>
      <c r="RZZ74" s="143"/>
      <c r="SAA74" s="143"/>
      <c r="SAB74" s="143"/>
      <c r="SAC74" s="143"/>
      <c r="SAD74" s="143"/>
      <c r="SAE74" s="143"/>
      <c r="SAF74" s="143"/>
      <c r="SAG74" s="143"/>
      <c r="SAH74" s="143"/>
      <c r="SAI74" s="143"/>
      <c r="SAJ74" s="143"/>
      <c r="SAK74" s="143"/>
      <c r="SAL74" s="143"/>
      <c r="SAM74" s="143"/>
      <c r="SAN74" s="143"/>
      <c r="SAO74" s="143"/>
      <c r="SAP74" s="143"/>
      <c r="SAQ74" s="143"/>
      <c r="SAR74" s="143"/>
      <c r="SAS74" s="143"/>
      <c r="SAT74" s="143"/>
      <c r="SAU74" s="143"/>
      <c r="SAV74" s="143"/>
      <c r="SAW74" s="143"/>
      <c r="SAX74" s="143"/>
      <c r="SAY74" s="143"/>
      <c r="SAZ74" s="143"/>
      <c r="SBA74" s="143"/>
      <c r="SBB74" s="143"/>
      <c r="SBC74" s="143"/>
      <c r="SBD74" s="143"/>
      <c r="SBE74" s="143"/>
      <c r="SBF74" s="143"/>
      <c r="SBG74" s="143"/>
      <c r="SBH74" s="143"/>
      <c r="SBI74" s="143"/>
      <c r="SBJ74" s="143"/>
      <c r="SBK74" s="143"/>
      <c r="SBL74" s="143"/>
      <c r="SBM74" s="143"/>
      <c r="SBN74" s="143"/>
      <c r="SBO74" s="143"/>
      <c r="SBP74" s="143"/>
      <c r="SBQ74" s="143"/>
      <c r="SBR74" s="143"/>
      <c r="SBS74" s="143"/>
      <c r="SBT74" s="143"/>
      <c r="SBU74" s="143"/>
      <c r="SBV74" s="143"/>
      <c r="SBW74" s="143"/>
      <c r="SBX74" s="143"/>
      <c r="SBY74" s="143"/>
      <c r="SBZ74" s="143"/>
      <c r="SCA74" s="143"/>
      <c r="SCB74" s="143"/>
      <c r="SCC74" s="143"/>
      <c r="SCD74" s="143"/>
      <c r="SCE74" s="143"/>
      <c r="SCF74" s="143"/>
      <c r="SCG74" s="143"/>
      <c r="SCH74" s="143"/>
      <c r="SCI74" s="143"/>
      <c r="SCJ74" s="143"/>
      <c r="SCK74" s="143"/>
      <c r="SCL74" s="143"/>
      <c r="SCM74" s="143"/>
      <c r="SCN74" s="143"/>
      <c r="SCO74" s="143"/>
      <c r="SCP74" s="143"/>
      <c r="SCQ74" s="143"/>
      <c r="SCR74" s="143"/>
      <c r="SCS74" s="143"/>
      <c r="SCT74" s="143"/>
      <c r="SCU74" s="143"/>
      <c r="SCV74" s="143"/>
      <c r="SCW74" s="143"/>
      <c r="SCX74" s="143"/>
      <c r="SCY74" s="143"/>
      <c r="SCZ74" s="143"/>
      <c r="SDA74" s="143"/>
      <c r="SDB74" s="143"/>
      <c r="SDC74" s="143"/>
      <c r="SDD74" s="143"/>
      <c r="SDE74" s="143"/>
      <c r="SDF74" s="143"/>
      <c r="SDG74" s="143"/>
      <c r="SDH74" s="143"/>
      <c r="SDI74" s="143"/>
      <c r="SDJ74" s="143"/>
      <c r="SDK74" s="143"/>
      <c r="SDL74" s="143"/>
      <c r="SDM74" s="143"/>
      <c r="SDN74" s="143"/>
      <c r="SDO74" s="143"/>
      <c r="SDP74" s="143"/>
      <c r="SDQ74" s="143"/>
      <c r="SDR74" s="143"/>
      <c r="SDS74" s="143"/>
      <c r="SDT74" s="143"/>
      <c r="SDU74" s="143"/>
      <c r="SDV74" s="143"/>
      <c r="SDW74" s="143"/>
      <c r="SDX74" s="143"/>
      <c r="SDY74" s="143"/>
      <c r="SDZ74" s="143"/>
      <c r="SEA74" s="143"/>
      <c r="SEB74" s="143"/>
      <c r="SEC74" s="143"/>
      <c r="SED74" s="143"/>
      <c r="SEE74" s="143"/>
      <c r="SEF74" s="143"/>
      <c r="SEG74" s="143"/>
      <c r="SEH74" s="143"/>
      <c r="SEI74" s="143"/>
      <c r="SEJ74" s="143"/>
      <c r="SEK74" s="143"/>
      <c r="SEL74" s="143"/>
      <c r="SEM74" s="143"/>
      <c r="SEN74" s="143"/>
      <c r="SEO74" s="143"/>
      <c r="SEP74" s="143"/>
      <c r="SEQ74" s="143"/>
      <c r="SER74" s="143"/>
      <c r="SES74" s="143"/>
      <c r="SET74" s="143"/>
      <c r="SEU74" s="143"/>
      <c r="SEV74" s="143"/>
      <c r="SEW74" s="143"/>
      <c r="SEX74" s="143"/>
      <c r="SEY74" s="143"/>
      <c r="SEZ74" s="143"/>
      <c r="SFA74" s="143"/>
      <c r="SFB74" s="143"/>
      <c r="SFC74" s="143"/>
      <c r="SFD74" s="143"/>
      <c r="SFE74" s="143"/>
      <c r="SFF74" s="143"/>
      <c r="SFG74" s="143"/>
      <c r="SFH74" s="143"/>
      <c r="SFI74" s="143"/>
      <c r="SFJ74" s="143"/>
      <c r="SFK74" s="143"/>
      <c r="SFL74" s="143"/>
      <c r="SFM74" s="143"/>
      <c r="SFN74" s="143"/>
      <c r="SFO74" s="143"/>
      <c r="SFP74" s="143"/>
      <c r="SFQ74" s="143"/>
      <c r="SFR74" s="143"/>
      <c r="SFS74" s="143"/>
      <c r="SFT74" s="143"/>
      <c r="SFU74" s="143"/>
      <c r="SFV74" s="143"/>
      <c r="SFW74" s="143"/>
      <c r="SFX74" s="143"/>
      <c r="SFY74" s="143"/>
      <c r="SFZ74" s="143"/>
      <c r="SGA74" s="143"/>
      <c r="SGB74" s="143"/>
      <c r="SGC74" s="143"/>
      <c r="SGD74" s="143"/>
      <c r="SGE74" s="143"/>
      <c r="SGF74" s="143"/>
      <c r="SGG74" s="143"/>
      <c r="SGH74" s="143"/>
      <c r="SGI74" s="143"/>
      <c r="SGJ74" s="143"/>
      <c r="SGK74" s="143"/>
      <c r="SGL74" s="143"/>
      <c r="SGM74" s="143"/>
      <c r="SGN74" s="143"/>
      <c r="SGO74" s="143"/>
      <c r="SGP74" s="143"/>
      <c r="SGQ74" s="143"/>
      <c r="SGR74" s="143"/>
      <c r="SGS74" s="143"/>
      <c r="SGT74" s="143"/>
      <c r="SGU74" s="143"/>
      <c r="SGV74" s="143"/>
      <c r="SGW74" s="143"/>
      <c r="SGX74" s="143"/>
      <c r="SGY74" s="143"/>
      <c r="SGZ74" s="143"/>
      <c r="SHA74" s="143"/>
      <c r="SHB74" s="143"/>
      <c r="SHC74" s="143"/>
      <c r="SHD74" s="143"/>
      <c r="SHE74" s="143"/>
      <c r="SHF74" s="143"/>
      <c r="SHG74" s="143"/>
      <c r="SHH74" s="143"/>
      <c r="SHI74" s="143"/>
      <c r="SHJ74" s="143"/>
      <c r="SHK74" s="143"/>
      <c r="SHL74" s="143"/>
      <c r="SHM74" s="143"/>
      <c r="SHN74" s="143"/>
      <c r="SHO74" s="143"/>
      <c r="SHP74" s="143"/>
      <c r="SHQ74" s="143"/>
      <c r="SHR74" s="143"/>
      <c r="SHS74" s="143"/>
      <c r="SHT74" s="143"/>
      <c r="SHU74" s="143"/>
      <c r="SHV74" s="143"/>
      <c r="SHW74" s="143"/>
      <c r="SHX74" s="143"/>
      <c r="SHY74" s="143"/>
      <c r="SHZ74" s="143"/>
      <c r="SIA74" s="143"/>
      <c r="SIB74" s="143"/>
      <c r="SIC74" s="143"/>
      <c r="SID74" s="143"/>
      <c r="SIE74" s="143"/>
      <c r="SIF74" s="143"/>
      <c r="SIG74" s="143"/>
      <c r="SIH74" s="143"/>
      <c r="SII74" s="143"/>
      <c r="SIJ74" s="143"/>
      <c r="SIK74" s="143"/>
      <c r="SIL74" s="143"/>
      <c r="SIM74" s="143"/>
      <c r="SIN74" s="143"/>
      <c r="SIO74" s="143"/>
      <c r="SIP74" s="143"/>
      <c r="SIQ74" s="143"/>
      <c r="SIR74" s="143"/>
      <c r="SIS74" s="143"/>
      <c r="SIT74" s="143"/>
      <c r="SIU74" s="143"/>
      <c r="SIV74" s="143"/>
      <c r="SIW74" s="143"/>
      <c r="SIX74" s="143"/>
      <c r="SIY74" s="143"/>
      <c r="SIZ74" s="143"/>
      <c r="SJA74" s="143"/>
      <c r="SJB74" s="143"/>
      <c r="SJC74" s="143"/>
      <c r="SJD74" s="143"/>
      <c r="SJE74" s="143"/>
      <c r="SJF74" s="143"/>
      <c r="SJG74" s="143"/>
      <c r="SJH74" s="143"/>
      <c r="SJI74" s="143"/>
      <c r="SJJ74" s="143"/>
      <c r="SJK74" s="143"/>
      <c r="SJL74" s="143"/>
      <c r="SJM74" s="143"/>
      <c r="SJN74" s="143"/>
      <c r="SJO74" s="143"/>
      <c r="SJP74" s="143"/>
      <c r="SJQ74" s="143"/>
      <c r="SJR74" s="143"/>
      <c r="SJS74" s="143"/>
      <c r="SJT74" s="143"/>
      <c r="SJU74" s="143"/>
      <c r="SJV74" s="143"/>
      <c r="SJW74" s="143"/>
      <c r="SJX74" s="143"/>
      <c r="SJY74" s="143"/>
      <c r="SJZ74" s="143"/>
      <c r="SKA74" s="143"/>
      <c r="SKB74" s="143"/>
      <c r="SKC74" s="143"/>
      <c r="SKD74" s="143"/>
      <c r="SKE74" s="143"/>
      <c r="SKF74" s="143"/>
      <c r="SKG74" s="143"/>
      <c r="SKH74" s="143"/>
      <c r="SKI74" s="143"/>
      <c r="SKJ74" s="143"/>
      <c r="SKK74" s="143"/>
      <c r="SKL74" s="143"/>
      <c r="SKM74" s="143"/>
      <c r="SKN74" s="143"/>
      <c r="SKO74" s="143"/>
      <c r="SKP74" s="143"/>
      <c r="SKQ74" s="143"/>
      <c r="SKR74" s="143"/>
      <c r="SKS74" s="143"/>
      <c r="SKT74" s="143"/>
      <c r="SKU74" s="143"/>
      <c r="SKV74" s="143"/>
      <c r="SKW74" s="143"/>
      <c r="SKX74" s="143"/>
      <c r="SKY74" s="143"/>
      <c r="SKZ74" s="143"/>
      <c r="SLA74" s="143"/>
      <c r="SLB74" s="143"/>
      <c r="SLC74" s="143"/>
      <c r="SLD74" s="143"/>
      <c r="SLE74" s="143"/>
      <c r="SLF74" s="143"/>
      <c r="SLG74" s="143"/>
      <c r="SLH74" s="143"/>
      <c r="SLI74" s="143"/>
      <c r="SLJ74" s="143"/>
      <c r="SLK74" s="143"/>
      <c r="SLL74" s="143"/>
      <c r="SLM74" s="143"/>
      <c r="SLN74" s="143"/>
      <c r="SLO74" s="143"/>
      <c r="SLP74" s="143"/>
      <c r="SLQ74" s="143"/>
      <c r="SLR74" s="143"/>
      <c r="SLS74" s="143"/>
      <c r="SLT74" s="143"/>
      <c r="SLU74" s="143"/>
      <c r="SLV74" s="143"/>
      <c r="SLW74" s="143"/>
      <c r="SLX74" s="143"/>
      <c r="SLY74" s="143"/>
      <c r="SLZ74" s="143"/>
      <c r="SMA74" s="143"/>
      <c r="SMB74" s="143"/>
      <c r="SMC74" s="143"/>
      <c r="SMD74" s="143"/>
      <c r="SME74" s="143"/>
      <c r="SMF74" s="143"/>
      <c r="SMG74" s="143"/>
      <c r="SMH74" s="143"/>
      <c r="SMI74" s="143"/>
      <c r="SMJ74" s="143"/>
      <c r="SMK74" s="143"/>
      <c r="SML74" s="143"/>
      <c r="SMM74" s="143"/>
      <c r="SMN74" s="143"/>
      <c r="SMO74" s="143"/>
      <c r="SMP74" s="143"/>
      <c r="SMQ74" s="143"/>
      <c r="SMR74" s="143"/>
      <c r="SMS74" s="143"/>
      <c r="SMT74" s="143"/>
      <c r="SMU74" s="143"/>
      <c r="SMV74" s="143"/>
      <c r="SMW74" s="143"/>
      <c r="SMX74" s="143"/>
      <c r="SMY74" s="143"/>
      <c r="SMZ74" s="143"/>
      <c r="SNA74" s="143"/>
      <c r="SNB74" s="143"/>
      <c r="SNC74" s="143"/>
      <c r="SND74" s="143"/>
      <c r="SNE74" s="143"/>
      <c r="SNF74" s="143"/>
      <c r="SNG74" s="143"/>
      <c r="SNH74" s="143"/>
      <c r="SNI74" s="143"/>
      <c r="SNJ74" s="143"/>
      <c r="SNK74" s="143"/>
      <c r="SNL74" s="143"/>
      <c r="SNM74" s="143"/>
      <c r="SNN74" s="143"/>
      <c r="SNO74" s="143"/>
      <c r="SNP74" s="143"/>
      <c r="SNQ74" s="143"/>
      <c r="SNR74" s="143"/>
      <c r="SNS74" s="143"/>
      <c r="SNT74" s="143"/>
      <c r="SNU74" s="143"/>
      <c r="SNV74" s="143"/>
      <c r="SNW74" s="143"/>
      <c r="SNX74" s="143"/>
      <c r="SNY74" s="143"/>
      <c r="SNZ74" s="143"/>
      <c r="SOA74" s="143"/>
      <c r="SOB74" s="143"/>
      <c r="SOC74" s="143"/>
      <c r="SOD74" s="143"/>
      <c r="SOE74" s="143"/>
      <c r="SOF74" s="143"/>
      <c r="SOG74" s="143"/>
      <c r="SOH74" s="143"/>
      <c r="SOI74" s="143"/>
      <c r="SOJ74" s="143"/>
      <c r="SOK74" s="143"/>
      <c r="SOL74" s="143"/>
      <c r="SOM74" s="143"/>
      <c r="SON74" s="143"/>
      <c r="SOO74" s="143"/>
      <c r="SOP74" s="143"/>
      <c r="SOQ74" s="143"/>
      <c r="SOR74" s="143"/>
      <c r="SOS74" s="143"/>
      <c r="SOT74" s="143"/>
      <c r="SOU74" s="143"/>
      <c r="SOV74" s="143"/>
      <c r="SOW74" s="143"/>
      <c r="SOX74" s="143"/>
      <c r="SOY74" s="143"/>
      <c r="SOZ74" s="143"/>
      <c r="SPA74" s="143"/>
      <c r="SPB74" s="143"/>
      <c r="SPC74" s="143"/>
      <c r="SPD74" s="143"/>
      <c r="SPE74" s="143"/>
      <c r="SPF74" s="143"/>
      <c r="SPG74" s="143"/>
      <c r="SPH74" s="143"/>
      <c r="SPI74" s="143"/>
      <c r="SPJ74" s="143"/>
      <c r="SPK74" s="143"/>
      <c r="SPL74" s="143"/>
      <c r="SPM74" s="143"/>
      <c r="SPN74" s="143"/>
      <c r="SPO74" s="143"/>
      <c r="SPP74" s="143"/>
      <c r="SPQ74" s="143"/>
      <c r="SPR74" s="143"/>
      <c r="SPS74" s="143"/>
      <c r="SPT74" s="143"/>
      <c r="SPU74" s="143"/>
      <c r="SPV74" s="143"/>
      <c r="SPW74" s="143"/>
      <c r="SPX74" s="143"/>
      <c r="SPY74" s="143"/>
      <c r="SPZ74" s="143"/>
      <c r="SQA74" s="143"/>
      <c r="SQB74" s="143"/>
      <c r="SQC74" s="143"/>
      <c r="SQD74" s="143"/>
      <c r="SQE74" s="143"/>
      <c r="SQF74" s="143"/>
      <c r="SQG74" s="143"/>
      <c r="SQH74" s="143"/>
      <c r="SQI74" s="143"/>
      <c r="SQJ74" s="143"/>
      <c r="SQK74" s="143"/>
      <c r="SQL74" s="143"/>
      <c r="SQM74" s="143"/>
      <c r="SQN74" s="143"/>
      <c r="SQO74" s="143"/>
      <c r="SQP74" s="143"/>
      <c r="SQQ74" s="143"/>
      <c r="SQR74" s="143"/>
      <c r="SQS74" s="143"/>
      <c r="SQT74" s="143"/>
      <c r="SQU74" s="143"/>
      <c r="SQV74" s="143"/>
      <c r="SQW74" s="143"/>
      <c r="SQX74" s="143"/>
      <c r="SQY74" s="143"/>
      <c r="SQZ74" s="143"/>
      <c r="SRA74" s="143"/>
      <c r="SRB74" s="143"/>
      <c r="SRC74" s="143"/>
      <c r="SRD74" s="143"/>
      <c r="SRE74" s="143"/>
      <c r="SRF74" s="143"/>
      <c r="SRG74" s="143"/>
      <c r="SRH74" s="143"/>
      <c r="SRI74" s="143"/>
      <c r="SRJ74" s="143"/>
      <c r="SRK74" s="143"/>
      <c r="SRL74" s="143"/>
      <c r="SRM74" s="143"/>
      <c r="SRN74" s="143"/>
      <c r="SRO74" s="143"/>
      <c r="SRP74" s="143"/>
      <c r="SRQ74" s="143"/>
      <c r="SRR74" s="143"/>
      <c r="SRS74" s="143"/>
      <c r="SRT74" s="143"/>
      <c r="SRU74" s="143"/>
      <c r="SRV74" s="143"/>
      <c r="SRW74" s="143"/>
      <c r="SRX74" s="143"/>
      <c r="SRY74" s="143"/>
      <c r="SRZ74" s="143"/>
      <c r="SSA74" s="143"/>
      <c r="SSB74" s="143"/>
      <c r="SSC74" s="143"/>
      <c r="SSD74" s="143"/>
      <c r="SSE74" s="143"/>
      <c r="SSF74" s="143"/>
      <c r="SSG74" s="143"/>
      <c r="SSH74" s="143"/>
      <c r="SSI74" s="143"/>
      <c r="SSJ74" s="143"/>
      <c r="SSK74" s="143"/>
      <c r="SSL74" s="143"/>
      <c r="SSM74" s="143"/>
      <c r="SSN74" s="143"/>
      <c r="SSO74" s="143"/>
      <c r="SSP74" s="143"/>
      <c r="SSQ74" s="143"/>
      <c r="SSR74" s="143"/>
      <c r="SSS74" s="143"/>
      <c r="SST74" s="143"/>
      <c r="SSU74" s="143"/>
      <c r="SSV74" s="143"/>
      <c r="SSW74" s="143"/>
      <c r="SSX74" s="143"/>
      <c r="SSY74" s="143"/>
      <c r="SSZ74" s="143"/>
      <c r="STA74" s="143"/>
      <c r="STB74" s="143"/>
      <c r="STC74" s="143"/>
      <c r="STD74" s="143"/>
      <c r="STE74" s="143"/>
      <c r="STF74" s="143"/>
      <c r="STG74" s="143"/>
      <c r="STH74" s="143"/>
      <c r="STI74" s="143"/>
      <c r="STJ74" s="143"/>
      <c r="STK74" s="143"/>
      <c r="STL74" s="143"/>
      <c r="STM74" s="143"/>
      <c r="STN74" s="143"/>
      <c r="STO74" s="143"/>
      <c r="STP74" s="143"/>
      <c r="STQ74" s="143"/>
      <c r="STR74" s="143"/>
      <c r="STS74" s="143"/>
      <c r="STT74" s="143"/>
      <c r="STU74" s="143"/>
      <c r="STV74" s="143"/>
      <c r="STW74" s="143"/>
      <c r="STX74" s="143"/>
      <c r="STY74" s="143"/>
      <c r="STZ74" s="143"/>
      <c r="SUA74" s="143"/>
      <c r="SUB74" s="143"/>
      <c r="SUC74" s="143"/>
      <c r="SUD74" s="143"/>
      <c r="SUE74" s="143"/>
      <c r="SUF74" s="143"/>
      <c r="SUG74" s="143"/>
      <c r="SUH74" s="143"/>
      <c r="SUI74" s="143"/>
      <c r="SUJ74" s="143"/>
      <c r="SUK74" s="143"/>
      <c r="SUL74" s="143"/>
      <c r="SUM74" s="143"/>
      <c r="SUN74" s="143"/>
      <c r="SUO74" s="143"/>
      <c r="SUP74" s="143"/>
      <c r="SUQ74" s="143"/>
      <c r="SUR74" s="143"/>
      <c r="SUS74" s="143"/>
      <c r="SUT74" s="143"/>
      <c r="SUU74" s="143"/>
      <c r="SUV74" s="143"/>
      <c r="SUW74" s="143"/>
      <c r="SUX74" s="143"/>
      <c r="SUY74" s="143"/>
      <c r="SUZ74" s="143"/>
      <c r="SVA74" s="143"/>
      <c r="SVB74" s="143"/>
      <c r="SVC74" s="143"/>
      <c r="SVD74" s="143"/>
      <c r="SVE74" s="143"/>
      <c r="SVF74" s="143"/>
      <c r="SVG74" s="143"/>
      <c r="SVH74" s="143"/>
      <c r="SVI74" s="143"/>
      <c r="SVJ74" s="143"/>
      <c r="SVK74" s="143"/>
      <c r="SVL74" s="143"/>
      <c r="SVM74" s="143"/>
      <c r="SVN74" s="143"/>
      <c r="SVO74" s="143"/>
      <c r="SVP74" s="143"/>
      <c r="SVQ74" s="143"/>
      <c r="SVR74" s="143"/>
      <c r="SVS74" s="143"/>
      <c r="SVT74" s="143"/>
      <c r="SVU74" s="143"/>
      <c r="SVV74" s="143"/>
      <c r="SVW74" s="143"/>
      <c r="SVX74" s="143"/>
      <c r="SVY74" s="143"/>
      <c r="SVZ74" s="143"/>
      <c r="SWA74" s="143"/>
      <c r="SWB74" s="143"/>
      <c r="SWC74" s="143"/>
      <c r="SWD74" s="143"/>
      <c r="SWE74" s="143"/>
      <c r="SWF74" s="143"/>
      <c r="SWG74" s="143"/>
      <c r="SWH74" s="143"/>
      <c r="SWI74" s="143"/>
      <c r="SWJ74" s="143"/>
      <c r="SWK74" s="143"/>
      <c r="SWL74" s="143"/>
      <c r="SWM74" s="143"/>
      <c r="SWN74" s="143"/>
      <c r="SWO74" s="143"/>
      <c r="SWP74" s="143"/>
      <c r="SWQ74" s="143"/>
      <c r="SWR74" s="143"/>
      <c r="SWS74" s="143"/>
      <c r="SWT74" s="143"/>
      <c r="SWU74" s="143"/>
      <c r="SWV74" s="143"/>
      <c r="SWW74" s="143"/>
      <c r="SWX74" s="143"/>
      <c r="SWY74" s="143"/>
      <c r="SWZ74" s="143"/>
      <c r="SXA74" s="143"/>
      <c r="SXB74" s="143"/>
      <c r="SXC74" s="143"/>
      <c r="SXD74" s="143"/>
      <c r="SXE74" s="143"/>
      <c r="SXF74" s="143"/>
      <c r="SXG74" s="143"/>
      <c r="SXH74" s="143"/>
      <c r="SXI74" s="143"/>
      <c r="SXJ74" s="143"/>
      <c r="SXK74" s="143"/>
      <c r="SXL74" s="143"/>
      <c r="SXM74" s="143"/>
      <c r="SXN74" s="143"/>
      <c r="SXO74" s="143"/>
      <c r="SXP74" s="143"/>
      <c r="SXQ74" s="143"/>
      <c r="SXR74" s="143"/>
      <c r="SXS74" s="143"/>
      <c r="SXT74" s="143"/>
      <c r="SXU74" s="143"/>
      <c r="SXV74" s="143"/>
      <c r="SXW74" s="143"/>
      <c r="SXX74" s="143"/>
      <c r="SXY74" s="143"/>
      <c r="SXZ74" s="143"/>
      <c r="SYA74" s="143"/>
      <c r="SYB74" s="143"/>
      <c r="SYC74" s="143"/>
      <c r="SYD74" s="143"/>
      <c r="SYE74" s="143"/>
      <c r="SYF74" s="143"/>
      <c r="SYG74" s="143"/>
      <c r="SYH74" s="143"/>
      <c r="SYI74" s="143"/>
      <c r="SYJ74" s="143"/>
      <c r="SYK74" s="143"/>
      <c r="SYL74" s="143"/>
      <c r="SYM74" s="143"/>
      <c r="SYN74" s="143"/>
      <c r="SYO74" s="143"/>
      <c r="SYP74" s="143"/>
      <c r="SYQ74" s="143"/>
      <c r="SYR74" s="143"/>
      <c r="SYS74" s="143"/>
      <c r="SYT74" s="143"/>
      <c r="SYU74" s="143"/>
      <c r="SYV74" s="143"/>
      <c r="SYW74" s="143"/>
      <c r="SYX74" s="143"/>
      <c r="SYY74" s="143"/>
      <c r="SYZ74" s="143"/>
      <c r="SZA74" s="143"/>
      <c r="SZB74" s="143"/>
      <c r="SZC74" s="143"/>
      <c r="SZD74" s="143"/>
      <c r="SZE74" s="143"/>
      <c r="SZF74" s="143"/>
      <c r="SZG74" s="143"/>
      <c r="SZH74" s="143"/>
      <c r="SZI74" s="143"/>
      <c r="SZJ74" s="143"/>
      <c r="SZK74" s="143"/>
      <c r="SZL74" s="143"/>
      <c r="SZM74" s="143"/>
      <c r="SZN74" s="143"/>
      <c r="SZO74" s="143"/>
      <c r="SZP74" s="143"/>
      <c r="SZQ74" s="143"/>
      <c r="SZR74" s="143"/>
      <c r="SZS74" s="143"/>
      <c r="SZT74" s="143"/>
      <c r="SZU74" s="143"/>
      <c r="SZV74" s="143"/>
      <c r="SZW74" s="143"/>
      <c r="SZX74" s="143"/>
      <c r="SZY74" s="143"/>
      <c r="SZZ74" s="143"/>
      <c r="TAA74" s="143"/>
      <c r="TAB74" s="143"/>
      <c r="TAC74" s="143"/>
      <c r="TAD74" s="143"/>
      <c r="TAE74" s="143"/>
      <c r="TAF74" s="143"/>
      <c r="TAG74" s="143"/>
      <c r="TAH74" s="143"/>
      <c r="TAI74" s="143"/>
      <c r="TAJ74" s="143"/>
      <c r="TAK74" s="143"/>
      <c r="TAL74" s="143"/>
      <c r="TAM74" s="143"/>
      <c r="TAN74" s="143"/>
      <c r="TAO74" s="143"/>
      <c r="TAP74" s="143"/>
      <c r="TAQ74" s="143"/>
      <c r="TAR74" s="143"/>
      <c r="TAS74" s="143"/>
      <c r="TAT74" s="143"/>
      <c r="TAU74" s="143"/>
      <c r="TAV74" s="143"/>
      <c r="TAW74" s="143"/>
      <c r="TAX74" s="143"/>
      <c r="TAY74" s="143"/>
      <c r="TAZ74" s="143"/>
      <c r="TBA74" s="143"/>
      <c r="TBB74" s="143"/>
      <c r="TBC74" s="143"/>
      <c r="TBD74" s="143"/>
      <c r="TBE74" s="143"/>
      <c r="TBF74" s="143"/>
      <c r="TBG74" s="143"/>
      <c r="TBH74" s="143"/>
      <c r="TBI74" s="143"/>
      <c r="TBJ74" s="143"/>
      <c r="TBK74" s="143"/>
      <c r="TBL74" s="143"/>
      <c r="TBM74" s="143"/>
      <c r="TBN74" s="143"/>
      <c r="TBO74" s="143"/>
      <c r="TBP74" s="143"/>
      <c r="TBQ74" s="143"/>
      <c r="TBR74" s="143"/>
      <c r="TBS74" s="143"/>
      <c r="TBT74" s="143"/>
      <c r="TBU74" s="143"/>
      <c r="TBV74" s="143"/>
      <c r="TBW74" s="143"/>
      <c r="TBX74" s="143"/>
      <c r="TBY74" s="143"/>
      <c r="TBZ74" s="143"/>
      <c r="TCA74" s="143"/>
      <c r="TCB74" s="143"/>
      <c r="TCC74" s="143"/>
      <c r="TCD74" s="143"/>
      <c r="TCE74" s="143"/>
      <c r="TCF74" s="143"/>
      <c r="TCG74" s="143"/>
      <c r="TCH74" s="143"/>
      <c r="TCI74" s="143"/>
      <c r="TCJ74" s="143"/>
      <c r="TCK74" s="143"/>
      <c r="TCL74" s="143"/>
      <c r="TCM74" s="143"/>
      <c r="TCN74" s="143"/>
      <c r="TCO74" s="143"/>
      <c r="TCP74" s="143"/>
      <c r="TCQ74" s="143"/>
      <c r="TCR74" s="143"/>
      <c r="TCS74" s="143"/>
      <c r="TCT74" s="143"/>
      <c r="TCU74" s="143"/>
      <c r="TCV74" s="143"/>
      <c r="TCW74" s="143"/>
      <c r="TCX74" s="143"/>
      <c r="TCY74" s="143"/>
      <c r="TCZ74" s="143"/>
      <c r="TDA74" s="143"/>
      <c r="TDB74" s="143"/>
      <c r="TDC74" s="143"/>
      <c r="TDD74" s="143"/>
      <c r="TDE74" s="143"/>
      <c r="TDF74" s="143"/>
      <c r="TDG74" s="143"/>
      <c r="TDH74" s="143"/>
      <c r="TDI74" s="143"/>
      <c r="TDJ74" s="143"/>
      <c r="TDK74" s="143"/>
      <c r="TDL74" s="143"/>
      <c r="TDM74" s="143"/>
      <c r="TDN74" s="143"/>
      <c r="TDO74" s="143"/>
      <c r="TDP74" s="143"/>
      <c r="TDQ74" s="143"/>
      <c r="TDR74" s="143"/>
      <c r="TDS74" s="143"/>
      <c r="TDT74" s="143"/>
      <c r="TDU74" s="143"/>
      <c r="TDV74" s="143"/>
      <c r="TDW74" s="143"/>
      <c r="TDX74" s="143"/>
      <c r="TDY74" s="143"/>
      <c r="TDZ74" s="143"/>
      <c r="TEA74" s="143"/>
      <c r="TEB74" s="143"/>
      <c r="TEC74" s="143"/>
      <c r="TED74" s="143"/>
      <c r="TEE74" s="143"/>
      <c r="TEF74" s="143"/>
      <c r="TEG74" s="143"/>
      <c r="TEH74" s="143"/>
      <c r="TEI74" s="143"/>
      <c r="TEJ74" s="143"/>
      <c r="TEK74" s="143"/>
      <c r="TEL74" s="143"/>
      <c r="TEM74" s="143"/>
      <c r="TEN74" s="143"/>
      <c r="TEO74" s="143"/>
      <c r="TEP74" s="143"/>
      <c r="TEQ74" s="143"/>
      <c r="TER74" s="143"/>
      <c r="TES74" s="143"/>
      <c r="TET74" s="143"/>
      <c r="TEU74" s="143"/>
      <c r="TEV74" s="143"/>
      <c r="TEW74" s="143"/>
      <c r="TEX74" s="143"/>
      <c r="TEY74" s="143"/>
      <c r="TEZ74" s="143"/>
      <c r="TFA74" s="143"/>
      <c r="TFB74" s="143"/>
      <c r="TFC74" s="143"/>
      <c r="TFD74" s="143"/>
      <c r="TFE74" s="143"/>
      <c r="TFF74" s="143"/>
      <c r="TFG74" s="143"/>
      <c r="TFH74" s="143"/>
      <c r="TFI74" s="143"/>
      <c r="TFJ74" s="143"/>
      <c r="TFK74" s="143"/>
      <c r="TFL74" s="143"/>
      <c r="TFM74" s="143"/>
      <c r="TFN74" s="143"/>
      <c r="TFO74" s="143"/>
      <c r="TFP74" s="143"/>
      <c r="TFQ74" s="143"/>
      <c r="TFR74" s="143"/>
      <c r="TFS74" s="143"/>
      <c r="TFT74" s="143"/>
      <c r="TFU74" s="143"/>
      <c r="TFV74" s="143"/>
      <c r="TFW74" s="143"/>
      <c r="TFX74" s="143"/>
      <c r="TFY74" s="143"/>
      <c r="TFZ74" s="143"/>
      <c r="TGA74" s="143"/>
      <c r="TGB74" s="143"/>
      <c r="TGC74" s="143"/>
      <c r="TGD74" s="143"/>
      <c r="TGE74" s="143"/>
      <c r="TGF74" s="143"/>
      <c r="TGG74" s="143"/>
      <c r="TGH74" s="143"/>
      <c r="TGI74" s="143"/>
      <c r="TGJ74" s="143"/>
      <c r="TGK74" s="143"/>
      <c r="TGL74" s="143"/>
      <c r="TGM74" s="143"/>
      <c r="TGN74" s="143"/>
      <c r="TGO74" s="143"/>
      <c r="TGP74" s="143"/>
      <c r="TGQ74" s="143"/>
      <c r="TGR74" s="143"/>
      <c r="TGS74" s="143"/>
      <c r="TGT74" s="143"/>
      <c r="TGU74" s="143"/>
      <c r="TGV74" s="143"/>
      <c r="TGW74" s="143"/>
      <c r="TGX74" s="143"/>
      <c r="TGY74" s="143"/>
      <c r="TGZ74" s="143"/>
      <c r="THA74" s="143"/>
      <c r="THB74" s="143"/>
      <c r="THC74" s="143"/>
      <c r="THD74" s="143"/>
      <c r="THE74" s="143"/>
      <c r="THF74" s="143"/>
      <c r="THG74" s="143"/>
      <c r="THH74" s="143"/>
      <c r="THI74" s="143"/>
      <c r="THJ74" s="143"/>
      <c r="THK74" s="143"/>
      <c r="THL74" s="143"/>
      <c r="THM74" s="143"/>
      <c r="THN74" s="143"/>
      <c r="THO74" s="143"/>
      <c r="THP74" s="143"/>
      <c r="THQ74" s="143"/>
      <c r="THR74" s="143"/>
      <c r="THS74" s="143"/>
      <c r="THT74" s="143"/>
      <c r="THU74" s="143"/>
      <c r="THV74" s="143"/>
      <c r="THW74" s="143"/>
      <c r="THX74" s="143"/>
      <c r="THY74" s="143"/>
      <c r="THZ74" s="143"/>
      <c r="TIA74" s="143"/>
      <c r="TIB74" s="143"/>
      <c r="TIC74" s="143"/>
      <c r="TID74" s="143"/>
      <c r="TIE74" s="143"/>
      <c r="TIF74" s="143"/>
      <c r="TIG74" s="143"/>
      <c r="TIH74" s="143"/>
      <c r="TII74" s="143"/>
      <c r="TIJ74" s="143"/>
      <c r="TIK74" s="143"/>
      <c r="TIL74" s="143"/>
      <c r="TIM74" s="143"/>
      <c r="TIN74" s="143"/>
      <c r="TIO74" s="143"/>
      <c r="TIP74" s="143"/>
      <c r="TIQ74" s="143"/>
      <c r="TIR74" s="143"/>
      <c r="TIS74" s="143"/>
      <c r="TIT74" s="143"/>
      <c r="TIU74" s="143"/>
      <c r="TIV74" s="143"/>
      <c r="TIW74" s="143"/>
      <c r="TIX74" s="143"/>
      <c r="TIY74" s="143"/>
      <c r="TIZ74" s="143"/>
      <c r="TJA74" s="143"/>
      <c r="TJB74" s="143"/>
      <c r="TJC74" s="143"/>
      <c r="TJD74" s="143"/>
      <c r="TJE74" s="143"/>
      <c r="TJF74" s="143"/>
      <c r="TJG74" s="143"/>
      <c r="TJH74" s="143"/>
      <c r="TJI74" s="143"/>
      <c r="TJJ74" s="143"/>
      <c r="TJK74" s="143"/>
      <c r="TJL74" s="143"/>
      <c r="TJM74" s="143"/>
      <c r="TJN74" s="143"/>
      <c r="TJO74" s="143"/>
      <c r="TJP74" s="143"/>
      <c r="TJQ74" s="143"/>
      <c r="TJR74" s="143"/>
      <c r="TJS74" s="143"/>
      <c r="TJT74" s="143"/>
      <c r="TJU74" s="143"/>
      <c r="TJV74" s="143"/>
      <c r="TJW74" s="143"/>
      <c r="TJX74" s="143"/>
      <c r="TJY74" s="143"/>
      <c r="TJZ74" s="143"/>
      <c r="TKA74" s="143"/>
      <c r="TKB74" s="143"/>
      <c r="TKC74" s="143"/>
      <c r="TKD74" s="143"/>
      <c r="TKE74" s="143"/>
      <c r="TKF74" s="143"/>
      <c r="TKG74" s="143"/>
      <c r="TKH74" s="143"/>
      <c r="TKI74" s="143"/>
      <c r="TKJ74" s="143"/>
      <c r="TKK74" s="143"/>
      <c r="TKL74" s="143"/>
      <c r="TKM74" s="143"/>
      <c r="TKN74" s="143"/>
      <c r="TKO74" s="143"/>
      <c r="TKP74" s="143"/>
      <c r="TKQ74" s="143"/>
      <c r="TKR74" s="143"/>
      <c r="TKS74" s="143"/>
      <c r="TKT74" s="143"/>
      <c r="TKU74" s="143"/>
      <c r="TKV74" s="143"/>
      <c r="TKW74" s="143"/>
      <c r="TKX74" s="143"/>
      <c r="TKY74" s="143"/>
      <c r="TKZ74" s="143"/>
      <c r="TLA74" s="143"/>
      <c r="TLB74" s="143"/>
      <c r="TLC74" s="143"/>
      <c r="TLD74" s="143"/>
      <c r="TLE74" s="143"/>
      <c r="TLF74" s="143"/>
      <c r="TLG74" s="143"/>
      <c r="TLH74" s="143"/>
      <c r="TLI74" s="143"/>
      <c r="TLJ74" s="143"/>
      <c r="TLK74" s="143"/>
      <c r="TLL74" s="143"/>
      <c r="TLM74" s="143"/>
      <c r="TLN74" s="143"/>
      <c r="TLO74" s="143"/>
      <c r="TLP74" s="143"/>
      <c r="TLQ74" s="143"/>
      <c r="TLR74" s="143"/>
      <c r="TLS74" s="143"/>
      <c r="TLT74" s="143"/>
      <c r="TLU74" s="143"/>
      <c r="TLV74" s="143"/>
      <c r="TLW74" s="143"/>
      <c r="TLX74" s="143"/>
      <c r="TLY74" s="143"/>
      <c r="TLZ74" s="143"/>
      <c r="TMA74" s="143"/>
      <c r="TMB74" s="143"/>
      <c r="TMC74" s="143"/>
      <c r="TMD74" s="143"/>
      <c r="TME74" s="143"/>
      <c r="TMF74" s="143"/>
      <c r="TMG74" s="143"/>
      <c r="TMH74" s="143"/>
      <c r="TMI74" s="143"/>
      <c r="TMJ74" s="143"/>
      <c r="TMK74" s="143"/>
      <c r="TML74" s="143"/>
      <c r="TMM74" s="143"/>
      <c r="TMN74" s="143"/>
      <c r="TMO74" s="143"/>
      <c r="TMP74" s="143"/>
      <c r="TMQ74" s="143"/>
      <c r="TMR74" s="143"/>
      <c r="TMS74" s="143"/>
      <c r="TMT74" s="143"/>
      <c r="TMU74" s="143"/>
      <c r="TMV74" s="143"/>
      <c r="TMW74" s="143"/>
      <c r="TMX74" s="143"/>
      <c r="TMY74" s="143"/>
      <c r="TMZ74" s="143"/>
      <c r="TNA74" s="143"/>
      <c r="TNB74" s="143"/>
      <c r="TNC74" s="143"/>
      <c r="TND74" s="143"/>
      <c r="TNE74" s="143"/>
      <c r="TNF74" s="143"/>
      <c r="TNG74" s="143"/>
      <c r="TNH74" s="143"/>
      <c r="TNI74" s="143"/>
      <c r="TNJ74" s="143"/>
      <c r="TNK74" s="143"/>
      <c r="TNL74" s="143"/>
      <c r="TNM74" s="143"/>
      <c r="TNN74" s="143"/>
      <c r="TNO74" s="143"/>
      <c r="TNP74" s="143"/>
      <c r="TNQ74" s="143"/>
      <c r="TNR74" s="143"/>
      <c r="TNS74" s="143"/>
      <c r="TNT74" s="143"/>
      <c r="TNU74" s="143"/>
      <c r="TNV74" s="143"/>
      <c r="TNW74" s="143"/>
      <c r="TNX74" s="143"/>
      <c r="TNY74" s="143"/>
      <c r="TNZ74" s="143"/>
      <c r="TOA74" s="143"/>
      <c r="TOB74" s="143"/>
      <c r="TOC74" s="143"/>
      <c r="TOD74" s="143"/>
      <c r="TOE74" s="143"/>
      <c r="TOF74" s="143"/>
      <c r="TOG74" s="143"/>
      <c r="TOH74" s="143"/>
      <c r="TOI74" s="143"/>
      <c r="TOJ74" s="143"/>
      <c r="TOK74" s="143"/>
      <c r="TOL74" s="143"/>
      <c r="TOM74" s="143"/>
      <c r="TON74" s="143"/>
      <c r="TOO74" s="143"/>
      <c r="TOP74" s="143"/>
      <c r="TOQ74" s="143"/>
      <c r="TOR74" s="143"/>
      <c r="TOS74" s="143"/>
      <c r="TOT74" s="143"/>
      <c r="TOU74" s="143"/>
      <c r="TOV74" s="143"/>
      <c r="TOW74" s="143"/>
      <c r="TOX74" s="143"/>
      <c r="TOY74" s="143"/>
      <c r="TOZ74" s="143"/>
      <c r="TPA74" s="143"/>
      <c r="TPB74" s="143"/>
      <c r="TPC74" s="143"/>
      <c r="TPD74" s="143"/>
      <c r="TPE74" s="143"/>
      <c r="TPF74" s="143"/>
      <c r="TPG74" s="143"/>
      <c r="TPH74" s="143"/>
      <c r="TPI74" s="143"/>
      <c r="TPJ74" s="143"/>
      <c r="TPK74" s="143"/>
      <c r="TPL74" s="143"/>
      <c r="TPM74" s="143"/>
      <c r="TPN74" s="143"/>
      <c r="TPO74" s="143"/>
      <c r="TPP74" s="143"/>
      <c r="TPQ74" s="143"/>
      <c r="TPR74" s="143"/>
      <c r="TPS74" s="143"/>
      <c r="TPT74" s="143"/>
      <c r="TPU74" s="143"/>
      <c r="TPV74" s="143"/>
      <c r="TPW74" s="143"/>
      <c r="TPX74" s="143"/>
      <c r="TPY74" s="143"/>
      <c r="TPZ74" s="143"/>
      <c r="TQA74" s="143"/>
      <c r="TQB74" s="143"/>
      <c r="TQC74" s="143"/>
      <c r="TQD74" s="143"/>
      <c r="TQE74" s="143"/>
      <c r="TQF74" s="143"/>
      <c r="TQG74" s="143"/>
      <c r="TQH74" s="143"/>
      <c r="TQI74" s="143"/>
      <c r="TQJ74" s="143"/>
      <c r="TQK74" s="143"/>
      <c r="TQL74" s="143"/>
      <c r="TQM74" s="143"/>
      <c r="TQN74" s="143"/>
      <c r="TQO74" s="143"/>
      <c r="TQP74" s="143"/>
      <c r="TQQ74" s="143"/>
      <c r="TQR74" s="143"/>
      <c r="TQS74" s="143"/>
      <c r="TQT74" s="143"/>
      <c r="TQU74" s="143"/>
      <c r="TQV74" s="143"/>
      <c r="TQW74" s="143"/>
      <c r="TQX74" s="143"/>
      <c r="TQY74" s="143"/>
      <c r="TQZ74" s="143"/>
      <c r="TRA74" s="143"/>
      <c r="TRB74" s="143"/>
      <c r="TRC74" s="143"/>
      <c r="TRD74" s="143"/>
      <c r="TRE74" s="143"/>
      <c r="TRF74" s="143"/>
      <c r="TRG74" s="143"/>
      <c r="TRH74" s="143"/>
      <c r="TRI74" s="143"/>
      <c r="TRJ74" s="143"/>
      <c r="TRK74" s="143"/>
      <c r="TRL74" s="143"/>
      <c r="TRM74" s="143"/>
      <c r="TRN74" s="143"/>
      <c r="TRO74" s="143"/>
      <c r="TRP74" s="143"/>
      <c r="TRQ74" s="143"/>
      <c r="TRR74" s="143"/>
      <c r="TRS74" s="143"/>
      <c r="TRT74" s="143"/>
      <c r="TRU74" s="143"/>
      <c r="TRV74" s="143"/>
      <c r="TRW74" s="143"/>
      <c r="TRX74" s="143"/>
      <c r="TRY74" s="143"/>
      <c r="TRZ74" s="143"/>
      <c r="TSA74" s="143"/>
      <c r="TSB74" s="143"/>
      <c r="TSC74" s="143"/>
      <c r="TSD74" s="143"/>
      <c r="TSE74" s="143"/>
      <c r="TSF74" s="143"/>
      <c r="TSG74" s="143"/>
      <c r="TSH74" s="143"/>
      <c r="TSI74" s="143"/>
      <c r="TSJ74" s="143"/>
      <c r="TSK74" s="143"/>
      <c r="TSL74" s="143"/>
      <c r="TSM74" s="143"/>
      <c r="TSN74" s="143"/>
      <c r="TSO74" s="143"/>
      <c r="TSP74" s="143"/>
      <c r="TSQ74" s="143"/>
      <c r="TSR74" s="143"/>
      <c r="TSS74" s="143"/>
      <c r="TST74" s="143"/>
      <c r="TSU74" s="143"/>
      <c r="TSV74" s="143"/>
      <c r="TSW74" s="143"/>
      <c r="TSX74" s="143"/>
      <c r="TSY74" s="143"/>
      <c r="TSZ74" s="143"/>
      <c r="TTA74" s="143"/>
      <c r="TTB74" s="143"/>
      <c r="TTC74" s="143"/>
      <c r="TTD74" s="143"/>
      <c r="TTE74" s="143"/>
      <c r="TTF74" s="143"/>
      <c r="TTG74" s="143"/>
      <c r="TTH74" s="143"/>
      <c r="TTI74" s="143"/>
      <c r="TTJ74" s="143"/>
      <c r="TTK74" s="143"/>
      <c r="TTL74" s="143"/>
      <c r="TTM74" s="143"/>
      <c r="TTN74" s="143"/>
      <c r="TTO74" s="143"/>
      <c r="TTP74" s="143"/>
      <c r="TTQ74" s="143"/>
      <c r="TTR74" s="143"/>
      <c r="TTS74" s="143"/>
      <c r="TTT74" s="143"/>
      <c r="TTU74" s="143"/>
      <c r="TTV74" s="143"/>
      <c r="TTW74" s="143"/>
      <c r="TTX74" s="143"/>
      <c r="TTY74" s="143"/>
      <c r="TTZ74" s="143"/>
      <c r="TUA74" s="143"/>
      <c r="TUB74" s="143"/>
      <c r="TUC74" s="143"/>
      <c r="TUD74" s="143"/>
      <c r="TUE74" s="143"/>
      <c r="TUF74" s="143"/>
      <c r="TUG74" s="143"/>
      <c r="TUH74" s="143"/>
      <c r="TUI74" s="143"/>
      <c r="TUJ74" s="143"/>
      <c r="TUK74" s="143"/>
      <c r="TUL74" s="143"/>
      <c r="TUM74" s="143"/>
      <c r="TUN74" s="143"/>
      <c r="TUO74" s="143"/>
      <c r="TUP74" s="143"/>
      <c r="TUQ74" s="143"/>
      <c r="TUR74" s="143"/>
      <c r="TUS74" s="143"/>
      <c r="TUT74" s="143"/>
      <c r="TUU74" s="143"/>
      <c r="TUV74" s="143"/>
      <c r="TUW74" s="143"/>
      <c r="TUX74" s="143"/>
      <c r="TUY74" s="143"/>
      <c r="TUZ74" s="143"/>
      <c r="TVA74" s="143"/>
      <c r="TVB74" s="143"/>
      <c r="TVC74" s="143"/>
      <c r="TVD74" s="143"/>
      <c r="TVE74" s="143"/>
      <c r="TVF74" s="143"/>
      <c r="TVG74" s="143"/>
      <c r="TVH74" s="143"/>
      <c r="TVI74" s="143"/>
      <c r="TVJ74" s="143"/>
      <c r="TVK74" s="143"/>
      <c r="TVL74" s="143"/>
      <c r="TVM74" s="143"/>
      <c r="TVN74" s="143"/>
      <c r="TVO74" s="143"/>
      <c r="TVP74" s="143"/>
      <c r="TVQ74" s="143"/>
      <c r="TVR74" s="143"/>
      <c r="TVS74" s="143"/>
      <c r="TVT74" s="143"/>
      <c r="TVU74" s="143"/>
      <c r="TVV74" s="143"/>
      <c r="TVW74" s="143"/>
      <c r="TVX74" s="143"/>
      <c r="TVY74" s="143"/>
      <c r="TVZ74" s="143"/>
      <c r="TWA74" s="143"/>
      <c r="TWB74" s="143"/>
      <c r="TWC74" s="143"/>
      <c r="TWD74" s="143"/>
      <c r="TWE74" s="143"/>
      <c r="TWF74" s="143"/>
      <c r="TWG74" s="143"/>
      <c r="TWH74" s="143"/>
      <c r="TWI74" s="143"/>
      <c r="TWJ74" s="143"/>
      <c r="TWK74" s="143"/>
      <c r="TWL74" s="143"/>
      <c r="TWM74" s="143"/>
      <c r="TWN74" s="143"/>
      <c r="TWO74" s="143"/>
      <c r="TWP74" s="143"/>
      <c r="TWQ74" s="143"/>
      <c r="TWR74" s="143"/>
      <c r="TWS74" s="143"/>
      <c r="TWT74" s="143"/>
      <c r="TWU74" s="143"/>
      <c r="TWV74" s="143"/>
      <c r="TWW74" s="143"/>
      <c r="TWX74" s="143"/>
      <c r="TWY74" s="143"/>
      <c r="TWZ74" s="143"/>
      <c r="TXA74" s="143"/>
      <c r="TXB74" s="143"/>
      <c r="TXC74" s="143"/>
      <c r="TXD74" s="143"/>
      <c r="TXE74" s="143"/>
      <c r="TXF74" s="143"/>
      <c r="TXG74" s="143"/>
      <c r="TXH74" s="143"/>
      <c r="TXI74" s="143"/>
      <c r="TXJ74" s="143"/>
      <c r="TXK74" s="143"/>
      <c r="TXL74" s="143"/>
      <c r="TXM74" s="143"/>
      <c r="TXN74" s="143"/>
      <c r="TXO74" s="143"/>
      <c r="TXP74" s="143"/>
      <c r="TXQ74" s="143"/>
      <c r="TXR74" s="143"/>
      <c r="TXS74" s="143"/>
      <c r="TXT74" s="143"/>
      <c r="TXU74" s="143"/>
      <c r="TXV74" s="143"/>
      <c r="TXW74" s="143"/>
      <c r="TXX74" s="143"/>
      <c r="TXY74" s="143"/>
      <c r="TXZ74" s="143"/>
      <c r="TYA74" s="143"/>
      <c r="TYB74" s="143"/>
      <c r="TYC74" s="143"/>
      <c r="TYD74" s="143"/>
      <c r="TYE74" s="143"/>
      <c r="TYF74" s="143"/>
      <c r="TYG74" s="143"/>
      <c r="TYH74" s="143"/>
      <c r="TYI74" s="143"/>
      <c r="TYJ74" s="143"/>
      <c r="TYK74" s="143"/>
      <c r="TYL74" s="143"/>
      <c r="TYM74" s="143"/>
      <c r="TYN74" s="143"/>
      <c r="TYO74" s="143"/>
      <c r="TYP74" s="143"/>
      <c r="TYQ74" s="143"/>
      <c r="TYR74" s="143"/>
      <c r="TYS74" s="143"/>
      <c r="TYT74" s="143"/>
      <c r="TYU74" s="143"/>
      <c r="TYV74" s="143"/>
      <c r="TYW74" s="143"/>
      <c r="TYX74" s="143"/>
      <c r="TYY74" s="143"/>
      <c r="TYZ74" s="143"/>
      <c r="TZA74" s="143"/>
      <c r="TZB74" s="143"/>
      <c r="TZC74" s="143"/>
      <c r="TZD74" s="143"/>
      <c r="TZE74" s="143"/>
      <c r="TZF74" s="143"/>
      <c r="TZG74" s="143"/>
      <c r="TZH74" s="143"/>
      <c r="TZI74" s="143"/>
      <c r="TZJ74" s="143"/>
      <c r="TZK74" s="143"/>
      <c r="TZL74" s="143"/>
      <c r="TZM74" s="143"/>
      <c r="TZN74" s="143"/>
      <c r="TZO74" s="143"/>
      <c r="TZP74" s="143"/>
      <c r="TZQ74" s="143"/>
      <c r="TZR74" s="143"/>
      <c r="TZS74" s="143"/>
      <c r="TZT74" s="143"/>
      <c r="TZU74" s="143"/>
      <c r="TZV74" s="143"/>
      <c r="TZW74" s="143"/>
      <c r="TZX74" s="143"/>
      <c r="TZY74" s="143"/>
      <c r="TZZ74" s="143"/>
      <c r="UAA74" s="143"/>
      <c r="UAB74" s="143"/>
      <c r="UAC74" s="143"/>
      <c r="UAD74" s="143"/>
      <c r="UAE74" s="143"/>
      <c r="UAF74" s="143"/>
      <c r="UAG74" s="143"/>
      <c r="UAH74" s="143"/>
      <c r="UAI74" s="143"/>
      <c r="UAJ74" s="143"/>
      <c r="UAK74" s="143"/>
      <c r="UAL74" s="143"/>
      <c r="UAM74" s="143"/>
      <c r="UAN74" s="143"/>
      <c r="UAO74" s="143"/>
      <c r="UAP74" s="143"/>
      <c r="UAQ74" s="143"/>
      <c r="UAR74" s="143"/>
      <c r="UAS74" s="143"/>
      <c r="UAT74" s="143"/>
      <c r="UAU74" s="143"/>
      <c r="UAV74" s="143"/>
      <c r="UAW74" s="143"/>
      <c r="UAX74" s="143"/>
      <c r="UAY74" s="143"/>
      <c r="UAZ74" s="143"/>
      <c r="UBA74" s="143"/>
      <c r="UBB74" s="143"/>
      <c r="UBC74" s="143"/>
      <c r="UBD74" s="143"/>
      <c r="UBE74" s="143"/>
      <c r="UBF74" s="143"/>
      <c r="UBG74" s="143"/>
      <c r="UBH74" s="143"/>
      <c r="UBI74" s="143"/>
      <c r="UBJ74" s="143"/>
      <c r="UBK74" s="143"/>
      <c r="UBL74" s="143"/>
      <c r="UBM74" s="143"/>
      <c r="UBN74" s="143"/>
      <c r="UBO74" s="143"/>
      <c r="UBP74" s="143"/>
      <c r="UBQ74" s="143"/>
      <c r="UBR74" s="143"/>
      <c r="UBS74" s="143"/>
      <c r="UBT74" s="143"/>
      <c r="UBU74" s="143"/>
      <c r="UBV74" s="143"/>
      <c r="UBW74" s="143"/>
      <c r="UBX74" s="143"/>
      <c r="UBY74" s="143"/>
      <c r="UBZ74" s="143"/>
      <c r="UCA74" s="143"/>
      <c r="UCB74" s="143"/>
      <c r="UCC74" s="143"/>
      <c r="UCD74" s="143"/>
      <c r="UCE74" s="143"/>
      <c r="UCF74" s="143"/>
      <c r="UCG74" s="143"/>
      <c r="UCH74" s="143"/>
      <c r="UCI74" s="143"/>
      <c r="UCJ74" s="143"/>
      <c r="UCK74" s="143"/>
      <c r="UCL74" s="143"/>
      <c r="UCM74" s="143"/>
      <c r="UCN74" s="143"/>
      <c r="UCO74" s="143"/>
      <c r="UCP74" s="143"/>
      <c r="UCQ74" s="143"/>
      <c r="UCR74" s="143"/>
      <c r="UCS74" s="143"/>
      <c r="UCT74" s="143"/>
      <c r="UCU74" s="143"/>
      <c r="UCV74" s="143"/>
      <c r="UCW74" s="143"/>
      <c r="UCX74" s="143"/>
      <c r="UCY74" s="143"/>
      <c r="UCZ74" s="143"/>
      <c r="UDA74" s="143"/>
      <c r="UDB74" s="143"/>
      <c r="UDC74" s="143"/>
      <c r="UDD74" s="143"/>
      <c r="UDE74" s="143"/>
      <c r="UDF74" s="143"/>
      <c r="UDG74" s="143"/>
      <c r="UDH74" s="143"/>
      <c r="UDI74" s="143"/>
      <c r="UDJ74" s="143"/>
      <c r="UDK74" s="143"/>
      <c r="UDL74" s="143"/>
      <c r="UDM74" s="143"/>
      <c r="UDN74" s="143"/>
      <c r="UDO74" s="143"/>
      <c r="UDP74" s="143"/>
      <c r="UDQ74" s="143"/>
      <c r="UDR74" s="143"/>
      <c r="UDS74" s="143"/>
      <c r="UDT74" s="143"/>
      <c r="UDU74" s="143"/>
      <c r="UDV74" s="143"/>
      <c r="UDW74" s="143"/>
      <c r="UDX74" s="143"/>
      <c r="UDY74" s="143"/>
      <c r="UDZ74" s="143"/>
      <c r="UEA74" s="143"/>
      <c r="UEB74" s="143"/>
      <c r="UEC74" s="143"/>
      <c r="UED74" s="143"/>
      <c r="UEE74" s="143"/>
      <c r="UEF74" s="143"/>
      <c r="UEG74" s="143"/>
      <c r="UEH74" s="143"/>
      <c r="UEI74" s="143"/>
      <c r="UEJ74" s="143"/>
      <c r="UEK74" s="143"/>
      <c r="UEL74" s="143"/>
      <c r="UEM74" s="143"/>
      <c r="UEN74" s="143"/>
      <c r="UEO74" s="143"/>
      <c r="UEP74" s="143"/>
      <c r="UEQ74" s="143"/>
      <c r="UER74" s="143"/>
      <c r="UES74" s="143"/>
      <c r="UET74" s="143"/>
      <c r="UEU74" s="143"/>
      <c r="UEV74" s="143"/>
      <c r="UEW74" s="143"/>
      <c r="UEX74" s="143"/>
      <c r="UEY74" s="143"/>
      <c r="UEZ74" s="143"/>
      <c r="UFA74" s="143"/>
      <c r="UFB74" s="143"/>
      <c r="UFC74" s="143"/>
      <c r="UFD74" s="143"/>
      <c r="UFE74" s="143"/>
      <c r="UFF74" s="143"/>
      <c r="UFG74" s="143"/>
      <c r="UFH74" s="143"/>
      <c r="UFI74" s="143"/>
      <c r="UFJ74" s="143"/>
      <c r="UFK74" s="143"/>
      <c r="UFL74" s="143"/>
      <c r="UFM74" s="143"/>
      <c r="UFN74" s="143"/>
      <c r="UFO74" s="143"/>
      <c r="UFP74" s="143"/>
      <c r="UFQ74" s="143"/>
      <c r="UFR74" s="143"/>
      <c r="UFS74" s="143"/>
      <c r="UFT74" s="143"/>
      <c r="UFU74" s="143"/>
      <c r="UFV74" s="143"/>
      <c r="UFW74" s="143"/>
      <c r="UFX74" s="143"/>
      <c r="UFY74" s="143"/>
      <c r="UFZ74" s="143"/>
      <c r="UGA74" s="143"/>
      <c r="UGB74" s="143"/>
      <c r="UGC74" s="143"/>
      <c r="UGD74" s="143"/>
      <c r="UGE74" s="143"/>
      <c r="UGF74" s="143"/>
      <c r="UGG74" s="143"/>
      <c r="UGH74" s="143"/>
      <c r="UGI74" s="143"/>
      <c r="UGJ74" s="143"/>
      <c r="UGK74" s="143"/>
      <c r="UGL74" s="143"/>
      <c r="UGM74" s="143"/>
      <c r="UGN74" s="143"/>
      <c r="UGO74" s="143"/>
      <c r="UGP74" s="143"/>
      <c r="UGQ74" s="143"/>
      <c r="UGR74" s="143"/>
      <c r="UGS74" s="143"/>
      <c r="UGT74" s="143"/>
      <c r="UGU74" s="143"/>
      <c r="UGV74" s="143"/>
      <c r="UGW74" s="143"/>
      <c r="UGX74" s="143"/>
      <c r="UGY74" s="143"/>
      <c r="UGZ74" s="143"/>
      <c r="UHA74" s="143"/>
      <c r="UHB74" s="143"/>
      <c r="UHC74" s="143"/>
      <c r="UHD74" s="143"/>
      <c r="UHE74" s="143"/>
      <c r="UHF74" s="143"/>
      <c r="UHG74" s="143"/>
      <c r="UHH74" s="143"/>
      <c r="UHI74" s="143"/>
      <c r="UHJ74" s="143"/>
      <c r="UHK74" s="143"/>
      <c r="UHL74" s="143"/>
      <c r="UHM74" s="143"/>
      <c r="UHN74" s="143"/>
      <c r="UHO74" s="143"/>
      <c r="UHP74" s="143"/>
      <c r="UHQ74" s="143"/>
      <c r="UHR74" s="143"/>
      <c r="UHS74" s="143"/>
      <c r="UHT74" s="143"/>
      <c r="UHU74" s="143"/>
      <c r="UHV74" s="143"/>
      <c r="UHW74" s="143"/>
      <c r="UHX74" s="143"/>
      <c r="UHY74" s="143"/>
      <c r="UHZ74" s="143"/>
      <c r="UIA74" s="143"/>
      <c r="UIB74" s="143"/>
      <c r="UIC74" s="143"/>
      <c r="UID74" s="143"/>
      <c r="UIE74" s="143"/>
      <c r="UIF74" s="143"/>
      <c r="UIG74" s="143"/>
      <c r="UIH74" s="143"/>
      <c r="UII74" s="143"/>
      <c r="UIJ74" s="143"/>
      <c r="UIK74" s="143"/>
      <c r="UIL74" s="143"/>
      <c r="UIM74" s="143"/>
      <c r="UIN74" s="143"/>
      <c r="UIO74" s="143"/>
      <c r="UIP74" s="143"/>
      <c r="UIQ74" s="143"/>
      <c r="UIR74" s="143"/>
      <c r="UIS74" s="143"/>
      <c r="UIT74" s="143"/>
      <c r="UIU74" s="143"/>
      <c r="UIV74" s="143"/>
      <c r="UIW74" s="143"/>
      <c r="UIX74" s="143"/>
      <c r="UIY74" s="143"/>
      <c r="UIZ74" s="143"/>
      <c r="UJA74" s="143"/>
      <c r="UJB74" s="143"/>
      <c r="UJC74" s="143"/>
      <c r="UJD74" s="143"/>
      <c r="UJE74" s="143"/>
      <c r="UJF74" s="143"/>
      <c r="UJG74" s="143"/>
      <c r="UJH74" s="143"/>
      <c r="UJI74" s="143"/>
      <c r="UJJ74" s="143"/>
      <c r="UJK74" s="143"/>
      <c r="UJL74" s="143"/>
      <c r="UJM74" s="143"/>
      <c r="UJN74" s="143"/>
      <c r="UJO74" s="143"/>
      <c r="UJP74" s="143"/>
      <c r="UJQ74" s="143"/>
      <c r="UJR74" s="143"/>
      <c r="UJS74" s="143"/>
      <c r="UJT74" s="143"/>
      <c r="UJU74" s="143"/>
      <c r="UJV74" s="143"/>
      <c r="UJW74" s="143"/>
      <c r="UJX74" s="143"/>
      <c r="UJY74" s="143"/>
      <c r="UJZ74" s="143"/>
      <c r="UKA74" s="143"/>
      <c r="UKB74" s="143"/>
      <c r="UKC74" s="143"/>
      <c r="UKD74" s="143"/>
      <c r="UKE74" s="143"/>
      <c r="UKF74" s="143"/>
      <c r="UKG74" s="143"/>
      <c r="UKH74" s="143"/>
      <c r="UKI74" s="143"/>
      <c r="UKJ74" s="143"/>
      <c r="UKK74" s="143"/>
      <c r="UKL74" s="143"/>
      <c r="UKM74" s="143"/>
      <c r="UKN74" s="143"/>
      <c r="UKO74" s="143"/>
      <c r="UKP74" s="143"/>
      <c r="UKQ74" s="143"/>
      <c r="UKR74" s="143"/>
      <c r="UKS74" s="143"/>
      <c r="UKT74" s="143"/>
      <c r="UKU74" s="143"/>
      <c r="UKV74" s="143"/>
      <c r="UKW74" s="143"/>
      <c r="UKX74" s="143"/>
      <c r="UKY74" s="143"/>
      <c r="UKZ74" s="143"/>
      <c r="ULA74" s="143"/>
      <c r="ULB74" s="143"/>
      <c r="ULC74" s="143"/>
      <c r="ULD74" s="143"/>
      <c r="ULE74" s="143"/>
      <c r="ULF74" s="143"/>
      <c r="ULG74" s="143"/>
      <c r="ULH74" s="143"/>
      <c r="ULI74" s="143"/>
      <c r="ULJ74" s="143"/>
      <c r="ULK74" s="143"/>
      <c r="ULL74" s="143"/>
      <c r="ULM74" s="143"/>
      <c r="ULN74" s="143"/>
      <c r="ULO74" s="143"/>
      <c r="ULP74" s="143"/>
      <c r="ULQ74" s="143"/>
      <c r="ULR74" s="143"/>
      <c r="ULS74" s="143"/>
      <c r="ULT74" s="143"/>
      <c r="ULU74" s="143"/>
      <c r="ULV74" s="143"/>
      <c r="ULW74" s="143"/>
      <c r="ULX74" s="143"/>
      <c r="ULY74" s="143"/>
      <c r="ULZ74" s="143"/>
      <c r="UMA74" s="143"/>
      <c r="UMB74" s="143"/>
      <c r="UMC74" s="143"/>
      <c r="UMD74" s="143"/>
      <c r="UME74" s="143"/>
      <c r="UMF74" s="143"/>
      <c r="UMG74" s="143"/>
      <c r="UMH74" s="143"/>
      <c r="UMI74" s="143"/>
      <c r="UMJ74" s="143"/>
      <c r="UMK74" s="143"/>
      <c r="UML74" s="143"/>
      <c r="UMM74" s="143"/>
      <c r="UMN74" s="143"/>
      <c r="UMO74" s="143"/>
      <c r="UMP74" s="143"/>
      <c r="UMQ74" s="143"/>
      <c r="UMR74" s="143"/>
      <c r="UMS74" s="143"/>
      <c r="UMT74" s="143"/>
      <c r="UMU74" s="143"/>
      <c r="UMV74" s="143"/>
      <c r="UMW74" s="143"/>
      <c r="UMX74" s="143"/>
      <c r="UMY74" s="143"/>
      <c r="UMZ74" s="143"/>
      <c r="UNA74" s="143"/>
      <c r="UNB74" s="143"/>
      <c r="UNC74" s="143"/>
      <c r="UND74" s="143"/>
      <c r="UNE74" s="143"/>
      <c r="UNF74" s="143"/>
      <c r="UNG74" s="143"/>
      <c r="UNH74" s="143"/>
      <c r="UNI74" s="143"/>
      <c r="UNJ74" s="143"/>
      <c r="UNK74" s="143"/>
      <c r="UNL74" s="143"/>
      <c r="UNM74" s="143"/>
      <c r="UNN74" s="143"/>
      <c r="UNO74" s="143"/>
      <c r="UNP74" s="143"/>
      <c r="UNQ74" s="143"/>
      <c r="UNR74" s="143"/>
      <c r="UNS74" s="143"/>
      <c r="UNT74" s="143"/>
      <c r="UNU74" s="143"/>
      <c r="UNV74" s="143"/>
      <c r="UNW74" s="143"/>
      <c r="UNX74" s="143"/>
      <c r="UNY74" s="143"/>
      <c r="UNZ74" s="143"/>
      <c r="UOA74" s="143"/>
      <c r="UOB74" s="143"/>
      <c r="UOC74" s="143"/>
      <c r="UOD74" s="143"/>
      <c r="UOE74" s="143"/>
      <c r="UOF74" s="143"/>
      <c r="UOG74" s="143"/>
      <c r="UOH74" s="143"/>
      <c r="UOI74" s="143"/>
      <c r="UOJ74" s="143"/>
      <c r="UOK74" s="143"/>
      <c r="UOL74" s="143"/>
      <c r="UOM74" s="143"/>
      <c r="UON74" s="143"/>
      <c r="UOO74" s="143"/>
      <c r="UOP74" s="143"/>
      <c r="UOQ74" s="143"/>
      <c r="UOR74" s="143"/>
      <c r="UOS74" s="143"/>
      <c r="UOT74" s="143"/>
      <c r="UOU74" s="143"/>
      <c r="UOV74" s="143"/>
      <c r="UOW74" s="143"/>
      <c r="UOX74" s="143"/>
      <c r="UOY74" s="143"/>
      <c r="UOZ74" s="143"/>
      <c r="UPA74" s="143"/>
      <c r="UPB74" s="143"/>
      <c r="UPC74" s="143"/>
      <c r="UPD74" s="143"/>
      <c r="UPE74" s="143"/>
      <c r="UPF74" s="143"/>
      <c r="UPG74" s="143"/>
      <c r="UPH74" s="143"/>
      <c r="UPI74" s="143"/>
      <c r="UPJ74" s="143"/>
      <c r="UPK74" s="143"/>
      <c r="UPL74" s="143"/>
      <c r="UPM74" s="143"/>
      <c r="UPN74" s="143"/>
      <c r="UPO74" s="143"/>
      <c r="UPP74" s="143"/>
      <c r="UPQ74" s="143"/>
      <c r="UPR74" s="143"/>
      <c r="UPS74" s="143"/>
      <c r="UPT74" s="143"/>
      <c r="UPU74" s="143"/>
      <c r="UPV74" s="143"/>
      <c r="UPW74" s="143"/>
      <c r="UPX74" s="143"/>
      <c r="UPY74" s="143"/>
      <c r="UPZ74" s="143"/>
      <c r="UQA74" s="143"/>
      <c r="UQB74" s="143"/>
      <c r="UQC74" s="143"/>
      <c r="UQD74" s="143"/>
      <c r="UQE74" s="143"/>
      <c r="UQF74" s="143"/>
      <c r="UQG74" s="143"/>
      <c r="UQH74" s="143"/>
      <c r="UQI74" s="143"/>
      <c r="UQJ74" s="143"/>
      <c r="UQK74" s="143"/>
      <c r="UQL74" s="143"/>
      <c r="UQM74" s="143"/>
      <c r="UQN74" s="143"/>
      <c r="UQO74" s="143"/>
      <c r="UQP74" s="143"/>
      <c r="UQQ74" s="143"/>
      <c r="UQR74" s="143"/>
      <c r="UQS74" s="143"/>
      <c r="UQT74" s="143"/>
      <c r="UQU74" s="143"/>
      <c r="UQV74" s="143"/>
      <c r="UQW74" s="143"/>
      <c r="UQX74" s="143"/>
      <c r="UQY74" s="143"/>
      <c r="UQZ74" s="143"/>
      <c r="URA74" s="143"/>
      <c r="URB74" s="143"/>
      <c r="URC74" s="143"/>
      <c r="URD74" s="143"/>
      <c r="URE74" s="143"/>
      <c r="URF74" s="143"/>
      <c r="URG74" s="143"/>
      <c r="URH74" s="143"/>
      <c r="URI74" s="143"/>
      <c r="URJ74" s="143"/>
      <c r="URK74" s="143"/>
      <c r="URL74" s="143"/>
      <c r="URM74" s="143"/>
      <c r="URN74" s="143"/>
      <c r="URO74" s="143"/>
      <c r="URP74" s="143"/>
      <c r="URQ74" s="143"/>
      <c r="URR74" s="143"/>
      <c r="URS74" s="143"/>
      <c r="URT74" s="143"/>
      <c r="URU74" s="143"/>
      <c r="URV74" s="143"/>
      <c r="URW74" s="143"/>
      <c r="URX74" s="143"/>
      <c r="URY74" s="143"/>
      <c r="URZ74" s="143"/>
      <c r="USA74" s="143"/>
      <c r="USB74" s="143"/>
      <c r="USC74" s="143"/>
      <c r="USD74" s="143"/>
      <c r="USE74" s="143"/>
      <c r="USF74" s="143"/>
      <c r="USG74" s="143"/>
      <c r="USH74" s="143"/>
      <c r="USI74" s="143"/>
      <c r="USJ74" s="143"/>
      <c r="USK74" s="143"/>
      <c r="USL74" s="143"/>
      <c r="USM74" s="143"/>
      <c r="USN74" s="143"/>
      <c r="USO74" s="143"/>
      <c r="USP74" s="143"/>
      <c r="USQ74" s="143"/>
      <c r="USR74" s="143"/>
      <c r="USS74" s="143"/>
      <c r="UST74" s="143"/>
      <c r="USU74" s="143"/>
      <c r="USV74" s="143"/>
      <c r="USW74" s="143"/>
      <c r="USX74" s="143"/>
      <c r="USY74" s="143"/>
      <c r="USZ74" s="143"/>
      <c r="UTA74" s="143"/>
      <c r="UTB74" s="143"/>
      <c r="UTC74" s="143"/>
      <c r="UTD74" s="143"/>
      <c r="UTE74" s="143"/>
      <c r="UTF74" s="143"/>
      <c r="UTG74" s="143"/>
      <c r="UTH74" s="143"/>
      <c r="UTI74" s="143"/>
      <c r="UTJ74" s="143"/>
      <c r="UTK74" s="143"/>
      <c r="UTL74" s="143"/>
      <c r="UTM74" s="143"/>
      <c r="UTN74" s="143"/>
      <c r="UTO74" s="143"/>
      <c r="UTP74" s="143"/>
      <c r="UTQ74" s="143"/>
      <c r="UTR74" s="143"/>
      <c r="UTS74" s="143"/>
      <c r="UTT74" s="143"/>
      <c r="UTU74" s="143"/>
      <c r="UTV74" s="143"/>
      <c r="UTW74" s="143"/>
      <c r="UTX74" s="143"/>
      <c r="UTY74" s="143"/>
      <c r="UTZ74" s="143"/>
      <c r="UUA74" s="143"/>
      <c r="UUB74" s="143"/>
      <c r="UUC74" s="143"/>
      <c r="UUD74" s="143"/>
      <c r="UUE74" s="143"/>
      <c r="UUF74" s="143"/>
      <c r="UUG74" s="143"/>
      <c r="UUH74" s="143"/>
      <c r="UUI74" s="143"/>
      <c r="UUJ74" s="143"/>
      <c r="UUK74" s="143"/>
      <c r="UUL74" s="143"/>
      <c r="UUM74" s="143"/>
      <c r="UUN74" s="143"/>
      <c r="UUO74" s="143"/>
      <c r="UUP74" s="143"/>
      <c r="UUQ74" s="143"/>
      <c r="UUR74" s="143"/>
      <c r="UUS74" s="143"/>
      <c r="UUT74" s="143"/>
      <c r="UUU74" s="143"/>
      <c r="UUV74" s="143"/>
      <c r="UUW74" s="143"/>
      <c r="UUX74" s="143"/>
      <c r="UUY74" s="143"/>
      <c r="UUZ74" s="143"/>
      <c r="UVA74" s="143"/>
      <c r="UVB74" s="143"/>
      <c r="UVC74" s="143"/>
      <c r="UVD74" s="143"/>
      <c r="UVE74" s="143"/>
      <c r="UVF74" s="143"/>
      <c r="UVG74" s="143"/>
      <c r="UVH74" s="143"/>
      <c r="UVI74" s="143"/>
      <c r="UVJ74" s="143"/>
      <c r="UVK74" s="143"/>
      <c r="UVL74" s="143"/>
      <c r="UVM74" s="143"/>
      <c r="UVN74" s="143"/>
      <c r="UVO74" s="143"/>
      <c r="UVP74" s="143"/>
      <c r="UVQ74" s="143"/>
      <c r="UVR74" s="143"/>
      <c r="UVS74" s="143"/>
      <c r="UVT74" s="143"/>
      <c r="UVU74" s="143"/>
      <c r="UVV74" s="143"/>
      <c r="UVW74" s="143"/>
      <c r="UVX74" s="143"/>
      <c r="UVY74" s="143"/>
      <c r="UVZ74" s="143"/>
      <c r="UWA74" s="143"/>
      <c r="UWB74" s="143"/>
      <c r="UWC74" s="143"/>
      <c r="UWD74" s="143"/>
      <c r="UWE74" s="143"/>
      <c r="UWF74" s="143"/>
      <c r="UWG74" s="143"/>
      <c r="UWH74" s="143"/>
      <c r="UWI74" s="143"/>
      <c r="UWJ74" s="143"/>
      <c r="UWK74" s="143"/>
      <c r="UWL74" s="143"/>
      <c r="UWM74" s="143"/>
      <c r="UWN74" s="143"/>
      <c r="UWO74" s="143"/>
      <c r="UWP74" s="143"/>
      <c r="UWQ74" s="143"/>
      <c r="UWR74" s="143"/>
      <c r="UWS74" s="143"/>
      <c r="UWT74" s="143"/>
      <c r="UWU74" s="143"/>
      <c r="UWV74" s="143"/>
      <c r="UWW74" s="143"/>
      <c r="UWX74" s="143"/>
      <c r="UWY74" s="143"/>
      <c r="UWZ74" s="143"/>
      <c r="UXA74" s="143"/>
      <c r="UXB74" s="143"/>
      <c r="UXC74" s="143"/>
      <c r="UXD74" s="143"/>
      <c r="UXE74" s="143"/>
      <c r="UXF74" s="143"/>
      <c r="UXG74" s="143"/>
      <c r="UXH74" s="143"/>
      <c r="UXI74" s="143"/>
      <c r="UXJ74" s="143"/>
      <c r="UXK74" s="143"/>
      <c r="UXL74" s="143"/>
      <c r="UXM74" s="143"/>
      <c r="UXN74" s="143"/>
      <c r="UXO74" s="143"/>
      <c r="UXP74" s="143"/>
      <c r="UXQ74" s="143"/>
      <c r="UXR74" s="143"/>
      <c r="UXS74" s="143"/>
      <c r="UXT74" s="143"/>
      <c r="UXU74" s="143"/>
      <c r="UXV74" s="143"/>
      <c r="UXW74" s="143"/>
      <c r="UXX74" s="143"/>
      <c r="UXY74" s="143"/>
      <c r="UXZ74" s="143"/>
      <c r="UYA74" s="143"/>
      <c r="UYB74" s="143"/>
      <c r="UYC74" s="143"/>
      <c r="UYD74" s="143"/>
      <c r="UYE74" s="143"/>
      <c r="UYF74" s="143"/>
      <c r="UYG74" s="143"/>
      <c r="UYH74" s="143"/>
      <c r="UYI74" s="143"/>
      <c r="UYJ74" s="143"/>
      <c r="UYK74" s="143"/>
      <c r="UYL74" s="143"/>
      <c r="UYM74" s="143"/>
      <c r="UYN74" s="143"/>
      <c r="UYO74" s="143"/>
      <c r="UYP74" s="143"/>
      <c r="UYQ74" s="143"/>
      <c r="UYR74" s="143"/>
      <c r="UYS74" s="143"/>
      <c r="UYT74" s="143"/>
      <c r="UYU74" s="143"/>
      <c r="UYV74" s="143"/>
      <c r="UYW74" s="143"/>
      <c r="UYX74" s="143"/>
      <c r="UYY74" s="143"/>
      <c r="UYZ74" s="143"/>
      <c r="UZA74" s="143"/>
      <c r="UZB74" s="143"/>
      <c r="UZC74" s="143"/>
      <c r="UZD74" s="143"/>
      <c r="UZE74" s="143"/>
      <c r="UZF74" s="143"/>
      <c r="UZG74" s="143"/>
      <c r="UZH74" s="143"/>
      <c r="UZI74" s="143"/>
      <c r="UZJ74" s="143"/>
      <c r="UZK74" s="143"/>
      <c r="UZL74" s="143"/>
      <c r="UZM74" s="143"/>
      <c r="UZN74" s="143"/>
      <c r="UZO74" s="143"/>
      <c r="UZP74" s="143"/>
      <c r="UZQ74" s="143"/>
      <c r="UZR74" s="143"/>
      <c r="UZS74" s="143"/>
      <c r="UZT74" s="143"/>
      <c r="UZU74" s="143"/>
      <c r="UZV74" s="143"/>
      <c r="UZW74" s="143"/>
      <c r="UZX74" s="143"/>
      <c r="UZY74" s="143"/>
      <c r="UZZ74" s="143"/>
      <c r="VAA74" s="143"/>
      <c r="VAB74" s="143"/>
      <c r="VAC74" s="143"/>
      <c r="VAD74" s="143"/>
      <c r="VAE74" s="143"/>
      <c r="VAF74" s="143"/>
      <c r="VAG74" s="143"/>
      <c r="VAH74" s="143"/>
      <c r="VAI74" s="143"/>
      <c r="VAJ74" s="143"/>
      <c r="VAK74" s="143"/>
      <c r="VAL74" s="143"/>
      <c r="VAM74" s="143"/>
      <c r="VAN74" s="143"/>
      <c r="VAO74" s="143"/>
      <c r="VAP74" s="143"/>
      <c r="VAQ74" s="143"/>
      <c r="VAR74" s="143"/>
      <c r="VAS74" s="143"/>
      <c r="VAT74" s="143"/>
      <c r="VAU74" s="143"/>
      <c r="VAV74" s="143"/>
      <c r="VAW74" s="143"/>
      <c r="VAX74" s="143"/>
      <c r="VAY74" s="143"/>
      <c r="VAZ74" s="143"/>
      <c r="VBA74" s="143"/>
      <c r="VBB74" s="143"/>
      <c r="VBC74" s="143"/>
      <c r="VBD74" s="143"/>
      <c r="VBE74" s="143"/>
      <c r="VBF74" s="143"/>
      <c r="VBG74" s="143"/>
      <c r="VBH74" s="143"/>
      <c r="VBI74" s="143"/>
      <c r="VBJ74" s="143"/>
      <c r="VBK74" s="143"/>
      <c r="VBL74" s="143"/>
      <c r="VBM74" s="143"/>
      <c r="VBN74" s="143"/>
      <c r="VBO74" s="143"/>
      <c r="VBP74" s="143"/>
      <c r="VBQ74" s="143"/>
      <c r="VBR74" s="143"/>
      <c r="VBS74" s="143"/>
      <c r="VBT74" s="143"/>
      <c r="VBU74" s="143"/>
      <c r="VBV74" s="143"/>
      <c r="VBW74" s="143"/>
      <c r="VBX74" s="143"/>
      <c r="VBY74" s="143"/>
      <c r="VBZ74" s="143"/>
      <c r="VCA74" s="143"/>
      <c r="VCB74" s="143"/>
      <c r="VCC74" s="143"/>
      <c r="VCD74" s="143"/>
      <c r="VCE74" s="143"/>
      <c r="VCF74" s="143"/>
      <c r="VCG74" s="143"/>
      <c r="VCH74" s="143"/>
      <c r="VCI74" s="143"/>
      <c r="VCJ74" s="143"/>
      <c r="VCK74" s="143"/>
      <c r="VCL74" s="143"/>
      <c r="VCM74" s="143"/>
      <c r="VCN74" s="143"/>
      <c r="VCO74" s="143"/>
      <c r="VCP74" s="143"/>
      <c r="VCQ74" s="143"/>
      <c r="VCR74" s="143"/>
      <c r="VCS74" s="143"/>
      <c r="VCT74" s="143"/>
      <c r="VCU74" s="143"/>
      <c r="VCV74" s="143"/>
      <c r="VCW74" s="143"/>
      <c r="VCX74" s="143"/>
      <c r="VCY74" s="143"/>
      <c r="VCZ74" s="143"/>
      <c r="VDA74" s="143"/>
      <c r="VDB74" s="143"/>
      <c r="VDC74" s="143"/>
      <c r="VDD74" s="143"/>
      <c r="VDE74" s="143"/>
      <c r="VDF74" s="143"/>
      <c r="VDG74" s="143"/>
      <c r="VDH74" s="143"/>
      <c r="VDI74" s="143"/>
      <c r="VDJ74" s="143"/>
      <c r="VDK74" s="143"/>
      <c r="VDL74" s="143"/>
      <c r="VDM74" s="143"/>
      <c r="VDN74" s="143"/>
      <c r="VDO74" s="143"/>
      <c r="VDP74" s="143"/>
      <c r="VDQ74" s="143"/>
      <c r="VDR74" s="143"/>
      <c r="VDS74" s="143"/>
      <c r="VDT74" s="143"/>
      <c r="VDU74" s="143"/>
      <c r="VDV74" s="143"/>
      <c r="VDW74" s="143"/>
      <c r="VDX74" s="143"/>
      <c r="VDY74" s="143"/>
      <c r="VDZ74" s="143"/>
      <c r="VEA74" s="143"/>
      <c r="VEB74" s="143"/>
      <c r="VEC74" s="143"/>
      <c r="VED74" s="143"/>
      <c r="VEE74" s="143"/>
      <c r="VEF74" s="143"/>
      <c r="VEG74" s="143"/>
      <c r="VEH74" s="143"/>
      <c r="VEI74" s="143"/>
      <c r="VEJ74" s="143"/>
      <c r="VEK74" s="143"/>
      <c r="VEL74" s="143"/>
      <c r="VEM74" s="143"/>
      <c r="VEN74" s="143"/>
      <c r="VEO74" s="143"/>
      <c r="VEP74" s="143"/>
      <c r="VEQ74" s="143"/>
      <c r="VER74" s="143"/>
      <c r="VES74" s="143"/>
      <c r="VET74" s="143"/>
      <c r="VEU74" s="143"/>
      <c r="VEV74" s="143"/>
      <c r="VEW74" s="143"/>
      <c r="VEX74" s="143"/>
      <c r="VEY74" s="143"/>
      <c r="VEZ74" s="143"/>
      <c r="VFA74" s="143"/>
      <c r="VFB74" s="143"/>
      <c r="VFC74" s="143"/>
      <c r="VFD74" s="143"/>
      <c r="VFE74" s="143"/>
      <c r="VFF74" s="143"/>
      <c r="VFG74" s="143"/>
      <c r="VFH74" s="143"/>
      <c r="VFI74" s="143"/>
      <c r="VFJ74" s="143"/>
      <c r="VFK74" s="143"/>
      <c r="VFL74" s="143"/>
      <c r="VFM74" s="143"/>
      <c r="VFN74" s="143"/>
      <c r="VFO74" s="143"/>
      <c r="VFP74" s="143"/>
      <c r="VFQ74" s="143"/>
      <c r="VFR74" s="143"/>
      <c r="VFS74" s="143"/>
      <c r="VFT74" s="143"/>
      <c r="VFU74" s="143"/>
      <c r="VFV74" s="143"/>
      <c r="VFW74" s="143"/>
      <c r="VFX74" s="143"/>
      <c r="VFY74" s="143"/>
      <c r="VFZ74" s="143"/>
      <c r="VGA74" s="143"/>
      <c r="VGB74" s="143"/>
      <c r="VGC74" s="143"/>
      <c r="VGD74" s="143"/>
      <c r="VGE74" s="143"/>
      <c r="VGF74" s="143"/>
      <c r="VGG74" s="143"/>
      <c r="VGH74" s="143"/>
      <c r="VGI74" s="143"/>
      <c r="VGJ74" s="143"/>
      <c r="VGK74" s="143"/>
      <c r="VGL74" s="143"/>
      <c r="VGM74" s="143"/>
      <c r="VGN74" s="143"/>
      <c r="VGO74" s="143"/>
      <c r="VGP74" s="143"/>
      <c r="VGQ74" s="143"/>
      <c r="VGR74" s="143"/>
      <c r="VGS74" s="143"/>
      <c r="VGT74" s="143"/>
      <c r="VGU74" s="143"/>
      <c r="VGV74" s="143"/>
      <c r="VGW74" s="143"/>
      <c r="VGX74" s="143"/>
      <c r="VGY74" s="143"/>
      <c r="VGZ74" s="143"/>
      <c r="VHA74" s="143"/>
      <c r="VHB74" s="143"/>
      <c r="VHC74" s="143"/>
      <c r="VHD74" s="143"/>
      <c r="VHE74" s="143"/>
      <c r="VHF74" s="143"/>
      <c r="VHG74" s="143"/>
      <c r="VHH74" s="143"/>
      <c r="VHI74" s="143"/>
      <c r="VHJ74" s="143"/>
      <c r="VHK74" s="143"/>
      <c r="VHL74" s="143"/>
      <c r="VHM74" s="143"/>
      <c r="VHN74" s="143"/>
      <c r="VHO74" s="143"/>
      <c r="VHP74" s="143"/>
      <c r="VHQ74" s="143"/>
      <c r="VHR74" s="143"/>
      <c r="VHS74" s="143"/>
      <c r="VHT74" s="143"/>
      <c r="VHU74" s="143"/>
      <c r="VHV74" s="143"/>
      <c r="VHW74" s="143"/>
      <c r="VHX74" s="143"/>
      <c r="VHY74" s="143"/>
      <c r="VHZ74" s="143"/>
      <c r="VIA74" s="143"/>
      <c r="VIB74" s="143"/>
      <c r="VIC74" s="143"/>
      <c r="VID74" s="143"/>
      <c r="VIE74" s="143"/>
      <c r="VIF74" s="143"/>
      <c r="VIG74" s="143"/>
      <c r="VIH74" s="143"/>
      <c r="VII74" s="143"/>
      <c r="VIJ74" s="143"/>
      <c r="VIK74" s="143"/>
      <c r="VIL74" s="143"/>
      <c r="VIM74" s="143"/>
      <c r="VIN74" s="143"/>
      <c r="VIO74" s="143"/>
      <c r="VIP74" s="143"/>
      <c r="VIQ74" s="143"/>
      <c r="VIR74" s="143"/>
      <c r="VIS74" s="143"/>
      <c r="VIT74" s="143"/>
      <c r="VIU74" s="143"/>
      <c r="VIV74" s="143"/>
      <c r="VIW74" s="143"/>
      <c r="VIX74" s="143"/>
      <c r="VIY74" s="143"/>
      <c r="VIZ74" s="143"/>
      <c r="VJA74" s="143"/>
      <c r="VJB74" s="143"/>
      <c r="VJC74" s="143"/>
      <c r="VJD74" s="143"/>
      <c r="VJE74" s="143"/>
      <c r="VJF74" s="143"/>
      <c r="VJG74" s="143"/>
      <c r="VJH74" s="143"/>
      <c r="VJI74" s="143"/>
      <c r="VJJ74" s="143"/>
      <c r="VJK74" s="143"/>
      <c r="VJL74" s="143"/>
      <c r="VJM74" s="143"/>
      <c r="VJN74" s="143"/>
      <c r="VJO74" s="143"/>
      <c r="VJP74" s="143"/>
      <c r="VJQ74" s="143"/>
      <c r="VJR74" s="143"/>
      <c r="VJS74" s="143"/>
      <c r="VJT74" s="143"/>
      <c r="VJU74" s="143"/>
      <c r="VJV74" s="143"/>
      <c r="VJW74" s="143"/>
      <c r="VJX74" s="143"/>
      <c r="VJY74" s="143"/>
      <c r="VJZ74" s="143"/>
      <c r="VKA74" s="143"/>
      <c r="VKB74" s="143"/>
      <c r="VKC74" s="143"/>
      <c r="VKD74" s="143"/>
      <c r="VKE74" s="143"/>
      <c r="VKF74" s="143"/>
      <c r="VKG74" s="143"/>
      <c r="VKH74" s="143"/>
      <c r="VKI74" s="143"/>
      <c r="VKJ74" s="143"/>
      <c r="VKK74" s="143"/>
      <c r="VKL74" s="143"/>
      <c r="VKM74" s="143"/>
      <c r="VKN74" s="143"/>
      <c r="VKO74" s="143"/>
      <c r="VKP74" s="143"/>
      <c r="VKQ74" s="143"/>
      <c r="VKR74" s="143"/>
      <c r="VKS74" s="143"/>
      <c r="VKT74" s="143"/>
      <c r="VKU74" s="143"/>
      <c r="VKV74" s="143"/>
      <c r="VKW74" s="143"/>
      <c r="VKX74" s="143"/>
      <c r="VKY74" s="143"/>
      <c r="VKZ74" s="143"/>
      <c r="VLA74" s="143"/>
      <c r="VLB74" s="143"/>
      <c r="VLC74" s="143"/>
      <c r="VLD74" s="143"/>
      <c r="VLE74" s="143"/>
      <c r="VLF74" s="143"/>
      <c r="VLG74" s="143"/>
      <c r="VLH74" s="143"/>
      <c r="VLI74" s="143"/>
      <c r="VLJ74" s="143"/>
      <c r="VLK74" s="143"/>
      <c r="VLL74" s="143"/>
      <c r="VLM74" s="143"/>
      <c r="VLN74" s="143"/>
      <c r="VLO74" s="143"/>
      <c r="VLP74" s="143"/>
      <c r="VLQ74" s="143"/>
      <c r="VLR74" s="143"/>
      <c r="VLS74" s="143"/>
      <c r="VLT74" s="143"/>
      <c r="VLU74" s="143"/>
      <c r="VLV74" s="143"/>
      <c r="VLW74" s="143"/>
      <c r="VLX74" s="143"/>
      <c r="VLY74" s="143"/>
      <c r="VLZ74" s="143"/>
      <c r="VMA74" s="143"/>
      <c r="VMB74" s="143"/>
      <c r="VMC74" s="143"/>
      <c r="VMD74" s="143"/>
      <c r="VME74" s="143"/>
      <c r="VMF74" s="143"/>
      <c r="VMG74" s="143"/>
      <c r="VMH74" s="143"/>
      <c r="VMI74" s="143"/>
      <c r="VMJ74" s="143"/>
      <c r="VMK74" s="143"/>
      <c r="VML74" s="143"/>
      <c r="VMM74" s="143"/>
      <c r="VMN74" s="143"/>
      <c r="VMO74" s="143"/>
      <c r="VMP74" s="143"/>
      <c r="VMQ74" s="143"/>
      <c r="VMR74" s="143"/>
      <c r="VMS74" s="143"/>
      <c r="VMT74" s="143"/>
      <c r="VMU74" s="143"/>
      <c r="VMV74" s="143"/>
      <c r="VMW74" s="143"/>
      <c r="VMX74" s="143"/>
      <c r="VMY74" s="143"/>
      <c r="VMZ74" s="143"/>
      <c r="VNA74" s="143"/>
      <c r="VNB74" s="143"/>
      <c r="VNC74" s="143"/>
      <c r="VND74" s="143"/>
      <c r="VNE74" s="143"/>
      <c r="VNF74" s="143"/>
      <c r="VNG74" s="143"/>
      <c r="VNH74" s="143"/>
      <c r="VNI74" s="143"/>
      <c r="VNJ74" s="143"/>
      <c r="VNK74" s="143"/>
      <c r="VNL74" s="143"/>
      <c r="VNM74" s="143"/>
      <c r="VNN74" s="143"/>
      <c r="VNO74" s="143"/>
      <c r="VNP74" s="143"/>
      <c r="VNQ74" s="143"/>
      <c r="VNR74" s="143"/>
      <c r="VNS74" s="143"/>
      <c r="VNT74" s="143"/>
      <c r="VNU74" s="143"/>
      <c r="VNV74" s="143"/>
      <c r="VNW74" s="143"/>
      <c r="VNX74" s="143"/>
      <c r="VNY74" s="143"/>
      <c r="VNZ74" s="143"/>
      <c r="VOA74" s="143"/>
      <c r="VOB74" s="143"/>
      <c r="VOC74" s="143"/>
      <c r="VOD74" s="143"/>
      <c r="VOE74" s="143"/>
      <c r="VOF74" s="143"/>
      <c r="VOG74" s="143"/>
      <c r="VOH74" s="143"/>
      <c r="VOI74" s="143"/>
      <c r="VOJ74" s="143"/>
      <c r="VOK74" s="143"/>
      <c r="VOL74" s="143"/>
      <c r="VOM74" s="143"/>
      <c r="VON74" s="143"/>
      <c r="VOO74" s="143"/>
      <c r="VOP74" s="143"/>
      <c r="VOQ74" s="143"/>
      <c r="VOR74" s="143"/>
      <c r="VOS74" s="143"/>
      <c r="VOT74" s="143"/>
      <c r="VOU74" s="143"/>
      <c r="VOV74" s="143"/>
      <c r="VOW74" s="143"/>
      <c r="VOX74" s="143"/>
      <c r="VOY74" s="143"/>
      <c r="VOZ74" s="143"/>
      <c r="VPA74" s="143"/>
      <c r="VPB74" s="143"/>
      <c r="VPC74" s="143"/>
      <c r="VPD74" s="143"/>
      <c r="VPE74" s="143"/>
      <c r="VPF74" s="143"/>
      <c r="VPG74" s="143"/>
      <c r="VPH74" s="143"/>
      <c r="VPI74" s="143"/>
      <c r="VPJ74" s="143"/>
      <c r="VPK74" s="143"/>
      <c r="VPL74" s="143"/>
      <c r="VPM74" s="143"/>
      <c r="VPN74" s="143"/>
      <c r="VPO74" s="143"/>
      <c r="VPP74" s="143"/>
      <c r="VPQ74" s="143"/>
      <c r="VPR74" s="143"/>
      <c r="VPS74" s="143"/>
      <c r="VPT74" s="143"/>
      <c r="VPU74" s="143"/>
      <c r="VPV74" s="143"/>
      <c r="VPW74" s="143"/>
      <c r="VPX74" s="143"/>
      <c r="VPY74" s="143"/>
      <c r="VPZ74" s="143"/>
      <c r="VQA74" s="143"/>
      <c r="VQB74" s="143"/>
      <c r="VQC74" s="143"/>
      <c r="VQD74" s="143"/>
      <c r="VQE74" s="143"/>
      <c r="VQF74" s="143"/>
      <c r="VQG74" s="143"/>
      <c r="VQH74" s="143"/>
      <c r="VQI74" s="143"/>
      <c r="VQJ74" s="143"/>
      <c r="VQK74" s="143"/>
      <c r="VQL74" s="143"/>
      <c r="VQM74" s="143"/>
      <c r="VQN74" s="143"/>
      <c r="VQO74" s="143"/>
      <c r="VQP74" s="143"/>
      <c r="VQQ74" s="143"/>
      <c r="VQR74" s="143"/>
      <c r="VQS74" s="143"/>
      <c r="VQT74" s="143"/>
      <c r="VQU74" s="143"/>
      <c r="VQV74" s="143"/>
      <c r="VQW74" s="143"/>
      <c r="VQX74" s="143"/>
      <c r="VQY74" s="143"/>
      <c r="VQZ74" s="143"/>
      <c r="VRA74" s="143"/>
      <c r="VRB74" s="143"/>
      <c r="VRC74" s="143"/>
      <c r="VRD74" s="143"/>
      <c r="VRE74" s="143"/>
      <c r="VRF74" s="143"/>
      <c r="VRG74" s="143"/>
      <c r="VRH74" s="143"/>
      <c r="VRI74" s="143"/>
      <c r="VRJ74" s="143"/>
      <c r="VRK74" s="143"/>
      <c r="VRL74" s="143"/>
      <c r="VRM74" s="143"/>
      <c r="VRN74" s="143"/>
      <c r="VRO74" s="143"/>
      <c r="VRP74" s="143"/>
      <c r="VRQ74" s="143"/>
      <c r="VRR74" s="143"/>
      <c r="VRS74" s="143"/>
      <c r="VRT74" s="143"/>
      <c r="VRU74" s="143"/>
      <c r="VRV74" s="143"/>
      <c r="VRW74" s="143"/>
      <c r="VRX74" s="143"/>
      <c r="VRY74" s="143"/>
      <c r="VRZ74" s="143"/>
      <c r="VSA74" s="143"/>
      <c r="VSB74" s="143"/>
      <c r="VSC74" s="143"/>
      <c r="VSD74" s="143"/>
      <c r="VSE74" s="143"/>
      <c r="VSF74" s="143"/>
      <c r="VSG74" s="143"/>
      <c r="VSH74" s="143"/>
      <c r="VSI74" s="143"/>
      <c r="VSJ74" s="143"/>
      <c r="VSK74" s="143"/>
      <c r="VSL74" s="143"/>
      <c r="VSM74" s="143"/>
      <c r="VSN74" s="143"/>
      <c r="VSO74" s="143"/>
      <c r="VSP74" s="143"/>
      <c r="VSQ74" s="143"/>
      <c r="VSR74" s="143"/>
      <c r="VSS74" s="143"/>
      <c r="VST74" s="143"/>
      <c r="VSU74" s="143"/>
      <c r="VSV74" s="143"/>
      <c r="VSW74" s="143"/>
      <c r="VSX74" s="143"/>
      <c r="VSY74" s="143"/>
      <c r="VSZ74" s="143"/>
      <c r="VTA74" s="143"/>
      <c r="VTB74" s="143"/>
      <c r="VTC74" s="143"/>
      <c r="VTD74" s="143"/>
      <c r="VTE74" s="143"/>
      <c r="VTF74" s="143"/>
      <c r="VTG74" s="143"/>
      <c r="VTH74" s="143"/>
      <c r="VTI74" s="143"/>
      <c r="VTJ74" s="143"/>
      <c r="VTK74" s="143"/>
      <c r="VTL74" s="143"/>
      <c r="VTM74" s="143"/>
      <c r="VTN74" s="143"/>
      <c r="VTO74" s="143"/>
      <c r="VTP74" s="143"/>
      <c r="VTQ74" s="143"/>
      <c r="VTR74" s="143"/>
      <c r="VTS74" s="143"/>
      <c r="VTT74" s="143"/>
      <c r="VTU74" s="143"/>
      <c r="VTV74" s="143"/>
      <c r="VTW74" s="143"/>
      <c r="VTX74" s="143"/>
      <c r="VTY74" s="143"/>
      <c r="VTZ74" s="143"/>
      <c r="VUA74" s="143"/>
      <c r="VUB74" s="143"/>
      <c r="VUC74" s="143"/>
      <c r="VUD74" s="143"/>
      <c r="VUE74" s="143"/>
      <c r="VUF74" s="143"/>
      <c r="VUG74" s="143"/>
      <c r="VUH74" s="143"/>
      <c r="VUI74" s="143"/>
      <c r="VUJ74" s="143"/>
      <c r="VUK74" s="143"/>
      <c r="VUL74" s="143"/>
      <c r="VUM74" s="143"/>
      <c r="VUN74" s="143"/>
      <c r="VUO74" s="143"/>
      <c r="VUP74" s="143"/>
      <c r="VUQ74" s="143"/>
      <c r="VUR74" s="143"/>
      <c r="VUS74" s="143"/>
      <c r="VUT74" s="143"/>
      <c r="VUU74" s="143"/>
      <c r="VUV74" s="143"/>
      <c r="VUW74" s="143"/>
      <c r="VUX74" s="143"/>
      <c r="VUY74" s="143"/>
      <c r="VUZ74" s="143"/>
      <c r="VVA74" s="143"/>
      <c r="VVB74" s="143"/>
      <c r="VVC74" s="143"/>
      <c r="VVD74" s="143"/>
      <c r="VVE74" s="143"/>
      <c r="VVF74" s="143"/>
      <c r="VVG74" s="143"/>
      <c r="VVH74" s="143"/>
      <c r="VVI74" s="143"/>
      <c r="VVJ74" s="143"/>
      <c r="VVK74" s="143"/>
      <c r="VVL74" s="143"/>
      <c r="VVM74" s="143"/>
      <c r="VVN74" s="143"/>
      <c r="VVO74" s="143"/>
      <c r="VVP74" s="143"/>
      <c r="VVQ74" s="143"/>
      <c r="VVR74" s="143"/>
      <c r="VVS74" s="143"/>
      <c r="VVT74" s="143"/>
      <c r="VVU74" s="143"/>
      <c r="VVV74" s="143"/>
      <c r="VVW74" s="143"/>
      <c r="VVX74" s="143"/>
      <c r="VVY74" s="143"/>
      <c r="VVZ74" s="143"/>
      <c r="VWA74" s="143"/>
      <c r="VWB74" s="143"/>
      <c r="VWC74" s="143"/>
      <c r="VWD74" s="143"/>
      <c r="VWE74" s="143"/>
      <c r="VWF74" s="143"/>
      <c r="VWG74" s="143"/>
      <c r="VWH74" s="143"/>
      <c r="VWI74" s="143"/>
      <c r="VWJ74" s="143"/>
      <c r="VWK74" s="143"/>
      <c r="VWL74" s="143"/>
      <c r="VWM74" s="143"/>
      <c r="VWN74" s="143"/>
      <c r="VWO74" s="143"/>
      <c r="VWP74" s="143"/>
      <c r="VWQ74" s="143"/>
      <c r="VWR74" s="143"/>
      <c r="VWS74" s="143"/>
      <c r="VWT74" s="143"/>
      <c r="VWU74" s="143"/>
      <c r="VWV74" s="143"/>
      <c r="VWW74" s="143"/>
      <c r="VWX74" s="143"/>
      <c r="VWY74" s="143"/>
      <c r="VWZ74" s="143"/>
      <c r="VXA74" s="143"/>
      <c r="VXB74" s="143"/>
      <c r="VXC74" s="143"/>
      <c r="VXD74" s="143"/>
      <c r="VXE74" s="143"/>
      <c r="VXF74" s="143"/>
      <c r="VXG74" s="143"/>
      <c r="VXH74" s="143"/>
      <c r="VXI74" s="143"/>
      <c r="VXJ74" s="143"/>
      <c r="VXK74" s="143"/>
      <c r="VXL74" s="143"/>
      <c r="VXM74" s="143"/>
      <c r="VXN74" s="143"/>
      <c r="VXO74" s="143"/>
      <c r="VXP74" s="143"/>
      <c r="VXQ74" s="143"/>
      <c r="VXR74" s="143"/>
      <c r="VXS74" s="143"/>
      <c r="VXT74" s="143"/>
      <c r="VXU74" s="143"/>
      <c r="VXV74" s="143"/>
      <c r="VXW74" s="143"/>
      <c r="VXX74" s="143"/>
      <c r="VXY74" s="143"/>
      <c r="VXZ74" s="143"/>
      <c r="VYA74" s="143"/>
      <c r="VYB74" s="143"/>
      <c r="VYC74" s="143"/>
      <c r="VYD74" s="143"/>
      <c r="VYE74" s="143"/>
      <c r="VYF74" s="143"/>
      <c r="VYG74" s="143"/>
      <c r="VYH74" s="143"/>
      <c r="VYI74" s="143"/>
      <c r="VYJ74" s="143"/>
      <c r="VYK74" s="143"/>
      <c r="VYL74" s="143"/>
      <c r="VYM74" s="143"/>
      <c r="VYN74" s="143"/>
      <c r="VYO74" s="143"/>
      <c r="VYP74" s="143"/>
      <c r="VYQ74" s="143"/>
      <c r="VYR74" s="143"/>
      <c r="VYS74" s="143"/>
      <c r="VYT74" s="143"/>
      <c r="VYU74" s="143"/>
      <c r="VYV74" s="143"/>
      <c r="VYW74" s="143"/>
      <c r="VYX74" s="143"/>
      <c r="VYY74" s="143"/>
      <c r="VYZ74" s="143"/>
      <c r="VZA74" s="143"/>
      <c r="VZB74" s="143"/>
      <c r="VZC74" s="143"/>
      <c r="VZD74" s="143"/>
      <c r="VZE74" s="143"/>
      <c r="VZF74" s="143"/>
      <c r="VZG74" s="143"/>
      <c r="VZH74" s="143"/>
      <c r="VZI74" s="143"/>
      <c r="VZJ74" s="143"/>
      <c r="VZK74" s="143"/>
      <c r="VZL74" s="143"/>
      <c r="VZM74" s="143"/>
      <c r="VZN74" s="143"/>
      <c r="VZO74" s="143"/>
      <c r="VZP74" s="143"/>
      <c r="VZQ74" s="143"/>
      <c r="VZR74" s="143"/>
      <c r="VZS74" s="143"/>
      <c r="VZT74" s="143"/>
      <c r="VZU74" s="143"/>
      <c r="VZV74" s="143"/>
      <c r="VZW74" s="143"/>
      <c r="VZX74" s="143"/>
      <c r="VZY74" s="143"/>
      <c r="VZZ74" s="143"/>
      <c r="WAA74" s="143"/>
      <c r="WAB74" s="143"/>
      <c r="WAC74" s="143"/>
      <c r="WAD74" s="143"/>
      <c r="WAE74" s="143"/>
      <c r="WAF74" s="143"/>
      <c r="WAG74" s="143"/>
      <c r="WAH74" s="143"/>
      <c r="WAI74" s="143"/>
      <c r="WAJ74" s="143"/>
      <c r="WAK74" s="143"/>
      <c r="WAL74" s="143"/>
      <c r="WAM74" s="143"/>
      <c r="WAN74" s="143"/>
      <c r="WAO74" s="143"/>
      <c r="WAP74" s="143"/>
      <c r="WAQ74" s="143"/>
      <c r="WAR74" s="143"/>
      <c r="WAS74" s="143"/>
      <c r="WAT74" s="143"/>
      <c r="WAU74" s="143"/>
      <c r="WAV74" s="143"/>
      <c r="WAW74" s="143"/>
      <c r="WAX74" s="143"/>
      <c r="WAY74" s="143"/>
      <c r="WAZ74" s="143"/>
      <c r="WBA74" s="143"/>
      <c r="WBB74" s="143"/>
      <c r="WBC74" s="143"/>
      <c r="WBD74" s="143"/>
      <c r="WBE74" s="143"/>
      <c r="WBF74" s="143"/>
      <c r="WBG74" s="143"/>
      <c r="WBH74" s="143"/>
      <c r="WBI74" s="143"/>
      <c r="WBJ74" s="143"/>
      <c r="WBK74" s="143"/>
      <c r="WBL74" s="143"/>
      <c r="WBM74" s="143"/>
      <c r="WBN74" s="143"/>
      <c r="WBO74" s="143"/>
      <c r="WBP74" s="143"/>
      <c r="WBQ74" s="143"/>
      <c r="WBR74" s="143"/>
      <c r="WBS74" s="143"/>
      <c r="WBT74" s="143"/>
      <c r="WBU74" s="143"/>
      <c r="WBV74" s="143"/>
      <c r="WBW74" s="143"/>
      <c r="WBX74" s="143"/>
      <c r="WBY74" s="143"/>
      <c r="WBZ74" s="143"/>
      <c r="WCA74" s="143"/>
      <c r="WCB74" s="143"/>
      <c r="WCC74" s="143"/>
      <c r="WCD74" s="143"/>
      <c r="WCE74" s="143"/>
      <c r="WCF74" s="143"/>
      <c r="WCG74" s="143"/>
      <c r="WCH74" s="143"/>
      <c r="WCI74" s="143"/>
      <c r="WCJ74" s="143"/>
      <c r="WCK74" s="143"/>
      <c r="WCL74" s="143"/>
      <c r="WCM74" s="143"/>
      <c r="WCN74" s="143"/>
      <c r="WCO74" s="143"/>
      <c r="WCP74" s="143"/>
      <c r="WCQ74" s="143"/>
      <c r="WCR74" s="143"/>
      <c r="WCS74" s="143"/>
      <c r="WCT74" s="143"/>
      <c r="WCU74" s="143"/>
      <c r="WCV74" s="143"/>
      <c r="WCW74" s="143"/>
      <c r="WCX74" s="143"/>
      <c r="WCY74" s="143"/>
      <c r="WCZ74" s="143"/>
      <c r="WDA74" s="143"/>
      <c r="WDB74" s="143"/>
      <c r="WDC74" s="143"/>
      <c r="WDD74" s="143"/>
      <c r="WDE74" s="143"/>
      <c r="WDF74" s="143"/>
      <c r="WDG74" s="143"/>
      <c r="WDH74" s="143"/>
      <c r="WDI74" s="143"/>
      <c r="WDJ74" s="143"/>
      <c r="WDK74" s="143"/>
      <c r="WDL74" s="143"/>
      <c r="WDM74" s="143"/>
      <c r="WDN74" s="143"/>
      <c r="WDO74" s="143"/>
      <c r="WDP74" s="143"/>
      <c r="WDQ74" s="143"/>
      <c r="WDR74" s="143"/>
      <c r="WDS74" s="143"/>
      <c r="WDT74" s="143"/>
      <c r="WDU74" s="143"/>
      <c r="WDV74" s="143"/>
      <c r="WDW74" s="143"/>
      <c r="WDX74" s="143"/>
      <c r="WDY74" s="143"/>
      <c r="WDZ74" s="143"/>
      <c r="WEA74" s="143"/>
      <c r="WEB74" s="143"/>
      <c r="WEC74" s="143"/>
      <c r="WED74" s="143"/>
      <c r="WEE74" s="143"/>
      <c r="WEF74" s="143"/>
      <c r="WEG74" s="143"/>
      <c r="WEH74" s="143"/>
      <c r="WEI74" s="143"/>
      <c r="WEJ74" s="143"/>
      <c r="WEK74" s="143"/>
      <c r="WEL74" s="143"/>
      <c r="WEM74" s="143"/>
      <c r="WEN74" s="143"/>
      <c r="WEO74" s="143"/>
      <c r="WEP74" s="143"/>
      <c r="WEQ74" s="143"/>
      <c r="WER74" s="143"/>
      <c r="WES74" s="143"/>
      <c r="WET74" s="143"/>
      <c r="WEU74" s="143"/>
      <c r="WEV74" s="143"/>
      <c r="WEW74" s="143"/>
      <c r="WEX74" s="143"/>
      <c r="WEY74" s="143"/>
      <c r="WEZ74" s="143"/>
      <c r="WFA74" s="143"/>
      <c r="WFB74" s="143"/>
      <c r="WFC74" s="143"/>
      <c r="WFD74" s="143"/>
      <c r="WFE74" s="143"/>
      <c r="WFF74" s="143"/>
      <c r="WFG74" s="143"/>
      <c r="WFH74" s="143"/>
      <c r="WFI74" s="143"/>
      <c r="WFJ74" s="143"/>
      <c r="WFK74" s="143"/>
      <c r="WFL74" s="143"/>
      <c r="WFM74" s="143"/>
      <c r="WFN74" s="143"/>
      <c r="WFO74" s="143"/>
      <c r="WFP74" s="143"/>
      <c r="WFQ74" s="143"/>
      <c r="WFR74" s="143"/>
      <c r="WFS74" s="143"/>
      <c r="WFT74" s="143"/>
      <c r="WFU74" s="143"/>
      <c r="WFV74" s="143"/>
      <c r="WFW74" s="143"/>
      <c r="WFX74" s="143"/>
      <c r="WFY74" s="143"/>
      <c r="WFZ74" s="143"/>
      <c r="WGA74" s="143"/>
      <c r="WGB74" s="143"/>
      <c r="WGC74" s="143"/>
      <c r="WGD74" s="143"/>
      <c r="WGE74" s="143"/>
      <c r="WGF74" s="143"/>
      <c r="WGG74" s="143"/>
      <c r="WGH74" s="143"/>
      <c r="WGI74" s="143"/>
      <c r="WGJ74" s="143"/>
      <c r="WGK74" s="143"/>
      <c r="WGL74" s="143"/>
      <c r="WGM74" s="143"/>
      <c r="WGN74" s="143"/>
      <c r="WGO74" s="143"/>
      <c r="WGP74" s="143"/>
      <c r="WGQ74" s="143"/>
      <c r="WGR74" s="143"/>
      <c r="WGS74" s="143"/>
      <c r="WGT74" s="143"/>
      <c r="WGU74" s="143"/>
      <c r="WGV74" s="143"/>
      <c r="WGW74" s="143"/>
      <c r="WGX74" s="143"/>
      <c r="WGY74" s="143"/>
      <c r="WGZ74" s="143"/>
      <c r="WHA74" s="143"/>
      <c r="WHB74" s="143"/>
      <c r="WHC74" s="143"/>
      <c r="WHD74" s="143"/>
      <c r="WHE74" s="143"/>
      <c r="WHF74" s="143"/>
      <c r="WHG74" s="143"/>
      <c r="WHH74" s="143"/>
      <c r="WHI74" s="143"/>
      <c r="WHJ74" s="143"/>
      <c r="WHK74" s="143"/>
      <c r="WHL74" s="143"/>
      <c r="WHM74" s="143"/>
      <c r="WHN74" s="143"/>
      <c r="WHO74" s="143"/>
      <c r="WHP74" s="143"/>
      <c r="WHQ74" s="143"/>
      <c r="WHR74" s="143"/>
      <c r="WHS74" s="143"/>
      <c r="WHT74" s="143"/>
      <c r="WHU74" s="143"/>
      <c r="WHV74" s="143"/>
      <c r="WHW74" s="143"/>
      <c r="WHX74" s="143"/>
      <c r="WHY74" s="143"/>
      <c r="WHZ74" s="143"/>
      <c r="WIA74" s="143"/>
      <c r="WIB74" s="143"/>
      <c r="WIC74" s="143"/>
      <c r="WID74" s="143"/>
      <c r="WIE74" s="143"/>
      <c r="WIF74" s="143"/>
      <c r="WIG74" s="143"/>
      <c r="WIH74" s="143"/>
      <c r="WII74" s="143"/>
      <c r="WIJ74" s="143"/>
      <c r="WIK74" s="143"/>
      <c r="WIL74" s="143"/>
      <c r="WIM74" s="143"/>
      <c r="WIN74" s="143"/>
      <c r="WIO74" s="143"/>
      <c r="WIP74" s="143"/>
      <c r="WIQ74" s="143"/>
      <c r="WIR74" s="143"/>
      <c r="WIS74" s="143"/>
      <c r="WIT74" s="143"/>
      <c r="WIU74" s="143"/>
      <c r="WIV74" s="143"/>
      <c r="WIW74" s="143"/>
      <c r="WIX74" s="143"/>
      <c r="WIY74" s="143"/>
      <c r="WIZ74" s="143"/>
      <c r="WJA74" s="143"/>
      <c r="WJB74" s="143"/>
      <c r="WJC74" s="143"/>
      <c r="WJD74" s="143"/>
      <c r="WJE74" s="143"/>
      <c r="WJF74" s="143"/>
      <c r="WJG74" s="143"/>
      <c r="WJH74" s="143"/>
      <c r="WJI74" s="143"/>
      <c r="WJJ74" s="143"/>
      <c r="WJK74" s="143"/>
      <c r="WJL74" s="143"/>
      <c r="WJM74" s="143"/>
      <c r="WJN74" s="143"/>
      <c r="WJO74" s="143"/>
      <c r="WJP74" s="143"/>
      <c r="WJQ74" s="143"/>
      <c r="WJR74" s="143"/>
      <c r="WJS74" s="143"/>
      <c r="WJT74" s="143"/>
      <c r="WJU74" s="143"/>
      <c r="WJV74" s="143"/>
      <c r="WJW74" s="143"/>
      <c r="WJX74" s="143"/>
      <c r="WJY74" s="143"/>
      <c r="WJZ74" s="143"/>
      <c r="WKA74" s="143"/>
      <c r="WKB74" s="143"/>
      <c r="WKC74" s="143"/>
      <c r="WKD74" s="143"/>
      <c r="WKE74" s="143"/>
      <c r="WKF74" s="143"/>
      <c r="WKG74" s="143"/>
      <c r="WKH74" s="143"/>
      <c r="WKI74" s="143"/>
      <c r="WKJ74" s="143"/>
      <c r="WKK74" s="143"/>
      <c r="WKL74" s="143"/>
      <c r="WKM74" s="143"/>
      <c r="WKN74" s="143"/>
      <c r="WKO74" s="143"/>
      <c r="WKP74" s="143"/>
      <c r="WKQ74" s="143"/>
      <c r="WKR74" s="143"/>
      <c r="WKS74" s="143"/>
      <c r="WKT74" s="143"/>
      <c r="WKU74" s="143"/>
      <c r="WKV74" s="143"/>
      <c r="WKW74" s="143"/>
      <c r="WKX74" s="143"/>
      <c r="WKY74" s="143"/>
      <c r="WKZ74" s="143"/>
      <c r="WLA74" s="143"/>
      <c r="WLB74" s="143"/>
      <c r="WLC74" s="143"/>
      <c r="WLD74" s="143"/>
      <c r="WLE74" s="143"/>
      <c r="WLF74" s="143"/>
      <c r="WLG74" s="143"/>
      <c r="WLH74" s="143"/>
      <c r="WLI74" s="143"/>
      <c r="WLJ74" s="143"/>
      <c r="WLK74" s="143"/>
      <c r="WLL74" s="143"/>
      <c r="WLM74" s="143"/>
      <c r="WLN74" s="143"/>
      <c r="WLO74" s="143"/>
      <c r="WLP74" s="143"/>
      <c r="WLQ74" s="143"/>
      <c r="WLR74" s="143"/>
      <c r="WLS74" s="143"/>
      <c r="WLT74" s="143"/>
      <c r="WLU74" s="143"/>
      <c r="WLV74" s="143"/>
      <c r="WLW74" s="143"/>
      <c r="WLX74" s="143"/>
      <c r="WLY74" s="143"/>
      <c r="WLZ74" s="143"/>
      <c r="WMA74" s="143"/>
      <c r="WMB74" s="143"/>
      <c r="WMC74" s="143"/>
      <c r="WMD74" s="143"/>
      <c r="WME74" s="143"/>
      <c r="WMF74" s="143"/>
      <c r="WMG74" s="143"/>
      <c r="WMH74" s="143"/>
      <c r="WMI74" s="143"/>
      <c r="WMJ74" s="143"/>
      <c r="WMK74" s="143"/>
      <c r="WML74" s="143"/>
      <c r="WMM74" s="143"/>
      <c r="WMN74" s="143"/>
      <c r="WMO74" s="143"/>
      <c r="WMP74" s="143"/>
      <c r="WMQ74" s="143"/>
      <c r="WMR74" s="143"/>
      <c r="WMS74" s="143"/>
      <c r="WMT74" s="143"/>
      <c r="WMU74" s="143"/>
      <c r="WMV74" s="143"/>
      <c r="WMW74" s="143"/>
      <c r="WMX74" s="143"/>
      <c r="WMY74" s="143"/>
      <c r="WMZ74" s="143"/>
      <c r="WNA74" s="143"/>
      <c r="WNB74" s="143"/>
      <c r="WNC74" s="143"/>
      <c r="WND74" s="143"/>
      <c r="WNE74" s="143"/>
      <c r="WNF74" s="143"/>
      <c r="WNG74" s="143"/>
      <c r="WNH74" s="143"/>
      <c r="WNI74" s="143"/>
      <c r="WNJ74" s="143"/>
      <c r="WNK74" s="143"/>
      <c r="WNL74" s="143"/>
      <c r="WNM74" s="143"/>
      <c r="WNN74" s="143"/>
      <c r="WNO74" s="143"/>
      <c r="WNP74" s="143"/>
      <c r="WNQ74" s="143"/>
      <c r="WNR74" s="143"/>
      <c r="WNS74" s="143"/>
      <c r="WNT74" s="143"/>
      <c r="WNU74" s="143"/>
      <c r="WNV74" s="143"/>
      <c r="WNW74" s="143"/>
      <c r="WNX74" s="143"/>
      <c r="WNY74" s="143"/>
      <c r="WNZ74" s="143"/>
      <c r="WOA74" s="143"/>
      <c r="WOB74" s="143"/>
      <c r="WOC74" s="143"/>
      <c r="WOD74" s="143"/>
      <c r="WOE74" s="143"/>
      <c r="WOF74" s="143"/>
      <c r="WOG74" s="143"/>
      <c r="WOH74" s="143"/>
      <c r="WOI74" s="143"/>
      <c r="WOJ74" s="143"/>
      <c r="WOK74" s="143"/>
      <c r="WOL74" s="143"/>
      <c r="WOM74" s="143"/>
      <c r="WON74" s="143"/>
      <c r="WOO74" s="143"/>
      <c r="WOP74" s="143"/>
      <c r="WOQ74" s="143"/>
      <c r="WOR74" s="143"/>
      <c r="WOS74" s="143"/>
      <c r="WOT74" s="143"/>
      <c r="WOU74" s="143"/>
      <c r="WOV74" s="143"/>
      <c r="WOW74" s="143"/>
      <c r="WOX74" s="143"/>
      <c r="WOY74" s="143"/>
      <c r="WOZ74" s="143"/>
      <c r="WPA74" s="143"/>
      <c r="WPB74" s="143"/>
      <c r="WPC74" s="143"/>
      <c r="WPD74" s="143"/>
      <c r="WPE74" s="143"/>
      <c r="WPF74" s="143"/>
      <c r="WPG74" s="143"/>
      <c r="WPH74" s="143"/>
      <c r="WPI74" s="143"/>
      <c r="WPJ74" s="143"/>
      <c r="WPK74" s="143"/>
      <c r="WPL74" s="143"/>
      <c r="WPM74" s="143"/>
      <c r="WPN74" s="143"/>
      <c r="WPO74" s="143"/>
      <c r="WPP74" s="143"/>
      <c r="WPQ74" s="143"/>
      <c r="WPR74" s="143"/>
      <c r="WPS74" s="143"/>
      <c r="WPT74" s="143"/>
      <c r="WPU74" s="143"/>
      <c r="WPV74" s="143"/>
      <c r="WPW74" s="143"/>
      <c r="WPX74" s="143"/>
      <c r="WPY74" s="143"/>
      <c r="WPZ74" s="143"/>
      <c r="WQA74" s="143"/>
      <c r="WQB74" s="143"/>
      <c r="WQC74" s="143"/>
      <c r="WQD74" s="143"/>
      <c r="WQE74" s="143"/>
      <c r="WQF74" s="143"/>
      <c r="WQG74" s="143"/>
      <c r="WQH74" s="143"/>
      <c r="WQI74" s="143"/>
      <c r="WQJ74" s="143"/>
      <c r="WQK74" s="143"/>
      <c r="WQL74" s="143"/>
      <c r="WQM74" s="143"/>
      <c r="WQN74" s="143"/>
      <c r="WQO74" s="143"/>
      <c r="WQP74" s="143"/>
      <c r="WQQ74" s="143"/>
      <c r="WQR74" s="143"/>
      <c r="WQS74" s="143"/>
      <c r="WQT74" s="143"/>
      <c r="WQU74" s="143"/>
      <c r="WQV74" s="143"/>
      <c r="WQW74" s="143"/>
      <c r="WQX74" s="143"/>
      <c r="WQY74" s="143"/>
      <c r="WQZ74" s="143"/>
      <c r="WRA74" s="143"/>
      <c r="WRB74" s="143"/>
      <c r="WRC74" s="143"/>
      <c r="WRD74" s="143"/>
      <c r="WRE74" s="143"/>
      <c r="WRF74" s="143"/>
      <c r="WRG74" s="143"/>
      <c r="WRH74" s="143"/>
      <c r="WRI74" s="143"/>
      <c r="WRJ74" s="143"/>
      <c r="WRK74" s="143"/>
      <c r="WRL74" s="143"/>
      <c r="WRM74" s="143"/>
      <c r="WRN74" s="143"/>
      <c r="WRO74" s="143"/>
      <c r="WRP74" s="143"/>
      <c r="WRQ74" s="143"/>
      <c r="WRR74" s="143"/>
      <c r="WRS74" s="143"/>
      <c r="WRT74" s="143"/>
      <c r="WRU74" s="143"/>
      <c r="WRV74" s="143"/>
      <c r="WRW74" s="143"/>
      <c r="WRX74" s="143"/>
      <c r="WRY74" s="143"/>
      <c r="WRZ74" s="143"/>
      <c r="WSA74" s="143"/>
      <c r="WSB74" s="143"/>
      <c r="WSC74" s="143"/>
      <c r="WSD74" s="143"/>
      <c r="WSE74" s="143"/>
      <c r="WSF74" s="143"/>
      <c r="WSG74" s="143"/>
      <c r="WSH74" s="143"/>
      <c r="WSI74" s="143"/>
      <c r="WSJ74" s="143"/>
      <c r="WSK74" s="143"/>
      <c r="WSL74" s="143"/>
      <c r="WSM74" s="143"/>
      <c r="WSN74" s="143"/>
      <c r="WSO74" s="143"/>
      <c r="WSP74" s="143"/>
      <c r="WSQ74" s="143"/>
      <c r="WSR74" s="143"/>
      <c r="WSS74" s="143"/>
      <c r="WST74" s="143"/>
      <c r="WSU74" s="143"/>
      <c r="WSV74" s="143"/>
      <c r="WSW74" s="143"/>
      <c r="WSX74" s="143"/>
      <c r="WSY74" s="143"/>
      <c r="WSZ74" s="143"/>
      <c r="WTA74" s="143"/>
      <c r="WTB74" s="143"/>
      <c r="WTC74" s="143"/>
      <c r="WTD74" s="143"/>
      <c r="WTE74" s="143"/>
      <c r="WTF74" s="143"/>
      <c r="WTG74" s="143"/>
      <c r="WTH74" s="143"/>
      <c r="WTI74" s="143"/>
      <c r="WTJ74" s="143"/>
      <c r="WTK74" s="143"/>
      <c r="WTL74" s="143"/>
      <c r="WTM74" s="143"/>
      <c r="WTN74" s="143"/>
      <c r="WTO74" s="143"/>
      <c r="WTP74" s="143"/>
      <c r="WTQ74" s="143"/>
      <c r="WTR74" s="143"/>
      <c r="WTS74" s="143"/>
      <c r="WTT74" s="143"/>
      <c r="WTU74" s="143"/>
      <c r="WTV74" s="143"/>
      <c r="WTW74" s="143"/>
      <c r="WTX74" s="143"/>
      <c r="WTY74" s="143"/>
      <c r="WTZ74" s="143"/>
      <c r="WUA74" s="143"/>
      <c r="WUB74" s="143"/>
      <c r="WUC74" s="143"/>
      <c r="WUD74" s="143"/>
      <c r="WUE74" s="143"/>
      <c r="WUF74" s="143"/>
      <c r="WUG74" s="143"/>
      <c r="WUH74" s="143"/>
      <c r="WUI74" s="143"/>
      <c r="WUJ74" s="143"/>
      <c r="WUK74" s="143"/>
      <c r="WUL74" s="143"/>
      <c r="WUM74" s="143"/>
      <c r="WUN74" s="143"/>
      <c r="WUO74" s="143"/>
      <c r="WUP74" s="143"/>
      <c r="WUQ74" s="143"/>
      <c r="WUR74" s="143"/>
      <c r="WUS74" s="143"/>
      <c r="WUT74" s="143"/>
      <c r="WUU74" s="143"/>
      <c r="WUV74" s="143"/>
      <c r="WUW74" s="143"/>
      <c r="WUX74" s="143"/>
      <c r="WUY74" s="143"/>
      <c r="WUZ74" s="143"/>
      <c r="WVA74" s="143"/>
      <c r="WVB74" s="143"/>
      <c r="WVC74" s="143"/>
      <c r="WVD74" s="143"/>
      <c r="WVE74" s="143"/>
      <c r="WVF74" s="143"/>
      <c r="WVG74" s="143"/>
      <c r="WVH74" s="143"/>
      <c r="WVI74" s="143"/>
      <c r="WVJ74" s="143"/>
      <c r="WVK74" s="143"/>
      <c r="WVL74" s="143"/>
      <c r="WVM74" s="143"/>
      <c r="WVN74" s="143"/>
      <c r="WVO74" s="143"/>
      <c r="WVP74" s="143"/>
      <c r="WVQ74" s="143"/>
      <c r="WVR74" s="143"/>
      <c r="WVS74" s="143"/>
      <c r="WVT74" s="143"/>
      <c r="WVU74" s="143"/>
      <c r="WVV74" s="143"/>
      <c r="WVW74" s="143"/>
      <c r="WVX74" s="143"/>
      <c r="WVY74" s="143"/>
      <c r="WVZ74" s="143"/>
      <c r="WWA74" s="143"/>
      <c r="WWB74" s="143"/>
      <c r="WWC74" s="143"/>
      <c r="WWD74" s="143"/>
      <c r="WWE74" s="143"/>
      <c r="WWF74" s="143"/>
      <c r="WWG74" s="143"/>
      <c r="WWH74" s="143"/>
      <c r="WWI74" s="143"/>
      <c r="WWJ74" s="143"/>
      <c r="WWK74" s="143"/>
      <c r="WWL74" s="143"/>
      <c r="WWM74" s="143"/>
      <c r="WWN74" s="143"/>
      <c r="WWO74" s="143"/>
      <c r="WWP74" s="143"/>
      <c r="WWQ74" s="143"/>
      <c r="WWR74" s="143"/>
      <c r="WWS74" s="143"/>
      <c r="WWT74" s="143"/>
      <c r="WWU74" s="143"/>
      <c r="WWV74" s="143"/>
      <c r="WWW74" s="143"/>
      <c r="WWX74" s="143"/>
      <c r="WWY74" s="143"/>
      <c r="WWZ74" s="143"/>
      <c r="WXA74" s="143"/>
      <c r="WXB74" s="143"/>
      <c r="WXC74" s="143"/>
      <c r="WXD74" s="143"/>
      <c r="WXE74" s="143"/>
      <c r="WXF74" s="143"/>
      <c r="WXG74" s="143"/>
      <c r="WXH74" s="143"/>
      <c r="WXI74" s="143"/>
      <c r="WXJ74" s="143"/>
      <c r="WXK74" s="143"/>
      <c r="WXL74" s="143"/>
      <c r="WXM74" s="143"/>
      <c r="WXN74" s="143"/>
      <c r="WXO74" s="143"/>
      <c r="WXP74" s="143"/>
      <c r="WXQ74" s="143"/>
      <c r="WXR74" s="143"/>
      <c r="WXS74" s="143"/>
      <c r="WXT74" s="143"/>
      <c r="WXU74" s="143"/>
      <c r="WXV74" s="143"/>
      <c r="WXW74" s="143"/>
      <c r="WXX74" s="143"/>
      <c r="WXY74" s="143"/>
      <c r="WXZ74" s="143"/>
      <c r="WYA74" s="143"/>
      <c r="WYB74" s="143"/>
      <c r="WYC74" s="143"/>
      <c r="WYD74" s="143"/>
      <c r="WYE74" s="143"/>
      <c r="WYF74" s="143"/>
      <c r="WYG74" s="143"/>
      <c r="WYH74" s="143"/>
      <c r="WYI74" s="143"/>
      <c r="WYJ74" s="143"/>
      <c r="WYK74" s="143"/>
      <c r="WYL74" s="143"/>
      <c r="WYM74" s="143"/>
      <c r="WYN74" s="143"/>
      <c r="WYO74" s="143"/>
      <c r="WYP74" s="143"/>
      <c r="WYQ74" s="143"/>
      <c r="WYR74" s="143"/>
      <c r="WYS74" s="143"/>
      <c r="WYT74" s="143"/>
      <c r="WYU74" s="143"/>
      <c r="WYV74" s="143"/>
      <c r="WYW74" s="143"/>
      <c r="WYX74" s="143"/>
      <c r="WYY74" s="143"/>
      <c r="WYZ74" s="143"/>
      <c r="WZA74" s="143"/>
      <c r="WZB74" s="143"/>
      <c r="WZC74" s="143"/>
      <c r="WZD74" s="143"/>
      <c r="WZE74" s="143"/>
      <c r="WZF74" s="143"/>
      <c r="WZG74" s="143"/>
      <c r="WZH74" s="143"/>
      <c r="WZI74" s="143"/>
      <c r="WZJ74" s="143"/>
      <c r="WZK74" s="143"/>
      <c r="WZL74" s="143"/>
      <c r="WZM74" s="143"/>
      <c r="WZN74" s="143"/>
      <c r="WZO74" s="143"/>
      <c r="WZP74" s="143"/>
      <c r="WZQ74" s="143"/>
      <c r="WZR74" s="143"/>
      <c r="WZS74" s="143"/>
      <c r="WZT74" s="143"/>
      <c r="WZU74" s="143"/>
      <c r="WZV74" s="143"/>
      <c r="WZW74" s="143"/>
      <c r="WZX74" s="143"/>
      <c r="WZY74" s="143"/>
      <c r="WZZ74" s="143"/>
      <c r="XAA74" s="143"/>
      <c r="XAB74" s="143"/>
      <c r="XAC74" s="143"/>
      <c r="XAD74" s="143"/>
      <c r="XAE74" s="143"/>
      <c r="XAF74" s="143"/>
      <c r="XAG74" s="143"/>
      <c r="XAH74" s="143"/>
      <c r="XAI74" s="143"/>
      <c r="XAJ74" s="143"/>
      <c r="XAK74" s="143"/>
      <c r="XAL74" s="143"/>
      <c r="XAM74" s="143"/>
      <c r="XAN74" s="143"/>
      <c r="XAO74" s="143"/>
      <c r="XAP74" s="143"/>
      <c r="XAQ74" s="143"/>
      <c r="XAR74" s="143"/>
      <c r="XAS74" s="143"/>
      <c r="XAT74" s="143"/>
      <c r="XAU74" s="143"/>
      <c r="XAV74" s="143"/>
      <c r="XAW74" s="143"/>
      <c r="XAX74" s="143"/>
      <c r="XAY74" s="143"/>
      <c r="XAZ74" s="143"/>
      <c r="XBA74" s="143"/>
      <c r="XBB74" s="143"/>
      <c r="XBC74" s="143"/>
      <c r="XBD74" s="143"/>
      <c r="XBE74" s="143"/>
      <c r="XBF74" s="143"/>
      <c r="XBG74" s="143"/>
      <c r="XBH74" s="143"/>
      <c r="XBI74" s="143"/>
      <c r="XBJ74" s="143"/>
      <c r="XBK74" s="143"/>
      <c r="XBL74" s="143"/>
      <c r="XBM74" s="143"/>
      <c r="XBN74" s="143"/>
      <c r="XBO74" s="143"/>
      <c r="XBP74" s="143"/>
      <c r="XBQ74" s="143"/>
      <c r="XBR74" s="143"/>
      <c r="XBS74" s="143"/>
      <c r="XBT74" s="143"/>
      <c r="XBU74" s="143"/>
      <c r="XBV74" s="143"/>
      <c r="XBW74" s="143"/>
      <c r="XBX74" s="143"/>
      <c r="XBY74" s="143"/>
      <c r="XBZ74" s="143"/>
      <c r="XCA74" s="143"/>
      <c r="XCB74" s="143"/>
      <c r="XCC74" s="143"/>
      <c r="XCD74" s="143"/>
      <c r="XCE74" s="143"/>
      <c r="XCF74" s="143"/>
      <c r="XCG74" s="143"/>
      <c r="XCH74" s="143"/>
      <c r="XCI74" s="143"/>
      <c r="XCJ74" s="143"/>
      <c r="XCK74" s="143"/>
      <c r="XCL74" s="143"/>
      <c r="XCM74" s="143"/>
      <c r="XCN74" s="143"/>
      <c r="XCO74" s="143"/>
      <c r="XCP74" s="143"/>
      <c r="XCQ74" s="143"/>
      <c r="XCR74" s="143"/>
      <c r="XCS74" s="143"/>
      <c r="XCT74" s="143"/>
      <c r="XCU74" s="143"/>
      <c r="XCV74" s="143"/>
      <c r="XCW74" s="143"/>
      <c r="XCX74" s="143"/>
      <c r="XCY74" s="143"/>
      <c r="XCZ74" s="143"/>
      <c r="XDA74" s="143"/>
      <c r="XDB74" s="143"/>
      <c r="XDC74" s="143"/>
      <c r="XDD74" s="143"/>
      <c r="XDE74" s="143"/>
      <c r="XDF74" s="143"/>
      <c r="XDG74" s="143"/>
      <c r="XDH74" s="143"/>
      <c r="XDI74" s="143"/>
      <c r="XDJ74" s="143"/>
      <c r="XDK74" s="143"/>
      <c r="XDL74" s="143"/>
      <c r="XDM74" s="143"/>
      <c r="XDN74" s="143"/>
      <c r="XDO74" s="143"/>
      <c r="XDP74" s="143"/>
      <c r="XDQ74" s="143"/>
      <c r="XDR74" s="143"/>
      <c r="XDS74" s="143"/>
      <c r="XDT74" s="143"/>
      <c r="XDU74" s="143"/>
      <c r="XDV74" s="143"/>
      <c r="XDW74" s="143"/>
      <c r="XDX74" s="143"/>
      <c r="XDY74" s="143"/>
      <c r="XDZ74" s="143"/>
      <c r="XEA74" s="143"/>
      <c r="XEB74" s="143"/>
      <c r="XEC74" s="143"/>
      <c r="XED74" s="143"/>
      <c r="XEE74" s="143"/>
      <c r="XEF74" s="143"/>
      <c r="XEG74" s="143"/>
      <c r="XEH74" s="143"/>
      <c r="XEI74" s="143"/>
      <c r="XEJ74" s="143"/>
      <c r="XEK74" s="143"/>
      <c r="XEL74" s="143"/>
      <c r="XEM74" s="143"/>
      <c r="XEN74" s="143"/>
      <c r="XEO74" s="143"/>
      <c r="XEP74" s="143"/>
      <c r="XEQ74" s="143"/>
      <c r="XER74" s="143"/>
      <c r="XES74" s="143"/>
      <c r="XET74" s="143"/>
      <c r="XEU74" s="143"/>
      <c r="XEV74" s="143"/>
      <c r="XEW74" s="143"/>
      <c r="XEX74" s="143"/>
      <c r="XEY74" s="143"/>
      <c r="XEZ74" s="143"/>
      <c r="XFA74" s="143"/>
      <c r="XFB74" s="143"/>
      <c r="XFC74" s="143"/>
      <c r="XFD74" s="143"/>
    </row>
    <row r="75" spans="1:16384" ht="15.75" customHeight="1" x14ac:dyDescent="0.25">
      <c r="D75" s="143"/>
      <c r="E75" s="143"/>
      <c r="F75" s="143"/>
      <c r="G75" s="161"/>
      <c r="H75" s="131"/>
      <c r="I75" s="305"/>
      <c r="J75" s="305"/>
      <c r="K75" s="305"/>
      <c r="L75" s="305"/>
      <c r="M75" s="305"/>
      <c r="N75" s="305"/>
      <c r="O75" s="305"/>
      <c r="P75" s="305"/>
      <c r="Q75" s="305"/>
      <c r="R75" s="305"/>
      <c r="S75" s="162"/>
      <c r="T75" s="162"/>
      <c r="U75" s="162"/>
      <c r="V75" s="162"/>
      <c r="W75" s="162"/>
      <c r="X75" s="269"/>
      <c r="Y75" s="269"/>
      <c r="Z75" s="269"/>
      <c r="AA75" s="269"/>
      <c r="AB75" s="269"/>
      <c r="AC75" s="269"/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  <c r="GR75" s="143"/>
      <c r="GS75" s="143"/>
      <c r="GT75" s="143"/>
      <c r="GU75" s="143"/>
      <c r="GV75" s="143"/>
      <c r="GW75" s="143"/>
      <c r="GX75" s="143"/>
      <c r="GY75" s="143"/>
      <c r="GZ75" s="143"/>
      <c r="HA75" s="143"/>
      <c r="HB75" s="143"/>
      <c r="HC75" s="143"/>
      <c r="HD75" s="143"/>
      <c r="HE75" s="143"/>
      <c r="HF75" s="143"/>
      <c r="HG75" s="143"/>
      <c r="HH75" s="143"/>
      <c r="HI75" s="143"/>
      <c r="HJ75" s="143"/>
      <c r="HK75" s="143"/>
      <c r="HL75" s="143"/>
      <c r="HM75" s="143"/>
      <c r="HN75" s="143"/>
      <c r="HO75" s="143"/>
      <c r="HP75" s="143"/>
      <c r="HQ75" s="143"/>
      <c r="HR75" s="143"/>
      <c r="HS75" s="143"/>
      <c r="HT75" s="143"/>
      <c r="HU75" s="143"/>
      <c r="HV75" s="143"/>
      <c r="HW75" s="143"/>
      <c r="HX75" s="143"/>
      <c r="HY75" s="143"/>
      <c r="HZ75" s="143"/>
      <c r="IA75" s="143"/>
      <c r="IB75" s="143"/>
      <c r="IC75" s="143"/>
      <c r="ID75" s="143"/>
      <c r="IE75" s="143"/>
      <c r="IF75" s="143"/>
      <c r="IG75" s="143"/>
      <c r="IH75" s="143"/>
      <c r="II75" s="143"/>
      <c r="IJ75" s="143"/>
      <c r="IK75" s="143"/>
      <c r="IL75" s="143"/>
      <c r="IM75" s="143"/>
      <c r="IN75" s="143"/>
      <c r="IO75" s="143"/>
      <c r="IP75" s="143"/>
      <c r="IQ75" s="143"/>
      <c r="IR75" s="143"/>
      <c r="IS75" s="143"/>
      <c r="IT75" s="143"/>
      <c r="IU75" s="143"/>
      <c r="IV75" s="143"/>
      <c r="IW75" s="143"/>
      <c r="IX75" s="143"/>
      <c r="IY75" s="143"/>
      <c r="IZ75" s="143"/>
      <c r="JA75" s="143"/>
      <c r="JB75" s="143"/>
      <c r="JC75" s="143"/>
      <c r="JD75" s="143"/>
      <c r="JE75" s="143"/>
      <c r="JF75" s="143"/>
      <c r="JG75" s="143"/>
      <c r="JH75" s="143"/>
      <c r="JI75" s="143"/>
      <c r="JJ75" s="143"/>
      <c r="JK75" s="143"/>
      <c r="JL75" s="143"/>
      <c r="JM75" s="143"/>
      <c r="JN75" s="143"/>
      <c r="JO75" s="143"/>
      <c r="JP75" s="143"/>
      <c r="JQ75" s="143"/>
      <c r="JR75" s="143"/>
      <c r="JS75" s="143"/>
      <c r="JT75" s="143"/>
      <c r="JU75" s="143"/>
      <c r="JV75" s="143"/>
      <c r="JW75" s="143"/>
      <c r="JX75" s="143"/>
      <c r="JY75" s="143"/>
      <c r="JZ75" s="143"/>
      <c r="KA75" s="143"/>
      <c r="KB75" s="143"/>
      <c r="KC75" s="143"/>
      <c r="KD75" s="143"/>
      <c r="KE75" s="143"/>
      <c r="KF75" s="143"/>
      <c r="KG75" s="143"/>
      <c r="KH75" s="143"/>
      <c r="KI75" s="143"/>
      <c r="KJ75" s="143"/>
      <c r="KK75" s="143"/>
      <c r="KL75" s="143"/>
      <c r="KM75" s="143"/>
      <c r="KN75" s="143"/>
      <c r="KO75" s="143"/>
      <c r="KP75" s="143"/>
      <c r="KQ75" s="143"/>
      <c r="KR75" s="143"/>
      <c r="KS75" s="143"/>
      <c r="KT75" s="143"/>
      <c r="KU75" s="143"/>
      <c r="KV75" s="143"/>
      <c r="KW75" s="143"/>
      <c r="KX75" s="143"/>
      <c r="KY75" s="143"/>
      <c r="KZ75" s="143"/>
      <c r="LA75" s="143"/>
      <c r="LB75" s="143"/>
      <c r="LC75" s="143"/>
      <c r="LD75" s="143"/>
      <c r="LE75" s="143"/>
      <c r="LF75" s="143"/>
      <c r="LG75" s="143"/>
      <c r="LH75" s="143"/>
      <c r="LI75" s="143"/>
      <c r="LJ75" s="143"/>
      <c r="LK75" s="143"/>
      <c r="LL75" s="143"/>
      <c r="LM75" s="143"/>
      <c r="LN75" s="143"/>
      <c r="LO75" s="143"/>
      <c r="LP75" s="143"/>
      <c r="LQ75" s="143"/>
      <c r="LR75" s="143"/>
      <c r="LS75" s="143"/>
      <c r="LT75" s="143"/>
      <c r="LU75" s="143"/>
      <c r="LV75" s="143"/>
      <c r="LW75" s="143"/>
      <c r="LX75" s="143"/>
      <c r="LY75" s="143"/>
      <c r="LZ75" s="143"/>
      <c r="MA75" s="143"/>
      <c r="MB75" s="143"/>
      <c r="MC75" s="143"/>
      <c r="MD75" s="143"/>
      <c r="ME75" s="143"/>
      <c r="MF75" s="143"/>
      <c r="MG75" s="143"/>
      <c r="MH75" s="143"/>
      <c r="MI75" s="143"/>
      <c r="MJ75" s="143"/>
      <c r="MK75" s="143"/>
      <c r="ML75" s="143"/>
      <c r="MM75" s="143"/>
      <c r="MN75" s="143"/>
      <c r="MO75" s="143"/>
      <c r="MP75" s="143"/>
      <c r="MQ75" s="143"/>
      <c r="MR75" s="143"/>
      <c r="MS75" s="143"/>
      <c r="MT75" s="143"/>
      <c r="MU75" s="143"/>
      <c r="MV75" s="143"/>
      <c r="MW75" s="143"/>
      <c r="MX75" s="143"/>
      <c r="MY75" s="143"/>
      <c r="MZ75" s="143"/>
      <c r="NA75" s="143"/>
      <c r="NB75" s="143"/>
      <c r="NC75" s="143"/>
      <c r="ND75" s="143"/>
      <c r="NE75" s="143"/>
      <c r="NF75" s="143"/>
      <c r="NG75" s="143"/>
      <c r="NH75" s="143"/>
      <c r="NI75" s="143"/>
      <c r="NJ75" s="143"/>
      <c r="NK75" s="143"/>
      <c r="NL75" s="143"/>
      <c r="NM75" s="143"/>
      <c r="NN75" s="143"/>
      <c r="NO75" s="143"/>
      <c r="NP75" s="143"/>
      <c r="NQ75" s="143"/>
      <c r="NR75" s="143"/>
      <c r="NS75" s="143"/>
      <c r="NT75" s="143"/>
      <c r="NU75" s="143"/>
      <c r="NV75" s="143"/>
      <c r="NW75" s="143"/>
      <c r="NX75" s="143"/>
      <c r="NY75" s="143"/>
      <c r="NZ75" s="143"/>
      <c r="OA75" s="143"/>
      <c r="OB75" s="143"/>
      <c r="OC75" s="143"/>
      <c r="OD75" s="143"/>
      <c r="OE75" s="143"/>
      <c r="OF75" s="143"/>
      <c r="OG75" s="143"/>
      <c r="OH75" s="143"/>
      <c r="OI75" s="143"/>
      <c r="OJ75" s="143"/>
      <c r="OK75" s="143"/>
      <c r="OL75" s="143"/>
      <c r="OM75" s="143"/>
      <c r="ON75" s="143"/>
      <c r="OO75" s="143"/>
      <c r="OP75" s="143"/>
      <c r="OQ75" s="143"/>
      <c r="OR75" s="143"/>
      <c r="OS75" s="143"/>
      <c r="OT75" s="143"/>
      <c r="OU75" s="143"/>
      <c r="OV75" s="143"/>
      <c r="OW75" s="143"/>
      <c r="OX75" s="143"/>
      <c r="OY75" s="143"/>
      <c r="OZ75" s="143"/>
      <c r="PA75" s="143"/>
      <c r="PB75" s="143"/>
      <c r="PC75" s="143"/>
      <c r="PD75" s="143"/>
      <c r="PE75" s="143"/>
      <c r="PF75" s="143"/>
      <c r="PG75" s="143"/>
      <c r="PH75" s="143"/>
      <c r="PI75" s="143"/>
      <c r="PJ75" s="143"/>
      <c r="PK75" s="143"/>
      <c r="PL75" s="143"/>
      <c r="PM75" s="143"/>
      <c r="PN75" s="143"/>
      <c r="PO75" s="143"/>
      <c r="PP75" s="143"/>
      <c r="PQ75" s="143"/>
      <c r="PR75" s="143"/>
      <c r="PS75" s="143"/>
      <c r="PT75" s="143"/>
      <c r="PU75" s="143"/>
      <c r="PV75" s="143"/>
      <c r="PW75" s="143"/>
      <c r="PX75" s="143"/>
      <c r="PY75" s="143"/>
      <c r="PZ75" s="143"/>
      <c r="QA75" s="143"/>
      <c r="QB75" s="143"/>
      <c r="QC75" s="143"/>
      <c r="QD75" s="143"/>
      <c r="QE75" s="143"/>
      <c r="QF75" s="143"/>
      <c r="QG75" s="143"/>
      <c r="QH75" s="143"/>
      <c r="QI75" s="143"/>
      <c r="QJ75" s="143"/>
      <c r="QK75" s="143"/>
      <c r="QL75" s="143"/>
      <c r="QM75" s="143"/>
      <c r="QN75" s="143"/>
      <c r="QO75" s="143"/>
      <c r="QP75" s="143"/>
      <c r="QQ75" s="143"/>
      <c r="QR75" s="143"/>
      <c r="QS75" s="143"/>
      <c r="QT75" s="143"/>
      <c r="QU75" s="143"/>
      <c r="QV75" s="143"/>
      <c r="QW75" s="143"/>
      <c r="QX75" s="143"/>
      <c r="QY75" s="143"/>
      <c r="QZ75" s="143"/>
      <c r="RA75" s="143"/>
      <c r="RB75" s="143"/>
      <c r="RC75" s="143"/>
      <c r="RD75" s="143"/>
      <c r="RE75" s="143"/>
      <c r="RF75" s="143"/>
      <c r="RG75" s="143"/>
      <c r="RH75" s="143"/>
      <c r="RI75" s="143"/>
      <c r="RJ75" s="143"/>
      <c r="RK75" s="143"/>
      <c r="RL75" s="143"/>
      <c r="RM75" s="143"/>
      <c r="RN75" s="143"/>
      <c r="RO75" s="143"/>
      <c r="RP75" s="143"/>
      <c r="RQ75" s="143"/>
      <c r="RR75" s="143"/>
      <c r="RS75" s="143"/>
      <c r="RT75" s="143"/>
      <c r="RU75" s="143"/>
      <c r="RV75" s="143"/>
      <c r="RW75" s="143"/>
      <c r="RX75" s="143"/>
      <c r="RY75" s="143"/>
      <c r="RZ75" s="143"/>
      <c r="SA75" s="143"/>
      <c r="SB75" s="143"/>
      <c r="SC75" s="143"/>
      <c r="SD75" s="143"/>
      <c r="SE75" s="143"/>
      <c r="SF75" s="143"/>
      <c r="SG75" s="143"/>
      <c r="SH75" s="143"/>
      <c r="SI75" s="143"/>
      <c r="SJ75" s="143"/>
      <c r="SK75" s="143"/>
      <c r="SL75" s="143"/>
      <c r="SM75" s="143"/>
      <c r="SN75" s="143"/>
      <c r="SO75" s="143"/>
      <c r="SP75" s="143"/>
      <c r="SQ75" s="143"/>
      <c r="SR75" s="143"/>
      <c r="SS75" s="143"/>
      <c r="ST75" s="143"/>
      <c r="SU75" s="143"/>
      <c r="SV75" s="143"/>
      <c r="SW75" s="143"/>
      <c r="SX75" s="143"/>
      <c r="SY75" s="143"/>
      <c r="SZ75" s="143"/>
      <c r="TA75" s="143"/>
      <c r="TB75" s="143"/>
      <c r="TC75" s="143"/>
      <c r="TD75" s="143"/>
      <c r="TE75" s="143"/>
      <c r="TF75" s="143"/>
      <c r="TG75" s="143"/>
      <c r="TH75" s="143"/>
      <c r="TI75" s="143"/>
      <c r="TJ75" s="143"/>
      <c r="TK75" s="143"/>
      <c r="TL75" s="143"/>
      <c r="TM75" s="143"/>
      <c r="TN75" s="143"/>
      <c r="TO75" s="143"/>
      <c r="TP75" s="143"/>
      <c r="TQ75" s="143"/>
      <c r="TR75" s="143"/>
      <c r="TS75" s="143"/>
      <c r="TT75" s="143"/>
      <c r="TU75" s="143"/>
      <c r="TV75" s="143"/>
      <c r="TW75" s="143"/>
      <c r="TX75" s="143"/>
      <c r="TY75" s="143"/>
      <c r="TZ75" s="143"/>
      <c r="UA75" s="143"/>
      <c r="UB75" s="143"/>
      <c r="UC75" s="143"/>
      <c r="UD75" s="143"/>
      <c r="UE75" s="143"/>
      <c r="UF75" s="143"/>
      <c r="UG75" s="143"/>
      <c r="UH75" s="143"/>
      <c r="UI75" s="143"/>
      <c r="UJ75" s="143"/>
      <c r="UK75" s="143"/>
      <c r="UL75" s="143"/>
      <c r="UM75" s="143"/>
      <c r="UN75" s="143"/>
      <c r="UO75" s="143"/>
      <c r="UP75" s="143"/>
      <c r="UQ75" s="143"/>
      <c r="UR75" s="143"/>
      <c r="US75" s="143"/>
      <c r="UT75" s="143"/>
      <c r="UU75" s="143"/>
      <c r="UV75" s="143"/>
      <c r="UW75" s="143"/>
      <c r="UX75" s="143"/>
      <c r="UY75" s="143"/>
      <c r="UZ75" s="143"/>
      <c r="VA75" s="143"/>
      <c r="VB75" s="143"/>
      <c r="VC75" s="143"/>
      <c r="VD75" s="143"/>
      <c r="VE75" s="143"/>
      <c r="VF75" s="143"/>
      <c r="VG75" s="143"/>
      <c r="VH75" s="143"/>
      <c r="VI75" s="143"/>
      <c r="VJ75" s="143"/>
      <c r="VK75" s="143"/>
      <c r="VL75" s="143"/>
      <c r="VM75" s="143"/>
      <c r="VN75" s="143"/>
      <c r="VO75" s="143"/>
      <c r="VP75" s="143"/>
      <c r="VQ75" s="143"/>
      <c r="VR75" s="143"/>
      <c r="VS75" s="143"/>
      <c r="VT75" s="143"/>
      <c r="VU75" s="143"/>
      <c r="VV75" s="143"/>
      <c r="VW75" s="143"/>
      <c r="VX75" s="143"/>
      <c r="VY75" s="143"/>
      <c r="VZ75" s="143"/>
      <c r="WA75" s="143"/>
      <c r="WB75" s="143"/>
      <c r="WC75" s="143"/>
      <c r="WD75" s="143"/>
      <c r="WE75" s="143"/>
      <c r="WF75" s="143"/>
      <c r="WG75" s="143"/>
      <c r="WH75" s="143"/>
      <c r="WI75" s="143"/>
      <c r="WJ75" s="143"/>
      <c r="WK75" s="143"/>
      <c r="WL75" s="143"/>
      <c r="WM75" s="143"/>
      <c r="WN75" s="143"/>
      <c r="WO75" s="143"/>
      <c r="WP75" s="143"/>
      <c r="WQ75" s="143"/>
      <c r="WR75" s="143"/>
      <c r="WS75" s="143"/>
      <c r="WT75" s="143"/>
      <c r="WU75" s="143"/>
      <c r="WV75" s="143"/>
      <c r="WW75" s="143"/>
      <c r="WX75" s="143"/>
      <c r="WY75" s="143"/>
      <c r="WZ75" s="143"/>
      <c r="XA75" s="143"/>
      <c r="XB75" s="143"/>
      <c r="XC75" s="143"/>
      <c r="XD75" s="143"/>
      <c r="XE75" s="143"/>
      <c r="XF75" s="143"/>
      <c r="XG75" s="143"/>
      <c r="XH75" s="143"/>
      <c r="XI75" s="143"/>
      <c r="XJ75" s="143"/>
      <c r="XK75" s="143"/>
      <c r="XL75" s="143"/>
      <c r="XM75" s="143"/>
      <c r="XN75" s="143"/>
      <c r="XO75" s="143"/>
      <c r="XP75" s="143"/>
      <c r="XQ75" s="143"/>
      <c r="XR75" s="143"/>
      <c r="XS75" s="143"/>
      <c r="XT75" s="143"/>
      <c r="XU75" s="143"/>
      <c r="XV75" s="143"/>
      <c r="XW75" s="143"/>
      <c r="XX75" s="143"/>
      <c r="XY75" s="143"/>
      <c r="XZ75" s="143"/>
      <c r="YA75" s="143"/>
      <c r="YB75" s="143"/>
      <c r="YC75" s="143"/>
      <c r="YD75" s="143"/>
      <c r="YE75" s="143"/>
      <c r="YF75" s="143"/>
      <c r="YG75" s="143"/>
      <c r="YH75" s="143"/>
      <c r="YI75" s="143"/>
      <c r="YJ75" s="143"/>
      <c r="YK75" s="143"/>
      <c r="YL75" s="143"/>
      <c r="YM75" s="143"/>
      <c r="YN75" s="143"/>
      <c r="YO75" s="143"/>
      <c r="YP75" s="143"/>
      <c r="YQ75" s="143"/>
      <c r="YR75" s="143"/>
      <c r="YS75" s="143"/>
      <c r="YT75" s="143"/>
      <c r="YU75" s="143"/>
      <c r="YV75" s="143"/>
      <c r="YW75" s="143"/>
      <c r="YX75" s="143"/>
      <c r="YY75" s="143"/>
      <c r="YZ75" s="143"/>
      <c r="ZA75" s="143"/>
      <c r="ZB75" s="143"/>
      <c r="ZC75" s="143"/>
      <c r="ZD75" s="143"/>
      <c r="ZE75" s="143"/>
      <c r="ZF75" s="143"/>
      <c r="ZG75" s="143"/>
      <c r="ZH75" s="143"/>
      <c r="ZI75" s="143"/>
      <c r="ZJ75" s="143"/>
      <c r="ZK75" s="143"/>
      <c r="ZL75" s="143"/>
      <c r="ZM75" s="143"/>
      <c r="ZN75" s="143"/>
      <c r="ZO75" s="143"/>
      <c r="ZP75" s="143"/>
      <c r="ZQ75" s="143"/>
      <c r="ZR75" s="143"/>
      <c r="ZS75" s="143"/>
      <c r="ZT75" s="143"/>
      <c r="ZU75" s="143"/>
      <c r="ZV75" s="143"/>
      <c r="ZW75" s="143"/>
      <c r="ZX75" s="143"/>
      <c r="ZY75" s="143"/>
      <c r="ZZ75" s="143"/>
      <c r="AAA75" s="143"/>
      <c r="AAB75" s="143"/>
      <c r="AAC75" s="143"/>
      <c r="AAD75" s="143"/>
      <c r="AAE75" s="143"/>
      <c r="AAF75" s="143"/>
      <c r="AAG75" s="143"/>
      <c r="AAH75" s="143"/>
      <c r="AAI75" s="143"/>
      <c r="AAJ75" s="143"/>
      <c r="AAK75" s="143"/>
      <c r="AAL75" s="143"/>
      <c r="AAM75" s="143"/>
      <c r="AAN75" s="143"/>
      <c r="AAO75" s="143"/>
      <c r="AAP75" s="143"/>
      <c r="AAQ75" s="143"/>
      <c r="AAR75" s="143"/>
      <c r="AAS75" s="143"/>
      <c r="AAT75" s="143"/>
      <c r="AAU75" s="143"/>
      <c r="AAV75" s="143"/>
      <c r="AAW75" s="143"/>
      <c r="AAX75" s="143"/>
      <c r="AAY75" s="143"/>
      <c r="AAZ75" s="143"/>
      <c r="ABA75" s="143"/>
      <c r="ABB75" s="143"/>
      <c r="ABC75" s="143"/>
      <c r="ABD75" s="143"/>
      <c r="ABE75" s="143"/>
      <c r="ABF75" s="143"/>
      <c r="ABG75" s="143"/>
      <c r="ABH75" s="143"/>
      <c r="ABI75" s="143"/>
      <c r="ABJ75" s="143"/>
      <c r="ABK75" s="143"/>
      <c r="ABL75" s="143"/>
      <c r="ABM75" s="143"/>
      <c r="ABN75" s="143"/>
      <c r="ABO75" s="143"/>
      <c r="ABP75" s="143"/>
      <c r="ABQ75" s="143"/>
      <c r="ABR75" s="143"/>
      <c r="ABS75" s="143"/>
      <c r="ABT75" s="143"/>
      <c r="ABU75" s="143"/>
      <c r="ABV75" s="143"/>
      <c r="ABW75" s="143"/>
      <c r="ABX75" s="143"/>
      <c r="ABY75" s="143"/>
      <c r="ABZ75" s="143"/>
      <c r="ACA75" s="143"/>
      <c r="ACB75" s="143"/>
      <c r="ACC75" s="143"/>
      <c r="ACD75" s="143"/>
      <c r="ACE75" s="143"/>
      <c r="ACF75" s="143"/>
      <c r="ACG75" s="143"/>
      <c r="ACH75" s="143"/>
      <c r="ACI75" s="143"/>
      <c r="ACJ75" s="143"/>
      <c r="ACK75" s="143"/>
      <c r="ACL75" s="143"/>
      <c r="ACM75" s="143"/>
      <c r="ACN75" s="143"/>
      <c r="ACO75" s="143"/>
      <c r="ACP75" s="143"/>
      <c r="ACQ75" s="143"/>
      <c r="ACR75" s="143"/>
      <c r="ACS75" s="143"/>
      <c r="ACT75" s="143"/>
      <c r="ACU75" s="143"/>
      <c r="ACV75" s="143"/>
      <c r="ACW75" s="143"/>
      <c r="ACX75" s="143"/>
      <c r="ACY75" s="143"/>
      <c r="ACZ75" s="143"/>
      <c r="ADA75" s="143"/>
      <c r="ADB75" s="143"/>
      <c r="ADC75" s="143"/>
      <c r="ADD75" s="143"/>
      <c r="ADE75" s="143"/>
      <c r="ADF75" s="143"/>
      <c r="ADG75" s="143"/>
      <c r="ADH75" s="143"/>
      <c r="ADI75" s="143"/>
      <c r="ADJ75" s="143"/>
      <c r="ADK75" s="143"/>
      <c r="ADL75" s="143"/>
      <c r="ADM75" s="143"/>
      <c r="ADN75" s="143"/>
      <c r="ADO75" s="143"/>
      <c r="ADP75" s="143"/>
      <c r="ADQ75" s="143"/>
      <c r="ADR75" s="143"/>
      <c r="ADS75" s="143"/>
      <c r="ADT75" s="143"/>
      <c r="ADU75" s="143"/>
      <c r="ADV75" s="143"/>
      <c r="ADW75" s="143"/>
      <c r="ADX75" s="143"/>
      <c r="ADY75" s="143"/>
      <c r="ADZ75" s="143"/>
      <c r="AEA75" s="143"/>
      <c r="AEB75" s="143"/>
      <c r="AEC75" s="143"/>
      <c r="AED75" s="143"/>
      <c r="AEE75" s="143"/>
      <c r="AEF75" s="143"/>
      <c r="AEG75" s="143"/>
      <c r="AEH75" s="143"/>
      <c r="AEI75" s="143"/>
      <c r="AEJ75" s="143"/>
      <c r="AEK75" s="143"/>
      <c r="AEL75" s="143"/>
      <c r="AEM75" s="143"/>
      <c r="AEN75" s="143"/>
      <c r="AEO75" s="143"/>
      <c r="AEP75" s="143"/>
      <c r="AEQ75" s="143"/>
      <c r="AER75" s="143"/>
      <c r="AES75" s="143"/>
      <c r="AET75" s="143"/>
      <c r="AEU75" s="143"/>
      <c r="AEV75" s="143"/>
      <c r="AEW75" s="143"/>
      <c r="AEX75" s="143"/>
      <c r="AEY75" s="143"/>
      <c r="AEZ75" s="143"/>
      <c r="AFA75" s="143"/>
      <c r="AFB75" s="143"/>
      <c r="AFC75" s="143"/>
      <c r="AFD75" s="143"/>
      <c r="AFE75" s="143"/>
      <c r="AFF75" s="143"/>
      <c r="AFG75" s="143"/>
      <c r="AFH75" s="143"/>
      <c r="AFI75" s="143"/>
      <c r="AFJ75" s="143"/>
      <c r="AFK75" s="143"/>
      <c r="AFL75" s="143"/>
      <c r="AFM75" s="143"/>
      <c r="AFN75" s="143"/>
      <c r="AFO75" s="143"/>
      <c r="AFP75" s="143"/>
      <c r="AFQ75" s="143"/>
      <c r="AFR75" s="143"/>
      <c r="AFS75" s="143"/>
      <c r="AFT75" s="143"/>
      <c r="AFU75" s="143"/>
      <c r="AFV75" s="143"/>
      <c r="AFW75" s="143"/>
      <c r="AFX75" s="143"/>
      <c r="AFY75" s="143"/>
      <c r="AFZ75" s="143"/>
      <c r="AGA75" s="143"/>
      <c r="AGB75" s="143"/>
      <c r="AGC75" s="143"/>
      <c r="AGD75" s="143"/>
      <c r="AGE75" s="143"/>
      <c r="AGF75" s="143"/>
      <c r="AGG75" s="143"/>
      <c r="AGH75" s="143"/>
      <c r="AGI75" s="143"/>
      <c r="AGJ75" s="143"/>
      <c r="AGK75" s="143"/>
      <c r="AGL75" s="143"/>
      <c r="AGM75" s="143"/>
      <c r="AGN75" s="143"/>
      <c r="AGO75" s="143"/>
      <c r="AGP75" s="143"/>
      <c r="AGQ75" s="143"/>
      <c r="AGR75" s="143"/>
      <c r="AGS75" s="143"/>
      <c r="AGT75" s="143"/>
      <c r="AGU75" s="143"/>
      <c r="AGV75" s="143"/>
      <c r="AGW75" s="143"/>
      <c r="AGX75" s="143"/>
      <c r="AGY75" s="143"/>
      <c r="AGZ75" s="143"/>
      <c r="AHA75" s="143"/>
      <c r="AHB75" s="143"/>
      <c r="AHC75" s="143"/>
      <c r="AHD75" s="143"/>
      <c r="AHE75" s="143"/>
      <c r="AHF75" s="143"/>
      <c r="AHG75" s="143"/>
      <c r="AHH75" s="143"/>
      <c r="AHI75" s="143"/>
      <c r="AHJ75" s="143"/>
      <c r="AHK75" s="143"/>
      <c r="AHL75" s="143"/>
      <c r="AHM75" s="143"/>
      <c r="AHN75" s="143"/>
      <c r="AHO75" s="143"/>
      <c r="AHP75" s="143"/>
      <c r="AHQ75" s="143"/>
      <c r="AHR75" s="143"/>
      <c r="AHS75" s="143"/>
      <c r="AHT75" s="143"/>
      <c r="AHU75" s="143"/>
      <c r="AHV75" s="143"/>
      <c r="AHW75" s="143"/>
      <c r="AHX75" s="143"/>
      <c r="AHY75" s="143"/>
      <c r="AHZ75" s="143"/>
      <c r="AIA75" s="143"/>
      <c r="AIB75" s="143"/>
      <c r="AIC75" s="143"/>
      <c r="AID75" s="143"/>
      <c r="AIE75" s="143"/>
      <c r="AIF75" s="143"/>
      <c r="AIG75" s="143"/>
      <c r="AIH75" s="143"/>
      <c r="AII75" s="143"/>
      <c r="AIJ75" s="143"/>
      <c r="AIK75" s="143"/>
      <c r="AIL75" s="143"/>
      <c r="AIM75" s="143"/>
      <c r="AIN75" s="143"/>
      <c r="AIO75" s="143"/>
      <c r="AIP75" s="143"/>
      <c r="AIQ75" s="143"/>
      <c r="AIR75" s="143"/>
      <c r="AIS75" s="143"/>
      <c r="AIT75" s="143"/>
      <c r="AIU75" s="143"/>
      <c r="AIV75" s="143"/>
      <c r="AIW75" s="143"/>
      <c r="AIX75" s="143"/>
      <c r="AIY75" s="143"/>
      <c r="AIZ75" s="143"/>
      <c r="AJA75" s="143"/>
      <c r="AJB75" s="143"/>
      <c r="AJC75" s="143"/>
      <c r="AJD75" s="143"/>
      <c r="AJE75" s="143"/>
      <c r="AJF75" s="143"/>
      <c r="AJG75" s="143"/>
      <c r="AJH75" s="143"/>
      <c r="AJI75" s="143"/>
      <c r="AJJ75" s="143"/>
      <c r="AJK75" s="143"/>
      <c r="AJL75" s="143"/>
      <c r="AJM75" s="143"/>
      <c r="AJN75" s="143"/>
      <c r="AJO75" s="143"/>
      <c r="AJP75" s="143"/>
      <c r="AJQ75" s="143"/>
      <c r="AJR75" s="143"/>
      <c r="AJS75" s="143"/>
      <c r="AJT75" s="143"/>
      <c r="AJU75" s="143"/>
      <c r="AJV75" s="143"/>
      <c r="AJW75" s="143"/>
      <c r="AJX75" s="143"/>
      <c r="AJY75" s="143"/>
      <c r="AJZ75" s="143"/>
      <c r="AKA75" s="143"/>
      <c r="AKB75" s="143"/>
      <c r="AKC75" s="143"/>
      <c r="AKD75" s="143"/>
      <c r="AKE75" s="143"/>
      <c r="AKF75" s="143"/>
      <c r="AKG75" s="143"/>
      <c r="AKH75" s="143"/>
      <c r="AKI75" s="143"/>
      <c r="AKJ75" s="143"/>
      <c r="AKK75" s="143"/>
      <c r="AKL75" s="143"/>
      <c r="AKM75" s="143"/>
      <c r="AKN75" s="143"/>
      <c r="AKO75" s="143"/>
      <c r="AKP75" s="143"/>
      <c r="AKQ75" s="143"/>
      <c r="AKR75" s="143"/>
      <c r="AKS75" s="143"/>
      <c r="AKT75" s="143"/>
      <c r="AKU75" s="143"/>
      <c r="AKV75" s="143"/>
      <c r="AKW75" s="143"/>
      <c r="AKX75" s="143"/>
      <c r="AKY75" s="143"/>
      <c r="AKZ75" s="143"/>
      <c r="ALA75" s="143"/>
      <c r="ALB75" s="143"/>
      <c r="ALC75" s="143"/>
      <c r="ALD75" s="143"/>
      <c r="ALE75" s="143"/>
      <c r="ALF75" s="143"/>
      <c r="ALG75" s="143"/>
      <c r="ALH75" s="143"/>
      <c r="ALI75" s="143"/>
      <c r="ALJ75" s="143"/>
      <c r="ALK75" s="143"/>
      <c r="ALL75" s="143"/>
      <c r="ALM75" s="143"/>
      <c r="ALN75" s="143"/>
      <c r="ALO75" s="143"/>
      <c r="ALP75" s="143"/>
      <c r="ALQ75" s="143"/>
      <c r="ALR75" s="143"/>
      <c r="ALS75" s="143"/>
      <c r="ALT75" s="143"/>
      <c r="ALU75" s="143"/>
      <c r="ALV75" s="143"/>
      <c r="ALW75" s="143"/>
      <c r="ALX75" s="143"/>
      <c r="ALY75" s="143"/>
      <c r="ALZ75" s="143"/>
      <c r="AMA75" s="143"/>
      <c r="AMB75" s="143"/>
      <c r="AMC75" s="143"/>
      <c r="AMD75" s="143"/>
      <c r="AME75" s="143"/>
      <c r="AMF75" s="143"/>
      <c r="AMG75" s="143"/>
      <c r="AMH75" s="143"/>
      <c r="AMI75" s="143"/>
      <c r="AMJ75" s="143"/>
      <c r="AMK75" s="143"/>
      <c r="AML75" s="143"/>
      <c r="AMM75" s="143"/>
      <c r="AMN75" s="143"/>
      <c r="AMO75" s="143"/>
      <c r="AMP75" s="143"/>
      <c r="AMQ75" s="143"/>
      <c r="AMR75" s="143"/>
      <c r="AMS75" s="143"/>
      <c r="AMT75" s="143"/>
      <c r="AMU75" s="143"/>
      <c r="AMV75" s="143"/>
      <c r="AMW75" s="143"/>
      <c r="AMX75" s="143"/>
      <c r="AMY75" s="143"/>
      <c r="AMZ75" s="143"/>
      <c r="ANA75" s="143"/>
      <c r="ANB75" s="143"/>
      <c r="ANC75" s="143"/>
      <c r="AND75" s="143"/>
      <c r="ANE75" s="143"/>
      <c r="ANF75" s="143"/>
      <c r="ANG75" s="143"/>
      <c r="ANH75" s="143"/>
      <c r="ANI75" s="143"/>
      <c r="ANJ75" s="143"/>
      <c r="ANK75" s="143"/>
      <c r="ANL75" s="143"/>
      <c r="ANM75" s="143"/>
      <c r="ANN75" s="143"/>
      <c r="ANO75" s="143"/>
      <c r="ANP75" s="143"/>
      <c r="ANQ75" s="143"/>
      <c r="ANR75" s="143"/>
      <c r="ANS75" s="143"/>
      <c r="ANT75" s="143"/>
      <c r="ANU75" s="143"/>
      <c r="ANV75" s="143"/>
      <c r="ANW75" s="143"/>
      <c r="ANX75" s="143"/>
      <c r="ANY75" s="143"/>
      <c r="ANZ75" s="143"/>
      <c r="AOA75" s="143"/>
      <c r="AOB75" s="143"/>
      <c r="AOC75" s="143"/>
      <c r="AOD75" s="143"/>
      <c r="AOE75" s="143"/>
      <c r="AOF75" s="143"/>
      <c r="AOG75" s="143"/>
      <c r="AOH75" s="143"/>
      <c r="AOI75" s="143"/>
      <c r="AOJ75" s="143"/>
      <c r="AOK75" s="143"/>
      <c r="AOL75" s="143"/>
      <c r="AOM75" s="143"/>
      <c r="AON75" s="143"/>
      <c r="AOO75" s="143"/>
      <c r="AOP75" s="143"/>
      <c r="AOQ75" s="143"/>
      <c r="AOR75" s="143"/>
      <c r="AOS75" s="143"/>
      <c r="AOT75" s="143"/>
      <c r="AOU75" s="143"/>
      <c r="AOV75" s="143"/>
      <c r="AOW75" s="143"/>
      <c r="AOX75" s="143"/>
      <c r="AOY75" s="143"/>
      <c r="AOZ75" s="143"/>
      <c r="APA75" s="143"/>
      <c r="APB75" s="143"/>
      <c r="APC75" s="143"/>
      <c r="APD75" s="143"/>
      <c r="APE75" s="143"/>
      <c r="APF75" s="143"/>
      <c r="APG75" s="143"/>
      <c r="APH75" s="143"/>
      <c r="API75" s="143"/>
      <c r="APJ75" s="143"/>
      <c r="APK75" s="143"/>
      <c r="APL75" s="143"/>
      <c r="APM75" s="143"/>
      <c r="APN75" s="143"/>
      <c r="APO75" s="143"/>
      <c r="APP75" s="143"/>
      <c r="APQ75" s="143"/>
      <c r="APR75" s="143"/>
      <c r="APS75" s="143"/>
      <c r="APT75" s="143"/>
      <c r="APU75" s="143"/>
      <c r="APV75" s="143"/>
      <c r="APW75" s="143"/>
      <c r="APX75" s="143"/>
      <c r="APY75" s="143"/>
      <c r="APZ75" s="143"/>
      <c r="AQA75" s="143"/>
      <c r="AQB75" s="143"/>
      <c r="AQC75" s="143"/>
      <c r="AQD75" s="143"/>
      <c r="AQE75" s="143"/>
      <c r="AQF75" s="143"/>
      <c r="AQG75" s="143"/>
      <c r="AQH75" s="143"/>
      <c r="AQI75" s="143"/>
      <c r="AQJ75" s="143"/>
      <c r="AQK75" s="143"/>
      <c r="AQL75" s="143"/>
      <c r="AQM75" s="143"/>
      <c r="AQN75" s="143"/>
      <c r="AQO75" s="143"/>
      <c r="AQP75" s="143"/>
      <c r="AQQ75" s="143"/>
      <c r="AQR75" s="143"/>
      <c r="AQS75" s="143"/>
      <c r="AQT75" s="143"/>
      <c r="AQU75" s="143"/>
      <c r="AQV75" s="143"/>
      <c r="AQW75" s="143"/>
      <c r="AQX75" s="143"/>
      <c r="AQY75" s="143"/>
      <c r="AQZ75" s="143"/>
      <c r="ARA75" s="143"/>
      <c r="ARB75" s="143"/>
      <c r="ARC75" s="143"/>
      <c r="ARD75" s="143"/>
      <c r="ARE75" s="143"/>
      <c r="ARF75" s="143"/>
      <c r="ARG75" s="143"/>
      <c r="ARH75" s="143"/>
      <c r="ARI75" s="143"/>
      <c r="ARJ75" s="143"/>
      <c r="ARK75" s="143"/>
      <c r="ARL75" s="143"/>
      <c r="ARM75" s="143"/>
      <c r="ARN75" s="143"/>
      <c r="ARO75" s="143"/>
      <c r="ARP75" s="143"/>
      <c r="ARQ75" s="143"/>
      <c r="ARR75" s="143"/>
      <c r="ARS75" s="143"/>
      <c r="ART75" s="143"/>
      <c r="ARU75" s="143"/>
      <c r="ARV75" s="143"/>
      <c r="ARW75" s="143"/>
      <c r="ARX75" s="143"/>
      <c r="ARY75" s="143"/>
      <c r="ARZ75" s="143"/>
      <c r="ASA75" s="143"/>
      <c r="ASB75" s="143"/>
      <c r="ASC75" s="143"/>
      <c r="ASD75" s="143"/>
      <c r="ASE75" s="143"/>
      <c r="ASF75" s="143"/>
      <c r="ASG75" s="143"/>
      <c r="ASH75" s="143"/>
      <c r="ASI75" s="143"/>
      <c r="ASJ75" s="143"/>
      <c r="ASK75" s="143"/>
      <c r="ASL75" s="143"/>
      <c r="ASM75" s="143"/>
      <c r="ASN75" s="143"/>
      <c r="ASO75" s="143"/>
      <c r="ASP75" s="143"/>
      <c r="ASQ75" s="143"/>
      <c r="ASR75" s="143"/>
      <c r="ASS75" s="143"/>
      <c r="AST75" s="143"/>
      <c r="ASU75" s="143"/>
      <c r="ASV75" s="143"/>
      <c r="ASW75" s="143"/>
      <c r="ASX75" s="143"/>
      <c r="ASY75" s="143"/>
      <c r="ASZ75" s="143"/>
      <c r="ATA75" s="143"/>
      <c r="ATB75" s="143"/>
      <c r="ATC75" s="143"/>
      <c r="ATD75" s="143"/>
      <c r="ATE75" s="143"/>
      <c r="ATF75" s="143"/>
      <c r="ATG75" s="143"/>
      <c r="ATH75" s="143"/>
      <c r="ATI75" s="143"/>
      <c r="ATJ75" s="143"/>
      <c r="ATK75" s="143"/>
      <c r="ATL75" s="143"/>
      <c r="ATM75" s="143"/>
      <c r="ATN75" s="143"/>
      <c r="ATO75" s="143"/>
      <c r="ATP75" s="143"/>
      <c r="ATQ75" s="143"/>
      <c r="ATR75" s="143"/>
      <c r="ATS75" s="143"/>
      <c r="ATT75" s="143"/>
      <c r="ATU75" s="143"/>
      <c r="ATV75" s="143"/>
      <c r="ATW75" s="143"/>
      <c r="ATX75" s="143"/>
      <c r="ATY75" s="143"/>
      <c r="ATZ75" s="143"/>
      <c r="AUA75" s="143"/>
      <c r="AUB75" s="143"/>
      <c r="AUC75" s="143"/>
      <c r="AUD75" s="143"/>
      <c r="AUE75" s="143"/>
      <c r="AUF75" s="143"/>
      <c r="AUG75" s="143"/>
      <c r="AUH75" s="143"/>
      <c r="AUI75" s="143"/>
      <c r="AUJ75" s="143"/>
      <c r="AUK75" s="143"/>
      <c r="AUL75" s="143"/>
      <c r="AUM75" s="143"/>
      <c r="AUN75" s="143"/>
      <c r="AUO75" s="143"/>
      <c r="AUP75" s="143"/>
      <c r="AUQ75" s="143"/>
      <c r="AUR75" s="143"/>
      <c r="AUS75" s="143"/>
      <c r="AUT75" s="143"/>
      <c r="AUU75" s="143"/>
      <c r="AUV75" s="143"/>
      <c r="AUW75" s="143"/>
      <c r="AUX75" s="143"/>
      <c r="AUY75" s="143"/>
      <c r="AUZ75" s="143"/>
      <c r="AVA75" s="143"/>
      <c r="AVB75" s="143"/>
      <c r="AVC75" s="143"/>
      <c r="AVD75" s="143"/>
      <c r="AVE75" s="143"/>
      <c r="AVF75" s="143"/>
      <c r="AVG75" s="143"/>
      <c r="AVH75" s="143"/>
      <c r="AVI75" s="143"/>
      <c r="AVJ75" s="143"/>
      <c r="AVK75" s="143"/>
      <c r="AVL75" s="143"/>
      <c r="AVM75" s="143"/>
      <c r="AVN75" s="143"/>
      <c r="AVO75" s="143"/>
      <c r="AVP75" s="143"/>
      <c r="AVQ75" s="143"/>
      <c r="AVR75" s="143"/>
      <c r="AVS75" s="143"/>
      <c r="AVT75" s="143"/>
      <c r="AVU75" s="143"/>
      <c r="AVV75" s="143"/>
      <c r="AVW75" s="143"/>
      <c r="AVX75" s="143"/>
      <c r="AVY75" s="143"/>
      <c r="AVZ75" s="143"/>
      <c r="AWA75" s="143"/>
      <c r="AWB75" s="143"/>
      <c r="AWC75" s="143"/>
      <c r="AWD75" s="143"/>
      <c r="AWE75" s="143"/>
      <c r="AWF75" s="143"/>
      <c r="AWG75" s="143"/>
      <c r="AWH75" s="143"/>
      <c r="AWI75" s="143"/>
      <c r="AWJ75" s="143"/>
      <c r="AWK75" s="143"/>
      <c r="AWL75" s="143"/>
      <c r="AWM75" s="143"/>
      <c r="AWN75" s="143"/>
      <c r="AWO75" s="143"/>
      <c r="AWP75" s="143"/>
      <c r="AWQ75" s="143"/>
      <c r="AWR75" s="143"/>
      <c r="AWS75" s="143"/>
      <c r="AWT75" s="143"/>
      <c r="AWU75" s="143"/>
      <c r="AWV75" s="143"/>
      <c r="AWW75" s="143"/>
      <c r="AWX75" s="143"/>
      <c r="AWY75" s="143"/>
      <c r="AWZ75" s="143"/>
      <c r="AXA75" s="143"/>
      <c r="AXB75" s="143"/>
      <c r="AXC75" s="143"/>
      <c r="AXD75" s="143"/>
      <c r="AXE75" s="143"/>
      <c r="AXF75" s="143"/>
      <c r="AXG75" s="143"/>
      <c r="AXH75" s="143"/>
      <c r="AXI75" s="143"/>
      <c r="AXJ75" s="143"/>
      <c r="AXK75" s="143"/>
      <c r="AXL75" s="143"/>
      <c r="AXM75" s="143"/>
      <c r="AXN75" s="143"/>
      <c r="AXO75" s="143"/>
      <c r="AXP75" s="143"/>
      <c r="AXQ75" s="143"/>
      <c r="AXR75" s="143"/>
      <c r="AXS75" s="143"/>
      <c r="AXT75" s="143"/>
      <c r="AXU75" s="143"/>
      <c r="AXV75" s="143"/>
      <c r="AXW75" s="143"/>
      <c r="AXX75" s="143"/>
      <c r="AXY75" s="143"/>
      <c r="AXZ75" s="143"/>
      <c r="AYA75" s="143"/>
      <c r="AYB75" s="143"/>
      <c r="AYC75" s="143"/>
      <c r="AYD75" s="143"/>
      <c r="AYE75" s="143"/>
      <c r="AYF75" s="143"/>
      <c r="AYG75" s="143"/>
      <c r="AYH75" s="143"/>
      <c r="AYI75" s="143"/>
      <c r="AYJ75" s="143"/>
      <c r="AYK75" s="143"/>
      <c r="AYL75" s="143"/>
      <c r="AYM75" s="143"/>
      <c r="AYN75" s="143"/>
      <c r="AYO75" s="143"/>
      <c r="AYP75" s="143"/>
      <c r="AYQ75" s="143"/>
      <c r="AYR75" s="143"/>
      <c r="AYS75" s="143"/>
      <c r="AYT75" s="143"/>
      <c r="AYU75" s="143"/>
      <c r="AYV75" s="143"/>
      <c r="AYW75" s="143"/>
      <c r="AYX75" s="143"/>
      <c r="AYY75" s="143"/>
      <c r="AYZ75" s="143"/>
      <c r="AZA75" s="143"/>
      <c r="AZB75" s="143"/>
      <c r="AZC75" s="143"/>
      <c r="AZD75" s="143"/>
      <c r="AZE75" s="143"/>
      <c r="AZF75" s="143"/>
      <c r="AZG75" s="143"/>
      <c r="AZH75" s="143"/>
      <c r="AZI75" s="143"/>
      <c r="AZJ75" s="143"/>
      <c r="AZK75" s="143"/>
      <c r="AZL75" s="143"/>
      <c r="AZM75" s="143"/>
      <c r="AZN75" s="143"/>
      <c r="AZO75" s="143"/>
      <c r="AZP75" s="143"/>
      <c r="AZQ75" s="143"/>
      <c r="AZR75" s="143"/>
      <c r="AZS75" s="143"/>
      <c r="AZT75" s="143"/>
      <c r="AZU75" s="143"/>
      <c r="AZV75" s="143"/>
      <c r="AZW75" s="143"/>
      <c r="AZX75" s="143"/>
      <c r="AZY75" s="143"/>
      <c r="AZZ75" s="143"/>
      <c r="BAA75" s="143"/>
      <c r="BAB75" s="143"/>
      <c r="BAC75" s="143"/>
      <c r="BAD75" s="143"/>
      <c r="BAE75" s="143"/>
      <c r="BAF75" s="143"/>
      <c r="BAG75" s="143"/>
      <c r="BAH75" s="143"/>
      <c r="BAI75" s="143"/>
      <c r="BAJ75" s="143"/>
      <c r="BAK75" s="143"/>
      <c r="BAL75" s="143"/>
      <c r="BAM75" s="143"/>
      <c r="BAN75" s="143"/>
      <c r="BAO75" s="143"/>
      <c r="BAP75" s="143"/>
      <c r="BAQ75" s="143"/>
      <c r="BAR75" s="143"/>
      <c r="BAS75" s="143"/>
      <c r="BAT75" s="143"/>
      <c r="BAU75" s="143"/>
      <c r="BAV75" s="143"/>
      <c r="BAW75" s="143"/>
      <c r="BAX75" s="143"/>
      <c r="BAY75" s="143"/>
      <c r="BAZ75" s="143"/>
      <c r="BBA75" s="143"/>
      <c r="BBB75" s="143"/>
      <c r="BBC75" s="143"/>
      <c r="BBD75" s="143"/>
      <c r="BBE75" s="143"/>
      <c r="BBF75" s="143"/>
      <c r="BBG75" s="143"/>
      <c r="BBH75" s="143"/>
      <c r="BBI75" s="143"/>
      <c r="BBJ75" s="143"/>
      <c r="BBK75" s="143"/>
      <c r="BBL75" s="143"/>
      <c r="BBM75" s="143"/>
      <c r="BBN75" s="143"/>
      <c r="BBO75" s="143"/>
      <c r="BBP75" s="143"/>
      <c r="BBQ75" s="143"/>
      <c r="BBR75" s="143"/>
      <c r="BBS75" s="143"/>
      <c r="BBT75" s="143"/>
      <c r="BBU75" s="143"/>
      <c r="BBV75" s="143"/>
      <c r="BBW75" s="143"/>
      <c r="BBX75" s="143"/>
      <c r="BBY75" s="143"/>
      <c r="BBZ75" s="143"/>
      <c r="BCA75" s="143"/>
      <c r="BCB75" s="143"/>
      <c r="BCC75" s="143"/>
      <c r="BCD75" s="143"/>
      <c r="BCE75" s="143"/>
      <c r="BCF75" s="143"/>
      <c r="BCG75" s="143"/>
      <c r="BCH75" s="143"/>
      <c r="BCI75" s="143"/>
      <c r="BCJ75" s="143"/>
      <c r="BCK75" s="143"/>
      <c r="BCL75" s="143"/>
      <c r="BCM75" s="143"/>
      <c r="BCN75" s="143"/>
      <c r="BCO75" s="143"/>
      <c r="BCP75" s="143"/>
      <c r="BCQ75" s="143"/>
      <c r="BCR75" s="143"/>
      <c r="BCS75" s="143"/>
      <c r="BCT75" s="143"/>
      <c r="BCU75" s="143"/>
      <c r="BCV75" s="143"/>
      <c r="BCW75" s="143"/>
      <c r="BCX75" s="143"/>
      <c r="BCY75" s="143"/>
      <c r="BCZ75" s="143"/>
      <c r="BDA75" s="143"/>
      <c r="BDB75" s="143"/>
      <c r="BDC75" s="143"/>
      <c r="BDD75" s="143"/>
      <c r="BDE75" s="143"/>
      <c r="BDF75" s="143"/>
      <c r="BDG75" s="143"/>
      <c r="BDH75" s="143"/>
      <c r="BDI75" s="143"/>
      <c r="BDJ75" s="143"/>
      <c r="BDK75" s="143"/>
      <c r="BDL75" s="143"/>
      <c r="BDM75" s="143"/>
      <c r="BDN75" s="143"/>
      <c r="BDO75" s="143"/>
      <c r="BDP75" s="143"/>
      <c r="BDQ75" s="143"/>
      <c r="BDR75" s="143"/>
      <c r="BDS75" s="143"/>
      <c r="BDT75" s="143"/>
      <c r="BDU75" s="143"/>
      <c r="BDV75" s="143"/>
      <c r="BDW75" s="143"/>
      <c r="BDX75" s="143"/>
      <c r="BDY75" s="143"/>
      <c r="BDZ75" s="143"/>
      <c r="BEA75" s="143"/>
      <c r="BEB75" s="143"/>
      <c r="BEC75" s="143"/>
      <c r="BED75" s="143"/>
      <c r="BEE75" s="143"/>
      <c r="BEF75" s="143"/>
      <c r="BEG75" s="143"/>
      <c r="BEH75" s="143"/>
      <c r="BEI75" s="143"/>
      <c r="BEJ75" s="143"/>
      <c r="BEK75" s="143"/>
      <c r="BEL75" s="143"/>
      <c r="BEM75" s="143"/>
      <c r="BEN75" s="143"/>
      <c r="BEO75" s="143"/>
      <c r="BEP75" s="143"/>
      <c r="BEQ75" s="143"/>
      <c r="BER75" s="143"/>
      <c r="BES75" s="143"/>
      <c r="BET75" s="143"/>
      <c r="BEU75" s="143"/>
      <c r="BEV75" s="143"/>
      <c r="BEW75" s="143"/>
      <c r="BEX75" s="143"/>
      <c r="BEY75" s="143"/>
      <c r="BEZ75" s="143"/>
      <c r="BFA75" s="143"/>
      <c r="BFB75" s="143"/>
      <c r="BFC75" s="143"/>
      <c r="BFD75" s="143"/>
      <c r="BFE75" s="143"/>
      <c r="BFF75" s="143"/>
      <c r="BFG75" s="143"/>
      <c r="BFH75" s="143"/>
      <c r="BFI75" s="143"/>
      <c r="BFJ75" s="143"/>
      <c r="BFK75" s="143"/>
      <c r="BFL75" s="143"/>
      <c r="BFM75" s="143"/>
      <c r="BFN75" s="143"/>
      <c r="BFO75" s="143"/>
      <c r="BFP75" s="143"/>
      <c r="BFQ75" s="143"/>
      <c r="BFR75" s="143"/>
      <c r="BFS75" s="143"/>
      <c r="BFT75" s="143"/>
      <c r="BFU75" s="143"/>
      <c r="BFV75" s="143"/>
      <c r="BFW75" s="143"/>
      <c r="BFX75" s="143"/>
      <c r="BFY75" s="143"/>
      <c r="BFZ75" s="143"/>
      <c r="BGA75" s="143"/>
      <c r="BGB75" s="143"/>
      <c r="BGC75" s="143"/>
      <c r="BGD75" s="143"/>
      <c r="BGE75" s="143"/>
      <c r="BGF75" s="143"/>
      <c r="BGG75" s="143"/>
      <c r="BGH75" s="143"/>
      <c r="BGI75" s="143"/>
      <c r="BGJ75" s="143"/>
      <c r="BGK75" s="143"/>
      <c r="BGL75" s="143"/>
      <c r="BGM75" s="143"/>
      <c r="BGN75" s="143"/>
      <c r="BGO75" s="143"/>
      <c r="BGP75" s="143"/>
      <c r="BGQ75" s="143"/>
      <c r="BGR75" s="143"/>
      <c r="BGS75" s="143"/>
      <c r="BGT75" s="143"/>
      <c r="BGU75" s="143"/>
      <c r="BGV75" s="143"/>
      <c r="BGW75" s="143"/>
      <c r="BGX75" s="143"/>
      <c r="BGY75" s="143"/>
      <c r="BGZ75" s="143"/>
      <c r="BHA75" s="143"/>
      <c r="BHB75" s="143"/>
      <c r="BHC75" s="143"/>
      <c r="BHD75" s="143"/>
      <c r="BHE75" s="143"/>
      <c r="BHF75" s="143"/>
      <c r="BHG75" s="143"/>
      <c r="BHH75" s="143"/>
      <c r="BHI75" s="143"/>
      <c r="BHJ75" s="143"/>
      <c r="BHK75" s="143"/>
      <c r="BHL75" s="143"/>
      <c r="BHM75" s="143"/>
      <c r="BHN75" s="143"/>
      <c r="BHO75" s="143"/>
      <c r="BHP75" s="143"/>
      <c r="BHQ75" s="143"/>
      <c r="BHR75" s="143"/>
      <c r="BHS75" s="143"/>
      <c r="BHT75" s="143"/>
      <c r="BHU75" s="143"/>
      <c r="BHV75" s="143"/>
      <c r="BHW75" s="143"/>
      <c r="BHX75" s="143"/>
      <c r="BHY75" s="143"/>
      <c r="BHZ75" s="143"/>
      <c r="BIA75" s="143"/>
      <c r="BIB75" s="143"/>
      <c r="BIC75" s="143"/>
      <c r="BID75" s="143"/>
      <c r="BIE75" s="143"/>
      <c r="BIF75" s="143"/>
      <c r="BIG75" s="143"/>
      <c r="BIH75" s="143"/>
      <c r="BII75" s="143"/>
      <c r="BIJ75" s="143"/>
      <c r="BIK75" s="143"/>
      <c r="BIL75" s="143"/>
      <c r="BIM75" s="143"/>
      <c r="BIN75" s="143"/>
      <c r="BIO75" s="143"/>
      <c r="BIP75" s="143"/>
      <c r="BIQ75" s="143"/>
      <c r="BIR75" s="143"/>
      <c r="BIS75" s="143"/>
      <c r="BIT75" s="143"/>
      <c r="BIU75" s="143"/>
      <c r="BIV75" s="143"/>
      <c r="BIW75" s="143"/>
      <c r="BIX75" s="143"/>
      <c r="BIY75" s="143"/>
      <c r="BIZ75" s="143"/>
      <c r="BJA75" s="143"/>
      <c r="BJB75" s="143"/>
      <c r="BJC75" s="143"/>
      <c r="BJD75" s="143"/>
      <c r="BJE75" s="143"/>
      <c r="BJF75" s="143"/>
      <c r="BJG75" s="143"/>
      <c r="BJH75" s="143"/>
      <c r="BJI75" s="143"/>
      <c r="BJJ75" s="143"/>
      <c r="BJK75" s="143"/>
      <c r="BJL75" s="143"/>
      <c r="BJM75" s="143"/>
      <c r="BJN75" s="143"/>
      <c r="BJO75" s="143"/>
      <c r="BJP75" s="143"/>
      <c r="BJQ75" s="143"/>
      <c r="BJR75" s="143"/>
      <c r="BJS75" s="143"/>
      <c r="BJT75" s="143"/>
      <c r="BJU75" s="143"/>
      <c r="BJV75" s="143"/>
      <c r="BJW75" s="143"/>
      <c r="BJX75" s="143"/>
      <c r="BJY75" s="143"/>
      <c r="BJZ75" s="143"/>
      <c r="BKA75" s="143"/>
      <c r="BKB75" s="143"/>
      <c r="BKC75" s="143"/>
      <c r="BKD75" s="143"/>
      <c r="BKE75" s="143"/>
      <c r="BKF75" s="143"/>
      <c r="BKG75" s="143"/>
      <c r="BKH75" s="143"/>
      <c r="BKI75" s="143"/>
      <c r="BKJ75" s="143"/>
      <c r="BKK75" s="143"/>
      <c r="BKL75" s="143"/>
      <c r="BKM75" s="143"/>
      <c r="BKN75" s="143"/>
      <c r="BKO75" s="143"/>
      <c r="BKP75" s="143"/>
      <c r="BKQ75" s="143"/>
      <c r="BKR75" s="143"/>
      <c r="BKS75" s="143"/>
      <c r="BKT75" s="143"/>
      <c r="BKU75" s="143"/>
      <c r="BKV75" s="143"/>
      <c r="BKW75" s="143"/>
      <c r="BKX75" s="143"/>
      <c r="BKY75" s="143"/>
      <c r="BKZ75" s="143"/>
      <c r="BLA75" s="143"/>
      <c r="BLB75" s="143"/>
      <c r="BLC75" s="143"/>
      <c r="BLD75" s="143"/>
      <c r="BLE75" s="143"/>
      <c r="BLF75" s="143"/>
      <c r="BLG75" s="143"/>
      <c r="BLH75" s="143"/>
      <c r="BLI75" s="143"/>
      <c r="BLJ75" s="143"/>
      <c r="BLK75" s="143"/>
      <c r="BLL75" s="143"/>
      <c r="BLM75" s="143"/>
      <c r="BLN75" s="143"/>
      <c r="BLO75" s="143"/>
      <c r="BLP75" s="143"/>
      <c r="BLQ75" s="143"/>
      <c r="BLR75" s="143"/>
      <c r="BLS75" s="143"/>
      <c r="BLT75" s="143"/>
      <c r="BLU75" s="143"/>
      <c r="BLV75" s="143"/>
      <c r="BLW75" s="143"/>
      <c r="BLX75" s="143"/>
      <c r="BLY75" s="143"/>
      <c r="BLZ75" s="143"/>
      <c r="BMA75" s="143"/>
      <c r="BMB75" s="143"/>
      <c r="BMC75" s="143"/>
      <c r="BMD75" s="143"/>
      <c r="BME75" s="143"/>
      <c r="BMF75" s="143"/>
      <c r="BMG75" s="143"/>
      <c r="BMH75" s="143"/>
      <c r="BMI75" s="143"/>
      <c r="BMJ75" s="143"/>
      <c r="BMK75" s="143"/>
      <c r="BML75" s="143"/>
      <c r="BMM75" s="143"/>
      <c r="BMN75" s="143"/>
      <c r="BMO75" s="143"/>
      <c r="BMP75" s="143"/>
      <c r="BMQ75" s="143"/>
      <c r="BMR75" s="143"/>
      <c r="BMS75" s="143"/>
      <c r="BMT75" s="143"/>
      <c r="BMU75" s="143"/>
      <c r="BMV75" s="143"/>
      <c r="BMW75" s="143"/>
      <c r="BMX75" s="143"/>
      <c r="BMY75" s="143"/>
      <c r="BMZ75" s="143"/>
      <c r="BNA75" s="143"/>
      <c r="BNB75" s="143"/>
      <c r="BNC75" s="143"/>
      <c r="BND75" s="143"/>
      <c r="BNE75" s="143"/>
      <c r="BNF75" s="143"/>
      <c r="BNG75" s="143"/>
      <c r="BNH75" s="143"/>
      <c r="BNI75" s="143"/>
      <c r="BNJ75" s="143"/>
      <c r="BNK75" s="143"/>
      <c r="BNL75" s="143"/>
      <c r="BNM75" s="143"/>
      <c r="BNN75" s="143"/>
      <c r="BNO75" s="143"/>
      <c r="BNP75" s="143"/>
      <c r="BNQ75" s="143"/>
      <c r="BNR75" s="143"/>
      <c r="BNS75" s="143"/>
      <c r="BNT75" s="143"/>
      <c r="BNU75" s="143"/>
      <c r="BNV75" s="143"/>
      <c r="BNW75" s="143"/>
      <c r="BNX75" s="143"/>
      <c r="BNY75" s="143"/>
      <c r="BNZ75" s="143"/>
      <c r="BOA75" s="143"/>
      <c r="BOB75" s="143"/>
      <c r="BOC75" s="143"/>
      <c r="BOD75" s="143"/>
      <c r="BOE75" s="143"/>
      <c r="BOF75" s="143"/>
      <c r="BOG75" s="143"/>
      <c r="BOH75" s="143"/>
      <c r="BOI75" s="143"/>
      <c r="BOJ75" s="143"/>
      <c r="BOK75" s="143"/>
      <c r="BOL75" s="143"/>
      <c r="BOM75" s="143"/>
      <c r="BON75" s="143"/>
      <c r="BOO75" s="143"/>
      <c r="BOP75" s="143"/>
      <c r="BOQ75" s="143"/>
      <c r="BOR75" s="143"/>
      <c r="BOS75" s="143"/>
      <c r="BOT75" s="143"/>
      <c r="BOU75" s="143"/>
      <c r="BOV75" s="143"/>
      <c r="BOW75" s="143"/>
      <c r="BOX75" s="143"/>
      <c r="BOY75" s="143"/>
      <c r="BOZ75" s="143"/>
      <c r="BPA75" s="143"/>
      <c r="BPB75" s="143"/>
      <c r="BPC75" s="143"/>
      <c r="BPD75" s="143"/>
      <c r="BPE75" s="143"/>
      <c r="BPF75" s="143"/>
      <c r="BPG75" s="143"/>
      <c r="BPH75" s="143"/>
      <c r="BPI75" s="143"/>
      <c r="BPJ75" s="143"/>
      <c r="BPK75" s="143"/>
      <c r="BPL75" s="143"/>
      <c r="BPM75" s="143"/>
      <c r="BPN75" s="143"/>
      <c r="BPO75" s="143"/>
      <c r="BPP75" s="143"/>
      <c r="BPQ75" s="143"/>
      <c r="BPR75" s="143"/>
      <c r="BPS75" s="143"/>
      <c r="BPT75" s="143"/>
      <c r="BPU75" s="143"/>
      <c r="BPV75" s="143"/>
      <c r="BPW75" s="143"/>
      <c r="BPX75" s="143"/>
      <c r="BPY75" s="143"/>
      <c r="BPZ75" s="143"/>
      <c r="BQA75" s="143"/>
      <c r="BQB75" s="143"/>
      <c r="BQC75" s="143"/>
      <c r="BQD75" s="143"/>
      <c r="BQE75" s="143"/>
      <c r="BQF75" s="143"/>
      <c r="BQG75" s="143"/>
      <c r="BQH75" s="143"/>
      <c r="BQI75" s="143"/>
      <c r="BQJ75" s="143"/>
      <c r="BQK75" s="143"/>
      <c r="BQL75" s="143"/>
      <c r="BQM75" s="143"/>
      <c r="BQN75" s="143"/>
      <c r="BQO75" s="143"/>
      <c r="BQP75" s="143"/>
      <c r="BQQ75" s="143"/>
      <c r="BQR75" s="143"/>
      <c r="BQS75" s="143"/>
      <c r="BQT75" s="143"/>
      <c r="BQU75" s="143"/>
      <c r="BQV75" s="143"/>
      <c r="BQW75" s="143"/>
      <c r="BQX75" s="143"/>
      <c r="BQY75" s="143"/>
      <c r="BQZ75" s="143"/>
      <c r="BRA75" s="143"/>
      <c r="BRB75" s="143"/>
      <c r="BRC75" s="143"/>
      <c r="BRD75" s="143"/>
      <c r="BRE75" s="143"/>
      <c r="BRF75" s="143"/>
      <c r="BRG75" s="143"/>
      <c r="BRH75" s="143"/>
      <c r="BRI75" s="143"/>
      <c r="BRJ75" s="143"/>
      <c r="BRK75" s="143"/>
      <c r="BRL75" s="143"/>
      <c r="BRM75" s="143"/>
      <c r="BRN75" s="143"/>
      <c r="BRO75" s="143"/>
      <c r="BRP75" s="143"/>
      <c r="BRQ75" s="143"/>
      <c r="BRR75" s="143"/>
      <c r="BRS75" s="143"/>
      <c r="BRT75" s="143"/>
      <c r="BRU75" s="143"/>
      <c r="BRV75" s="143"/>
      <c r="BRW75" s="143"/>
      <c r="BRX75" s="143"/>
      <c r="BRY75" s="143"/>
      <c r="BRZ75" s="143"/>
      <c r="BSA75" s="143"/>
      <c r="BSB75" s="143"/>
      <c r="BSC75" s="143"/>
      <c r="BSD75" s="143"/>
      <c r="BSE75" s="143"/>
      <c r="BSF75" s="143"/>
      <c r="BSG75" s="143"/>
      <c r="BSH75" s="143"/>
      <c r="BSI75" s="143"/>
      <c r="BSJ75" s="143"/>
      <c r="BSK75" s="143"/>
      <c r="BSL75" s="143"/>
      <c r="BSM75" s="143"/>
      <c r="BSN75" s="143"/>
      <c r="BSO75" s="143"/>
      <c r="BSP75" s="143"/>
      <c r="BSQ75" s="143"/>
      <c r="BSR75" s="143"/>
      <c r="BSS75" s="143"/>
      <c r="BST75" s="143"/>
      <c r="BSU75" s="143"/>
      <c r="BSV75" s="143"/>
      <c r="BSW75" s="143"/>
      <c r="BSX75" s="143"/>
      <c r="BSY75" s="143"/>
      <c r="BSZ75" s="143"/>
      <c r="BTA75" s="143"/>
      <c r="BTB75" s="143"/>
      <c r="BTC75" s="143"/>
      <c r="BTD75" s="143"/>
      <c r="BTE75" s="143"/>
      <c r="BTF75" s="143"/>
      <c r="BTG75" s="143"/>
      <c r="BTH75" s="143"/>
      <c r="BTI75" s="143"/>
      <c r="BTJ75" s="143"/>
      <c r="BTK75" s="143"/>
      <c r="BTL75" s="143"/>
      <c r="BTM75" s="143"/>
      <c r="BTN75" s="143"/>
      <c r="BTO75" s="143"/>
      <c r="BTP75" s="143"/>
      <c r="BTQ75" s="143"/>
      <c r="BTR75" s="143"/>
      <c r="BTS75" s="143"/>
      <c r="BTT75" s="143"/>
      <c r="BTU75" s="143"/>
      <c r="BTV75" s="143"/>
      <c r="BTW75" s="143"/>
      <c r="BTX75" s="143"/>
      <c r="BTY75" s="143"/>
      <c r="BTZ75" s="143"/>
      <c r="BUA75" s="143"/>
      <c r="BUB75" s="143"/>
      <c r="BUC75" s="143"/>
      <c r="BUD75" s="143"/>
      <c r="BUE75" s="143"/>
      <c r="BUF75" s="143"/>
      <c r="BUG75" s="143"/>
      <c r="BUH75" s="143"/>
      <c r="BUI75" s="143"/>
      <c r="BUJ75" s="143"/>
      <c r="BUK75" s="143"/>
      <c r="BUL75" s="143"/>
      <c r="BUM75" s="143"/>
      <c r="BUN75" s="143"/>
      <c r="BUO75" s="143"/>
      <c r="BUP75" s="143"/>
      <c r="BUQ75" s="143"/>
      <c r="BUR75" s="143"/>
      <c r="BUS75" s="143"/>
      <c r="BUT75" s="143"/>
      <c r="BUU75" s="143"/>
      <c r="BUV75" s="143"/>
      <c r="BUW75" s="143"/>
      <c r="BUX75" s="143"/>
      <c r="BUY75" s="143"/>
      <c r="BUZ75" s="143"/>
      <c r="BVA75" s="143"/>
      <c r="BVB75" s="143"/>
      <c r="BVC75" s="143"/>
      <c r="BVD75" s="143"/>
      <c r="BVE75" s="143"/>
      <c r="BVF75" s="143"/>
      <c r="BVG75" s="143"/>
      <c r="BVH75" s="143"/>
      <c r="BVI75" s="143"/>
      <c r="BVJ75" s="143"/>
      <c r="BVK75" s="143"/>
      <c r="BVL75" s="143"/>
      <c r="BVM75" s="143"/>
      <c r="BVN75" s="143"/>
      <c r="BVO75" s="143"/>
      <c r="BVP75" s="143"/>
      <c r="BVQ75" s="143"/>
      <c r="BVR75" s="143"/>
      <c r="BVS75" s="143"/>
      <c r="BVT75" s="143"/>
      <c r="BVU75" s="143"/>
      <c r="BVV75" s="143"/>
      <c r="BVW75" s="143"/>
      <c r="BVX75" s="143"/>
      <c r="BVY75" s="143"/>
      <c r="BVZ75" s="143"/>
      <c r="BWA75" s="143"/>
      <c r="BWB75" s="143"/>
      <c r="BWC75" s="143"/>
      <c r="BWD75" s="143"/>
      <c r="BWE75" s="143"/>
      <c r="BWF75" s="143"/>
      <c r="BWG75" s="143"/>
      <c r="BWH75" s="143"/>
      <c r="BWI75" s="143"/>
      <c r="BWJ75" s="143"/>
      <c r="BWK75" s="143"/>
      <c r="BWL75" s="143"/>
      <c r="BWM75" s="143"/>
      <c r="BWN75" s="143"/>
      <c r="BWO75" s="143"/>
      <c r="BWP75" s="143"/>
      <c r="BWQ75" s="143"/>
      <c r="BWR75" s="143"/>
      <c r="BWS75" s="143"/>
      <c r="BWT75" s="143"/>
      <c r="BWU75" s="143"/>
      <c r="BWV75" s="143"/>
      <c r="BWW75" s="143"/>
      <c r="BWX75" s="143"/>
      <c r="BWY75" s="143"/>
      <c r="BWZ75" s="143"/>
      <c r="BXA75" s="143"/>
      <c r="BXB75" s="143"/>
      <c r="BXC75" s="143"/>
      <c r="BXD75" s="143"/>
      <c r="BXE75" s="143"/>
      <c r="BXF75" s="143"/>
      <c r="BXG75" s="143"/>
      <c r="BXH75" s="143"/>
      <c r="BXI75" s="143"/>
      <c r="BXJ75" s="143"/>
      <c r="BXK75" s="143"/>
      <c r="BXL75" s="143"/>
      <c r="BXM75" s="143"/>
      <c r="BXN75" s="143"/>
      <c r="BXO75" s="143"/>
      <c r="BXP75" s="143"/>
      <c r="BXQ75" s="143"/>
      <c r="BXR75" s="143"/>
      <c r="BXS75" s="143"/>
      <c r="BXT75" s="143"/>
      <c r="BXU75" s="143"/>
      <c r="BXV75" s="143"/>
      <c r="BXW75" s="143"/>
      <c r="BXX75" s="143"/>
      <c r="BXY75" s="143"/>
      <c r="BXZ75" s="143"/>
      <c r="BYA75" s="143"/>
      <c r="BYB75" s="143"/>
      <c r="BYC75" s="143"/>
      <c r="BYD75" s="143"/>
      <c r="BYE75" s="143"/>
      <c r="BYF75" s="143"/>
      <c r="BYG75" s="143"/>
      <c r="BYH75" s="143"/>
      <c r="BYI75" s="143"/>
      <c r="BYJ75" s="143"/>
      <c r="BYK75" s="143"/>
      <c r="BYL75" s="143"/>
      <c r="BYM75" s="143"/>
      <c r="BYN75" s="143"/>
      <c r="BYO75" s="143"/>
      <c r="BYP75" s="143"/>
      <c r="BYQ75" s="143"/>
      <c r="BYR75" s="143"/>
      <c r="BYS75" s="143"/>
      <c r="BYT75" s="143"/>
      <c r="BYU75" s="143"/>
      <c r="BYV75" s="143"/>
      <c r="BYW75" s="143"/>
      <c r="BYX75" s="143"/>
      <c r="BYY75" s="143"/>
      <c r="BYZ75" s="143"/>
      <c r="BZA75" s="143"/>
      <c r="BZB75" s="143"/>
      <c r="BZC75" s="143"/>
      <c r="BZD75" s="143"/>
      <c r="BZE75" s="143"/>
      <c r="BZF75" s="143"/>
      <c r="BZG75" s="143"/>
      <c r="BZH75" s="143"/>
      <c r="BZI75" s="143"/>
      <c r="BZJ75" s="143"/>
      <c r="BZK75" s="143"/>
      <c r="BZL75" s="143"/>
      <c r="BZM75" s="143"/>
      <c r="BZN75" s="143"/>
      <c r="BZO75" s="143"/>
      <c r="BZP75" s="143"/>
      <c r="BZQ75" s="143"/>
      <c r="BZR75" s="143"/>
      <c r="BZS75" s="143"/>
      <c r="BZT75" s="143"/>
      <c r="BZU75" s="143"/>
      <c r="BZV75" s="143"/>
      <c r="BZW75" s="143"/>
      <c r="BZX75" s="143"/>
      <c r="BZY75" s="143"/>
      <c r="BZZ75" s="143"/>
      <c r="CAA75" s="143"/>
      <c r="CAB75" s="143"/>
      <c r="CAC75" s="143"/>
      <c r="CAD75" s="143"/>
      <c r="CAE75" s="143"/>
      <c r="CAF75" s="143"/>
      <c r="CAG75" s="143"/>
      <c r="CAH75" s="143"/>
      <c r="CAI75" s="143"/>
      <c r="CAJ75" s="143"/>
      <c r="CAK75" s="143"/>
      <c r="CAL75" s="143"/>
      <c r="CAM75" s="143"/>
      <c r="CAN75" s="143"/>
      <c r="CAO75" s="143"/>
      <c r="CAP75" s="143"/>
      <c r="CAQ75" s="143"/>
      <c r="CAR75" s="143"/>
      <c r="CAS75" s="143"/>
      <c r="CAT75" s="143"/>
      <c r="CAU75" s="143"/>
      <c r="CAV75" s="143"/>
      <c r="CAW75" s="143"/>
      <c r="CAX75" s="143"/>
      <c r="CAY75" s="143"/>
      <c r="CAZ75" s="143"/>
      <c r="CBA75" s="143"/>
      <c r="CBB75" s="143"/>
      <c r="CBC75" s="143"/>
      <c r="CBD75" s="143"/>
      <c r="CBE75" s="143"/>
      <c r="CBF75" s="143"/>
      <c r="CBG75" s="143"/>
      <c r="CBH75" s="143"/>
      <c r="CBI75" s="143"/>
      <c r="CBJ75" s="143"/>
      <c r="CBK75" s="143"/>
      <c r="CBL75" s="143"/>
      <c r="CBM75" s="143"/>
      <c r="CBN75" s="143"/>
      <c r="CBO75" s="143"/>
      <c r="CBP75" s="143"/>
      <c r="CBQ75" s="143"/>
      <c r="CBR75" s="143"/>
      <c r="CBS75" s="143"/>
      <c r="CBT75" s="143"/>
      <c r="CBU75" s="143"/>
      <c r="CBV75" s="143"/>
      <c r="CBW75" s="143"/>
      <c r="CBX75" s="143"/>
      <c r="CBY75" s="143"/>
      <c r="CBZ75" s="143"/>
      <c r="CCA75" s="143"/>
      <c r="CCB75" s="143"/>
      <c r="CCC75" s="143"/>
      <c r="CCD75" s="143"/>
      <c r="CCE75" s="143"/>
      <c r="CCF75" s="143"/>
      <c r="CCG75" s="143"/>
      <c r="CCH75" s="143"/>
      <c r="CCI75" s="143"/>
      <c r="CCJ75" s="143"/>
      <c r="CCK75" s="143"/>
      <c r="CCL75" s="143"/>
      <c r="CCM75" s="143"/>
      <c r="CCN75" s="143"/>
      <c r="CCO75" s="143"/>
      <c r="CCP75" s="143"/>
      <c r="CCQ75" s="143"/>
      <c r="CCR75" s="143"/>
      <c r="CCS75" s="143"/>
      <c r="CCT75" s="143"/>
      <c r="CCU75" s="143"/>
      <c r="CCV75" s="143"/>
      <c r="CCW75" s="143"/>
      <c r="CCX75" s="143"/>
      <c r="CCY75" s="143"/>
      <c r="CCZ75" s="143"/>
      <c r="CDA75" s="143"/>
      <c r="CDB75" s="143"/>
      <c r="CDC75" s="143"/>
      <c r="CDD75" s="143"/>
      <c r="CDE75" s="143"/>
      <c r="CDF75" s="143"/>
      <c r="CDG75" s="143"/>
      <c r="CDH75" s="143"/>
      <c r="CDI75" s="143"/>
      <c r="CDJ75" s="143"/>
      <c r="CDK75" s="143"/>
      <c r="CDL75" s="143"/>
      <c r="CDM75" s="143"/>
      <c r="CDN75" s="143"/>
      <c r="CDO75" s="143"/>
      <c r="CDP75" s="143"/>
      <c r="CDQ75" s="143"/>
      <c r="CDR75" s="143"/>
      <c r="CDS75" s="143"/>
      <c r="CDT75" s="143"/>
      <c r="CDU75" s="143"/>
      <c r="CDV75" s="143"/>
      <c r="CDW75" s="143"/>
      <c r="CDX75" s="143"/>
      <c r="CDY75" s="143"/>
      <c r="CDZ75" s="143"/>
      <c r="CEA75" s="143"/>
      <c r="CEB75" s="143"/>
      <c r="CEC75" s="143"/>
      <c r="CED75" s="143"/>
      <c r="CEE75" s="143"/>
      <c r="CEF75" s="143"/>
      <c r="CEG75" s="143"/>
      <c r="CEH75" s="143"/>
      <c r="CEI75" s="143"/>
      <c r="CEJ75" s="143"/>
      <c r="CEK75" s="143"/>
      <c r="CEL75" s="143"/>
      <c r="CEM75" s="143"/>
      <c r="CEN75" s="143"/>
      <c r="CEO75" s="143"/>
      <c r="CEP75" s="143"/>
      <c r="CEQ75" s="143"/>
      <c r="CER75" s="143"/>
      <c r="CES75" s="143"/>
      <c r="CET75" s="143"/>
      <c r="CEU75" s="143"/>
      <c r="CEV75" s="143"/>
      <c r="CEW75" s="143"/>
      <c r="CEX75" s="143"/>
      <c r="CEY75" s="143"/>
      <c r="CEZ75" s="143"/>
      <c r="CFA75" s="143"/>
      <c r="CFB75" s="143"/>
      <c r="CFC75" s="143"/>
      <c r="CFD75" s="143"/>
      <c r="CFE75" s="143"/>
      <c r="CFF75" s="143"/>
      <c r="CFG75" s="143"/>
      <c r="CFH75" s="143"/>
      <c r="CFI75" s="143"/>
      <c r="CFJ75" s="143"/>
      <c r="CFK75" s="143"/>
      <c r="CFL75" s="143"/>
      <c r="CFM75" s="143"/>
      <c r="CFN75" s="143"/>
      <c r="CFO75" s="143"/>
      <c r="CFP75" s="143"/>
      <c r="CFQ75" s="143"/>
      <c r="CFR75" s="143"/>
      <c r="CFS75" s="143"/>
      <c r="CFT75" s="143"/>
      <c r="CFU75" s="143"/>
      <c r="CFV75" s="143"/>
      <c r="CFW75" s="143"/>
      <c r="CFX75" s="143"/>
      <c r="CFY75" s="143"/>
      <c r="CFZ75" s="143"/>
      <c r="CGA75" s="143"/>
      <c r="CGB75" s="143"/>
      <c r="CGC75" s="143"/>
      <c r="CGD75" s="143"/>
      <c r="CGE75" s="143"/>
      <c r="CGF75" s="143"/>
      <c r="CGG75" s="143"/>
      <c r="CGH75" s="143"/>
      <c r="CGI75" s="143"/>
      <c r="CGJ75" s="143"/>
      <c r="CGK75" s="143"/>
      <c r="CGL75" s="143"/>
      <c r="CGM75" s="143"/>
      <c r="CGN75" s="143"/>
      <c r="CGO75" s="143"/>
      <c r="CGP75" s="143"/>
      <c r="CGQ75" s="143"/>
      <c r="CGR75" s="143"/>
      <c r="CGS75" s="143"/>
      <c r="CGT75" s="143"/>
      <c r="CGU75" s="143"/>
      <c r="CGV75" s="143"/>
      <c r="CGW75" s="143"/>
      <c r="CGX75" s="143"/>
      <c r="CGY75" s="143"/>
      <c r="CGZ75" s="143"/>
      <c r="CHA75" s="143"/>
      <c r="CHB75" s="143"/>
      <c r="CHC75" s="143"/>
      <c r="CHD75" s="143"/>
      <c r="CHE75" s="143"/>
      <c r="CHF75" s="143"/>
      <c r="CHG75" s="143"/>
      <c r="CHH75" s="143"/>
      <c r="CHI75" s="143"/>
      <c r="CHJ75" s="143"/>
      <c r="CHK75" s="143"/>
      <c r="CHL75" s="143"/>
      <c r="CHM75" s="143"/>
      <c r="CHN75" s="143"/>
      <c r="CHO75" s="143"/>
      <c r="CHP75" s="143"/>
      <c r="CHQ75" s="143"/>
      <c r="CHR75" s="143"/>
      <c r="CHS75" s="143"/>
      <c r="CHT75" s="143"/>
      <c r="CHU75" s="143"/>
      <c r="CHV75" s="143"/>
      <c r="CHW75" s="143"/>
      <c r="CHX75" s="143"/>
      <c r="CHY75" s="143"/>
      <c r="CHZ75" s="143"/>
      <c r="CIA75" s="143"/>
      <c r="CIB75" s="143"/>
      <c r="CIC75" s="143"/>
      <c r="CID75" s="143"/>
      <c r="CIE75" s="143"/>
      <c r="CIF75" s="143"/>
      <c r="CIG75" s="143"/>
      <c r="CIH75" s="143"/>
      <c r="CII75" s="143"/>
      <c r="CIJ75" s="143"/>
      <c r="CIK75" s="143"/>
      <c r="CIL75" s="143"/>
      <c r="CIM75" s="143"/>
      <c r="CIN75" s="143"/>
      <c r="CIO75" s="143"/>
      <c r="CIP75" s="143"/>
      <c r="CIQ75" s="143"/>
      <c r="CIR75" s="143"/>
      <c r="CIS75" s="143"/>
      <c r="CIT75" s="143"/>
      <c r="CIU75" s="143"/>
      <c r="CIV75" s="143"/>
      <c r="CIW75" s="143"/>
      <c r="CIX75" s="143"/>
      <c r="CIY75" s="143"/>
      <c r="CIZ75" s="143"/>
      <c r="CJA75" s="143"/>
      <c r="CJB75" s="143"/>
      <c r="CJC75" s="143"/>
      <c r="CJD75" s="143"/>
      <c r="CJE75" s="143"/>
      <c r="CJF75" s="143"/>
      <c r="CJG75" s="143"/>
      <c r="CJH75" s="143"/>
      <c r="CJI75" s="143"/>
      <c r="CJJ75" s="143"/>
      <c r="CJK75" s="143"/>
      <c r="CJL75" s="143"/>
      <c r="CJM75" s="143"/>
      <c r="CJN75" s="143"/>
      <c r="CJO75" s="143"/>
      <c r="CJP75" s="143"/>
      <c r="CJQ75" s="143"/>
      <c r="CJR75" s="143"/>
      <c r="CJS75" s="143"/>
      <c r="CJT75" s="143"/>
      <c r="CJU75" s="143"/>
      <c r="CJV75" s="143"/>
      <c r="CJW75" s="143"/>
      <c r="CJX75" s="143"/>
      <c r="CJY75" s="143"/>
      <c r="CJZ75" s="143"/>
      <c r="CKA75" s="143"/>
      <c r="CKB75" s="143"/>
      <c r="CKC75" s="143"/>
      <c r="CKD75" s="143"/>
      <c r="CKE75" s="143"/>
      <c r="CKF75" s="143"/>
      <c r="CKG75" s="143"/>
      <c r="CKH75" s="143"/>
      <c r="CKI75" s="143"/>
      <c r="CKJ75" s="143"/>
      <c r="CKK75" s="143"/>
      <c r="CKL75" s="143"/>
      <c r="CKM75" s="143"/>
      <c r="CKN75" s="143"/>
      <c r="CKO75" s="143"/>
      <c r="CKP75" s="143"/>
      <c r="CKQ75" s="143"/>
      <c r="CKR75" s="143"/>
      <c r="CKS75" s="143"/>
      <c r="CKT75" s="143"/>
      <c r="CKU75" s="143"/>
      <c r="CKV75" s="143"/>
      <c r="CKW75" s="143"/>
      <c r="CKX75" s="143"/>
      <c r="CKY75" s="143"/>
      <c r="CKZ75" s="143"/>
      <c r="CLA75" s="143"/>
      <c r="CLB75" s="143"/>
      <c r="CLC75" s="143"/>
      <c r="CLD75" s="143"/>
      <c r="CLE75" s="143"/>
      <c r="CLF75" s="143"/>
      <c r="CLG75" s="143"/>
      <c r="CLH75" s="143"/>
      <c r="CLI75" s="143"/>
      <c r="CLJ75" s="143"/>
      <c r="CLK75" s="143"/>
      <c r="CLL75" s="143"/>
      <c r="CLM75" s="143"/>
      <c r="CLN75" s="143"/>
      <c r="CLO75" s="143"/>
      <c r="CLP75" s="143"/>
      <c r="CLQ75" s="143"/>
      <c r="CLR75" s="143"/>
      <c r="CLS75" s="143"/>
      <c r="CLT75" s="143"/>
      <c r="CLU75" s="143"/>
      <c r="CLV75" s="143"/>
      <c r="CLW75" s="143"/>
      <c r="CLX75" s="143"/>
      <c r="CLY75" s="143"/>
      <c r="CLZ75" s="143"/>
      <c r="CMA75" s="143"/>
      <c r="CMB75" s="143"/>
      <c r="CMC75" s="143"/>
      <c r="CMD75" s="143"/>
      <c r="CME75" s="143"/>
      <c r="CMF75" s="143"/>
      <c r="CMG75" s="143"/>
      <c r="CMH75" s="143"/>
      <c r="CMI75" s="143"/>
      <c r="CMJ75" s="143"/>
      <c r="CMK75" s="143"/>
      <c r="CML75" s="143"/>
      <c r="CMM75" s="143"/>
      <c r="CMN75" s="143"/>
      <c r="CMO75" s="143"/>
      <c r="CMP75" s="143"/>
      <c r="CMQ75" s="143"/>
      <c r="CMR75" s="143"/>
      <c r="CMS75" s="143"/>
      <c r="CMT75" s="143"/>
      <c r="CMU75" s="143"/>
      <c r="CMV75" s="143"/>
      <c r="CMW75" s="143"/>
      <c r="CMX75" s="143"/>
      <c r="CMY75" s="143"/>
      <c r="CMZ75" s="143"/>
      <c r="CNA75" s="143"/>
      <c r="CNB75" s="143"/>
      <c r="CNC75" s="143"/>
      <c r="CND75" s="143"/>
      <c r="CNE75" s="143"/>
      <c r="CNF75" s="143"/>
      <c r="CNG75" s="143"/>
      <c r="CNH75" s="143"/>
      <c r="CNI75" s="143"/>
      <c r="CNJ75" s="143"/>
      <c r="CNK75" s="143"/>
      <c r="CNL75" s="143"/>
      <c r="CNM75" s="143"/>
      <c r="CNN75" s="143"/>
      <c r="CNO75" s="143"/>
      <c r="CNP75" s="143"/>
      <c r="CNQ75" s="143"/>
      <c r="CNR75" s="143"/>
      <c r="CNS75" s="143"/>
      <c r="CNT75" s="143"/>
      <c r="CNU75" s="143"/>
      <c r="CNV75" s="143"/>
      <c r="CNW75" s="143"/>
      <c r="CNX75" s="143"/>
      <c r="CNY75" s="143"/>
      <c r="CNZ75" s="143"/>
      <c r="COA75" s="143"/>
      <c r="COB75" s="143"/>
      <c r="COC75" s="143"/>
      <c r="COD75" s="143"/>
      <c r="COE75" s="143"/>
      <c r="COF75" s="143"/>
      <c r="COG75" s="143"/>
      <c r="COH75" s="143"/>
      <c r="COI75" s="143"/>
      <c r="COJ75" s="143"/>
      <c r="COK75" s="143"/>
      <c r="COL75" s="143"/>
      <c r="COM75" s="143"/>
      <c r="CON75" s="143"/>
      <c r="COO75" s="143"/>
      <c r="COP75" s="143"/>
      <c r="COQ75" s="143"/>
      <c r="COR75" s="143"/>
      <c r="COS75" s="143"/>
      <c r="COT75" s="143"/>
      <c r="COU75" s="143"/>
      <c r="COV75" s="143"/>
      <c r="COW75" s="143"/>
      <c r="COX75" s="143"/>
      <c r="COY75" s="143"/>
      <c r="COZ75" s="143"/>
      <c r="CPA75" s="143"/>
      <c r="CPB75" s="143"/>
      <c r="CPC75" s="143"/>
      <c r="CPD75" s="143"/>
      <c r="CPE75" s="143"/>
      <c r="CPF75" s="143"/>
      <c r="CPG75" s="143"/>
      <c r="CPH75" s="143"/>
      <c r="CPI75" s="143"/>
      <c r="CPJ75" s="143"/>
      <c r="CPK75" s="143"/>
      <c r="CPL75" s="143"/>
      <c r="CPM75" s="143"/>
      <c r="CPN75" s="143"/>
      <c r="CPO75" s="143"/>
      <c r="CPP75" s="143"/>
      <c r="CPQ75" s="143"/>
      <c r="CPR75" s="143"/>
      <c r="CPS75" s="143"/>
      <c r="CPT75" s="143"/>
      <c r="CPU75" s="143"/>
      <c r="CPV75" s="143"/>
      <c r="CPW75" s="143"/>
      <c r="CPX75" s="143"/>
      <c r="CPY75" s="143"/>
      <c r="CPZ75" s="143"/>
      <c r="CQA75" s="143"/>
      <c r="CQB75" s="143"/>
      <c r="CQC75" s="143"/>
      <c r="CQD75" s="143"/>
      <c r="CQE75" s="143"/>
      <c r="CQF75" s="143"/>
      <c r="CQG75" s="143"/>
      <c r="CQH75" s="143"/>
      <c r="CQI75" s="143"/>
      <c r="CQJ75" s="143"/>
      <c r="CQK75" s="143"/>
      <c r="CQL75" s="143"/>
      <c r="CQM75" s="143"/>
      <c r="CQN75" s="143"/>
      <c r="CQO75" s="143"/>
      <c r="CQP75" s="143"/>
      <c r="CQQ75" s="143"/>
      <c r="CQR75" s="143"/>
      <c r="CQS75" s="143"/>
      <c r="CQT75" s="143"/>
      <c r="CQU75" s="143"/>
      <c r="CQV75" s="143"/>
      <c r="CQW75" s="143"/>
      <c r="CQX75" s="143"/>
      <c r="CQY75" s="143"/>
      <c r="CQZ75" s="143"/>
      <c r="CRA75" s="143"/>
      <c r="CRB75" s="143"/>
      <c r="CRC75" s="143"/>
      <c r="CRD75" s="143"/>
      <c r="CRE75" s="143"/>
      <c r="CRF75" s="143"/>
      <c r="CRG75" s="143"/>
      <c r="CRH75" s="143"/>
      <c r="CRI75" s="143"/>
      <c r="CRJ75" s="143"/>
      <c r="CRK75" s="143"/>
      <c r="CRL75" s="143"/>
      <c r="CRM75" s="143"/>
      <c r="CRN75" s="143"/>
      <c r="CRO75" s="143"/>
      <c r="CRP75" s="143"/>
      <c r="CRQ75" s="143"/>
      <c r="CRR75" s="143"/>
      <c r="CRS75" s="143"/>
      <c r="CRT75" s="143"/>
      <c r="CRU75" s="143"/>
      <c r="CRV75" s="143"/>
      <c r="CRW75" s="143"/>
      <c r="CRX75" s="143"/>
      <c r="CRY75" s="143"/>
      <c r="CRZ75" s="143"/>
      <c r="CSA75" s="143"/>
      <c r="CSB75" s="143"/>
      <c r="CSC75" s="143"/>
      <c r="CSD75" s="143"/>
      <c r="CSE75" s="143"/>
      <c r="CSF75" s="143"/>
      <c r="CSG75" s="143"/>
      <c r="CSH75" s="143"/>
      <c r="CSI75" s="143"/>
      <c r="CSJ75" s="143"/>
      <c r="CSK75" s="143"/>
      <c r="CSL75" s="143"/>
      <c r="CSM75" s="143"/>
      <c r="CSN75" s="143"/>
      <c r="CSO75" s="143"/>
      <c r="CSP75" s="143"/>
      <c r="CSQ75" s="143"/>
      <c r="CSR75" s="143"/>
      <c r="CSS75" s="143"/>
      <c r="CST75" s="143"/>
      <c r="CSU75" s="143"/>
      <c r="CSV75" s="143"/>
      <c r="CSW75" s="143"/>
      <c r="CSX75" s="143"/>
      <c r="CSY75" s="143"/>
      <c r="CSZ75" s="143"/>
      <c r="CTA75" s="143"/>
      <c r="CTB75" s="143"/>
      <c r="CTC75" s="143"/>
      <c r="CTD75" s="143"/>
      <c r="CTE75" s="143"/>
      <c r="CTF75" s="143"/>
      <c r="CTG75" s="143"/>
      <c r="CTH75" s="143"/>
      <c r="CTI75" s="143"/>
      <c r="CTJ75" s="143"/>
      <c r="CTK75" s="143"/>
      <c r="CTL75" s="143"/>
      <c r="CTM75" s="143"/>
      <c r="CTN75" s="143"/>
      <c r="CTO75" s="143"/>
      <c r="CTP75" s="143"/>
      <c r="CTQ75" s="143"/>
      <c r="CTR75" s="143"/>
      <c r="CTS75" s="143"/>
      <c r="CTT75" s="143"/>
      <c r="CTU75" s="143"/>
      <c r="CTV75" s="143"/>
      <c r="CTW75" s="143"/>
      <c r="CTX75" s="143"/>
      <c r="CTY75" s="143"/>
      <c r="CTZ75" s="143"/>
      <c r="CUA75" s="143"/>
      <c r="CUB75" s="143"/>
      <c r="CUC75" s="143"/>
      <c r="CUD75" s="143"/>
      <c r="CUE75" s="143"/>
      <c r="CUF75" s="143"/>
      <c r="CUG75" s="143"/>
      <c r="CUH75" s="143"/>
      <c r="CUI75" s="143"/>
      <c r="CUJ75" s="143"/>
      <c r="CUK75" s="143"/>
      <c r="CUL75" s="143"/>
      <c r="CUM75" s="143"/>
      <c r="CUN75" s="143"/>
      <c r="CUO75" s="143"/>
      <c r="CUP75" s="143"/>
      <c r="CUQ75" s="143"/>
      <c r="CUR75" s="143"/>
      <c r="CUS75" s="143"/>
      <c r="CUT75" s="143"/>
      <c r="CUU75" s="143"/>
      <c r="CUV75" s="143"/>
      <c r="CUW75" s="143"/>
      <c r="CUX75" s="143"/>
      <c r="CUY75" s="143"/>
      <c r="CUZ75" s="143"/>
      <c r="CVA75" s="143"/>
      <c r="CVB75" s="143"/>
      <c r="CVC75" s="143"/>
      <c r="CVD75" s="143"/>
      <c r="CVE75" s="143"/>
      <c r="CVF75" s="143"/>
      <c r="CVG75" s="143"/>
      <c r="CVH75" s="143"/>
      <c r="CVI75" s="143"/>
      <c r="CVJ75" s="143"/>
      <c r="CVK75" s="143"/>
      <c r="CVL75" s="143"/>
      <c r="CVM75" s="143"/>
      <c r="CVN75" s="143"/>
      <c r="CVO75" s="143"/>
      <c r="CVP75" s="143"/>
      <c r="CVQ75" s="143"/>
      <c r="CVR75" s="143"/>
      <c r="CVS75" s="143"/>
      <c r="CVT75" s="143"/>
      <c r="CVU75" s="143"/>
      <c r="CVV75" s="143"/>
      <c r="CVW75" s="143"/>
      <c r="CVX75" s="143"/>
      <c r="CVY75" s="143"/>
      <c r="CVZ75" s="143"/>
      <c r="CWA75" s="143"/>
      <c r="CWB75" s="143"/>
      <c r="CWC75" s="143"/>
      <c r="CWD75" s="143"/>
      <c r="CWE75" s="143"/>
      <c r="CWF75" s="143"/>
      <c r="CWG75" s="143"/>
      <c r="CWH75" s="143"/>
      <c r="CWI75" s="143"/>
      <c r="CWJ75" s="143"/>
      <c r="CWK75" s="143"/>
      <c r="CWL75" s="143"/>
      <c r="CWM75" s="143"/>
      <c r="CWN75" s="143"/>
      <c r="CWO75" s="143"/>
      <c r="CWP75" s="143"/>
      <c r="CWQ75" s="143"/>
      <c r="CWR75" s="143"/>
      <c r="CWS75" s="143"/>
      <c r="CWT75" s="143"/>
      <c r="CWU75" s="143"/>
      <c r="CWV75" s="143"/>
      <c r="CWW75" s="143"/>
      <c r="CWX75" s="143"/>
      <c r="CWY75" s="143"/>
      <c r="CWZ75" s="143"/>
      <c r="CXA75" s="143"/>
      <c r="CXB75" s="143"/>
      <c r="CXC75" s="143"/>
      <c r="CXD75" s="143"/>
      <c r="CXE75" s="143"/>
      <c r="CXF75" s="143"/>
      <c r="CXG75" s="143"/>
      <c r="CXH75" s="143"/>
      <c r="CXI75" s="143"/>
      <c r="CXJ75" s="143"/>
      <c r="CXK75" s="143"/>
      <c r="CXL75" s="143"/>
      <c r="CXM75" s="143"/>
      <c r="CXN75" s="143"/>
      <c r="CXO75" s="143"/>
      <c r="CXP75" s="143"/>
      <c r="CXQ75" s="143"/>
      <c r="CXR75" s="143"/>
      <c r="CXS75" s="143"/>
      <c r="CXT75" s="143"/>
      <c r="CXU75" s="143"/>
      <c r="CXV75" s="143"/>
      <c r="CXW75" s="143"/>
      <c r="CXX75" s="143"/>
      <c r="CXY75" s="143"/>
      <c r="CXZ75" s="143"/>
      <c r="CYA75" s="143"/>
      <c r="CYB75" s="143"/>
      <c r="CYC75" s="143"/>
      <c r="CYD75" s="143"/>
      <c r="CYE75" s="143"/>
      <c r="CYF75" s="143"/>
      <c r="CYG75" s="143"/>
      <c r="CYH75" s="143"/>
      <c r="CYI75" s="143"/>
      <c r="CYJ75" s="143"/>
      <c r="CYK75" s="143"/>
      <c r="CYL75" s="143"/>
      <c r="CYM75" s="143"/>
      <c r="CYN75" s="143"/>
      <c r="CYO75" s="143"/>
      <c r="CYP75" s="143"/>
      <c r="CYQ75" s="143"/>
      <c r="CYR75" s="143"/>
      <c r="CYS75" s="143"/>
      <c r="CYT75" s="143"/>
      <c r="CYU75" s="143"/>
      <c r="CYV75" s="143"/>
      <c r="CYW75" s="143"/>
      <c r="CYX75" s="143"/>
      <c r="CYY75" s="143"/>
      <c r="CYZ75" s="143"/>
      <c r="CZA75" s="143"/>
      <c r="CZB75" s="143"/>
      <c r="CZC75" s="143"/>
      <c r="CZD75" s="143"/>
      <c r="CZE75" s="143"/>
      <c r="CZF75" s="143"/>
      <c r="CZG75" s="143"/>
      <c r="CZH75" s="143"/>
      <c r="CZI75" s="143"/>
      <c r="CZJ75" s="143"/>
      <c r="CZK75" s="143"/>
      <c r="CZL75" s="143"/>
      <c r="CZM75" s="143"/>
      <c r="CZN75" s="143"/>
      <c r="CZO75" s="143"/>
      <c r="CZP75" s="143"/>
      <c r="CZQ75" s="143"/>
      <c r="CZR75" s="143"/>
      <c r="CZS75" s="143"/>
      <c r="CZT75" s="143"/>
      <c r="CZU75" s="143"/>
      <c r="CZV75" s="143"/>
      <c r="CZW75" s="143"/>
      <c r="CZX75" s="143"/>
      <c r="CZY75" s="143"/>
      <c r="CZZ75" s="143"/>
      <c r="DAA75" s="143"/>
      <c r="DAB75" s="143"/>
      <c r="DAC75" s="143"/>
      <c r="DAD75" s="143"/>
      <c r="DAE75" s="143"/>
      <c r="DAF75" s="143"/>
      <c r="DAG75" s="143"/>
      <c r="DAH75" s="143"/>
      <c r="DAI75" s="143"/>
      <c r="DAJ75" s="143"/>
      <c r="DAK75" s="143"/>
      <c r="DAL75" s="143"/>
      <c r="DAM75" s="143"/>
      <c r="DAN75" s="143"/>
      <c r="DAO75" s="143"/>
      <c r="DAP75" s="143"/>
      <c r="DAQ75" s="143"/>
      <c r="DAR75" s="143"/>
      <c r="DAS75" s="143"/>
      <c r="DAT75" s="143"/>
      <c r="DAU75" s="143"/>
      <c r="DAV75" s="143"/>
      <c r="DAW75" s="143"/>
      <c r="DAX75" s="143"/>
      <c r="DAY75" s="143"/>
      <c r="DAZ75" s="143"/>
      <c r="DBA75" s="143"/>
      <c r="DBB75" s="143"/>
      <c r="DBC75" s="143"/>
      <c r="DBD75" s="143"/>
      <c r="DBE75" s="143"/>
      <c r="DBF75" s="143"/>
      <c r="DBG75" s="143"/>
      <c r="DBH75" s="143"/>
      <c r="DBI75" s="143"/>
      <c r="DBJ75" s="143"/>
      <c r="DBK75" s="143"/>
      <c r="DBL75" s="143"/>
      <c r="DBM75" s="143"/>
      <c r="DBN75" s="143"/>
      <c r="DBO75" s="143"/>
      <c r="DBP75" s="143"/>
      <c r="DBQ75" s="143"/>
      <c r="DBR75" s="143"/>
      <c r="DBS75" s="143"/>
      <c r="DBT75" s="143"/>
      <c r="DBU75" s="143"/>
      <c r="DBV75" s="143"/>
      <c r="DBW75" s="143"/>
      <c r="DBX75" s="143"/>
      <c r="DBY75" s="143"/>
      <c r="DBZ75" s="143"/>
      <c r="DCA75" s="143"/>
      <c r="DCB75" s="143"/>
      <c r="DCC75" s="143"/>
      <c r="DCD75" s="143"/>
      <c r="DCE75" s="143"/>
      <c r="DCF75" s="143"/>
      <c r="DCG75" s="143"/>
      <c r="DCH75" s="143"/>
      <c r="DCI75" s="143"/>
      <c r="DCJ75" s="143"/>
      <c r="DCK75" s="143"/>
      <c r="DCL75" s="143"/>
      <c r="DCM75" s="143"/>
      <c r="DCN75" s="143"/>
      <c r="DCO75" s="143"/>
      <c r="DCP75" s="143"/>
      <c r="DCQ75" s="143"/>
      <c r="DCR75" s="143"/>
      <c r="DCS75" s="143"/>
      <c r="DCT75" s="143"/>
      <c r="DCU75" s="143"/>
      <c r="DCV75" s="143"/>
      <c r="DCW75" s="143"/>
      <c r="DCX75" s="143"/>
      <c r="DCY75" s="143"/>
      <c r="DCZ75" s="143"/>
      <c r="DDA75" s="143"/>
      <c r="DDB75" s="143"/>
      <c r="DDC75" s="143"/>
      <c r="DDD75" s="143"/>
      <c r="DDE75" s="143"/>
      <c r="DDF75" s="143"/>
      <c r="DDG75" s="143"/>
      <c r="DDH75" s="143"/>
      <c r="DDI75" s="143"/>
      <c r="DDJ75" s="143"/>
      <c r="DDK75" s="143"/>
      <c r="DDL75" s="143"/>
      <c r="DDM75" s="143"/>
      <c r="DDN75" s="143"/>
      <c r="DDO75" s="143"/>
      <c r="DDP75" s="143"/>
      <c r="DDQ75" s="143"/>
      <c r="DDR75" s="143"/>
      <c r="DDS75" s="143"/>
      <c r="DDT75" s="143"/>
      <c r="DDU75" s="143"/>
      <c r="DDV75" s="143"/>
      <c r="DDW75" s="143"/>
      <c r="DDX75" s="143"/>
      <c r="DDY75" s="143"/>
      <c r="DDZ75" s="143"/>
      <c r="DEA75" s="143"/>
      <c r="DEB75" s="143"/>
      <c r="DEC75" s="143"/>
      <c r="DED75" s="143"/>
      <c r="DEE75" s="143"/>
      <c r="DEF75" s="143"/>
      <c r="DEG75" s="143"/>
      <c r="DEH75" s="143"/>
      <c r="DEI75" s="143"/>
      <c r="DEJ75" s="143"/>
      <c r="DEK75" s="143"/>
      <c r="DEL75" s="143"/>
      <c r="DEM75" s="143"/>
      <c r="DEN75" s="143"/>
      <c r="DEO75" s="143"/>
      <c r="DEP75" s="143"/>
      <c r="DEQ75" s="143"/>
      <c r="DER75" s="143"/>
      <c r="DES75" s="143"/>
      <c r="DET75" s="143"/>
      <c r="DEU75" s="143"/>
      <c r="DEV75" s="143"/>
      <c r="DEW75" s="143"/>
      <c r="DEX75" s="143"/>
      <c r="DEY75" s="143"/>
      <c r="DEZ75" s="143"/>
      <c r="DFA75" s="143"/>
      <c r="DFB75" s="143"/>
      <c r="DFC75" s="143"/>
      <c r="DFD75" s="143"/>
      <c r="DFE75" s="143"/>
      <c r="DFF75" s="143"/>
      <c r="DFG75" s="143"/>
      <c r="DFH75" s="143"/>
      <c r="DFI75" s="143"/>
      <c r="DFJ75" s="143"/>
      <c r="DFK75" s="143"/>
      <c r="DFL75" s="143"/>
      <c r="DFM75" s="143"/>
      <c r="DFN75" s="143"/>
      <c r="DFO75" s="143"/>
      <c r="DFP75" s="143"/>
      <c r="DFQ75" s="143"/>
      <c r="DFR75" s="143"/>
      <c r="DFS75" s="143"/>
      <c r="DFT75" s="143"/>
      <c r="DFU75" s="143"/>
      <c r="DFV75" s="143"/>
      <c r="DFW75" s="143"/>
      <c r="DFX75" s="143"/>
      <c r="DFY75" s="143"/>
      <c r="DFZ75" s="143"/>
      <c r="DGA75" s="143"/>
      <c r="DGB75" s="143"/>
      <c r="DGC75" s="143"/>
      <c r="DGD75" s="143"/>
      <c r="DGE75" s="143"/>
      <c r="DGF75" s="143"/>
      <c r="DGG75" s="143"/>
      <c r="DGH75" s="143"/>
      <c r="DGI75" s="143"/>
      <c r="DGJ75" s="143"/>
      <c r="DGK75" s="143"/>
      <c r="DGL75" s="143"/>
      <c r="DGM75" s="143"/>
      <c r="DGN75" s="143"/>
      <c r="DGO75" s="143"/>
      <c r="DGP75" s="143"/>
      <c r="DGQ75" s="143"/>
      <c r="DGR75" s="143"/>
      <c r="DGS75" s="143"/>
      <c r="DGT75" s="143"/>
      <c r="DGU75" s="143"/>
      <c r="DGV75" s="143"/>
      <c r="DGW75" s="143"/>
      <c r="DGX75" s="143"/>
      <c r="DGY75" s="143"/>
      <c r="DGZ75" s="143"/>
      <c r="DHA75" s="143"/>
      <c r="DHB75" s="143"/>
      <c r="DHC75" s="143"/>
      <c r="DHD75" s="143"/>
      <c r="DHE75" s="143"/>
      <c r="DHF75" s="143"/>
      <c r="DHG75" s="143"/>
      <c r="DHH75" s="143"/>
      <c r="DHI75" s="143"/>
      <c r="DHJ75" s="143"/>
      <c r="DHK75" s="143"/>
      <c r="DHL75" s="143"/>
      <c r="DHM75" s="143"/>
      <c r="DHN75" s="143"/>
      <c r="DHO75" s="143"/>
      <c r="DHP75" s="143"/>
      <c r="DHQ75" s="143"/>
      <c r="DHR75" s="143"/>
      <c r="DHS75" s="143"/>
      <c r="DHT75" s="143"/>
      <c r="DHU75" s="143"/>
      <c r="DHV75" s="143"/>
      <c r="DHW75" s="143"/>
      <c r="DHX75" s="143"/>
      <c r="DHY75" s="143"/>
      <c r="DHZ75" s="143"/>
      <c r="DIA75" s="143"/>
      <c r="DIB75" s="143"/>
      <c r="DIC75" s="143"/>
      <c r="DID75" s="143"/>
      <c r="DIE75" s="143"/>
      <c r="DIF75" s="143"/>
      <c r="DIG75" s="143"/>
      <c r="DIH75" s="143"/>
      <c r="DII75" s="143"/>
      <c r="DIJ75" s="143"/>
      <c r="DIK75" s="143"/>
      <c r="DIL75" s="143"/>
      <c r="DIM75" s="143"/>
      <c r="DIN75" s="143"/>
      <c r="DIO75" s="143"/>
      <c r="DIP75" s="143"/>
      <c r="DIQ75" s="143"/>
      <c r="DIR75" s="143"/>
      <c r="DIS75" s="143"/>
      <c r="DIT75" s="143"/>
      <c r="DIU75" s="143"/>
      <c r="DIV75" s="143"/>
      <c r="DIW75" s="143"/>
      <c r="DIX75" s="143"/>
      <c r="DIY75" s="143"/>
      <c r="DIZ75" s="143"/>
      <c r="DJA75" s="143"/>
      <c r="DJB75" s="143"/>
      <c r="DJC75" s="143"/>
      <c r="DJD75" s="143"/>
      <c r="DJE75" s="143"/>
      <c r="DJF75" s="143"/>
      <c r="DJG75" s="143"/>
      <c r="DJH75" s="143"/>
      <c r="DJI75" s="143"/>
      <c r="DJJ75" s="143"/>
      <c r="DJK75" s="143"/>
      <c r="DJL75" s="143"/>
      <c r="DJM75" s="143"/>
      <c r="DJN75" s="143"/>
      <c r="DJO75" s="143"/>
      <c r="DJP75" s="143"/>
      <c r="DJQ75" s="143"/>
      <c r="DJR75" s="143"/>
      <c r="DJS75" s="143"/>
      <c r="DJT75" s="143"/>
      <c r="DJU75" s="143"/>
      <c r="DJV75" s="143"/>
      <c r="DJW75" s="143"/>
      <c r="DJX75" s="143"/>
      <c r="DJY75" s="143"/>
      <c r="DJZ75" s="143"/>
      <c r="DKA75" s="143"/>
      <c r="DKB75" s="143"/>
      <c r="DKC75" s="143"/>
      <c r="DKD75" s="143"/>
      <c r="DKE75" s="143"/>
      <c r="DKF75" s="143"/>
      <c r="DKG75" s="143"/>
      <c r="DKH75" s="143"/>
      <c r="DKI75" s="143"/>
      <c r="DKJ75" s="143"/>
      <c r="DKK75" s="143"/>
      <c r="DKL75" s="143"/>
      <c r="DKM75" s="143"/>
      <c r="DKN75" s="143"/>
      <c r="DKO75" s="143"/>
      <c r="DKP75" s="143"/>
      <c r="DKQ75" s="143"/>
      <c r="DKR75" s="143"/>
      <c r="DKS75" s="143"/>
      <c r="DKT75" s="143"/>
      <c r="DKU75" s="143"/>
      <c r="DKV75" s="143"/>
      <c r="DKW75" s="143"/>
      <c r="DKX75" s="143"/>
      <c r="DKY75" s="143"/>
      <c r="DKZ75" s="143"/>
      <c r="DLA75" s="143"/>
      <c r="DLB75" s="143"/>
      <c r="DLC75" s="143"/>
      <c r="DLD75" s="143"/>
      <c r="DLE75" s="143"/>
      <c r="DLF75" s="143"/>
      <c r="DLG75" s="143"/>
      <c r="DLH75" s="143"/>
      <c r="DLI75" s="143"/>
      <c r="DLJ75" s="143"/>
      <c r="DLK75" s="143"/>
      <c r="DLL75" s="143"/>
      <c r="DLM75" s="143"/>
      <c r="DLN75" s="143"/>
      <c r="DLO75" s="143"/>
      <c r="DLP75" s="143"/>
      <c r="DLQ75" s="143"/>
      <c r="DLR75" s="143"/>
      <c r="DLS75" s="143"/>
      <c r="DLT75" s="143"/>
      <c r="DLU75" s="143"/>
      <c r="DLV75" s="143"/>
      <c r="DLW75" s="143"/>
      <c r="DLX75" s="143"/>
      <c r="DLY75" s="143"/>
      <c r="DLZ75" s="143"/>
      <c r="DMA75" s="143"/>
      <c r="DMB75" s="143"/>
      <c r="DMC75" s="143"/>
      <c r="DMD75" s="143"/>
      <c r="DME75" s="143"/>
      <c r="DMF75" s="143"/>
      <c r="DMG75" s="143"/>
      <c r="DMH75" s="143"/>
      <c r="DMI75" s="143"/>
      <c r="DMJ75" s="143"/>
      <c r="DMK75" s="143"/>
      <c r="DML75" s="143"/>
      <c r="DMM75" s="143"/>
      <c r="DMN75" s="143"/>
      <c r="DMO75" s="143"/>
      <c r="DMP75" s="143"/>
      <c r="DMQ75" s="143"/>
      <c r="DMR75" s="143"/>
      <c r="DMS75" s="143"/>
      <c r="DMT75" s="143"/>
      <c r="DMU75" s="143"/>
      <c r="DMV75" s="143"/>
      <c r="DMW75" s="143"/>
      <c r="DMX75" s="143"/>
      <c r="DMY75" s="143"/>
      <c r="DMZ75" s="143"/>
      <c r="DNA75" s="143"/>
      <c r="DNB75" s="143"/>
      <c r="DNC75" s="143"/>
      <c r="DND75" s="143"/>
      <c r="DNE75" s="143"/>
      <c r="DNF75" s="143"/>
      <c r="DNG75" s="143"/>
      <c r="DNH75" s="143"/>
      <c r="DNI75" s="143"/>
      <c r="DNJ75" s="143"/>
      <c r="DNK75" s="143"/>
      <c r="DNL75" s="143"/>
      <c r="DNM75" s="143"/>
      <c r="DNN75" s="143"/>
      <c r="DNO75" s="143"/>
      <c r="DNP75" s="143"/>
      <c r="DNQ75" s="143"/>
      <c r="DNR75" s="143"/>
      <c r="DNS75" s="143"/>
      <c r="DNT75" s="143"/>
      <c r="DNU75" s="143"/>
      <c r="DNV75" s="143"/>
      <c r="DNW75" s="143"/>
      <c r="DNX75" s="143"/>
      <c r="DNY75" s="143"/>
      <c r="DNZ75" s="143"/>
      <c r="DOA75" s="143"/>
      <c r="DOB75" s="143"/>
      <c r="DOC75" s="143"/>
      <c r="DOD75" s="143"/>
      <c r="DOE75" s="143"/>
      <c r="DOF75" s="143"/>
      <c r="DOG75" s="143"/>
      <c r="DOH75" s="143"/>
      <c r="DOI75" s="143"/>
      <c r="DOJ75" s="143"/>
      <c r="DOK75" s="143"/>
      <c r="DOL75" s="143"/>
      <c r="DOM75" s="143"/>
      <c r="DON75" s="143"/>
      <c r="DOO75" s="143"/>
      <c r="DOP75" s="143"/>
      <c r="DOQ75" s="143"/>
      <c r="DOR75" s="143"/>
      <c r="DOS75" s="143"/>
      <c r="DOT75" s="143"/>
      <c r="DOU75" s="143"/>
      <c r="DOV75" s="143"/>
      <c r="DOW75" s="143"/>
      <c r="DOX75" s="143"/>
      <c r="DOY75" s="143"/>
      <c r="DOZ75" s="143"/>
      <c r="DPA75" s="143"/>
      <c r="DPB75" s="143"/>
      <c r="DPC75" s="143"/>
      <c r="DPD75" s="143"/>
      <c r="DPE75" s="143"/>
      <c r="DPF75" s="143"/>
      <c r="DPG75" s="143"/>
      <c r="DPH75" s="143"/>
      <c r="DPI75" s="143"/>
      <c r="DPJ75" s="143"/>
      <c r="DPK75" s="143"/>
      <c r="DPL75" s="143"/>
      <c r="DPM75" s="143"/>
      <c r="DPN75" s="143"/>
      <c r="DPO75" s="143"/>
      <c r="DPP75" s="143"/>
      <c r="DPQ75" s="143"/>
      <c r="DPR75" s="143"/>
      <c r="DPS75" s="143"/>
      <c r="DPT75" s="143"/>
      <c r="DPU75" s="143"/>
      <c r="DPV75" s="143"/>
      <c r="DPW75" s="143"/>
      <c r="DPX75" s="143"/>
      <c r="DPY75" s="143"/>
      <c r="DPZ75" s="143"/>
      <c r="DQA75" s="143"/>
      <c r="DQB75" s="143"/>
      <c r="DQC75" s="143"/>
      <c r="DQD75" s="143"/>
      <c r="DQE75" s="143"/>
      <c r="DQF75" s="143"/>
      <c r="DQG75" s="143"/>
      <c r="DQH75" s="143"/>
      <c r="DQI75" s="143"/>
      <c r="DQJ75" s="143"/>
      <c r="DQK75" s="143"/>
      <c r="DQL75" s="143"/>
      <c r="DQM75" s="143"/>
      <c r="DQN75" s="143"/>
      <c r="DQO75" s="143"/>
      <c r="DQP75" s="143"/>
      <c r="DQQ75" s="143"/>
      <c r="DQR75" s="143"/>
      <c r="DQS75" s="143"/>
      <c r="DQT75" s="143"/>
      <c r="DQU75" s="143"/>
      <c r="DQV75" s="143"/>
      <c r="DQW75" s="143"/>
      <c r="DQX75" s="143"/>
      <c r="DQY75" s="143"/>
      <c r="DQZ75" s="143"/>
      <c r="DRA75" s="143"/>
      <c r="DRB75" s="143"/>
      <c r="DRC75" s="143"/>
      <c r="DRD75" s="143"/>
      <c r="DRE75" s="143"/>
      <c r="DRF75" s="143"/>
      <c r="DRG75" s="143"/>
      <c r="DRH75" s="143"/>
      <c r="DRI75" s="143"/>
      <c r="DRJ75" s="143"/>
      <c r="DRK75" s="143"/>
      <c r="DRL75" s="143"/>
      <c r="DRM75" s="143"/>
      <c r="DRN75" s="143"/>
      <c r="DRO75" s="143"/>
      <c r="DRP75" s="143"/>
      <c r="DRQ75" s="143"/>
      <c r="DRR75" s="143"/>
      <c r="DRS75" s="143"/>
      <c r="DRT75" s="143"/>
      <c r="DRU75" s="143"/>
      <c r="DRV75" s="143"/>
      <c r="DRW75" s="143"/>
      <c r="DRX75" s="143"/>
      <c r="DRY75" s="143"/>
      <c r="DRZ75" s="143"/>
      <c r="DSA75" s="143"/>
      <c r="DSB75" s="143"/>
      <c r="DSC75" s="143"/>
      <c r="DSD75" s="143"/>
      <c r="DSE75" s="143"/>
      <c r="DSF75" s="143"/>
      <c r="DSG75" s="143"/>
      <c r="DSH75" s="143"/>
      <c r="DSI75" s="143"/>
      <c r="DSJ75" s="143"/>
      <c r="DSK75" s="143"/>
      <c r="DSL75" s="143"/>
      <c r="DSM75" s="143"/>
      <c r="DSN75" s="143"/>
      <c r="DSO75" s="143"/>
      <c r="DSP75" s="143"/>
      <c r="DSQ75" s="143"/>
      <c r="DSR75" s="143"/>
      <c r="DSS75" s="143"/>
      <c r="DST75" s="143"/>
      <c r="DSU75" s="143"/>
      <c r="DSV75" s="143"/>
      <c r="DSW75" s="143"/>
      <c r="DSX75" s="143"/>
      <c r="DSY75" s="143"/>
      <c r="DSZ75" s="143"/>
      <c r="DTA75" s="143"/>
      <c r="DTB75" s="143"/>
      <c r="DTC75" s="143"/>
      <c r="DTD75" s="143"/>
      <c r="DTE75" s="143"/>
      <c r="DTF75" s="143"/>
      <c r="DTG75" s="143"/>
      <c r="DTH75" s="143"/>
      <c r="DTI75" s="143"/>
      <c r="DTJ75" s="143"/>
      <c r="DTK75" s="143"/>
      <c r="DTL75" s="143"/>
      <c r="DTM75" s="143"/>
      <c r="DTN75" s="143"/>
      <c r="DTO75" s="143"/>
      <c r="DTP75" s="143"/>
      <c r="DTQ75" s="143"/>
      <c r="DTR75" s="143"/>
      <c r="DTS75" s="143"/>
      <c r="DTT75" s="143"/>
      <c r="DTU75" s="143"/>
      <c r="DTV75" s="143"/>
      <c r="DTW75" s="143"/>
      <c r="DTX75" s="143"/>
      <c r="DTY75" s="143"/>
      <c r="DTZ75" s="143"/>
      <c r="DUA75" s="143"/>
      <c r="DUB75" s="143"/>
      <c r="DUC75" s="143"/>
      <c r="DUD75" s="143"/>
      <c r="DUE75" s="143"/>
      <c r="DUF75" s="143"/>
      <c r="DUG75" s="143"/>
      <c r="DUH75" s="143"/>
      <c r="DUI75" s="143"/>
      <c r="DUJ75" s="143"/>
      <c r="DUK75" s="143"/>
      <c r="DUL75" s="143"/>
      <c r="DUM75" s="143"/>
      <c r="DUN75" s="143"/>
      <c r="DUO75" s="143"/>
      <c r="DUP75" s="143"/>
      <c r="DUQ75" s="143"/>
      <c r="DUR75" s="143"/>
      <c r="DUS75" s="143"/>
      <c r="DUT75" s="143"/>
      <c r="DUU75" s="143"/>
      <c r="DUV75" s="143"/>
      <c r="DUW75" s="143"/>
      <c r="DUX75" s="143"/>
      <c r="DUY75" s="143"/>
      <c r="DUZ75" s="143"/>
      <c r="DVA75" s="143"/>
      <c r="DVB75" s="143"/>
      <c r="DVC75" s="143"/>
      <c r="DVD75" s="143"/>
      <c r="DVE75" s="143"/>
      <c r="DVF75" s="143"/>
      <c r="DVG75" s="143"/>
      <c r="DVH75" s="143"/>
      <c r="DVI75" s="143"/>
      <c r="DVJ75" s="143"/>
      <c r="DVK75" s="143"/>
      <c r="DVL75" s="143"/>
      <c r="DVM75" s="143"/>
      <c r="DVN75" s="143"/>
      <c r="DVO75" s="143"/>
      <c r="DVP75" s="143"/>
      <c r="DVQ75" s="143"/>
      <c r="DVR75" s="143"/>
      <c r="DVS75" s="143"/>
      <c r="DVT75" s="143"/>
      <c r="DVU75" s="143"/>
      <c r="DVV75" s="143"/>
      <c r="DVW75" s="143"/>
      <c r="DVX75" s="143"/>
      <c r="DVY75" s="143"/>
      <c r="DVZ75" s="143"/>
      <c r="DWA75" s="143"/>
      <c r="DWB75" s="143"/>
      <c r="DWC75" s="143"/>
      <c r="DWD75" s="143"/>
      <c r="DWE75" s="143"/>
      <c r="DWF75" s="143"/>
      <c r="DWG75" s="143"/>
      <c r="DWH75" s="143"/>
      <c r="DWI75" s="143"/>
      <c r="DWJ75" s="143"/>
      <c r="DWK75" s="143"/>
      <c r="DWL75" s="143"/>
      <c r="DWM75" s="143"/>
      <c r="DWN75" s="143"/>
      <c r="DWO75" s="143"/>
      <c r="DWP75" s="143"/>
      <c r="DWQ75" s="143"/>
      <c r="DWR75" s="143"/>
      <c r="DWS75" s="143"/>
      <c r="DWT75" s="143"/>
      <c r="DWU75" s="143"/>
      <c r="DWV75" s="143"/>
      <c r="DWW75" s="143"/>
      <c r="DWX75" s="143"/>
      <c r="DWY75" s="143"/>
      <c r="DWZ75" s="143"/>
      <c r="DXA75" s="143"/>
      <c r="DXB75" s="143"/>
      <c r="DXC75" s="143"/>
      <c r="DXD75" s="143"/>
      <c r="DXE75" s="143"/>
      <c r="DXF75" s="143"/>
      <c r="DXG75" s="143"/>
      <c r="DXH75" s="143"/>
      <c r="DXI75" s="143"/>
      <c r="DXJ75" s="143"/>
      <c r="DXK75" s="143"/>
      <c r="DXL75" s="143"/>
      <c r="DXM75" s="143"/>
      <c r="DXN75" s="143"/>
      <c r="DXO75" s="143"/>
      <c r="DXP75" s="143"/>
      <c r="DXQ75" s="143"/>
      <c r="DXR75" s="143"/>
      <c r="DXS75" s="143"/>
      <c r="DXT75" s="143"/>
      <c r="DXU75" s="143"/>
      <c r="DXV75" s="143"/>
      <c r="DXW75" s="143"/>
      <c r="DXX75" s="143"/>
      <c r="DXY75" s="143"/>
      <c r="DXZ75" s="143"/>
      <c r="DYA75" s="143"/>
      <c r="DYB75" s="143"/>
      <c r="DYC75" s="143"/>
      <c r="DYD75" s="143"/>
      <c r="DYE75" s="143"/>
      <c r="DYF75" s="143"/>
      <c r="DYG75" s="143"/>
      <c r="DYH75" s="143"/>
      <c r="DYI75" s="143"/>
      <c r="DYJ75" s="143"/>
      <c r="DYK75" s="143"/>
      <c r="DYL75" s="143"/>
      <c r="DYM75" s="143"/>
      <c r="DYN75" s="143"/>
      <c r="DYO75" s="143"/>
      <c r="DYP75" s="143"/>
      <c r="DYQ75" s="143"/>
      <c r="DYR75" s="143"/>
      <c r="DYS75" s="143"/>
      <c r="DYT75" s="143"/>
      <c r="DYU75" s="143"/>
      <c r="DYV75" s="143"/>
      <c r="DYW75" s="143"/>
      <c r="DYX75" s="143"/>
      <c r="DYY75" s="143"/>
      <c r="DYZ75" s="143"/>
      <c r="DZA75" s="143"/>
      <c r="DZB75" s="143"/>
      <c r="DZC75" s="143"/>
      <c r="DZD75" s="143"/>
      <c r="DZE75" s="143"/>
      <c r="DZF75" s="143"/>
      <c r="DZG75" s="143"/>
      <c r="DZH75" s="143"/>
      <c r="DZI75" s="143"/>
      <c r="DZJ75" s="143"/>
      <c r="DZK75" s="143"/>
      <c r="DZL75" s="143"/>
      <c r="DZM75" s="143"/>
      <c r="DZN75" s="143"/>
      <c r="DZO75" s="143"/>
      <c r="DZP75" s="143"/>
      <c r="DZQ75" s="143"/>
      <c r="DZR75" s="143"/>
      <c r="DZS75" s="143"/>
      <c r="DZT75" s="143"/>
      <c r="DZU75" s="143"/>
      <c r="DZV75" s="143"/>
      <c r="DZW75" s="143"/>
      <c r="DZX75" s="143"/>
      <c r="DZY75" s="143"/>
      <c r="DZZ75" s="143"/>
      <c r="EAA75" s="143"/>
      <c r="EAB75" s="143"/>
      <c r="EAC75" s="143"/>
      <c r="EAD75" s="143"/>
      <c r="EAE75" s="143"/>
      <c r="EAF75" s="143"/>
      <c r="EAG75" s="143"/>
      <c r="EAH75" s="143"/>
      <c r="EAI75" s="143"/>
      <c r="EAJ75" s="143"/>
      <c r="EAK75" s="143"/>
      <c r="EAL75" s="143"/>
      <c r="EAM75" s="143"/>
      <c r="EAN75" s="143"/>
      <c r="EAO75" s="143"/>
      <c r="EAP75" s="143"/>
      <c r="EAQ75" s="143"/>
      <c r="EAR75" s="143"/>
      <c r="EAS75" s="143"/>
      <c r="EAT75" s="143"/>
      <c r="EAU75" s="143"/>
      <c r="EAV75" s="143"/>
      <c r="EAW75" s="143"/>
      <c r="EAX75" s="143"/>
      <c r="EAY75" s="143"/>
      <c r="EAZ75" s="143"/>
      <c r="EBA75" s="143"/>
      <c r="EBB75" s="143"/>
      <c r="EBC75" s="143"/>
      <c r="EBD75" s="143"/>
      <c r="EBE75" s="143"/>
      <c r="EBF75" s="143"/>
      <c r="EBG75" s="143"/>
      <c r="EBH75" s="143"/>
      <c r="EBI75" s="143"/>
      <c r="EBJ75" s="143"/>
      <c r="EBK75" s="143"/>
      <c r="EBL75" s="143"/>
      <c r="EBM75" s="143"/>
      <c r="EBN75" s="143"/>
      <c r="EBO75" s="143"/>
      <c r="EBP75" s="143"/>
      <c r="EBQ75" s="143"/>
      <c r="EBR75" s="143"/>
      <c r="EBS75" s="143"/>
      <c r="EBT75" s="143"/>
      <c r="EBU75" s="143"/>
      <c r="EBV75" s="143"/>
      <c r="EBW75" s="143"/>
      <c r="EBX75" s="143"/>
      <c r="EBY75" s="143"/>
      <c r="EBZ75" s="143"/>
      <c r="ECA75" s="143"/>
      <c r="ECB75" s="143"/>
      <c r="ECC75" s="143"/>
      <c r="ECD75" s="143"/>
      <c r="ECE75" s="143"/>
      <c r="ECF75" s="143"/>
      <c r="ECG75" s="143"/>
      <c r="ECH75" s="143"/>
      <c r="ECI75" s="143"/>
      <c r="ECJ75" s="143"/>
      <c r="ECK75" s="143"/>
      <c r="ECL75" s="143"/>
      <c r="ECM75" s="143"/>
      <c r="ECN75" s="143"/>
      <c r="ECO75" s="143"/>
      <c r="ECP75" s="143"/>
      <c r="ECQ75" s="143"/>
      <c r="ECR75" s="143"/>
      <c r="ECS75" s="143"/>
      <c r="ECT75" s="143"/>
      <c r="ECU75" s="143"/>
      <c r="ECV75" s="143"/>
      <c r="ECW75" s="143"/>
      <c r="ECX75" s="143"/>
      <c r="ECY75" s="143"/>
      <c r="ECZ75" s="143"/>
      <c r="EDA75" s="143"/>
      <c r="EDB75" s="143"/>
      <c r="EDC75" s="143"/>
      <c r="EDD75" s="143"/>
      <c r="EDE75" s="143"/>
      <c r="EDF75" s="143"/>
      <c r="EDG75" s="143"/>
      <c r="EDH75" s="143"/>
      <c r="EDI75" s="143"/>
      <c r="EDJ75" s="143"/>
      <c r="EDK75" s="143"/>
      <c r="EDL75" s="143"/>
      <c r="EDM75" s="143"/>
      <c r="EDN75" s="143"/>
      <c r="EDO75" s="143"/>
      <c r="EDP75" s="143"/>
      <c r="EDQ75" s="143"/>
      <c r="EDR75" s="143"/>
      <c r="EDS75" s="143"/>
      <c r="EDT75" s="143"/>
      <c r="EDU75" s="143"/>
      <c r="EDV75" s="143"/>
      <c r="EDW75" s="143"/>
      <c r="EDX75" s="143"/>
      <c r="EDY75" s="143"/>
      <c r="EDZ75" s="143"/>
      <c r="EEA75" s="143"/>
      <c r="EEB75" s="143"/>
      <c r="EEC75" s="143"/>
      <c r="EED75" s="143"/>
      <c r="EEE75" s="143"/>
      <c r="EEF75" s="143"/>
      <c r="EEG75" s="143"/>
      <c r="EEH75" s="143"/>
      <c r="EEI75" s="143"/>
      <c r="EEJ75" s="143"/>
      <c r="EEK75" s="143"/>
      <c r="EEL75" s="143"/>
      <c r="EEM75" s="143"/>
      <c r="EEN75" s="143"/>
      <c r="EEO75" s="143"/>
      <c r="EEP75" s="143"/>
      <c r="EEQ75" s="143"/>
      <c r="EER75" s="143"/>
      <c r="EES75" s="143"/>
      <c r="EET75" s="143"/>
      <c r="EEU75" s="143"/>
      <c r="EEV75" s="143"/>
      <c r="EEW75" s="143"/>
      <c r="EEX75" s="143"/>
      <c r="EEY75" s="143"/>
      <c r="EEZ75" s="143"/>
      <c r="EFA75" s="143"/>
      <c r="EFB75" s="143"/>
      <c r="EFC75" s="143"/>
      <c r="EFD75" s="143"/>
      <c r="EFE75" s="143"/>
      <c r="EFF75" s="143"/>
      <c r="EFG75" s="143"/>
      <c r="EFH75" s="143"/>
      <c r="EFI75" s="143"/>
      <c r="EFJ75" s="143"/>
      <c r="EFK75" s="143"/>
      <c r="EFL75" s="143"/>
      <c r="EFM75" s="143"/>
      <c r="EFN75" s="143"/>
      <c r="EFO75" s="143"/>
      <c r="EFP75" s="143"/>
      <c r="EFQ75" s="143"/>
      <c r="EFR75" s="143"/>
      <c r="EFS75" s="143"/>
      <c r="EFT75" s="143"/>
      <c r="EFU75" s="143"/>
      <c r="EFV75" s="143"/>
      <c r="EFW75" s="143"/>
      <c r="EFX75" s="143"/>
      <c r="EFY75" s="143"/>
      <c r="EFZ75" s="143"/>
      <c r="EGA75" s="143"/>
      <c r="EGB75" s="143"/>
      <c r="EGC75" s="143"/>
      <c r="EGD75" s="143"/>
      <c r="EGE75" s="143"/>
      <c r="EGF75" s="143"/>
      <c r="EGG75" s="143"/>
      <c r="EGH75" s="143"/>
      <c r="EGI75" s="143"/>
      <c r="EGJ75" s="143"/>
      <c r="EGK75" s="143"/>
      <c r="EGL75" s="143"/>
      <c r="EGM75" s="143"/>
      <c r="EGN75" s="143"/>
      <c r="EGO75" s="143"/>
      <c r="EGP75" s="143"/>
      <c r="EGQ75" s="143"/>
      <c r="EGR75" s="143"/>
      <c r="EGS75" s="143"/>
      <c r="EGT75" s="143"/>
      <c r="EGU75" s="143"/>
      <c r="EGV75" s="143"/>
      <c r="EGW75" s="143"/>
      <c r="EGX75" s="143"/>
      <c r="EGY75" s="143"/>
      <c r="EGZ75" s="143"/>
      <c r="EHA75" s="143"/>
      <c r="EHB75" s="143"/>
      <c r="EHC75" s="143"/>
      <c r="EHD75" s="143"/>
      <c r="EHE75" s="143"/>
      <c r="EHF75" s="143"/>
      <c r="EHG75" s="143"/>
      <c r="EHH75" s="143"/>
      <c r="EHI75" s="143"/>
      <c r="EHJ75" s="143"/>
      <c r="EHK75" s="143"/>
      <c r="EHL75" s="143"/>
      <c r="EHM75" s="143"/>
      <c r="EHN75" s="143"/>
      <c r="EHO75" s="143"/>
      <c r="EHP75" s="143"/>
      <c r="EHQ75" s="143"/>
      <c r="EHR75" s="143"/>
      <c r="EHS75" s="143"/>
      <c r="EHT75" s="143"/>
      <c r="EHU75" s="143"/>
      <c r="EHV75" s="143"/>
      <c r="EHW75" s="143"/>
      <c r="EHX75" s="143"/>
      <c r="EHY75" s="143"/>
      <c r="EHZ75" s="143"/>
      <c r="EIA75" s="143"/>
      <c r="EIB75" s="143"/>
      <c r="EIC75" s="143"/>
      <c r="EID75" s="143"/>
      <c r="EIE75" s="143"/>
      <c r="EIF75" s="143"/>
      <c r="EIG75" s="143"/>
      <c r="EIH75" s="143"/>
      <c r="EII75" s="143"/>
      <c r="EIJ75" s="143"/>
      <c r="EIK75" s="143"/>
      <c r="EIL75" s="143"/>
      <c r="EIM75" s="143"/>
      <c r="EIN75" s="143"/>
      <c r="EIO75" s="143"/>
      <c r="EIP75" s="143"/>
      <c r="EIQ75" s="143"/>
      <c r="EIR75" s="143"/>
      <c r="EIS75" s="143"/>
      <c r="EIT75" s="143"/>
      <c r="EIU75" s="143"/>
      <c r="EIV75" s="143"/>
      <c r="EIW75" s="143"/>
      <c r="EIX75" s="143"/>
      <c r="EIY75" s="143"/>
      <c r="EIZ75" s="143"/>
      <c r="EJA75" s="143"/>
      <c r="EJB75" s="143"/>
      <c r="EJC75" s="143"/>
      <c r="EJD75" s="143"/>
      <c r="EJE75" s="143"/>
      <c r="EJF75" s="143"/>
      <c r="EJG75" s="143"/>
      <c r="EJH75" s="143"/>
      <c r="EJI75" s="143"/>
      <c r="EJJ75" s="143"/>
      <c r="EJK75" s="143"/>
      <c r="EJL75" s="143"/>
      <c r="EJM75" s="143"/>
      <c r="EJN75" s="143"/>
      <c r="EJO75" s="143"/>
      <c r="EJP75" s="143"/>
      <c r="EJQ75" s="143"/>
      <c r="EJR75" s="143"/>
      <c r="EJS75" s="143"/>
      <c r="EJT75" s="143"/>
      <c r="EJU75" s="143"/>
      <c r="EJV75" s="143"/>
      <c r="EJW75" s="143"/>
      <c r="EJX75" s="143"/>
      <c r="EJY75" s="143"/>
      <c r="EJZ75" s="143"/>
      <c r="EKA75" s="143"/>
      <c r="EKB75" s="143"/>
      <c r="EKC75" s="143"/>
      <c r="EKD75" s="143"/>
      <c r="EKE75" s="143"/>
      <c r="EKF75" s="143"/>
      <c r="EKG75" s="143"/>
      <c r="EKH75" s="143"/>
      <c r="EKI75" s="143"/>
      <c r="EKJ75" s="143"/>
      <c r="EKK75" s="143"/>
      <c r="EKL75" s="143"/>
      <c r="EKM75" s="143"/>
      <c r="EKN75" s="143"/>
      <c r="EKO75" s="143"/>
      <c r="EKP75" s="143"/>
      <c r="EKQ75" s="143"/>
      <c r="EKR75" s="143"/>
      <c r="EKS75" s="143"/>
      <c r="EKT75" s="143"/>
      <c r="EKU75" s="143"/>
      <c r="EKV75" s="143"/>
      <c r="EKW75" s="143"/>
      <c r="EKX75" s="143"/>
      <c r="EKY75" s="143"/>
      <c r="EKZ75" s="143"/>
      <c r="ELA75" s="143"/>
      <c r="ELB75" s="143"/>
      <c r="ELC75" s="143"/>
      <c r="ELD75" s="143"/>
      <c r="ELE75" s="143"/>
      <c r="ELF75" s="143"/>
      <c r="ELG75" s="143"/>
      <c r="ELH75" s="143"/>
      <c r="ELI75" s="143"/>
      <c r="ELJ75" s="143"/>
      <c r="ELK75" s="143"/>
      <c r="ELL75" s="143"/>
      <c r="ELM75" s="143"/>
      <c r="ELN75" s="143"/>
      <c r="ELO75" s="143"/>
      <c r="ELP75" s="143"/>
      <c r="ELQ75" s="143"/>
      <c r="ELR75" s="143"/>
      <c r="ELS75" s="143"/>
      <c r="ELT75" s="143"/>
      <c r="ELU75" s="143"/>
      <c r="ELV75" s="143"/>
      <c r="ELW75" s="143"/>
      <c r="ELX75" s="143"/>
      <c r="ELY75" s="143"/>
      <c r="ELZ75" s="143"/>
      <c r="EMA75" s="143"/>
      <c r="EMB75" s="143"/>
      <c r="EMC75" s="143"/>
      <c r="EMD75" s="143"/>
      <c r="EME75" s="143"/>
      <c r="EMF75" s="143"/>
      <c r="EMG75" s="143"/>
      <c r="EMH75" s="143"/>
      <c r="EMI75" s="143"/>
      <c r="EMJ75" s="143"/>
      <c r="EMK75" s="143"/>
      <c r="EML75" s="143"/>
      <c r="EMM75" s="143"/>
      <c r="EMN75" s="143"/>
      <c r="EMO75" s="143"/>
      <c r="EMP75" s="143"/>
      <c r="EMQ75" s="143"/>
      <c r="EMR75" s="143"/>
      <c r="EMS75" s="143"/>
      <c r="EMT75" s="143"/>
      <c r="EMU75" s="143"/>
      <c r="EMV75" s="143"/>
      <c r="EMW75" s="143"/>
      <c r="EMX75" s="143"/>
      <c r="EMY75" s="143"/>
      <c r="EMZ75" s="143"/>
      <c r="ENA75" s="143"/>
      <c r="ENB75" s="143"/>
      <c r="ENC75" s="143"/>
      <c r="END75" s="143"/>
      <c r="ENE75" s="143"/>
      <c r="ENF75" s="143"/>
      <c r="ENG75" s="143"/>
      <c r="ENH75" s="143"/>
      <c r="ENI75" s="143"/>
      <c r="ENJ75" s="143"/>
      <c r="ENK75" s="143"/>
      <c r="ENL75" s="143"/>
      <c r="ENM75" s="143"/>
      <c r="ENN75" s="143"/>
      <c r="ENO75" s="143"/>
      <c r="ENP75" s="143"/>
      <c r="ENQ75" s="143"/>
      <c r="ENR75" s="143"/>
      <c r="ENS75" s="143"/>
      <c r="ENT75" s="143"/>
      <c r="ENU75" s="143"/>
      <c r="ENV75" s="143"/>
      <c r="ENW75" s="143"/>
      <c r="ENX75" s="143"/>
      <c r="ENY75" s="143"/>
      <c r="ENZ75" s="143"/>
      <c r="EOA75" s="143"/>
      <c r="EOB75" s="143"/>
      <c r="EOC75" s="143"/>
      <c r="EOD75" s="143"/>
      <c r="EOE75" s="143"/>
      <c r="EOF75" s="143"/>
      <c r="EOG75" s="143"/>
      <c r="EOH75" s="143"/>
      <c r="EOI75" s="143"/>
      <c r="EOJ75" s="143"/>
      <c r="EOK75" s="143"/>
      <c r="EOL75" s="143"/>
      <c r="EOM75" s="143"/>
      <c r="EON75" s="143"/>
      <c r="EOO75" s="143"/>
      <c r="EOP75" s="143"/>
      <c r="EOQ75" s="143"/>
      <c r="EOR75" s="143"/>
      <c r="EOS75" s="143"/>
      <c r="EOT75" s="143"/>
      <c r="EOU75" s="143"/>
      <c r="EOV75" s="143"/>
      <c r="EOW75" s="143"/>
      <c r="EOX75" s="143"/>
      <c r="EOY75" s="143"/>
      <c r="EOZ75" s="143"/>
      <c r="EPA75" s="143"/>
      <c r="EPB75" s="143"/>
      <c r="EPC75" s="143"/>
      <c r="EPD75" s="143"/>
      <c r="EPE75" s="143"/>
      <c r="EPF75" s="143"/>
      <c r="EPG75" s="143"/>
      <c r="EPH75" s="143"/>
      <c r="EPI75" s="143"/>
      <c r="EPJ75" s="143"/>
      <c r="EPK75" s="143"/>
      <c r="EPL75" s="143"/>
      <c r="EPM75" s="143"/>
      <c r="EPN75" s="143"/>
      <c r="EPO75" s="143"/>
      <c r="EPP75" s="143"/>
      <c r="EPQ75" s="143"/>
      <c r="EPR75" s="143"/>
      <c r="EPS75" s="143"/>
      <c r="EPT75" s="143"/>
      <c r="EPU75" s="143"/>
      <c r="EPV75" s="143"/>
      <c r="EPW75" s="143"/>
      <c r="EPX75" s="143"/>
      <c r="EPY75" s="143"/>
      <c r="EPZ75" s="143"/>
      <c r="EQA75" s="143"/>
      <c r="EQB75" s="143"/>
      <c r="EQC75" s="143"/>
      <c r="EQD75" s="143"/>
      <c r="EQE75" s="143"/>
      <c r="EQF75" s="143"/>
      <c r="EQG75" s="143"/>
      <c r="EQH75" s="143"/>
      <c r="EQI75" s="143"/>
      <c r="EQJ75" s="143"/>
      <c r="EQK75" s="143"/>
      <c r="EQL75" s="143"/>
      <c r="EQM75" s="143"/>
      <c r="EQN75" s="143"/>
      <c r="EQO75" s="143"/>
      <c r="EQP75" s="143"/>
      <c r="EQQ75" s="143"/>
      <c r="EQR75" s="143"/>
      <c r="EQS75" s="143"/>
      <c r="EQT75" s="143"/>
      <c r="EQU75" s="143"/>
      <c r="EQV75" s="143"/>
      <c r="EQW75" s="143"/>
      <c r="EQX75" s="143"/>
      <c r="EQY75" s="143"/>
      <c r="EQZ75" s="143"/>
      <c r="ERA75" s="143"/>
      <c r="ERB75" s="143"/>
      <c r="ERC75" s="143"/>
      <c r="ERD75" s="143"/>
      <c r="ERE75" s="143"/>
      <c r="ERF75" s="143"/>
      <c r="ERG75" s="143"/>
      <c r="ERH75" s="143"/>
      <c r="ERI75" s="143"/>
      <c r="ERJ75" s="143"/>
      <c r="ERK75" s="143"/>
      <c r="ERL75" s="143"/>
      <c r="ERM75" s="143"/>
      <c r="ERN75" s="143"/>
      <c r="ERO75" s="143"/>
      <c r="ERP75" s="143"/>
      <c r="ERQ75" s="143"/>
      <c r="ERR75" s="143"/>
      <c r="ERS75" s="143"/>
      <c r="ERT75" s="143"/>
      <c r="ERU75" s="143"/>
      <c r="ERV75" s="143"/>
      <c r="ERW75" s="143"/>
      <c r="ERX75" s="143"/>
      <c r="ERY75" s="143"/>
      <c r="ERZ75" s="143"/>
      <c r="ESA75" s="143"/>
      <c r="ESB75" s="143"/>
      <c r="ESC75" s="143"/>
      <c r="ESD75" s="143"/>
      <c r="ESE75" s="143"/>
      <c r="ESF75" s="143"/>
      <c r="ESG75" s="143"/>
      <c r="ESH75" s="143"/>
      <c r="ESI75" s="143"/>
      <c r="ESJ75" s="143"/>
      <c r="ESK75" s="143"/>
      <c r="ESL75" s="143"/>
      <c r="ESM75" s="143"/>
      <c r="ESN75" s="143"/>
      <c r="ESO75" s="143"/>
      <c r="ESP75" s="143"/>
      <c r="ESQ75" s="143"/>
      <c r="ESR75" s="143"/>
      <c r="ESS75" s="143"/>
      <c r="EST75" s="143"/>
      <c r="ESU75" s="143"/>
      <c r="ESV75" s="143"/>
      <c r="ESW75" s="143"/>
      <c r="ESX75" s="143"/>
      <c r="ESY75" s="143"/>
      <c r="ESZ75" s="143"/>
      <c r="ETA75" s="143"/>
      <c r="ETB75" s="143"/>
      <c r="ETC75" s="143"/>
      <c r="ETD75" s="143"/>
      <c r="ETE75" s="143"/>
      <c r="ETF75" s="143"/>
      <c r="ETG75" s="143"/>
      <c r="ETH75" s="143"/>
      <c r="ETI75" s="143"/>
      <c r="ETJ75" s="143"/>
      <c r="ETK75" s="143"/>
      <c r="ETL75" s="143"/>
      <c r="ETM75" s="143"/>
      <c r="ETN75" s="143"/>
      <c r="ETO75" s="143"/>
      <c r="ETP75" s="143"/>
      <c r="ETQ75" s="143"/>
      <c r="ETR75" s="143"/>
      <c r="ETS75" s="143"/>
      <c r="ETT75" s="143"/>
      <c r="ETU75" s="143"/>
      <c r="ETV75" s="143"/>
      <c r="ETW75" s="143"/>
      <c r="ETX75" s="143"/>
      <c r="ETY75" s="143"/>
      <c r="ETZ75" s="143"/>
      <c r="EUA75" s="143"/>
      <c r="EUB75" s="143"/>
      <c r="EUC75" s="143"/>
      <c r="EUD75" s="143"/>
      <c r="EUE75" s="143"/>
      <c r="EUF75" s="143"/>
      <c r="EUG75" s="143"/>
      <c r="EUH75" s="143"/>
      <c r="EUI75" s="143"/>
      <c r="EUJ75" s="143"/>
      <c r="EUK75" s="143"/>
      <c r="EUL75" s="143"/>
      <c r="EUM75" s="143"/>
      <c r="EUN75" s="143"/>
      <c r="EUO75" s="143"/>
      <c r="EUP75" s="143"/>
      <c r="EUQ75" s="143"/>
      <c r="EUR75" s="143"/>
      <c r="EUS75" s="143"/>
      <c r="EUT75" s="143"/>
      <c r="EUU75" s="143"/>
      <c r="EUV75" s="143"/>
      <c r="EUW75" s="143"/>
      <c r="EUX75" s="143"/>
      <c r="EUY75" s="143"/>
      <c r="EUZ75" s="143"/>
      <c r="EVA75" s="143"/>
      <c r="EVB75" s="143"/>
      <c r="EVC75" s="143"/>
      <c r="EVD75" s="143"/>
      <c r="EVE75" s="143"/>
      <c r="EVF75" s="143"/>
      <c r="EVG75" s="143"/>
      <c r="EVH75" s="143"/>
      <c r="EVI75" s="143"/>
      <c r="EVJ75" s="143"/>
      <c r="EVK75" s="143"/>
      <c r="EVL75" s="143"/>
      <c r="EVM75" s="143"/>
      <c r="EVN75" s="143"/>
      <c r="EVO75" s="143"/>
      <c r="EVP75" s="143"/>
      <c r="EVQ75" s="143"/>
      <c r="EVR75" s="143"/>
      <c r="EVS75" s="143"/>
      <c r="EVT75" s="143"/>
      <c r="EVU75" s="143"/>
      <c r="EVV75" s="143"/>
      <c r="EVW75" s="143"/>
      <c r="EVX75" s="143"/>
      <c r="EVY75" s="143"/>
      <c r="EVZ75" s="143"/>
      <c r="EWA75" s="143"/>
      <c r="EWB75" s="143"/>
      <c r="EWC75" s="143"/>
      <c r="EWD75" s="143"/>
      <c r="EWE75" s="143"/>
      <c r="EWF75" s="143"/>
      <c r="EWG75" s="143"/>
      <c r="EWH75" s="143"/>
      <c r="EWI75" s="143"/>
      <c r="EWJ75" s="143"/>
      <c r="EWK75" s="143"/>
      <c r="EWL75" s="143"/>
      <c r="EWM75" s="143"/>
      <c r="EWN75" s="143"/>
      <c r="EWO75" s="143"/>
      <c r="EWP75" s="143"/>
      <c r="EWQ75" s="143"/>
      <c r="EWR75" s="143"/>
      <c r="EWS75" s="143"/>
      <c r="EWT75" s="143"/>
      <c r="EWU75" s="143"/>
      <c r="EWV75" s="143"/>
      <c r="EWW75" s="143"/>
      <c r="EWX75" s="143"/>
      <c r="EWY75" s="143"/>
      <c r="EWZ75" s="143"/>
      <c r="EXA75" s="143"/>
      <c r="EXB75" s="143"/>
      <c r="EXC75" s="143"/>
      <c r="EXD75" s="143"/>
      <c r="EXE75" s="143"/>
      <c r="EXF75" s="143"/>
      <c r="EXG75" s="143"/>
      <c r="EXH75" s="143"/>
      <c r="EXI75" s="143"/>
      <c r="EXJ75" s="143"/>
      <c r="EXK75" s="143"/>
      <c r="EXL75" s="143"/>
      <c r="EXM75" s="143"/>
      <c r="EXN75" s="143"/>
      <c r="EXO75" s="143"/>
      <c r="EXP75" s="143"/>
      <c r="EXQ75" s="143"/>
      <c r="EXR75" s="143"/>
      <c r="EXS75" s="143"/>
      <c r="EXT75" s="143"/>
      <c r="EXU75" s="143"/>
      <c r="EXV75" s="143"/>
      <c r="EXW75" s="143"/>
      <c r="EXX75" s="143"/>
      <c r="EXY75" s="143"/>
      <c r="EXZ75" s="143"/>
      <c r="EYA75" s="143"/>
      <c r="EYB75" s="143"/>
      <c r="EYC75" s="143"/>
      <c r="EYD75" s="143"/>
      <c r="EYE75" s="143"/>
      <c r="EYF75" s="143"/>
      <c r="EYG75" s="143"/>
      <c r="EYH75" s="143"/>
      <c r="EYI75" s="143"/>
      <c r="EYJ75" s="143"/>
      <c r="EYK75" s="143"/>
      <c r="EYL75" s="143"/>
      <c r="EYM75" s="143"/>
      <c r="EYN75" s="143"/>
      <c r="EYO75" s="143"/>
      <c r="EYP75" s="143"/>
      <c r="EYQ75" s="143"/>
      <c r="EYR75" s="143"/>
      <c r="EYS75" s="143"/>
      <c r="EYT75" s="143"/>
      <c r="EYU75" s="143"/>
      <c r="EYV75" s="143"/>
      <c r="EYW75" s="143"/>
      <c r="EYX75" s="143"/>
      <c r="EYY75" s="143"/>
      <c r="EYZ75" s="143"/>
      <c r="EZA75" s="143"/>
      <c r="EZB75" s="143"/>
      <c r="EZC75" s="143"/>
      <c r="EZD75" s="143"/>
      <c r="EZE75" s="143"/>
      <c r="EZF75" s="143"/>
      <c r="EZG75" s="143"/>
      <c r="EZH75" s="143"/>
      <c r="EZI75" s="143"/>
      <c r="EZJ75" s="143"/>
      <c r="EZK75" s="143"/>
      <c r="EZL75" s="143"/>
      <c r="EZM75" s="143"/>
      <c r="EZN75" s="143"/>
      <c r="EZO75" s="143"/>
      <c r="EZP75" s="143"/>
      <c r="EZQ75" s="143"/>
      <c r="EZR75" s="143"/>
      <c r="EZS75" s="143"/>
      <c r="EZT75" s="143"/>
      <c r="EZU75" s="143"/>
      <c r="EZV75" s="143"/>
      <c r="EZW75" s="143"/>
      <c r="EZX75" s="143"/>
      <c r="EZY75" s="143"/>
      <c r="EZZ75" s="143"/>
      <c r="FAA75" s="143"/>
      <c r="FAB75" s="143"/>
      <c r="FAC75" s="143"/>
      <c r="FAD75" s="143"/>
      <c r="FAE75" s="143"/>
      <c r="FAF75" s="143"/>
      <c r="FAG75" s="143"/>
      <c r="FAH75" s="143"/>
      <c r="FAI75" s="143"/>
      <c r="FAJ75" s="143"/>
      <c r="FAK75" s="143"/>
      <c r="FAL75" s="143"/>
      <c r="FAM75" s="143"/>
      <c r="FAN75" s="143"/>
      <c r="FAO75" s="143"/>
      <c r="FAP75" s="143"/>
      <c r="FAQ75" s="143"/>
      <c r="FAR75" s="143"/>
      <c r="FAS75" s="143"/>
      <c r="FAT75" s="143"/>
      <c r="FAU75" s="143"/>
      <c r="FAV75" s="143"/>
      <c r="FAW75" s="143"/>
      <c r="FAX75" s="143"/>
      <c r="FAY75" s="143"/>
      <c r="FAZ75" s="143"/>
      <c r="FBA75" s="143"/>
      <c r="FBB75" s="143"/>
      <c r="FBC75" s="143"/>
      <c r="FBD75" s="143"/>
      <c r="FBE75" s="143"/>
      <c r="FBF75" s="143"/>
      <c r="FBG75" s="143"/>
      <c r="FBH75" s="143"/>
      <c r="FBI75" s="143"/>
      <c r="FBJ75" s="143"/>
      <c r="FBK75" s="143"/>
      <c r="FBL75" s="143"/>
      <c r="FBM75" s="143"/>
      <c r="FBN75" s="143"/>
      <c r="FBO75" s="143"/>
      <c r="FBP75" s="143"/>
      <c r="FBQ75" s="143"/>
      <c r="FBR75" s="143"/>
      <c r="FBS75" s="143"/>
      <c r="FBT75" s="143"/>
      <c r="FBU75" s="143"/>
      <c r="FBV75" s="143"/>
      <c r="FBW75" s="143"/>
      <c r="FBX75" s="143"/>
      <c r="FBY75" s="143"/>
      <c r="FBZ75" s="143"/>
      <c r="FCA75" s="143"/>
      <c r="FCB75" s="143"/>
      <c r="FCC75" s="143"/>
      <c r="FCD75" s="143"/>
      <c r="FCE75" s="143"/>
      <c r="FCF75" s="143"/>
      <c r="FCG75" s="143"/>
      <c r="FCH75" s="143"/>
      <c r="FCI75" s="143"/>
      <c r="FCJ75" s="143"/>
      <c r="FCK75" s="143"/>
      <c r="FCL75" s="143"/>
      <c r="FCM75" s="143"/>
      <c r="FCN75" s="143"/>
      <c r="FCO75" s="143"/>
      <c r="FCP75" s="143"/>
      <c r="FCQ75" s="143"/>
      <c r="FCR75" s="143"/>
      <c r="FCS75" s="143"/>
      <c r="FCT75" s="143"/>
      <c r="FCU75" s="143"/>
      <c r="FCV75" s="143"/>
      <c r="FCW75" s="143"/>
      <c r="FCX75" s="143"/>
      <c r="FCY75" s="143"/>
      <c r="FCZ75" s="143"/>
      <c r="FDA75" s="143"/>
      <c r="FDB75" s="143"/>
      <c r="FDC75" s="143"/>
      <c r="FDD75" s="143"/>
      <c r="FDE75" s="143"/>
      <c r="FDF75" s="143"/>
      <c r="FDG75" s="143"/>
      <c r="FDH75" s="143"/>
      <c r="FDI75" s="143"/>
      <c r="FDJ75" s="143"/>
      <c r="FDK75" s="143"/>
      <c r="FDL75" s="143"/>
      <c r="FDM75" s="143"/>
      <c r="FDN75" s="143"/>
      <c r="FDO75" s="143"/>
      <c r="FDP75" s="143"/>
      <c r="FDQ75" s="143"/>
      <c r="FDR75" s="143"/>
      <c r="FDS75" s="143"/>
      <c r="FDT75" s="143"/>
      <c r="FDU75" s="143"/>
      <c r="FDV75" s="143"/>
      <c r="FDW75" s="143"/>
      <c r="FDX75" s="143"/>
      <c r="FDY75" s="143"/>
      <c r="FDZ75" s="143"/>
      <c r="FEA75" s="143"/>
      <c r="FEB75" s="143"/>
      <c r="FEC75" s="143"/>
      <c r="FED75" s="143"/>
      <c r="FEE75" s="143"/>
      <c r="FEF75" s="143"/>
      <c r="FEG75" s="143"/>
      <c r="FEH75" s="143"/>
      <c r="FEI75" s="143"/>
      <c r="FEJ75" s="143"/>
      <c r="FEK75" s="143"/>
      <c r="FEL75" s="143"/>
      <c r="FEM75" s="143"/>
      <c r="FEN75" s="143"/>
      <c r="FEO75" s="143"/>
      <c r="FEP75" s="143"/>
      <c r="FEQ75" s="143"/>
      <c r="FER75" s="143"/>
      <c r="FES75" s="143"/>
      <c r="FET75" s="143"/>
      <c r="FEU75" s="143"/>
      <c r="FEV75" s="143"/>
      <c r="FEW75" s="143"/>
      <c r="FEX75" s="143"/>
      <c r="FEY75" s="143"/>
      <c r="FEZ75" s="143"/>
      <c r="FFA75" s="143"/>
      <c r="FFB75" s="143"/>
      <c r="FFC75" s="143"/>
      <c r="FFD75" s="143"/>
      <c r="FFE75" s="143"/>
      <c r="FFF75" s="143"/>
      <c r="FFG75" s="143"/>
      <c r="FFH75" s="143"/>
      <c r="FFI75" s="143"/>
      <c r="FFJ75" s="143"/>
      <c r="FFK75" s="143"/>
      <c r="FFL75" s="143"/>
      <c r="FFM75" s="143"/>
      <c r="FFN75" s="143"/>
      <c r="FFO75" s="143"/>
      <c r="FFP75" s="143"/>
      <c r="FFQ75" s="143"/>
      <c r="FFR75" s="143"/>
      <c r="FFS75" s="143"/>
      <c r="FFT75" s="143"/>
      <c r="FFU75" s="143"/>
      <c r="FFV75" s="143"/>
      <c r="FFW75" s="143"/>
      <c r="FFX75" s="143"/>
      <c r="FFY75" s="143"/>
      <c r="FFZ75" s="143"/>
      <c r="FGA75" s="143"/>
      <c r="FGB75" s="143"/>
      <c r="FGC75" s="143"/>
      <c r="FGD75" s="143"/>
      <c r="FGE75" s="143"/>
      <c r="FGF75" s="143"/>
      <c r="FGG75" s="143"/>
      <c r="FGH75" s="143"/>
      <c r="FGI75" s="143"/>
      <c r="FGJ75" s="143"/>
      <c r="FGK75" s="143"/>
      <c r="FGL75" s="143"/>
      <c r="FGM75" s="143"/>
      <c r="FGN75" s="143"/>
      <c r="FGO75" s="143"/>
      <c r="FGP75" s="143"/>
      <c r="FGQ75" s="143"/>
      <c r="FGR75" s="143"/>
      <c r="FGS75" s="143"/>
      <c r="FGT75" s="143"/>
      <c r="FGU75" s="143"/>
      <c r="FGV75" s="143"/>
      <c r="FGW75" s="143"/>
      <c r="FGX75" s="143"/>
      <c r="FGY75" s="143"/>
      <c r="FGZ75" s="143"/>
      <c r="FHA75" s="143"/>
      <c r="FHB75" s="143"/>
      <c r="FHC75" s="143"/>
      <c r="FHD75" s="143"/>
      <c r="FHE75" s="143"/>
      <c r="FHF75" s="143"/>
      <c r="FHG75" s="143"/>
      <c r="FHH75" s="143"/>
      <c r="FHI75" s="143"/>
      <c r="FHJ75" s="143"/>
      <c r="FHK75" s="143"/>
      <c r="FHL75" s="143"/>
      <c r="FHM75" s="143"/>
      <c r="FHN75" s="143"/>
      <c r="FHO75" s="143"/>
      <c r="FHP75" s="143"/>
      <c r="FHQ75" s="143"/>
      <c r="FHR75" s="143"/>
      <c r="FHS75" s="143"/>
      <c r="FHT75" s="143"/>
      <c r="FHU75" s="143"/>
      <c r="FHV75" s="143"/>
      <c r="FHW75" s="143"/>
      <c r="FHX75" s="143"/>
      <c r="FHY75" s="143"/>
      <c r="FHZ75" s="143"/>
      <c r="FIA75" s="143"/>
      <c r="FIB75" s="143"/>
      <c r="FIC75" s="143"/>
      <c r="FID75" s="143"/>
      <c r="FIE75" s="143"/>
      <c r="FIF75" s="143"/>
      <c r="FIG75" s="143"/>
      <c r="FIH75" s="143"/>
      <c r="FII75" s="143"/>
      <c r="FIJ75" s="143"/>
      <c r="FIK75" s="143"/>
      <c r="FIL75" s="143"/>
      <c r="FIM75" s="143"/>
      <c r="FIN75" s="143"/>
      <c r="FIO75" s="143"/>
      <c r="FIP75" s="143"/>
      <c r="FIQ75" s="143"/>
      <c r="FIR75" s="143"/>
      <c r="FIS75" s="143"/>
      <c r="FIT75" s="143"/>
      <c r="FIU75" s="143"/>
      <c r="FIV75" s="143"/>
      <c r="FIW75" s="143"/>
      <c r="FIX75" s="143"/>
      <c r="FIY75" s="143"/>
      <c r="FIZ75" s="143"/>
      <c r="FJA75" s="143"/>
      <c r="FJB75" s="143"/>
      <c r="FJC75" s="143"/>
      <c r="FJD75" s="143"/>
      <c r="FJE75" s="143"/>
      <c r="FJF75" s="143"/>
      <c r="FJG75" s="143"/>
      <c r="FJH75" s="143"/>
      <c r="FJI75" s="143"/>
      <c r="FJJ75" s="143"/>
      <c r="FJK75" s="143"/>
      <c r="FJL75" s="143"/>
      <c r="FJM75" s="143"/>
      <c r="FJN75" s="143"/>
      <c r="FJO75" s="143"/>
      <c r="FJP75" s="143"/>
      <c r="FJQ75" s="143"/>
      <c r="FJR75" s="143"/>
      <c r="FJS75" s="143"/>
      <c r="FJT75" s="143"/>
      <c r="FJU75" s="143"/>
      <c r="FJV75" s="143"/>
      <c r="FJW75" s="143"/>
      <c r="FJX75" s="143"/>
      <c r="FJY75" s="143"/>
      <c r="FJZ75" s="143"/>
      <c r="FKA75" s="143"/>
      <c r="FKB75" s="143"/>
      <c r="FKC75" s="143"/>
      <c r="FKD75" s="143"/>
      <c r="FKE75" s="143"/>
      <c r="FKF75" s="143"/>
      <c r="FKG75" s="143"/>
      <c r="FKH75" s="143"/>
      <c r="FKI75" s="143"/>
      <c r="FKJ75" s="143"/>
      <c r="FKK75" s="143"/>
      <c r="FKL75" s="143"/>
      <c r="FKM75" s="143"/>
      <c r="FKN75" s="143"/>
      <c r="FKO75" s="143"/>
      <c r="FKP75" s="143"/>
      <c r="FKQ75" s="143"/>
      <c r="FKR75" s="143"/>
      <c r="FKS75" s="143"/>
      <c r="FKT75" s="143"/>
      <c r="FKU75" s="143"/>
      <c r="FKV75" s="143"/>
      <c r="FKW75" s="143"/>
      <c r="FKX75" s="143"/>
      <c r="FKY75" s="143"/>
      <c r="FKZ75" s="143"/>
      <c r="FLA75" s="143"/>
      <c r="FLB75" s="143"/>
      <c r="FLC75" s="143"/>
      <c r="FLD75" s="143"/>
      <c r="FLE75" s="143"/>
      <c r="FLF75" s="143"/>
      <c r="FLG75" s="143"/>
      <c r="FLH75" s="143"/>
      <c r="FLI75" s="143"/>
      <c r="FLJ75" s="143"/>
      <c r="FLK75" s="143"/>
      <c r="FLL75" s="143"/>
      <c r="FLM75" s="143"/>
      <c r="FLN75" s="143"/>
      <c r="FLO75" s="143"/>
      <c r="FLP75" s="143"/>
      <c r="FLQ75" s="143"/>
      <c r="FLR75" s="143"/>
      <c r="FLS75" s="143"/>
      <c r="FLT75" s="143"/>
      <c r="FLU75" s="143"/>
      <c r="FLV75" s="143"/>
      <c r="FLW75" s="143"/>
      <c r="FLX75" s="143"/>
      <c r="FLY75" s="143"/>
      <c r="FLZ75" s="143"/>
      <c r="FMA75" s="143"/>
      <c r="FMB75" s="143"/>
      <c r="FMC75" s="143"/>
      <c r="FMD75" s="143"/>
      <c r="FME75" s="143"/>
      <c r="FMF75" s="143"/>
      <c r="FMG75" s="143"/>
      <c r="FMH75" s="143"/>
      <c r="FMI75" s="143"/>
      <c r="FMJ75" s="143"/>
      <c r="FMK75" s="143"/>
      <c r="FML75" s="143"/>
      <c r="FMM75" s="143"/>
      <c r="FMN75" s="143"/>
      <c r="FMO75" s="143"/>
      <c r="FMP75" s="143"/>
      <c r="FMQ75" s="143"/>
      <c r="FMR75" s="143"/>
      <c r="FMS75" s="143"/>
      <c r="FMT75" s="143"/>
      <c r="FMU75" s="143"/>
      <c r="FMV75" s="143"/>
      <c r="FMW75" s="143"/>
      <c r="FMX75" s="143"/>
      <c r="FMY75" s="143"/>
      <c r="FMZ75" s="143"/>
      <c r="FNA75" s="143"/>
      <c r="FNB75" s="143"/>
      <c r="FNC75" s="143"/>
      <c r="FND75" s="143"/>
      <c r="FNE75" s="143"/>
      <c r="FNF75" s="143"/>
      <c r="FNG75" s="143"/>
      <c r="FNH75" s="143"/>
      <c r="FNI75" s="143"/>
      <c r="FNJ75" s="143"/>
      <c r="FNK75" s="143"/>
      <c r="FNL75" s="143"/>
      <c r="FNM75" s="143"/>
      <c r="FNN75" s="143"/>
      <c r="FNO75" s="143"/>
      <c r="FNP75" s="143"/>
      <c r="FNQ75" s="143"/>
      <c r="FNR75" s="143"/>
      <c r="FNS75" s="143"/>
      <c r="FNT75" s="143"/>
      <c r="FNU75" s="143"/>
      <c r="FNV75" s="143"/>
      <c r="FNW75" s="143"/>
      <c r="FNX75" s="143"/>
      <c r="FNY75" s="143"/>
      <c r="FNZ75" s="143"/>
      <c r="FOA75" s="143"/>
      <c r="FOB75" s="143"/>
      <c r="FOC75" s="143"/>
      <c r="FOD75" s="143"/>
      <c r="FOE75" s="143"/>
      <c r="FOF75" s="143"/>
      <c r="FOG75" s="143"/>
      <c r="FOH75" s="143"/>
      <c r="FOI75" s="143"/>
      <c r="FOJ75" s="143"/>
      <c r="FOK75" s="143"/>
      <c r="FOL75" s="143"/>
      <c r="FOM75" s="143"/>
      <c r="FON75" s="143"/>
      <c r="FOO75" s="143"/>
      <c r="FOP75" s="143"/>
      <c r="FOQ75" s="143"/>
      <c r="FOR75" s="143"/>
      <c r="FOS75" s="143"/>
      <c r="FOT75" s="143"/>
      <c r="FOU75" s="143"/>
      <c r="FOV75" s="143"/>
      <c r="FOW75" s="143"/>
      <c r="FOX75" s="143"/>
      <c r="FOY75" s="143"/>
      <c r="FOZ75" s="143"/>
      <c r="FPA75" s="143"/>
      <c r="FPB75" s="143"/>
      <c r="FPC75" s="143"/>
      <c r="FPD75" s="143"/>
      <c r="FPE75" s="143"/>
      <c r="FPF75" s="143"/>
      <c r="FPG75" s="143"/>
      <c r="FPH75" s="143"/>
      <c r="FPI75" s="143"/>
      <c r="FPJ75" s="143"/>
      <c r="FPK75" s="143"/>
      <c r="FPL75" s="143"/>
      <c r="FPM75" s="143"/>
      <c r="FPN75" s="143"/>
      <c r="FPO75" s="143"/>
      <c r="FPP75" s="143"/>
      <c r="FPQ75" s="143"/>
      <c r="FPR75" s="143"/>
      <c r="FPS75" s="143"/>
      <c r="FPT75" s="143"/>
      <c r="FPU75" s="143"/>
      <c r="FPV75" s="143"/>
      <c r="FPW75" s="143"/>
      <c r="FPX75" s="143"/>
      <c r="FPY75" s="143"/>
      <c r="FPZ75" s="143"/>
      <c r="FQA75" s="143"/>
      <c r="FQB75" s="143"/>
      <c r="FQC75" s="143"/>
      <c r="FQD75" s="143"/>
      <c r="FQE75" s="143"/>
      <c r="FQF75" s="143"/>
      <c r="FQG75" s="143"/>
      <c r="FQH75" s="143"/>
      <c r="FQI75" s="143"/>
      <c r="FQJ75" s="143"/>
      <c r="FQK75" s="143"/>
      <c r="FQL75" s="143"/>
      <c r="FQM75" s="143"/>
      <c r="FQN75" s="143"/>
      <c r="FQO75" s="143"/>
      <c r="FQP75" s="143"/>
      <c r="FQQ75" s="143"/>
      <c r="FQR75" s="143"/>
      <c r="FQS75" s="143"/>
      <c r="FQT75" s="143"/>
      <c r="FQU75" s="143"/>
      <c r="FQV75" s="143"/>
      <c r="FQW75" s="143"/>
      <c r="FQX75" s="143"/>
      <c r="FQY75" s="143"/>
      <c r="FQZ75" s="143"/>
      <c r="FRA75" s="143"/>
      <c r="FRB75" s="143"/>
      <c r="FRC75" s="143"/>
      <c r="FRD75" s="143"/>
      <c r="FRE75" s="143"/>
      <c r="FRF75" s="143"/>
      <c r="FRG75" s="143"/>
      <c r="FRH75" s="143"/>
      <c r="FRI75" s="143"/>
      <c r="FRJ75" s="143"/>
      <c r="FRK75" s="143"/>
      <c r="FRL75" s="143"/>
      <c r="FRM75" s="143"/>
      <c r="FRN75" s="143"/>
      <c r="FRO75" s="143"/>
      <c r="FRP75" s="143"/>
      <c r="FRQ75" s="143"/>
      <c r="FRR75" s="143"/>
      <c r="FRS75" s="143"/>
      <c r="FRT75" s="143"/>
      <c r="FRU75" s="143"/>
      <c r="FRV75" s="143"/>
      <c r="FRW75" s="143"/>
      <c r="FRX75" s="143"/>
      <c r="FRY75" s="143"/>
      <c r="FRZ75" s="143"/>
      <c r="FSA75" s="143"/>
      <c r="FSB75" s="143"/>
      <c r="FSC75" s="143"/>
      <c r="FSD75" s="143"/>
      <c r="FSE75" s="143"/>
      <c r="FSF75" s="143"/>
      <c r="FSG75" s="143"/>
      <c r="FSH75" s="143"/>
      <c r="FSI75" s="143"/>
      <c r="FSJ75" s="143"/>
      <c r="FSK75" s="143"/>
      <c r="FSL75" s="143"/>
      <c r="FSM75" s="143"/>
      <c r="FSN75" s="143"/>
      <c r="FSO75" s="143"/>
      <c r="FSP75" s="143"/>
      <c r="FSQ75" s="143"/>
      <c r="FSR75" s="143"/>
      <c r="FSS75" s="143"/>
      <c r="FST75" s="143"/>
      <c r="FSU75" s="143"/>
      <c r="FSV75" s="143"/>
      <c r="FSW75" s="143"/>
      <c r="FSX75" s="143"/>
      <c r="FSY75" s="143"/>
      <c r="FSZ75" s="143"/>
      <c r="FTA75" s="143"/>
      <c r="FTB75" s="143"/>
      <c r="FTC75" s="143"/>
      <c r="FTD75" s="143"/>
      <c r="FTE75" s="143"/>
      <c r="FTF75" s="143"/>
      <c r="FTG75" s="143"/>
      <c r="FTH75" s="143"/>
      <c r="FTI75" s="143"/>
      <c r="FTJ75" s="143"/>
      <c r="FTK75" s="143"/>
      <c r="FTL75" s="143"/>
      <c r="FTM75" s="143"/>
      <c r="FTN75" s="143"/>
      <c r="FTO75" s="143"/>
      <c r="FTP75" s="143"/>
      <c r="FTQ75" s="143"/>
      <c r="FTR75" s="143"/>
      <c r="FTS75" s="143"/>
      <c r="FTT75" s="143"/>
      <c r="FTU75" s="143"/>
      <c r="FTV75" s="143"/>
      <c r="FTW75" s="143"/>
      <c r="FTX75" s="143"/>
      <c r="FTY75" s="143"/>
      <c r="FTZ75" s="143"/>
      <c r="FUA75" s="143"/>
      <c r="FUB75" s="143"/>
      <c r="FUC75" s="143"/>
      <c r="FUD75" s="143"/>
      <c r="FUE75" s="143"/>
      <c r="FUF75" s="143"/>
      <c r="FUG75" s="143"/>
      <c r="FUH75" s="143"/>
      <c r="FUI75" s="143"/>
      <c r="FUJ75" s="143"/>
      <c r="FUK75" s="143"/>
      <c r="FUL75" s="143"/>
      <c r="FUM75" s="143"/>
      <c r="FUN75" s="143"/>
      <c r="FUO75" s="143"/>
      <c r="FUP75" s="143"/>
      <c r="FUQ75" s="143"/>
      <c r="FUR75" s="143"/>
      <c r="FUS75" s="143"/>
      <c r="FUT75" s="143"/>
      <c r="FUU75" s="143"/>
      <c r="FUV75" s="143"/>
      <c r="FUW75" s="143"/>
      <c r="FUX75" s="143"/>
      <c r="FUY75" s="143"/>
      <c r="FUZ75" s="143"/>
      <c r="FVA75" s="143"/>
      <c r="FVB75" s="143"/>
      <c r="FVC75" s="143"/>
      <c r="FVD75" s="143"/>
      <c r="FVE75" s="143"/>
      <c r="FVF75" s="143"/>
      <c r="FVG75" s="143"/>
      <c r="FVH75" s="143"/>
      <c r="FVI75" s="143"/>
      <c r="FVJ75" s="143"/>
      <c r="FVK75" s="143"/>
      <c r="FVL75" s="143"/>
      <c r="FVM75" s="143"/>
      <c r="FVN75" s="143"/>
      <c r="FVO75" s="143"/>
      <c r="FVP75" s="143"/>
      <c r="FVQ75" s="143"/>
      <c r="FVR75" s="143"/>
      <c r="FVS75" s="143"/>
      <c r="FVT75" s="143"/>
      <c r="FVU75" s="143"/>
      <c r="FVV75" s="143"/>
      <c r="FVW75" s="143"/>
      <c r="FVX75" s="143"/>
      <c r="FVY75" s="143"/>
      <c r="FVZ75" s="143"/>
      <c r="FWA75" s="143"/>
      <c r="FWB75" s="143"/>
      <c r="FWC75" s="143"/>
      <c r="FWD75" s="143"/>
      <c r="FWE75" s="143"/>
      <c r="FWF75" s="143"/>
      <c r="FWG75" s="143"/>
      <c r="FWH75" s="143"/>
      <c r="FWI75" s="143"/>
      <c r="FWJ75" s="143"/>
      <c r="FWK75" s="143"/>
      <c r="FWL75" s="143"/>
      <c r="FWM75" s="143"/>
      <c r="FWN75" s="143"/>
      <c r="FWO75" s="143"/>
      <c r="FWP75" s="143"/>
      <c r="FWQ75" s="143"/>
      <c r="FWR75" s="143"/>
      <c r="FWS75" s="143"/>
      <c r="FWT75" s="143"/>
      <c r="FWU75" s="143"/>
      <c r="FWV75" s="143"/>
      <c r="FWW75" s="143"/>
      <c r="FWX75" s="143"/>
      <c r="FWY75" s="143"/>
      <c r="FWZ75" s="143"/>
      <c r="FXA75" s="143"/>
      <c r="FXB75" s="143"/>
      <c r="FXC75" s="143"/>
      <c r="FXD75" s="143"/>
      <c r="FXE75" s="143"/>
      <c r="FXF75" s="143"/>
      <c r="FXG75" s="143"/>
      <c r="FXH75" s="143"/>
      <c r="FXI75" s="143"/>
      <c r="FXJ75" s="143"/>
      <c r="FXK75" s="143"/>
      <c r="FXL75" s="143"/>
      <c r="FXM75" s="143"/>
      <c r="FXN75" s="143"/>
      <c r="FXO75" s="143"/>
      <c r="FXP75" s="143"/>
      <c r="FXQ75" s="143"/>
      <c r="FXR75" s="143"/>
      <c r="FXS75" s="143"/>
      <c r="FXT75" s="143"/>
      <c r="FXU75" s="143"/>
      <c r="FXV75" s="143"/>
      <c r="FXW75" s="143"/>
      <c r="FXX75" s="143"/>
      <c r="FXY75" s="143"/>
      <c r="FXZ75" s="143"/>
      <c r="FYA75" s="143"/>
      <c r="FYB75" s="143"/>
      <c r="FYC75" s="143"/>
      <c r="FYD75" s="143"/>
      <c r="FYE75" s="143"/>
      <c r="FYF75" s="143"/>
      <c r="FYG75" s="143"/>
      <c r="FYH75" s="143"/>
      <c r="FYI75" s="143"/>
      <c r="FYJ75" s="143"/>
      <c r="FYK75" s="143"/>
      <c r="FYL75" s="143"/>
      <c r="FYM75" s="143"/>
      <c r="FYN75" s="143"/>
      <c r="FYO75" s="143"/>
      <c r="FYP75" s="143"/>
      <c r="FYQ75" s="143"/>
      <c r="FYR75" s="143"/>
      <c r="FYS75" s="143"/>
      <c r="FYT75" s="143"/>
      <c r="FYU75" s="143"/>
      <c r="FYV75" s="143"/>
      <c r="FYW75" s="143"/>
      <c r="FYX75" s="143"/>
      <c r="FYY75" s="143"/>
      <c r="FYZ75" s="143"/>
      <c r="FZA75" s="143"/>
      <c r="FZB75" s="143"/>
      <c r="FZC75" s="143"/>
      <c r="FZD75" s="143"/>
      <c r="FZE75" s="143"/>
      <c r="FZF75" s="143"/>
      <c r="FZG75" s="143"/>
      <c r="FZH75" s="143"/>
      <c r="FZI75" s="143"/>
      <c r="FZJ75" s="143"/>
      <c r="FZK75" s="143"/>
      <c r="FZL75" s="143"/>
      <c r="FZM75" s="143"/>
      <c r="FZN75" s="143"/>
      <c r="FZO75" s="143"/>
      <c r="FZP75" s="143"/>
      <c r="FZQ75" s="143"/>
      <c r="FZR75" s="143"/>
      <c r="FZS75" s="143"/>
      <c r="FZT75" s="143"/>
      <c r="FZU75" s="143"/>
      <c r="FZV75" s="143"/>
      <c r="FZW75" s="143"/>
      <c r="FZX75" s="143"/>
      <c r="FZY75" s="143"/>
      <c r="FZZ75" s="143"/>
      <c r="GAA75" s="143"/>
      <c r="GAB75" s="143"/>
      <c r="GAC75" s="143"/>
      <c r="GAD75" s="143"/>
      <c r="GAE75" s="143"/>
      <c r="GAF75" s="143"/>
      <c r="GAG75" s="143"/>
      <c r="GAH75" s="143"/>
      <c r="GAI75" s="143"/>
      <c r="GAJ75" s="143"/>
      <c r="GAK75" s="143"/>
      <c r="GAL75" s="143"/>
      <c r="GAM75" s="143"/>
      <c r="GAN75" s="143"/>
      <c r="GAO75" s="143"/>
      <c r="GAP75" s="143"/>
      <c r="GAQ75" s="143"/>
      <c r="GAR75" s="143"/>
      <c r="GAS75" s="143"/>
      <c r="GAT75" s="143"/>
      <c r="GAU75" s="143"/>
      <c r="GAV75" s="143"/>
      <c r="GAW75" s="143"/>
      <c r="GAX75" s="143"/>
      <c r="GAY75" s="143"/>
      <c r="GAZ75" s="143"/>
      <c r="GBA75" s="143"/>
      <c r="GBB75" s="143"/>
      <c r="GBC75" s="143"/>
      <c r="GBD75" s="143"/>
      <c r="GBE75" s="143"/>
      <c r="GBF75" s="143"/>
      <c r="GBG75" s="143"/>
      <c r="GBH75" s="143"/>
      <c r="GBI75" s="143"/>
      <c r="GBJ75" s="143"/>
      <c r="GBK75" s="143"/>
      <c r="GBL75" s="143"/>
      <c r="GBM75" s="143"/>
      <c r="GBN75" s="143"/>
      <c r="GBO75" s="143"/>
      <c r="GBP75" s="143"/>
      <c r="GBQ75" s="143"/>
      <c r="GBR75" s="143"/>
      <c r="GBS75" s="143"/>
      <c r="GBT75" s="143"/>
      <c r="GBU75" s="143"/>
      <c r="GBV75" s="143"/>
      <c r="GBW75" s="143"/>
      <c r="GBX75" s="143"/>
      <c r="GBY75" s="143"/>
      <c r="GBZ75" s="143"/>
      <c r="GCA75" s="143"/>
      <c r="GCB75" s="143"/>
      <c r="GCC75" s="143"/>
      <c r="GCD75" s="143"/>
      <c r="GCE75" s="143"/>
      <c r="GCF75" s="143"/>
      <c r="GCG75" s="143"/>
      <c r="GCH75" s="143"/>
      <c r="GCI75" s="143"/>
      <c r="GCJ75" s="143"/>
      <c r="GCK75" s="143"/>
      <c r="GCL75" s="143"/>
      <c r="GCM75" s="143"/>
      <c r="GCN75" s="143"/>
      <c r="GCO75" s="143"/>
      <c r="GCP75" s="143"/>
      <c r="GCQ75" s="143"/>
      <c r="GCR75" s="143"/>
      <c r="GCS75" s="143"/>
      <c r="GCT75" s="143"/>
      <c r="GCU75" s="143"/>
      <c r="GCV75" s="143"/>
      <c r="GCW75" s="143"/>
      <c r="GCX75" s="143"/>
      <c r="GCY75" s="143"/>
      <c r="GCZ75" s="143"/>
      <c r="GDA75" s="143"/>
      <c r="GDB75" s="143"/>
      <c r="GDC75" s="143"/>
      <c r="GDD75" s="143"/>
      <c r="GDE75" s="143"/>
      <c r="GDF75" s="143"/>
      <c r="GDG75" s="143"/>
      <c r="GDH75" s="143"/>
      <c r="GDI75" s="143"/>
      <c r="GDJ75" s="143"/>
      <c r="GDK75" s="143"/>
      <c r="GDL75" s="143"/>
      <c r="GDM75" s="143"/>
      <c r="GDN75" s="143"/>
      <c r="GDO75" s="143"/>
      <c r="GDP75" s="143"/>
      <c r="GDQ75" s="143"/>
      <c r="GDR75" s="143"/>
      <c r="GDS75" s="143"/>
      <c r="GDT75" s="143"/>
      <c r="GDU75" s="143"/>
      <c r="GDV75" s="143"/>
      <c r="GDW75" s="143"/>
      <c r="GDX75" s="143"/>
      <c r="GDY75" s="143"/>
      <c r="GDZ75" s="143"/>
      <c r="GEA75" s="143"/>
      <c r="GEB75" s="143"/>
      <c r="GEC75" s="143"/>
      <c r="GED75" s="143"/>
      <c r="GEE75" s="143"/>
      <c r="GEF75" s="143"/>
      <c r="GEG75" s="143"/>
      <c r="GEH75" s="143"/>
      <c r="GEI75" s="143"/>
      <c r="GEJ75" s="143"/>
      <c r="GEK75" s="143"/>
      <c r="GEL75" s="143"/>
      <c r="GEM75" s="143"/>
      <c r="GEN75" s="143"/>
      <c r="GEO75" s="143"/>
      <c r="GEP75" s="143"/>
      <c r="GEQ75" s="143"/>
      <c r="GER75" s="143"/>
      <c r="GES75" s="143"/>
      <c r="GET75" s="143"/>
      <c r="GEU75" s="143"/>
      <c r="GEV75" s="143"/>
      <c r="GEW75" s="143"/>
      <c r="GEX75" s="143"/>
      <c r="GEY75" s="143"/>
      <c r="GEZ75" s="143"/>
      <c r="GFA75" s="143"/>
      <c r="GFB75" s="143"/>
      <c r="GFC75" s="143"/>
      <c r="GFD75" s="143"/>
      <c r="GFE75" s="143"/>
      <c r="GFF75" s="143"/>
      <c r="GFG75" s="143"/>
      <c r="GFH75" s="143"/>
      <c r="GFI75" s="143"/>
      <c r="GFJ75" s="143"/>
      <c r="GFK75" s="143"/>
      <c r="GFL75" s="143"/>
      <c r="GFM75" s="143"/>
      <c r="GFN75" s="143"/>
      <c r="GFO75" s="143"/>
      <c r="GFP75" s="143"/>
      <c r="GFQ75" s="143"/>
      <c r="GFR75" s="143"/>
      <c r="GFS75" s="143"/>
      <c r="GFT75" s="143"/>
      <c r="GFU75" s="143"/>
      <c r="GFV75" s="143"/>
      <c r="GFW75" s="143"/>
      <c r="GFX75" s="143"/>
      <c r="GFY75" s="143"/>
      <c r="GFZ75" s="143"/>
      <c r="GGA75" s="143"/>
      <c r="GGB75" s="143"/>
      <c r="GGC75" s="143"/>
      <c r="GGD75" s="143"/>
      <c r="GGE75" s="143"/>
      <c r="GGF75" s="143"/>
      <c r="GGG75" s="143"/>
      <c r="GGH75" s="143"/>
      <c r="GGI75" s="143"/>
      <c r="GGJ75" s="143"/>
      <c r="GGK75" s="143"/>
      <c r="GGL75" s="143"/>
      <c r="GGM75" s="143"/>
      <c r="GGN75" s="143"/>
      <c r="GGO75" s="143"/>
      <c r="GGP75" s="143"/>
      <c r="GGQ75" s="143"/>
      <c r="GGR75" s="143"/>
      <c r="GGS75" s="143"/>
      <c r="GGT75" s="143"/>
      <c r="GGU75" s="143"/>
      <c r="GGV75" s="143"/>
      <c r="GGW75" s="143"/>
      <c r="GGX75" s="143"/>
      <c r="GGY75" s="143"/>
      <c r="GGZ75" s="143"/>
      <c r="GHA75" s="143"/>
      <c r="GHB75" s="143"/>
      <c r="GHC75" s="143"/>
      <c r="GHD75" s="143"/>
      <c r="GHE75" s="143"/>
      <c r="GHF75" s="143"/>
      <c r="GHG75" s="143"/>
      <c r="GHH75" s="143"/>
      <c r="GHI75" s="143"/>
      <c r="GHJ75" s="143"/>
      <c r="GHK75" s="143"/>
      <c r="GHL75" s="143"/>
      <c r="GHM75" s="143"/>
      <c r="GHN75" s="143"/>
      <c r="GHO75" s="143"/>
      <c r="GHP75" s="143"/>
      <c r="GHQ75" s="143"/>
      <c r="GHR75" s="143"/>
      <c r="GHS75" s="143"/>
      <c r="GHT75" s="143"/>
      <c r="GHU75" s="143"/>
      <c r="GHV75" s="143"/>
      <c r="GHW75" s="143"/>
      <c r="GHX75" s="143"/>
      <c r="GHY75" s="143"/>
      <c r="GHZ75" s="143"/>
      <c r="GIA75" s="143"/>
      <c r="GIB75" s="143"/>
      <c r="GIC75" s="143"/>
      <c r="GID75" s="143"/>
      <c r="GIE75" s="143"/>
      <c r="GIF75" s="143"/>
      <c r="GIG75" s="143"/>
      <c r="GIH75" s="143"/>
      <c r="GII75" s="143"/>
      <c r="GIJ75" s="143"/>
      <c r="GIK75" s="143"/>
      <c r="GIL75" s="143"/>
      <c r="GIM75" s="143"/>
      <c r="GIN75" s="143"/>
      <c r="GIO75" s="143"/>
      <c r="GIP75" s="143"/>
      <c r="GIQ75" s="143"/>
      <c r="GIR75" s="143"/>
      <c r="GIS75" s="143"/>
      <c r="GIT75" s="143"/>
      <c r="GIU75" s="143"/>
      <c r="GIV75" s="143"/>
      <c r="GIW75" s="143"/>
      <c r="GIX75" s="143"/>
      <c r="GIY75" s="143"/>
      <c r="GIZ75" s="143"/>
      <c r="GJA75" s="143"/>
      <c r="GJB75" s="143"/>
      <c r="GJC75" s="143"/>
      <c r="GJD75" s="143"/>
      <c r="GJE75" s="143"/>
      <c r="GJF75" s="143"/>
      <c r="GJG75" s="143"/>
      <c r="GJH75" s="143"/>
      <c r="GJI75" s="143"/>
      <c r="GJJ75" s="143"/>
      <c r="GJK75" s="143"/>
      <c r="GJL75" s="143"/>
      <c r="GJM75" s="143"/>
      <c r="GJN75" s="143"/>
      <c r="GJO75" s="143"/>
      <c r="GJP75" s="143"/>
      <c r="GJQ75" s="143"/>
      <c r="GJR75" s="143"/>
      <c r="GJS75" s="143"/>
      <c r="GJT75" s="143"/>
      <c r="GJU75" s="143"/>
      <c r="GJV75" s="143"/>
      <c r="GJW75" s="143"/>
      <c r="GJX75" s="143"/>
      <c r="GJY75" s="143"/>
      <c r="GJZ75" s="143"/>
      <c r="GKA75" s="143"/>
      <c r="GKB75" s="143"/>
      <c r="GKC75" s="143"/>
      <c r="GKD75" s="143"/>
      <c r="GKE75" s="143"/>
      <c r="GKF75" s="143"/>
      <c r="GKG75" s="143"/>
      <c r="GKH75" s="143"/>
      <c r="GKI75" s="143"/>
      <c r="GKJ75" s="143"/>
      <c r="GKK75" s="143"/>
      <c r="GKL75" s="143"/>
      <c r="GKM75" s="143"/>
      <c r="GKN75" s="143"/>
      <c r="GKO75" s="143"/>
      <c r="GKP75" s="143"/>
      <c r="GKQ75" s="143"/>
      <c r="GKR75" s="143"/>
      <c r="GKS75" s="143"/>
      <c r="GKT75" s="143"/>
      <c r="GKU75" s="143"/>
      <c r="GKV75" s="143"/>
      <c r="GKW75" s="143"/>
      <c r="GKX75" s="143"/>
      <c r="GKY75" s="143"/>
      <c r="GKZ75" s="143"/>
      <c r="GLA75" s="143"/>
      <c r="GLB75" s="143"/>
      <c r="GLC75" s="143"/>
      <c r="GLD75" s="143"/>
      <c r="GLE75" s="143"/>
      <c r="GLF75" s="143"/>
      <c r="GLG75" s="143"/>
      <c r="GLH75" s="143"/>
      <c r="GLI75" s="143"/>
      <c r="GLJ75" s="143"/>
      <c r="GLK75" s="143"/>
      <c r="GLL75" s="143"/>
      <c r="GLM75" s="143"/>
      <c r="GLN75" s="143"/>
      <c r="GLO75" s="143"/>
      <c r="GLP75" s="143"/>
      <c r="GLQ75" s="143"/>
      <c r="GLR75" s="143"/>
      <c r="GLS75" s="143"/>
      <c r="GLT75" s="143"/>
      <c r="GLU75" s="143"/>
      <c r="GLV75" s="143"/>
      <c r="GLW75" s="143"/>
      <c r="GLX75" s="143"/>
      <c r="GLY75" s="143"/>
      <c r="GLZ75" s="143"/>
      <c r="GMA75" s="143"/>
      <c r="GMB75" s="143"/>
      <c r="GMC75" s="143"/>
      <c r="GMD75" s="143"/>
      <c r="GME75" s="143"/>
      <c r="GMF75" s="143"/>
      <c r="GMG75" s="143"/>
      <c r="GMH75" s="143"/>
      <c r="GMI75" s="143"/>
      <c r="GMJ75" s="143"/>
      <c r="GMK75" s="143"/>
      <c r="GML75" s="143"/>
      <c r="GMM75" s="143"/>
      <c r="GMN75" s="143"/>
      <c r="GMO75" s="143"/>
      <c r="GMP75" s="143"/>
      <c r="GMQ75" s="143"/>
      <c r="GMR75" s="143"/>
      <c r="GMS75" s="143"/>
      <c r="GMT75" s="143"/>
      <c r="GMU75" s="143"/>
      <c r="GMV75" s="143"/>
      <c r="GMW75" s="143"/>
      <c r="GMX75" s="143"/>
      <c r="GMY75" s="143"/>
      <c r="GMZ75" s="143"/>
      <c r="GNA75" s="143"/>
      <c r="GNB75" s="143"/>
      <c r="GNC75" s="143"/>
      <c r="GND75" s="143"/>
      <c r="GNE75" s="143"/>
      <c r="GNF75" s="143"/>
      <c r="GNG75" s="143"/>
      <c r="GNH75" s="143"/>
      <c r="GNI75" s="143"/>
      <c r="GNJ75" s="143"/>
      <c r="GNK75" s="143"/>
      <c r="GNL75" s="143"/>
      <c r="GNM75" s="143"/>
      <c r="GNN75" s="143"/>
      <c r="GNO75" s="143"/>
      <c r="GNP75" s="143"/>
      <c r="GNQ75" s="143"/>
      <c r="GNR75" s="143"/>
      <c r="GNS75" s="143"/>
      <c r="GNT75" s="143"/>
      <c r="GNU75" s="143"/>
      <c r="GNV75" s="143"/>
      <c r="GNW75" s="143"/>
      <c r="GNX75" s="143"/>
      <c r="GNY75" s="143"/>
      <c r="GNZ75" s="143"/>
      <c r="GOA75" s="143"/>
      <c r="GOB75" s="143"/>
      <c r="GOC75" s="143"/>
      <c r="GOD75" s="143"/>
      <c r="GOE75" s="143"/>
      <c r="GOF75" s="143"/>
      <c r="GOG75" s="143"/>
      <c r="GOH75" s="143"/>
      <c r="GOI75" s="143"/>
      <c r="GOJ75" s="143"/>
      <c r="GOK75" s="143"/>
      <c r="GOL75" s="143"/>
      <c r="GOM75" s="143"/>
      <c r="GON75" s="143"/>
      <c r="GOO75" s="143"/>
      <c r="GOP75" s="143"/>
      <c r="GOQ75" s="143"/>
      <c r="GOR75" s="143"/>
      <c r="GOS75" s="143"/>
      <c r="GOT75" s="143"/>
      <c r="GOU75" s="143"/>
      <c r="GOV75" s="143"/>
      <c r="GOW75" s="143"/>
      <c r="GOX75" s="143"/>
      <c r="GOY75" s="143"/>
      <c r="GOZ75" s="143"/>
      <c r="GPA75" s="143"/>
      <c r="GPB75" s="143"/>
      <c r="GPC75" s="143"/>
      <c r="GPD75" s="143"/>
      <c r="GPE75" s="143"/>
      <c r="GPF75" s="143"/>
      <c r="GPG75" s="143"/>
      <c r="GPH75" s="143"/>
      <c r="GPI75" s="143"/>
      <c r="GPJ75" s="143"/>
      <c r="GPK75" s="143"/>
      <c r="GPL75" s="143"/>
      <c r="GPM75" s="143"/>
      <c r="GPN75" s="143"/>
      <c r="GPO75" s="143"/>
      <c r="GPP75" s="143"/>
      <c r="GPQ75" s="143"/>
      <c r="GPR75" s="143"/>
      <c r="GPS75" s="143"/>
      <c r="GPT75" s="143"/>
      <c r="GPU75" s="143"/>
      <c r="GPV75" s="143"/>
      <c r="GPW75" s="143"/>
      <c r="GPX75" s="143"/>
      <c r="GPY75" s="143"/>
      <c r="GPZ75" s="143"/>
      <c r="GQA75" s="143"/>
      <c r="GQB75" s="143"/>
      <c r="GQC75" s="143"/>
      <c r="GQD75" s="143"/>
      <c r="GQE75" s="143"/>
      <c r="GQF75" s="143"/>
      <c r="GQG75" s="143"/>
      <c r="GQH75" s="143"/>
      <c r="GQI75" s="143"/>
      <c r="GQJ75" s="143"/>
      <c r="GQK75" s="143"/>
      <c r="GQL75" s="143"/>
      <c r="GQM75" s="143"/>
      <c r="GQN75" s="143"/>
      <c r="GQO75" s="143"/>
      <c r="GQP75" s="143"/>
      <c r="GQQ75" s="143"/>
      <c r="GQR75" s="143"/>
      <c r="GQS75" s="143"/>
      <c r="GQT75" s="143"/>
      <c r="GQU75" s="143"/>
      <c r="GQV75" s="143"/>
      <c r="GQW75" s="143"/>
      <c r="GQX75" s="143"/>
      <c r="GQY75" s="143"/>
      <c r="GQZ75" s="143"/>
      <c r="GRA75" s="143"/>
      <c r="GRB75" s="143"/>
      <c r="GRC75" s="143"/>
      <c r="GRD75" s="143"/>
      <c r="GRE75" s="143"/>
      <c r="GRF75" s="143"/>
      <c r="GRG75" s="143"/>
      <c r="GRH75" s="143"/>
      <c r="GRI75" s="143"/>
      <c r="GRJ75" s="143"/>
      <c r="GRK75" s="143"/>
      <c r="GRL75" s="143"/>
      <c r="GRM75" s="143"/>
      <c r="GRN75" s="143"/>
      <c r="GRO75" s="143"/>
      <c r="GRP75" s="143"/>
      <c r="GRQ75" s="143"/>
      <c r="GRR75" s="143"/>
      <c r="GRS75" s="143"/>
      <c r="GRT75" s="143"/>
      <c r="GRU75" s="143"/>
      <c r="GRV75" s="143"/>
      <c r="GRW75" s="143"/>
      <c r="GRX75" s="143"/>
      <c r="GRY75" s="143"/>
      <c r="GRZ75" s="143"/>
      <c r="GSA75" s="143"/>
      <c r="GSB75" s="143"/>
      <c r="GSC75" s="143"/>
      <c r="GSD75" s="143"/>
      <c r="GSE75" s="143"/>
      <c r="GSF75" s="143"/>
      <c r="GSG75" s="143"/>
      <c r="GSH75" s="143"/>
      <c r="GSI75" s="143"/>
      <c r="GSJ75" s="143"/>
      <c r="GSK75" s="143"/>
      <c r="GSL75" s="143"/>
      <c r="GSM75" s="143"/>
      <c r="GSN75" s="143"/>
      <c r="GSO75" s="143"/>
      <c r="GSP75" s="143"/>
      <c r="GSQ75" s="143"/>
      <c r="GSR75" s="143"/>
      <c r="GSS75" s="143"/>
      <c r="GST75" s="143"/>
      <c r="GSU75" s="143"/>
      <c r="GSV75" s="143"/>
      <c r="GSW75" s="143"/>
      <c r="GSX75" s="143"/>
      <c r="GSY75" s="143"/>
      <c r="GSZ75" s="143"/>
      <c r="GTA75" s="143"/>
      <c r="GTB75" s="143"/>
      <c r="GTC75" s="143"/>
      <c r="GTD75" s="143"/>
      <c r="GTE75" s="143"/>
      <c r="GTF75" s="143"/>
      <c r="GTG75" s="143"/>
      <c r="GTH75" s="143"/>
      <c r="GTI75" s="143"/>
      <c r="GTJ75" s="143"/>
      <c r="GTK75" s="143"/>
      <c r="GTL75" s="143"/>
      <c r="GTM75" s="143"/>
      <c r="GTN75" s="143"/>
      <c r="GTO75" s="143"/>
      <c r="GTP75" s="143"/>
      <c r="GTQ75" s="143"/>
      <c r="GTR75" s="143"/>
      <c r="GTS75" s="143"/>
      <c r="GTT75" s="143"/>
      <c r="GTU75" s="143"/>
      <c r="GTV75" s="143"/>
      <c r="GTW75" s="143"/>
      <c r="GTX75" s="143"/>
      <c r="GTY75" s="143"/>
      <c r="GTZ75" s="143"/>
      <c r="GUA75" s="143"/>
      <c r="GUB75" s="143"/>
      <c r="GUC75" s="143"/>
      <c r="GUD75" s="143"/>
      <c r="GUE75" s="143"/>
      <c r="GUF75" s="143"/>
      <c r="GUG75" s="143"/>
      <c r="GUH75" s="143"/>
      <c r="GUI75" s="143"/>
      <c r="GUJ75" s="143"/>
      <c r="GUK75" s="143"/>
      <c r="GUL75" s="143"/>
      <c r="GUM75" s="143"/>
      <c r="GUN75" s="143"/>
      <c r="GUO75" s="143"/>
      <c r="GUP75" s="143"/>
      <c r="GUQ75" s="143"/>
      <c r="GUR75" s="143"/>
      <c r="GUS75" s="143"/>
      <c r="GUT75" s="143"/>
      <c r="GUU75" s="143"/>
      <c r="GUV75" s="143"/>
      <c r="GUW75" s="143"/>
      <c r="GUX75" s="143"/>
      <c r="GUY75" s="143"/>
      <c r="GUZ75" s="143"/>
      <c r="GVA75" s="143"/>
      <c r="GVB75" s="143"/>
      <c r="GVC75" s="143"/>
      <c r="GVD75" s="143"/>
      <c r="GVE75" s="143"/>
      <c r="GVF75" s="143"/>
      <c r="GVG75" s="143"/>
      <c r="GVH75" s="143"/>
      <c r="GVI75" s="143"/>
      <c r="GVJ75" s="143"/>
      <c r="GVK75" s="143"/>
      <c r="GVL75" s="143"/>
      <c r="GVM75" s="143"/>
      <c r="GVN75" s="143"/>
      <c r="GVO75" s="143"/>
      <c r="GVP75" s="143"/>
      <c r="GVQ75" s="143"/>
      <c r="GVR75" s="143"/>
      <c r="GVS75" s="143"/>
      <c r="GVT75" s="143"/>
      <c r="GVU75" s="143"/>
      <c r="GVV75" s="143"/>
      <c r="GVW75" s="143"/>
      <c r="GVX75" s="143"/>
      <c r="GVY75" s="143"/>
      <c r="GVZ75" s="143"/>
      <c r="GWA75" s="143"/>
      <c r="GWB75" s="143"/>
      <c r="GWC75" s="143"/>
      <c r="GWD75" s="143"/>
      <c r="GWE75" s="143"/>
      <c r="GWF75" s="143"/>
      <c r="GWG75" s="143"/>
      <c r="GWH75" s="143"/>
      <c r="GWI75" s="143"/>
      <c r="GWJ75" s="143"/>
      <c r="GWK75" s="143"/>
      <c r="GWL75" s="143"/>
      <c r="GWM75" s="143"/>
      <c r="GWN75" s="143"/>
      <c r="GWO75" s="143"/>
      <c r="GWP75" s="143"/>
      <c r="GWQ75" s="143"/>
      <c r="GWR75" s="143"/>
      <c r="GWS75" s="143"/>
      <c r="GWT75" s="143"/>
      <c r="GWU75" s="143"/>
      <c r="GWV75" s="143"/>
      <c r="GWW75" s="143"/>
      <c r="GWX75" s="143"/>
      <c r="GWY75" s="143"/>
      <c r="GWZ75" s="143"/>
      <c r="GXA75" s="143"/>
      <c r="GXB75" s="143"/>
      <c r="GXC75" s="143"/>
      <c r="GXD75" s="143"/>
      <c r="GXE75" s="143"/>
      <c r="GXF75" s="143"/>
      <c r="GXG75" s="143"/>
      <c r="GXH75" s="143"/>
      <c r="GXI75" s="143"/>
      <c r="GXJ75" s="143"/>
      <c r="GXK75" s="143"/>
      <c r="GXL75" s="143"/>
      <c r="GXM75" s="143"/>
      <c r="GXN75" s="143"/>
      <c r="GXO75" s="143"/>
      <c r="GXP75" s="143"/>
      <c r="GXQ75" s="143"/>
      <c r="GXR75" s="143"/>
      <c r="GXS75" s="143"/>
      <c r="GXT75" s="143"/>
      <c r="GXU75" s="143"/>
      <c r="GXV75" s="143"/>
      <c r="GXW75" s="143"/>
      <c r="GXX75" s="143"/>
      <c r="GXY75" s="143"/>
      <c r="GXZ75" s="143"/>
      <c r="GYA75" s="143"/>
      <c r="GYB75" s="143"/>
      <c r="GYC75" s="143"/>
      <c r="GYD75" s="143"/>
      <c r="GYE75" s="143"/>
      <c r="GYF75" s="143"/>
      <c r="GYG75" s="143"/>
      <c r="GYH75" s="143"/>
      <c r="GYI75" s="143"/>
      <c r="GYJ75" s="143"/>
      <c r="GYK75" s="143"/>
      <c r="GYL75" s="143"/>
      <c r="GYM75" s="143"/>
      <c r="GYN75" s="143"/>
      <c r="GYO75" s="143"/>
      <c r="GYP75" s="143"/>
      <c r="GYQ75" s="143"/>
      <c r="GYR75" s="143"/>
      <c r="GYS75" s="143"/>
      <c r="GYT75" s="143"/>
      <c r="GYU75" s="143"/>
      <c r="GYV75" s="143"/>
      <c r="GYW75" s="143"/>
      <c r="GYX75" s="143"/>
      <c r="GYY75" s="143"/>
      <c r="GYZ75" s="143"/>
      <c r="GZA75" s="143"/>
      <c r="GZB75" s="143"/>
      <c r="GZC75" s="143"/>
      <c r="GZD75" s="143"/>
      <c r="GZE75" s="143"/>
      <c r="GZF75" s="143"/>
      <c r="GZG75" s="143"/>
      <c r="GZH75" s="143"/>
      <c r="GZI75" s="143"/>
      <c r="GZJ75" s="143"/>
      <c r="GZK75" s="143"/>
      <c r="GZL75" s="143"/>
      <c r="GZM75" s="143"/>
      <c r="GZN75" s="143"/>
      <c r="GZO75" s="143"/>
      <c r="GZP75" s="143"/>
      <c r="GZQ75" s="143"/>
      <c r="GZR75" s="143"/>
      <c r="GZS75" s="143"/>
      <c r="GZT75" s="143"/>
      <c r="GZU75" s="143"/>
      <c r="GZV75" s="143"/>
      <c r="GZW75" s="143"/>
      <c r="GZX75" s="143"/>
      <c r="GZY75" s="143"/>
      <c r="GZZ75" s="143"/>
      <c r="HAA75" s="143"/>
      <c r="HAB75" s="143"/>
      <c r="HAC75" s="143"/>
      <c r="HAD75" s="143"/>
      <c r="HAE75" s="143"/>
      <c r="HAF75" s="143"/>
      <c r="HAG75" s="143"/>
      <c r="HAH75" s="143"/>
      <c r="HAI75" s="143"/>
      <c r="HAJ75" s="143"/>
      <c r="HAK75" s="143"/>
      <c r="HAL75" s="143"/>
      <c r="HAM75" s="143"/>
      <c r="HAN75" s="143"/>
      <c r="HAO75" s="143"/>
      <c r="HAP75" s="143"/>
      <c r="HAQ75" s="143"/>
      <c r="HAR75" s="143"/>
      <c r="HAS75" s="143"/>
      <c r="HAT75" s="143"/>
      <c r="HAU75" s="143"/>
      <c r="HAV75" s="143"/>
      <c r="HAW75" s="143"/>
      <c r="HAX75" s="143"/>
      <c r="HAY75" s="143"/>
      <c r="HAZ75" s="143"/>
      <c r="HBA75" s="143"/>
      <c r="HBB75" s="143"/>
      <c r="HBC75" s="143"/>
      <c r="HBD75" s="143"/>
      <c r="HBE75" s="143"/>
      <c r="HBF75" s="143"/>
      <c r="HBG75" s="143"/>
      <c r="HBH75" s="143"/>
      <c r="HBI75" s="143"/>
      <c r="HBJ75" s="143"/>
      <c r="HBK75" s="143"/>
      <c r="HBL75" s="143"/>
      <c r="HBM75" s="143"/>
      <c r="HBN75" s="143"/>
      <c r="HBO75" s="143"/>
      <c r="HBP75" s="143"/>
      <c r="HBQ75" s="143"/>
      <c r="HBR75" s="143"/>
      <c r="HBS75" s="143"/>
      <c r="HBT75" s="143"/>
      <c r="HBU75" s="143"/>
      <c r="HBV75" s="143"/>
      <c r="HBW75" s="143"/>
      <c r="HBX75" s="143"/>
      <c r="HBY75" s="143"/>
      <c r="HBZ75" s="143"/>
      <c r="HCA75" s="143"/>
      <c r="HCB75" s="143"/>
      <c r="HCC75" s="143"/>
      <c r="HCD75" s="143"/>
      <c r="HCE75" s="143"/>
      <c r="HCF75" s="143"/>
      <c r="HCG75" s="143"/>
      <c r="HCH75" s="143"/>
      <c r="HCI75" s="143"/>
      <c r="HCJ75" s="143"/>
      <c r="HCK75" s="143"/>
      <c r="HCL75" s="143"/>
      <c r="HCM75" s="143"/>
      <c r="HCN75" s="143"/>
      <c r="HCO75" s="143"/>
      <c r="HCP75" s="143"/>
      <c r="HCQ75" s="143"/>
      <c r="HCR75" s="143"/>
      <c r="HCS75" s="143"/>
      <c r="HCT75" s="143"/>
      <c r="HCU75" s="143"/>
      <c r="HCV75" s="143"/>
      <c r="HCW75" s="143"/>
      <c r="HCX75" s="143"/>
      <c r="HCY75" s="143"/>
      <c r="HCZ75" s="143"/>
      <c r="HDA75" s="143"/>
      <c r="HDB75" s="143"/>
      <c r="HDC75" s="143"/>
      <c r="HDD75" s="143"/>
      <c r="HDE75" s="143"/>
      <c r="HDF75" s="143"/>
      <c r="HDG75" s="143"/>
      <c r="HDH75" s="143"/>
      <c r="HDI75" s="143"/>
      <c r="HDJ75" s="143"/>
      <c r="HDK75" s="143"/>
      <c r="HDL75" s="143"/>
      <c r="HDM75" s="143"/>
      <c r="HDN75" s="143"/>
      <c r="HDO75" s="143"/>
      <c r="HDP75" s="143"/>
      <c r="HDQ75" s="143"/>
      <c r="HDR75" s="143"/>
      <c r="HDS75" s="143"/>
      <c r="HDT75" s="143"/>
      <c r="HDU75" s="143"/>
      <c r="HDV75" s="143"/>
      <c r="HDW75" s="143"/>
      <c r="HDX75" s="143"/>
      <c r="HDY75" s="143"/>
      <c r="HDZ75" s="143"/>
      <c r="HEA75" s="143"/>
      <c r="HEB75" s="143"/>
      <c r="HEC75" s="143"/>
      <c r="HED75" s="143"/>
      <c r="HEE75" s="143"/>
      <c r="HEF75" s="143"/>
      <c r="HEG75" s="143"/>
      <c r="HEH75" s="143"/>
      <c r="HEI75" s="143"/>
      <c r="HEJ75" s="143"/>
      <c r="HEK75" s="143"/>
      <c r="HEL75" s="143"/>
      <c r="HEM75" s="143"/>
      <c r="HEN75" s="143"/>
      <c r="HEO75" s="143"/>
      <c r="HEP75" s="143"/>
      <c r="HEQ75" s="143"/>
      <c r="HER75" s="143"/>
      <c r="HES75" s="143"/>
      <c r="HET75" s="143"/>
      <c r="HEU75" s="143"/>
      <c r="HEV75" s="143"/>
      <c r="HEW75" s="143"/>
      <c r="HEX75" s="143"/>
      <c r="HEY75" s="143"/>
      <c r="HEZ75" s="143"/>
      <c r="HFA75" s="143"/>
      <c r="HFB75" s="143"/>
      <c r="HFC75" s="143"/>
      <c r="HFD75" s="143"/>
      <c r="HFE75" s="143"/>
      <c r="HFF75" s="143"/>
      <c r="HFG75" s="143"/>
      <c r="HFH75" s="143"/>
      <c r="HFI75" s="143"/>
      <c r="HFJ75" s="143"/>
      <c r="HFK75" s="143"/>
      <c r="HFL75" s="143"/>
      <c r="HFM75" s="143"/>
      <c r="HFN75" s="143"/>
      <c r="HFO75" s="143"/>
      <c r="HFP75" s="143"/>
      <c r="HFQ75" s="143"/>
      <c r="HFR75" s="143"/>
      <c r="HFS75" s="143"/>
      <c r="HFT75" s="143"/>
      <c r="HFU75" s="143"/>
      <c r="HFV75" s="143"/>
      <c r="HFW75" s="143"/>
      <c r="HFX75" s="143"/>
      <c r="HFY75" s="143"/>
      <c r="HFZ75" s="143"/>
      <c r="HGA75" s="143"/>
      <c r="HGB75" s="143"/>
      <c r="HGC75" s="143"/>
      <c r="HGD75" s="143"/>
      <c r="HGE75" s="143"/>
      <c r="HGF75" s="143"/>
      <c r="HGG75" s="143"/>
      <c r="HGH75" s="143"/>
      <c r="HGI75" s="143"/>
      <c r="HGJ75" s="143"/>
      <c r="HGK75" s="143"/>
      <c r="HGL75" s="143"/>
      <c r="HGM75" s="143"/>
      <c r="HGN75" s="143"/>
      <c r="HGO75" s="143"/>
      <c r="HGP75" s="143"/>
      <c r="HGQ75" s="143"/>
      <c r="HGR75" s="143"/>
      <c r="HGS75" s="143"/>
      <c r="HGT75" s="143"/>
      <c r="HGU75" s="143"/>
      <c r="HGV75" s="143"/>
      <c r="HGW75" s="143"/>
      <c r="HGX75" s="143"/>
      <c r="HGY75" s="143"/>
      <c r="HGZ75" s="143"/>
      <c r="HHA75" s="143"/>
      <c r="HHB75" s="143"/>
      <c r="HHC75" s="143"/>
      <c r="HHD75" s="143"/>
      <c r="HHE75" s="143"/>
      <c r="HHF75" s="143"/>
      <c r="HHG75" s="143"/>
      <c r="HHH75" s="143"/>
      <c r="HHI75" s="143"/>
      <c r="HHJ75" s="143"/>
      <c r="HHK75" s="143"/>
      <c r="HHL75" s="143"/>
      <c r="HHM75" s="143"/>
      <c r="HHN75" s="143"/>
      <c r="HHO75" s="143"/>
      <c r="HHP75" s="143"/>
      <c r="HHQ75" s="143"/>
      <c r="HHR75" s="143"/>
      <c r="HHS75" s="143"/>
      <c r="HHT75" s="143"/>
      <c r="HHU75" s="143"/>
      <c r="HHV75" s="143"/>
      <c r="HHW75" s="143"/>
      <c r="HHX75" s="143"/>
      <c r="HHY75" s="143"/>
      <c r="HHZ75" s="143"/>
      <c r="HIA75" s="143"/>
      <c r="HIB75" s="143"/>
      <c r="HIC75" s="143"/>
      <c r="HID75" s="143"/>
      <c r="HIE75" s="143"/>
      <c r="HIF75" s="143"/>
      <c r="HIG75" s="143"/>
      <c r="HIH75" s="143"/>
      <c r="HII75" s="143"/>
      <c r="HIJ75" s="143"/>
      <c r="HIK75" s="143"/>
      <c r="HIL75" s="143"/>
      <c r="HIM75" s="143"/>
      <c r="HIN75" s="143"/>
      <c r="HIO75" s="143"/>
      <c r="HIP75" s="143"/>
      <c r="HIQ75" s="143"/>
      <c r="HIR75" s="143"/>
      <c r="HIS75" s="143"/>
      <c r="HIT75" s="143"/>
      <c r="HIU75" s="143"/>
      <c r="HIV75" s="143"/>
      <c r="HIW75" s="143"/>
      <c r="HIX75" s="143"/>
      <c r="HIY75" s="143"/>
      <c r="HIZ75" s="143"/>
      <c r="HJA75" s="143"/>
      <c r="HJB75" s="143"/>
      <c r="HJC75" s="143"/>
      <c r="HJD75" s="143"/>
      <c r="HJE75" s="143"/>
      <c r="HJF75" s="143"/>
      <c r="HJG75" s="143"/>
      <c r="HJH75" s="143"/>
      <c r="HJI75" s="143"/>
      <c r="HJJ75" s="143"/>
      <c r="HJK75" s="143"/>
      <c r="HJL75" s="143"/>
      <c r="HJM75" s="143"/>
      <c r="HJN75" s="143"/>
      <c r="HJO75" s="143"/>
      <c r="HJP75" s="143"/>
      <c r="HJQ75" s="143"/>
      <c r="HJR75" s="143"/>
      <c r="HJS75" s="143"/>
      <c r="HJT75" s="143"/>
      <c r="HJU75" s="143"/>
      <c r="HJV75" s="143"/>
      <c r="HJW75" s="143"/>
      <c r="HJX75" s="143"/>
      <c r="HJY75" s="143"/>
      <c r="HJZ75" s="143"/>
      <c r="HKA75" s="143"/>
      <c r="HKB75" s="143"/>
      <c r="HKC75" s="143"/>
      <c r="HKD75" s="143"/>
      <c r="HKE75" s="143"/>
      <c r="HKF75" s="143"/>
      <c r="HKG75" s="143"/>
      <c r="HKH75" s="143"/>
      <c r="HKI75" s="143"/>
      <c r="HKJ75" s="143"/>
      <c r="HKK75" s="143"/>
      <c r="HKL75" s="143"/>
      <c r="HKM75" s="143"/>
      <c r="HKN75" s="143"/>
      <c r="HKO75" s="143"/>
      <c r="HKP75" s="143"/>
      <c r="HKQ75" s="143"/>
      <c r="HKR75" s="143"/>
      <c r="HKS75" s="143"/>
      <c r="HKT75" s="143"/>
      <c r="HKU75" s="143"/>
      <c r="HKV75" s="143"/>
      <c r="HKW75" s="143"/>
      <c r="HKX75" s="143"/>
      <c r="HKY75" s="143"/>
      <c r="HKZ75" s="143"/>
      <c r="HLA75" s="143"/>
      <c r="HLB75" s="143"/>
      <c r="HLC75" s="143"/>
      <c r="HLD75" s="143"/>
      <c r="HLE75" s="143"/>
      <c r="HLF75" s="143"/>
      <c r="HLG75" s="143"/>
      <c r="HLH75" s="143"/>
      <c r="HLI75" s="143"/>
      <c r="HLJ75" s="143"/>
      <c r="HLK75" s="143"/>
      <c r="HLL75" s="143"/>
      <c r="HLM75" s="143"/>
      <c r="HLN75" s="143"/>
      <c r="HLO75" s="143"/>
      <c r="HLP75" s="143"/>
      <c r="HLQ75" s="143"/>
      <c r="HLR75" s="143"/>
      <c r="HLS75" s="143"/>
      <c r="HLT75" s="143"/>
      <c r="HLU75" s="143"/>
      <c r="HLV75" s="143"/>
      <c r="HLW75" s="143"/>
      <c r="HLX75" s="143"/>
      <c r="HLY75" s="143"/>
      <c r="HLZ75" s="143"/>
      <c r="HMA75" s="143"/>
      <c r="HMB75" s="143"/>
      <c r="HMC75" s="143"/>
      <c r="HMD75" s="143"/>
      <c r="HME75" s="143"/>
      <c r="HMF75" s="143"/>
      <c r="HMG75" s="143"/>
      <c r="HMH75" s="143"/>
      <c r="HMI75" s="143"/>
      <c r="HMJ75" s="143"/>
      <c r="HMK75" s="143"/>
      <c r="HML75" s="143"/>
      <c r="HMM75" s="143"/>
      <c r="HMN75" s="143"/>
      <c r="HMO75" s="143"/>
      <c r="HMP75" s="143"/>
      <c r="HMQ75" s="143"/>
      <c r="HMR75" s="143"/>
      <c r="HMS75" s="143"/>
      <c r="HMT75" s="143"/>
      <c r="HMU75" s="143"/>
      <c r="HMV75" s="143"/>
      <c r="HMW75" s="143"/>
      <c r="HMX75" s="143"/>
      <c r="HMY75" s="143"/>
      <c r="HMZ75" s="143"/>
      <c r="HNA75" s="143"/>
      <c r="HNB75" s="143"/>
      <c r="HNC75" s="143"/>
      <c r="HND75" s="143"/>
      <c r="HNE75" s="143"/>
      <c r="HNF75" s="143"/>
      <c r="HNG75" s="143"/>
      <c r="HNH75" s="143"/>
      <c r="HNI75" s="143"/>
      <c r="HNJ75" s="143"/>
      <c r="HNK75" s="143"/>
      <c r="HNL75" s="143"/>
      <c r="HNM75" s="143"/>
      <c r="HNN75" s="143"/>
      <c r="HNO75" s="143"/>
      <c r="HNP75" s="143"/>
      <c r="HNQ75" s="143"/>
      <c r="HNR75" s="143"/>
      <c r="HNS75" s="143"/>
      <c r="HNT75" s="143"/>
      <c r="HNU75" s="143"/>
      <c r="HNV75" s="143"/>
      <c r="HNW75" s="143"/>
      <c r="HNX75" s="143"/>
      <c r="HNY75" s="143"/>
      <c r="HNZ75" s="143"/>
      <c r="HOA75" s="143"/>
      <c r="HOB75" s="143"/>
      <c r="HOC75" s="143"/>
      <c r="HOD75" s="143"/>
      <c r="HOE75" s="143"/>
      <c r="HOF75" s="143"/>
      <c r="HOG75" s="143"/>
      <c r="HOH75" s="143"/>
      <c r="HOI75" s="143"/>
      <c r="HOJ75" s="143"/>
      <c r="HOK75" s="143"/>
      <c r="HOL75" s="143"/>
      <c r="HOM75" s="143"/>
      <c r="HON75" s="143"/>
      <c r="HOO75" s="143"/>
      <c r="HOP75" s="143"/>
      <c r="HOQ75" s="143"/>
      <c r="HOR75" s="143"/>
      <c r="HOS75" s="143"/>
      <c r="HOT75" s="143"/>
      <c r="HOU75" s="143"/>
      <c r="HOV75" s="143"/>
      <c r="HOW75" s="143"/>
      <c r="HOX75" s="143"/>
      <c r="HOY75" s="143"/>
      <c r="HOZ75" s="143"/>
      <c r="HPA75" s="143"/>
      <c r="HPB75" s="143"/>
      <c r="HPC75" s="143"/>
      <c r="HPD75" s="143"/>
      <c r="HPE75" s="143"/>
      <c r="HPF75" s="143"/>
      <c r="HPG75" s="143"/>
      <c r="HPH75" s="143"/>
      <c r="HPI75" s="143"/>
      <c r="HPJ75" s="143"/>
      <c r="HPK75" s="143"/>
      <c r="HPL75" s="143"/>
      <c r="HPM75" s="143"/>
      <c r="HPN75" s="143"/>
      <c r="HPO75" s="143"/>
      <c r="HPP75" s="143"/>
      <c r="HPQ75" s="143"/>
      <c r="HPR75" s="143"/>
      <c r="HPS75" s="143"/>
      <c r="HPT75" s="143"/>
      <c r="HPU75" s="143"/>
      <c r="HPV75" s="143"/>
      <c r="HPW75" s="143"/>
      <c r="HPX75" s="143"/>
      <c r="HPY75" s="143"/>
      <c r="HPZ75" s="143"/>
      <c r="HQA75" s="143"/>
      <c r="HQB75" s="143"/>
      <c r="HQC75" s="143"/>
      <c r="HQD75" s="143"/>
      <c r="HQE75" s="143"/>
      <c r="HQF75" s="143"/>
      <c r="HQG75" s="143"/>
      <c r="HQH75" s="143"/>
      <c r="HQI75" s="143"/>
      <c r="HQJ75" s="143"/>
      <c r="HQK75" s="143"/>
      <c r="HQL75" s="143"/>
      <c r="HQM75" s="143"/>
      <c r="HQN75" s="143"/>
      <c r="HQO75" s="143"/>
      <c r="HQP75" s="143"/>
      <c r="HQQ75" s="143"/>
      <c r="HQR75" s="143"/>
      <c r="HQS75" s="143"/>
      <c r="HQT75" s="143"/>
      <c r="HQU75" s="143"/>
      <c r="HQV75" s="143"/>
      <c r="HQW75" s="143"/>
      <c r="HQX75" s="143"/>
      <c r="HQY75" s="143"/>
      <c r="HQZ75" s="143"/>
      <c r="HRA75" s="143"/>
      <c r="HRB75" s="143"/>
      <c r="HRC75" s="143"/>
      <c r="HRD75" s="143"/>
      <c r="HRE75" s="143"/>
      <c r="HRF75" s="143"/>
      <c r="HRG75" s="143"/>
      <c r="HRH75" s="143"/>
      <c r="HRI75" s="143"/>
      <c r="HRJ75" s="143"/>
      <c r="HRK75" s="143"/>
      <c r="HRL75" s="143"/>
      <c r="HRM75" s="143"/>
      <c r="HRN75" s="143"/>
      <c r="HRO75" s="143"/>
      <c r="HRP75" s="143"/>
      <c r="HRQ75" s="143"/>
      <c r="HRR75" s="143"/>
      <c r="HRS75" s="143"/>
      <c r="HRT75" s="143"/>
      <c r="HRU75" s="143"/>
      <c r="HRV75" s="143"/>
      <c r="HRW75" s="143"/>
      <c r="HRX75" s="143"/>
      <c r="HRY75" s="143"/>
      <c r="HRZ75" s="143"/>
      <c r="HSA75" s="143"/>
      <c r="HSB75" s="143"/>
      <c r="HSC75" s="143"/>
      <c r="HSD75" s="143"/>
      <c r="HSE75" s="143"/>
      <c r="HSF75" s="143"/>
      <c r="HSG75" s="143"/>
      <c r="HSH75" s="143"/>
      <c r="HSI75" s="143"/>
      <c r="HSJ75" s="143"/>
      <c r="HSK75" s="143"/>
      <c r="HSL75" s="143"/>
      <c r="HSM75" s="143"/>
      <c r="HSN75" s="143"/>
      <c r="HSO75" s="143"/>
      <c r="HSP75" s="143"/>
      <c r="HSQ75" s="143"/>
      <c r="HSR75" s="143"/>
      <c r="HSS75" s="143"/>
      <c r="HST75" s="143"/>
      <c r="HSU75" s="143"/>
      <c r="HSV75" s="143"/>
      <c r="HSW75" s="143"/>
      <c r="HSX75" s="143"/>
      <c r="HSY75" s="143"/>
      <c r="HSZ75" s="143"/>
      <c r="HTA75" s="143"/>
      <c r="HTB75" s="143"/>
      <c r="HTC75" s="143"/>
      <c r="HTD75" s="143"/>
      <c r="HTE75" s="143"/>
      <c r="HTF75" s="143"/>
      <c r="HTG75" s="143"/>
      <c r="HTH75" s="143"/>
      <c r="HTI75" s="143"/>
      <c r="HTJ75" s="143"/>
      <c r="HTK75" s="143"/>
      <c r="HTL75" s="143"/>
      <c r="HTM75" s="143"/>
      <c r="HTN75" s="143"/>
      <c r="HTO75" s="143"/>
      <c r="HTP75" s="143"/>
      <c r="HTQ75" s="143"/>
      <c r="HTR75" s="143"/>
      <c r="HTS75" s="143"/>
      <c r="HTT75" s="143"/>
      <c r="HTU75" s="143"/>
      <c r="HTV75" s="143"/>
      <c r="HTW75" s="143"/>
      <c r="HTX75" s="143"/>
      <c r="HTY75" s="143"/>
      <c r="HTZ75" s="143"/>
      <c r="HUA75" s="143"/>
      <c r="HUB75" s="143"/>
      <c r="HUC75" s="143"/>
      <c r="HUD75" s="143"/>
      <c r="HUE75" s="143"/>
      <c r="HUF75" s="143"/>
      <c r="HUG75" s="143"/>
      <c r="HUH75" s="143"/>
      <c r="HUI75" s="143"/>
      <c r="HUJ75" s="143"/>
      <c r="HUK75" s="143"/>
      <c r="HUL75" s="143"/>
      <c r="HUM75" s="143"/>
      <c r="HUN75" s="143"/>
      <c r="HUO75" s="143"/>
      <c r="HUP75" s="143"/>
      <c r="HUQ75" s="143"/>
      <c r="HUR75" s="143"/>
      <c r="HUS75" s="143"/>
      <c r="HUT75" s="143"/>
      <c r="HUU75" s="143"/>
      <c r="HUV75" s="143"/>
      <c r="HUW75" s="143"/>
      <c r="HUX75" s="143"/>
      <c r="HUY75" s="143"/>
      <c r="HUZ75" s="143"/>
      <c r="HVA75" s="143"/>
      <c r="HVB75" s="143"/>
      <c r="HVC75" s="143"/>
      <c r="HVD75" s="143"/>
      <c r="HVE75" s="143"/>
      <c r="HVF75" s="143"/>
      <c r="HVG75" s="143"/>
      <c r="HVH75" s="143"/>
      <c r="HVI75" s="143"/>
      <c r="HVJ75" s="143"/>
      <c r="HVK75" s="143"/>
      <c r="HVL75" s="143"/>
      <c r="HVM75" s="143"/>
      <c r="HVN75" s="143"/>
      <c r="HVO75" s="143"/>
      <c r="HVP75" s="143"/>
      <c r="HVQ75" s="143"/>
      <c r="HVR75" s="143"/>
      <c r="HVS75" s="143"/>
      <c r="HVT75" s="143"/>
      <c r="HVU75" s="143"/>
      <c r="HVV75" s="143"/>
      <c r="HVW75" s="143"/>
      <c r="HVX75" s="143"/>
      <c r="HVY75" s="143"/>
      <c r="HVZ75" s="143"/>
      <c r="HWA75" s="143"/>
      <c r="HWB75" s="143"/>
      <c r="HWC75" s="143"/>
      <c r="HWD75" s="143"/>
      <c r="HWE75" s="143"/>
      <c r="HWF75" s="143"/>
      <c r="HWG75" s="143"/>
      <c r="HWH75" s="143"/>
      <c r="HWI75" s="143"/>
      <c r="HWJ75" s="143"/>
      <c r="HWK75" s="143"/>
      <c r="HWL75" s="143"/>
      <c r="HWM75" s="143"/>
      <c r="HWN75" s="143"/>
      <c r="HWO75" s="143"/>
      <c r="HWP75" s="143"/>
      <c r="HWQ75" s="143"/>
      <c r="HWR75" s="143"/>
      <c r="HWS75" s="143"/>
      <c r="HWT75" s="143"/>
      <c r="HWU75" s="143"/>
      <c r="HWV75" s="143"/>
      <c r="HWW75" s="143"/>
      <c r="HWX75" s="143"/>
      <c r="HWY75" s="143"/>
      <c r="HWZ75" s="143"/>
      <c r="HXA75" s="143"/>
      <c r="HXB75" s="143"/>
      <c r="HXC75" s="143"/>
      <c r="HXD75" s="143"/>
      <c r="HXE75" s="143"/>
      <c r="HXF75" s="143"/>
      <c r="HXG75" s="143"/>
      <c r="HXH75" s="143"/>
      <c r="HXI75" s="143"/>
      <c r="HXJ75" s="143"/>
      <c r="HXK75" s="143"/>
      <c r="HXL75" s="143"/>
      <c r="HXM75" s="143"/>
      <c r="HXN75" s="143"/>
      <c r="HXO75" s="143"/>
      <c r="HXP75" s="143"/>
      <c r="HXQ75" s="143"/>
      <c r="HXR75" s="143"/>
      <c r="HXS75" s="143"/>
      <c r="HXT75" s="143"/>
      <c r="HXU75" s="143"/>
      <c r="HXV75" s="143"/>
      <c r="HXW75" s="143"/>
      <c r="HXX75" s="143"/>
      <c r="HXY75" s="143"/>
      <c r="HXZ75" s="143"/>
      <c r="HYA75" s="143"/>
      <c r="HYB75" s="143"/>
      <c r="HYC75" s="143"/>
      <c r="HYD75" s="143"/>
      <c r="HYE75" s="143"/>
      <c r="HYF75" s="143"/>
      <c r="HYG75" s="143"/>
      <c r="HYH75" s="143"/>
      <c r="HYI75" s="143"/>
      <c r="HYJ75" s="143"/>
      <c r="HYK75" s="143"/>
      <c r="HYL75" s="143"/>
      <c r="HYM75" s="143"/>
      <c r="HYN75" s="143"/>
      <c r="HYO75" s="143"/>
      <c r="HYP75" s="143"/>
      <c r="HYQ75" s="143"/>
      <c r="HYR75" s="143"/>
      <c r="HYS75" s="143"/>
      <c r="HYT75" s="143"/>
      <c r="HYU75" s="143"/>
      <c r="HYV75" s="143"/>
      <c r="HYW75" s="143"/>
      <c r="HYX75" s="143"/>
      <c r="HYY75" s="143"/>
      <c r="HYZ75" s="143"/>
      <c r="HZA75" s="143"/>
      <c r="HZB75" s="143"/>
      <c r="HZC75" s="143"/>
      <c r="HZD75" s="143"/>
      <c r="HZE75" s="143"/>
      <c r="HZF75" s="143"/>
      <c r="HZG75" s="143"/>
      <c r="HZH75" s="143"/>
      <c r="HZI75" s="143"/>
      <c r="HZJ75" s="143"/>
      <c r="HZK75" s="143"/>
      <c r="HZL75" s="143"/>
      <c r="HZM75" s="143"/>
      <c r="HZN75" s="143"/>
      <c r="HZO75" s="143"/>
      <c r="HZP75" s="143"/>
      <c r="HZQ75" s="143"/>
      <c r="HZR75" s="143"/>
      <c r="HZS75" s="143"/>
      <c r="HZT75" s="143"/>
      <c r="HZU75" s="143"/>
      <c r="HZV75" s="143"/>
      <c r="HZW75" s="143"/>
      <c r="HZX75" s="143"/>
      <c r="HZY75" s="143"/>
      <c r="HZZ75" s="143"/>
      <c r="IAA75" s="143"/>
      <c r="IAB75" s="143"/>
      <c r="IAC75" s="143"/>
      <c r="IAD75" s="143"/>
      <c r="IAE75" s="143"/>
      <c r="IAF75" s="143"/>
      <c r="IAG75" s="143"/>
      <c r="IAH75" s="143"/>
      <c r="IAI75" s="143"/>
      <c r="IAJ75" s="143"/>
      <c r="IAK75" s="143"/>
      <c r="IAL75" s="143"/>
      <c r="IAM75" s="143"/>
      <c r="IAN75" s="143"/>
      <c r="IAO75" s="143"/>
      <c r="IAP75" s="143"/>
      <c r="IAQ75" s="143"/>
      <c r="IAR75" s="143"/>
      <c r="IAS75" s="143"/>
      <c r="IAT75" s="143"/>
      <c r="IAU75" s="143"/>
      <c r="IAV75" s="143"/>
      <c r="IAW75" s="143"/>
      <c r="IAX75" s="143"/>
      <c r="IAY75" s="143"/>
      <c r="IAZ75" s="143"/>
      <c r="IBA75" s="143"/>
      <c r="IBB75" s="143"/>
      <c r="IBC75" s="143"/>
      <c r="IBD75" s="143"/>
      <c r="IBE75" s="143"/>
      <c r="IBF75" s="143"/>
      <c r="IBG75" s="143"/>
      <c r="IBH75" s="143"/>
      <c r="IBI75" s="143"/>
      <c r="IBJ75" s="143"/>
      <c r="IBK75" s="143"/>
      <c r="IBL75" s="143"/>
      <c r="IBM75" s="143"/>
      <c r="IBN75" s="143"/>
      <c r="IBO75" s="143"/>
      <c r="IBP75" s="143"/>
      <c r="IBQ75" s="143"/>
      <c r="IBR75" s="143"/>
      <c r="IBS75" s="143"/>
      <c r="IBT75" s="143"/>
      <c r="IBU75" s="143"/>
      <c r="IBV75" s="143"/>
      <c r="IBW75" s="143"/>
      <c r="IBX75" s="143"/>
      <c r="IBY75" s="143"/>
      <c r="IBZ75" s="143"/>
      <c r="ICA75" s="143"/>
      <c r="ICB75" s="143"/>
      <c r="ICC75" s="143"/>
      <c r="ICD75" s="143"/>
      <c r="ICE75" s="143"/>
      <c r="ICF75" s="143"/>
      <c r="ICG75" s="143"/>
      <c r="ICH75" s="143"/>
      <c r="ICI75" s="143"/>
      <c r="ICJ75" s="143"/>
      <c r="ICK75" s="143"/>
      <c r="ICL75" s="143"/>
      <c r="ICM75" s="143"/>
      <c r="ICN75" s="143"/>
      <c r="ICO75" s="143"/>
      <c r="ICP75" s="143"/>
      <c r="ICQ75" s="143"/>
      <c r="ICR75" s="143"/>
      <c r="ICS75" s="143"/>
      <c r="ICT75" s="143"/>
      <c r="ICU75" s="143"/>
      <c r="ICV75" s="143"/>
      <c r="ICW75" s="143"/>
      <c r="ICX75" s="143"/>
      <c r="ICY75" s="143"/>
      <c r="ICZ75" s="143"/>
      <c r="IDA75" s="143"/>
      <c r="IDB75" s="143"/>
      <c r="IDC75" s="143"/>
      <c r="IDD75" s="143"/>
      <c r="IDE75" s="143"/>
      <c r="IDF75" s="143"/>
      <c r="IDG75" s="143"/>
      <c r="IDH75" s="143"/>
      <c r="IDI75" s="143"/>
      <c r="IDJ75" s="143"/>
      <c r="IDK75" s="143"/>
      <c r="IDL75" s="143"/>
      <c r="IDM75" s="143"/>
      <c r="IDN75" s="143"/>
      <c r="IDO75" s="143"/>
      <c r="IDP75" s="143"/>
      <c r="IDQ75" s="143"/>
      <c r="IDR75" s="143"/>
      <c r="IDS75" s="143"/>
      <c r="IDT75" s="143"/>
      <c r="IDU75" s="143"/>
      <c r="IDV75" s="143"/>
      <c r="IDW75" s="143"/>
      <c r="IDX75" s="143"/>
      <c r="IDY75" s="143"/>
      <c r="IDZ75" s="143"/>
      <c r="IEA75" s="143"/>
      <c r="IEB75" s="143"/>
      <c r="IEC75" s="143"/>
      <c r="IED75" s="143"/>
      <c r="IEE75" s="143"/>
      <c r="IEF75" s="143"/>
      <c r="IEG75" s="143"/>
      <c r="IEH75" s="143"/>
      <c r="IEI75" s="143"/>
      <c r="IEJ75" s="143"/>
      <c r="IEK75" s="143"/>
      <c r="IEL75" s="143"/>
      <c r="IEM75" s="143"/>
      <c r="IEN75" s="143"/>
      <c r="IEO75" s="143"/>
      <c r="IEP75" s="143"/>
      <c r="IEQ75" s="143"/>
      <c r="IER75" s="143"/>
      <c r="IES75" s="143"/>
      <c r="IET75" s="143"/>
      <c r="IEU75" s="143"/>
      <c r="IEV75" s="143"/>
      <c r="IEW75" s="143"/>
      <c r="IEX75" s="143"/>
      <c r="IEY75" s="143"/>
      <c r="IEZ75" s="143"/>
      <c r="IFA75" s="143"/>
      <c r="IFB75" s="143"/>
      <c r="IFC75" s="143"/>
      <c r="IFD75" s="143"/>
      <c r="IFE75" s="143"/>
      <c r="IFF75" s="143"/>
      <c r="IFG75" s="143"/>
      <c r="IFH75" s="143"/>
      <c r="IFI75" s="143"/>
      <c r="IFJ75" s="143"/>
      <c r="IFK75" s="143"/>
      <c r="IFL75" s="143"/>
      <c r="IFM75" s="143"/>
      <c r="IFN75" s="143"/>
      <c r="IFO75" s="143"/>
      <c r="IFP75" s="143"/>
      <c r="IFQ75" s="143"/>
      <c r="IFR75" s="143"/>
      <c r="IFS75" s="143"/>
      <c r="IFT75" s="143"/>
      <c r="IFU75" s="143"/>
      <c r="IFV75" s="143"/>
      <c r="IFW75" s="143"/>
      <c r="IFX75" s="143"/>
      <c r="IFY75" s="143"/>
      <c r="IFZ75" s="143"/>
      <c r="IGA75" s="143"/>
      <c r="IGB75" s="143"/>
      <c r="IGC75" s="143"/>
      <c r="IGD75" s="143"/>
      <c r="IGE75" s="143"/>
      <c r="IGF75" s="143"/>
      <c r="IGG75" s="143"/>
      <c r="IGH75" s="143"/>
      <c r="IGI75" s="143"/>
      <c r="IGJ75" s="143"/>
      <c r="IGK75" s="143"/>
      <c r="IGL75" s="143"/>
      <c r="IGM75" s="143"/>
      <c r="IGN75" s="143"/>
      <c r="IGO75" s="143"/>
      <c r="IGP75" s="143"/>
      <c r="IGQ75" s="143"/>
      <c r="IGR75" s="143"/>
      <c r="IGS75" s="143"/>
      <c r="IGT75" s="143"/>
      <c r="IGU75" s="143"/>
      <c r="IGV75" s="143"/>
      <c r="IGW75" s="143"/>
      <c r="IGX75" s="143"/>
      <c r="IGY75" s="143"/>
      <c r="IGZ75" s="143"/>
      <c r="IHA75" s="143"/>
      <c r="IHB75" s="143"/>
      <c r="IHC75" s="143"/>
      <c r="IHD75" s="143"/>
      <c r="IHE75" s="143"/>
      <c r="IHF75" s="143"/>
      <c r="IHG75" s="143"/>
      <c r="IHH75" s="143"/>
      <c r="IHI75" s="143"/>
      <c r="IHJ75" s="143"/>
      <c r="IHK75" s="143"/>
      <c r="IHL75" s="143"/>
      <c r="IHM75" s="143"/>
      <c r="IHN75" s="143"/>
      <c r="IHO75" s="143"/>
      <c r="IHP75" s="143"/>
      <c r="IHQ75" s="143"/>
      <c r="IHR75" s="143"/>
      <c r="IHS75" s="143"/>
      <c r="IHT75" s="143"/>
      <c r="IHU75" s="143"/>
      <c r="IHV75" s="143"/>
      <c r="IHW75" s="143"/>
      <c r="IHX75" s="143"/>
      <c r="IHY75" s="143"/>
      <c r="IHZ75" s="143"/>
      <c r="IIA75" s="143"/>
      <c r="IIB75" s="143"/>
      <c r="IIC75" s="143"/>
      <c r="IID75" s="143"/>
      <c r="IIE75" s="143"/>
      <c r="IIF75" s="143"/>
      <c r="IIG75" s="143"/>
      <c r="IIH75" s="143"/>
      <c r="III75" s="143"/>
      <c r="IIJ75" s="143"/>
      <c r="IIK75" s="143"/>
      <c r="IIL75" s="143"/>
      <c r="IIM75" s="143"/>
      <c r="IIN75" s="143"/>
      <c r="IIO75" s="143"/>
      <c r="IIP75" s="143"/>
      <c r="IIQ75" s="143"/>
      <c r="IIR75" s="143"/>
      <c r="IIS75" s="143"/>
      <c r="IIT75" s="143"/>
      <c r="IIU75" s="143"/>
      <c r="IIV75" s="143"/>
      <c r="IIW75" s="143"/>
      <c r="IIX75" s="143"/>
      <c r="IIY75" s="143"/>
      <c r="IIZ75" s="143"/>
      <c r="IJA75" s="143"/>
      <c r="IJB75" s="143"/>
      <c r="IJC75" s="143"/>
      <c r="IJD75" s="143"/>
      <c r="IJE75" s="143"/>
      <c r="IJF75" s="143"/>
      <c r="IJG75" s="143"/>
      <c r="IJH75" s="143"/>
      <c r="IJI75" s="143"/>
      <c r="IJJ75" s="143"/>
      <c r="IJK75" s="143"/>
      <c r="IJL75" s="143"/>
      <c r="IJM75" s="143"/>
      <c r="IJN75" s="143"/>
      <c r="IJO75" s="143"/>
      <c r="IJP75" s="143"/>
      <c r="IJQ75" s="143"/>
      <c r="IJR75" s="143"/>
      <c r="IJS75" s="143"/>
      <c r="IJT75" s="143"/>
      <c r="IJU75" s="143"/>
      <c r="IJV75" s="143"/>
      <c r="IJW75" s="143"/>
      <c r="IJX75" s="143"/>
      <c r="IJY75" s="143"/>
      <c r="IJZ75" s="143"/>
      <c r="IKA75" s="143"/>
      <c r="IKB75" s="143"/>
      <c r="IKC75" s="143"/>
      <c r="IKD75" s="143"/>
      <c r="IKE75" s="143"/>
      <c r="IKF75" s="143"/>
      <c r="IKG75" s="143"/>
      <c r="IKH75" s="143"/>
      <c r="IKI75" s="143"/>
      <c r="IKJ75" s="143"/>
      <c r="IKK75" s="143"/>
      <c r="IKL75" s="143"/>
      <c r="IKM75" s="143"/>
      <c r="IKN75" s="143"/>
      <c r="IKO75" s="143"/>
      <c r="IKP75" s="143"/>
      <c r="IKQ75" s="143"/>
      <c r="IKR75" s="143"/>
      <c r="IKS75" s="143"/>
      <c r="IKT75" s="143"/>
      <c r="IKU75" s="143"/>
      <c r="IKV75" s="143"/>
      <c r="IKW75" s="143"/>
      <c r="IKX75" s="143"/>
      <c r="IKY75" s="143"/>
      <c r="IKZ75" s="143"/>
      <c r="ILA75" s="143"/>
      <c r="ILB75" s="143"/>
      <c r="ILC75" s="143"/>
      <c r="ILD75" s="143"/>
      <c r="ILE75" s="143"/>
      <c r="ILF75" s="143"/>
      <c r="ILG75" s="143"/>
      <c r="ILH75" s="143"/>
      <c r="ILI75" s="143"/>
      <c r="ILJ75" s="143"/>
      <c r="ILK75" s="143"/>
      <c r="ILL75" s="143"/>
      <c r="ILM75" s="143"/>
      <c r="ILN75" s="143"/>
      <c r="ILO75" s="143"/>
      <c r="ILP75" s="143"/>
      <c r="ILQ75" s="143"/>
      <c r="ILR75" s="143"/>
      <c r="ILS75" s="143"/>
      <c r="ILT75" s="143"/>
      <c r="ILU75" s="143"/>
      <c r="ILV75" s="143"/>
      <c r="ILW75" s="143"/>
      <c r="ILX75" s="143"/>
      <c r="ILY75" s="143"/>
      <c r="ILZ75" s="143"/>
      <c r="IMA75" s="143"/>
      <c r="IMB75" s="143"/>
      <c r="IMC75" s="143"/>
      <c r="IMD75" s="143"/>
      <c r="IME75" s="143"/>
      <c r="IMF75" s="143"/>
      <c r="IMG75" s="143"/>
      <c r="IMH75" s="143"/>
      <c r="IMI75" s="143"/>
      <c r="IMJ75" s="143"/>
      <c r="IMK75" s="143"/>
      <c r="IML75" s="143"/>
      <c r="IMM75" s="143"/>
      <c r="IMN75" s="143"/>
      <c r="IMO75" s="143"/>
      <c r="IMP75" s="143"/>
      <c r="IMQ75" s="143"/>
      <c r="IMR75" s="143"/>
      <c r="IMS75" s="143"/>
      <c r="IMT75" s="143"/>
      <c r="IMU75" s="143"/>
      <c r="IMV75" s="143"/>
      <c r="IMW75" s="143"/>
      <c r="IMX75" s="143"/>
      <c r="IMY75" s="143"/>
      <c r="IMZ75" s="143"/>
      <c r="INA75" s="143"/>
      <c r="INB75" s="143"/>
      <c r="INC75" s="143"/>
      <c r="IND75" s="143"/>
      <c r="INE75" s="143"/>
      <c r="INF75" s="143"/>
      <c r="ING75" s="143"/>
      <c r="INH75" s="143"/>
      <c r="INI75" s="143"/>
      <c r="INJ75" s="143"/>
      <c r="INK75" s="143"/>
      <c r="INL75" s="143"/>
      <c r="INM75" s="143"/>
      <c r="INN75" s="143"/>
      <c r="INO75" s="143"/>
      <c r="INP75" s="143"/>
      <c r="INQ75" s="143"/>
      <c r="INR75" s="143"/>
      <c r="INS75" s="143"/>
      <c r="INT75" s="143"/>
      <c r="INU75" s="143"/>
      <c r="INV75" s="143"/>
      <c r="INW75" s="143"/>
      <c r="INX75" s="143"/>
      <c r="INY75" s="143"/>
      <c r="INZ75" s="143"/>
      <c r="IOA75" s="143"/>
      <c r="IOB75" s="143"/>
      <c r="IOC75" s="143"/>
      <c r="IOD75" s="143"/>
      <c r="IOE75" s="143"/>
      <c r="IOF75" s="143"/>
      <c r="IOG75" s="143"/>
      <c r="IOH75" s="143"/>
      <c r="IOI75" s="143"/>
      <c r="IOJ75" s="143"/>
      <c r="IOK75" s="143"/>
      <c r="IOL75" s="143"/>
      <c r="IOM75" s="143"/>
      <c r="ION75" s="143"/>
      <c r="IOO75" s="143"/>
      <c r="IOP75" s="143"/>
      <c r="IOQ75" s="143"/>
      <c r="IOR75" s="143"/>
      <c r="IOS75" s="143"/>
      <c r="IOT75" s="143"/>
      <c r="IOU75" s="143"/>
      <c r="IOV75" s="143"/>
      <c r="IOW75" s="143"/>
      <c r="IOX75" s="143"/>
      <c r="IOY75" s="143"/>
      <c r="IOZ75" s="143"/>
      <c r="IPA75" s="143"/>
      <c r="IPB75" s="143"/>
      <c r="IPC75" s="143"/>
      <c r="IPD75" s="143"/>
      <c r="IPE75" s="143"/>
      <c r="IPF75" s="143"/>
      <c r="IPG75" s="143"/>
      <c r="IPH75" s="143"/>
      <c r="IPI75" s="143"/>
      <c r="IPJ75" s="143"/>
      <c r="IPK75" s="143"/>
      <c r="IPL75" s="143"/>
      <c r="IPM75" s="143"/>
      <c r="IPN75" s="143"/>
      <c r="IPO75" s="143"/>
      <c r="IPP75" s="143"/>
      <c r="IPQ75" s="143"/>
      <c r="IPR75" s="143"/>
      <c r="IPS75" s="143"/>
      <c r="IPT75" s="143"/>
      <c r="IPU75" s="143"/>
      <c r="IPV75" s="143"/>
      <c r="IPW75" s="143"/>
      <c r="IPX75" s="143"/>
      <c r="IPY75" s="143"/>
      <c r="IPZ75" s="143"/>
      <c r="IQA75" s="143"/>
      <c r="IQB75" s="143"/>
      <c r="IQC75" s="143"/>
      <c r="IQD75" s="143"/>
      <c r="IQE75" s="143"/>
      <c r="IQF75" s="143"/>
      <c r="IQG75" s="143"/>
      <c r="IQH75" s="143"/>
      <c r="IQI75" s="143"/>
      <c r="IQJ75" s="143"/>
      <c r="IQK75" s="143"/>
      <c r="IQL75" s="143"/>
      <c r="IQM75" s="143"/>
      <c r="IQN75" s="143"/>
      <c r="IQO75" s="143"/>
      <c r="IQP75" s="143"/>
      <c r="IQQ75" s="143"/>
      <c r="IQR75" s="143"/>
      <c r="IQS75" s="143"/>
      <c r="IQT75" s="143"/>
      <c r="IQU75" s="143"/>
      <c r="IQV75" s="143"/>
      <c r="IQW75" s="143"/>
      <c r="IQX75" s="143"/>
      <c r="IQY75" s="143"/>
      <c r="IQZ75" s="143"/>
      <c r="IRA75" s="143"/>
      <c r="IRB75" s="143"/>
      <c r="IRC75" s="143"/>
      <c r="IRD75" s="143"/>
      <c r="IRE75" s="143"/>
      <c r="IRF75" s="143"/>
      <c r="IRG75" s="143"/>
      <c r="IRH75" s="143"/>
      <c r="IRI75" s="143"/>
      <c r="IRJ75" s="143"/>
      <c r="IRK75" s="143"/>
      <c r="IRL75" s="143"/>
      <c r="IRM75" s="143"/>
      <c r="IRN75" s="143"/>
      <c r="IRO75" s="143"/>
      <c r="IRP75" s="143"/>
      <c r="IRQ75" s="143"/>
      <c r="IRR75" s="143"/>
      <c r="IRS75" s="143"/>
      <c r="IRT75" s="143"/>
      <c r="IRU75" s="143"/>
      <c r="IRV75" s="143"/>
      <c r="IRW75" s="143"/>
      <c r="IRX75" s="143"/>
      <c r="IRY75" s="143"/>
      <c r="IRZ75" s="143"/>
      <c r="ISA75" s="143"/>
      <c r="ISB75" s="143"/>
      <c r="ISC75" s="143"/>
      <c r="ISD75" s="143"/>
      <c r="ISE75" s="143"/>
      <c r="ISF75" s="143"/>
      <c r="ISG75" s="143"/>
      <c r="ISH75" s="143"/>
      <c r="ISI75" s="143"/>
      <c r="ISJ75" s="143"/>
      <c r="ISK75" s="143"/>
      <c r="ISL75" s="143"/>
      <c r="ISM75" s="143"/>
      <c r="ISN75" s="143"/>
      <c r="ISO75" s="143"/>
      <c r="ISP75" s="143"/>
      <c r="ISQ75" s="143"/>
      <c r="ISR75" s="143"/>
      <c r="ISS75" s="143"/>
      <c r="IST75" s="143"/>
      <c r="ISU75" s="143"/>
      <c r="ISV75" s="143"/>
      <c r="ISW75" s="143"/>
      <c r="ISX75" s="143"/>
      <c r="ISY75" s="143"/>
      <c r="ISZ75" s="143"/>
      <c r="ITA75" s="143"/>
      <c r="ITB75" s="143"/>
      <c r="ITC75" s="143"/>
      <c r="ITD75" s="143"/>
      <c r="ITE75" s="143"/>
      <c r="ITF75" s="143"/>
      <c r="ITG75" s="143"/>
      <c r="ITH75" s="143"/>
      <c r="ITI75" s="143"/>
      <c r="ITJ75" s="143"/>
      <c r="ITK75" s="143"/>
      <c r="ITL75" s="143"/>
      <c r="ITM75" s="143"/>
      <c r="ITN75" s="143"/>
      <c r="ITO75" s="143"/>
      <c r="ITP75" s="143"/>
      <c r="ITQ75" s="143"/>
      <c r="ITR75" s="143"/>
      <c r="ITS75" s="143"/>
      <c r="ITT75" s="143"/>
      <c r="ITU75" s="143"/>
      <c r="ITV75" s="143"/>
      <c r="ITW75" s="143"/>
      <c r="ITX75" s="143"/>
      <c r="ITY75" s="143"/>
      <c r="ITZ75" s="143"/>
      <c r="IUA75" s="143"/>
      <c r="IUB75" s="143"/>
      <c r="IUC75" s="143"/>
      <c r="IUD75" s="143"/>
      <c r="IUE75" s="143"/>
      <c r="IUF75" s="143"/>
      <c r="IUG75" s="143"/>
      <c r="IUH75" s="143"/>
      <c r="IUI75" s="143"/>
      <c r="IUJ75" s="143"/>
      <c r="IUK75" s="143"/>
      <c r="IUL75" s="143"/>
      <c r="IUM75" s="143"/>
      <c r="IUN75" s="143"/>
      <c r="IUO75" s="143"/>
      <c r="IUP75" s="143"/>
      <c r="IUQ75" s="143"/>
      <c r="IUR75" s="143"/>
      <c r="IUS75" s="143"/>
      <c r="IUT75" s="143"/>
      <c r="IUU75" s="143"/>
      <c r="IUV75" s="143"/>
      <c r="IUW75" s="143"/>
      <c r="IUX75" s="143"/>
      <c r="IUY75" s="143"/>
      <c r="IUZ75" s="143"/>
      <c r="IVA75" s="143"/>
      <c r="IVB75" s="143"/>
      <c r="IVC75" s="143"/>
      <c r="IVD75" s="143"/>
      <c r="IVE75" s="143"/>
      <c r="IVF75" s="143"/>
      <c r="IVG75" s="143"/>
      <c r="IVH75" s="143"/>
      <c r="IVI75" s="143"/>
      <c r="IVJ75" s="143"/>
      <c r="IVK75" s="143"/>
      <c r="IVL75" s="143"/>
      <c r="IVM75" s="143"/>
      <c r="IVN75" s="143"/>
      <c r="IVO75" s="143"/>
      <c r="IVP75" s="143"/>
      <c r="IVQ75" s="143"/>
      <c r="IVR75" s="143"/>
      <c r="IVS75" s="143"/>
      <c r="IVT75" s="143"/>
      <c r="IVU75" s="143"/>
      <c r="IVV75" s="143"/>
      <c r="IVW75" s="143"/>
      <c r="IVX75" s="143"/>
      <c r="IVY75" s="143"/>
      <c r="IVZ75" s="143"/>
      <c r="IWA75" s="143"/>
      <c r="IWB75" s="143"/>
      <c r="IWC75" s="143"/>
      <c r="IWD75" s="143"/>
      <c r="IWE75" s="143"/>
      <c r="IWF75" s="143"/>
      <c r="IWG75" s="143"/>
      <c r="IWH75" s="143"/>
      <c r="IWI75" s="143"/>
      <c r="IWJ75" s="143"/>
      <c r="IWK75" s="143"/>
      <c r="IWL75" s="143"/>
      <c r="IWM75" s="143"/>
      <c r="IWN75" s="143"/>
      <c r="IWO75" s="143"/>
      <c r="IWP75" s="143"/>
      <c r="IWQ75" s="143"/>
      <c r="IWR75" s="143"/>
      <c r="IWS75" s="143"/>
      <c r="IWT75" s="143"/>
      <c r="IWU75" s="143"/>
      <c r="IWV75" s="143"/>
      <c r="IWW75" s="143"/>
      <c r="IWX75" s="143"/>
      <c r="IWY75" s="143"/>
      <c r="IWZ75" s="143"/>
      <c r="IXA75" s="143"/>
      <c r="IXB75" s="143"/>
      <c r="IXC75" s="143"/>
      <c r="IXD75" s="143"/>
      <c r="IXE75" s="143"/>
      <c r="IXF75" s="143"/>
      <c r="IXG75" s="143"/>
      <c r="IXH75" s="143"/>
      <c r="IXI75" s="143"/>
      <c r="IXJ75" s="143"/>
      <c r="IXK75" s="143"/>
      <c r="IXL75" s="143"/>
      <c r="IXM75" s="143"/>
      <c r="IXN75" s="143"/>
      <c r="IXO75" s="143"/>
      <c r="IXP75" s="143"/>
      <c r="IXQ75" s="143"/>
      <c r="IXR75" s="143"/>
      <c r="IXS75" s="143"/>
      <c r="IXT75" s="143"/>
      <c r="IXU75" s="143"/>
      <c r="IXV75" s="143"/>
      <c r="IXW75" s="143"/>
      <c r="IXX75" s="143"/>
      <c r="IXY75" s="143"/>
      <c r="IXZ75" s="143"/>
      <c r="IYA75" s="143"/>
      <c r="IYB75" s="143"/>
      <c r="IYC75" s="143"/>
      <c r="IYD75" s="143"/>
      <c r="IYE75" s="143"/>
      <c r="IYF75" s="143"/>
      <c r="IYG75" s="143"/>
      <c r="IYH75" s="143"/>
      <c r="IYI75" s="143"/>
      <c r="IYJ75" s="143"/>
      <c r="IYK75" s="143"/>
      <c r="IYL75" s="143"/>
      <c r="IYM75" s="143"/>
      <c r="IYN75" s="143"/>
      <c r="IYO75" s="143"/>
      <c r="IYP75" s="143"/>
      <c r="IYQ75" s="143"/>
      <c r="IYR75" s="143"/>
      <c r="IYS75" s="143"/>
      <c r="IYT75" s="143"/>
      <c r="IYU75" s="143"/>
      <c r="IYV75" s="143"/>
      <c r="IYW75" s="143"/>
      <c r="IYX75" s="143"/>
      <c r="IYY75" s="143"/>
      <c r="IYZ75" s="143"/>
      <c r="IZA75" s="143"/>
      <c r="IZB75" s="143"/>
      <c r="IZC75" s="143"/>
      <c r="IZD75" s="143"/>
      <c r="IZE75" s="143"/>
      <c r="IZF75" s="143"/>
      <c r="IZG75" s="143"/>
      <c r="IZH75" s="143"/>
      <c r="IZI75" s="143"/>
      <c r="IZJ75" s="143"/>
      <c r="IZK75" s="143"/>
      <c r="IZL75" s="143"/>
      <c r="IZM75" s="143"/>
      <c r="IZN75" s="143"/>
      <c r="IZO75" s="143"/>
      <c r="IZP75" s="143"/>
      <c r="IZQ75" s="143"/>
      <c r="IZR75" s="143"/>
      <c r="IZS75" s="143"/>
      <c r="IZT75" s="143"/>
      <c r="IZU75" s="143"/>
      <c r="IZV75" s="143"/>
      <c r="IZW75" s="143"/>
      <c r="IZX75" s="143"/>
      <c r="IZY75" s="143"/>
      <c r="IZZ75" s="143"/>
      <c r="JAA75" s="143"/>
      <c r="JAB75" s="143"/>
      <c r="JAC75" s="143"/>
      <c r="JAD75" s="143"/>
      <c r="JAE75" s="143"/>
      <c r="JAF75" s="143"/>
      <c r="JAG75" s="143"/>
      <c r="JAH75" s="143"/>
      <c r="JAI75" s="143"/>
      <c r="JAJ75" s="143"/>
      <c r="JAK75" s="143"/>
      <c r="JAL75" s="143"/>
      <c r="JAM75" s="143"/>
      <c r="JAN75" s="143"/>
      <c r="JAO75" s="143"/>
      <c r="JAP75" s="143"/>
      <c r="JAQ75" s="143"/>
      <c r="JAR75" s="143"/>
      <c r="JAS75" s="143"/>
      <c r="JAT75" s="143"/>
      <c r="JAU75" s="143"/>
      <c r="JAV75" s="143"/>
      <c r="JAW75" s="143"/>
      <c r="JAX75" s="143"/>
      <c r="JAY75" s="143"/>
      <c r="JAZ75" s="143"/>
      <c r="JBA75" s="143"/>
      <c r="JBB75" s="143"/>
      <c r="JBC75" s="143"/>
      <c r="JBD75" s="143"/>
      <c r="JBE75" s="143"/>
      <c r="JBF75" s="143"/>
      <c r="JBG75" s="143"/>
      <c r="JBH75" s="143"/>
      <c r="JBI75" s="143"/>
      <c r="JBJ75" s="143"/>
      <c r="JBK75" s="143"/>
      <c r="JBL75" s="143"/>
      <c r="JBM75" s="143"/>
      <c r="JBN75" s="143"/>
      <c r="JBO75" s="143"/>
      <c r="JBP75" s="143"/>
      <c r="JBQ75" s="143"/>
      <c r="JBR75" s="143"/>
      <c r="JBS75" s="143"/>
      <c r="JBT75" s="143"/>
      <c r="JBU75" s="143"/>
      <c r="JBV75" s="143"/>
      <c r="JBW75" s="143"/>
      <c r="JBX75" s="143"/>
      <c r="JBY75" s="143"/>
      <c r="JBZ75" s="143"/>
      <c r="JCA75" s="143"/>
      <c r="JCB75" s="143"/>
      <c r="JCC75" s="143"/>
      <c r="JCD75" s="143"/>
      <c r="JCE75" s="143"/>
      <c r="JCF75" s="143"/>
      <c r="JCG75" s="143"/>
      <c r="JCH75" s="143"/>
      <c r="JCI75" s="143"/>
      <c r="JCJ75" s="143"/>
      <c r="JCK75" s="143"/>
      <c r="JCL75" s="143"/>
      <c r="JCM75" s="143"/>
      <c r="JCN75" s="143"/>
      <c r="JCO75" s="143"/>
      <c r="JCP75" s="143"/>
      <c r="JCQ75" s="143"/>
      <c r="JCR75" s="143"/>
      <c r="JCS75" s="143"/>
      <c r="JCT75" s="143"/>
      <c r="JCU75" s="143"/>
      <c r="JCV75" s="143"/>
      <c r="JCW75" s="143"/>
      <c r="JCX75" s="143"/>
      <c r="JCY75" s="143"/>
      <c r="JCZ75" s="143"/>
      <c r="JDA75" s="143"/>
      <c r="JDB75" s="143"/>
      <c r="JDC75" s="143"/>
      <c r="JDD75" s="143"/>
      <c r="JDE75" s="143"/>
      <c r="JDF75" s="143"/>
      <c r="JDG75" s="143"/>
      <c r="JDH75" s="143"/>
      <c r="JDI75" s="143"/>
      <c r="JDJ75" s="143"/>
      <c r="JDK75" s="143"/>
      <c r="JDL75" s="143"/>
      <c r="JDM75" s="143"/>
      <c r="JDN75" s="143"/>
      <c r="JDO75" s="143"/>
      <c r="JDP75" s="143"/>
      <c r="JDQ75" s="143"/>
      <c r="JDR75" s="143"/>
      <c r="JDS75" s="143"/>
      <c r="JDT75" s="143"/>
      <c r="JDU75" s="143"/>
      <c r="JDV75" s="143"/>
      <c r="JDW75" s="143"/>
      <c r="JDX75" s="143"/>
      <c r="JDY75" s="143"/>
      <c r="JDZ75" s="143"/>
      <c r="JEA75" s="143"/>
      <c r="JEB75" s="143"/>
      <c r="JEC75" s="143"/>
      <c r="JED75" s="143"/>
      <c r="JEE75" s="143"/>
      <c r="JEF75" s="143"/>
      <c r="JEG75" s="143"/>
      <c r="JEH75" s="143"/>
      <c r="JEI75" s="143"/>
      <c r="JEJ75" s="143"/>
      <c r="JEK75" s="143"/>
      <c r="JEL75" s="143"/>
      <c r="JEM75" s="143"/>
      <c r="JEN75" s="143"/>
      <c r="JEO75" s="143"/>
      <c r="JEP75" s="143"/>
      <c r="JEQ75" s="143"/>
      <c r="JER75" s="143"/>
      <c r="JES75" s="143"/>
      <c r="JET75" s="143"/>
      <c r="JEU75" s="143"/>
      <c r="JEV75" s="143"/>
      <c r="JEW75" s="143"/>
      <c r="JEX75" s="143"/>
      <c r="JEY75" s="143"/>
      <c r="JEZ75" s="143"/>
      <c r="JFA75" s="143"/>
      <c r="JFB75" s="143"/>
      <c r="JFC75" s="143"/>
      <c r="JFD75" s="143"/>
      <c r="JFE75" s="143"/>
      <c r="JFF75" s="143"/>
      <c r="JFG75" s="143"/>
      <c r="JFH75" s="143"/>
      <c r="JFI75" s="143"/>
      <c r="JFJ75" s="143"/>
      <c r="JFK75" s="143"/>
      <c r="JFL75" s="143"/>
      <c r="JFM75" s="143"/>
      <c r="JFN75" s="143"/>
      <c r="JFO75" s="143"/>
      <c r="JFP75" s="143"/>
      <c r="JFQ75" s="143"/>
      <c r="JFR75" s="143"/>
      <c r="JFS75" s="143"/>
      <c r="JFT75" s="143"/>
      <c r="JFU75" s="143"/>
      <c r="JFV75" s="143"/>
      <c r="JFW75" s="143"/>
      <c r="JFX75" s="143"/>
      <c r="JFY75" s="143"/>
      <c r="JFZ75" s="143"/>
      <c r="JGA75" s="143"/>
      <c r="JGB75" s="143"/>
      <c r="JGC75" s="143"/>
      <c r="JGD75" s="143"/>
      <c r="JGE75" s="143"/>
      <c r="JGF75" s="143"/>
      <c r="JGG75" s="143"/>
      <c r="JGH75" s="143"/>
      <c r="JGI75" s="143"/>
      <c r="JGJ75" s="143"/>
      <c r="JGK75" s="143"/>
      <c r="JGL75" s="143"/>
      <c r="JGM75" s="143"/>
      <c r="JGN75" s="143"/>
      <c r="JGO75" s="143"/>
      <c r="JGP75" s="143"/>
      <c r="JGQ75" s="143"/>
      <c r="JGR75" s="143"/>
      <c r="JGS75" s="143"/>
      <c r="JGT75" s="143"/>
      <c r="JGU75" s="143"/>
      <c r="JGV75" s="143"/>
      <c r="JGW75" s="143"/>
      <c r="JGX75" s="143"/>
      <c r="JGY75" s="143"/>
      <c r="JGZ75" s="143"/>
      <c r="JHA75" s="143"/>
      <c r="JHB75" s="143"/>
      <c r="JHC75" s="143"/>
      <c r="JHD75" s="143"/>
      <c r="JHE75" s="143"/>
      <c r="JHF75" s="143"/>
      <c r="JHG75" s="143"/>
      <c r="JHH75" s="143"/>
      <c r="JHI75" s="143"/>
      <c r="JHJ75" s="143"/>
      <c r="JHK75" s="143"/>
      <c r="JHL75" s="143"/>
      <c r="JHM75" s="143"/>
      <c r="JHN75" s="143"/>
      <c r="JHO75" s="143"/>
      <c r="JHP75" s="143"/>
      <c r="JHQ75" s="143"/>
      <c r="JHR75" s="143"/>
      <c r="JHS75" s="143"/>
      <c r="JHT75" s="143"/>
      <c r="JHU75" s="143"/>
      <c r="JHV75" s="143"/>
      <c r="JHW75" s="143"/>
      <c r="JHX75" s="143"/>
      <c r="JHY75" s="143"/>
      <c r="JHZ75" s="143"/>
      <c r="JIA75" s="143"/>
      <c r="JIB75" s="143"/>
      <c r="JIC75" s="143"/>
      <c r="JID75" s="143"/>
      <c r="JIE75" s="143"/>
      <c r="JIF75" s="143"/>
      <c r="JIG75" s="143"/>
      <c r="JIH75" s="143"/>
      <c r="JII75" s="143"/>
      <c r="JIJ75" s="143"/>
      <c r="JIK75" s="143"/>
      <c r="JIL75" s="143"/>
      <c r="JIM75" s="143"/>
      <c r="JIN75" s="143"/>
      <c r="JIO75" s="143"/>
      <c r="JIP75" s="143"/>
      <c r="JIQ75" s="143"/>
      <c r="JIR75" s="143"/>
      <c r="JIS75" s="143"/>
      <c r="JIT75" s="143"/>
      <c r="JIU75" s="143"/>
      <c r="JIV75" s="143"/>
      <c r="JIW75" s="143"/>
      <c r="JIX75" s="143"/>
      <c r="JIY75" s="143"/>
      <c r="JIZ75" s="143"/>
      <c r="JJA75" s="143"/>
      <c r="JJB75" s="143"/>
      <c r="JJC75" s="143"/>
      <c r="JJD75" s="143"/>
      <c r="JJE75" s="143"/>
      <c r="JJF75" s="143"/>
      <c r="JJG75" s="143"/>
      <c r="JJH75" s="143"/>
      <c r="JJI75" s="143"/>
      <c r="JJJ75" s="143"/>
      <c r="JJK75" s="143"/>
      <c r="JJL75" s="143"/>
      <c r="JJM75" s="143"/>
      <c r="JJN75" s="143"/>
      <c r="JJO75" s="143"/>
      <c r="JJP75" s="143"/>
      <c r="JJQ75" s="143"/>
      <c r="JJR75" s="143"/>
      <c r="JJS75" s="143"/>
      <c r="JJT75" s="143"/>
      <c r="JJU75" s="143"/>
      <c r="JJV75" s="143"/>
      <c r="JJW75" s="143"/>
      <c r="JJX75" s="143"/>
      <c r="JJY75" s="143"/>
      <c r="JJZ75" s="143"/>
      <c r="JKA75" s="143"/>
      <c r="JKB75" s="143"/>
      <c r="JKC75" s="143"/>
      <c r="JKD75" s="143"/>
      <c r="JKE75" s="143"/>
      <c r="JKF75" s="143"/>
      <c r="JKG75" s="143"/>
      <c r="JKH75" s="143"/>
      <c r="JKI75" s="143"/>
      <c r="JKJ75" s="143"/>
      <c r="JKK75" s="143"/>
      <c r="JKL75" s="143"/>
      <c r="JKM75" s="143"/>
      <c r="JKN75" s="143"/>
      <c r="JKO75" s="143"/>
      <c r="JKP75" s="143"/>
      <c r="JKQ75" s="143"/>
      <c r="JKR75" s="143"/>
      <c r="JKS75" s="143"/>
      <c r="JKT75" s="143"/>
      <c r="JKU75" s="143"/>
      <c r="JKV75" s="143"/>
      <c r="JKW75" s="143"/>
      <c r="JKX75" s="143"/>
      <c r="JKY75" s="143"/>
      <c r="JKZ75" s="143"/>
      <c r="JLA75" s="143"/>
      <c r="JLB75" s="143"/>
      <c r="JLC75" s="143"/>
      <c r="JLD75" s="143"/>
      <c r="JLE75" s="143"/>
      <c r="JLF75" s="143"/>
      <c r="JLG75" s="143"/>
      <c r="JLH75" s="143"/>
      <c r="JLI75" s="143"/>
      <c r="JLJ75" s="143"/>
      <c r="JLK75" s="143"/>
      <c r="JLL75" s="143"/>
      <c r="JLM75" s="143"/>
      <c r="JLN75" s="143"/>
      <c r="JLO75" s="143"/>
      <c r="JLP75" s="143"/>
      <c r="JLQ75" s="143"/>
      <c r="JLR75" s="143"/>
      <c r="JLS75" s="143"/>
      <c r="JLT75" s="143"/>
      <c r="JLU75" s="143"/>
      <c r="JLV75" s="143"/>
      <c r="JLW75" s="143"/>
      <c r="JLX75" s="143"/>
      <c r="JLY75" s="143"/>
      <c r="JLZ75" s="143"/>
      <c r="JMA75" s="143"/>
      <c r="JMB75" s="143"/>
      <c r="JMC75" s="143"/>
      <c r="JMD75" s="143"/>
      <c r="JME75" s="143"/>
      <c r="JMF75" s="143"/>
      <c r="JMG75" s="143"/>
      <c r="JMH75" s="143"/>
      <c r="JMI75" s="143"/>
      <c r="JMJ75" s="143"/>
      <c r="JMK75" s="143"/>
      <c r="JML75" s="143"/>
      <c r="JMM75" s="143"/>
      <c r="JMN75" s="143"/>
      <c r="JMO75" s="143"/>
      <c r="JMP75" s="143"/>
      <c r="JMQ75" s="143"/>
      <c r="JMR75" s="143"/>
      <c r="JMS75" s="143"/>
      <c r="JMT75" s="143"/>
      <c r="JMU75" s="143"/>
      <c r="JMV75" s="143"/>
      <c r="JMW75" s="143"/>
      <c r="JMX75" s="143"/>
      <c r="JMY75" s="143"/>
      <c r="JMZ75" s="143"/>
      <c r="JNA75" s="143"/>
      <c r="JNB75" s="143"/>
      <c r="JNC75" s="143"/>
      <c r="JND75" s="143"/>
      <c r="JNE75" s="143"/>
      <c r="JNF75" s="143"/>
      <c r="JNG75" s="143"/>
      <c r="JNH75" s="143"/>
      <c r="JNI75" s="143"/>
      <c r="JNJ75" s="143"/>
      <c r="JNK75" s="143"/>
      <c r="JNL75" s="143"/>
      <c r="JNM75" s="143"/>
      <c r="JNN75" s="143"/>
      <c r="JNO75" s="143"/>
      <c r="JNP75" s="143"/>
      <c r="JNQ75" s="143"/>
      <c r="JNR75" s="143"/>
      <c r="JNS75" s="143"/>
      <c r="JNT75" s="143"/>
      <c r="JNU75" s="143"/>
      <c r="JNV75" s="143"/>
      <c r="JNW75" s="143"/>
      <c r="JNX75" s="143"/>
      <c r="JNY75" s="143"/>
      <c r="JNZ75" s="143"/>
      <c r="JOA75" s="143"/>
      <c r="JOB75" s="143"/>
      <c r="JOC75" s="143"/>
      <c r="JOD75" s="143"/>
      <c r="JOE75" s="143"/>
      <c r="JOF75" s="143"/>
      <c r="JOG75" s="143"/>
      <c r="JOH75" s="143"/>
      <c r="JOI75" s="143"/>
      <c r="JOJ75" s="143"/>
      <c r="JOK75" s="143"/>
      <c r="JOL75" s="143"/>
      <c r="JOM75" s="143"/>
      <c r="JON75" s="143"/>
      <c r="JOO75" s="143"/>
      <c r="JOP75" s="143"/>
      <c r="JOQ75" s="143"/>
      <c r="JOR75" s="143"/>
      <c r="JOS75" s="143"/>
      <c r="JOT75" s="143"/>
      <c r="JOU75" s="143"/>
      <c r="JOV75" s="143"/>
      <c r="JOW75" s="143"/>
      <c r="JOX75" s="143"/>
      <c r="JOY75" s="143"/>
      <c r="JOZ75" s="143"/>
      <c r="JPA75" s="143"/>
      <c r="JPB75" s="143"/>
      <c r="JPC75" s="143"/>
      <c r="JPD75" s="143"/>
      <c r="JPE75" s="143"/>
      <c r="JPF75" s="143"/>
      <c r="JPG75" s="143"/>
      <c r="JPH75" s="143"/>
      <c r="JPI75" s="143"/>
      <c r="JPJ75" s="143"/>
      <c r="JPK75" s="143"/>
      <c r="JPL75" s="143"/>
      <c r="JPM75" s="143"/>
      <c r="JPN75" s="143"/>
      <c r="JPO75" s="143"/>
      <c r="JPP75" s="143"/>
      <c r="JPQ75" s="143"/>
      <c r="JPR75" s="143"/>
      <c r="JPS75" s="143"/>
      <c r="JPT75" s="143"/>
      <c r="JPU75" s="143"/>
      <c r="JPV75" s="143"/>
      <c r="JPW75" s="143"/>
      <c r="JPX75" s="143"/>
      <c r="JPY75" s="143"/>
      <c r="JPZ75" s="143"/>
      <c r="JQA75" s="143"/>
      <c r="JQB75" s="143"/>
      <c r="JQC75" s="143"/>
      <c r="JQD75" s="143"/>
      <c r="JQE75" s="143"/>
      <c r="JQF75" s="143"/>
      <c r="JQG75" s="143"/>
      <c r="JQH75" s="143"/>
      <c r="JQI75" s="143"/>
      <c r="JQJ75" s="143"/>
      <c r="JQK75" s="143"/>
      <c r="JQL75" s="143"/>
      <c r="JQM75" s="143"/>
      <c r="JQN75" s="143"/>
      <c r="JQO75" s="143"/>
      <c r="JQP75" s="143"/>
      <c r="JQQ75" s="143"/>
      <c r="JQR75" s="143"/>
      <c r="JQS75" s="143"/>
      <c r="JQT75" s="143"/>
      <c r="JQU75" s="143"/>
      <c r="JQV75" s="143"/>
      <c r="JQW75" s="143"/>
      <c r="JQX75" s="143"/>
      <c r="JQY75" s="143"/>
      <c r="JQZ75" s="143"/>
      <c r="JRA75" s="143"/>
      <c r="JRB75" s="143"/>
      <c r="JRC75" s="143"/>
      <c r="JRD75" s="143"/>
      <c r="JRE75" s="143"/>
      <c r="JRF75" s="143"/>
      <c r="JRG75" s="143"/>
      <c r="JRH75" s="143"/>
      <c r="JRI75" s="143"/>
      <c r="JRJ75" s="143"/>
      <c r="JRK75" s="143"/>
      <c r="JRL75" s="143"/>
      <c r="JRM75" s="143"/>
      <c r="JRN75" s="143"/>
      <c r="JRO75" s="143"/>
      <c r="JRP75" s="143"/>
      <c r="JRQ75" s="143"/>
      <c r="JRR75" s="143"/>
      <c r="JRS75" s="143"/>
      <c r="JRT75" s="143"/>
      <c r="JRU75" s="143"/>
      <c r="JRV75" s="143"/>
      <c r="JRW75" s="143"/>
      <c r="JRX75" s="143"/>
      <c r="JRY75" s="143"/>
      <c r="JRZ75" s="143"/>
      <c r="JSA75" s="143"/>
      <c r="JSB75" s="143"/>
      <c r="JSC75" s="143"/>
      <c r="JSD75" s="143"/>
      <c r="JSE75" s="143"/>
      <c r="JSF75" s="143"/>
      <c r="JSG75" s="143"/>
      <c r="JSH75" s="143"/>
      <c r="JSI75" s="143"/>
      <c r="JSJ75" s="143"/>
      <c r="JSK75" s="143"/>
      <c r="JSL75" s="143"/>
      <c r="JSM75" s="143"/>
      <c r="JSN75" s="143"/>
      <c r="JSO75" s="143"/>
      <c r="JSP75" s="143"/>
      <c r="JSQ75" s="143"/>
      <c r="JSR75" s="143"/>
      <c r="JSS75" s="143"/>
      <c r="JST75" s="143"/>
      <c r="JSU75" s="143"/>
      <c r="JSV75" s="143"/>
      <c r="JSW75" s="143"/>
      <c r="JSX75" s="143"/>
      <c r="JSY75" s="143"/>
      <c r="JSZ75" s="143"/>
      <c r="JTA75" s="143"/>
      <c r="JTB75" s="143"/>
      <c r="JTC75" s="143"/>
      <c r="JTD75" s="143"/>
      <c r="JTE75" s="143"/>
      <c r="JTF75" s="143"/>
      <c r="JTG75" s="143"/>
      <c r="JTH75" s="143"/>
      <c r="JTI75" s="143"/>
      <c r="JTJ75" s="143"/>
      <c r="JTK75" s="143"/>
      <c r="JTL75" s="143"/>
      <c r="JTM75" s="143"/>
      <c r="JTN75" s="143"/>
      <c r="JTO75" s="143"/>
      <c r="JTP75" s="143"/>
      <c r="JTQ75" s="143"/>
      <c r="JTR75" s="143"/>
      <c r="JTS75" s="143"/>
      <c r="JTT75" s="143"/>
      <c r="JTU75" s="143"/>
      <c r="JTV75" s="143"/>
      <c r="JTW75" s="143"/>
      <c r="JTX75" s="143"/>
      <c r="JTY75" s="143"/>
      <c r="JTZ75" s="143"/>
      <c r="JUA75" s="143"/>
      <c r="JUB75" s="143"/>
      <c r="JUC75" s="143"/>
      <c r="JUD75" s="143"/>
      <c r="JUE75" s="143"/>
      <c r="JUF75" s="143"/>
      <c r="JUG75" s="143"/>
      <c r="JUH75" s="143"/>
      <c r="JUI75" s="143"/>
      <c r="JUJ75" s="143"/>
      <c r="JUK75" s="143"/>
      <c r="JUL75" s="143"/>
      <c r="JUM75" s="143"/>
      <c r="JUN75" s="143"/>
      <c r="JUO75" s="143"/>
      <c r="JUP75" s="143"/>
      <c r="JUQ75" s="143"/>
      <c r="JUR75" s="143"/>
      <c r="JUS75" s="143"/>
      <c r="JUT75" s="143"/>
      <c r="JUU75" s="143"/>
      <c r="JUV75" s="143"/>
      <c r="JUW75" s="143"/>
      <c r="JUX75" s="143"/>
      <c r="JUY75" s="143"/>
      <c r="JUZ75" s="143"/>
      <c r="JVA75" s="143"/>
      <c r="JVB75" s="143"/>
      <c r="JVC75" s="143"/>
      <c r="JVD75" s="143"/>
      <c r="JVE75" s="143"/>
      <c r="JVF75" s="143"/>
      <c r="JVG75" s="143"/>
      <c r="JVH75" s="143"/>
      <c r="JVI75" s="143"/>
      <c r="JVJ75" s="143"/>
      <c r="JVK75" s="143"/>
      <c r="JVL75" s="143"/>
      <c r="JVM75" s="143"/>
      <c r="JVN75" s="143"/>
      <c r="JVO75" s="143"/>
      <c r="JVP75" s="143"/>
      <c r="JVQ75" s="143"/>
      <c r="JVR75" s="143"/>
      <c r="JVS75" s="143"/>
      <c r="JVT75" s="143"/>
      <c r="JVU75" s="143"/>
      <c r="JVV75" s="143"/>
      <c r="JVW75" s="143"/>
      <c r="JVX75" s="143"/>
      <c r="JVY75" s="143"/>
      <c r="JVZ75" s="143"/>
      <c r="JWA75" s="143"/>
      <c r="JWB75" s="143"/>
      <c r="JWC75" s="143"/>
      <c r="JWD75" s="143"/>
      <c r="JWE75" s="143"/>
      <c r="JWF75" s="143"/>
      <c r="JWG75" s="143"/>
      <c r="JWH75" s="143"/>
      <c r="JWI75" s="143"/>
      <c r="JWJ75" s="143"/>
      <c r="JWK75" s="143"/>
      <c r="JWL75" s="143"/>
      <c r="JWM75" s="143"/>
      <c r="JWN75" s="143"/>
      <c r="JWO75" s="143"/>
      <c r="JWP75" s="143"/>
      <c r="JWQ75" s="143"/>
      <c r="JWR75" s="143"/>
      <c r="JWS75" s="143"/>
      <c r="JWT75" s="143"/>
      <c r="JWU75" s="143"/>
      <c r="JWV75" s="143"/>
      <c r="JWW75" s="143"/>
      <c r="JWX75" s="143"/>
      <c r="JWY75" s="143"/>
      <c r="JWZ75" s="143"/>
      <c r="JXA75" s="143"/>
      <c r="JXB75" s="143"/>
      <c r="JXC75" s="143"/>
      <c r="JXD75" s="143"/>
      <c r="JXE75" s="143"/>
      <c r="JXF75" s="143"/>
      <c r="JXG75" s="143"/>
      <c r="JXH75" s="143"/>
      <c r="JXI75" s="143"/>
      <c r="JXJ75" s="143"/>
      <c r="JXK75" s="143"/>
      <c r="JXL75" s="143"/>
      <c r="JXM75" s="143"/>
      <c r="JXN75" s="143"/>
      <c r="JXO75" s="143"/>
      <c r="JXP75" s="143"/>
      <c r="JXQ75" s="143"/>
      <c r="JXR75" s="143"/>
      <c r="JXS75" s="143"/>
      <c r="JXT75" s="143"/>
      <c r="JXU75" s="143"/>
      <c r="JXV75" s="143"/>
      <c r="JXW75" s="143"/>
      <c r="JXX75" s="143"/>
      <c r="JXY75" s="143"/>
      <c r="JXZ75" s="143"/>
      <c r="JYA75" s="143"/>
      <c r="JYB75" s="143"/>
      <c r="JYC75" s="143"/>
      <c r="JYD75" s="143"/>
      <c r="JYE75" s="143"/>
      <c r="JYF75" s="143"/>
      <c r="JYG75" s="143"/>
      <c r="JYH75" s="143"/>
      <c r="JYI75" s="143"/>
      <c r="JYJ75" s="143"/>
      <c r="JYK75" s="143"/>
      <c r="JYL75" s="143"/>
      <c r="JYM75" s="143"/>
      <c r="JYN75" s="143"/>
      <c r="JYO75" s="143"/>
      <c r="JYP75" s="143"/>
      <c r="JYQ75" s="143"/>
      <c r="JYR75" s="143"/>
      <c r="JYS75" s="143"/>
      <c r="JYT75" s="143"/>
      <c r="JYU75" s="143"/>
      <c r="JYV75" s="143"/>
      <c r="JYW75" s="143"/>
      <c r="JYX75" s="143"/>
      <c r="JYY75" s="143"/>
      <c r="JYZ75" s="143"/>
      <c r="JZA75" s="143"/>
      <c r="JZB75" s="143"/>
      <c r="JZC75" s="143"/>
      <c r="JZD75" s="143"/>
      <c r="JZE75" s="143"/>
      <c r="JZF75" s="143"/>
      <c r="JZG75" s="143"/>
      <c r="JZH75" s="143"/>
      <c r="JZI75" s="143"/>
      <c r="JZJ75" s="143"/>
      <c r="JZK75" s="143"/>
      <c r="JZL75" s="143"/>
      <c r="JZM75" s="143"/>
      <c r="JZN75" s="143"/>
      <c r="JZO75" s="143"/>
      <c r="JZP75" s="143"/>
      <c r="JZQ75" s="143"/>
      <c r="JZR75" s="143"/>
      <c r="JZS75" s="143"/>
      <c r="JZT75" s="143"/>
      <c r="JZU75" s="143"/>
      <c r="JZV75" s="143"/>
      <c r="JZW75" s="143"/>
      <c r="JZX75" s="143"/>
      <c r="JZY75" s="143"/>
      <c r="JZZ75" s="143"/>
      <c r="KAA75" s="143"/>
      <c r="KAB75" s="143"/>
      <c r="KAC75" s="143"/>
      <c r="KAD75" s="143"/>
      <c r="KAE75" s="143"/>
      <c r="KAF75" s="143"/>
      <c r="KAG75" s="143"/>
      <c r="KAH75" s="143"/>
      <c r="KAI75" s="143"/>
      <c r="KAJ75" s="143"/>
      <c r="KAK75" s="143"/>
      <c r="KAL75" s="143"/>
      <c r="KAM75" s="143"/>
      <c r="KAN75" s="143"/>
      <c r="KAO75" s="143"/>
      <c r="KAP75" s="143"/>
      <c r="KAQ75" s="143"/>
      <c r="KAR75" s="143"/>
      <c r="KAS75" s="143"/>
      <c r="KAT75" s="143"/>
      <c r="KAU75" s="143"/>
      <c r="KAV75" s="143"/>
      <c r="KAW75" s="143"/>
      <c r="KAX75" s="143"/>
      <c r="KAY75" s="143"/>
      <c r="KAZ75" s="143"/>
      <c r="KBA75" s="143"/>
      <c r="KBB75" s="143"/>
      <c r="KBC75" s="143"/>
      <c r="KBD75" s="143"/>
      <c r="KBE75" s="143"/>
      <c r="KBF75" s="143"/>
      <c r="KBG75" s="143"/>
      <c r="KBH75" s="143"/>
      <c r="KBI75" s="143"/>
      <c r="KBJ75" s="143"/>
      <c r="KBK75" s="143"/>
      <c r="KBL75" s="143"/>
      <c r="KBM75" s="143"/>
      <c r="KBN75" s="143"/>
      <c r="KBO75" s="143"/>
      <c r="KBP75" s="143"/>
      <c r="KBQ75" s="143"/>
      <c r="KBR75" s="143"/>
      <c r="KBS75" s="143"/>
      <c r="KBT75" s="143"/>
      <c r="KBU75" s="143"/>
      <c r="KBV75" s="143"/>
      <c r="KBW75" s="143"/>
      <c r="KBX75" s="143"/>
      <c r="KBY75" s="143"/>
      <c r="KBZ75" s="143"/>
      <c r="KCA75" s="143"/>
      <c r="KCB75" s="143"/>
      <c r="KCC75" s="143"/>
      <c r="KCD75" s="143"/>
      <c r="KCE75" s="143"/>
      <c r="KCF75" s="143"/>
      <c r="KCG75" s="143"/>
      <c r="KCH75" s="143"/>
      <c r="KCI75" s="143"/>
      <c r="KCJ75" s="143"/>
      <c r="KCK75" s="143"/>
      <c r="KCL75" s="143"/>
      <c r="KCM75" s="143"/>
      <c r="KCN75" s="143"/>
      <c r="KCO75" s="143"/>
      <c r="KCP75" s="143"/>
      <c r="KCQ75" s="143"/>
      <c r="KCR75" s="143"/>
      <c r="KCS75" s="143"/>
      <c r="KCT75" s="143"/>
      <c r="KCU75" s="143"/>
      <c r="KCV75" s="143"/>
      <c r="KCW75" s="143"/>
      <c r="KCX75" s="143"/>
      <c r="KCY75" s="143"/>
      <c r="KCZ75" s="143"/>
      <c r="KDA75" s="143"/>
      <c r="KDB75" s="143"/>
      <c r="KDC75" s="143"/>
      <c r="KDD75" s="143"/>
      <c r="KDE75" s="143"/>
      <c r="KDF75" s="143"/>
      <c r="KDG75" s="143"/>
      <c r="KDH75" s="143"/>
      <c r="KDI75" s="143"/>
      <c r="KDJ75" s="143"/>
      <c r="KDK75" s="143"/>
      <c r="KDL75" s="143"/>
      <c r="KDM75" s="143"/>
      <c r="KDN75" s="143"/>
      <c r="KDO75" s="143"/>
      <c r="KDP75" s="143"/>
      <c r="KDQ75" s="143"/>
      <c r="KDR75" s="143"/>
      <c r="KDS75" s="143"/>
      <c r="KDT75" s="143"/>
      <c r="KDU75" s="143"/>
      <c r="KDV75" s="143"/>
      <c r="KDW75" s="143"/>
      <c r="KDX75" s="143"/>
      <c r="KDY75" s="143"/>
      <c r="KDZ75" s="143"/>
      <c r="KEA75" s="143"/>
      <c r="KEB75" s="143"/>
      <c r="KEC75" s="143"/>
      <c r="KED75" s="143"/>
      <c r="KEE75" s="143"/>
      <c r="KEF75" s="143"/>
      <c r="KEG75" s="143"/>
      <c r="KEH75" s="143"/>
      <c r="KEI75" s="143"/>
      <c r="KEJ75" s="143"/>
      <c r="KEK75" s="143"/>
      <c r="KEL75" s="143"/>
      <c r="KEM75" s="143"/>
      <c r="KEN75" s="143"/>
      <c r="KEO75" s="143"/>
      <c r="KEP75" s="143"/>
      <c r="KEQ75" s="143"/>
      <c r="KER75" s="143"/>
      <c r="KES75" s="143"/>
      <c r="KET75" s="143"/>
      <c r="KEU75" s="143"/>
      <c r="KEV75" s="143"/>
      <c r="KEW75" s="143"/>
      <c r="KEX75" s="143"/>
      <c r="KEY75" s="143"/>
      <c r="KEZ75" s="143"/>
      <c r="KFA75" s="143"/>
      <c r="KFB75" s="143"/>
      <c r="KFC75" s="143"/>
      <c r="KFD75" s="143"/>
      <c r="KFE75" s="143"/>
      <c r="KFF75" s="143"/>
      <c r="KFG75" s="143"/>
      <c r="KFH75" s="143"/>
      <c r="KFI75" s="143"/>
      <c r="KFJ75" s="143"/>
      <c r="KFK75" s="143"/>
      <c r="KFL75" s="143"/>
      <c r="KFM75" s="143"/>
      <c r="KFN75" s="143"/>
      <c r="KFO75" s="143"/>
      <c r="KFP75" s="143"/>
      <c r="KFQ75" s="143"/>
      <c r="KFR75" s="143"/>
      <c r="KFS75" s="143"/>
      <c r="KFT75" s="143"/>
      <c r="KFU75" s="143"/>
      <c r="KFV75" s="143"/>
      <c r="KFW75" s="143"/>
      <c r="KFX75" s="143"/>
      <c r="KFY75" s="143"/>
      <c r="KFZ75" s="143"/>
      <c r="KGA75" s="143"/>
      <c r="KGB75" s="143"/>
      <c r="KGC75" s="143"/>
      <c r="KGD75" s="143"/>
      <c r="KGE75" s="143"/>
      <c r="KGF75" s="143"/>
      <c r="KGG75" s="143"/>
      <c r="KGH75" s="143"/>
      <c r="KGI75" s="143"/>
      <c r="KGJ75" s="143"/>
      <c r="KGK75" s="143"/>
      <c r="KGL75" s="143"/>
      <c r="KGM75" s="143"/>
      <c r="KGN75" s="143"/>
      <c r="KGO75" s="143"/>
      <c r="KGP75" s="143"/>
      <c r="KGQ75" s="143"/>
      <c r="KGR75" s="143"/>
      <c r="KGS75" s="143"/>
      <c r="KGT75" s="143"/>
      <c r="KGU75" s="143"/>
      <c r="KGV75" s="143"/>
      <c r="KGW75" s="143"/>
      <c r="KGX75" s="143"/>
      <c r="KGY75" s="143"/>
      <c r="KGZ75" s="143"/>
      <c r="KHA75" s="143"/>
      <c r="KHB75" s="143"/>
      <c r="KHC75" s="143"/>
      <c r="KHD75" s="143"/>
      <c r="KHE75" s="143"/>
      <c r="KHF75" s="143"/>
      <c r="KHG75" s="143"/>
      <c r="KHH75" s="143"/>
      <c r="KHI75" s="143"/>
      <c r="KHJ75" s="143"/>
      <c r="KHK75" s="143"/>
      <c r="KHL75" s="143"/>
      <c r="KHM75" s="143"/>
      <c r="KHN75" s="143"/>
      <c r="KHO75" s="143"/>
      <c r="KHP75" s="143"/>
      <c r="KHQ75" s="143"/>
      <c r="KHR75" s="143"/>
      <c r="KHS75" s="143"/>
      <c r="KHT75" s="143"/>
      <c r="KHU75" s="143"/>
      <c r="KHV75" s="143"/>
      <c r="KHW75" s="143"/>
      <c r="KHX75" s="143"/>
      <c r="KHY75" s="143"/>
      <c r="KHZ75" s="143"/>
      <c r="KIA75" s="143"/>
      <c r="KIB75" s="143"/>
      <c r="KIC75" s="143"/>
      <c r="KID75" s="143"/>
      <c r="KIE75" s="143"/>
      <c r="KIF75" s="143"/>
      <c r="KIG75" s="143"/>
      <c r="KIH75" s="143"/>
      <c r="KII75" s="143"/>
      <c r="KIJ75" s="143"/>
      <c r="KIK75" s="143"/>
      <c r="KIL75" s="143"/>
      <c r="KIM75" s="143"/>
      <c r="KIN75" s="143"/>
      <c r="KIO75" s="143"/>
      <c r="KIP75" s="143"/>
      <c r="KIQ75" s="143"/>
      <c r="KIR75" s="143"/>
      <c r="KIS75" s="143"/>
      <c r="KIT75" s="143"/>
      <c r="KIU75" s="143"/>
      <c r="KIV75" s="143"/>
      <c r="KIW75" s="143"/>
      <c r="KIX75" s="143"/>
      <c r="KIY75" s="143"/>
      <c r="KIZ75" s="143"/>
      <c r="KJA75" s="143"/>
      <c r="KJB75" s="143"/>
      <c r="KJC75" s="143"/>
      <c r="KJD75" s="143"/>
      <c r="KJE75" s="143"/>
      <c r="KJF75" s="143"/>
      <c r="KJG75" s="143"/>
      <c r="KJH75" s="143"/>
      <c r="KJI75" s="143"/>
      <c r="KJJ75" s="143"/>
      <c r="KJK75" s="143"/>
      <c r="KJL75" s="143"/>
      <c r="KJM75" s="143"/>
      <c r="KJN75" s="143"/>
      <c r="KJO75" s="143"/>
      <c r="KJP75" s="143"/>
      <c r="KJQ75" s="143"/>
      <c r="KJR75" s="143"/>
      <c r="KJS75" s="143"/>
      <c r="KJT75" s="143"/>
      <c r="KJU75" s="143"/>
      <c r="KJV75" s="143"/>
      <c r="KJW75" s="143"/>
      <c r="KJX75" s="143"/>
      <c r="KJY75" s="143"/>
      <c r="KJZ75" s="143"/>
      <c r="KKA75" s="143"/>
      <c r="KKB75" s="143"/>
      <c r="KKC75" s="143"/>
      <c r="KKD75" s="143"/>
      <c r="KKE75" s="143"/>
      <c r="KKF75" s="143"/>
      <c r="KKG75" s="143"/>
      <c r="KKH75" s="143"/>
      <c r="KKI75" s="143"/>
      <c r="KKJ75" s="143"/>
      <c r="KKK75" s="143"/>
      <c r="KKL75" s="143"/>
      <c r="KKM75" s="143"/>
      <c r="KKN75" s="143"/>
      <c r="KKO75" s="143"/>
      <c r="KKP75" s="143"/>
      <c r="KKQ75" s="143"/>
      <c r="KKR75" s="143"/>
      <c r="KKS75" s="143"/>
      <c r="KKT75" s="143"/>
      <c r="KKU75" s="143"/>
      <c r="KKV75" s="143"/>
      <c r="KKW75" s="143"/>
      <c r="KKX75" s="143"/>
      <c r="KKY75" s="143"/>
      <c r="KKZ75" s="143"/>
      <c r="KLA75" s="143"/>
      <c r="KLB75" s="143"/>
      <c r="KLC75" s="143"/>
      <c r="KLD75" s="143"/>
      <c r="KLE75" s="143"/>
      <c r="KLF75" s="143"/>
      <c r="KLG75" s="143"/>
      <c r="KLH75" s="143"/>
      <c r="KLI75" s="143"/>
      <c r="KLJ75" s="143"/>
      <c r="KLK75" s="143"/>
      <c r="KLL75" s="143"/>
      <c r="KLM75" s="143"/>
      <c r="KLN75" s="143"/>
      <c r="KLO75" s="143"/>
      <c r="KLP75" s="143"/>
      <c r="KLQ75" s="143"/>
      <c r="KLR75" s="143"/>
      <c r="KLS75" s="143"/>
      <c r="KLT75" s="143"/>
      <c r="KLU75" s="143"/>
      <c r="KLV75" s="143"/>
      <c r="KLW75" s="143"/>
      <c r="KLX75" s="143"/>
      <c r="KLY75" s="143"/>
      <c r="KLZ75" s="143"/>
      <c r="KMA75" s="143"/>
      <c r="KMB75" s="143"/>
      <c r="KMC75" s="143"/>
      <c r="KMD75" s="143"/>
      <c r="KME75" s="143"/>
      <c r="KMF75" s="143"/>
      <c r="KMG75" s="143"/>
      <c r="KMH75" s="143"/>
      <c r="KMI75" s="143"/>
      <c r="KMJ75" s="143"/>
      <c r="KMK75" s="143"/>
      <c r="KML75" s="143"/>
      <c r="KMM75" s="143"/>
      <c r="KMN75" s="143"/>
      <c r="KMO75" s="143"/>
      <c r="KMP75" s="143"/>
      <c r="KMQ75" s="143"/>
      <c r="KMR75" s="143"/>
      <c r="KMS75" s="143"/>
      <c r="KMT75" s="143"/>
      <c r="KMU75" s="143"/>
      <c r="KMV75" s="143"/>
      <c r="KMW75" s="143"/>
      <c r="KMX75" s="143"/>
      <c r="KMY75" s="143"/>
      <c r="KMZ75" s="143"/>
      <c r="KNA75" s="143"/>
      <c r="KNB75" s="143"/>
      <c r="KNC75" s="143"/>
      <c r="KND75" s="143"/>
      <c r="KNE75" s="143"/>
      <c r="KNF75" s="143"/>
      <c r="KNG75" s="143"/>
      <c r="KNH75" s="143"/>
      <c r="KNI75" s="143"/>
      <c r="KNJ75" s="143"/>
      <c r="KNK75" s="143"/>
      <c r="KNL75" s="143"/>
      <c r="KNM75" s="143"/>
      <c r="KNN75" s="143"/>
      <c r="KNO75" s="143"/>
      <c r="KNP75" s="143"/>
      <c r="KNQ75" s="143"/>
      <c r="KNR75" s="143"/>
      <c r="KNS75" s="143"/>
      <c r="KNT75" s="143"/>
      <c r="KNU75" s="143"/>
      <c r="KNV75" s="143"/>
      <c r="KNW75" s="143"/>
      <c r="KNX75" s="143"/>
      <c r="KNY75" s="143"/>
      <c r="KNZ75" s="143"/>
      <c r="KOA75" s="143"/>
      <c r="KOB75" s="143"/>
      <c r="KOC75" s="143"/>
      <c r="KOD75" s="143"/>
      <c r="KOE75" s="143"/>
      <c r="KOF75" s="143"/>
      <c r="KOG75" s="143"/>
      <c r="KOH75" s="143"/>
      <c r="KOI75" s="143"/>
      <c r="KOJ75" s="143"/>
      <c r="KOK75" s="143"/>
      <c r="KOL75" s="143"/>
      <c r="KOM75" s="143"/>
      <c r="KON75" s="143"/>
      <c r="KOO75" s="143"/>
      <c r="KOP75" s="143"/>
      <c r="KOQ75" s="143"/>
      <c r="KOR75" s="143"/>
      <c r="KOS75" s="143"/>
      <c r="KOT75" s="143"/>
      <c r="KOU75" s="143"/>
      <c r="KOV75" s="143"/>
      <c r="KOW75" s="143"/>
      <c r="KOX75" s="143"/>
      <c r="KOY75" s="143"/>
      <c r="KOZ75" s="143"/>
      <c r="KPA75" s="143"/>
      <c r="KPB75" s="143"/>
      <c r="KPC75" s="143"/>
      <c r="KPD75" s="143"/>
      <c r="KPE75" s="143"/>
      <c r="KPF75" s="143"/>
      <c r="KPG75" s="143"/>
      <c r="KPH75" s="143"/>
      <c r="KPI75" s="143"/>
      <c r="KPJ75" s="143"/>
      <c r="KPK75" s="143"/>
      <c r="KPL75" s="143"/>
      <c r="KPM75" s="143"/>
      <c r="KPN75" s="143"/>
      <c r="KPO75" s="143"/>
      <c r="KPP75" s="143"/>
      <c r="KPQ75" s="143"/>
      <c r="KPR75" s="143"/>
      <c r="KPS75" s="143"/>
      <c r="KPT75" s="143"/>
      <c r="KPU75" s="143"/>
      <c r="KPV75" s="143"/>
      <c r="KPW75" s="143"/>
      <c r="KPX75" s="143"/>
      <c r="KPY75" s="143"/>
      <c r="KPZ75" s="143"/>
      <c r="KQA75" s="143"/>
      <c r="KQB75" s="143"/>
      <c r="KQC75" s="143"/>
      <c r="KQD75" s="143"/>
      <c r="KQE75" s="143"/>
      <c r="KQF75" s="143"/>
      <c r="KQG75" s="143"/>
      <c r="KQH75" s="143"/>
      <c r="KQI75" s="143"/>
      <c r="KQJ75" s="143"/>
      <c r="KQK75" s="143"/>
      <c r="KQL75" s="143"/>
      <c r="KQM75" s="143"/>
      <c r="KQN75" s="143"/>
      <c r="KQO75" s="143"/>
      <c r="KQP75" s="143"/>
      <c r="KQQ75" s="143"/>
      <c r="KQR75" s="143"/>
      <c r="KQS75" s="143"/>
      <c r="KQT75" s="143"/>
      <c r="KQU75" s="143"/>
      <c r="KQV75" s="143"/>
      <c r="KQW75" s="143"/>
      <c r="KQX75" s="143"/>
      <c r="KQY75" s="143"/>
      <c r="KQZ75" s="143"/>
      <c r="KRA75" s="143"/>
      <c r="KRB75" s="143"/>
      <c r="KRC75" s="143"/>
      <c r="KRD75" s="143"/>
      <c r="KRE75" s="143"/>
      <c r="KRF75" s="143"/>
      <c r="KRG75" s="143"/>
      <c r="KRH75" s="143"/>
      <c r="KRI75" s="143"/>
      <c r="KRJ75" s="143"/>
      <c r="KRK75" s="143"/>
      <c r="KRL75" s="143"/>
      <c r="KRM75" s="143"/>
      <c r="KRN75" s="143"/>
      <c r="KRO75" s="143"/>
      <c r="KRP75" s="143"/>
      <c r="KRQ75" s="143"/>
      <c r="KRR75" s="143"/>
      <c r="KRS75" s="143"/>
      <c r="KRT75" s="143"/>
      <c r="KRU75" s="143"/>
      <c r="KRV75" s="143"/>
      <c r="KRW75" s="143"/>
      <c r="KRX75" s="143"/>
      <c r="KRY75" s="143"/>
      <c r="KRZ75" s="143"/>
      <c r="KSA75" s="143"/>
      <c r="KSB75" s="143"/>
      <c r="KSC75" s="143"/>
      <c r="KSD75" s="143"/>
      <c r="KSE75" s="143"/>
      <c r="KSF75" s="143"/>
      <c r="KSG75" s="143"/>
      <c r="KSH75" s="143"/>
      <c r="KSI75" s="143"/>
      <c r="KSJ75" s="143"/>
      <c r="KSK75" s="143"/>
      <c r="KSL75" s="143"/>
      <c r="KSM75" s="143"/>
      <c r="KSN75" s="143"/>
      <c r="KSO75" s="143"/>
      <c r="KSP75" s="143"/>
      <c r="KSQ75" s="143"/>
      <c r="KSR75" s="143"/>
      <c r="KSS75" s="143"/>
      <c r="KST75" s="143"/>
      <c r="KSU75" s="143"/>
      <c r="KSV75" s="143"/>
      <c r="KSW75" s="143"/>
      <c r="KSX75" s="143"/>
      <c r="KSY75" s="143"/>
      <c r="KSZ75" s="143"/>
      <c r="KTA75" s="143"/>
      <c r="KTB75" s="143"/>
      <c r="KTC75" s="143"/>
      <c r="KTD75" s="143"/>
      <c r="KTE75" s="143"/>
      <c r="KTF75" s="143"/>
      <c r="KTG75" s="143"/>
      <c r="KTH75" s="143"/>
      <c r="KTI75" s="143"/>
      <c r="KTJ75" s="143"/>
      <c r="KTK75" s="143"/>
      <c r="KTL75" s="143"/>
      <c r="KTM75" s="143"/>
      <c r="KTN75" s="143"/>
      <c r="KTO75" s="143"/>
      <c r="KTP75" s="143"/>
      <c r="KTQ75" s="143"/>
      <c r="KTR75" s="143"/>
      <c r="KTS75" s="143"/>
      <c r="KTT75" s="143"/>
      <c r="KTU75" s="143"/>
      <c r="KTV75" s="143"/>
      <c r="KTW75" s="143"/>
      <c r="KTX75" s="143"/>
      <c r="KTY75" s="143"/>
      <c r="KTZ75" s="143"/>
      <c r="KUA75" s="143"/>
      <c r="KUB75" s="143"/>
      <c r="KUC75" s="143"/>
      <c r="KUD75" s="143"/>
      <c r="KUE75" s="143"/>
      <c r="KUF75" s="143"/>
      <c r="KUG75" s="143"/>
      <c r="KUH75" s="143"/>
      <c r="KUI75" s="143"/>
      <c r="KUJ75" s="143"/>
      <c r="KUK75" s="143"/>
      <c r="KUL75" s="143"/>
      <c r="KUM75" s="143"/>
      <c r="KUN75" s="143"/>
      <c r="KUO75" s="143"/>
      <c r="KUP75" s="143"/>
      <c r="KUQ75" s="143"/>
      <c r="KUR75" s="143"/>
      <c r="KUS75" s="143"/>
      <c r="KUT75" s="143"/>
      <c r="KUU75" s="143"/>
      <c r="KUV75" s="143"/>
      <c r="KUW75" s="143"/>
      <c r="KUX75" s="143"/>
      <c r="KUY75" s="143"/>
      <c r="KUZ75" s="143"/>
      <c r="KVA75" s="143"/>
      <c r="KVB75" s="143"/>
      <c r="KVC75" s="143"/>
      <c r="KVD75" s="143"/>
      <c r="KVE75" s="143"/>
      <c r="KVF75" s="143"/>
      <c r="KVG75" s="143"/>
      <c r="KVH75" s="143"/>
      <c r="KVI75" s="143"/>
      <c r="KVJ75" s="143"/>
      <c r="KVK75" s="143"/>
      <c r="KVL75" s="143"/>
      <c r="KVM75" s="143"/>
      <c r="KVN75" s="143"/>
      <c r="KVO75" s="143"/>
      <c r="KVP75" s="143"/>
      <c r="KVQ75" s="143"/>
      <c r="KVR75" s="143"/>
      <c r="KVS75" s="143"/>
      <c r="KVT75" s="143"/>
      <c r="KVU75" s="143"/>
      <c r="KVV75" s="143"/>
      <c r="KVW75" s="143"/>
      <c r="KVX75" s="143"/>
      <c r="KVY75" s="143"/>
      <c r="KVZ75" s="143"/>
      <c r="KWA75" s="143"/>
      <c r="KWB75" s="143"/>
      <c r="KWC75" s="143"/>
      <c r="KWD75" s="143"/>
      <c r="KWE75" s="143"/>
      <c r="KWF75" s="143"/>
      <c r="KWG75" s="143"/>
      <c r="KWH75" s="143"/>
      <c r="KWI75" s="143"/>
      <c r="KWJ75" s="143"/>
      <c r="KWK75" s="143"/>
      <c r="KWL75" s="143"/>
      <c r="KWM75" s="143"/>
      <c r="KWN75" s="143"/>
      <c r="KWO75" s="143"/>
      <c r="KWP75" s="143"/>
      <c r="KWQ75" s="143"/>
      <c r="KWR75" s="143"/>
      <c r="KWS75" s="143"/>
      <c r="KWT75" s="143"/>
      <c r="KWU75" s="143"/>
      <c r="KWV75" s="143"/>
      <c r="KWW75" s="143"/>
      <c r="KWX75" s="143"/>
      <c r="KWY75" s="143"/>
      <c r="KWZ75" s="143"/>
      <c r="KXA75" s="143"/>
      <c r="KXB75" s="143"/>
      <c r="KXC75" s="143"/>
      <c r="KXD75" s="143"/>
      <c r="KXE75" s="143"/>
      <c r="KXF75" s="143"/>
      <c r="KXG75" s="143"/>
      <c r="KXH75" s="143"/>
      <c r="KXI75" s="143"/>
      <c r="KXJ75" s="143"/>
      <c r="KXK75" s="143"/>
      <c r="KXL75" s="143"/>
      <c r="KXM75" s="143"/>
      <c r="KXN75" s="143"/>
      <c r="KXO75" s="143"/>
      <c r="KXP75" s="143"/>
      <c r="KXQ75" s="143"/>
      <c r="KXR75" s="143"/>
      <c r="KXS75" s="143"/>
      <c r="KXT75" s="143"/>
      <c r="KXU75" s="143"/>
      <c r="KXV75" s="143"/>
      <c r="KXW75" s="143"/>
      <c r="KXX75" s="143"/>
      <c r="KXY75" s="143"/>
      <c r="KXZ75" s="143"/>
      <c r="KYA75" s="143"/>
      <c r="KYB75" s="143"/>
      <c r="KYC75" s="143"/>
      <c r="KYD75" s="143"/>
      <c r="KYE75" s="143"/>
      <c r="KYF75" s="143"/>
      <c r="KYG75" s="143"/>
      <c r="KYH75" s="143"/>
      <c r="KYI75" s="143"/>
      <c r="KYJ75" s="143"/>
      <c r="KYK75" s="143"/>
      <c r="KYL75" s="143"/>
      <c r="KYM75" s="143"/>
      <c r="KYN75" s="143"/>
      <c r="KYO75" s="143"/>
      <c r="KYP75" s="143"/>
      <c r="KYQ75" s="143"/>
      <c r="KYR75" s="143"/>
      <c r="KYS75" s="143"/>
      <c r="KYT75" s="143"/>
      <c r="KYU75" s="143"/>
      <c r="KYV75" s="143"/>
      <c r="KYW75" s="143"/>
      <c r="KYX75" s="143"/>
      <c r="KYY75" s="143"/>
      <c r="KYZ75" s="143"/>
      <c r="KZA75" s="143"/>
      <c r="KZB75" s="143"/>
      <c r="KZC75" s="143"/>
      <c r="KZD75" s="143"/>
      <c r="KZE75" s="143"/>
      <c r="KZF75" s="143"/>
      <c r="KZG75" s="143"/>
      <c r="KZH75" s="143"/>
      <c r="KZI75" s="143"/>
      <c r="KZJ75" s="143"/>
      <c r="KZK75" s="143"/>
      <c r="KZL75" s="143"/>
      <c r="KZM75" s="143"/>
      <c r="KZN75" s="143"/>
      <c r="KZO75" s="143"/>
      <c r="KZP75" s="143"/>
      <c r="KZQ75" s="143"/>
      <c r="KZR75" s="143"/>
      <c r="KZS75" s="143"/>
      <c r="KZT75" s="143"/>
      <c r="KZU75" s="143"/>
      <c r="KZV75" s="143"/>
      <c r="KZW75" s="143"/>
      <c r="KZX75" s="143"/>
      <c r="KZY75" s="143"/>
      <c r="KZZ75" s="143"/>
      <c r="LAA75" s="143"/>
      <c r="LAB75" s="143"/>
      <c r="LAC75" s="143"/>
      <c r="LAD75" s="143"/>
      <c r="LAE75" s="143"/>
      <c r="LAF75" s="143"/>
      <c r="LAG75" s="143"/>
      <c r="LAH75" s="143"/>
      <c r="LAI75" s="143"/>
      <c r="LAJ75" s="143"/>
      <c r="LAK75" s="143"/>
      <c r="LAL75" s="143"/>
      <c r="LAM75" s="143"/>
      <c r="LAN75" s="143"/>
      <c r="LAO75" s="143"/>
      <c r="LAP75" s="143"/>
      <c r="LAQ75" s="143"/>
      <c r="LAR75" s="143"/>
      <c r="LAS75" s="143"/>
      <c r="LAT75" s="143"/>
      <c r="LAU75" s="143"/>
      <c r="LAV75" s="143"/>
      <c r="LAW75" s="143"/>
      <c r="LAX75" s="143"/>
      <c r="LAY75" s="143"/>
      <c r="LAZ75" s="143"/>
      <c r="LBA75" s="143"/>
      <c r="LBB75" s="143"/>
      <c r="LBC75" s="143"/>
      <c r="LBD75" s="143"/>
      <c r="LBE75" s="143"/>
      <c r="LBF75" s="143"/>
      <c r="LBG75" s="143"/>
      <c r="LBH75" s="143"/>
      <c r="LBI75" s="143"/>
      <c r="LBJ75" s="143"/>
      <c r="LBK75" s="143"/>
      <c r="LBL75" s="143"/>
      <c r="LBM75" s="143"/>
      <c r="LBN75" s="143"/>
      <c r="LBO75" s="143"/>
      <c r="LBP75" s="143"/>
      <c r="LBQ75" s="143"/>
      <c r="LBR75" s="143"/>
      <c r="LBS75" s="143"/>
      <c r="LBT75" s="143"/>
      <c r="LBU75" s="143"/>
      <c r="LBV75" s="143"/>
      <c r="LBW75" s="143"/>
      <c r="LBX75" s="143"/>
      <c r="LBY75" s="143"/>
      <c r="LBZ75" s="143"/>
      <c r="LCA75" s="143"/>
      <c r="LCB75" s="143"/>
      <c r="LCC75" s="143"/>
      <c r="LCD75" s="143"/>
      <c r="LCE75" s="143"/>
      <c r="LCF75" s="143"/>
      <c r="LCG75" s="143"/>
      <c r="LCH75" s="143"/>
      <c r="LCI75" s="143"/>
      <c r="LCJ75" s="143"/>
      <c r="LCK75" s="143"/>
      <c r="LCL75" s="143"/>
      <c r="LCM75" s="143"/>
      <c r="LCN75" s="143"/>
      <c r="LCO75" s="143"/>
      <c r="LCP75" s="143"/>
      <c r="LCQ75" s="143"/>
      <c r="LCR75" s="143"/>
      <c r="LCS75" s="143"/>
      <c r="LCT75" s="143"/>
      <c r="LCU75" s="143"/>
      <c r="LCV75" s="143"/>
      <c r="LCW75" s="143"/>
      <c r="LCX75" s="143"/>
      <c r="LCY75" s="143"/>
      <c r="LCZ75" s="143"/>
      <c r="LDA75" s="143"/>
      <c r="LDB75" s="143"/>
      <c r="LDC75" s="143"/>
      <c r="LDD75" s="143"/>
      <c r="LDE75" s="143"/>
      <c r="LDF75" s="143"/>
      <c r="LDG75" s="143"/>
      <c r="LDH75" s="143"/>
      <c r="LDI75" s="143"/>
      <c r="LDJ75" s="143"/>
      <c r="LDK75" s="143"/>
      <c r="LDL75" s="143"/>
      <c r="LDM75" s="143"/>
      <c r="LDN75" s="143"/>
      <c r="LDO75" s="143"/>
      <c r="LDP75" s="143"/>
      <c r="LDQ75" s="143"/>
      <c r="LDR75" s="143"/>
      <c r="LDS75" s="143"/>
      <c r="LDT75" s="143"/>
      <c r="LDU75" s="143"/>
      <c r="LDV75" s="143"/>
      <c r="LDW75" s="143"/>
      <c r="LDX75" s="143"/>
      <c r="LDY75" s="143"/>
      <c r="LDZ75" s="143"/>
      <c r="LEA75" s="143"/>
      <c r="LEB75" s="143"/>
      <c r="LEC75" s="143"/>
      <c r="LED75" s="143"/>
      <c r="LEE75" s="143"/>
      <c r="LEF75" s="143"/>
      <c r="LEG75" s="143"/>
      <c r="LEH75" s="143"/>
      <c r="LEI75" s="143"/>
      <c r="LEJ75" s="143"/>
      <c r="LEK75" s="143"/>
      <c r="LEL75" s="143"/>
      <c r="LEM75" s="143"/>
      <c r="LEN75" s="143"/>
      <c r="LEO75" s="143"/>
      <c r="LEP75" s="143"/>
      <c r="LEQ75" s="143"/>
      <c r="LER75" s="143"/>
      <c r="LES75" s="143"/>
      <c r="LET75" s="143"/>
      <c r="LEU75" s="143"/>
      <c r="LEV75" s="143"/>
      <c r="LEW75" s="143"/>
      <c r="LEX75" s="143"/>
      <c r="LEY75" s="143"/>
      <c r="LEZ75" s="143"/>
      <c r="LFA75" s="143"/>
      <c r="LFB75" s="143"/>
      <c r="LFC75" s="143"/>
      <c r="LFD75" s="143"/>
      <c r="LFE75" s="143"/>
      <c r="LFF75" s="143"/>
      <c r="LFG75" s="143"/>
      <c r="LFH75" s="143"/>
      <c r="LFI75" s="143"/>
      <c r="LFJ75" s="143"/>
      <c r="LFK75" s="143"/>
      <c r="LFL75" s="143"/>
      <c r="LFM75" s="143"/>
      <c r="LFN75" s="143"/>
      <c r="LFO75" s="143"/>
      <c r="LFP75" s="143"/>
      <c r="LFQ75" s="143"/>
      <c r="LFR75" s="143"/>
      <c r="LFS75" s="143"/>
      <c r="LFT75" s="143"/>
      <c r="LFU75" s="143"/>
      <c r="LFV75" s="143"/>
      <c r="LFW75" s="143"/>
      <c r="LFX75" s="143"/>
      <c r="LFY75" s="143"/>
      <c r="LFZ75" s="143"/>
      <c r="LGA75" s="143"/>
      <c r="LGB75" s="143"/>
      <c r="LGC75" s="143"/>
      <c r="LGD75" s="143"/>
      <c r="LGE75" s="143"/>
      <c r="LGF75" s="143"/>
      <c r="LGG75" s="143"/>
      <c r="LGH75" s="143"/>
      <c r="LGI75" s="143"/>
      <c r="LGJ75" s="143"/>
      <c r="LGK75" s="143"/>
      <c r="LGL75" s="143"/>
      <c r="LGM75" s="143"/>
      <c r="LGN75" s="143"/>
      <c r="LGO75" s="143"/>
      <c r="LGP75" s="143"/>
      <c r="LGQ75" s="143"/>
      <c r="LGR75" s="143"/>
      <c r="LGS75" s="143"/>
      <c r="LGT75" s="143"/>
      <c r="LGU75" s="143"/>
      <c r="LGV75" s="143"/>
      <c r="LGW75" s="143"/>
      <c r="LGX75" s="143"/>
      <c r="LGY75" s="143"/>
      <c r="LGZ75" s="143"/>
      <c r="LHA75" s="143"/>
      <c r="LHB75" s="143"/>
      <c r="LHC75" s="143"/>
      <c r="LHD75" s="143"/>
      <c r="LHE75" s="143"/>
      <c r="LHF75" s="143"/>
      <c r="LHG75" s="143"/>
      <c r="LHH75" s="143"/>
      <c r="LHI75" s="143"/>
      <c r="LHJ75" s="143"/>
      <c r="LHK75" s="143"/>
      <c r="LHL75" s="143"/>
      <c r="LHM75" s="143"/>
      <c r="LHN75" s="143"/>
      <c r="LHO75" s="143"/>
      <c r="LHP75" s="143"/>
      <c r="LHQ75" s="143"/>
      <c r="LHR75" s="143"/>
      <c r="LHS75" s="143"/>
      <c r="LHT75" s="143"/>
      <c r="LHU75" s="143"/>
      <c r="LHV75" s="143"/>
      <c r="LHW75" s="143"/>
      <c r="LHX75" s="143"/>
      <c r="LHY75" s="143"/>
      <c r="LHZ75" s="143"/>
      <c r="LIA75" s="143"/>
      <c r="LIB75" s="143"/>
      <c r="LIC75" s="143"/>
      <c r="LID75" s="143"/>
      <c r="LIE75" s="143"/>
      <c r="LIF75" s="143"/>
      <c r="LIG75" s="143"/>
      <c r="LIH75" s="143"/>
      <c r="LII75" s="143"/>
      <c r="LIJ75" s="143"/>
      <c r="LIK75" s="143"/>
      <c r="LIL75" s="143"/>
      <c r="LIM75" s="143"/>
      <c r="LIN75" s="143"/>
      <c r="LIO75" s="143"/>
      <c r="LIP75" s="143"/>
      <c r="LIQ75" s="143"/>
      <c r="LIR75" s="143"/>
      <c r="LIS75" s="143"/>
      <c r="LIT75" s="143"/>
      <c r="LIU75" s="143"/>
      <c r="LIV75" s="143"/>
      <c r="LIW75" s="143"/>
      <c r="LIX75" s="143"/>
      <c r="LIY75" s="143"/>
      <c r="LIZ75" s="143"/>
      <c r="LJA75" s="143"/>
      <c r="LJB75" s="143"/>
      <c r="LJC75" s="143"/>
      <c r="LJD75" s="143"/>
      <c r="LJE75" s="143"/>
      <c r="LJF75" s="143"/>
      <c r="LJG75" s="143"/>
      <c r="LJH75" s="143"/>
      <c r="LJI75" s="143"/>
      <c r="LJJ75" s="143"/>
      <c r="LJK75" s="143"/>
      <c r="LJL75" s="143"/>
      <c r="LJM75" s="143"/>
      <c r="LJN75" s="143"/>
      <c r="LJO75" s="143"/>
      <c r="LJP75" s="143"/>
      <c r="LJQ75" s="143"/>
      <c r="LJR75" s="143"/>
      <c r="LJS75" s="143"/>
      <c r="LJT75" s="143"/>
      <c r="LJU75" s="143"/>
      <c r="LJV75" s="143"/>
      <c r="LJW75" s="143"/>
      <c r="LJX75" s="143"/>
      <c r="LJY75" s="143"/>
      <c r="LJZ75" s="143"/>
      <c r="LKA75" s="143"/>
      <c r="LKB75" s="143"/>
      <c r="LKC75" s="143"/>
      <c r="LKD75" s="143"/>
      <c r="LKE75" s="143"/>
      <c r="LKF75" s="143"/>
      <c r="LKG75" s="143"/>
      <c r="LKH75" s="143"/>
      <c r="LKI75" s="143"/>
      <c r="LKJ75" s="143"/>
      <c r="LKK75" s="143"/>
      <c r="LKL75" s="143"/>
      <c r="LKM75" s="143"/>
      <c r="LKN75" s="143"/>
      <c r="LKO75" s="143"/>
      <c r="LKP75" s="143"/>
      <c r="LKQ75" s="143"/>
      <c r="LKR75" s="143"/>
      <c r="LKS75" s="143"/>
      <c r="LKT75" s="143"/>
      <c r="LKU75" s="143"/>
      <c r="LKV75" s="143"/>
      <c r="LKW75" s="143"/>
      <c r="LKX75" s="143"/>
      <c r="LKY75" s="143"/>
      <c r="LKZ75" s="143"/>
      <c r="LLA75" s="143"/>
      <c r="LLB75" s="143"/>
      <c r="LLC75" s="143"/>
      <c r="LLD75" s="143"/>
      <c r="LLE75" s="143"/>
      <c r="LLF75" s="143"/>
      <c r="LLG75" s="143"/>
      <c r="LLH75" s="143"/>
      <c r="LLI75" s="143"/>
      <c r="LLJ75" s="143"/>
      <c r="LLK75" s="143"/>
      <c r="LLL75" s="143"/>
      <c r="LLM75" s="143"/>
      <c r="LLN75" s="143"/>
      <c r="LLO75" s="143"/>
      <c r="LLP75" s="143"/>
      <c r="LLQ75" s="143"/>
      <c r="LLR75" s="143"/>
      <c r="LLS75" s="143"/>
      <c r="LLT75" s="143"/>
      <c r="LLU75" s="143"/>
      <c r="LLV75" s="143"/>
      <c r="LLW75" s="143"/>
      <c r="LLX75" s="143"/>
      <c r="LLY75" s="143"/>
      <c r="LLZ75" s="143"/>
      <c r="LMA75" s="143"/>
      <c r="LMB75" s="143"/>
      <c r="LMC75" s="143"/>
      <c r="LMD75" s="143"/>
      <c r="LME75" s="143"/>
      <c r="LMF75" s="143"/>
      <c r="LMG75" s="143"/>
      <c r="LMH75" s="143"/>
      <c r="LMI75" s="143"/>
      <c r="LMJ75" s="143"/>
      <c r="LMK75" s="143"/>
      <c r="LML75" s="143"/>
      <c r="LMM75" s="143"/>
      <c r="LMN75" s="143"/>
      <c r="LMO75" s="143"/>
      <c r="LMP75" s="143"/>
      <c r="LMQ75" s="143"/>
      <c r="LMR75" s="143"/>
      <c r="LMS75" s="143"/>
      <c r="LMT75" s="143"/>
      <c r="LMU75" s="143"/>
      <c r="LMV75" s="143"/>
      <c r="LMW75" s="143"/>
      <c r="LMX75" s="143"/>
      <c r="LMY75" s="143"/>
      <c r="LMZ75" s="143"/>
      <c r="LNA75" s="143"/>
      <c r="LNB75" s="143"/>
      <c r="LNC75" s="143"/>
      <c r="LND75" s="143"/>
      <c r="LNE75" s="143"/>
      <c r="LNF75" s="143"/>
      <c r="LNG75" s="143"/>
      <c r="LNH75" s="143"/>
      <c r="LNI75" s="143"/>
      <c r="LNJ75" s="143"/>
      <c r="LNK75" s="143"/>
      <c r="LNL75" s="143"/>
      <c r="LNM75" s="143"/>
      <c r="LNN75" s="143"/>
      <c r="LNO75" s="143"/>
      <c r="LNP75" s="143"/>
      <c r="LNQ75" s="143"/>
      <c r="LNR75" s="143"/>
      <c r="LNS75" s="143"/>
      <c r="LNT75" s="143"/>
      <c r="LNU75" s="143"/>
      <c r="LNV75" s="143"/>
      <c r="LNW75" s="143"/>
      <c r="LNX75" s="143"/>
      <c r="LNY75" s="143"/>
      <c r="LNZ75" s="143"/>
      <c r="LOA75" s="143"/>
      <c r="LOB75" s="143"/>
      <c r="LOC75" s="143"/>
      <c r="LOD75" s="143"/>
      <c r="LOE75" s="143"/>
      <c r="LOF75" s="143"/>
      <c r="LOG75" s="143"/>
      <c r="LOH75" s="143"/>
      <c r="LOI75" s="143"/>
      <c r="LOJ75" s="143"/>
      <c r="LOK75" s="143"/>
      <c r="LOL75" s="143"/>
      <c r="LOM75" s="143"/>
      <c r="LON75" s="143"/>
      <c r="LOO75" s="143"/>
      <c r="LOP75" s="143"/>
      <c r="LOQ75" s="143"/>
      <c r="LOR75" s="143"/>
      <c r="LOS75" s="143"/>
      <c r="LOT75" s="143"/>
      <c r="LOU75" s="143"/>
      <c r="LOV75" s="143"/>
      <c r="LOW75" s="143"/>
      <c r="LOX75" s="143"/>
      <c r="LOY75" s="143"/>
      <c r="LOZ75" s="143"/>
      <c r="LPA75" s="143"/>
      <c r="LPB75" s="143"/>
      <c r="LPC75" s="143"/>
      <c r="LPD75" s="143"/>
      <c r="LPE75" s="143"/>
      <c r="LPF75" s="143"/>
      <c r="LPG75" s="143"/>
      <c r="LPH75" s="143"/>
      <c r="LPI75" s="143"/>
      <c r="LPJ75" s="143"/>
      <c r="LPK75" s="143"/>
      <c r="LPL75" s="143"/>
      <c r="LPM75" s="143"/>
      <c r="LPN75" s="143"/>
      <c r="LPO75" s="143"/>
      <c r="LPP75" s="143"/>
      <c r="LPQ75" s="143"/>
      <c r="LPR75" s="143"/>
      <c r="LPS75" s="143"/>
      <c r="LPT75" s="143"/>
      <c r="LPU75" s="143"/>
      <c r="LPV75" s="143"/>
      <c r="LPW75" s="143"/>
      <c r="LPX75" s="143"/>
      <c r="LPY75" s="143"/>
      <c r="LPZ75" s="143"/>
      <c r="LQA75" s="143"/>
      <c r="LQB75" s="143"/>
      <c r="LQC75" s="143"/>
      <c r="LQD75" s="143"/>
      <c r="LQE75" s="143"/>
      <c r="LQF75" s="143"/>
      <c r="LQG75" s="143"/>
      <c r="LQH75" s="143"/>
      <c r="LQI75" s="143"/>
      <c r="LQJ75" s="143"/>
      <c r="LQK75" s="143"/>
      <c r="LQL75" s="143"/>
      <c r="LQM75" s="143"/>
      <c r="LQN75" s="143"/>
      <c r="LQO75" s="143"/>
      <c r="LQP75" s="143"/>
      <c r="LQQ75" s="143"/>
      <c r="LQR75" s="143"/>
      <c r="LQS75" s="143"/>
      <c r="LQT75" s="143"/>
      <c r="LQU75" s="143"/>
      <c r="LQV75" s="143"/>
      <c r="LQW75" s="143"/>
      <c r="LQX75" s="143"/>
      <c r="LQY75" s="143"/>
      <c r="LQZ75" s="143"/>
      <c r="LRA75" s="143"/>
      <c r="LRB75" s="143"/>
      <c r="LRC75" s="143"/>
      <c r="LRD75" s="143"/>
      <c r="LRE75" s="143"/>
      <c r="LRF75" s="143"/>
      <c r="LRG75" s="143"/>
      <c r="LRH75" s="143"/>
      <c r="LRI75" s="143"/>
      <c r="LRJ75" s="143"/>
      <c r="LRK75" s="143"/>
      <c r="LRL75" s="143"/>
      <c r="LRM75" s="143"/>
      <c r="LRN75" s="143"/>
      <c r="LRO75" s="143"/>
      <c r="LRP75" s="143"/>
      <c r="LRQ75" s="143"/>
      <c r="LRR75" s="143"/>
      <c r="LRS75" s="143"/>
      <c r="LRT75" s="143"/>
      <c r="LRU75" s="143"/>
      <c r="LRV75" s="143"/>
      <c r="LRW75" s="143"/>
      <c r="LRX75" s="143"/>
      <c r="LRY75" s="143"/>
      <c r="LRZ75" s="143"/>
      <c r="LSA75" s="143"/>
      <c r="LSB75" s="143"/>
      <c r="LSC75" s="143"/>
      <c r="LSD75" s="143"/>
      <c r="LSE75" s="143"/>
      <c r="LSF75" s="143"/>
      <c r="LSG75" s="143"/>
      <c r="LSH75" s="143"/>
      <c r="LSI75" s="143"/>
      <c r="LSJ75" s="143"/>
      <c r="LSK75" s="143"/>
      <c r="LSL75" s="143"/>
      <c r="LSM75" s="143"/>
      <c r="LSN75" s="143"/>
      <c r="LSO75" s="143"/>
      <c r="LSP75" s="143"/>
      <c r="LSQ75" s="143"/>
      <c r="LSR75" s="143"/>
      <c r="LSS75" s="143"/>
      <c r="LST75" s="143"/>
      <c r="LSU75" s="143"/>
      <c r="LSV75" s="143"/>
      <c r="LSW75" s="143"/>
      <c r="LSX75" s="143"/>
      <c r="LSY75" s="143"/>
      <c r="LSZ75" s="143"/>
      <c r="LTA75" s="143"/>
      <c r="LTB75" s="143"/>
      <c r="LTC75" s="143"/>
      <c r="LTD75" s="143"/>
      <c r="LTE75" s="143"/>
      <c r="LTF75" s="143"/>
      <c r="LTG75" s="143"/>
      <c r="LTH75" s="143"/>
      <c r="LTI75" s="143"/>
      <c r="LTJ75" s="143"/>
      <c r="LTK75" s="143"/>
      <c r="LTL75" s="143"/>
      <c r="LTM75" s="143"/>
      <c r="LTN75" s="143"/>
      <c r="LTO75" s="143"/>
      <c r="LTP75" s="143"/>
      <c r="LTQ75" s="143"/>
      <c r="LTR75" s="143"/>
      <c r="LTS75" s="143"/>
      <c r="LTT75" s="143"/>
      <c r="LTU75" s="143"/>
      <c r="LTV75" s="143"/>
      <c r="LTW75" s="143"/>
      <c r="LTX75" s="143"/>
      <c r="LTY75" s="143"/>
      <c r="LTZ75" s="143"/>
      <c r="LUA75" s="143"/>
      <c r="LUB75" s="143"/>
      <c r="LUC75" s="143"/>
      <c r="LUD75" s="143"/>
      <c r="LUE75" s="143"/>
      <c r="LUF75" s="143"/>
      <c r="LUG75" s="143"/>
      <c r="LUH75" s="143"/>
      <c r="LUI75" s="143"/>
      <c r="LUJ75" s="143"/>
      <c r="LUK75" s="143"/>
      <c r="LUL75" s="143"/>
      <c r="LUM75" s="143"/>
      <c r="LUN75" s="143"/>
      <c r="LUO75" s="143"/>
      <c r="LUP75" s="143"/>
      <c r="LUQ75" s="143"/>
      <c r="LUR75" s="143"/>
      <c r="LUS75" s="143"/>
      <c r="LUT75" s="143"/>
      <c r="LUU75" s="143"/>
      <c r="LUV75" s="143"/>
      <c r="LUW75" s="143"/>
      <c r="LUX75" s="143"/>
      <c r="LUY75" s="143"/>
      <c r="LUZ75" s="143"/>
      <c r="LVA75" s="143"/>
      <c r="LVB75" s="143"/>
      <c r="LVC75" s="143"/>
      <c r="LVD75" s="143"/>
      <c r="LVE75" s="143"/>
      <c r="LVF75" s="143"/>
      <c r="LVG75" s="143"/>
      <c r="LVH75" s="143"/>
      <c r="LVI75" s="143"/>
      <c r="LVJ75" s="143"/>
      <c r="LVK75" s="143"/>
      <c r="LVL75" s="143"/>
      <c r="LVM75" s="143"/>
      <c r="LVN75" s="143"/>
      <c r="LVO75" s="143"/>
      <c r="LVP75" s="143"/>
      <c r="LVQ75" s="143"/>
      <c r="LVR75" s="143"/>
      <c r="LVS75" s="143"/>
      <c r="LVT75" s="143"/>
      <c r="LVU75" s="143"/>
      <c r="LVV75" s="143"/>
      <c r="LVW75" s="143"/>
      <c r="LVX75" s="143"/>
      <c r="LVY75" s="143"/>
      <c r="LVZ75" s="143"/>
      <c r="LWA75" s="143"/>
      <c r="LWB75" s="143"/>
      <c r="LWC75" s="143"/>
      <c r="LWD75" s="143"/>
      <c r="LWE75" s="143"/>
      <c r="LWF75" s="143"/>
      <c r="LWG75" s="143"/>
      <c r="LWH75" s="143"/>
      <c r="LWI75" s="143"/>
      <c r="LWJ75" s="143"/>
      <c r="LWK75" s="143"/>
      <c r="LWL75" s="143"/>
      <c r="LWM75" s="143"/>
      <c r="LWN75" s="143"/>
      <c r="LWO75" s="143"/>
      <c r="LWP75" s="143"/>
      <c r="LWQ75" s="143"/>
      <c r="LWR75" s="143"/>
      <c r="LWS75" s="143"/>
      <c r="LWT75" s="143"/>
      <c r="LWU75" s="143"/>
      <c r="LWV75" s="143"/>
      <c r="LWW75" s="143"/>
      <c r="LWX75" s="143"/>
      <c r="LWY75" s="143"/>
      <c r="LWZ75" s="143"/>
      <c r="LXA75" s="143"/>
      <c r="LXB75" s="143"/>
      <c r="LXC75" s="143"/>
      <c r="LXD75" s="143"/>
      <c r="LXE75" s="143"/>
      <c r="LXF75" s="143"/>
      <c r="LXG75" s="143"/>
      <c r="LXH75" s="143"/>
      <c r="LXI75" s="143"/>
      <c r="LXJ75" s="143"/>
      <c r="LXK75" s="143"/>
      <c r="LXL75" s="143"/>
      <c r="LXM75" s="143"/>
      <c r="LXN75" s="143"/>
      <c r="LXO75" s="143"/>
      <c r="LXP75" s="143"/>
      <c r="LXQ75" s="143"/>
      <c r="LXR75" s="143"/>
      <c r="LXS75" s="143"/>
      <c r="LXT75" s="143"/>
      <c r="LXU75" s="143"/>
      <c r="LXV75" s="143"/>
      <c r="LXW75" s="143"/>
      <c r="LXX75" s="143"/>
      <c r="LXY75" s="143"/>
      <c r="LXZ75" s="143"/>
      <c r="LYA75" s="143"/>
      <c r="LYB75" s="143"/>
      <c r="LYC75" s="143"/>
      <c r="LYD75" s="143"/>
      <c r="LYE75" s="143"/>
      <c r="LYF75" s="143"/>
      <c r="LYG75" s="143"/>
      <c r="LYH75" s="143"/>
      <c r="LYI75" s="143"/>
      <c r="LYJ75" s="143"/>
      <c r="LYK75" s="143"/>
      <c r="LYL75" s="143"/>
      <c r="LYM75" s="143"/>
      <c r="LYN75" s="143"/>
      <c r="LYO75" s="143"/>
      <c r="LYP75" s="143"/>
      <c r="LYQ75" s="143"/>
      <c r="LYR75" s="143"/>
      <c r="LYS75" s="143"/>
      <c r="LYT75" s="143"/>
      <c r="LYU75" s="143"/>
      <c r="LYV75" s="143"/>
      <c r="LYW75" s="143"/>
      <c r="LYX75" s="143"/>
      <c r="LYY75" s="143"/>
      <c r="LYZ75" s="143"/>
      <c r="LZA75" s="143"/>
      <c r="LZB75" s="143"/>
      <c r="LZC75" s="143"/>
      <c r="LZD75" s="143"/>
      <c r="LZE75" s="143"/>
      <c r="LZF75" s="143"/>
      <c r="LZG75" s="143"/>
      <c r="LZH75" s="143"/>
      <c r="LZI75" s="143"/>
      <c r="LZJ75" s="143"/>
      <c r="LZK75" s="143"/>
      <c r="LZL75" s="143"/>
      <c r="LZM75" s="143"/>
      <c r="LZN75" s="143"/>
      <c r="LZO75" s="143"/>
      <c r="LZP75" s="143"/>
      <c r="LZQ75" s="143"/>
      <c r="LZR75" s="143"/>
      <c r="LZS75" s="143"/>
      <c r="LZT75" s="143"/>
      <c r="LZU75" s="143"/>
      <c r="LZV75" s="143"/>
      <c r="LZW75" s="143"/>
      <c r="LZX75" s="143"/>
      <c r="LZY75" s="143"/>
      <c r="LZZ75" s="143"/>
      <c r="MAA75" s="143"/>
      <c r="MAB75" s="143"/>
      <c r="MAC75" s="143"/>
      <c r="MAD75" s="143"/>
      <c r="MAE75" s="143"/>
      <c r="MAF75" s="143"/>
      <c r="MAG75" s="143"/>
      <c r="MAH75" s="143"/>
      <c r="MAI75" s="143"/>
      <c r="MAJ75" s="143"/>
      <c r="MAK75" s="143"/>
      <c r="MAL75" s="143"/>
      <c r="MAM75" s="143"/>
      <c r="MAN75" s="143"/>
      <c r="MAO75" s="143"/>
      <c r="MAP75" s="143"/>
      <c r="MAQ75" s="143"/>
      <c r="MAR75" s="143"/>
      <c r="MAS75" s="143"/>
      <c r="MAT75" s="143"/>
      <c r="MAU75" s="143"/>
      <c r="MAV75" s="143"/>
      <c r="MAW75" s="143"/>
      <c r="MAX75" s="143"/>
      <c r="MAY75" s="143"/>
      <c r="MAZ75" s="143"/>
      <c r="MBA75" s="143"/>
      <c r="MBB75" s="143"/>
      <c r="MBC75" s="143"/>
      <c r="MBD75" s="143"/>
      <c r="MBE75" s="143"/>
      <c r="MBF75" s="143"/>
      <c r="MBG75" s="143"/>
      <c r="MBH75" s="143"/>
      <c r="MBI75" s="143"/>
      <c r="MBJ75" s="143"/>
      <c r="MBK75" s="143"/>
      <c r="MBL75" s="143"/>
      <c r="MBM75" s="143"/>
      <c r="MBN75" s="143"/>
      <c r="MBO75" s="143"/>
      <c r="MBP75" s="143"/>
      <c r="MBQ75" s="143"/>
      <c r="MBR75" s="143"/>
      <c r="MBS75" s="143"/>
      <c r="MBT75" s="143"/>
      <c r="MBU75" s="143"/>
      <c r="MBV75" s="143"/>
      <c r="MBW75" s="143"/>
      <c r="MBX75" s="143"/>
      <c r="MBY75" s="143"/>
      <c r="MBZ75" s="143"/>
      <c r="MCA75" s="143"/>
      <c r="MCB75" s="143"/>
      <c r="MCC75" s="143"/>
      <c r="MCD75" s="143"/>
      <c r="MCE75" s="143"/>
      <c r="MCF75" s="143"/>
      <c r="MCG75" s="143"/>
      <c r="MCH75" s="143"/>
      <c r="MCI75" s="143"/>
      <c r="MCJ75" s="143"/>
      <c r="MCK75" s="143"/>
      <c r="MCL75" s="143"/>
      <c r="MCM75" s="143"/>
      <c r="MCN75" s="143"/>
      <c r="MCO75" s="143"/>
      <c r="MCP75" s="143"/>
      <c r="MCQ75" s="143"/>
      <c r="MCR75" s="143"/>
      <c r="MCS75" s="143"/>
      <c r="MCT75" s="143"/>
      <c r="MCU75" s="143"/>
      <c r="MCV75" s="143"/>
      <c r="MCW75" s="143"/>
      <c r="MCX75" s="143"/>
      <c r="MCY75" s="143"/>
      <c r="MCZ75" s="143"/>
      <c r="MDA75" s="143"/>
      <c r="MDB75" s="143"/>
      <c r="MDC75" s="143"/>
      <c r="MDD75" s="143"/>
      <c r="MDE75" s="143"/>
      <c r="MDF75" s="143"/>
      <c r="MDG75" s="143"/>
      <c r="MDH75" s="143"/>
      <c r="MDI75" s="143"/>
      <c r="MDJ75" s="143"/>
      <c r="MDK75" s="143"/>
      <c r="MDL75" s="143"/>
      <c r="MDM75" s="143"/>
      <c r="MDN75" s="143"/>
      <c r="MDO75" s="143"/>
      <c r="MDP75" s="143"/>
      <c r="MDQ75" s="143"/>
      <c r="MDR75" s="143"/>
      <c r="MDS75" s="143"/>
      <c r="MDT75" s="143"/>
      <c r="MDU75" s="143"/>
      <c r="MDV75" s="143"/>
      <c r="MDW75" s="143"/>
      <c r="MDX75" s="143"/>
      <c r="MDY75" s="143"/>
      <c r="MDZ75" s="143"/>
      <c r="MEA75" s="143"/>
      <c r="MEB75" s="143"/>
      <c r="MEC75" s="143"/>
      <c r="MED75" s="143"/>
      <c r="MEE75" s="143"/>
      <c r="MEF75" s="143"/>
      <c r="MEG75" s="143"/>
      <c r="MEH75" s="143"/>
      <c r="MEI75" s="143"/>
      <c r="MEJ75" s="143"/>
      <c r="MEK75" s="143"/>
      <c r="MEL75" s="143"/>
      <c r="MEM75" s="143"/>
      <c r="MEN75" s="143"/>
      <c r="MEO75" s="143"/>
      <c r="MEP75" s="143"/>
      <c r="MEQ75" s="143"/>
      <c r="MER75" s="143"/>
      <c r="MES75" s="143"/>
      <c r="MET75" s="143"/>
      <c r="MEU75" s="143"/>
      <c r="MEV75" s="143"/>
      <c r="MEW75" s="143"/>
      <c r="MEX75" s="143"/>
      <c r="MEY75" s="143"/>
      <c r="MEZ75" s="143"/>
      <c r="MFA75" s="143"/>
      <c r="MFB75" s="143"/>
      <c r="MFC75" s="143"/>
      <c r="MFD75" s="143"/>
      <c r="MFE75" s="143"/>
      <c r="MFF75" s="143"/>
      <c r="MFG75" s="143"/>
      <c r="MFH75" s="143"/>
      <c r="MFI75" s="143"/>
      <c r="MFJ75" s="143"/>
      <c r="MFK75" s="143"/>
      <c r="MFL75" s="143"/>
      <c r="MFM75" s="143"/>
      <c r="MFN75" s="143"/>
      <c r="MFO75" s="143"/>
      <c r="MFP75" s="143"/>
      <c r="MFQ75" s="143"/>
      <c r="MFR75" s="143"/>
      <c r="MFS75" s="143"/>
      <c r="MFT75" s="143"/>
      <c r="MFU75" s="143"/>
      <c r="MFV75" s="143"/>
      <c r="MFW75" s="143"/>
      <c r="MFX75" s="143"/>
      <c r="MFY75" s="143"/>
      <c r="MFZ75" s="143"/>
      <c r="MGA75" s="143"/>
      <c r="MGB75" s="143"/>
      <c r="MGC75" s="143"/>
      <c r="MGD75" s="143"/>
      <c r="MGE75" s="143"/>
      <c r="MGF75" s="143"/>
      <c r="MGG75" s="143"/>
      <c r="MGH75" s="143"/>
      <c r="MGI75" s="143"/>
      <c r="MGJ75" s="143"/>
      <c r="MGK75" s="143"/>
      <c r="MGL75" s="143"/>
      <c r="MGM75" s="143"/>
      <c r="MGN75" s="143"/>
      <c r="MGO75" s="143"/>
      <c r="MGP75" s="143"/>
      <c r="MGQ75" s="143"/>
      <c r="MGR75" s="143"/>
      <c r="MGS75" s="143"/>
      <c r="MGT75" s="143"/>
      <c r="MGU75" s="143"/>
      <c r="MGV75" s="143"/>
      <c r="MGW75" s="143"/>
      <c r="MGX75" s="143"/>
      <c r="MGY75" s="143"/>
      <c r="MGZ75" s="143"/>
      <c r="MHA75" s="143"/>
      <c r="MHB75" s="143"/>
      <c r="MHC75" s="143"/>
      <c r="MHD75" s="143"/>
      <c r="MHE75" s="143"/>
      <c r="MHF75" s="143"/>
      <c r="MHG75" s="143"/>
      <c r="MHH75" s="143"/>
      <c r="MHI75" s="143"/>
      <c r="MHJ75" s="143"/>
      <c r="MHK75" s="143"/>
      <c r="MHL75" s="143"/>
      <c r="MHM75" s="143"/>
      <c r="MHN75" s="143"/>
      <c r="MHO75" s="143"/>
      <c r="MHP75" s="143"/>
      <c r="MHQ75" s="143"/>
      <c r="MHR75" s="143"/>
      <c r="MHS75" s="143"/>
      <c r="MHT75" s="143"/>
      <c r="MHU75" s="143"/>
      <c r="MHV75" s="143"/>
      <c r="MHW75" s="143"/>
      <c r="MHX75" s="143"/>
      <c r="MHY75" s="143"/>
      <c r="MHZ75" s="143"/>
      <c r="MIA75" s="143"/>
      <c r="MIB75" s="143"/>
      <c r="MIC75" s="143"/>
      <c r="MID75" s="143"/>
      <c r="MIE75" s="143"/>
      <c r="MIF75" s="143"/>
      <c r="MIG75" s="143"/>
      <c r="MIH75" s="143"/>
      <c r="MII75" s="143"/>
      <c r="MIJ75" s="143"/>
      <c r="MIK75" s="143"/>
      <c r="MIL75" s="143"/>
      <c r="MIM75" s="143"/>
      <c r="MIN75" s="143"/>
      <c r="MIO75" s="143"/>
      <c r="MIP75" s="143"/>
      <c r="MIQ75" s="143"/>
      <c r="MIR75" s="143"/>
      <c r="MIS75" s="143"/>
      <c r="MIT75" s="143"/>
      <c r="MIU75" s="143"/>
      <c r="MIV75" s="143"/>
      <c r="MIW75" s="143"/>
      <c r="MIX75" s="143"/>
      <c r="MIY75" s="143"/>
      <c r="MIZ75" s="143"/>
      <c r="MJA75" s="143"/>
      <c r="MJB75" s="143"/>
      <c r="MJC75" s="143"/>
      <c r="MJD75" s="143"/>
      <c r="MJE75" s="143"/>
      <c r="MJF75" s="143"/>
      <c r="MJG75" s="143"/>
      <c r="MJH75" s="143"/>
      <c r="MJI75" s="143"/>
      <c r="MJJ75" s="143"/>
      <c r="MJK75" s="143"/>
      <c r="MJL75" s="143"/>
      <c r="MJM75" s="143"/>
      <c r="MJN75" s="143"/>
      <c r="MJO75" s="143"/>
      <c r="MJP75" s="143"/>
      <c r="MJQ75" s="143"/>
      <c r="MJR75" s="143"/>
      <c r="MJS75" s="143"/>
      <c r="MJT75" s="143"/>
      <c r="MJU75" s="143"/>
      <c r="MJV75" s="143"/>
      <c r="MJW75" s="143"/>
      <c r="MJX75" s="143"/>
      <c r="MJY75" s="143"/>
      <c r="MJZ75" s="143"/>
      <c r="MKA75" s="143"/>
      <c r="MKB75" s="143"/>
      <c r="MKC75" s="143"/>
      <c r="MKD75" s="143"/>
      <c r="MKE75" s="143"/>
      <c r="MKF75" s="143"/>
      <c r="MKG75" s="143"/>
      <c r="MKH75" s="143"/>
      <c r="MKI75" s="143"/>
      <c r="MKJ75" s="143"/>
      <c r="MKK75" s="143"/>
      <c r="MKL75" s="143"/>
      <c r="MKM75" s="143"/>
      <c r="MKN75" s="143"/>
      <c r="MKO75" s="143"/>
      <c r="MKP75" s="143"/>
      <c r="MKQ75" s="143"/>
      <c r="MKR75" s="143"/>
      <c r="MKS75" s="143"/>
      <c r="MKT75" s="143"/>
      <c r="MKU75" s="143"/>
      <c r="MKV75" s="143"/>
      <c r="MKW75" s="143"/>
      <c r="MKX75" s="143"/>
      <c r="MKY75" s="143"/>
      <c r="MKZ75" s="143"/>
      <c r="MLA75" s="143"/>
      <c r="MLB75" s="143"/>
      <c r="MLC75" s="143"/>
      <c r="MLD75" s="143"/>
      <c r="MLE75" s="143"/>
      <c r="MLF75" s="143"/>
      <c r="MLG75" s="143"/>
      <c r="MLH75" s="143"/>
      <c r="MLI75" s="143"/>
      <c r="MLJ75" s="143"/>
      <c r="MLK75" s="143"/>
      <c r="MLL75" s="143"/>
      <c r="MLM75" s="143"/>
      <c r="MLN75" s="143"/>
      <c r="MLO75" s="143"/>
      <c r="MLP75" s="143"/>
      <c r="MLQ75" s="143"/>
      <c r="MLR75" s="143"/>
      <c r="MLS75" s="143"/>
      <c r="MLT75" s="143"/>
      <c r="MLU75" s="143"/>
      <c r="MLV75" s="143"/>
      <c r="MLW75" s="143"/>
      <c r="MLX75" s="143"/>
      <c r="MLY75" s="143"/>
      <c r="MLZ75" s="143"/>
      <c r="MMA75" s="143"/>
      <c r="MMB75" s="143"/>
      <c r="MMC75" s="143"/>
      <c r="MMD75" s="143"/>
      <c r="MME75" s="143"/>
      <c r="MMF75" s="143"/>
      <c r="MMG75" s="143"/>
      <c r="MMH75" s="143"/>
      <c r="MMI75" s="143"/>
      <c r="MMJ75" s="143"/>
      <c r="MMK75" s="143"/>
      <c r="MML75" s="143"/>
      <c r="MMM75" s="143"/>
      <c r="MMN75" s="143"/>
      <c r="MMO75" s="143"/>
      <c r="MMP75" s="143"/>
      <c r="MMQ75" s="143"/>
      <c r="MMR75" s="143"/>
      <c r="MMS75" s="143"/>
      <c r="MMT75" s="143"/>
      <c r="MMU75" s="143"/>
      <c r="MMV75" s="143"/>
      <c r="MMW75" s="143"/>
      <c r="MMX75" s="143"/>
      <c r="MMY75" s="143"/>
      <c r="MMZ75" s="143"/>
      <c r="MNA75" s="143"/>
      <c r="MNB75" s="143"/>
      <c r="MNC75" s="143"/>
      <c r="MND75" s="143"/>
      <c r="MNE75" s="143"/>
      <c r="MNF75" s="143"/>
      <c r="MNG75" s="143"/>
      <c r="MNH75" s="143"/>
      <c r="MNI75" s="143"/>
      <c r="MNJ75" s="143"/>
      <c r="MNK75" s="143"/>
      <c r="MNL75" s="143"/>
      <c r="MNM75" s="143"/>
      <c r="MNN75" s="143"/>
      <c r="MNO75" s="143"/>
      <c r="MNP75" s="143"/>
      <c r="MNQ75" s="143"/>
      <c r="MNR75" s="143"/>
      <c r="MNS75" s="143"/>
      <c r="MNT75" s="143"/>
      <c r="MNU75" s="143"/>
      <c r="MNV75" s="143"/>
      <c r="MNW75" s="143"/>
      <c r="MNX75" s="143"/>
      <c r="MNY75" s="143"/>
      <c r="MNZ75" s="143"/>
      <c r="MOA75" s="143"/>
      <c r="MOB75" s="143"/>
      <c r="MOC75" s="143"/>
      <c r="MOD75" s="143"/>
      <c r="MOE75" s="143"/>
      <c r="MOF75" s="143"/>
      <c r="MOG75" s="143"/>
      <c r="MOH75" s="143"/>
      <c r="MOI75" s="143"/>
      <c r="MOJ75" s="143"/>
      <c r="MOK75" s="143"/>
      <c r="MOL75" s="143"/>
      <c r="MOM75" s="143"/>
      <c r="MON75" s="143"/>
      <c r="MOO75" s="143"/>
      <c r="MOP75" s="143"/>
      <c r="MOQ75" s="143"/>
      <c r="MOR75" s="143"/>
      <c r="MOS75" s="143"/>
      <c r="MOT75" s="143"/>
      <c r="MOU75" s="143"/>
      <c r="MOV75" s="143"/>
      <c r="MOW75" s="143"/>
      <c r="MOX75" s="143"/>
      <c r="MOY75" s="143"/>
      <c r="MOZ75" s="143"/>
      <c r="MPA75" s="143"/>
      <c r="MPB75" s="143"/>
      <c r="MPC75" s="143"/>
      <c r="MPD75" s="143"/>
      <c r="MPE75" s="143"/>
      <c r="MPF75" s="143"/>
      <c r="MPG75" s="143"/>
      <c r="MPH75" s="143"/>
      <c r="MPI75" s="143"/>
      <c r="MPJ75" s="143"/>
      <c r="MPK75" s="143"/>
      <c r="MPL75" s="143"/>
      <c r="MPM75" s="143"/>
      <c r="MPN75" s="143"/>
      <c r="MPO75" s="143"/>
      <c r="MPP75" s="143"/>
      <c r="MPQ75" s="143"/>
      <c r="MPR75" s="143"/>
      <c r="MPS75" s="143"/>
      <c r="MPT75" s="143"/>
      <c r="MPU75" s="143"/>
      <c r="MPV75" s="143"/>
      <c r="MPW75" s="143"/>
      <c r="MPX75" s="143"/>
      <c r="MPY75" s="143"/>
      <c r="MPZ75" s="143"/>
      <c r="MQA75" s="143"/>
      <c r="MQB75" s="143"/>
      <c r="MQC75" s="143"/>
      <c r="MQD75" s="143"/>
      <c r="MQE75" s="143"/>
      <c r="MQF75" s="143"/>
      <c r="MQG75" s="143"/>
      <c r="MQH75" s="143"/>
      <c r="MQI75" s="143"/>
      <c r="MQJ75" s="143"/>
      <c r="MQK75" s="143"/>
      <c r="MQL75" s="143"/>
      <c r="MQM75" s="143"/>
      <c r="MQN75" s="143"/>
      <c r="MQO75" s="143"/>
      <c r="MQP75" s="143"/>
      <c r="MQQ75" s="143"/>
      <c r="MQR75" s="143"/>
      <c r="MQS75" s="143"/>
      <c r="MQT75" s="143"/>
      <c r="MQU75" s="143"/>
      <c r="MQV75" s="143"/>
      <c r="MQW75" s="143"/>
      <c r="MQX75" s="143"/>
      <c r="MQY75" s="143"/>
      <c r="MQZ75" s="143"/>
      <c r="MRA75" s="143"/>
      <c r="MRB75" s="143"/>
      <c r="MRC75" s="143"/>
      <c r="MRD75" s="143"/>
      <c r="MRE75" s="143"/>
      <c r="MRF75" s="143"/>
      <c r="MRG75" s="143"/>
      <c r="MRH75" s="143"/>
      <c r="MRI75" s="143"/>
      <c r="MRJ75" s="143"/>
      <c r="MRK75" s="143"/>
      <c r="MRL75" s="143"/>
      <c r="MRM75" s="143"/>
      <c r="MRN75" s="143"/>
      <c r="MRO75" s="143"/>
      <c r="MRP75" s="143"/>
      <c r="MRQ75" s="143"/>
      <c r="MRR75" s="143"/>
      <c r="MRS75" s="143"/>
      <c r="MRT75" s="143"/>
      <c r="MRU75" s="143"/>
      <c r="MRV75" s="143"/>
      <c r="MRW75" s="143"/>
      <c r="MRX75" s="143"/>
      <c r="MRY75" s="143"/>
      <c r="MRZ75" s="143"/>
      <c r="MSA75" s="143"/>
      <c r="MSB75" s="143"/>
      <c r="MSC75" s="143"/>
      <c r="MSD75" s="143"/>
      <c r="MSE75" s="143"/>
      <c r="MSF75" s="143"/>
      <c r="MSG75" s="143"/>
      <c r="MSH75" s="143"/>
      <c r="MSI75" s="143"/>
      <c r="MSJ75" s="143"/>
      <c r="MSK75" s="143"/>
      <c r="MSL75" s="143"/>
      <c r="MSM75" s="143"/>
      <c r="MSN75" s="143"/>
      <c r="MSO75" s="143"/>
      <c r="MSP75" s="143"/>
      <c r="MSQ75" s="143"/>
      <c r="MSR75" s="143"/>
      <c r="MSS75" s="143"/>
      <c r="MST75" s="143"/>
      <c r="MSU75" s="143"/>
      <c r="MSV75" s="143"/>
      <c r="MSW75" s="143"/>
      <c r="MSX75" s="143"/>
      <c r="MSY75" s="143"/>
      <c r="MSZ75" s="143"/>
      <c r="MTA75" s="143"/>
      <c r="MTB75" s="143"/>
      <c r="MTC75" s="143"/>
      <c r="MTD75" s="143"/>
      <c r="MTE75" s="143"/>
      <c r="MTF75" s="143"/>
      <c r="MTG75" s="143"/>
      <c r="MTH75" s="143"/>
      <c r="MTI75" s="143"/>
      <c r="MTJ75" s="143"/>
      <c r="MTK75" s="143"/>
      <c r="MTL75" s="143"/>
      <c r="MTM75" s="143"/>
      <c r="MTN75" s="143"/>
      <c r="MTO75" s="143"/>
      <c r="MTP75" s="143"/>
      <c r="MTQ75" s="143"/>
      <c r="MTR75" s="143"/>
      <c r="MTS75" s="143"/>
      <c r="MTT75" s="143"/>
      <c r="MTU75" s="143"/>
      <c r="MTV75" s="143"/>
      <c r="MTW75" s="143"/>
      <c r="MTX75" s="143"/>
      <c r="MTY75" s="143"/>
      <c r="MTZ75" s="143"/>
      <c r="MUA75" s="143"/>
      <c r="MUB75" s="143"/>
      <c r="MUC75" s="143"/>
      <c r="MUD75" s="143"/>
      <c r="MUE75" s="143"/>
      <c r="MUF75" s="143"/>
      <c r="MUG75" s="143"/>
      <c r="MUH75" s="143"/>
      <c r="MUI75" s="143"/>
      <c r="MUJ75" s="143"/>
      <c r="MUK75" s="143"/>
      <c r="MUL75" s="143"/>
      <c r="MUM75" s="143"/>
      <c r="MUN75" s="143"/>
      <c r="MUO75" s="143"/>
      <c r="MUP75" s="143"/>
      <c r="MUQ75" s="143"/>
      <c r="MUR75" s="143"/>
      <c r="MUS75" s="143"/>
      <c r="MUT75" s="143"/>
      <c r="MUU75" s="143"/>
      <c r="MUV75" s="143"/>
      <c r="MUW75" s="143"/>
      <c r="MUX75" s="143"/>
      <c r="MUY75" s="143"/>
      <c r="MUZ75" s="143"/>
      <c r="MVA75" s="143"/>
      <c r="MVB75" s="143"/>
      <c r="MVC75" s="143"/>
      <c r="MVD75" s="143"/>
      <c r="MVE75" s="143"/>
      <c r="MVF75" s="143"/>
      <c r="MVG75" s="143"/>
      <c r="MVH75" s="143"/>
      <c r="MVI75" s="143"/>
      <c r="MVJ75" s="143"/>
      <c r="MVK75" s="143"/>
      <c r="MVL75" s="143"/>
      <c r="MVM75" s="143"/>
      <c r="MVN75" s="143"/>
      <c r="MVO75" s="143"/>
      <c r="MVP75" s="143"/>
      <c r="MVQ75" s="143"/>
      <c r="MVR75" s="143"/>
      <c r="MVS75" s="143"/>
      <c r="MVT75" s="143"/>
      <c r="MVU75" s="143"/>
      <c r="MVV75" s="143"/>
      <c r="MVW75" s="143"/>
      <c r="MVX75" s="143"/>
      <c r="MVY75" s="143"/>
      <c r="MVZ75" s="143"/>
      <c r="MWA75" s="143"/>
      <c r="MWB75" s="143"/>
      <c r="MWC75" s="143"/>
      <c r="MWD75" s="143"/>
      <c r="MWE75" s="143"/>
      <c r="MWF75" s="143"/>
      <c r="MWG75" s="143"/>
      <c r="MWH75" s="143"/>
      <c r="MWI75" s="143"/>
      <c r="MWJ75" s="143"/>
      <c r="MWK75" s="143"/>
      <c r="MWL75" s="143"/>
      <c r="MWM75" s="143"/>
      <c r="MWN75" s="143"/>
      <c r="MWO75" s="143"/>
      <c r="MWP75" s="143"/>
      <c r="MWQ75" s="143"/>
      <c r="MWR75" s="143"/>
      <c r="MWS75" s="143"/>
      <c r="MWT75" s="143"/>
      <c r="MWU75" s="143"/>
      <c r="MWV75" s="143"/>
      <c r="MWW75" s="143"/>
      <c r="MWX75" s="143"/>
      <c r="MWY75" s="143"/>
      <c r="MWZ75" s="143"/>
      <c r="MXA75" s="143"/>
      <c r="MXB75" s="143"/>
      <c r="MXC75" s="143"/>
      <c r="MXD75" s="143"/>
      <c r="MXE75" s="143"/>
      <c r="MXF75" s="143"/>
      <c r="MXG75" s="143"/>
      <c r="MXH75" s="143"/>
      <c r="MXI75" s="143"/>
      <c r="MXJ75" s="143"/>
      <c r="MXK75" s="143"/>
      <c r="MXL75" s="143"/>
      <c r="MXM75" s="143"/>
      <c r="MXN75" s="143"/>
      <c r="MXO75" s="143"/>
      <c r="MXP75" s="143"/>
      <c r="MXQ75" s="143"/>
      <c r="MXR75" s="143"/>
      <c r="MXS75" s="143"/>
      <c r="MXT75" s="143"/>
      <c r="MXU75" s="143"/>
      <c r="MXV75" s="143"/>
      <c r="MXW75" s="143"/>
      <c r="MXX75" s="143"/>
      <c r="MXY75" s="143"/>
      <c r="MXZ75" s="143"/>
      <c r="MYA75" s="143"/>
      <c r="MYB75" s="143"/>
      <c r="MYC75" s="143"/>
      <c r="MYD75" s="143"/>
      <c r="MYE75" s="143"/>
      <c r="MYF75" s="143"/>
      <c r="MYG75" s="143"/>
      <c r="MYH75" s="143"/>
      <c r="MYI75" s="143"/>
      <c r="MYJ75" s="143"/>
      <c r="MYK75" s="143"/>
      <c r="MYL75" s="143"/>
      <c r="MYM75" s="143"/>
      <c r="MYN75" s="143"/>
      <c r="MYO75" s="143"/>
      <c r="MYP75" s="143"/>
      <c r="MYQ75" s="143"/>
      <c r="MYR75" s="143"/>
      <c r="MYS75" s="143"/>
      <c r="MYT75" s="143"/>
      <c r="MYU75" s="143"/>
      <c r="MYV75" s="143"/>
      <c r="MYW75" s="143"/>
      <c r="MYX75" s="143"/>
      <c r="MYY75" s="143"/>
      <c r="MYZ75" s="143"/>
      <c r="MZA75" s="143"/>
      <c r="MZB75" s="143"/>
      <c r="MZC75" s="143"/>
      <c r="MZD75" s="143"/>
      <c r="MZE75" s="143"/>
      <c r="MZF75" s="143"/>
      <c r="MZG75" s="143"/>
      <c r="MZH75" s="143"/>
      <c r="MZI75" s="143"/>
      <c r="MZJ75" s="143"/>
      <c r="MZK75" s="143"/>
      <c r="MZL75" s="143"/>
      <c r="MZM75" s="143"/>
      <c r="MZN75" s="143"/>
      <c r="MZO75" s="143"/>
      <c r="MZP75" s="143"/>
      <c r="MZQ75" s="143"/>
      <c r="MZR75" s="143"/>
      <c r="MZS75" s="143"/>
      <c r="MZT75" s="143"/>
      <c r="MZU75" s="143"/>
      <c r="MZV75" s="143"/>
      <c r="MZW75" s="143"/>
      <c r="MZX75" s="143"/>
      <c r="MZY75" s="143"/>
      <c r="MZZ75" s="143"/>
      <c r="NAA75" s="143"/>
      <c r="NAB75" s="143"/>
      <c r="NAC75" s="143"/>
      <c r="NAD75" s="143"/>
      <c r="NAE75" s="143"/>
      <c r="NAF75" s="143"/>
      <c r="NAG75" s="143"/>
      <c r="NAH75" s="143"/>
      <c r="NAI75" s="143"/>
      <c r="NAJ75" s="143"/>
      <c r="NAK75" s="143"/>
      <c r="NAL75" s="143"/>
      <c r="NAM75" s="143"/>
      <c r="NAN75" s="143"/>
      <c r="NAO75" s="143"/>
      <c r="NAP75" s="143"/>
      <c r="NAQ75" s="143"/>
      <c r="NAR75" s="143"/>
      <c r="NAS75" s="143"/>
      <c r="NAT75" s="143"/>
      <c r="NAU75" s="143"/>
      <c r="NAV75" s="143"/>
      <c r="NAW75" s="143"/>
      <c r="NAX75" s="143"/>
      <c r="NAY75" s="143"/>
      <c r="NAZ75" s="143"/>
      <c r="NBA75" s="143"/>
      <c r="NBB75" s="143"/>
      <c r="NBC75" s="143"/>
      <c r="NBD75" s="143"/>
      <c r="NBE75" s="143"/>
      <c r="NBF75" s="143"/>
      <c r="NBG75" s="143"/>
      <c r="NBH75" s="143"/>
      <c r="NBI75" s="143"/>
      <c r="NBJ75" s="143"/>
      <c r="NBK75" s="143"/>
      <c r="NBL75" s="143"/>
      <c r="NBM75" s="143"/>
      <c r="NBN75" s="143"/>
      <c r="NBO75" s="143"/>
      <c r="NBP75" s="143"/>
      <c r="NBQ75" s="143"/>
      <c r="NBR75" s="143"/>
      <c r="NBS75" s="143"/>
      <c r="NBT75" s="143"/>
      <c r="NBU75" s="143"/>
      <c r="NBV75" s="143"/>
      <c r="NBW75" s="143"/>
      <c r="NBX75" s="143"/>
      <c r="NBY75" s="143"/>
      <c r="NBZ75" s="143"/>
      <c r="NCA75" s="143"/>
      <c r="NCB75" s="143"/>
      <c r="NCC75" s="143"/>
      <c r="NCD75" s="143"/>
      <c r="NCE75" s="143"/>
      <c r="NCF75" s="143"/>
      <c r="NCG75" s="143"/>
      <c r="NCH75" s="143"/>
      <c r="NCI75" s="143"/>
      <c r="NCJ75" s="143"/>
      <c r="NCK75" s="143"/>
      <c r="NCL75" s="143"/>
      <c r="NCM75" s="143"/>
      <c r="NCN75" s="143"/>
      <c r="NCO75" s="143"/>
      <c r="NCP75" s="143"/>
      <c r="NCQ75" s="143"/>
      <c r="NCR75" s="143"/>
      <c r="NCS75" s="143"/>
      <c r="NCT75" s="143"/>
      <c r="NCU75" s="143"/>
      <c r="NCV75" s="143"/>
      <c r="NCW75" s="143"/>
      <c r="NCX75" s="143"/>
      <c r="NCY75" s="143"/>
      <c r="NCZ75" s="143"/>
      <c r="NDA75" s="143"/>
      <c r="NDB75" s="143"/>
      <c r="NDC75" s="143"/>
      <c r="NDD75" s="143"/>
      <c r="NDE75" s="143"/>
      <c r="NDF75" s="143"/>
      <c r="NDG75" s="143"/>
      <c r="NDH75" s="143"/>
      <c r="NDI75" s="143"/>
      <c r="NDJ75" s="143"/>
      <c r="NDK75" s="143"/>
      <c r="NDL75" s="143"/>
      <c r="NDM75" s="143"/>
      <c r="NDN75" s="143"/>
      <c r="NDO75" s="143"/>
      <c r="NDP75" s="143"/>
      <c r="NDQ75" s="143"/>
      <c r="NDR75" s="143"/>
      <c r="NDS75" s="143"/>
      <c r="NDT75" s="143"/>
      <c r="NDU75" s="143"/>
      <c r="NDV75" s="143"/>
      <c r="NDW75" s="143"/>
      <c r="NDX75" s="143"/>
      <c r="NDY75" s="143"/>
      <c r="NDZ75" s="143"/>
      <c r="NEA75" s="143"/>
      <c r="NEB75" s="143"/>
      <c r="NEC75" s="143"/>
      <c r="NED75" s="143"/>
      <c r="NEE75" s="143"/>
      <c r="NEF75" s="143"/>
      <c r="NEG75" s="143"/>
      <c r="NEH75" s="143"/>
      <c r="NEI75" s="143"/>
      <c r="NEJ75" s="143"/>
      <c r="NEK75" s="143"/>
      <c r="NEL75" s="143"/>
      <c r="NEM75" s="143"/>
      <c r="NEN75" s="143"/>
      <c r="NEO75" s="143"/>
      <c r="NEP75" s="143"/>
      <c r="NEQ75" s="143"/>
      <c r="NER75" s="143"/>
      <c r="NES75" s="143"/>
      <c r="NET75" s="143"/>
      <c r="NEU75" s="143"/>
      <c r="NEV75" s="143"/>
      <c r="NEW75" s="143"/>
      <c r="NEX75" s="143"/>
      <c r="NEY75" s="143"/>
      <c r="NEZ75" s="143"/>
      <c r="NFA75" s="143"/>
      <c r="NFB75" s="143"/>
      <c r="NFC75" s="143"/>
      <c r="NFD75" s="143"/>
      <c r="NFE75" s="143"/>
      <c r="NFF75" s="143"/>
      <c r="NFG75" s="143"/>
      <c r="NFH75" s="143"/>
      <c r="NFI75" s="143"/>
      <c r="NFJ75" s="143"/>
      <c r="NFK75" s="143"/>
      <c r="NFL75" s="143"/>
      <c r="NFM75" s="143"/>
      <c r="NFN75" s="143"/>
      <c r="NFO75" s="143"/>
      <c r="NFP75" s="143"/>
      <c r="NFQ75" s="143"/>
      <c r="NFR75" s="143"/>
      <c r="NFS75" s="143"/>
      <c r="NFT75" s="143"/>
      <c r="NFU75" s="143"/>
      <c r="NFV75" s="143"/>
      <c r="NFW75" s="143"/>
      <c r="NFX75" s="143"/>
      <c r="NFY75" s="143"/>
      <c r="NFZ75" s="143"/>
      <c r="NGA75" s="143"/>
      <c r="NGB75" s="143"/>
      <c r="NGC75" s="143"/>
      <c r="NGD75" s="143"/>
      <c r="NGE75" s="143"/>
      <c r="NGF75" s="143"/>
      <c r="NGG75" s="143"/>
      <c r="NGH75" s="143"/>
      <c r="NGI75" s="143"/>
      <c r="NGJ75" s="143"/>
      <c r="NGK75" s="143"/>
      <c r="NGL75" s="143"/>
      <c r="NGM75" s="143"/>
      <c r="NGN75" s="143"/>
      <c r="NGO75" s="143"/>
      <c r="NGP75" s="143"/>
      <c r="NGQ75" s="143"/>
      <c r="NGR75" s="143"/>
      <c r="NGS75" s="143"/>
      <c r="NGT75" s="143"/>
      <c r="NGU75" s="143"/>
      <c r="NGV75" s="143"/>
      <c r="NGW75" s="143"/>
      <c r="NGX75" s="143"/>
      <c r="NGY75" s="143"/>
      <c r="NGZ75" s="143"/>
      <c r="NHA75" s="143"/>
      <c r="NHB75" s="143"/>
      <c r="NHC75" s="143"/>
      <c r="NHD75" s="143"/>
      <c r="NHE75" s="143"/>
      <c r="NHF75" s="143"/>
      <c r="NHG75" s="143"/>
      <c r="NHH75" s="143"/>
      <c r="NHI75" s="143"/>
      <c r="NHJ75" s="143"/>
      <c r="NHK75" s="143"/>
      <c r="NHL75" s="143"/>
      <c r="NHM75" s="143"/>
      <c r="NHN75" s="143"/>
      <c r="NHO75" s="143"/>
      <c r="NHP75" s="143"/>
      <c r="NHQ75" s="143"/>
      <c r="NHR75" s="143"/>
      <c r="NHS75" s="143"/>
      <c r="NHT75" s="143"/>
      <c r="NHU75" s="143"/>
      <c r="NHV75" s="143"/>
      <c r="NHW75" s="143"/>
      <c r="NHX75" s="143"/>
      <c r="NHY75" s="143"/>
      <c r="NHZ75" s="143"/>
      <c r="NIA75" s="143"/>
      <c r="NIB75" s="143"/>
      <c r="NIC75" s="143"/>
      <c r="NID75" s="143"/>
      <c r="NIE75" s="143"/>
      <c r="NIF75" s="143"/>
      <c r="NIG75" s="143"/>
      <c r="NIH75" s="143"/>
      <c r="NII75" s="143"/>
      <c r="NIJ75" s="143"/>
      <c r="NIK75" s="143"/>
      <c r="NIL75" s="143"/>
      <c r="NIM75" s="143"/>
      <c r="NIN75" s="143"/>
      <c r="NIO75" s="143"/>
      <c r="NIP75" s="143"/>
      <c r="NIQ75" s="143"/>
      <c r="NIR75" s="143"/>
      <c r="NIS75" s="143"/>
      <c r="NIT75" s="143"/>
      <c r="NIU75" s="143"/>
      <c r="NIV75" s="143"/>
      <c r="NIW75" s="143"/>
      <c r="NIX75" s="143"/>
      <c r="NIY75" s="143"/>
      <c r="NIZ75" s="143"/>
      <c r="NJA75" s="143"/>
      <c r="NJB75" s="143"/>
      <c r="NJC75" s="143"/>
      <c r="NJD75" s="143"/>
      <c r="NJE75" s="143"/>
      <c r="NJF75" s="143"/>
      <c r="NJG75" s="143"/>
      <c r="NJH75" s="143"/>
      <c r="NJI75" s="143"/>
      <c r="NJJ75" s="143"/>
      <c r="NJK75" s="143"/>
      <c r="NJL75" s="143"/>
      <c r="NJM75" s="143"/>
      <c r="NJN75" s="143"/>
      <c r="NJO75" s="143"/>
      <c r="NJP75" s="143"/>
      <c r="NJQ75" s="143"/>
      <c r="NJR75" s="143"/>
      <c r="NJS75" s="143"/>
      <c r="NJT75" s="143"/>
      <c r="NJU75" s="143"/>
      <c r="NJV75" s="143"/>
      <c r="NJW75" s="143"/>
      <c r="NJX75" s="143"/>
      <c r="NJY75" s="143"/>
      <c r="NJZ75" s="143"/>
      <c r="NKA75" s="143"/>
      <c r="NKB75" s="143"/>
      <c r="NKC75" s="143"/>
      <c r="NKD75" s="143"/>
      <c r="NKE75" s="143"/>
      <c r="NKF75" s="143"/>
      <c r="NKG75" s="143"/>
      <c r="NKH75" s="143"/>
      <c r="NKI75" s="143"/>
      <c r="NKJ75" s="143"/>
      <c r="NKK75" s="143"/>
      <c r="NKL75" s="143"/>
      <c r="NKM75" s="143"/>
      <c r="NKN75" s="143"/>
      <c r="NKO75" s="143"/>
      <c r="NKP75" s="143"/>
      <c r="NKQ75" s="143"/>
      <c r="NKR75" s="143"/>
      <c r="NKS75" s="143"/>
      <c r="NKT75" s="143"/>
      <c r="NKU75" s="143"/>
      <c r="NKV75" s="143"/>
      <c r="NKW75" s="143"/>
      <c r="NKX75" s="143"/>
      <c r="NKY75" s="143"/>
      <c r="NKZ75" s="143"/>
      <c r="NLA75" s="143"/>
      <c r="NLB75" s="143"/>
      <c r="NLC75" s="143"/>
      <c r="NLD75" s="143"/>
      <c r="NLE75" s="143"/>
      <c r="NLF75" s="143"/>
      <c r="NLG75" s="143"/>
      <c r="NLH75" s="143"/>
      <c r="NLI75" s="143"/>
      <c r="NLJ75" s="143"/>
      <c r="NLK75" s="143"/>
      <c r="NLL75" s="143"/>
      <c r="NLM75" s="143"/>
      <c r="NLN75" s="143"/>
      <c r="NLO75" s="143"/>
      <c r="NLP75" s="143"/>
      <c r="NLQ75" s="143"/>
      <c r="NLR75" s="143"/>
      <c r="NLS75" s="143"/>
      <c r="NLT75" s="143"/>
      <c r="NLU75" s="143"/>
      <c r="NLV75" s="143"/>
      <c r="NLW75" s="143"/>
      <c r="NLX75" s="143"/>
      <c r="NLY75" s="143"/>
      <c r="NLZ75" s="143"/>
      <c r="NMA75" s="143"/>
      <c r="NMB75" s="143"/>
      <c r="NMC75" s="143"/>
      <c r="NMD75" s="143"/>
      <c r="NME75" s="143"/>
      <c r="NMF75" s="143"/>
      <c r="NMG75" s="143"/>
      <c r="NMH75" s="143"/>
      <c r="NMI75" s="143"/>
      <c r="NMJ75" s="143"/>
      <c r="NMK75" s="143"/>
      <c r="NML75" s="143"/>
      <c r="NMM75" s="143"/>
      <c r="NMN75" s="143"/>
      <c r="NMO75" s="143"/>
      <c r="NMP75" s="143"/>
      <c r="NMQ75" s="143"/>
      <c r="NMR75" s="143"/>
      <c r="NMS75" s="143"/>
      <c r="NMT75" s="143"/>
      <c r="NMU75" s="143"/>
      <c r="NMV75" s="143"/>
      <c r="NMW75" s="143"/>
      <c r="NMX75" s="143"/>
      <c r="NMY75" s="143"/>
      <c r="NMZ75" s="143"/>
      <c r="NNA75" s="143"/>
      <c r="NNB75" s="143"/>
      <c r="NNC75" s="143"/>
      <c r="NND75" s="143"/>
      <c r="NNE75" s="143"/>
      <c r="NNF75" s="143"/>
      <c r="NNG75" s="143"/>
      <c r="NNH75" s="143"/>
      <c r="NNI75" s="143"/>
      <c r="NNJ75" s="143"/>
      <c r="NNK75" s="143"/>
      <c r="NNL75" s="143"/>
      <c r="NNM75" s="143"/>
      <c r="NNN75" s="143"/>
      <c r="NNO75" s="143"/>
      <c r="NNP75" s="143"/>
      <c r="NNQ75" s="143"/>
      <c r="NNR75" s="143"/>
      <c r="NNS75" s="143"/>
      <c r="NNT75" s="143"/>
      <c r="NNU75" s="143"/>
      <c r="NNV75" s="143"/>
      <c r="NNW75" s="143"/>
      <c r="NNX75" s="143"/>
      <c r="NNY75" s="143"/>
      <c r="NNZ75" s="143"/>
      <c r="NOA75" s="143"/>
      <c r="NOB75" s="143"/>
      <c r="NOC75" s="143"/>
      <c r="NOD75" s="143"/>
      <c r="NOE75" s="143"/>
      <c r="NOF75" s="143"/>
      <c r="NOG75" s="143"/>
      <c r="NOH75" s="143"/>
      <c r="NOI75" s="143"/>
      <c r="NOJ75" s="143"/>
      <c r="NOK75" s="143"/>
      <c r="NOL75" s="143"/>
      <c r="NOM75" s="143"/>
      <c r="NON75" s="143"/>
      <c r="NOO75" s="143"/>
      <c r="NOP75" s="143"/>
      <c r="NOQ75" s="143"/>
      <c r="NOR75" s="143"/>
      <c r="NOS75" s="143"/>
      <c r="NOT75" s="143"/>
      <c r="NOU75" s="143"/>
      <c r="NOV75" s="143"/>
      <c r="NOW75" s="143"/>
      <c r="NOX75" s="143"/>
      <c r="NOY75" s="143"/>
      <c r="NOZ75" s="143"/>
      <c r="NPA75" s="143"/>
      <c r="NPB75" s="143"/>
      <c r="NPC75" s="143"/>
      <c r="NPD75" s="143"/>
      <c r="NPE75" s="143"/>
      <c r="NPF75" s="143"/>
      <c r="NPG75" s="143"/>
      <c r="NPH75" s="143"/>
      <c r="NPI75" s="143"/>
      <c r="NPJ75" s="143"/>
      <c r="NPK75" s="143"/>
      <c r="NPL75" s="143"/>
      <c r="NPM75" s="143"/>
      <c r="NPN75" s="143"/>
      <c r="NPO75" s="143"/>
      <c r="NPP75" s="143"/>
      <c r="NPQ75" s="143"/>
      <c r="NPR75" s="143"/>
      <c r="NPS75" s="143"/>
      <c r="NPT75" s="143"/>
      <c r="NPU75" s="143"/>
      <c r="NPV75" s="143"/>
      <c r="NPW75" s="143"/>
      <c r="NPX75" s="143"/>
      <c r="NPY75" s="143"/>
      <c r="NPZ75" s="143"/>
      <c r="NQA75" s="143"/>
      <c r="NQB75" s="143"/>
      <c r="NQC75" s="143"/>
      <c r="NQD75" s="143"/>
      <c r="NQE75" s="143"/>
      <c r="NQF75" s="143"/>
      <c r="NQG75" s="143"/>
      <c r="NQH75" s="143"/>
      <c r="NQI75" s="143"/>
      <c r="NQJ75" s="143"/>
      <c r="NQK75" s="143"/>
      <c r="NQL75" s="143"/>
      <c r="NQM75" s="143"/>
      <c r="NQN75" s="143"/>
      <c r="NQO75" s="143"/>
      <c r="NQP75" s="143"/>
      <c r="NQQ75" s="143"/>
      <c r="NQR75" s="143"/>
      <c r="NQS75" s="143"/>
      <c r="NQT75" s="143"/>
      <c r="NQU75" s="143"/>
      <c r="NQV75" s="143"/>
      <c r="NQW75" s="143"/>
      <c r="NQX75" s="143"/>
      <c r="NQY75" s="143"/>
      <c r="NQZ75" s="143"/>
      <c r="NRA75" s="143"/>
      <c r="NRB75" s="143"/>
      <c r="NRC75" s="143"/>
      <c r="NRD75" s="143"/>
      <c r="NRE75" s="143"/>
      <c r="NRF75" s="143"/>
      <c r="NRG75" s="143"/>
      <c r="NRH75" s="143"/>
      <c r="NRI75" s="143"/>
      <c r="NRJ75" s="143"/>
      <c r="NRK75" s="143"/>
      <c r="NRL75" s="143"/>
      <c r="NRM75" s="143"/>
      <c r="NRN75" s="143"/>
      <c r="NRO75" s="143"/>
      <c r="NRP75" s="143"/>
      <c r="NRQ75" s="143"/>
      <c r="NRR75" s="143"/>
      <c r="NRS75" s="143"/>
      <c r="NRT75" s="143"/>
      <c r="NRU75" s="143"/>
      <c r="NRV75" s="143"/>
      <c r="NRW75" s="143"/>
      <c r="NRX75" s="143"/>
      <c r="NRY75" s="143"/>
      <c r="NRZ75" s="143"/>
      <c r="NSA75" s="143"/>
      <c r="NSB75" s="143"/>
      <c r="NSC75" s="143"/>
      <c r="NSD75" s="143"/>
      <c r="NSE75" s="143"/>
      <c r="NSF75" s="143"/>
      <c r="NSG75" s="143"/>
      <c r="NSH75" s="143"/>
      <c r="NSI75" s="143"/>
      <c r="NSJ75" s="143"/>
      <c r="NSK75" s="143"/>
      <c r="NSL75" s="143"/>
      <c r="NSM75" s="143"/>
      <c r="NSN75" s="143"/>
      <c r="NSO75" s="143"/>
      <c r="NSP75" s="143"/>
      <c r="NSQ75" s="143"/>
      <c r="NSR75" s="143"/>
      <c r="NSS75" s="143"/>
      <c r="NST75" s="143"/>
      <c r="NSU75" s="143"/>
      <c r="NSV75" s="143"/>
      <c r="NSW75" s="143"/>
      <c r="NSX75" s="143"/>
      <c r="NSY75" s="143"/>
      <c r="NSZ75" s="143"/>
      <c r="NTA75" s="143"/>
      <c r="NTB75" s="143"/>
      <c r="NTC75" s="143"/>
      <c r="NTD75" s="143"/>
      <c r="NTE75" s="143"/>
      <c r="NTF75" s="143"/>
      <c r="NTG75" s="143"/>
      <c r="NTH75" s="143"/>
      <c r="NTI75" s="143"/>
      <c r="NTJ75" s="143"/>
      <c r="NTK75" s="143"/>
      <c r="NTL75" s="143"/>
      <c r="NTM75" s="143"/>
      <c r="NTN75" s="143"/>
      <c r="NTO75" s="143"/>
      <c r="NTP75" s="143"/>
      <c r="NTQ75" s="143"/>
      <c r="NTR75" s="143"/>
      <c r="NTS75" s="143"/>
      <c r="NTT75" s="143"/>
      <c r="NTU75" s="143"/>
      <c r="NTV75" s="143"/>
      <c r="NTW75" s="143"/>
      <c r="NTX75" s="143"/>
      <c r="NTY75" s="143"/>
      <c r="NTZ75" s="143"/>
      <c r="NUA75" s="143"/>
      <c r="NUB75" s="143"/>
      <c r="NUC75" s="143"/>
      <c r="NUD75" s="143"/>
      <c r="NUE75" s="143"/>
      <c r="NUF75" s="143"/>
      <c r="NUG75" s="143"/>
      <c r="NUH75" s="143"/>
      <c r="NUI75" s="143"/>
      <c r="NUJ75" s="143"/>
      <c r="NUK75" s="143"/>
      <c r="NUL75" s="143"/>
      <c r="NUM75" s="143"/>
      <c r="NUN75" s="143"/>
      <c r="NUO75" s="143"/>
      <c r="NUP75" s="143"/>
      <c r="NUQ75" s="143"/>
      <c r="NUR75" s="143"/>
      <c r="NUS75" s="143"/>
      <c r="NUT75" s="143"/>
      <c r="NUU75" s="143"/>
      <c r="NUV75" s="143"/>
      <c r="NUW75" s="143"/>
      <c r="NUX75" s="143"/>
      <c r="NUY75" s="143"/>
      <c r="NUZ75" s="143"/>
      <c r="NVA75" s="143"/>
      <c r="NVB75" s="143"/>
      <c r="NVC75" s="143"/>
      <c r="NVD75" s="143"/>
      <c r="NVE75" s="143"/>
      <c r="NVF75" s="143"/>
      <c r="NVG75" s="143"/>
      <c r="NVH75" s="143"/>
      <c r="NVI75" s="143"/>
      <c r="NVJ75" s="143"/>
      <c r="NVK75" s="143"/>
      <c r="NVL75" s="143"/>
      <c r="NVM75" s="143"/>
      <c r="NVN75" s="143"/>
      <c r="NVO75" s="143"/>
      <c r="NVP75" s="143"/>
      <c r="NVQ75" s="143"/>
      <c r="NVR75" s="143"/>
      <c r="NVS75" s="143"/>
      <c r="NVT75" s="143"/>
      <c r="NVU75" s="143"/>
      <c r="NVV75" s="143"/>
      <c r="NVW75" s="143"/>
      <c r="NVX75" s="143"/>
      <c r="NVY75" s="143"/>
      <c r="NVZ75" s="143"/>
      <c r="NWA75" s="143"/>
      <c r="NWB75" s="143"/>
      <c r="NWC75" s="143"/>
      <c r="NWD75" s="143"/>
      <c r="NWE75" s="143"/>
      <c r="NWF75" s="143"/>
      <c r="NWG75" s="143"/>
      <c r="NWH75" s="143"/>
      <c r="NWI75" s="143"/>
      <c r="NWJ75" s="143"/>
      <c r="NWK75" s="143"/>
      <c r="NWL75" s="143"/>
      <c r="NWM75" s="143"/>
      <c r="NWN75" s="143"/>
      <c r="NWO75" s="143"/>
      <c r="NWP75" s="143"/>
      <c r="NWQ75" s="143"/>
      <c r="NWR75" s="143"/>
      <c r="NWS75" s="143"/>
      <c r="NWT75" s="143"/>
      <c r="NWU75" s="143"/>
      <c r="NWV75" s="143"/>
      <c r="NWW75" s="143"/>
      <c r="NWX75" s="143"/>
      <c r="NWY75" s="143"/>
      <c r="NWZ75" s="143"/>
      <c r="NXA75" s="143"/>
      <c r="NXB75" s="143"/>
      <c r="NXC75" s="143"/>
      <c r="NXD75" s="143"/>
      <c r="NXE75" s="143"/>
      <c r="NXF75" s="143"/>
      <c r="NXG75" s="143"/>
      <c r="NXH75" s="143"/>
      <c r="NXI75" s="143"/>
      <c r="NXJ75" s="143"/>
      <c r="NXK75" s="143"/>
      <c r="NXL75" s="143"/>
      <c r="NXM75" s="143"/>
      <c r="NXN75" s="143"/>
      <c r="NXO75" s="143"/>
      <c r="NXP75" s="143"/>
      <c r="NXQ75" s="143"/>
      <c r="NXR75" s="143"/>
      <c r="NXS75" s="143"/>
      <c r="NXT75" s="143"/>
      <c r="NXU75" s="143"/>
      <c r="NXV75" s="143"/>
      <c r="NXW75" s="143"/>
      <c r="NXX75" s="143"/>
      <c r="NXY75" s="143"/>
      <c r="NXZ75" s="143"/>
      <c r="NYA75" s="143"/>
      <c r="NYB75" s="143"/>
      <c r="NYC75" s="143"/>
      <c r="NYD75" s="143"/>
      <c r="NYE75" s="143"/>
      <c r="NYF75" s="143"/>
      <c r="NYG75" s="143"/>
      <c r="NYH75" s="143"/>
      <c r="NYI75" s="143"/>
      <c r="NYJ75" s="143"/>
      <c r="NYK75" s="143"/>
      <c r="NYL75" s="143"/>
      <c r="NYM75" s="143"/>
      <c r="NYN75" s="143"/>
      <c r="NYO75" s="143"/>
      <c r="NYP75" s="143"/>
      <c r="NYQ75" s="143"/>
      <c r="NYR75" s="143"/>
      <c r="NYS75" s="143"/>
      <c r="NYT75" s="143"/>
      <c r="NYU75" s="143"/>
      <c r="NYV75" s="143"/>
      <c r="NYW75" s="143"/>
      <c r="NYX75" s="143"/>
      <c r="NYY75" s="143"/>
      <c r="NYZ75" s="143"/>
      <c r="NZA75" s="143"/>
      <c r="NZB75" s="143"/>
      <c r="NZC75" s="143"/>
      <c r="NZD75" s="143"/>
      <c r="NZE75" s="143"/>
      <c r="NZF75" s="143"/>
      <c r="NZG75" s="143"/>
      <c r="NZH75" s="143"/>
      <c r="NZI75" s="143"/>
      <c r="NZJ75" s="143"/>
      <c r="NZK75" s="143"/>
      <c r="NZL75" s="143"/>
      <c r="NZM75" s="143"/>
      <c r="NZN75" s="143"/>
      <c r="NZO75" s="143"/>
      <c r="NZP75" s="143"/>
      <c r="NZQ75" s="143"/>
      <c r="NZR75" s="143"/>
      <c r="NZS75" s="143"/>
      <c r="NZT75" s="143"/>
      <c r="NZU75" s="143"/>
      <c r="NZV75" s="143"/>
      <c r="NZW75" s="143"/>
      <c r="NZX75" s="143"/>
      <c r="NZY75" s="143"/>
      <c r="NZZ75" s="143"/>
      <c r="OAA75" s="143"/>
      <c r="OAB75" s="143"/>
      <c r="OAC75" s="143"/>
      <c r="OAD75" s="143"/>
      <c r="OAE75" s="143"/>
      <c r="OAF75" s="143"/>
      <c r="OAG75" s="143"/>
      <c r="OAH75" s="143"/>
      <c r="OAI75" s="143"/>
      <c r="OAJ75" s="143"/>
      <c r="OAK75" s="143"/>
      <c r="OAL75" s="143"/>
      <c r="OAM75" s="143"/>
      <c r="OAN75" s="143"/>
      <c r="OAO75" s="143"/>
      <c r="OAP75" s="143"/>
      <c r="OAQ75" s="143"/>
      <c r="OAR75" s="143"/>
      <c r="OAS75" s="143"/>
      <c r="OAT75" s="143"/>
      <c r="OAU75" s="143"/>
      <c r="OAV75" s="143"/>
      <c r="OAW75" s="143"/>
      <c r="OAX75" s="143"/>
      <c r="OAY75" s="143"/>
      <c r="OAZ75" s="143"/>
      <c r="OBA75" s="143"/>
      <c r="OBB75" s="143"/>
      <c r="OBC75" s="143"/>
      <c r="OBD75" s="143"/>
      <c r="OBE75" s="143"/>
      <c r="OBF75" s="143"/>
      <c r="OBG75" s="143"/>
      <c r="OBH75" s="143"/>
      <c r="OBI75" s="143"/>
      <c r="OBJ75" s="143"/>
      <c r="OBK75" s="143"/>
      <c r="OBL75" s="143"/>
      <c r="OBM75" s="143"/>
      <c r="OBN75" s="143"/>
      <c r="OBO75" s="143"/>
      <c r="OBP75" s="143"/>
      <c r="OBQ75" s="143"/>
      <c r="OBR75" s="143"/>
      <c r="OBS75" s="143"/>
      <c r="OBT75" s="143"/>
      <c r="OBU75" s="143"/>
      <c r="OBV75" s="143"/>
      <c r="OBW75" s="143"/>
      <c r="OBX75" s="143"/>
      <c r="OBY75" s="143"/>
      <c r="OBZ75" s="143"/>
      <c r="OCA75" s="143"/>
      <c r="OCB75" s="143"/>
      <c r="OCC75" s="143"/>
      <c r="OCD75" s="143"/>
      <c r="OCE75" s="143"/>
      <c r="OCF75" s="143"/>
      <c r="OCG75" s="143"/>
      <c r="OCH75" s="143"/>
      <c r="OCI75" s="143"/>
      <c r="OCJ75" s="143"/>
      <c r="OCK75" s="143"/>
      <c r="OCL75" s="143"/>
      <c r="OCM75" s="143"/>
      <c r="OCN75" s="143"/>
      <c r="OCO75" s="143"/>
      <c r="OCP75" s="143"/>
      <c r="OCQ75" s="143"/>
      <c r="OCR75" s="143"/>
      <c r="OCS75" s="143"/>
      <c r="OCT75" s="143"/>
      <c r="OCU75" s="143"/>
      <c r="OCV75" s="143"/>
      <c r="OCW75" s="143"/>
      <c r="OCX75" s="143"/>
      <c r="OCY75" s="143"/>
      <c r="OCZ75" s="143"/>
      <c r="ODA75" s="143"/>
      <c r="ODB75" s="143"/>
      <c r="ODC75" s="143"/>
      <c r="ODD75" s="143"/>
      <c r="ODE75" s="143"/>
      <c r="ODF75" s="143"/>
      <c r="ODG75" s="143"/>
      <c r="ODH75" s="143"/>
      <c r="ODI75" s="143"/>
      <c r="ODJ75" s="143"/>
      <c r="ODK75" s="143"/>
      <c r="ODL75" s="143"/>
      <c r="ODM75" s="143"/>
      <c r="ODN75" s="143"/>
      <c r="ODO75" s="143"/>
      <c r="ODP75" s="143"/>
      <c r="ODQ75" s="143"/>
      <c r="ODR75" s="143"/>
      <c r="ODS75" s="143"/>
      <c r="ODT75" s="143"/>
      <c r="ODU75" s="143"/>
      <c r="ODV75" s="143"/>
      <c r="ODW75" s="143"/>
      <c r="ODX75" s="143"/>
      <c r="ODY75" s="143"/>
      <c r="ODZ75" s="143"/>
      <c r="OEA75" s="143"/>
      <c r="OEB75" s="143"/>
      <c r="OEC75" s="143"/>
      <c r="OED75" s="143"/>
      <c r="OEE75" s="143"/>
      <c r="OEF75" s="143"/>
      <c r="OEG75" s="143"/>
      <c r="OEH75" s="143"/>
      <c r="OEI75" s="143"/>
      <c r="OEJ75" s="143"/>
      <c r="OEK75" s="143"/>
      <c r="OEL75" s="143"/>
      <c r="OEM75" s="143"/>
      <c r="OEN75" s="143"/>
      <c r="OEO75" s="143"/>
      <c r="OEP75" s="143"/>
      <c r="OEQ75" s="143"/>
      <c r="OER75" s="143"/>
      <c r="OES75" s="143"/>
      <c r="OET75" s="143"/>
      <c r="OEU75" s="143"/>
      <c r="OEV75" s="143"/>
      <c r="OEW75" s="143"/>
      <c r="OEX75" s="143"/>
      <c r="OEY75" s="143"/>
      <c r="OEZ75" s="143"/>
      <c r="OFA75" s="143"/>
      <c r="OFB75" s="143"/>
      <c r="OFC75" s="143"/>
      <c r="OFD75" s="143"/>
      <c r="OFE75" s="143"/>
      <c r="OFF75" s="143"/>
      <c r="OFG75" s="143"/>
      <c r="OFH75" s="143"/>
      <c r="OFI75" s="143"/>
      <c r="OFJ75" s="143"/>
      <c r="OFK75" s="143"/>
      <c r="OFL75" s="143"/>
      <c r="OFM75" s="143"/>
      <c r="OFN75" s="143"/>
      <c r="OFO75" s="143"/>
      <c r="OFP75" s="143"/>
      <c r="OFQ75" s="143"/>
      <c r="OFR75" s="143"/>
      <c r="OFS75" s="143"/>
      <c r="OFT75" s="143"/>
      <c r="OFU75" s="143"/>
      <c r="OFV75" s="143"/>
      <c r="OFW75" s="143"/>
      <c r="OFX75" s="143"/>
      <c r="OFY75" s="143"/>
      <c r="OFZ75" s="143"/>
      <c r="OGA75" s="143"/>
      <c r="OGB75" s="143"/>
      <c r="OGC75" s="143"/>
      <c r="OGD75" s="143"/>
      <c r="OGE75" s="143"/>
      <c r="OGF75" s="143"/>
      <c r="OGG75" s="143"/>
      <c r="OGH75" s="143"/>
      <c r="OGI75" s="143"/>
      <c r="OGJ75" s="143"/>
      <c r="OGK75" s="143"/>
      <c r="OGL75" s="143"/>
      <c r="OGM75" s="143"/>
      <c r="OGN75" s="143"/>
      <c r="OGO75" s="143"/>
      <c r="OGP75" s="143"/>
      <c r="OGQ75" s="143"/>
      <c r="OGR75" s="143"/>
      <c r="OGS75" s="143"/>
      <c r="OGT75" s="143"/>
      <c r="OGU75" s="143"/>
      <c r="OGV75" s="143"/>
      <c r="OGW75" s="143"/>
      <c r="OGX75" s="143"/>
      <c r="OGY75" s="143"/>
      <c r="OGZ75" s="143"/>
      <c r="OHA75" s="143"/>
      <c r="OHB75" s="143"/>
      <c r="OHC75" s="143"/>
      <c r="OHD75" s="143"/>
      <c r="OHE75" s="143"/>
      <c r="OHF75" s="143"/>
      <c r="OHG75" s="143"/>
      <c r="OHH75" s="143"/>
      <c r="OHI75" s="143"/>
      <c r="OHJ75" s="143"/>
      <c r="OHK75" s="143"/>
      <c r="OHL75" s="143"/>
      <c r="OHM75" s="143"/>
      <c r="OHN75" s="143"/>
      <c r="OHO75" s="143"/>
      <c r="OHP75" s="143"/>
      <c r="OHQ75" s="143"/>
      <c r="OHR75" s="143"/>
      <c r="OHS75" s="143"/>
      <c r="OHT75" s="143"/>
      <c r="OHU75" s="143"/>
      <c r="OHV75" s="143"/>
      <c r="OHW75" s="143"/>
      <c r="OHX75" s="143"/>
      <c r="OHY75" s="143"/>
      <c r="OHZ75" s="143"/>
      <c r="OIA75" s="143"/>
      <c r="OIB75" s="143"/>
      <c r="OIC75" s="143"/>
      <c r="OID75" s="143"/>
      <c r="OIE75" s="143"/>
      <c r="OIF75" s="143"/>
      <c r="OIG75" s="143"/>
      <c r="OIH75" s="143"/>
      <c r="OII75" s="143"/>
      <c r="OIJ75" s="143"/>
      <c r="OIK75" s="143"/>
      <c r="OIL75" s="143"/>
      <c r="OIM75" s="143"/>
      <c r="OIN75" s="143"/>
      <c r="OIO75" s="143"/>
      <c r="OIP75" s="143"/>
      <c r="OIQ75" s="143"/>
      <c r="OIR75" s="143"/>
      <c r="OIS75" s="143"/>
      <c r="OIT75" s="143"/>
      <c r="OIU75" s="143"/>
      <c r="OIV75" s="143"/>
      <c r="OIW75" s="143"/>
      <c r="OIX75" s="143"/>
      <c r="OIY75" s="143"/>
      <c r="OIZ75" s="143"/>
      <c r="OJA75" s="143"/>
      <c r="OJB75" s="143"/>
      <c r="OJC75" s="143"/>
      <c r="OJD75" s="143"/>
      <c r="OJE75" s="143"/>
      <c r="OJF75" s="143"/>
      <c r="OJG75" s="143"/>
      <c r="OJH75" s="143"/>
      <c r="OJI75" s="143"/>
      <c r="OJJ75" s="143"/>
      <c r="OJK75" s="143"/>
      <c r="OJL75" s="143"/>
      <c r="OJM75" s="143"/>
      <c r="OJN75" s="143"/>
      <c r="OJO75" s="143"/>
      <c r="OJP75" s="143"/>
      <c r="OJQ75" s="143"/>
      <c r="OJR75" s="143"/>
      <c r="OJS75" s="143"/>
      <c r="OJT75" s="143"/>
      <c r="OJU75" s="143"/>
      <c r="OJV75" s="143"/>
      <c r="OJW75" s="143"/>
      <c r="OJX75" s="143"/>
      <c r="OJY75" s="143"/>
      <c r="OJZ75" s="143"/>
      <c r="OKA75" s="143"/>
      <c r="OKB75" s="143"/>
      <c r="OKC75" s="143"/>
      <c r="OKD75" s="143"/>
      <c r="OKE75" s="143"/>
      <c r="OKF75" s="143"/>
      <c r="OKG75" s="143"/>
      <c r="OKH75" s="143"/>
      <c r="OKI75" s="143"/>
      <c r="OKJ75" s="143"/>
      <c r="OKK75" s="143"/>
      <c r="OKL75" s="143"/>
      <c r="OKM75" s="143"/>
      <c r="OKN75" s="143"/>
      <c r="OKO75" s="143"/>
      <c r="OKP75" s="143"/>
      <c r="OKQ75" s="143"/>
      <c r="OKR75" s="143"/>
      <c r="OKS75" s="143"/>
      <c r="OKT75" s="143"/>
      <c r="OKU75" s="143"/>
      <c r="OKV75" s="143"/>
      <c r="OKW75" s="143"/>
      <c r="OKX75" s="143"/>
      <c r="OKY75" s="143"/>
      <c r="OKZ75" s="143"/>
      <c r="OLA75" s="143"/>
      <c r="OLB75" s="143"/>
      <c r="OLC75" s="143"/>
      <c r="OLD75" s="143"/>
      <c r="OLE75" s="143"/>
      <c r="OLF75" s="143"/>
      <c r="OLG75" s="143"/>
      <c r="OLH75" s="143"/>
      <c r="OLI75" s="143"/>
      <c r="OLJ75" s="143"/>
      <c r="OLK75" s="143"/>
      <c r="OLL75" s="143"/>
      <c r="OLM75" s="143"/>
      <c r="OLN75" s="143"/>
      <c r="OLO75" s="143"/>
      <c r="OLP75" s="143"/>
      <c r="OLQ75" s="143"/>
      <c r="OLR75" s="143"/>
      <c r="OLS75" s="143"/>
      <c r="OLT75" s="143"/>
      <c r="OLU75" s="143"/>
      <c r="OLV75" s="143"/>
      <c r="OLW75" s="143"/>
      <c r="OLX75" s="143"/>
      <c r="OLY75" s="143"/>
      <c r="OLZ75" s="143"/>
      <c r="OMA75" s="143"/>
      <c r="OMB75" s="143"/>
      <c r="OMC75" s="143"/>
      <c r="OMD75" s="143"/>
      <c r="OME75" s="143"/>
      <c r="OMF75" s="143"/>
      <c r="OMG75" s="143"/>
      <c r="OMH75" s="143"/>
      <c r="OMI75" s="143"/>
      <c r="OMJ75" s="143"/>
      <c r="OMK75" s="143"/>
      <c r="OML75" s="143"/>
      <c r="OMM75" s="143"/>
      <c r="OMN75" s="143"/>
      <c r="OMO75" s="143"/>
      <c r="OMP75" s="143"/>
      <c r="OMQ75" s="143"/>
      <c r="OMR75" s="143"/>
      <c r="OMS75" s="143"/>
      <c r="OMT75" s="143"/>
      <c r="OMU75" s="143"/>
      <c r="OMV75" s="143"/>
      <c r="OMW75" s="143"/>
      <c r="OMX75" s="143"/>
      <c r="OMY75" s="143"/>
      <c r="OMZ75" s="143"/>
      <c r="ONA75" s="143"/>
      <c r="ONB75" s="143"/>
      <c r="ONC75" s="143"/>
      <c r="OND75" s="143"/>
      <c r="ONE75" s="143"/>
      <c r="ONF75" s="143"/>
      <c r="ONG75" s="143"/>
      <c r="ONH75" s="143"/>
      <c r="ONI75" s="143"/>
      <c r="ONJ75" s="143"/>
      <c r="ONK75" s="143"/>
      <c r="ONL75" s="143"/>
      <c r="ONM75" s="143"/>
      <c r="ONN75" s="143"/>
      <c r="ONO75" s="143"/>
      <c r="ONP75" s="143"/>
      <c r="ONQ75" s="143"/>
      <c r="ONR75" s="143"/>
      <c r="ONS75" s="143"/>
      <c r="ONT75" s="143"/>
      <c r="ONU75" s="143"/>
      <c r="ONV75" s="143"/>
      <c r="ONW75" s="143"/>
      <c r="ONX75" s="143"/>
      <c r="ONY75" s="143"/>
      <c r="ONZ75" s="143"/>
      <c r="OOA75" s="143"/>
      <c r="OOB75" s="143"/>
      <c r="OOC75" s="143"/>
      <c r="OOD75" s="143"/>
      <c r="OOE75" s="143"/>
      <c r="OOF75" s="143"/>
      <c r="OOG75" s="143"/>
      <c r="OOH75" s="143"/>
      <c r="OOI75" s="143"/>
      <c r="OOJ75" s="143"/>
      <c r="OOK75" s="143"/>
      <c r="OOL75" s="143"/>
      <c r="OOM75" s="143"/>
      <c r="OON75" s="143"/>
      <c r="OOO75" s="143"/>
      <c r="OOP75" s="143"/>
      <c r="OOQ75" s="143"/>
      <c r="OOR75" s="143"/>
      <c r="OOS75" s="143"/>
      <c r="OOT75" s="143"/>
      <c r="OOU75" s="143"/>
      <c r="OOV75" s="143"/>
      <c r="OOW75" s="143"/>
      <c r="OOX75" s="143"/>
      <c r="OOY75" s="143"/>
      <c r="OOZ75" s="143"/>
      <c r="OPA75" s="143"/>
      <c r="OPB75" s="143"/>
      <c r="OPC75" s="143"/>
      <c r="OPD75" s="143"/>
      <c r="OPE75" s="143"/>
      <c r="OPF75" s="143"/>
      <c r="OPG75" s="143"/>
      <c r="OPH75" s="143"/>
      <c r="OPI75" s="143"/>
      <c r="OPJ75" s="143"/>
      <c r="OPK75" s="143"/>
      <c r="OPL75" s="143"/>
      <c r="OPM75" s="143"/>
      <c r="OPN75" s="143"/>
      <c r="OPO75" s="143"/>
      <c r="OPP75" s="143"/>
      <c r="OPQ75" s="143"/>
      <c r="OPR75" s="143"/>
      <c r="OPS75" s="143"/>
      <c r="OPT75" s="143"/>
      <c r="OPU75" s="143"/>
      <c r="OPV75" s="143"/>
      <c r="OPW75" s="143"/>
      <c r="OPX75" s="143"/>
      <c r="OPY75" s="143"/>
      <c r="OPZ75" s="143"/>
      <c r="OQA75" s="143"/>
      <c r="OQB75" s="143"/>
      <c r="OQC75" s="143"/>
      <c r="OQD75" s="143"/>
      <c r="OQE75" s="143"/>
      <c r="OQF75" s="143"/>
      <c r="OQG75" s="143"/>
      <c r="OQH75" s="143"/>
      <c r="OQI75" s="143"/>
      <c r="OQJ75" s="143"/>
      <c r="OQK75" s="143"/>
      <c r="OQL75" s="143"/>
      <c r="OQM75" s="143"/>
      <c r="OQN75" s="143"/>
      <c r="OQO75" s="143"/>
      <c r="OQP75" s="143"/>
      <c r="OQQ75" s="143"/>
      <c r="OQR75" s="143"/>
      <c r="OQS75" s="143"/>
      <c r="OQT75" s="143"/>
      <c r="OQU75" s="143"/>
      <c r="OQV75" s="143"/>
      <c r="OQW75" s="143"/>
      <c r="OQX75" s="143"/>
      <c r="OQY75" s="143"/>
      <c r="OQZ75" s="143"/>
      <c r="ORA75" s="143"/>
      <c r="ORB75" s="143"/>
      <c r="ORC75" s="143"/>
      <c r="ORD75" s="143"/>
      <c r="ORE75" s="143"/>
      <c r="ORF75" s="143"/>
      <c r="ORG75" s="143"/>
      <c r="ORH75" s="143"/>
      <c r="ORI75" s="143"/>
      <c r="ORJ75" s="143"/>
      <c r="ORK75" s="143"/>
      <c r="ORL75" s="143"/>
      <c r="ORM75" s="143"/>
      <c r="ORN75" s="143"/>
      <c r="ORO75" s="143"/>
      <c r="ORP75" s="143"/>
      <c r="ORQ75" s="143"/>
      <c r="ORR75" s="143"/>
      <c r="ORS75" s="143"/>
      <c r="ORT75" s="143"/>
      <c r="ORU75" s="143"/>
      <c r="ORV75" s="143"/>
      <c r="ORW75" s="143"/>
      <c r="ORX75" s="143"/>
      <c r="ORY75" s="143"/>
      <c r="ORZ75" s="143"/>
      <c r="OSA75" s="143"/>
      <c r="OSB75" s="143"/>
      <c r="OSC75" s="143"/>
      <c r="OSD75" s="143"/>
      <c r="OSE75" s="143"/>
      <c r="OSF75" s="143"/>
      <c r="OSG75" s="143"/>
      <c r="OSH75" s="143"/>
      <c r="OSI75" s="143"/>
      <c r="OSJ75" s="143"/>
      <c r="OSK75" s="143"/>
      <c r="OSL75" s="143"/>
      <c r="OSM75" s="143"/>
      <c r="OSN75" s="143"/>
      <c r="OSO75" s="143"/>
      <c r="OSP75" s="143"/>
      <c r="OSQ75" s="143"/>
      <c r="OSR75" s="143"/>
      <c r="OSS75" s="143"/>
      <c r="OST75" s="143"/>
      <c r="OSU75" s="143"/>
      <c r="OSV75" s="143"/>
      <c r="OSW75" s="143"/>
      <c r="OSX75" s="143"/>
      <c r="OSY75" s="143"/>
      <c r="OSZ75" s="143"/>
      <c r="OTA75" s="143"/>
      <c r="OTB75" s="143"/>
      <c r="OTC75" s="143"/>
      <c r="OTD75" s="143"/>
      <c r="OTE75" s="143"/>
      <c r="OTF75" s="143"/>
      <c r="OTG75" s="143"/>
      <c r="OTH75" s="143"/>
      <c r="OTI75" s="143"/>
      <c r="OTJ75" s="143"/>
      <c r="OTK75" s="143"/>
      <c r="OTL75" s="143"/>
      <c r="OTM75" s="143"/>
      <c r="OTN75" s="143"/>
      <c r="OTO75" s="143"/>
      <c r="OTP75" s="143"/>
      <c r="OTQ75" s="143"/>
      <c r="OTR75" s="143"/>
      <c r="OTS75" s="143"/>
      <c r="OTT75" s="143"/>
      <c r="OTU75" s="143"/>
      <c r="OTV75" s="143"/>
      <c r="OTW75" s="143"/>
      <c r="OTX75" s="143"/>
      <c r="OTY75" s="143"/>
      <c r="OTZ75" s="143"/>
      <c r="OUA75" s="143"/>
      <c r="OUB75" s="143"/>
      <c r="OUC75" s="143"/>
      <c r="OUD75" s="143"/>
      <c r="OUE75" s="143"/>
      <c r="OUF75" s="143"/>
      <c r="OUG75" s="143"/>
      <c r="OUH75" s="143"/>
      <c r="OUI75" s="143"/>
      <c r="OUJ75" s="143"/>
      <c r="OUK75" s="143"/>
      <c r="OUL75" s="143"/>
      <c r="OUM75" s="143"/>
      <c r="OUN75" s="143"/>
      <c r="OUO75" s="143"/>
      <c r="OUP75" s="143"/>
      <c r="OUQ75" s="143"/>
      <c r="OUR75" s="143"/>
      <c r="OUS75" s="143"/>
      <c r="OUT75" s="143"/>
      <c r="OUU75" s="143"/>
      <c r="OUV75" s="143"/>
      <c r="OUW75" s="143"/>
      <c r="OUX75" s="143"/>
      <c r="OUY75" s="143"/>
      <c r="OUZ75" s="143"/>
      <c r="OVA75" s="143"/>
      <c r="OVB75" s="143"/>
      <c r="OVC75" s="143"/>
      <c r="OVD75" s="143"/>
      <c r="OVE75" s="143"/>
      <c r="OVF75" s="143"/>
      <c r="OVG75" s="143"/>
      <c r="OVH75" s="143"/>
      <c r="OVI75" s="143"/>
      <c r="OVJ75" s="143"/>
      <c r="OVK75" s="143"/>
      <c r="OVL75" s="143"/>
      <c r="OVM75" s="143"/>
      <c r="OVN75" s="143"/>
      <c r="OVO75" s="143"/>
      <c r="OVP75" s="143"/>
      <c r="OVQ75" s="143"/>
      <c r="OVR75" s="143"/>
      <c r="OVS75" s="143"/>
      <c r="OVT75" s="143"/>
      <c r="OVU75" s="143"/>
      <c r="OVV75" s="143"/>
      <c r="OVW75" s="143"/>
      <c r="OVX75" s="143"/>
      <c r="OVY75" s="143"/>
      <c r="OVZ75" s="143"/>
      <c r="OWA75" s="143"/>
      <c r="OWB75" s="143"/>
      <c r="OWC75" s="143"/>
      <c r="OWD75" s="143"/>
      <c r="OWE75" s="143"/>
      <c r="OWF75" s="143"/>
      <c r="OWG75" s="143"/>
      <c r="OWH75" s="143"/>
      <c r="OWI75" s="143"/>
      <c r="OWJ75" s="143"/>
      <c r="OWK75" s="143"/>
      <c r="OWL75" s="143"/>
      <c r="OWM75" s="143"/>
      <c r="OWN75" s="143"/>
      <c r="OWO75" s="143"/>
      <c r="OWP75" s="143"/>
      <c r="OWQ75" s="143"/>
      <c r="OWR75" s="143"/>
      <c r="OWS75" s="143"/>
      <c r="OWT75" s="143"/>
      <c r="OWU75" s="143"/>
      <c r="OWV75" s="143"/>
      <c r="OWW75" s="143"/>
      <c r="OWX75" s="143"/>
      <c r="OWY75" s="143"/>
      <c r="OWZ75" s="143"/>
      <c r="OXA75" s="143"/>
      <c r="OXB75" s="143"/>
      <c r="OXC75" s="143"/>
      <c r="OXD75" s="143"/>
      <c r="OXE75" s="143"/>
      <c r="OXF75" s="143"/>
      <c r="OXG75" s="143"/>
      <c r="OXH75" s="143"/>
      <c r="OXI75" s="143"/>
      <c r="OXJ75" s="143"/>
      <c r="OXK75" s="143"/>
      <c r="OXL75" s="143"/>
      <c r="OXM75" s="143"/>
      <c r="OXN75" s="143"/>
      <c r="OXO75" s="143"/>
      <c r="OXP75" s="143"/>
      <c r="OXQ75" s="143"/>
      <c r="OXR75" s="143"/>
      <c r="OXS75" s="143"/>
      <c r="OXT75" s="143"/>
      <c r="OXU75" s="143"/>
      <c r="OXV75" s="143"/>
      <c r="OXW75" s="143"/>
      <c r="OXX75" s="143"/>
      <c r="OXY75" s="143"/>
      <c r="OXZ75" s="143"/>
      <c r="OYA75" s="143"/>
      <c r="OYB75" s="143"/>
      <c r="OYC75" s="143"/>
      <c r="OYD75" s="143"/>
      <c r="OYE75" s="143"/>
      <c r="OYF75" s="143"/>
      <c r="OYG75" s="143"/>
      <c r="OYH75" s="143"/>
      <c r="OYI75" s="143"/>
      <c r="OYJ75" s="143"/>
      <c r="OYK75" s="143"/>
      <c r="OYL75" s="143"/>
      <c r="OYM75" s="143"/>
      <c r="OYN75" s="143"/>
      <c r="OYO75" s="143"/>
      <c r="OYP75" s="143"/>
      <c r="OYQ75" s="143"/>
      <c r="OYR75" s="143"/>
      <c r="OYS75" s="143"/>
      <c r="OYT75" s="143"/>
      <c r="OYU75" s="143"/>
      <c r="OYV75" s="143"/>
      <c r="OYW75" s="143"/>
      <c r="OYX75" s="143"/>
      <c r="OYY75" s="143"/>
      <c r="OYZ75" s="143"/>
      <c r="OZA75" s="143"/>
      <c r="OZB75" s="143"/>
      <c r="OZC75" s="143"/>
      <c r="OZD75" s="143"/>
      <c r="OZE75" s="143"/>
      <c r="OZF75" s="143"/>
      <c r="OZG75" s="143"/>
      <c r="OZH75" s="143"/>
      <c r="OZI75" s="143"/>
      <c r="OZJ75" s="143"/>
      <c r="OZK75" s="143"/>
      <c r="OZL75" s="143"/>
      <c r="OZM75" s="143"/>
      <c r="OZN75" s="143"/>
      <c r="OZO75" s="143"/>
      <c r="OZP75" s="143"/>
      <c r="OZQ75" s="143"/>
      <c r="OZR75" s="143"/>
      <c r="OZS75" s="143"/>
      <c r="OZT75" s="143"/>
      <c r="OZU75" s="143"/>
      <c r="OZV75" s="143"/>
      <c r="OZW75" s="143"/>
      <c r="OZX75" s="143"/>
      <c r="OZY75" s="143"/>
      <c r="OZZ75" s="143"/>
      <c r="PAA75" s="143"/>
      <c r="PAB75" s="143"/>
      <c r="PAC75" s="143"/>
      <c r="PAD75" s="143"/>
      <c r="PAE75" s="143"/>
      <c r="PAF75" s="143"/>
      <c r="PAG75" s="143"/>
      <c r="PAH75" s="143"/>
      <c r="PAI75" s="143"/>
      <c r="PAJ75" s="143"/>
      <c r="PAK75" s="143"/>
      <c r="PAL75" s="143"/>
      <c r="PAM75" s="143"/>
      <c r="PAN75" s="143"/>
      <c r="PAO75" s="143"/>
      <c r="PAP75" s="143"/>
      <c r="PAQ75" s="143"/>
      <c r="PAR75" s="143"/>
      <c r="PAS75" s="143"/>
      <c r="PAT75" s="143"/>
      <c r="PAU75" s="143"/>
      <c r="PAV75" s="143"/>
      <c r="PAW75" s="143"/>
      <c r="PAX75" s="143"/>
      <c r="PAY75" s="143"/>
      <c r="PAZ75" s="143"/>
      <c r="PBA75" s="143"/>
      <c r="PBB75" s="143"/>
      <c r="PBC75" s="143"/>
      <c r="PBD75" s="143"/>
      <c r="PBE75" s="143"/>
      <c r="PBF75" s="143"/>
      <c r="PBG75" s="143"/>
      <c r="PBH75" s="143"/>
      <c r="PBI75" s="143"/>
      <c r="PBJ75" s="143"/>
      <c r="PBK75" s="143"/>
      <c r="PBL75" s="143"/>
      <c r="PBM75" s="143"/>
      <c r="PBN75" s="143"/>
      <c r="PBO75" s="143"/>
      <c r="PBP75" s="143"/>
      <c r="PBQ75" s="143"/>
      <c r="PBR75" s="143"/>
      <c r="PBS75" s="143"/>
      <c r="PBT75" s="143"/>
      <c r="PBU75" s="143"/>
      <c r="PBV75" s="143"/>
      <c r="PBW75" s="143"/>
      <c r="PBX75" s="143"/>
      <c r="PBY75" s="143"/>
      <c r="PBZ75" s="143"/>
      <c r="PCA75" s="143"/>
      <c r="PCB75" s="143"/>
      <c r="PCC75" s="143"/>
      <c r="PCD75" s="143"/>
      <c r="PCE75" s="143"/>
      <c r="PCF75" s="143"/>
      <c r="PCG75" s="143"/>
      <c r="PCH75" s="143"/>
      <c r="PCI75" s="143"/>
      <c r="PCJ75" s="143"/>
      <c r="PCK75" s="143"/>
      <c r="PCL75" s="143"/>
      <c r="PCM75" s="143"/>
      <c r="PCN75" s="143"/>
      <c r="PCO75" s="143"/>
      <c r="PCP75" s="143"/>
      <c r="PCQ75" s="143"/>
      <c r="PCR75" s="143"/>
      <c r="PCS75" s="143"/>
      <c r="PCT75" s="143"/>
      <c r="PCU75" s="143"/>
      <c r="PCV75" s="143"/>
      <c r="PCW75" s="143"/>
      <c r="PCX75" s="143"/>
      <c r="PCY75" s="143"/>
      <c r="PCZ75" s="143"/>
      <c r="PDA75" s="143"/>
      <c r="PDB75" s="143"/>
      <c r="PDC75" s="143"/>
      <c r="PDD75" s="143"/>
      <c r="PDE75" s="143"/>
      <c r="PDF75" s="143"/>
      <c r="PDG75" s="143"/>
      <c r="PDH75" s="143"/>
      <c r="PDI75" s="143"/>
      <c r="PDJ75" s="143"/>
      <c r="PDK75" s="143"/>
      <c r="PDL75" s="143"/>
      <c r="PDM75" s="143"/>
      <c r="PDN75" s="143"/>
      <c r="PDO75" s="143"/>
      <c r="PDP75" s="143"/>
      <c r="PDQ75" s="143"/>
      <c r="PDR75" s="143"/>
      <c r="PDS75" s="143"/>
      <c r="PDT75" s="143"/>
      <c r="PDU75" s="143"/>
      <c r="PDV75" s="143"/>
      <c r="PDW75" s="143"/>
      <c r="PDX75" s="143"/>
      <c r="PDY75" s="143"/>
      <c r="PDZ75" s="143"/>
      <c r="PEA75" s="143"/>
      <c r="PEB75" s="143"/>
      <c r="PEC75" s="143"/>
      <c r="PED75" s="143"/>
      <c r="PEE75" s="143"/>
      <c r="PEF75" s="143"/>
      <c r="PEG75" s="143"/>
      <c r="PEH75" s="143"/>
      <c r="PEI75" s="143"/>
      <c r="PEJ75" s="143"/>
      <c r="PEK75" s="143"/>
      <c r="PEL75" s="143"/>
      <c r="PEM75" s="143"/>
      <c r="PEN75" s="143"/>
      <c r="PEO75" s="143"/>
      <c r="PEP75" s="143"/>
      <c r="PEQ75" s="143"/>
      <c r="PER75" s="143"/>
      <c r="PES75" s="143"/>
      <c r="PET75" s="143"/>
      <c r="PEU75" s="143"/>
      <c r="PEV75" s="143"/>
      <c r="PEW75" s="143"/>
      <c r="PEX75" s="143"/>
      <c r="PEY75" s="143"/>
      <c r="PEZ75" s="143"/>
      <c r="PFA75" s="143"/>
      <c r="PFB75" s="143"/>
      <c r="PFC75" s="143"/>
      <c r="PFD75" s="143"/>
      <c r="PFE75" s="143"/>
      <c r="PFF75" s="143"/>
      <c r="PFG75" s="143"/>
      <c r="PFH75" s="143"/>
      <c r="PFI75" s="143"/>
      <c r="PFJ75" s="143"/>
      <c r="PFK75" s="143"/>
      <c r="PFL75" s="143"/>
      <c r="PFM75" s="143"/>
      <c r="PFN75" s="143"/>
      <c r="PFO75" s="143"/>
      <c r="PFP75" s="143"/>
      <c r="PFQ75" s="143"/>
      <c r="PFR75" s="143"/>
      <c r="PFS75" s="143"/>
      <c r="PFT75" s="143"/>
      <c r="PFU75" s="143"/>
      <c r="PFV75" s="143"/>
      <c r="PFW75" s="143"/>
      <c r="PFX75" s="143"/>
      <c r="PFY75" s="143"/>
      <c r="PFZ75" s="143"/>
      <c r="PGA75" s="143"/>
      <c r="PGB75" s="143"/>
      <c r="PGC75" s="143"/>
      <c r="PGD75" s="143"/>
      <c r="PGE75" s="143"/>
      <c r="PGF75" s="143"/>
      <c r="PGG75" s="143"/>
      <c r="PGH75" s="143"/>
      <c r="PGI75" s="143"/>
      <c r="PGJ75" s="143"/>
      <c r="PGK75" s="143"/>
      <c r="PGL75" s="143"/>
      <c r="PGM75" s="143"/>
      <c r="PGN75" s="143"/>
      <c r="PGO75" s="143"/>
      <c r="PGP75" s="143"/>
      <c r="PGQ75" s="143"/>
      <c r="PGR75" s="143"/>
      <c r="PGS75" s="143"/>
      <c r="PGT75" s="143"/>
      <c r="PGU75" s="143"/>
      <c r="PGV75" s="143"/>
      <c r="PGW75" s="143"/>
      <c r="PGX75" s="143"/>
      <c r="PGY75" s="143"/>
      <c r="PGZ75" s="143"/>
      <c r="PHA75" s="143"/>
      <c r="PHB75" s="143"/>
      <c r="PHC75" s="143"/>
      <c r="PHD75" s="143"/>
      <c r="PHE75" s="143"/>
      <c r="PHF75" s="143"/>
      <c r="PHG75" s="143"/>
      <c r="PHH75" s="143"/>
      <c r="PHI75" s="143"/>
      <c r="PHJ75" s="143"/>
      <c r="PHK75" s="143"/>
      <c r="PHL75" s="143"/>
      <c r="PHM75" s="143"/>
      <c r="PHN75" s="143"/>
      <c r="PHO75" s="143"/>
      <c r="PHP75" s="143"/>
      <c r="PHQ75" s="143"/>
      <c r="PHR75" s="143"/>
      <c r="PHS75" s="143"/>
      <c r="PHT75" s="143"/>
      <c r="PHU75" s="143"/>
      <c r="PHV75" s="143"/>
      <c r="PHW75" s="143"/>
      <c r="PHX75" s="143"/>
      <c r="PHY75" s="143"/>
      <c r="PHZ75" s="143"/>
      <c r="PIA75" s="143"/>
      <c r="PIB75" s="143"/>
      <c r="PIC75" s="143"/>
      <c r="PID75" s="143"/>
      <c r="PIE75" s="143"/>
      <c r="PIF75" s="143"/>
      <c r="PIG75" s="143"/>
      <c r="PIH75" s="143"/>
      <c r="PII75" s="143"/>
      <c r="PIJ75" s="143"/>
      <c r="PIK75" s="143"/>
      <c r="PIL75" s="143"/>
      <c r="PIM75" s="143"/>
      <c r="PIN75" s="143"/>
      <c r="PIO75" s="143"/>
      <c r="PIP75" s="143"/>
      <c r="PIQ75" s="143"/>
      <c r="PIR75" s="143"/>
      <c r="PIS75" s="143"/>
      <c r="PIT75" s="143"/>
      <c r="PIU75" s="143"/>
      <c r="PIV75" s="143"/>
      <c r="PIW75" s="143"/>
      <c r="PIX75" s="143"/>
      <c r="PIY75" s="143"/>
      <c r="PIZ75" s="143"/>
      <c r="PJA75" s="143"/>
      <c r="PJB75" s="143"/>
      <c r="PJC75" s="143"/>
      <c r="PJD75" s="143"/>
      <c r="PJE75" s="143"/>
      <c r="PJF75" s="143"/>
      <c r="PJG75" s="143"/>
      <c r="PJH75" s="143"/>
      <c r="PJI75" s="143"/>
      <c r="PJJ75" s="143"/>
      <c r="PJK75" s="143"/>
      <c r="PJL75" s="143"/>
      <c r="PJM75" s="143"/>
      <c r="PJN75" s="143"/>
      <c r="PJO75" s="143"/>
      <c r="PJP75" s="143"/>
      <c r="PJQ75" s="143"/>
      <c r="PJR75" s="143"/>
      <c r="PJS75" s="143"/>
      <c r="PJT75" s="143"/>
      <c r="PJU75" s="143"/>
      <c r="PJV75" s="143"/>
      <c r="PJW75" s="143"/>
      <c r="PJX75" s="143"/>
      <c r="PJY75" s="143"/>
      <c r="PJZ75" s="143"/>
      <c r="PKA75" s="143"/>
      <c r="PKB75" s="143"/>
      <c r="PKC75" s="143"/>
      <c r="PKD75" s="143"/>
      <c r="PKE75" s="143"/>
      <c r="PKF75" s="143"/>
      <c r="PKG75" s="143"/>
      <c r="PKH75" s="143"/>
      <c r="PKI75" s="143"/>
      <c r="PKJ75" s="143"/>
      <c r="PKK75" s="143"/>
      <c r="PKL75" s="143"/>
      <c r="PKM75" s="143"/>
      <c r="PKN75" s="143"/>
      <c r="PKO75" s="143"/>
      <c r="PKP75" s="143"/>
      <c r="PKQ75" s="143"/>
      <c r="PKR75" s="143"/>
      <c r="PKS75" s="143"/>
      <c r="PKT75" s="143"/>
      <c r="PKU75" s="143"/>
      <c r="PKV75" s="143"/>
      <c r="PKW75" s="143"/>
      <c r="PKX75" s="143"/>
      <c r="PKY75" s="143"/>
      <c r="PKZ75" s="143"/>
      <c r="PLA75" s="143"/>
      <c r="PLB75" s="143"/>
      <c r="PLC75" s="143"/>
      <c r="PLD75" s="143"/>
      <c r="PLE75" s="143"/>
      <c r="PLF75" s="143"/>
      <c r="PLG75" s="143"/>
      <c r="PLH75" s="143"/>
      <c r="PLI75" s="143"/>
      <c r="PLJ75" s="143"/>
      <c r="PLK75" s="143"/>
      <c r="PLL75" s="143"/>
      <c r="PLM75" s="143"/>
      <c r="PLN75" s="143"/>
      <c r="PLO75" s="143"/>
      <c r="PLP75" s="143"/>
      <c r="PLQ75" s="143"/>
      <c r="PLR75" s="143"/>
      <c r="PLS75" s="143"/>
      <c r="PLT75" s="143"/>
      <c r="PLU75" s="143"/>
      <c r="PLV75" s="143"/>
      <c r="PLW75" s="143"/>
      <c r="PLX75" s="143"/>
      <c r="PLY75" s="143"/>
      <c r="PLZ75" s="143"/>
      <c r="PMA75" s="143"/>
      <c r="PMB75" s="143"/>
      <c r="PMC75" s="143"/>
      <c r="PMD75" s="143"/>
      <c r="PME75" s="143"/>
      <c r="PMF75" s="143"/>
      <c r="PMG75" s="143"/>
      <c r="PMH75" s="143"/>
      <c r="PMI75" s="143"/>
      <c r="PMJ75" s="143"/>
      <c r="PMK75" s="143"/>
      <c r="PML75" s="143"/>
      <c r="PMM75" s="143"/>
      <c r="PMN75" s="143"/>
      <c r="PMO75" s="143"/>
      <c r="PMP75" s="143"/>
      <c r="PMQ75" s="143"/>
      <c r="PMR75" s="143"/>
      <c r="PMS75" s="143"/>
      <c r="PMT75" s="143"/>
      <c r="PMU75" s="143"/>
      <c r="PMV75" s="143"/>
      <c r="PMW75" s="143"/>
      <c r="PMX75" s="143"/>
      <c r="PMY75" s="143"/>
      <c r="PMZ75" s="143"/>
      <c r="PNA75" s="143"/>
      <c r="PNB75" s="143"/>
      <c r="PNC75" s="143"/>
      <c r="PND75" s="143"/>
      <c r="PNE75" s="143"/>
      <c r="PNF75" s="143"/>
      <c r="PNG75" s="143"/>
      <c r="PNH75" s="143"/>
      <c r="PNI75" s="143"/>
      <c r="PNJ75" s="143"/>
      <c r="PNK75" s="143"/>
      <c r="PNL75" s="143"/>
      <c r="PNM75" s="143"/>
      <c r="PNN75" s="143"/>
      <c r="PNO75" s="143"/>
      <c r="PNP75" s="143"/>
      <c r="PNQ75" s="143"/>
      <c r="PNR75" s="143"/>
      <c r="PNS75" s="143"/>
      <c r="PNT75" s="143"/>
      <c r="PNU75" s="143"/>
      <c r="PNV75" s="143"/>
      <c r="PNW75" s="143"/>
      <c r="PNX75" s="143"/>
      <c r="PNY75" s="143"/>
      <c r="PNZ75" s="143"/>
      <c r="POA75" s="143"/>
      <c r="POB75" s="143"/>
      <c r="POC75" s="143"/>
      <c r="POD75" s="143"/>
      <c r="POE75" s="143"/>
      <c r="POF75" s="143"/>
      <c r="POG75" s="143"/>
      <c r="POH75" s="143"/>
      <c r="POI75" s="143"/>
      <c r="POJ75" s="143"/>
      <c r="POK75" s="143"/>
      <c r="POL75" s="143"/>
      <c r="POM75" s="143"/>
      <c r="PON75" s="143"/>
      <c r="POO75" s="143"/>
      <c r="POP75" s="143"/>
      <c r="POQ75" s="143"/>
      <c r="POR75" s="143"/>
      <c r="POS75" s="143"/>
      <c r="POT75" s="143"/>
      <c r="POU75" s="143"/>
      <c r="POV75" s="143"/>
      <c r="POW75" s="143"/>
      <c r="POX75" s="143"/>
      <c r="POY75" s="143"/>
      <c r="POZ75" s="143"/>
      <c r="PPA75" s="143"/>
      <c r="PPB75" s="143"/>
      <c r="PPC75" s="143"/>
      <c r="PPD75" s="143"/>
      <c r="PPE75" s="143"/>
      <c r="PPF75" s="143"/>
      <c r="PPG75" s="143"/>
      <c r="PPH75" s="143"/>
      <c r="PPI75" s="143"/>
      <c r="PPJ75" s="143"/>
      <c r="PPK75" s="143"/>
      <c r="PPL75" s="143"/>
      <c r="PPM75" s="143"/>
      <c r="PPN75" s="143"/>
      <c r="PPO75" s="143"/>
      <c r="PPP75" s="143"/>
      <c r="PPQ75" s="143"/>
      <c r="PPR75" s="143"/>
      <c r="PPS75" s="143"/>
      <c r="PPT75" s="143"/>
      <c r="PPU75" s="143"/>
      <c r="PPV75" s="143"/>
      <c r="PPW75" s="143"/>
      <c r="PPX75" s="143"/>
      <c r="PPY75" s="143"/>
      <c r="PPZ75" s="143"/>
      <c r="PQA75" s="143"/>
      <c r="PQB75" s="143"/>
      <c r="PQC75" s="143"/>
      <c r="PQD75" s="143"/>
      <c r="PQE75" s="143"/>
      <c r="PQF75" s="143"/>
      <c r="PQG75" s="143"/>
      <c r="PQH75" s="143"/>
      <c r="PQI75" s="143"/>
      <c r="PQJ75" s="143"/>
      <c r="PQK75" s="143"/>
      <c r="PQL75" s="143"/>
      <c r="PQM75" s="143"/>
      <c r="PQN75" s="143"/>
      <c r="PQO75" s="143"/>
      <c r="PQP75" s="143"/>
      <c r="PQQ75" s="143"/>
      <c r="PQR75" s="143"/>
      <c r="PQS75" s="143"/>
      <c r="PQT75" s="143"/>
      <c r="PQU75" s="143"/>
      <c r="PQV75" s="143"/>
      <c r="PQW75" s="143"/>
      <c r="PQX75" s="143"/>
      <c r="PQY75" s="143"/>
      <c r="PQZ75" s="143"/>
      <c r="PRA75" s="143"/>
      <c r="PRB75" s="143"/>
      <c r="PRC75" s="143"/>
      <c r="PRD75" s="143"/>
      <c r="PRE75" s="143"/>
      <c r="PRF75" s="143"/>
      <c r="PRG75" s="143"/>
      <c r="PRH75" s="143"/>
      <c r="PRI75" s="143"/>
      <c r="PRJ75" s="143"/>
      <c r="PRK75" s="143"/>
      <c r="PRL75" s="143"/>
      <c r="PRM75" s="143"/>
      <c r="PRN75" s="143"/>
      <c r="PRO75" s="143"/>
      <c r="PRP75" s="143"/>
      <c r="PRQ75" s="143"/>
      <c r="PRR75" s="143"/>
      <c r="PRS75" s="143"/>
      <c r="PRT75" s="143"/>
      <c r="PRU75" s="143"/>
      <c r="PRV75" s="143"/>
      <c r="PRW75" s="143"/>
      <c r="PRX75" s="143"/>
      <c r="PRY75" s="143"/>
      <c r="PRZ75" s="143"/>
      <c r="PSA75" s="143"/>
      <c r="PSB75" s="143"/>
      <c r="PSC75" s="143"/>
      <c r="PSD75" s="143"/>
      <c r="PSE75" s="143"/>
      <c r="PSF75" s="143"/>
      <c r="PSG75" s="143"/>
      <c r="PSH75" s="143"/>
      <c r="PSI75" s="143"/>
      <c r="PSJ75" s="143"/>
      <c r="PSK75" s="143"/>
      <c r="PSL75" s="143"/>
      <c r="PSM75" s="143"/>
      <c r="PSN75" s="143"/>
      <c r="PSO75" s="143"/>
      <c r="PSP75" s="143"/>
      <c r="PSQ75" s="143"/>
      <c r="PSR75" s="143"/>
      <c r="PSS75" s="143"/>
      <c r="PST75" s="143"/>
      <c r="PSU75" s="143"/>
      <c r="PSV75" s="143"/>
      <c r="PSW75" s="143"/>
      <c r="PSX75" s="143"/>
      <c r="PSY75" s="143"/>
      <c r="PSZ75" s="143"/>
      <c r="PTA75" s="143"/>
      <c r="PTB75" s="143"/>
      <c r="PTC75" s="143"/>
      <c r="PTD75" s="143"/>
      <c r="PTE75" s="143"/>
      <c r="PTF75" s="143"/>
      <c r="PTG75" s="143"/>
      <c r="PTH75" s="143"/>
      <c r="PTI75" s="143"/>
      <c r="PTJ75" s="143"/>
      <c r="PTK75" s="143"/>
      <c r="PTL75" s="143"/>
      <c r="PTM75" s="143"/>
      <c r="PTN75" s="143"/>
      <c r="PTO75" s="143"/>
      <c r="PTP75" s="143"/>
      <c r="PTQ75" s="143"/>
      <c r="PTR75" s="143"/>
      <c r="PTS75" s="143"/>
      <c r="PTT75" s="143"/>
      <c r="PTU75" s="143"/>
      <c r="PTV75" s="143"/>
      <c r="PTW75" s="143"/>
      <c r="PTX75" s="143"/>
      <c r="PTY75" s="143"/>
      <c r="PTZ75" s="143"/>
      <c r="PUA75" s="143"/>
      <c r="PUB75" s="143"/>
      <c r="PUC75" s="143"/>
      <c r="PUD75" s="143"/>
      <c r="PUE75" s="143"/>
      <c r="PUF75" s="143"/>
      <c r="PUG75" s="143"/>
      <c r="PUH75" s="143"/>
      <c r="PUI75" s="143"/>
      <c r="PUJ75" s="143"/>
      <c r="PUK75" s="143"/>
      <c r="PUL75" s="143"/>
      <c r="PUM75" s="143"/>
      <c r="PUN75" s="143"/>
      <c r="PUO75" s="143"/>
      <c r="PUP75" s="143"/>
      <c r="PUQ75" s="143"/>
      <c r="PUR75" s="143"/>
      <c r="PUS75" s="143"/>
      <c r="PUT75" s="143"/>
      <c r="PUU75" s="143"/>
      <c r="PUV75" s="143"/>
      <c r="PUW75" s="143"/>
      <c r="PUX75" s="143"/>
      <c r="PUY75" s="143"/>
      <c r="PUZ75" s="143"/>
      <c r="PVA75" s="143"/>
      <c r="PVB75" s="143"/>
      <c r="PVC75" s="143"/>
      <c r="PVD75" s="143"/>
      <c r="PVE75" s="143"/>
      <c r="PVF75" s="143"/>
      <c r="PVG75" s="143"/>
      <c r="PVH75" s="143"/>
      <c r="PVI75" s="143"/>
      <c r="PVJ75" s="143"/>
      <c r="PVK75" s="143"/>
      <c r="PVL75" s="143"/>
      <c r="PVM75" s="143"/>
      <c r="PVN75" s="143"/>
      <c r="PVO75" s="143"/>
      <c r="PVP75" s="143"/>
      <c r="PVQ75" s="143"/>
      <c r="PVR75" s="143"/>
      <c r="PVS75" s="143"/>
      <c r="PVT75" s="143"/>
      <c r="PVU75" s="143"/>
      <c r="PVV75" s="143"/>
      <c r="PVW75" s="143"/>
      <c r="PVX75" s="143"/>
      <c r="PVY75" s="143"/>
      <c r="PVZ75" s="143"/>
      <c r="PWA75" s="143"/>
      <c r="PWB75" s="143"/>
      <c r="PWC75" s="143"/>
      <c r="PWD75" s="143"/>
      <c r="PWE75" s="143"/>
      <c r="PWF75" s="143"/>
      <c r="PWG75" s="143"/>
      <c r="PWH75" s="143"/>
      <c r="PWI75" s="143"/>
      <c r="PWJ75" s="143"/>
      <c r="PWK75" s="143"/>
      <c r="PWL75" s="143"/>
      <c r="PWM75" s="143"/>
      <c r="PWN75" s="143"/>
      <c r="PWO75" s="143"/>
      <c r="PWP75" s="143"/>
      <c r="PWQ75" s="143"/>
      <c r="PWR75" s="143"/>
      <c r="PWS75" s="143"/>
      <c r="PWT75" s="143"/>
      <c r="PWU75" s="143"/>
      <c r="PWV75" s="143"/>
      <c r="PWW75" s="143"/>
      <c r="PWX75" s="143"/>
      <c r="PWY75" s="143"/>
      <c r="PWZ75" s="143"/>
      <c r="PXA75" s="143"/>
      <c r="PXB75" s="143"/>
      <c r="PXC75" s="143"/>
      <c r="PXD75" s="143"/>
      <c r="PXE75" s="143"/>
      <c r="PXF75" s="143"/>
      <c r="PXG75" s="143"/>
      <c r="PXH75" s="143"/>
      <c r="PXI75" s="143"/>
      <c r="PXJ75" s="143"/>
      <c r="PXK75" s="143"/>
      <c r="PXL75" s="143"/>
      <c r="PXM75" s="143"/>
      <c r="PXN75" s="143"/>
      <c r="PXO75" s="143"/>
      <c r="PXP75" s="143"/>
      <c r="PXQ75" s="143"/>
      <c r="PXR75" s="143"/>
      <c r="PXS75" s="143"/>
      <c r="PXT75" s="143"/>
      <c r="PXU75" s="143"/>
      <c r="PXV75" s="143"/>
      <c r="PXW75" s="143"/>
      <c r="PXX75" s="143"/>
      <c r="PXY75" s="143"/>
      <c r="PXZ75" s="143"/>
      <c r="PYA75" s="143"/>
      <c r="PYB75" s="143"/>
      <c r="PYC75" s="143"/>
      <c r="PYD75" s="143"/>
      <c r="PYE75" s="143"/>
      <c r="PYF75" s="143"/>
      <c r="PYG75" s="143"/>
      <c r="PYH75" s="143"/>
      <c r="PYI75" s="143"/>
      <c r="PYJ75" s="143"/>
      <c r="PYK75" s="143"/>
      <c r="PYL75" s="143"/>
      <c r="PYM75" s="143"/>
      <c r="PYN75" s="143"/>
      <c r="PYO75" s="143"/>
      <c r="PYP75" s="143"/>
      <c r="PYQ75" s="143"/>
      <c r="PYR75" s="143"/>
      <c r="PYS75" s="143"/>
      <c r="PYT75" s="143"/>
      <c r="PYU75" s="143"/>
      <c r="PYV75" s="143"/>
      <c r="PYW75" s="143"/>
      <c r="PYX75" s="143"/>
      <c r="PYY75" s="143"/>
      <c r="PYZ75" s="143"/>
      <c r="PZA75" s="143"/>
      <c r="PZB75" s="143"/>
      <c r="PZC75" s="143"/>
      <c r="PZD75" s="143"/>
      <c r="PZE75" s="143"/>
      <c r="PZF75" s="143"/>
      <c r="PZG75" s="143"/>
      <c r="PZH75" s="143"/>
      <c r="PZI75" s="143"/>
      <c r="PZJ75" s="143"/>
      <c r="PZK75" s="143"/>
      <c r="PZL75" s="143"/>
      <c r="PZM75" s="143"/>
      <c r="PZN75" s="143"/>
      <c r="PZO75" s="143"/>
      <c r="PZP75" s="143"/>
      <c r="PZQ75" s="143"/>
      <c r="PZR75" s="143"/>
      <c r="PZS75" s="143"/>
      <c r="PZT75" s="143"/>
      <c r="PZU75" s="143"/>
      <c r="PZV75" s="143"/>
      <c r="PZW75" s="143"/>
      <c r="PZX75" s="143"/>
      <c r="PZY75" s="143"/>
      <c r="PZZ75" s="143"/>
      <c r="QAA75" s="143"/>
      <c r="QAB75" s="143"/>
      <c r="QAC75" s="143"/>
      <c r="QAD75" s="143"/>
      <c r="QAE75" s="143"/>
      <c r="QAF75" s="143"/>
      <c r="QAG75" s="143"/>
      <c r="QAH75" s="143"/>
      <c r="QAI75" s="143"/>
      <c r="QAJ75" s="143"/>
      <c r="QAK75" s="143"/>
      <c r="QAL75" s="143"/>
      <c r="QAM75" s="143"/>
      <c r="QAN75" s="143"/>
      <c r="QAO75" s="143"/>
      <c r="QAP75" s="143"/>
      <c r="QAQ75" s="143"/>
      <c r="QAR75" s="143"/>
      <c r="QAS75" s="143"/>
      <c r="QAT75" s="143"/>
      <c r="QAU75" s="143"/>
      <c r="QAV75" s="143"/>
      <c r="QAW75" s="143"/>
      <c r="QAX75" s="143"/>
      <c r="QAY75" s="143"/>
      <c r="QAZ75" s="143"/>
      <c r="QBA75" s="143"/>
      <c r="QBB75" s="143"/>
      <c r="QBC75" s="143"/>
      <c r="QBD75" s="143"/>
      <c r="QBE75" s="143"/>
      <c r="QBF75" s="143"/>
      <c r="QBG75" s="143"/>
      <c r="QBH75" s="143"/>
      <c r="QBI75" s="143"/>
      <c r="QBJ75" s="143"/>
      <c r="QBK75" s="143"/>
      <c r="QBL75" s="143"/>
      <c r="QBM75" s="143"/>
      <c r="QBN75" s="143"/>
      <c r="QBO75" s="143"/>
      <c r="QBP75" s="143"/>
      <c r="QBQ75" s="143"/>
      <c r="QBR75" s="143"/>
      <c r="QBS75" s="143"/>
      <c r="QBT75" s="143"/>
      <c r="QBU75" s="143"/>
      <c r="QBV75" s="143"/>
      <c r="QBW75" s="143"/>
      <c r="QBX75" s="143"/>
      <c r="QBY75" s="143"/>
      <c r="QBZ75" s="143"/>
      <c r="QCA75" s="143"/>
      <c r="QCB75" s="143"/>
      <c r="QCC75" s="143"/>
      <c r="QCD75" s="143"/>
      <c r="QCE75" s="143"/>
      <c r="QCF75" s="143"/>
      <c r="QCG75" s="143"/>
      <c r="QCH75" s="143"/>
      <c r="QCI75" s="143"/>
      <c r="QCJ75" s="143"/>
      <c r="QCK75" s="143"/>
      <c r="QCL75" s="143"/>
      <c r="QCM75" s="143"/>
      <c r="QCN75" s="143"/>
      <c r="QCO75" s="143"/>
      <c r="QCP75" s="143"/>
      <c r="QCQ75" s="143"/>
      <c r="QCR75" s="143"/>
      <c r="QCS75" s="143"/>
      <c r="QCT75" s="143"/>
      <c r="QCU75" s="143"/>
      <c r="QCV75" s="143"/>
      <c r="QCW75" s="143"/>
      <c r="QCX75" s="143"/>
      <c r="QCY75" s="143"/>
      <c r="QCZ75" s="143"/>
      <c r="QDA75" s="143"/>
      <c r="QDB75" s="143"/>
      <c r="QDC75" s="143"/>
      <c r="QDD75" s="143"/>
      <c r="QDE75" s="143"/>
      <c r="QDF75" s="143"/>
      <c r="QDG75" s="143"/>
      <c r="QDH75" s="143"/>
      <c r="QDI75" s="143"/>
      <c r="QDJ75" s="143"/>
      <c r="QDK75" s="143"/>
      <c r="QDL75" s="143"/>
      <c r="QDM75" s="143"/>
      <c r="QDN75" s="143"/>
      <c r="QDO75" s="143"/>
      <c r="QDP75" s="143"/>
      <c r="QDQ75" s="143"/>
      <c r="QDR75" s="143"/>
      <c r="QDS75" s="143"/>
      <c r="QDT75" s="143"/>
      <c r="QDU75" s="143"/>
      <c r="QDV75" s="143"/>
      <c r="QDW75" s="143"/>
      <c r="QDX75" s="143"/>
      <c r="QDY75" s="143"/>
      <c r="QDZ75" s="143"/>
      <c r="QEA75" s="143"/>
      <c r="QEB75" s="143"/>
      <c r="QEC75" s="143"/>
      <c r="QED75" s="143"/>
      <c r="QEE75" s="143"/>
      <c r="QEF75" s="143"/>
      <c r="QEG75" s="143"/>
      <c r="QEH75" s="143"/>
      <c r="QEI75" s="143"/>
      <c r="QEJ75" s="143"/>
      <c r="QEK75" s="143"/>
      <c r="QEL75" s="143"/>
      <c r="QEM75" s="143"/>
      <c r="QEN75" s="143"/>
      <c r="QEO75" s="143"/>
      <c r="QEP75" s="143"/>
      <c r="QEQ75" s="143"/>
      <c r="QER75" s="143"/>
      <c r="QES75" s="143"/>
      <c r="QET75" s="143"/>
      <c r="QEU75" s="143"/>
      <c r="QEV75" s="143"/>
      <c r="QEW75" s="143"/>
      <c r="QEX75" s="143"/>
      <c r="QEY75" s="143"/>
      <c r="QEZ75" s="143"/>
      <c r="QFA75" s="143"/>
      <c r="QFB75" s="143"/>
      <c r="QFC75" s="143"/>
      <c r="QFD75" s="143"/>
      <c r="QFE75" s="143"/>
      <c r="QFF75" s="143"/>
      <c r="QFG75" s="143"/>
      <c r="QFH75" s="143"/>
      <c r="QFI75" s="143"/>
      <c r="QFJ75" s="143"/>
      <c r="QFK75" s="143"/>
      <c r="QFL75" s="143"/>
      <c r="QFM75" s="143"/>
      <c r="QFN75" s="143"/>
      <c r="QFO75" s="143"/>
      <c r="QFP75" s="143"/>
      <c r="QFQ75" s="143"/>
      <c r="QFR75" s="143"/>
      <c r="QFS75" s="143"/>
      <c r="QFT75" s="143"/>
      <c r="QFU75" s="143"/>
      <c r="QFV75" s="143"/>
      <c r="QFW75" s="143"/>
      <c r="QFX75" s="143"/>
      <c r="QFY75" s="143"/>
      <c r="QFZ75" s="143"/>
      <c r="QGA75" s="143"/>
      <c r="QGB75" s="143"/>
      <c r="QGC75" s="143"/>
      <c r="QGD75" s="143"/>
      <c r="QGE75" s="143"/>
      <c r="QGF75" s="143"/>
      <c r="QGG75" s="143"/>
      <c r="QGH75" s="143"/>
      <c r="QGI75" s="143"/>
      <c r="QGJ75" s="143"/>
      <c r="QGK75" s="143"/>
      <c r="QGL75" s="143"/>
      <c r="QGM75" s="143"/>
      <c r="QGN75" s="143"/>
      <c r="QGO75" s="143"/>
      <c r="QGP75" s="143"/>
      <c r="QGQ75" s="143"/>
      <c r="QGR75" s="143"/>
      <c r="QGS75" s="143"/>
      <c r="QGT75" s="143"/>
      <c r="QGU75" s="143"/>
      <c r="QGV75" s="143"/>
      <c r="QGW75" s="143"/>
      <c r="QGX75" s="143"/>
      <c r="QGY75" s="143"/>
      <c r="QGZ75" s="143"/>
      <c r="QHA75" s="143"/>
      <c r="QHB75" s="143"/>
      <c r="QHC75" s="143"/>
      <c r="QHD75" s="143"/>
      <c r="QHE75" s="143"/>
      <c r="QHF75" s="143"/>
      <c r="QHG75" s="143"/>
      <c r="QHH75" s="143"/>
      <c r="QHI75" s="143"/>
      <c r="QHJ75" s="143"/>
      <c r="QHK75" s="143"/>
      <c r="QHL75" s="143"/>
      <c r="QHM75" s="143"/>
      <c r="QHN75" s="143"/>
      <c r="QHO75" s="143"/>
      <c r="QHP75" s="143"/>
      <c r="QHQ75" s="143"/>
      <c r="QHR75" s="143"/>
      <c r="QHS75" s="143"/>
      <c r="QHT75" s="143"/>
      <c r="QHU75" s="143"/>
      <c r="QHV75" s="143"/>
      <c r="QHW75" s="143"/>
      <c r="QHX75" s="143"/>
      <c r="QHY75" s="143"/>
      <c r="QHZ75" s="143"/>
      <c r="QIA75" s="143"/>
      <c r="QIB75" s="143"/>
      <c r="QIC75" s="143"/>
      <c r="QID75" s="143"/>
      <c r="QIE75" s="143"/>
      <c r="QIF75" s="143"/>
      <c r="QIG75" s="143"/>
      <c r="QIH75" s="143"/>
      <c r="QII75" s="143"/>
      <c r="QIJ75" s="143"/>
      <c r="QIK75" s="143"/>
      <c r="QIL75" s="143"/>
      <c r="QIM75" s="143"/>
      <c r="QIN75" s="143"/>
      <c r="QIO75" s="143"/>
      <c r="QIP75" s="143"/>
      <c r="QIQ75" s="143"/>
      <c r="QIR75" s="143"/>
      <c r="QIS75" s="143"/>
      <c r="QIT75" s="143"/>
      <c r="QIU75" s="143"/>
      <c r="QIV75" s="143"/>
      <c r="QIW75" s="143"/>
      <c r="QIX75" s="143"/>
      <c r="QIY75" s="143"/>
      <c r="QIZ75" s="143"/>
      <c r="QJA75" s="143"/>
      <c r="QJB75" s="143"/>
      <c r="QJC75" s="143"/>
      <c r="QJD75" s="143"/>
      <c r="QJE75" s="143"/>
      <c r="QJF75" s="143"/>
      <c r="QJG75" s="143"/>
      <c r="QJH75" s="143"/>
      <c r="QJI75" s="143"/>
      <c r="QJJ75" s="143"/>
      <c r="QJK75" s="143"/>
      <c r="QJL75" s="143"/>
      <c r="QJM75" s="143"/>
      <c r="QJN75" s="143"/>
      <c r="QJO75" s="143"/>
      <c r="QJP75" s="143"/>
      <c r="QJQ75" s="143"/>
      <c r="QJR75" s="143"/>
      <c r="QJS75" s="143"/>
      <c r="QJT75" s="143"/>
      <c r="QJU75" s="143"/>
      <c r="QJV75" s="143"/>
      <c r="QJW75" s="143"/>
      <c r="QJX75" s="143"/>
      <c r="QJY75" s="143"/>
      <c r="QJZ75" s="143"/>
      <c r="QKA75" s="143"/>
      <c r="QKB75" s="143"/>
      <c r="QKC75" s="143"/>
      <c r="QKD75" s="143"/>
      <c r="QKE75" s="143"/>
      <c r="QKF75" s="143"/>
      <c r="QKG75" s="143"/>
      <c r="QKH75" s="143"/>
      <c r="QKI75" s="143"/>
      <c r="QKJ75" s="143"/>
      <c r="QKK75" s="143"/>
      <c r="QKL75" s="143"/>
      <c r="QKM75" s="143"/>
      <c r="QKN75" s="143"/>
      <c r="QKO75" s="143"/>
      <c r="QKP75" s="143"/>
      <c r="QKQ75" s="143"/>
      <c r="QKR75" s="143"/>
      <c r="QKS75" s="143"/>
      <c r="QKT75" s="143"/>
      <c r="QKU75" s="143"/>
      <c r="QKV75" s="143"/>
      <c r="QKW75" s="143"/>
      <c r="QKX75" s="143"/>
      <c r="QKY75" s="143"/>
      <c r="QKZ75" s="143"/>
      <c r="QLA75" s="143"/>
      <c r="QLB75" s="143"/>
      <c r="QLC75" s="143"/>
      <c r="QLD75" s="143"/>
      <c r="QLE75" s="143"/>
      <c r="QLF75" s="143"/>
      <c r="QLG75" s="143"/>
      <c r="QLH75" s="143"/>
      <c r="QLI75" s="143"/>
      <c r="QLJ75" s="143"/>
      <c r="QLK75" s="143"/>
      <c r="QLL75" s="143"/>
      <c r="QLM75" s="143"/>
      <c r="QLN75" s="143"/>
      <c r="QLO75" s="143"/>
      <c r="QLP75" s="143"/>
      <c r="QLQ75" s="143"/>
      <c r="QLR75" s="143"/>
      <c r="QLS75" s="143"/>
      <c r="QLT75" s="143"/>
      <c r="QLU75" s="143"/>
      <c r="QLV75" s="143"/>
      <c r="QLW75" s="143"/>
      <c r="QLX75" s="143"/>
      <c r="QLY75" s="143"/>
      <c r="QLZ75" s="143"/>
      <c r="QMA75" s="143"/>
      <c r="QMB75" s="143"/>
      <c r="QMC75" s="143"/>
      <c r="QMD75" s="143"/>
      <c r="QME75" s="143"/>
      <c r="QMF75" s="143"/>
      <c r="QMG75" s="143"/>
      <c r="QMH75" s="143"/>
      <c r="QMI75" s="143"/>
      <c r="QMJ75" s="143"/>
      <c r="QMK75" s="143"/>
      <c r="QML75" s="143"/>
      <c r="QMM75" s="143"/>
      <c r="QMN75" s="143"/>
      <c r="QMO75" s="143"/>
      <c r="QMP75" s="143"/>
      <c r="QMQ75" s="143"/>
      <c r="QMR75" s="143"/>
      <c r="QMS75" s="143"/>
      <c r="QMT75" s="143"/>
      <c r="QMU75" s="143"/>
      <c r="QMV75" s="143"/>
      <c r="QMW75" s="143"/>
      <c r="QMX75" s="143"/>
      <c r="QMY75" s="143"/>
      <c r="QMZ75" s="143"/>
      <c r="QNA75" s="143"/>
      <c r="QNB75" s="143"/>
      <c r="QNC75" s="143"/>
      <c r="QND75" s="143"/>
      <c r="QNE75" s="143"/>
      <c r="QNF75" s="143"/>
      <c r="QNG75" s="143"/>
      <c r="QNH75" s="143"/>
      <c r="QNI75" s="143"/>
      <c r="QNJ75" s="143"/>
      <c r="QNK75" s="143"/>
      <c r="QNL75" s="143"/>
      <c r="QNM75" s="143"/>
      <c r="QNN75" s="143"/>
      <c r="QNO75" s="143"/>
      <c r="QNP75" s="143"/>
      <c r="QNQ75" s="143"/>
      <c r="QNR75" s="143"/>
      <c r="QNS75" s="143"/>
      <c r="QNT75" s="143"/>
      <c r="QNU75" s="143"/>
      <c r="QNV75" s="143"/>
      <c r="QNW75" s="143"/>
      <c r="QNX75" s="143"/>
      <c r="QNY75" s="143"/>
      <c r="QNZ75" s="143"/>
      <c r="QOA75" s="143"/>
      <c r="QOB75" s="143"/>
      <c r="QOC75" s="143"/>
      <c r="QOD75" s="143"/>
      <c r="QOE75" s="143"/>
      <c r="QOF75" s="143"/>
      <c r="QOG75" s="143"/>
      <c r="QOH75" s="143"/>
      <c r="QOI75" s="143"/>
      <c r="QOJ75" s="143"/>
      <c r="QOK75" s="143"/>
      <c r="QOL75" s="143"/>
      <c r="QOM75" s="143"/>
      <c r="QON75" s="143"/>
      <c r="QOO75" s="143"/>
      <c r="QOP75" s="143"/>
      <c r="QOQ75" s="143"/>
      <c r="QOR75" s="143"/>
      <c r="QOS75" s="143"/>
      <c r="QOT75" s="143"/>
      <c r="QOU75" s="143"/>
      <c r="QOV75" s="143"/>
      <c r="QOW75" s="143"/>
      <c r="QOX75" s="143"/>
      <c r="QOY75" s="143"/>
      <c r="QOZ75" s="143"/>
      <c r="QPA75" s="143"/>
      <c r="QPB75" s="143"/>
      <c r="QPC75" s="143"/>
      <c r="QPD75" s="143"/>
      <c r="QPE75" s="143"/>
      <c r="QPF75" s="143"/>
      <c r="QPG75" s="143"/>
      <c r="QPH75" s="143"/>
      <c r="QPI75" s="143"/>
      <c r="QPJ75" s="143"/>
      <c r="QPK75" s="143"/>
      <c r="QPL75" s="143"/>
      <c r="QPM75" s="143"/>
      <c r="QPN75" s="143"/>
      <c r="QPO75" s="143"/>
      <c r="QPP75" s="143"/>
      <c r="QPQ75" s="143"/>
      <c r="QPR75" s="143"/>
      <c r="QPS75" s="143"/>
      <c r="QPT75" s="143"/>
      <c r="QPU75" s="143"/>
      <c r="QPV75" s="143"/>
      <c r="QPW75" s="143"/>
      <c r="QPX75" s="143"/>
      <c r="QPY75" s="143"/>
      <c r="QPZ75" s="143"/>
      <c r="QQA75" s="143"/>
      <c r="QQB75" s="143"/>
      <c r="QQC75" s="143"/>
      <c r="QQD75" s="143"/>
      <c r="QQE75" s="143"/>
      <c r="QQF75" s="143"/>
      <c r="QQG75" s="143"/>
      <c r="QQH75" s="143"/>
      <c r="QQI75" s="143"/>
      <c r="QQJ75" s="143"/>
      <c r="QQK75" s="143"/>
      <c r="QQL75" s="143"/>
      <c r="QQM75" s="143"/>
      <c r="QQN75" s="143"/>
      <c r="QQO75" s="143"/>
      <c r="QQP75" s="143"/>
      <c r="QQQ75" s="143"/>
      <c r="QQR75" s="143"/>
      <c r="QQS75" s="143"/>
      <c r="QQT75" s="143"/>
      <c r="QQU75" s="143"/>
      <c r="QQV75" s="143"/>
      <c r="QQW75" s="143"/>
      <c r="QQX75" s="143"/>
      <c r="QQY75" s="143"/>
      <c r="QQZ75" s="143"/>
      <c r="QRA75" s="143"/>
      <c r="QRB75" s="143"/>
      <c r="QRC75" s="143"/>
      <c r="QRD75" s="143"/>
      <c r="QRE75" s="143"/>
      <c r="QRF75" s="143"/>
      <c r="QRG75" s="143"/>
      <c r="QRH75" s="143"/>
      <c r="QRI75" s="143"/>
      <c r="QRJ75" s="143"/>
      <c r="QRK75" s="143"/>
      <c r="QRL75" s="143"/>
      <c r="QRM75" s="143"/>
      <c r="QRN75" s="143"/>
      <c r="QRO75" s="143"/>
      <c r="QRP75" s="143"/>
      <c r="QRQ75" s="143"/>
      <c r="QRR75" s="143"/>
      <c r="QRS75" s="143"/>
      <c r="QRT75" s="143"/>
      <c r="QRU75" s="143"/>
      <c r="QRV75" s="143"/>
      <c r="QRW75" s="143"/>
      <c r="QRX75" s="143"/>
      <c r="QRY75" s="143"/>
      <c r="QRZ75" s="143"/>
      <c r="QSA75" s="143"/>
      <c r="QSB75" s="143"/>
      <c r="QSC75" s="143"/>
      <c r="QSD75" s="143"/>
      <c r="QSE75" s="143"/>
      <c r="QSF75" s="143"/>
      <c r="QSG75" s="143"/>
      <c r="QSH75" s="143"/>
      <c r="QSI75" s="143"/>
      <c r="QSJ75" s="143"/>
      <c r="QSK75" s="143"/>
      <c r="QSL75" s="143"/>
      <c r="QSM75" s="143"/>
      <c r="QSN75" s="143"/>
      <c r="QSO75" s="143"/>
      <c r="QSP75" s="143"/>
      <c r="QSQ75" s="143"/>
      <c r="QSR75" s="143"/>
      <c r="QSS75" s="143"/>
      <c r="QST75" s="143"/>
      <c r="QSU75" s="143"/>
      <c r="QSV75" s="143"/>
      <c r="QSW75" s="143"/>
      <c r="QSX75" s="143"/>
      <c r="QSY75" s="143"/>
      <c r="QSZ75" s="143"/>
      <c r="QTA75" s="143"/>
      <c r="QTB75" s="143"/>
      <c r="QTC75" s="143"/>
      <c r="QTD75" s="143"/>
      <c r="QTE75" s="143"/>
      <c r="QTF75" s="143"/>
      <c r="QTG75" s="143"/>
      <c r="QTH75" s="143"/>
      <c r="QTI75" s="143"/>
      <c r="QTJ75" s="143"/>
      <c r="QTK75" s="143"/>
      <c r="QTL75" s="143"/>
      <c r="QTM75" s="143"/>
      <c r="QTN75" s="143"/>
      <c r="QTO75" s="143"/>
      <c r="QTP75" s="143"/>
      <c r="QTQ75" s="143"/>
      <c r="QTR75" s="143"/>
      <c r="QTS75" s="143"/>
      <c r="QTT75" s="143"/>
      <c r="QTU75" s="143"/>
      <c r="QTV75" s="143"/>
      <c r="QTW75" s="143"/>
      <c r="QTX75" s="143"/>
      <c r="QTY75" s="143"/>
      <c r="QTZ75" s="143"/>
      <c r="QUA75" s="143"/>
      <c r="QUB75" s="143"/>
      <c r="QUC75" s="143"/>
      <c r="QUD75" s="143"/>
      <c r="QUE75" s="143"/>
      <c r="QUF75" s="143"/>
      <c r="QUG75" s="143"/>
      <c r="QUH75" s="143"/>
      <c r="QUI75" s="143"/>
      <c r="QUJ75" s="143"/>
      <c r="QUK75" s="143"/>
      <c r="QUL75" s="143"/>
      <c r="QUM75" s="143"/>
      <c r="QUN75" s="143"/>
      <c r="QUO75" s="143"/>
      <c r="QUP75" s="143"/>
      <c r="QUQ75" s="143"/>
      <c r="QUR75" s="143"/>
      <c r="QUS75" s="143"/>
      <c r="QUT75" s="143"/>
      <c r="QUU75" s="143"/>
      <c r="QUV75" s="143"/>
      <c r="QUW75" s="143"/>
      <c r="QUX75" s="143"/>
      <c r="QUY75" s="143"/>
      <c r="QUZ75" s="143"/>
      <c r="QVA75" s="143"/>
      <c r="QVB75" s="143"/>
      <c r="QVC75" s="143"/>
      <c r="QVD75" s="143"/>
      <c r="QVE75" s="143"/>
      <c r="QVF75" s="143"/>
      <c r="QVG75" s="143"/>
      <c r="QVH75" s="143"/>
      <c r="QVI75" s="143"/>
      <c r="QVJ75" s="143"/>
      <c r="QVK75" s="143"/>
      <c r="QVL75" s="143"/>
      <c r="QVM75" s="143"/>
      <c r="QVN75" s="143"/>
      <c r="QVO75" s="143"/>
      <c r="QVP75" s="143"/>
      <c r="QVQ75" s="143"/>
      <c r="QVR75" s="143"/>
      <c r="QVS75" s="143"/>
      <c r="QVT75" s="143"/>
      <c r="QVU75" s="143"/>
      <c r="QVV75" s="143"/>
      <c r="QVW75" s="143"/>
      <c r="QVX75" s="143"/>
      <c r="QVY75" s="143"/>
      <c r="QVZ75" s="143"/>
      <c r="QWA75" s="143"/>
      <c r="QWB75" s="143"/>
      <c r="QWC75" s="143"/>
      <c r="QWD75" s="143"/>
      <c r="QWE75" s="143"/>
      <c r="QWF75" s="143"/>
      <c r="QWG75" s="143"/>
      <c r="QWH75" s="143"/>
      <c r="QWI75" s="143"/>
      <c r="QWJ75" s="143"/>
      <c r="QWK75" s="143"/>
      <c r="QWL75" s="143"/>
      <c r="QWM75" s="143"/>
      <c r="QWN75" s="143"/>
      <c r="QWO75" s="143"/>
      <c r="QWP75" s="143"/>
      <c r="QWQ75" s="143"/>
      <c r="QWR75" s="143"/>
      <c r="QWS75" s="143"/>
      <c r="QWT75" s="143"/>
      <c r="QWU75" s="143"/>
      <c r="QWV75" s="143"/>
      <c r="QWW75" s="143"/>
      <c r="QWX75" s="143"/>
      <c r="QWY75" s="143"/>
      <c r="QWZ75" s="143"/>
      <c r="QXA75" s="143"/>
      <c r="QXB75" s="143"/>
      <c r="QXC75" s="143"/>
      <c r="QXD75" s="143"/>
      <c r="QXE75" s="143"/>
      <c r="QXF75" s="143"/>
      <c r="QXG75" s="143"/>
      <c r="QXH75" s="143"/>
      <c r="QXI75" s="143"/>
      <c r="QXJ75" s="143"/>
      <c r="QXK75" s="143"/>
      <c r="QXL75" s="143"/>
      <c r="QXM75" s="143"/>
      <c r="QXN75" s="143"/>
      <c r="QXO75" s="143"/>
      <c r="QXP75" s="143"/>
      <c r="QXQ75" s="143"/>
      <c r="QXR75" s="143"/>
      <c r="QXS75" s="143"/>
      <c r="QXT75" s="143"/>
      <c r="QXU75" s="143"/>
      <c r="QXV75" s="143"/>
      <c r="QXW75" s="143"/>
      <c r="QXX75" s="143"/>
      <c r="QXY75" s="143"/>
      <c r="QXZ75" s="143"/>
      <c r="QYA75" s="143"/>
      <c r="QYB75" s="143"/>
      <c r="QYC75" s="143"/>
      <c r="QYD75" s="143"/>
      <c r="QYE75" s="143"/>
      <c r="QYF75" s="143"/>
      <c r="QYG75" s="143"/>
      <c r="QYH75" s="143"/>
      <c r="QYI75" s="143"/>
      <c r="QYJ75" s="143"/>
      <c r="QYK75" s="143"/>
      <c r="QYL75" s="143"/>
      <c r="QYM75" s="143"/>
      <c r="QYN75" s="143"/>
      <c r="QYO75" s="143"/>
      <c r="QYP75" s="143"/>
      <c r="QYQ75" s="143"/>
      <c r="QYR75" s="143"/>
      <c r="QYS75" s="143"/>
      <c r="QYT75" s="143"/>
      <c r="QYU75" s="143"/>
      <c r="QYV75" s="143"/>
      <c r="QYW75" s="143"/>
      <c r="QYX75" s="143"/>
      <c r="QYY75" s="143"/>
      <c r="QYZ75" s="143"/>
      <c r="QZA75" s="143"/>
      <c r="QZB75" s="143"/>
      <c r="QZC75" s="143"/>
      <c r="QZD75" s="143"/>
      <c r="QZE75" s="143"/>
      <c r="QZF75" s="143"/>
      <c r="QZG75" s="143"/>
      <c r="QZH75" s="143"/>
      <c r="QZI75" s="143"/>
      <c r="QZJ75" s="143"/>
      <c r="QZK75" s="143"/>
      <c r="QZL75" s="143"/>
      <c r="QZM75" s="143"/>
      <c r="QZN75" s="143"/>
      <c r="QZO75" s="143"/>
      <c r="QZP75" s="143"/>
      <c r="QZQ75" s="143"/>
      <c r="QZR75" s="143"/>
      <c r="QZS75" s="143"/>
      <c r="QZT75" s="143"/>
      <c r="QZU75" s="143"/>
      <c r="QZV75" s="143"/>
      <c r="QZW75" s="143"/>
      <c r="QZX75" s="143"/>
      <c r="QZY75" s="143"/>
      <c r="QZZ75" s="143"/>
      <c r="RAA75" s="143"/>
      <c r="RAB75" s="143"/>
      <c r="RAC75" s="143"/>
      <c r="RAD75" s="143"/>
      <c r="RAE75" s="143"/>
      <c r="RAF75" s="143"/>
      <c r="RAG75" s="143"/>
      <c r="RAH75" s="143"/>
      <c r="RAI75" s="143"/>
      <c r="RAJ75" s="143"/>
      <c r="RAK75" s="143"/>
      <c r="RAL75" s="143"/>
      <c r="RAM75" s="143"/>
      <c r="RAN75" s="143"/>
      <c r="RAO75" s="143"/>
      <c r="RAP75" s="143"/>
      <c r="RAQ75" s="143"/>
      <c r="RAR75" s="143"/>
      <c r="RAS75" s="143"/>
      <c r="RAT75" s="143"/>
      <c r="RAU75" s="143"/>
      <c r="RAV75" s="143"/>
      <c r="RAW75" s="143"/>
      <c r="RAX75" s="143"/>
      <c r="RAY75" s="143"/>
      <c r="RAZ75" s="143"/>
      <c r="RBA75" s="143"/>
      <c r="RBB75" s="143"/>
      <c r="RBC75" s="143"/>
      <c r="RBD75" s="143"/>
      <c r="RBE75" s="143"/>
      <c r="RBF75" s="143"/>
      <c r="RBG75" s="143"/>
      <c r="RBH75" s="143"/>
      <c r="RBI75" s="143"/>
      <c r="RBJ75" s="143"/>
      <c r="RBK75" s="143"/>
      <c r="RBL75" s="143"/>
      <c r="RBM75" s="143"/>
      <c r="RBN75" s="143"/>
      <c r="RBO75" s="143"/>
      <c r="RBP75" s="143"/>
      <c r="RBQ75" s="143"/>
      <c r="RBR75" s="143"/>
      <c r="RBS75" s="143"/>
      <c r="RBT75" s="143"/>
      <c r="RBU75" s="143"/>
      <c r="RBV75" s="143"/>
      <c r="RBW75" s="143"/>
      <c r="RBX75" s="143"/>
      <c r="RBY75" s="143"/>
      <c r="RBZ75" s="143"/>
      <c r="RCA75" s="143"/>
      <c r="RCB75" s="143"/>
      <c r="RCC75" s="143"/>
      <c r="RCD75" s="143"/>
      <c r="RCE75" s="143"/>
      <c r="RCF75" s="143"/>
      <c r="RCG75" s="143"/>
      <c r="RCH75" s="143"/>
      <c r="RCI75" s="143"/>
      <c r="RCJ75" s="143"/>
      <c r="RCK75" s="143"/>
      <c r="RCL75" s="143"/>
      <c r="RCM75" s="143"/>
      <c r="RCN75" s="143"/>
      <c r="RCO75" s="143"/>
      <c r="RCP75" s="143"/>
      <c r="RCQ75" s="143"/>
      <c r="RCR75" s="143"/>
      <c r="RCS75" s="143"/>
      <c r="RCT75" s="143"/>
      <c r="RCU75" s="143"/>
      <c r="RCV75" s="143"/>
      <c r="RCW75" s="143"/>
      <c r="RCX75" s="143"/>
      <c r="RCY75" s="143"/>
      <c r="RCZ75" s="143"/>
      <c r="RDA75" s="143"/>
      <c r="RDB75" s="143"/>
      <c r="RDC75" s="143"/>
      <c r="RDD75" s="143"/>
      <c r="RDE75" s="143"/>
      <c r="RDF75" s="143"/>
      <c r="RDG75" s="143"/>
      <c r="RDH75" s="143"/>
      <c r="RDI75" s="143"/>
      <c r="RDJ75" s="143"/>
      <c r="RDK75" s="143"/>
      <c r="RDL75" s="143"/>
      <c r="RDM75" s="143"/>
      <c r="RDN75" s="143"/>
      <c r="RDO75" s="143"/>
      <c r="RDP75" s="143"/>
      <c r="RDQ75" s="143"/>
      <c r="RDR75" s="143"/>
      <c r="RDS75" s="143"/>
      <c r="RDT75" s="143"/>
      <c r="RDU75" s="143"/>
      <c r="RDV75" s="143"/>
      <c r="RDW75" s="143"/>
      <c r="RDX75" s="143"/>
      <c r="RDY75" s="143"/>
      <c r="RDZ75" s="143"/>
      <c r="REA75" s="143"/>
      <c r="REB75" s="143"/>
      <c r="REC75" s="143"/>
      <c r="RED75" s="143"/>
      <c r="REE75" s="143"/>
      <c r="REF75" s="143"/>
      <c r="REG75" s="143"/>
      <c r="REH75" s="143"/>
      <c r="REI75" s="143"/>
      <c r="REJ75" s="143"/>
      <c r="REK75" s="143"/>
      <c r="REL75" s="143"/>
      <c r="REM75" s="143"/>
      <c r="REN75" s="143"/>
      <c r="REO75" s="143"/>
      <c r="REP75" s="143"/>
      <c r="REQ75" s="143"/>
      <c r="RER75" s="143"/>
      <c r="RES75" s="143"/>
      <c r="RET75" s="143"/>
      <c r="REU75" s="143"/>
      <c r="REV75" s="143"/>
      <c r="REW75" s="143"/>
      <c r="REX75" s="143"/>
      <c r="REY75" s="143"/>
      <c r="REZ75" s="143"/>
      <c r="RFA75" s="143"/>
      <c r="RFB75" s="143"/>
      <c r="RFC75" s="143"/>
      <c r="RFD75" s="143"/>
      <c r="RFE75" s="143"/>
      <c r="RFF75" s="143"/>
      <c r="RFG75" s="143"/>
      <c r="RFH75" s="143"/>
      <c r="RFI75" s="143"/>
      <c r="RFJ75" s="143"/>
      <c r="RFK75" s="143"/>
      <c r="RFL75" s="143"/>
      <c r="RFM75" s="143"/>
      <c r="RFN75" s="143"/>
      <c r="RFO75" s="143"/>
      <c r="RFP75" s="143"/>
      <c r="RFQ75" s="143"/>
      <c r="RFR75" s="143"/>
      <c r="RFS75" s="143"/>
      <c r="RFT75" s="143"/>
      <c r="RFU75" s="143"/>
      <c r="RFV75" s="143"/>
      <c r="RFW75" s="143"/>
      <c r="RFX75" s="143"/>
      <c r="RFY75" s="143"/>
      <c r="RFZ75" s="143"/>
      <c r="RGA75" s="143"/>
      <c r="RGB75" s="143"/>
      <c r="RGC75" s="143"/>
      <c r="RGD75" s="143"/>
      <c r="RGE75" s="143"/>
      <c r="RGF75" s="143"/>
      <c r="RGG75" s="143"/>
      <c r="RGH75" s="143"/>
      <c r="RGI75" s="143"/>
      <c r="RGJ75" s="143"/>
      <c r="RGK75" s="143"/>
      <c r="RGL75" s="143"/>
      <c r="RGM75" s="143"/>
      <c r="RGN75" s="143"/>
      <c r="RGO75" s="143"/>
      <c r="RGP75" s="143"/>
      <c r="RGQ75" s="143"/>
      <c r="RGR75" s="143"/>
      <c r="RGS75" s="143"/>
      <c r="RGT75" s="143"/>
      <c r="RGU75" s="143"/>
      <c r="RGV75" s="143"/>
      <c r="RGW75" s="143"/>
      <c r="RGX75" s="143"/>
      <c r="RGY75" s="143"/>
      <c r="RGZ75" s="143"/>
      <c r="RHA75" s="143"/>
      <c r="RHB75" s="143"/>
      <c r="RHC75" s="143"/>
      <c r="RHD75" s="143"/>
      <c r="RHE75" s="143"/>
      <c r="RHF75" s="143"/>
      <c r="RHG75" s="143"/>
      <c r="RHH75" s="143"/>
      <c r="RHI75" s="143"/>
      <c r="RHJ75" s="143"/>
      <c r="RHK75" s="143"/>
      <c r="RHL75" s="143"/>
      <c r="RHM75" s="143"/>
      <c r="RHN75" s="143"/>
      <c r="RHO75" s="143"/>
      <c r="RHP75" s="143"/>
      <c r="RHQ75" s="143"/>
      <c r="RHR75" s="143"/>
      <c r="RHS75" s="143"/>
      <c r="RHT75" s="143"/>
      <c r="RHU75" s="143"/>
      <c r="RHV75" s="143"/>
      <c r="RHW75" s="143"/>
      <c r="RHX75" s="143"/>
      <c r="RHY75" s="143"/>
      <c r="RHZ75" s="143"/>
      <c r="RIA75" s="143"/>
      <c r="RIB75" s="143"/>
      <c r="RIC75" s="143"/>
      <c r="RID75" s="143"/>
      <c r="RIE75" s="143"/>
      <c r="RIF75" s="143"/>
      <c r="RIG75" s="143"/>
      <c r="RIH75" s="143"/>
      <c r="RII75" s="143"/>
      <c r="RIJ75" s="143"/>
      <c r="RIK75" s="143"/>
      <c r="RIL75" s="143"/>
      <c r="RIM75" s="143"/>
      <c r="RIN75" s="143"/>
      <c r="RIO75" s="143"/>
      <c r="RIP75" s="143"/>
      <c r="RIQ75" s="143"/>
      <c r="RIR75" s="143"/>
      <c r="RIS75" s="143"/>
      <c r="RIT75" s="143"/>
      <c r="RIU75" s="143"/>
      <c r="RIV75" s="143"/>
      <c r="RIW75" s="143"/>
      <c r="RIX75" s="143"/>
      <c r="RIY75" s="143"/>
      <c r="RIZ75" s="143"/>
      <c r="RJA75" s="143"/>
      <c r="RJB75" s="143"/>
      <c r="RJC75" s="143"/>
      <c r="RJD75" s="143"/>
      <c r="RJE75" s="143"/>
      <c r="RJF75" s="143"/>
      <c r="RJG75" s="143"/>
      <c r="RJH75" s="143"/>
      <c r="RJI75" s="143"/>
      <c r="RJJ75" s="143"/>
      <c r="RJK75" s="143"/>
      <c r="RJL75" s="143"/>
      <c r="RJM75" s="143"/>
      <c r="RJN75" s="143"/>
      <c r="RJO75" s="143"/>
      <c r="RJP75" s="143"/>
      <c r="RJQ75" s="143"/>
      <c r="RJR75" s="143"/>
      <c r="RJS75" s="143"/>
      <c r="RJT75" s="143"/>
      <c r="RJU75" s="143"/>
      <c r="RJV75" s="143"/>
      <c r="RJW75" s="143"/>
      <c r="RJX75" s="143"/>
      <c r="RJY75" s="143"/>
      <c r="RJZ75" s="143"/>
      <c r="RKA75" s="143"/>
      <c r="RKB75" s="143"/>
      <c r="RKC75" s="143"/>
      <c r="RKD75" s="143"/>
      <c r="RKE75" s="143"/>
      <c r="RKF75" s="143"/>
      <c r="RKG75" s="143"/>
      <c r="RKH75" s="143"/>
      <c r="RKI75" s="143"/>
      <c r="RKJ75" s="143"/>
      <c r="RKK75" s="143"/>
      <c r="RKL75" s="143"/>
      <c r="RKM75" s="143"/>
      <c r="RKN75" s="143"/>
      <c r="RKO75" s="143"/>
      <c r="RKP75" s="143"/>
      <c r="RKQ75" s="143"/>
      <c r="RKR75" s="143"/>
      <c r="RKS75" s="143"/>
      <c r="RKT75" s="143"/>
      <c r="RKU75" s="143"/>
      <c r="RKV75" s="143"/>
      <c r="RKW75" s="143"/>
      <c r="RKX75" s="143"/>
      <c r="RKY75" s="143"/>
      <c r="RKZ75" s="143"/>
      <c r="RLA75" s="143"/>
      <c r="RLB75" s="143"/>
      <c r="RLC75" s="143"/>
      <c r="RLD75" s="143"/>
      <c r="RLE75" s="143"/>
      <c r="RLF75" s="143"/>
      <c r="RLG75" s="143"/>
      <c r="RLH75" s="143"/>
      <c r="RLI75" s="143"/>
      <c r="RLJ75" s="143"/>
      <c r="RLK75" s="143"/>
      <c r="RLL75" s="143"/>
      <c r="RLM75" s="143"/>
      <c r="RLN75" s="143"/>
      <c r="RLO75" s="143"/>
      <c r="RLP75" s="143"/>
      <c r="RLQ75" s="143"/>
      <c r="RLR75" s="143"/>
      <c r="RLS75" s="143"/>
      <c r="RLT75" s="143"/>
      <c r="RLU75" s="143"/>
      <c r="RLV75" s="143"/>
      <c r="RLW75" s="143"/>
      <c r="RLX75" s="143"/>
      <c r="RLY75" s="143"/>
      <c r="RLZ75" s="143"/>
      <c r="RMA75" s="143"/>
      <c r="RMB75" s="143"/>
      <c r="RMC75" s="143"/>
      <c r="RMD75" s="143"/>
      <c r="RME75" s="143"/>
      <c r="RMF75" s="143"/>
      <c r="RMG75" s="143"/>
      <c r="RMH75" s="143"/>
      <c r="RMI75" s="143"/>
      <c r="RMJ75" s="143"/>
      <c r="RMK75" s="143"/>
      <c r="RML75" s="143"/>
      <c r="RMM75" s="143"/>
      <c r="RMN75" s="143"/>
      <c r="RMO75" s="143"/>
      <c r="RMP75" s="143"/>
      <c r="RMQ75" s="143"/>
      <c r="RMR75" s="143"/>
      <c r="RMS75" s="143"/>
      <c r="RMT75" s="143"/>
      <c r="RMU75" s="143"/>
      <c r="RMV75" s="143"/>
      <c r="RMW75" s="143"/>
      <c r="RMX75" s="143"/>
      <c r="RMY75" s="143"/>
      <c r="RMZ75" s="143"/>
      <c r="RNA75" s="143"/>
      <c r="RNB75" s="143"/>
      <c r="RNC75" s="143"/>
      <c r="RND75" s="143"/>
      <c r="RNE75" s="143"/>
      <c r="RNF75" s="143"/>
      <c r="RNG75" s="143"/>
      <c r="RNH75" s="143"/>
      <c r="RNI75" s="143"/>
      <c r="RNJ75" s="143"/>
      <c r="RNK75" s="143"/>
      <c r="RNL75" s="143"/>
      <c r="RNM75" s="143"/>
      <c r="RNN75" s="143"/>
      <c r="RNO75" s="143"/>
      <c r="RNP75" s="143"/>
      <c r="RNQ75" s="143"/>
      <c r="RNR75" s="143"/>
      <c r="RNS75" s="143"/>
      <c r="RNT75" s="143"/>
      <c r="RNU75" s="143"/>
      <c r="RNV75" s="143"/>
      <c r="RNW75" s="143"/>
      <c r="RNX75" s="143"/>
      <c r="RNY75" s="143"/>
      <c r="RNZ75" s="143"/>
      <c r="ROA75" s="143"/>
      <c r="ROB75" s="143"/>
      <c r="ROC75" s="143"/>
      <c r="ROD75" s="143"/>
      <c r="ROE75" s="143"/>
      <c r="ROF75" s="143"/>
      <c r="ROG75" s="143"/>
      <c r="ROH75" s="143"/>
      <c r="ROI75" s="143"/>
      <c r="ROJ75" s="143"/>
      <c r="ROK75" s="143"/>
      <c r="ROL75" s="143"/>
      <c r="ROM75" s="143"/>
      <c r="RON75" s="143"/>
      <c r="ROO75" s="143"/>
      <c r="ROP75" s="143"/>
      <c r="ROQ75" s="143"/>
      <c r="ROR75" s="143"/>
      <c r="ROS75" s="143"/>
      <c r="ROT75" s="143"/>
      <c r="ROU75" s="143"/>
      <c r="ROV75" s="143"/>
      <c r="ROW75" s="143"/>
      <c r="ROX75" s="143"/>
      <c r="ROY75" s="143"/>
      <c r="ROZ75" s="143"/>
      <c r="RPA75" s="143"/>
      <c r="RPB75" s="143"/>
      <c r="RPC75" s="143"/>
      <c r="RPD75" s="143"/>
      <c r="RPE75" s="143"/>
      <c r="RPF75" s="143"/>
      <c r="RPG75" s="143"/>
      <c r="RPH75" s="143"/>
      <c r="RPI75" s="143"/>
      <c r="RPJ75" s="143"/>
      <c r="RPK75" s="143"/>
      <c r="RPL75" s="143"/>
      <c r="RPM75" s="143"/>
      <c r="RPN75" s="143"/>
      <c r="RPO75" s="143"/>
      <c r="RPP75" s="143"/>
      <c r="RPQ75" s="143"/>
      <c r="RPR75" s="143"/>
      <c r="RPS75" s="143"/>
      <c r="RPT75" s="143"/>
      <c r="RPU75" s="143"/>
      <c r="RPV75" s="143"/>
      <c r="RPW75" s="143"/>
      <c r="RPX75" s="143"/>
      <c r="RPY75" s="143"/>
      <c r="RPZ75" s="143"/>
      <c r="RQA75" s="143"/>
      <c r="RQB75" s="143"/>
      <c r="RQC75" s="143"/>
      <c r="RQD75" s="143"/>
      <c r="RQE75" s="143"/>
      <c r="RQF75" s="143"/>
      <c r="RQG75" s="143"/>
      <c r="RQH75" s="143"/>
      <c r="RQI75" s="143"/>
      <c r="RQJ75" s="143"/>
      <c r="RQK75" s="143"/>
      <c r="RQL75" s="143"/>
      <c r="RQM75" s="143"/>
      <c r="RQN75" s="143"/>
      <c r="RQO75" s="143"/>
      <c r="RQP75" s="143"/>
      <c r="RQQ75" s="143"/>
      <c r="RQR75" s="143"/>
      <c r="RQS75" s="143"/>
      <c r="RQT75" s="143"/>
      <c r="RQU75" s="143"/>
      <c r="RQV75" s="143"/>
      <c r="RQW75" s="143"/>
      <c r="RQX75" s="143"/>
      <c r="RQY75" s="143"/>
      <c r="RQZ75" s="143"/>
      <c r="RRA75" s="143"/>
      <c r="RRB75" s="143"/>
      <c r="RRC75" s="143"/>
      <c r="RRD75" s="143"/>
      <c r="RRE75" s="143"/>
      <c r="RRF75" s="143"/>
      <c r="RRG75" s="143"/>
      <c r="RRH75" s="143"/>
      <c r="RRI75" s="143"/>
      <c r="RRJ75" s="143"/>
      <c r="RRK75" s="143"/>
      <c r="RRL75" s="143"/>
      <c r="RRM75" s="143"/>
      <c r="RRN75" s="143"/>
      <c r="RRO75" s="143"/>
      <c r="RRP75" s="143"/>
      <c r="RRQ75" s="143"/>
      <c r="RRR75" s="143"/>
      <c r="RRS75" s="143"/>
      <c r="RRT75" s="143"/>
      <c r="RRU75" s="143"/>
      <c r="RRV75" s="143"/>
      <c r="RRW75" s="143"/>
      <c r="RRX75" s="143"/>
      <c r="RRY75" s="143"/>
      <c r="RRZ75" s="143"/>
      <c r="RSA75" s="143"/>
      <c r="RSB75" s="143"/>
      <c r="RSC75" s="143"/>
      <c r="RSD75" s="143"/>
      <c r="RSE75" s="143"/>
      <c r="RSF75" s="143"/>
      <c r="RSG75" s="143"/>
      <c r="RSH75" s="143"/>
      <c r="RSI75" s="143"/>
      <c r="RSJ75" s="143"/>
      <c r="RSK75" s="143"/>
      <c r="RSL75" s="143"/>
      <c r="RSM75" s="143"/>
      <c r="RSN75" s="143"/>
      <c r="RSO75" s="143"/>
      <c r="RSP75" s="143"/>
      <c r="RSQ75" s="143"/>
      <c r="RSR75" s="143"/>
      <c r="RSS75" s="143"/>
      <c r="RST75" s="143"/>
      <c r="RSU75" s="143"/>
      <c r="RSV75" s="143"/>
      <c r="RSW75" s="143"/>
      <c r="RSX75" s="143"/>
      <c r="RSY75" s="143"/>
      <c r="RSZ75" s="143"/>
      <c r="RTA75" s="143"/>
      <c r="RTB75" s="143"/>
      <c r="RTC75" s="143"/>
      <c r="RTD75" s="143"/>
      <c r="RTE75" s="143"/>
      <c r="RTF75" s="143"/>
      <c r="RTG75" s="143"/>
      <c r="RTH75" s="143"/>
      <c r="RTI75" s="143"/>
      <c r="RTJ75" s="143"/>
      <c r="RTK75" s="143"/>
      <c r="RTL75" s="143"/>
      <c r="RTM75" s="143"/>
      <c r="RTN75" s="143"/>
      <c r="RTO75" s="143"/>
      <c r="RTP75" s="143"/>
      <c r="RTQ75" s="143"/>
      <c r="RTR75" s="143"/>
      <c r="RTS75" s="143"/>
      <c r="RTT75" s="143"/>
      <c r="RTU75" s="143"/>
      <c r="RTV75" s="143"/>
      <c r="RTW75" s="143"/>
      <c r="RTX75" s="143"/>
      <c r="RTY75" s="143"/>
      <c r="RTZ75" s="143"/>
      <c r="RUA75" s="143"/>
      <c r="RUB75" s="143"/>
      <c r="RUC75" s="143"/>
      <c r="RUD75" s="143"/>
      <c r="RUE75" s="143"/>
      <c r="RUF75" s="143"/>
      <c r="RUG75" s="143"/>
      <c r="RUH75" s="143"/>
      <c r="RUI75" s="143"/>
      <c r="RUJ75" s="143"/>
      <c r="RUK75" s="143"/>
      <c r="RUL75" s="143"/>
      <c r="RUM75" s="143"/>
      <c r="RUN75" s="143"/>
      <c r="RUO75" s="143"/>
      <c r="RUP75" s="143"/>
      <c r="RUQ75" s="143"/>
      <c r="RUR75" s="143"/>
      <c r="RUS75" s="143"/>
      <c r="RUT75" s="143"/>
      <c r="RUU75" s="143"/>
      <c r="RUV75" s="143"/>
      <c r="RUW75" s="143"/>
      <c r="RUX75" s="143"/>
      <c r="RUY75" s="143"/>
      <c r="RUZ75" s="143"/>
      <c r="RVA75" s="143"/>
      <c r="RVB75" s="143"/>
      <c r="RVC75" s="143"/>
      <c r="RVD75" s="143"/>
      <c r="RVE75" s="143"/>
      <c r="RVF75" s="143"/>
      <c r="RVG75" s="143"/>
      <c r="RVH75" s="143"/>
      <c r="RVI75" s="143"/>
      <c r="RVJ75" s="143"/>
      <c r="RVK75" s="143"/>
      <c r="RVL75" s="143"/>
      <c r="RVM75" s="143"/>
      <c r="RVN75" s="143"/>
      <c r="RVO75" s="143"/>
      <c r="RVP75" s="143"/>
      <c r="RVQ75" s="143"/>
      <c r="RVR75" s="143"/>
      <c r="RVS75" s="143"/>
      <c r="RVT75" s="143"/>
      <c r="RVU75" s="143"/>
      <c r="RVV75" s="143"/>
      <c r="RVW75" s="143"/>
      <c r="RVX75" s="143"/>
      <c r="RVY75" s="143"/>
      <c r="RVZ75" s="143"/>
      <c r="RWA75" s="143"/>
      <c r="RWB75" s="143"/>
      <c r="RWC75" s="143"/>
      <c r="RWD75" s="143"/>
      <c r="RWE75" s="143"/>
      <c r="RWF75" s="143"/>
      <c r="RWG75" s="143"/>
      <c r="RWH75" s="143"/>
      <c r="RWI75" s="143"/>
      <c r="RWJ75" s="143"/>
      <c r="RWK75" s="143"/>
      <c r="RWL75" s="143"/>
      <c r="RWM75" s="143"/>
      <c r="RWN75" s="143"/>
      <c r="RWO75" s="143"/>
      <c r="RWP75" s="143"/>
      <c r="RWQ75" s="143"/>
      <c r="RWR75" s="143"/>
      <c r="RWS75" s="143"/>
      <c r="RWT75" s="143"/>
      <c r="RWU75" s="143"/>
      <c r="RWV75" s="143"/>
      <c r="RWW75" s="143"/>
      <c r="RWX75" s="143"/>
      <c r="RWY75" s="143"/>
      <c r="RWZ75" s="143"/>
      <c r="RXA75" s="143"/>
      <c r="RXB75" s="143"/>
      <c r="RXC75" s="143"/>
      <c r="RXD75" s="143"/>
      <c r="RXE75" s="143"/>
      <c r="RXF75" s="143"/>
      <c r="RXG75" s="143"/>
      <c r="RXH75" s="143"/>
      <c r="RXI75" s="143"/>
      <c r="RXJ75" s="143"/>
      <c r="RXK75" s="143"/>
      <c r="RXL75" s="143"/>
      <c r="RXM75" s="143"/>
      <c r="RXN75" s="143"/>
      <c r="RXO75" s="143"/>
      <c r="RXP75" s="143"/>
      <c r="RXQ75" s="143"/>
      <c r="RXR75" s="143"/>
      <c r="RXS75" s="143"/>
      <c r="RXT75" s="143"/>
      <c r="RXU75" s="143"/>
      <c r="RXV75" s="143"/>
      <c r="RXW75" s="143"/>
      <c r="RXX75" s="143"/>
      <c r="RXY75" s="143"/>
      <c r="RXZ75" s="143"/>
      <c r="RYA75" s="143"/>
      <c r="RYB75" s="143"/>
      <c r="RYC75" s="143"/>
      <c r="RYD75" s="143"/>
      <c r="RYE75" s="143"/>
      <c r="RYF75" s="143"/>
      <c r="RYG75" s="143"/>
      <c r="RYH75" s="143"/>
      <c r="RYI75" s="143"/>
      <c r="RYJ75" s="143"/>
      <c r="RYK75" s="143"/>
      <c r="RYL75" s="143"/>
      <c r="RYM75" s="143"/>
      <c r="RYN75" s="143"/>
      <c r="RYO75" s="143"/>
      <c r="RYP75" s="143"/>
      <c r="RYQ75" s="143"/>
      <c r="RYR75" s="143"/>
      <c r="RYS75" s="143"/>
      <c r="RYT75" s="143"/>
      <c r="RYU75" s="143"/>
      <c r="RYV75" s="143"/>
      <c r="RYW75" s="143"/>
      <c r="RYX75" s="143"/>
      <c r="RYY75" s="143"/>
      <c r="RYZ75" s="143"/>
      <c r="RZA75" s="143"/>
      <c r="RZB75" s="143"/>
      <c r="RZC75" s="143"/>
      <c r="RZD75" s="143"/>
      <c r="RZE75" s="143"/>
      <c r="RZF75" s="143"/>
      <c r="RZG75" s="143"/>
      <c r="RZH75" s="143"/>
      <c r="RZI75" s="143"/>
      <c r="RZJ75" s="143"/>
      <c r="RZK75" s="143"/>
      <c r="RZL75" s="143"/>
      <c r="RZM75" s="143"/>
      <c r="RZN75" s="143"/>
      <c r="RZO75" s="143"/>
      <c r="RZP75" s="143"/>
      <c r="RZQ75" s="143"/>
      <c r="RZR75" s="143"/>
      <c r="RZS75" s="143"/>
      <c r="RZT75" s="143"/>
      <c r="RZU75" s="143"/>
      <c r="RZV75" s="143"/>
      <c r="RZW75" s="143"/>
      <c r="RZX75" s="143"/>
      <c r="RZY75" s="143"/>
      <c r="RZZ75" s="143"/>
      <c r="SAA75" s="143"/>
      <c r="SAB75" s="143"/>
      <c r="SAC75" s="143"/>
      <c r="SAD75" s="143"/>
      <c r="SAE75" s="143"/>
      <c r="SAF75" s="143"/>
      <c r="SAG75" s="143"/>
      <c r="SAH75" s="143"/>
      <c r="SAI75" s="143"/>
      <c r="SAJ75" s="143"/>
      <c r="SAK75" s="143"/>
      <c r="SAL75" s="143"/>
      <c r="SAM75" s="143"/>
      <c r="SAN75" s="143"/>
      <c r="SAO75" s="143"/>
      <c r="SAP75" s="143"/>
      <c r="SAQ75" s="143"/>
      <c r="SAR75" s="143"/>
      <c r="SAS75" s="143"/>
      <c r="SAT75" s="143"/>
      <c r="SAU75" s="143"/>
      <c r="SAV75" s="143"/>
      <c r="SAW75" s="143"/>
      <c r="SAX75" s="143"/>
      <c r="SAY75" s="143"/>
      <c r="SAZ75" s="143"/>
      <c r="SBA75" s="143"/>
      <c r="SBB75" s="143"/>
      <c r="SBC75" s="143"/>
      <c r="SBD75" s="143"/>
      <c r="SBE75" s="143"/>
      <c r="SBF75" s="143"/>
      <c r="SBG75" s="143"/>
      <c r="SBH75" s="143"/>
      <c r="SBI75" s="143"/>
      <c r="SBJ75" s="143"/>
      <c r="SBK75" s="143"/>
      <c r="SBL75" s="143"/>
      <c r="SBM75" s="143"/>
      <c r="SBN75" s="143"/>
      <c r="SBO75" s="143"/>
      <c r="SBP75" s="143"/>
      <c r="SBQ75" s="143"/>
      <c r="SBR75" s="143"/>
      <c r="SBS75" s="143"/>
      <c r="SBT75" s="143"/>
      <c r="SBU75" s="143"/>
      <c r="SBV75" s="143"/>
      <c r="SBW75" s="143"/>
      <c r="SBX75" s="143"/>
      <c r="SBY75" s="143"/>
      <c r="SBZ75" s="143"/>
      <c r="SCA75" s="143"/>
      <c r="SCB75" s="143"/>
      <c r="SCC75" s="143"/>
      <c r="SCD75" s="143"/>
      <c r="SCE75" s="143"/>
      <c r="SCF75" s="143"/>
      <c r="SCG75" s="143"/>
      <c r="SCH75" s="143"/>
      <c r="SCI75" s="143"/>
      <c r="SCJ75" s="143"/>
      <c r="SCK75" s="143"/>
      <c r="SCL75" s="143"/>
      <c r="SCM75" s="143"/>
      <c r="SCN75" s="143"/>
      <c r="SCO75" s="143"/>
      <c r="SCP75" s="143"/>
      <c r="SCQ75" s="143"/>
      <c r="SCR75" s="143"/>
      <c r="SCS75" s="143"/>
      <c r="SCT75" s="143"/>
      <c r="SCU75" s="143"/>
      <c r="SCV75" s="143"/>
      <c r="SCW75" s="143"/>
      <c r="SCX75" s="143"/>
      <c r="SCY75" s="143"/>
      <c r="SCZ75" s="143"/>
      <c r="SDA75" s="143"/>
      <c r="SDB75" s="143"/>
      <c r="SDC75" s="143"/>
      <c r="SDD75" s="143"/>
      <c r="SDE75" s="143"/>
      <c r="SDF75" s="143"/>
      <c r="SDG75" s="143"/>
      <c r="SDH75" s="143"/>
      <c r="SDI75" s="143"/>
      <c r="SDJ75" s="143"/>
      <c r="SDK75" s="143"/>
      <c r="SDL75" s="143"/>
      <c r="SDM75" s="143"/>
      <c r="SDN75" s="143"/>
      <c r="SDO75" s="143"/>
      <c r="SDP75" s="143"/>
      <c r="SDQ75" s="143"/>
      <c r="SDR75" s="143"/>
      <c r="SDS75" s="143"/>
      <c r="SDT75" s="143"/>
      <c r="SDU75" s="143"/>
      <c r="SDV75" s="143"/>
      <c r="SDW75" s="143"/>
      <c r="SDX75" s="143"/>
      <c r="SDY75" s="143"/>
      <c r="SDZ75" s="143"/>
      <c r="SEA75" s="143"/>
      <c r="SEB75" s="143"/>
      <c r="SEC75" s="143"/>
      <c r="SED75" s="143"/>
      <c r="SEE75" s="143"/>
      <c r="SEF75" s="143"/>
      <c r="SEG75" s="143"/>
      <c r="SEH75" s="143"/>
      <c r="SEI75" s="143"/>
      <c r="SEJ75" s="143"/>
      <c r="SEK75" s="143"/>
      <c r="SEL75" s="143"/>
      <c r="SEM75" s="143"/>
      <c r="SEN75" s="143"/>
      <c r="SEO75" s="143"/>
      <c r="SEP75" s="143"/>
      <c r="SEQ75" s="143"/>
      <c r="SER75" s="143"/>
      <c r="SES75" s="143"/>
      <c r="SET75" s="143"/>
      <c r="SEU75" s="143"/>
      <c r="SEV75" s="143"/>
      <c r="SEW75" s="143"/>
      <c r="SEX75" s="143"/>
      <c r="SEY75" s="143"/>
      <c r="SEZ75" s="143"/>
      <c r="SFA75" s="143"/>
      <c r="SFB75" s="143"/>
      <c r="SFC75" s="143"/>
      <c r="SFD75" s="143"/>
      <c r="SFE75" s="143"/>
      <c r="SFF75" s="143"/>
      <c r="SFG75" s="143"/>
      <c r="SFH75" s="143"/>
      <c r="SFI75" s="143"/>
      <c r="SFJ75" s="143"/>
      <c r="SFK75" s="143"/>
      <c r="SFL75" s="143"/>
      <c r="SFM75" s="143"/>
      <c r="SFN75" s="143"/>
      <c r="SFO75" s="143"/>
      <c r="SFP75" s="143"/>
      <c r="SFQ75" s="143"/>
      <c r="SFR75" s="143"/>
      <c r="SFS75" s="143"/>
      <c r="SFT75" s="143"/>
      <c r="SFU75" s="143"/>
      <c r="SFV75" s="143"/>
      <c r="SFW75" s="143"/>
      <c r="SFX75" s="143"/>
      <c r="SFY75" s="143"/>
      <c r="SFZ75" s="143"/>
      <c r="SGA75" s="143"/>
      <c r="SGB75" s="143"/>
      <c r="SGC75" s="143"/>
      <c r="SGD75" s="143"/>
      <c r="SGE75" s="143"/>
      <c r="SGF75" s="143"/>
      <c r="SGG75" s="143"/>
      <c r="SGH75" s="143"/>
      <c r="SGI75" s="143"/>
      <c r="SGJ75" s="143"/>
      <c r="SGK75" s="143"/>
      <c r="SGL75" s="143"/>
      <c r="SGM75" s="143"/>
      <c r="SGN75" s="143"/>
      <c r="SGO75" s="143"/>
      <c r="SGP75" s="143"/>
      <c r="SGQ75" s="143"/>
      <c r="SGR75" s="143"/>
      <c r="SGS75" s="143"/>
      <c r="SGT75" s="143"/>
      <c r="SGU75" s="143"/>
      <c r="SGV75" s="143"/>
      <c r="SGW75" s="143"/>
      <c r="SGX75" s="143"/>
      <c r="SGY75" s="143"/>
      <c r="SGZ75" s="143"/>
      <c r="SHA75" s="143"/>
      <c r="SHB75" s="143"/>
      <c r="SHC75" s="143"/>
      <c r="SHD75" s="143"/>
      <c r="SHE75" s="143"/>
      <c r="SHF75" s="143"/>
      <c r="SHG75" s="143"/>
      <c r="SHH75" s="143"/>
      <c r="SHI75" s="143"/>
      <c r="SHJ75" s="143"/>
      <c r="SHK75" s="143"/>
      <c r="SHL75" s="143"/>
      <c r="SHM75" s="143"/>
      <c r="SHN75" s="143"/>
      <c r="SHO75" s="143"/>
      <c r="SHP75" s="143"/>
      <c r="SHQ75" s="143"/>
      <c r="SHR75" s="143"/>
      <c r="SHS75" s="143"/>
      <c r="SHT75" s="143"/>
      <c r="SHU75" s="143"/>
      <c r="SHV75" s="143"/>
      <c r="SHW75" s="143"/>
      <c r="SHX75" s="143"/>
      <c r="SHY75" s="143"/>
      <c r="SHZ75" s="143"/>
      <c r="SIA75" s="143"/>
      <c r="SIB75" s="143"/>
      <c r="SIC75" s="143"/>
      <c r="SID75" s="143"/>
      <c r="SIE75" s="143"/>
      <c r="SIF75" s="143"/>
      <c r="SIG75" s="143"/>
      <c r="SIH75" s="143"/>
      <c r="SII75" s="143"/>
      <c r="SIJ75" s="143"/>
      <c r="SIK75" s="143"/>
      <c r="SIL75" s="143"/>
      <c r="SIM75" s="143"/>
      <c r="SIN75" s="143"/>
      <c r="SIO75" s="143"/>
      <c r="SIP75" s="143"/>
      <c r="SIQ75" s="143"/>
      <c r="SIR75" s="143"/>
      <c r="SIS75" s="143"/>
      <c r="SIT75" s="143"/>
      <c r="SIU75" s="143"/>
      <c r="SIV75" s="143"/>
      <c r="SIW75" s="143"/>
      <c r="SIX75" s="143"/>
      <c r="SIY75" s="143"/>
      <c r="SIZ75" s="143"/>
      <c r="SJA75" s="143"/>
      <c r="SJB75" s="143"/>
      <c r="SJC75" s="143"/>
      <c r="SJD75" s="143"/>
      <c r="SJE75" s="143"/>
      <c r="SJF75" s="143"/>
      <c r="SJG75" s="143"/>
      <c r="SJH75" s="143"/>
      <c r="SJI75" s="143"/>
      <c r="SJJ75" s="143"/>
      <c r="SJK75" s="143"/>
      <c r="SJL75" s="143"/>
      <c r="SJM75" s="143"/>
      <c r="SJN75" s="143"/>
      <c r="SJO75" s="143"/>
      <c r="SJP75" s="143"/>
      <c r="SJQ75" s="143"/>
      <c r="SJR75" s="143"/>
      <c r="SJS75" s="143"/>
      <c r="SJT75" s="143"/>
      <c r="SJU75" s="143"/>
      <c r="SJV75" s="143"/>
      <c r="SJW75" s="143"/>
      <c r="SJX75" s="143"/>
      <c r="SJY75" s="143"/>
      <c r="SJZ75" s="143"/>
      <c r="SKA75" s="143"/>
      <c r="SKB75" s="143"/>
      <c r="SKC75" s="143"/>
      <c r="SKD75" s="143"/>
      <c r="SKE75" s="143"/>
      <c r="SKF75" s="143"/>
      <c r="SKG75" s="143"/>
      <c r="SKH75" s="143"/>
      <c r="SKI75" s="143"/>
      <c r="SKJ75" s="143"/>
      <c r="SKK75" s="143"/>
      <c r="SKL75" s="143"/>
      <c r="SKM75" s="143"/>
      <c r="SKN75" s="143"/>
      <c r="SKO75" s="143"/>
      <c r="SKP75" s="143"/>
      <c r="SKQ75" s="143"/>
      <c r="SKR75" s="143"/>
      <c r="SKS75" s="143"/>
      <c r="SKT75" s="143"/>
      <c r="SKU75" s="143"/>
      <c r="SKV75" s="143"/>
      <c r="SKW75" s="143"/>
      <c r="SKX75" s="143"/>
      <c r="SKY75" s="143"/>
      <c r="SKZ75" s="143"/>
      <c r="SLA75" s="143"/>
      <c r="SLB75" s="143"/>
      <c r="SLC75" s="143"/>
      <c r="SLD75" s="143"/>
      <c r="SLE75" s="143"/>
      <c r="SLF75" s="143"/>
      <c r="SLG75" s="143"/>
      <c r="SLH75" s="143"/>
      <c r="SLI75" s="143"/>
      <c r="SLJ75" s="143"/>
      <c r="SLK75" s="143"/>
      <c r="SLL75" s="143"/>
      <c r="SLM75" s="143"/>
      <c r="SLN75" s="143"/>
      <c r="SLO75" s="143"/>
      <c r="SLP75" s="143"/>
      <c r="SLQ75" s="143"/>
      <c r="SLR75" s="143"/>
      <c r="SLS75" s="143"/>
      <c r="SLT75" s="143"/>
      <c r="SLU75" s="143"/>
      <c r="SLV75" s="143"/>
      <c r="SLW75" s="143"/>
      <c r="SLX75" s="143"/>
      <c r="SLY75" s="143"/>
      <c r="SLZ75" s="143"/>
      <c r="SMA75" s="143"/>
      <c r="SMB75" s="143"/>
      <c r="SMC75" s="143"/>
      <c r="SMD75" s="143"/>
      <c r="SME75" s="143"/>
      <c r="SMF75" s="143"/>
      <c r="SMG75" s="143"/>
      <c r="SMH75" s="143"/>
      <c r="SMI75" s="143"/>
      <c r="SMJ75" s="143"/>
      <c r="SMK75" s="143"/>
      <c r="SML75" s="143"/>
      <c r="SMM75" s="143"/>
      <c r="SMN75" s="143"/>
      <c r="SMO75" s="143"/>
      <c r="SMP75" s="143"/>
      <c r="SMQ75" s="143"/>
      <c r="SMR75" s="143"/>
      <c r="SMS75" s="143"/>
      <c r="SMT75" s="143"/>
      <c r="SMU75" s="143"/>
      <c r="SMV75" s="143"/>
      <c r="SMW75" s="143"/>
      <c r="SMX75" s="143"/>
      <c r="SMY75" s="143"/>
      <c r="SMZ75" s="143"/>
      <c r="SNA75" s="143"/>
      <c r="SNB75" s="143"/>
      <c r="SNC75" s="143"/>
      <c r="SND75" s="143"/>
      <c r="SNE75" s="143"/>
      <c r="SNF75" s="143"/>
      <c r="SNG75" s="143"/>
      <c r="SNH75" s="143"/>
      <c r="SNI75" s="143"/>
      <c r="SNJ75" s="143"/>
      <c r="SNK75" s="143"/>
      <c r="SNL75" s="143"/>
      <c r="SNM75" s="143"/>
      <c r="SNN75" s="143"/>
      <c r="SNO75" s="143"/>
      <c r="SNP75" s="143"/>
      <c r="SNQ75" s="143"/>
      <c r="SNR75" s="143"/>
      <c r="SNS75" s="143"/>
      <c r="SNT75" s="143"/>
      <c r="SNU75" s="143"/>
      <c r="SNV75" s="143"/>
      <c r="SNW75" s="143"/>
      <c r="SNX75" s="143"/>
      <c r="SNY75" s="143"/>
      <c r="SNZ75" s="143"/>
      <c r="SOA75" s="143"/>
      <c r="SOB75" s="143"/>
      <c r="SOC75" s="143"/>
      <c r="SOD75" s="143"/>
      <c r="SOE75" s="143"/>
      <c r="SOF75" s="143"/>
      <c r="SOG75" s="143"/>
      <c r="SOH75" s="143"/>
      <c r="SOI75" s="143"/>
      <c r="SOJ75" s="143"/>
      <c r="SOK75" s="143"/>
      <c r="SOL75" s="143"/>
      <c r="SOM75" s="143"/>
      <c r="SON75" s="143"/>
      <c r="SOO75" s="143"/>
      <c r="SOP75" s="143"/>
      <c r="SOQ75" s="143"/>
      <c r="SOR75" s="143"/>
      <c r="SOS75" s="143"/>
      <c r="SOT75" s="143"/>
      <c r="SOU75" s="143"/>
      <c r="SOV75" s="143"/>
      <c r="SOW75" s="143"/>
      <c r="SOX75" s="143"/>
      <c r="SOY75" s="143"/>
      <c r="SOZ75" s="143"/>
      <c r="SPA75" s="143"/>
      <c r="SPB75" s="143"/>
      <c r="SPC75" s="143"/>
      <c r="SPD75" s="143"/>
      <c r="SPE75" s="143"/>
      <c r="SPF75" s="143"/>
      <c r="SPG75" s="143"/>
      <c r="SPH75" s="143"/>
      <c r="SPI75" s="143"/>
      <c r="SPJ75" s="143"/>
      <c r="SPK75" s="143"/>
      <c r="SPL75" s="143"/>
      <c r="SPM75" s="143"/>
      <c r="SPN75" s="143"/>
      <c r="SPO75" s="143"/>
      <c r="SPP75" s="143"/>
      <c r="SPQ75" s="143"/>
      <c r="SPR75" s="143"/>
      <c r="SPS75" s="143"/>
      <c r="SPT75" s="143"/>
      <c r="SPU75" s="143"/>
      <c r="SPV75" s="143"/>
      <c r="SPW75" s="143"/>
      <c r="SPX75" s="143"/>
      <c r="SPY75" s="143"/>
      <c r="SPZ75" s="143"/>
      <c r="SQA75" s="143"/>
      <c r="SQB75" s="143"/>
      <c r="SQC75" s="143"/>
      <c r="SQD75" s="143"/>
      <c r="SQE75" s="143"/>
      <c r="SQF75" s="143"/>
      <c r="SQG75" s="143"/>
      <c r="SQH75" s="143"/>
      <c r="SQI75" s="143"/>
      <c r="SQJ75" s="143"/>
      <c r="SQK75" s="143"/>
      <c r="SQL75" s="143"/>
      <c r="SQM75" s="143"/>
      <c r="SQN75" s="143"/>
      <c r="SQO75" s="143"/>
      <c r="SQP75" s="143"/>
      <c r="SQQ75" s="143"/>
      <c r="SQR75" s="143"/>
      <c r="SQS75" s="143"/>
      <c r="SQT75" s="143"/>
      <c r="SQU75" s="143"/>
      <c r="SQV75" s="143"/>
      <c r="SQW75" s="143"/>
      <c r="SQX75" s="143"/>
      <c r="SQY75" s="143"/>
      <c r="SQZ75" s="143"/>
      <c r="SRA75" s="143"/>
      <c r="SRB75" s="143"/>
      <c r="SRC75" s="143"/>
      <c r="SRD75" s="143"/>
      <c r="SRE75" s="143"/>
      <c r="SRF75" s="143"/>
      <c r="SRG75" s="143"/>
      <c r="SRH75" s="143"/>
      <c r="SRI75" s="143"/>
      <c r="SRJ75" s="143"/>
      <c r="SRK75" s="143"/>
      <c r="SRL75" s="143"/>
      <c r="SRM75" s="143"/>
      <c r="SRN75" s="143"/>
      <c r="SRO75" s="143"/>
      <c r="SRP75" s="143"/>
      <c r="SRQ75" s="143"/>
      <c r="SRR75" s="143"/>
      <c r="SRS75" s="143"/>
      <c r="SRT75" s="143"/>
      <c r="SRU75" s="143"/>
      <c r="SRV75" s="143"/>
      <c r="SRW75" s="143"/>
      <c r="SRX75" s="143"/>
      <c r="SRY75" s="143"/>
      <c r="SRZ75" s="143"/>
      <c r="SSA75" s="143"/>
      <c r="SSB75" s="143"/>
      <c r="SSC75" s="143"/>
      <c r="SSD75" s="143"/>
      <c r="SSE75" s="143"/>
      <c r="SSF75" s="143"/>
      <c r="SSG75" s="143"/>
      <c r="SSH75" s="143"/>
      <c r="SSI75" s="143"/>
      <c r="SSJ75" s="143"/>
      <c r="SSK75" s="143"/>
      <c r="SSL75" s="143"/>
      <c r="SSM75" s="143"/>
      <c r="SSN75" s="143"/>
      <c r="SSO75" s="143"/>
      <c r="SSP75" s="143"/>
      <c r="SSQ75" s="143"/>
      <c r="SSR75" s="143"/>
      <c r="SSS75" s="143"/>
      <c r="SST75" s="143"/>
      <c r="SSU75" s="143"/>
      <c r="SSV75" s="143"/>
      <c r="SSW75" s="143"/>
      <c r="SSX75" s="143"/>
      <c r="SSY75" s="143"/>
      <c r="SSZ75" s="143"/>
      <c r="STA75" s="143"/>
      <c r="STB75" s="143"/>
      <c r="STC75" s="143"/>
      <c r="STD75" s="143"/>
      <c r="STE75" s="143"/>
      <c r="STF75" s="143"/>
      <c r="STG75" s="143"/>
      <c r="STH75" s="143"/>
      <c r="STI75" s="143"/>
      <c r="STJ75" s="143"/>
      <c r="STK75" s="143"/>
      <c r="STL75" s="143"/>
      <c r="STM75" s="143"/>
      <c r="STN75" s="143"/>
      <c r="STO75" s="143"/>
      <c r="STP75" s="143"/>
      <c r="STQ75" s="143"/>
      <c r="STR75" s="143"/>
      <c r="STS75" s="143"/>
      <c r="STT75" s="143"/>
      <c r="STU75" s="143"/>
      <c r="STV75" s="143"/>
      <c r="STW75" s="143"/>
      <c r="STX75" s="143"/>
      <c r="STY75" s="143"/>
      <c r="STZ75" s="143"/>
      <c r="SUA75" s="143"/>
      <c r="SUB75" s="143"/>
      <c r="SUC75" s="143"/>
      <c r="SUD75" s="143"/>
      <c r="SUE75" s="143"/>
      <c r="SUF75" s="143"/>
      <c r="SUG75" s="143"/>
      <c r="SUH75" s="143"/>
      <c r="SUI75" s="143"/>
      <c r="SUJ75" s="143"/>
      <c r="SUK75" s="143"/>
      <c r="SUL75" s="143"/>
      <c r="SUM75" s="143"/>
      <c r="SUN75" s="143"/>
      <c r="SUO75" s="143"/>
      <c r="SUP75" s="143"/>
      <c r="SUQ75" s="143"/>
      <c r="SUR75" s="143"/>
      <c r="SUS75" s="143"/>
      <c r="SUT75" s="143"/>
      <c r="SUU75" s="143"/>
      <c r="SUV75" s="143"/>
      <c r="SUW75" s="143"/>
      <c r="SUX75" s="143"/>
      <c r="SUY75" s="143"/>
      <c r="SUZ75" s="143"/>
      <c r="SVA75" s="143"/>
      <c r="SVB75" s="143"/>
      <c r="SVC75" s="143"/>
      <c r="SVD75" s="143"/>
      <c r="SVE75" s="143"/>
      <c r="SVF75" s="143"/>
      <c r="SVG75" s="143"/>
      <c r="SVH75" s="143"/>
      <c r="SVI75" s="143"/>
      <c r="SVJ75" s="143"/>
      <c r="SVK75" s="143"/>
      <c r="SVL75" s="143"/>
      <c r="SVM75" s="143"/>
      <c r="SVN75" s="143"/>
      <c r="SVO75" s="143"/>
      <c r="SVP75" s="143"/>
      <c r="SVQ75" s="143"/>
      <c r="SVR75" s="143"/>
      <c r="SVS75" s="143"/>
      <c r="SVT75" s="143"/>
      <c r="SVU75" s="143"/>
      <c r="SVV75" s="143"/>
      <c r="SVW75" s="143"/>
      <c r="SVX75" s="143"/>
      <c r="SVY75" s="143"/>
      <c r="SVZ75" s="143"/>
      <c r="SWA75" s="143"/>
      <c r="SWB75" s="143"/>
      <c r="SWC75" s="143"/>
      <c r="SWD75" s="143"/>
      <c r="SWE75" s="143"/>
      <c r="SWF75" s="143"/>
      <c r="SWG75" s="143"/>
      <c r="SWH75" s="143"/>
      <c r="SWI75" s="143"/>
      <c r="SWJ75" s="143"/>
      <c r="SWK75" s="143"/>
      <c r="SWL75" s="143"/>
      <c r="SWM75" s="143"/>
      <c r="SWN75" s="143"/>
      <c r="SWO75" s="143"/>
      <c r="SWP75" s="143"/>
      <c r="SWQ75" s="143"/>
      <c r="SWR75" s="143"/>
      <c r="SWS75" s="143"/>
      <c r="SWT75" s="143"/>
      <c r="SWU75" s="143"/>
      <c r="SWV75" s="143"/>
      <c r="SWW75" s="143"/>
      <c r="SWX75" s="143"/>
      <c r="SWY75" s="143"/>
      <c r="SWZ75" s="143"/>
      <c r="SXA75" s="143"/>
      <c r="SXB75" s="143"/>
      <c r="SXC75" s="143"/>
      <c r="SXD75" s="143"/>
      <c r="SXE75" s="143"/>
      <c r="SXF75" s="143"/>
      <c r="SXG75" s="143"/>
      <c r="SXH75" s="143"/>
      <c r="SXI75" s="143"/>
      <c r="SXJ75" s="143"/>
      <c r="SXK75" s="143"/>
      <c r="SXL75" s="143"/>
      <c r="SXM75" s="143"/>
      <c r="SXN75" s="143"/>
      <c r="SXO75" s="143"/>
      <c r="SXP75" s="143"/>
      <c r="SXQ75" s="143"/>
      <c r="SXR75" s="143"/>
      <c r="SXS75" s="143"/>
      <c r="SXT75" s="143"/>
      <c r="SXU75" s="143"/>
      <c r="SXV75" s="143"/>
      <c r="SXW75" s="143"/>
      <c r="SXX75" s="143"/>
      <c r="SXY75" s="143"/>
      <c r="SXZ75" s="143"/>
      <c r="SYA75" s="143"/>
      <c r="SYB75" s="143"/>
      <c r="SYC75" s="143"/>
      <c r="SYD75" s="143"/>
      <c r="SYE75" s="143"/>
      <c r="SYF75" s="143"/>
      <c r="SYG75" s="143"/>
      <c r="SYH75" s="143"/>
      <c r="SYI75" s="143"/>
      <c r="SYJ75" s="143"/>
      <c r="SYK75" s="143"/>
      <c r="SYL75" s="143"/>
      <c r="SYM75" s="143"/>
      <c r="SYN75" s="143"/>
      <c r="SYO75" s="143"/>
      <c r="SYP75" s="143"/>
      <c r="SYQ75" s="143"/>
      <c r="SYR75" s="143"/>
      <c r="SYS75" s="143"/>
      <c r="SYT75" s="143"/>
      <c r="SYU75" s="143"/>
      <c r="SYV75" s="143"/>
      <c r="SYW75" s="143"/>
      <c r="SYX75" s="143"/>
      <c r="SYY75" s="143"/>
      <c r="SYZ75" s="143"/>
      <c r="SZA75" s="143"/>
      <c r="SZB75" s="143"/>
      <c r="SZC75" s="143"/>
      <c r="SZD75" s="143"/>
      <c r="SZE75" s="143"/>
      <c r="SZF75" s="143"/>
      <c r="SZG75" s="143"/>
      <c r="SZH75" s="143"/>
      <c r="SZI75" s="143"/>
      <c r="SZJ75" s="143"/>
      <c r="SZK75" s="143"/>
      <c r="SZL75" s="143"/>
      <c r="SZM75" s="143"/>
      <c r="SZN75" s="143"/>
      <c r="SZO75" s="143"/>
      <c r="SZP75" s="143"/>
      <c r="SZQ75" s="143"/>
      <c r="SZR75" s="143"/>
      <c r="SZS75" s="143"/>
      <c r="SZT75" s="143"/>
      <c r="SZU75" s="143"/>
      <c r="SZV75" s="143"/>
      <c r="SZW75" s="143"/>
      <c r="SZX75" s="143"/>
      <c r="SZY75" s="143"/>
      <c r="SZZ75" s="143"/>
      <c r="TAA75" s="143"/>
      <c r="TAB75" s="143"/>
      <c r="TAC75" s="143"/>
      <c r="TAD75" s="143"/>
      <c r="TAE75" s="143"/>
      <c r="TAF75" s="143"/>
      <c r="TAG75" s="143"/>
      <c r="TAH75" s="143"/>
      <c r="TAI75" s="143"/>
      <c r="TAJ75" s="143"/>
      <c r="TAK75" s="143"/>
      <c r="TAL75" s="143"/>
      <c r="TAM75" s="143"/>
      <c r="TAN75" s="143"/>
      <c r="TAO75" s="143"/>
      <c r="TAP75" s="143"/>
      <c r="TAQ75" s="143"/>
      <c r="TAR75" s="143"/>
      <c r="TAS75" s="143"/>
      <c r="TAT75" s="143"/>
      <c r="TAU75" s="143"/>
      <c r="TAV75" s="143"/>
      <c r="TAW75" s="143"/>
      <c r="TAX75" s="143"/>
      <c r="TAY75" s="143"/>
      <c r="TAZ75" s="143"/>
      <c r="TBA75" s="143"/>
      <c r="TBB75" s="143"/>
      <c r="TBC75" s="143"/>
      <c r="TBD75" s="143"/>
      <c r="TBE75" s="143"/>
      <c r="TBF75" s="143"/>
      <c r="TBG75" s="143"/>
      <c r="TBH75" s="143"/>
      <c r="TBI75" s="143"/>
      <c r="TBJ75" s="143"/>
      <c r="TBK75" s="143"/>
      <c r="TBL75" s="143"/>
      <c r="TBM75" s="143"/>
      <c r="TBN75" s="143"/>
      <c r="TBO75" s="143"/>
      <c r="TBP75" s="143"/>
      <c r="TBQ75" s="143"/>
      <c r="TBR75" s="143"/>
      <c r="TBS75" s="143"/>
      <c r="TBT75" s="143"/>
      <c r="TBU75" s="143"/>
      <c r="TBV75" s="143"/>
      <c r="TBW75" s="143"/>
      <c r="TBX75" s="143"/>
      <c r="TBY75" s="143"/>
      <c r="TBZ75" s="143"/>
      <c r="TCA75" s="143"/>
      <c r="TCB75" s="143"/>
      <c r="TCC75" s="143"/>
      <c r="TCD75" s="143"/>
      <c r="TCE75" s="143"/>
      <c r="TCF75" s="143"/>
      <c r="TCG75" s="143"/>
      <c r="TCH75" s="143"/>
      <c r="TCI75" s="143"/>
      <c r="TCJ75" s="143"/>
      <c r="TCK75" s="143"/>
      <c r="TCL75" s="143"/>
      <c r="TCM75" s="143"/>
      <c r="TCN75" s="143"/>
      <c r="TCO75" s="143"/>
      <c r="TCP75" s="143"/>
      <c r="TCQ75" s="143"/>
      <c r="TCR75" s="143"/>
      <c r="TCS75" s="143"/>
      <c r="TCT75" s="143"/>
      <c r="TCU75" s="143"/>
      <c r="TCV75" s="143"/>
      <c r="TCW75" s="143"/>
      <c r="TCX75" s="143"/>
      <c r="TCY75" s="143"/>
      <c r="TCZ75" s="143"/>
      <c r="TDA75" s="143"/>
      <c r="TDB75" s="143"/>
      <c r="TDC75" s="143"/>
      <c r="TDD75" s="143"/>
      <c r="TDE75" s="143"/>
      <c r="TDF75" s="143"/>
      <c r="TDG75" s="143"/>
      <c r="TDH75" s="143"/>
      <c r="TDI75" s="143"/>
      <c r="TDJ75" s="143"/>
      <c r="TDK75" s="143"/>
      <c r="TDL75" s="143"/>
      <c r="TDM75" s="143"/>
      <c r="TDN75" s="143"/>
      <c r="TDO75" s="143"/>
      <c r="TDP75" s="143"/>
      <c r="TDQ75" s="143"/>
      <c r="TDR75" s="143"/>
      <c r="TDS75" s="143"/>
      <c r="TDT75" s="143"/>
      <c r="TDU75" s="143"/>
      <c r="TDV75" s="143"/>
      <c r="TDW75" s="143"/>
      <c r="TDX75" s="143"/>
      <c r="TDY75" s="143"/>
      <c r="TDZ75" s="143"/>
      <c r="TEA75" s="143"/>
      <c r="TEB75" s="143"/>
      <c r="TEC75" s="143"/>
      <c r="TED75" s="143"/>
      <c r="TEE75" s="143"/>
      <c r="TEF75" s="143"/>
      <c r="TEG75" s="143"/>
      <c r="TEH75" s="143"/>
      <c r="TEI75" s="143"/>
      <c r="TEJ75" s="143"/>
      <c r="TEK75" s="143"/>
      <c r="TEL75" s="143"/>
      <c r="TEM75" s="143"/>
      <c r="TEN75" s="143"/>
      <c r="TEO75" s="143"/>
      <c r="TEP75" s="143"/>
      <c r="TEQ75" s="143"/>
      <c r="TER75" s="143"/>
      <c r="TES75" s="143"/>
      <c r="TET75" s="143"/>
      <c r="TEU75" s="143"/>
      <c r="TEV75" s="143"/>
      <c r="TEW75" s="143"/>
      <c r="TEX75" s="143"/>
      <c r="TEY75" s="143"/>
      <c r="TEZ75" s="143"/>
      <c r="TFA75" s="143"/>
      <c r="TFB75" s="143"/>
      <c r="TFC75" s="143"/>
      <c r="TFD75" s="143"/>
      <c r="TFE75" s="143"/>
      <c r="TFF75" s="143"/>
      <c r="TFG75" s="143"/>
      <c r="TFH75" s="143"/>
      <c r="TFI75" s="143"/>
      <c r="TFJ75" s="143"/>
      <c r="TFK75" s="143"/>
      <c r="TFL75" s="143"/>
      <c r="TFM75" s="143"/>
      <c r="TFN75" s="143"/>
      <c r="TFO75" s="143"/>
      <c r="TFP75" s="143"/>
      <c r="TFQ75" s="143"/>
      <c r="TFR75" s="143"/>
      <c r="TFS75" s="143"/>
      <c r="TFT75" s="143"/>
      <c r="TFU75" s="143"/>
      <c r="TFV75" s="143"/>
      <c r="TFW75" s="143"/>
      <c r="TFX75" s="143"/>
      <c r="TFY75" s="143"/>
      <c r="TFZ75" s="143"/>
      <c r="TGA75" s="143"/>
      <c r="TGB75" s="143"/>
      <c r="TGC75" s="143"/>
      <c r="TGD75" s="143"/>
      <c r="TGE75" s="143"/>
      <c r="TGF75" s="143"/>
      <c r="TGG75" s="143"/>
      <c r="TGH75" s="143"/>
      <c r="TGI75" s="143"/>
      <c r="TGJ75" s="143"/>
      <c r="TGK75" s="143"/>
      <c r="TGL75" s="143"/>
      <c r="TGM75" s="143"/>
      <c r="TGN75" s="143"/>
      <c r="TGO75" s="143"/>
      <c r="TGP75" s="143"/>
      <c r="TGQ75" s="143"/>
      <c r="TGR75" s="143"/>
      <c r="TGS75" s="143"/>
      <c r="TGT75" s="143"/>
      <c r="TGU75" s="143"/>
      <c r="TGV75" s="143"/>
      <c r="TGW75" s="143"/>
      <c r="TGX75" s="143"/>
      <c r="TGY75" s="143"/>
      <c r="TGZ75" s="143"/>
      <c r="THA75" s="143"/>
      <c r="THB75" s="143"/>
      <c r="THC75" s="143"/>
      <c r="THD75" s="143"/>
      <c r="THE75" s="143"/>
      <c r="THF75" s="143"/>
      <c r="THG75" s="143"/>
      <c r="THH75" s="143"/>
      <c r="THI75" s="143"/>
      <c r="THJ75" s="143"/>
      <c r="THK75" s="143"/>
      <c r="THL75" s="143"/>
      <c r="THM75" s="143"/>
      <c r="THN75" s="143"/>
      <c r="THO75" s="143"/>
      <c r="THP75" s="143"/>
      <c r="THQ75" s="143"/>
      <c r="THR75" s="143"/>
      <c r="THS75" s="143"/>
      <c r="THT75" s="143"/>
      <c r="THU75" s="143"/>
      <c r="THV75" s="143"/>
      <c r="THW75" s="143"/>
      <c r="THX75" s="143"/>
      <c r="THY75" s="143"/>
      <c r="THZ75" s="143"/>
      <c r="TIA75" s="143"/>
      <c r="TIB75" s="143"/>
      <c r="TIC75" s="143"/>
      <c r="TID75" s="143"/>
      <c r="TIE75" s="143"/>
      <c r="TIF75" s="143"/>
      <c r="TIG75" s="143"/>
      <c r="TIH75" s="143"/>
      <c r="TII75" s="143"/>
      <c r="TIJ75" s="143"/>
      <c r="TIK75" s="143"/>
      <c r="TIL75" s="143"/>
      <c r="TIM75" s="143"/>
      <c r="TIN75" s="143"/>
      <c r="TIO75" s="143"/>
      <c r="TIP75" s="143"/>
      <c r="TIQ75" s="143"/>
      <c r="TIR75" s="143"/>
      <c r="TIS75" s="143"/>
      <c r="TIT75" s="143"/>
      <c r="TIU75" s="143"/>
      <c r="TIV75" s="143"/>
      <c r="TIW75" s="143"/>
      <c r="TIX75" s="143"/>
      <c r="TIY75" s="143"/>
      <c r="TIZ75" s="143"/>
      <c r="TJA75" s="143"/>
      <c r="TJB75" s="143"/>
      <c r="TJC75" s="143"/>
      <c r="TJD75" s="143"/>
      <c r="TJE75" s="143"/>
      <c r="TJF75" s="143"/>
      <c r="TJG75" s="143"/>
      <c r="TJH75" s="143"/>
      <c r="TJI75" s="143"/>
      <c r="TJJ75" s="143"/>
      <c r="TJK75" s="143"/>
      <c r="TJL75" s="143"/>
      <c r="TJM75" s="143"/>
      <c r="TJN75" s="143"/>
      <c r="TJO75" s="143"/>
      <c r="TJP75" s="143"/>
      <c r="TJQ75" s="143"/>
      <c r="TJR75" s="143"/>
      <c r="TJS75" s="143"/>
      <c r="TJT75" s="143"/>
      <c r="TJU75" s="143"/>
      <c r="TJV75" s="143"/>
      <c r="TJW75" s="143"/>
      <c r="TJX75" s="143"/>
      <c r="TJY75" s="143"/>
      <c r="TJZ75" s="143"/>
      <c r="TKA75" s="143"/>
      <c r="TKB75" s="143"/>
      <c r="TKC75" s="143"/>
      <c r="TKD75" s="143"/>
      <c r="TKE75" s="143"/>
      <c r="TKF75" s="143"/>
      <c r="TKG75" s="143"/>
      <c r="TKH75" s="143"/>
      <c r="TKI75" s="143"/>
      <c r="TKJ75" s="143"/>
      <c r="TKK75" s="143"/>
      <c r="TKL75" s="143"/>
      <c r="TKM75" s="143"/>
      <c r="TKN75" s="143"/>
      <c r="TKO75" s="143"/>
      <c r="TKP75" s="143"/>
      <c r="TKQ75" s="143"/>
      <c r="TKR75" s="143"/>
      <c r="TKS75" s="143"/>
      <c r="TKT75" s="143"/>
      <c r="TKU75" s="143"/>
      <c r="TKV75" s="143"/>
      <c r="TKW75" s="143"/>
      <c r="TKX75" s="143"/>
      <c r="TKY75" s="143"/>
      <c r="TKZ75" s="143"/>
      <c r="TLA75" s="143"/>
      <c r="TLB75" s="143"/>
      <c r="TLC75" s="143"/>
      <c r="TLD75" s="143"/>
      <c r="TLE75" s="143"/>
      <c r="TLF75" s="143"/>
      <c r="TLG75" s="143"/>
      <c r="TLH75" s="143"/>
      <c r="TLI75" s="143"/>
      <c r="TLJ75" s="143"/>
      <c r="TLK75" s="143"/>
      <c r="TLL75" s="143"/>
      <c r="TLM75" s="143"/>
      <c r="TLN75" s="143"/>
      <c r="TLO75" s="143"/>
      <c r="TLP75" s="143"/>
      <c r="TLQ75" s="143"/>
      <c r="TLR75" s="143"/>
      <c r="TLS75" s="143"/>
      <c r="TLT75" s="143"/>
      <c r="TLU75" s="143"/>
      <c r="TLV75" s="143"/>
      <c r="TLW75" s="143"/>
      <c r="TLX75" s="143"/>
      <c r="TLY75" s="143"/>
      <c r="TLZ75" s="143"/>
      <c r="TMA75" s="143"/>
      <c r="TMB75" s="143"/>
      <c r="TMC75" s="143"/>
      <c r="TMD75" s="143"/>
      <c r="TME75" s="143"/>
      <c r="TMF75" s="143"/>
      <c r="TMG75" s="143"/>
      <c r="TMH75" s="143"/>
      <c r="TMI75" s="143"/>
      <c r="TMJ75" s="143"/>
      <c r="TMK75" s="143"/>
      <c r="TML75" s="143"/>
      <c r="TMM75" s="143"/>
      <c r="TMN75" s="143"/>
      <c r="TMO75" s="143"/>
      <c r="TMP75" s="143"/>
      <c r="TMQ75" s="143"/>
      <c r="TMR75" s="143"/>
      <c r="TMS75" s="143"/>
      <c r="TMT75" s="143"/>
      <c r="TMU75" s="143"/>
      <c r="TMV75" s="143"/>
      <c r="TMW75" s="143"/>
      <c r="TMX75" s="143"/>
      <c r="TMY75" s="143"/>
      <c r="TMZ75" s="143"/>
      <c r="TNA75" s="143"/>
      <c r="TNB75" s="143"/>
      <c r="TNC75" s="143"/>
      <c r="TND75" s="143"/>
      <c r="TNE75" s="143"/>
      <c r="TNF75" s="143"/>
      <c r="TNG75" s="143"/>
      <c r="TNH75" s="143"/>
      <c r="TNI75" s="143"/>
      <c r="TNJ75" s="143"/>
      <c r="TNK75" s="143"/>
      <c r="TNL75" s="143"/>
      <c r="TNM75" s="143"/>
      <c r="TNN75" s="143"/>
      <c r="TNO75" s="143"/>
      <c r="TNP75" s="143"/>
      <c r="TNQ75" s="143"/>
      <c r="TNR75" s="143"/>
      <c r="TNS75" s="143"/>
      <c r="TNT75" s="143"/>
      <c r="TNU75" s="143"/>
      <c r="TNV75" s="143"/>
      <c r="TNW75" s="143"/>
      <c r="TNX75" s="143"/>
      <c r="TNY75" s="143"/>
      <c r="TNZ75" s="143"/>
      <c r="TOA75" s="143"/>
      <c r="TOB75" s="143"/>
      <c r="TOC75" s="143"/>
      <c r="TOD75" s="143"/>
      <c r="TOE75" s="143"/>
      <c r="TOF75" s="143"/>
      <c r="TOG75" s="143"/>
      <c r="TOH75" s="143"/>
      <c r="TOI75" s="143"/>
      <c r="TOJ75" s="143"/>
      <c r="TOK75" s="143"/>
      <c r="TOL75" s="143"/>
      <c r="TOM75" s="143"/>
      <c r="TON75" s="143"/>
      <c r="TOO75" s="143"/>
      <c r="TOP75" s="143"/>
      <c r="TOQ75" s="143"/>
      <c r="TOR75" s="143"/>
      <c r="TOS75" s="143"/>
      <c r="TOT75" s="143"/>
      <c r="TOU75" s="143"/>
      <c r="TOV75" s="143"/>
      <c r="TOW75" s="143"/>
      <c r="TOX75" s="143"/>
      <c r="TOY75" s="143"/>
      <c r="TOZ75" s="143"/>
      <c r="TPA75" s="143"/>
      <c r="TPB75" s="143"/>
      <c r="TPC75" s="143"/>
      <c r="TPD75" s="143"/>
      <c r="TPE75" s="143"/>
      <c r="TPF75" s="143"/>
      <c r="TPG75" s="143"/>
      <c r="TPH75" s="143"/>
      <c r="TPI75" s="143"/>
      <c r="TPJ75" s="143"/>
      <c r="TPK75" s="143"/>
      <c r="TPL75" s="143"/>
      <c r="TPM75" s="143"/>
      <c r="TPN75" s="143"/>
      <c r="TPO75" s="143"/>
      <c r="TPP75" s="143"/>
      <c r="TPQ75" s="143"/>
      <c r="TPR75" s="143"/>
      <c r="TPS75" s="143"/>
      <c r="TPT75" s="143"/>
      <c r="TPU75" s="143"/>
      <c r="TPV75" s="143"/>
      <c r="TPW75" s="143"/>
      <c r="TPX75" s="143"/>
      <c r="TPY75" s="143"/>
      <c r="TPZ75" s="143"/>
      <c r="TQA75" s="143"/>
      <c r="TQB75" s="143"/>
      <c r="TQC75" s="143"/>
      <c r="TQD75" s="143"/>
      <c r="TQE75" s="143"/>
      <c r="TQF75" s="143"/>
      <c r="TQG75" s="143"/>
      <c r="TQH75" s="143"/>
      <c r="TQI75" s="143"/>
      <c r="TQJ75" s="143"/>
      <c r="TQK75" s="143"/>
      <c r="TQL75" s="143"/>
      <c r="TQM75" s="143"/>
      <c r="TQN75" s="143"/>
      <c r="TQO75" s="143"/>
      <c r="TQP75" s="143"/>
      <c r="TQQ75" s="143"/>
      <c r="TQR75" s="143"/>
      <c r="TQS75" s="143"/>
      <c r="TQT75" s="143"/>
      <c r="TQU75" s="143"/>
      <c r="TQV75" s="143"/>
      <c r="TQW75" s="143"/>
      <c r="TQX75" s="143"/>
      <c r="TQY75" s="143"/>
      <c r="TQZ75" s="143"/>
      <c r="TRA75" s="143"/>
      <c r="TRB75" s="143"/>
      <c r="TRC75" s="143"/>
      <c r="TRD75" s="143"/>
      <c r="TRE75" s="143"/>
      <c r="TRF75" s="143"/>
      <c r="TRG75" s="143"/>
      <c r="TRH75" s="143"/>
      <c r="TRI75" s="143"/>
      <c r="TRJ75" s="143"/>
      <c r="TRK75" s="143"/>
      <c r="TRL75" s="143"/>
      <c r="TRM75" s="143"/>
      <c r="TRN75" s="143"/>
      <c r="TRO75" s="143"/>
      <c r="TRP75" s="143"/>
      <c r="TRQ75" s="143"/>
      <c r="TRR75" s="143"/>
      <c r="TRS75" s="143"/>
      <c r="TRT75" s="143"/>
      <c r="TRU75" s="143"/>
      <c r="TRV75" s="143"/>
      <c r="TRW75" s="143"/>
      <c r="TRX75" s="143"/>
      <c r="TRY75" s="143"/>
      <c r="TRZ75" s="143"/>
      <c r="TSA75" s="143"/>
      <c r="TSB75" s="143"/>
      <c r="TSC75" s="143"/>
      <c r="TSD75" s="143"/>
      <c r="TSE75" s="143"/>
      <c r="TSF75" s="143"/>
      <c r="TSG75" s="143"/>
      <c r="TSH75" s="143"/>
      <c r="TSI75" s="143"/>
      <c r="TSJ75" s="143"/>
      <c r="TSK75" s="143"/>
      <c r="TSL75" s="143"/>
      <c r="TSM75" s="143"/>
      <c r="TSN75" s="143"/>
      <c r="TSO75" s="143"/>
      <c r="TSP75" s="143"/>
      <c r="TSQ75" s="143"/>
      <c r="TSR75" s="143"/>
      <c r="TSS75" s="143"/>
      <c r="TST75" s="143"/>
      <c r="TSU75" s="143"/>
      <c r="TSV75" s="143"/>
      <c r="TSW75" s="143"/>
      <c r="TSX75" s="143"/>
      <c r="TSY75" s="143"/>
      <c r="TSZ75" s="143"/>
      <c r="TTA75" s="143"/>
      <c r="TTB75" s="143"/>
      <c r="TTC75" s="143"/>
      <c r="TTD75" s="143"/>
      <c r="TTE75" s="143"/>
      <c r="TTF75" s="143"/>
      <c r="TTG75" s="143"/>
      <c r="TTH75" s="143"/>
      <c r="TTI75" s="143"/>
      <c r="TTJ75" s="143"/>
      <c r="TTK75" s="143"/>
      <c r="TTL75" s="143"/>
      <c r="TTM75" s="143"/>
      <c r="TTN75" s="143"/>
      <c r="TTO75" s="143"/>
      <c r="TTP75" s="143"/>
      <c r="TTQ75" s="143"/>
      <c r="TTR75" s="143"/>
      <c r="TTS75" s="143"/>
      <c r="TTT75" s="143"/>
      <c r="TTU75" s="143"/>
      <c r="TTV75" s="143"/>
      <c r="TTW75" s="143"/>
      <c r="TTX75" s="143"/>
      <c r="TTY75" s="143"/>
      <c r="TTZ75" s="143"/>
      <c r="TUA75" s="143"/>
      <c r="TUB75" s="143"/>
      <c r="TUC75" s="143"/>
      <c r="TUD75" s="143"/>
      <c r="TUE75" s="143"/>
      <c r="TUF75" s="143"/>
      <c r="TUG75" s="143"/>
      <c r="TUH75" s="143"/>
      <c r="TUI75" s="143"/>
      <c r="TUJ75" s="143"/>
      <c r="TUK75" s="143"/>
      <c r="TUL75" s="143"/>
      <c r="TUM75" s="143"/>
      <c r="TUN75" s="143"/>
      <c r="TUO75" s="143"/>
      <c r="TUP75" s="143"/>
      <c r="TUQ75" s="143"/>
      <c r="TUR75" s="143"/>
      <c r="TUS75" s="143"/>
      <c r="TUT75" s="143"/>
      <c r="TUU75" s="143"/>
      <c r="TUV75" s="143"/>
      <c r="TUW75" s="143"/>
      <c r="TUX75" s="143"/>
      <c r="TUY75" s="143"/>
      <c r="TUZ75" s="143"/>
      <c r="TVA75" s="143"/>
      <c r="TVB75" s="143"/>
      <c r="TVC75" s="143"/>
      <c r="TVD75" s="143"/>
      <c r="TVE75" s="143"/>
      <c r="TVF75" s="143"/>
      <c r="TVG75" s="143"/>
      <c r="TVH75" s="143"/>
      <c r="TVI75" s="143"/>
      <c r="TVJ75" s="143"/>
      <c r="TVK75" s="143"/>
      <c r="TVL75" s="143"/>
      <c r="TVM75" s="143"/>
      <c r="TVN75" s="143"/>
      <c r="TVO75" s="143"/>
      <c r="TVP75" s="143"/>
      <c r="TVQ75" s="143"/>
      <c r="TVR75" s="143"/>
      <c r="TVS75" s="143"/>
      <c r="TVT75" s="143"/>
      <c r="TVU75" s="143"/>
      <c r="TVV75" s="143"/>
      <c r="TVW75" s="143"/>
      <c r="TVX75" s="143"/>
      <c r="TVY75" s="143"/>
      <c r="TVZ75" s="143"/>
      <c r="TWA75" s="143"/>
      <c r="TWB75" s="143"/>
      <c r="TWC75" s="143"/>
      <c r="TWD75" s="143"/>
      <c r="TWE75" s="143"/>
      <c r="TWF75" s="143"/>
      <c r="TWG75" s="143"/>
      <c r="TWH75" s="143"/>
      <c r="TWI75" s="143"/>
      <c r="TWJ75" s="143"/>
      <c r="TWK75" s="143"/>
      <c r="TWL75" s="143"/>
      <c r="TWM75" s="143"/>
      <c r="TWN75" s="143"/>
      <c r="TWO75" s="143"/>
      <c r="TWP75" s="143"/>
      <c r="TWQ75" s="143"/>
      <c r="TWR75" s="143"/>
      <c r="TWS75" s="143"/>
      <c r="TWT75" s="143"/>
      <c r="TWU75" s="143"/>
      <c r="TWV75" s="143"/>
      <c r="TWW75" s="143"/>
      <c r="TWX75" s="143"/>
      <c r="TWY75" s="143"/>
      <c r="TWZ75" s="143"/>
      <c r="TXA75" s="143"/>
      <c r="TXB75" s="143"/>
      <c r="TXC75" s="143"/>
      <c r="TXD75" s="143"/>
      <c r="TXE75" s="143"/>
      <c r="TXF75" s="143"/>
      <c r="TXG75" s="143"/>
      <c r="TXH75" s="143"/>
      <c r="TXI75" s="143"/>
      <c r="TXJ75" s="143"/>
      <c r="TXK75" s="143"/>
      <c r="TXL75" s="143"/>
      <c r="TXM75" s="143"/>
      <c r="TXN75" s="143"/>
      <c r="TXO75" s="143"/>
      <c r="TXP75" s="143"/>
      <c r="TXQ75" s="143"/>
      <c r="TXR75" s="143"/>
      <c r="TXS75" s="143"/>
      <c r="TXT75" s="143"/>
      <c r="TXU75" s="143"/>
      <c r="TXV75" s="143"/>
      <c r="TXW75" s="143"/>
      <c r="TXX75" s="143"/>
      <c r="TXY75" s="143"/>
      <c r="TXZ75" s="143"/>
      <c r="TYA75" s="143"/>
      <c r="TYB75" s="143"/>
      <c r="TYC75" s="143"/>
      <c r="TYD75" s="143"/>
      <c r="TYE75" s="143"/>
      <c r="TYF75" s="143"/>
      <c r="TYG75" s="143"/>
      <c r="TYH75" s="143"/>
      <c r="TYI75" s="143"/>
      <c r="TYJ75" s="143"/>
      <c r="TYK75" s="143"/>
      <c r="TYL75" s="143"/>
      <c r="TYM75" s="143"/>
      <c r="TYN75" s="143"/>
      <c r="TYO75" s="143"/>
      <c r="TYP75" s="143"/>
      <c r="TYQ75" s="143"/>
      <c r="TYR75" s="143"/>
      <c r="TYS75" s="143"/>
      <c r="TYT75" s="143"/>
      <c r="TYU75" s="143"/>
      <c r="TYV75" s="143"/>
      <c r="TYW75" s="143"/>
      <c r="TYX75" s="143"/>
      <c r="TYY75" s="143"/>
      <c r="TYZ75" s="143"/>
      <c r="TZA75" s="143"/>
      <c r="TZB75" s="143"/>
      <c r="TZC75" s="143"/>
      <c r="TZD75" s="143"/>
      <c r="TZE75" s="143"/>
      <c r="TZF75" s="143"/>
      <c r="TZG75" s="143"/>
      <c r="TZH75" s="143"/>
      <c r="TZI75" s="143"/>
      <c r="TZJ75" s="143"/>
      <c r="TZK75" s="143"/>
      <c r="TZL75" s="143"/>
      <c r="TZM75" s="143"/>
      <c r="TZN75" s="143"/>
      <c r="TZO75" s="143"/>
      <c r="TZP75" s="143"/>
      <c r="TZQ75" s="143"/>
      <c r="TZR75" s="143"/>
      <c r="TZS75" s="143"/>
      <c r="TZT75" s="143"/>
      <c r="TZU75" s="143"/>
      <c r="TZV75" s="143"/>
      <c r="TZW75" s="143"/>
      <c r="TZX75" s="143"/>
      <c r="TZY75" s="143"/>
      <c r="TZZ75" s="143"/>
      <c r="UAA75" s="143"/>
      <c r="UAB75" s="143"/>
      <c r="UAC75" s="143"/>
      <c r="UAD75" s="143"/>
      <c r="UAE75" s="143"/>
      <c r="UAF75" s="143"/>
      <c r="UAG75" s="143"/>
      <c r="UAH75" s="143"/>
      <c r="UAI75" s="143"/>
      <c r="UAJ75" s="143"/>
      <c r="UAK75" s="143"/>
      <c r="UAL75" s="143"/>
      <c r="UAM75" s="143"/>
      <c r="UAN75" s="143"/>
      <c r="UAO75" s="143"/>
      <c r="UAP75" s="143"/>
      <c r="UAQ75" s="143"/>
      <c r="UAR75" s="143"/>
      <c r="UAS75" s="143"/>
      <c r="UAT75" s="143"/>
      <c r="UAU75" s="143"/>
      <c r="UAV75" s="143"/>
      <c r="UAW75" s="143"/>
      <c r="UAX75" s="143"/>
      <c r="UAY75" s="143"/>
      <c r="UAZ75" s="143"/>
      <c r="UBA75" s="143"/>
      <c r="UBB75" s="143"/>
      <c r="UBC75" s="143"/>
      <c r="UBD75" s="143"/>
      <c r="UBE75" s="143"/>
      <c r="UBF75" s="143"/>
      <c r="UBG75" s="143"/>
      <c r="UBH75" s="143"/>
      <c r="UBI75" s="143"/>
      <c r="UBJ75" s="143"/>
      <c r="UBK75" s="143"/>
      <c r="UBL75" s="143"/>
      <c r="UBM75" s="143"/>
      <c r="UBN75" s="143"/>
      <c r="UBO75" s="143"/>
      <c r="UBP75" s="143"/>
      <c r="UBQ75" s="143"/>
      <c r="UBR75" s="143"/>
      <c r="UBS75" s="143"/>
      <c r="UBT75" s="143"/>
      <c r="UBU75" s="143"/>
      <c r="UBV75" s="143"/>
      <c r="UBW75" s="143"/>
      <c r="UBX75" s="143"/>
      <c r="UBY75" s="143"/>
      <c r="UBZ75" s="143"/>
      <c r="UCA75" s="143"/>
      <c r="UCB75" s="143"/>
      <c r="UCC75" s="143"/>
      <c r="UCD75" s="143"/>
      <c r="UCE75" s="143"/>
      <c r="UCF75" s="143"/>
      <c r="UCG75" s="143"/>
      <c r="UCH75" s="143"/>
      <c r="UCI75" s="143"/>
      <c r="UCJ75" s="143"/>
      <c r="UCK75" s="143"/>
      <c r="UCL75" s="143"/>
      <c r="UCM75" s="143"/>
      <c r="UCN75" s="143"/>
      <c r="UCO75" s="143"/>
      <c r="UCP75" s="143"/>
      <c r="UCQ75" s="143"/>
      <c r="UCR75" s="143"/>
      <c r="UCS75" s="143"/>
      <c r="UCT75" s="143"/>
      <c r="UCU75" s="143"/>
      <c r="UCV75" s="143"/>
      <c r="UCW75" s="143"/>
      <c r="UCX75" s="143"/>
      <c r="UCY75" s="143"/>
      <c r="UCZ75" s="143"/>
      <c r="UDA75" s="143"/>
      <c r="UDB75" s="143"/>
      <c r="UDC75" s="143"/>
      <c r="UDD75" s="143"/>
      <c r="UDE75" s="143"/>
      <c r="UDF75" s="143"/>
      <c r="UDG75" s="143"/>
      <c r="UDH75" s="143"/>
      <c r="UDI75" s="143"/>
      <c r="UDJ75" s="143"/>
      <c r="UDK75" s="143"/>
      <c r="UDL75" s="143"/>
      <c r="UDM75" s="143"/>
      <c r="UDN75" s="143"/>
      <c r="UDO75" s="143"/>
      <c r="UDP75" s="143"/>
      <c r="UDQ75" s="143"/>
      <c r="UDR75" s="143"/>
      <c r="UDS75" s="143"/>
      <c r="UDT75" s="143"/>
      <c r="UDU75" s="143"/>
      <c r="UDV75" s="143"/>
      <c r="UDW75" s="143"/>
      <c r="UDX75" s="143"/>
      <c r="UDY75" s="143"/>
      <c r="UDZ75" s="143"/>
      <c r="UEA75" s="143"/>
      <c r="UEB75" s="143"/>
      <c r="UEC75" s="143"/>
      <c r="UED75" s="143"/>
      <c r="UEE75" s="143"/>
      <c r="UEF75" s="143"/>
      <c r="UEG75" s="143"/>
      <c r="UEH75" s="143"/>
      <c r="UEI75" s="143"/>
      <c r="UEJ75" s="143"/>
      <c r="UEK75" s="143"/>
      <c r="UEL75" s="143"/>
      <c r="UEM75" s="143"/>
      <c r="UEN75" s="143"/>
      <c r="UEO75" s="143"/>
      <c r="UEP75" s="143"/>
      <c r="UEQ75" s="143"/>
      <c r="UER75" s="143"/>
      <c r="UES75" s="143"/>
      <c r="UET75" s="143"/>
      <c r="UEU75" s="143"/>
      <c r="UEV75" s="143"/>
      <c r="UEW75" s="143"/>
      <c r="UEX75" s="143"/>
      <c r="UEY75" s="143"/>
      <c r="UEZ75" s="143"/>
      <c r="UFA75" s="143"/>
      <c r="UFB75" s="143"/>
      <c r="UFC75" s="143"/>
      <c r="UFD75" s="143"/>
      <c r="UFE75" s="143"/>
      <c r="UFF75" s="143"/>
      <c r="UFG75" s="143"/>
      <c r="UFH75" s="143"/>
      <c r="UFI75" s="143"/>
      <c r="UFJ75" s="143"/>
      <c r="UFK75" s="143"/>
      <c r="UFL75" s="143"/>
      <c r="UFM75" s="143"/>
      <c r="UFN75" s="143"/>
      <c r="UFO75" s="143"/>
      <c r="UFP75" s="143"/>
      <c r="UFQ75" s="143"/>
      <c r="UFR75" s="143"/>
      <c r="UFS75" s="143"/>
      <c r="UFT75" s="143"/>
      <c r="UFU75" s="143"/>
      <c r="UFV75" s="143"/>
      <c r="UFW75" s="143"/>
      <c r="UFX75" s="143"/>
      <c r="UFY75" s="143"/>
      <c r="UFZ75" s="143"/>
      <c r="UGA75" s="143"/>
      <c r="UGB75" s="143"/>
      <c r="UGC75" s="143"/>
      <c r="UGD75" s="143"/>
      <c r="UGE75" s="143"/>
      <c r="UGF75" s="143"/>
      <c r="UGG75" s="143"/>
      <c r="UGH75" s="143"/>
      <c r="UGI75" s="143"/>
      <c r="UGJ75" s="143"/>
      <c r="UGK75" s="143"/>
      <c r="UGL75" s="143"/>
      <c r="UGM75" s="143"/>
      <c r="UGN75" s="143"/>
      <c r="UGO75" s="143"/>
      <c r="UGP75" s="143"/>
      <c r="UGQ75" s="143"/>
      <c r="UGR75" s="143"/>
      <c r="UGS75" s="143"/>
      <c r="UGT75" s="143"/>
      <c r="UGU75" s="143"/>
      <c r="UGV75" s="143"/>
      <c r="UGW75" s="143"/>
      <c r="UGX75" s="143"/>
      <c r="UGY75" s="143"/>
      <c r="UGZ75" s="143"/>
      <c r="UHA75" s="143"/>
      <c r="UHB75" s="143"/>
      <c r="UHC75" s="143"/>
      <c r="UHD75" s="143"/>
      <c r="UHE75" s="143"/>
      <c r="UHF75" s="143"/>
      <c r="UHG75" s="143"/>
      <c r="UHH75" s="143"/>
      <c r="UHI75" s="143"/>
      <c r="UHJ75" s="143"/>
      <c r="UHK75" s="143"/>
      <c r="UHL75" s="143"/>
      <c r="UHM75" s="143"/>
      <c r="UHN75" s="143"/>
      <c r="UHO75" s="143"/>
      <c r="UHP75" s="143"/>
      <c r="UHQ75" s="143"/>
      <c r="UHR75" s="143"/>
      <c r="UHS75" s="143"/>
      <c r="UHT75" s="143"/>
      <c r="UHU75" s="143"/>
      <c r="UHV75" s="143"/>
      <c r="UHW75" s="143"/>
      <c r="UHX75" s="143"/>
      <c r="UHY75" s="143"/>
      <c r="UHZ75" s="143"/>
      <c r="UIA75" s="143"/>
      <c r="UIB75" s="143"/>
      <c r="UIC75" s="143"/>
      <c r="UID75" s="143"/>
      <c r="UIE75" s="143"/>
      <c r="UIF75" s="143"/>
      <c r="UIG75" s="143"/>
      <c r="UIH75" s="143"/>
      <c r="UII75" s="143"/>
      <c r="UIJ75" s="143"/>
      <c r="UIK75" s="143"/>
      <c r="UIL75" s="143"/>
      <c r="UIM75" s="143"/>
      <c r="UIN75" s="143"/>
      <c r="UIO75" s="143"/>
      <c r="UIP75" s="143"/>
      <c r="UIQ75" s="143"/>
      <c r="UIR75" s="143"/>
      <c r="UIS75" s="143"/>
      <c r="UIT75" s="143"/>
      <c r="UIU75" s="143"/>
      <c r="UIV75" s="143"/>
      <c r="UIW75" s="143"/>
      <c r="UIX75" s="143"/>
      <c r="UIY75" s="143"/>
      <c r="UIZ75" s="143"/>
      <c r="UJA75" s="143"/>
      <c r="UJB75" s="143"/>
      <c r="UJC75" s="143"/>
      <c r="UJD75" s="143"/>
      <c r="UJE75" s="143"/>
      <c r="UJF75" s="143"/>
      <c r="UJG75" s="143"/>
      <c r="UJH75" s="143"/>
      <c r="UJI75" s="143"/>
      <c r="UJJ75" s="143"/>
      <c r="UJK75" s="143"/>
      <c r="UJL75" s="143"/>
      <c r="UJM75" s="143"/>
      <c r="UJN75" s="143"/>
      <c r="UJO75" s="143"/>
      <c r="UJP75" s="143"/>
      <c r="UJQ75" s="143"/>
      <c r="UJR75" s="143"/>
      <c r="UJS75" s="143"/>
      <c r="UJT75" s="143"/>
      <c r="UJU75" s="143"/>
      <c r="UJV75" s="143"/>
      <c r="UJW75" s="143"/>
      <c r="UJX75" s="143"/>
      <c r="UJY75" s="143"/>
      <c r="UJZ75" s="143"/>
      <c r="UKA75" s="143"/>
      <c r="UKB75" s="143"/>
      <c r="UKC75" s="143"/>
      <c r="UKD75" s="143"/>
      <c r="UKE75" s="143"/>
      <c r="UKF75" s="143"/>
      <c r="UKG75" s="143"/>
      <c r="UKH75" s="143"/>
      <c r="UKI75" s="143"/>
      <c r="UKJ75" s="143"/>
      <c r="UKK75" s="143"/>
      <c r="UKL75" s="143"/>
      <c r="UKM75" s="143"/>
      <c r="UKN75" s="143"/>
      <c r="UKO75" s="143"/>
      <c r="UKP75" s="143"/>
      <c r="UKQ75" s="143"/>
      <c r="UKR75" s="143"/>
      <c r="UKS75" s="143"/>
      <c r="UKT75" s="143"/>
      <c r="UKU75" s="143"/>
      <c r="UKV75" s="143"/>
      <c r="UKW75" s="143"/>
      <c r="UKX75" s="143"/>
      <c r="UKY75" s="143"/>
      <c r="UKZ75" s="143"/>
      <c r="ULA75" s="143"/>
      <c r="ULB75" s="143"/>
      <c r="ULC75" s="143"/>
      <c r="ULD75" s="143"/>
      <c r="ULE75" s="143"/>
      <c r="ULF75" s="143"/>
      <c r="ULG75" s="143"/>
      <c r="ULH75" s="143"/>
      <c r="ULI75" s="143"/>
      <c r="ULJ75" s="143"/>
      <c r="ULK75" s="143"/>
      <c r="ULL75" s="143"/>
      <c r="ULM75" s="143"/>
      <c r="ULN75" s="143"/>
      <c r="ULO75" s="143"/>
      <c r="ULP75" s="143"/>
      <c r="ULQ75" s="143"/>
      <c r="ULR75" s="143"/>
      <c r="ULS75" s="143"/>
      <c r="ULT75" s="143"/>
      <c r="ULU75" s="143"/>
      <c r="ULV75" s="143"/>
      <c r="ULW75" s="143"/>
      <c r="ULX75" s="143"/>
      <c r="ULY75" s="143"/>
      <c r="ULZ75" s="143"/>
      <c r="UMA75" s="143"/>
      <c r="UMB75" s="143"/>
      <c r="UMC75" s="143"/>
      <c r="UMD75" s="143"/>
      <c r="UME75" s="143"/>
      <c r="UMF75" s="143"/>
      <c r="UMG75" s="143"/>
      <c r="UMH75" s="143"/>
      <c r="UMI75" s="143"/>
      <c r="UMJ75" s="143"/>
      <c r="UMK75" s="143"/>
      <c r="UML75" s="143"/>
      <c r="UMM75" s="143"/>
      <c r="UMN75" s="143"/>
      <c r="UMO75" s="143"/>
      <c r="UMP75" s="143"/>
      <c r="UMQ75" s="143"/>
      <c r="UMR75" s="143"/>
      <c r="UMS75" s="143"/>
      <c r="UMT75" s="143"/>
      <c r="UMU75" s="143"/>
      <c r="UMV75" s="143"/>
      <c r="UMW75" s="143"/>
      <c r="UMX75" s="143"/>
      <c r="UMY75" s="143"/>
      <c r="UMZ75" s="143"/>
      <c r="UNA75" s="143"/>
      <c r="UNB75" s="143"/>
      <c r="UNC75" s="143"/>
      <c r="UND75" s="143"/>
      <c r="UNE75" s="143"/>
      <c r="UNF75" s="143"/>
      <c r="UNG75" s="143"/>
      <c r="UNH75" s="143"/>
      <c r="UNI75" s="143"/>
      <c r="UNJ75" s="143"/>
      <c r="UNK75" s="143"/>
      <c r="UNL75" s="143"/>
      <c r="UNM75" s="143"/>
      <c r="UNN75" s="143"/>
      <c r="UNO75" s="143"/>
      <c r="UNP75" s="143"/>
      <c r="UNQ75" s="143"/>
      <c r="UNR75" s="143"/>
      <c r="UNS75" s="143"/>
      <c r="UNT75" s="143"/>
      <c r="UNU75" s="143"/>
      <c r="UNV75" s="143"/>
      <c r="UNW75" s="143"/>
      <c r="UNX75" s="143"/>
      <c r="UNY75" s="143"/>
      <c r="UNZ75" s="143"/>
      <c r="UOA75" s="143"/>
      <c r="UOB75" s="143"/>
      <c r="UOC75" s="143"/>
      <c r="UOD75" s="143"/>
      <c r="UOE75" s="143"/>
      <c r="UOF75" s="143"/>
      <c r="UOG75" s="143"/>
      <c r="UOH75" s="143"/>
      <c r="UOI75" s="143"/>
      <c r="UOJ75" s="143"/>
      <c r="UOK75" s="143"/>
      <c r="UOL75" s="143"/>
      <c r="UOM75" s="143"/>
      <c r="UON75" s="143"/>
      <c r="UOO75" s="143"/>
      <c r="UOP75" s="143"/>
      <c r="UOQ75" s="143"/>
      <c r="UOR75" s="143"/>
      <c r="UOS75" s="143"/>
      <c r="UOT75" s="143"/>
      <c r="UOU75" s="143"/>
      <c r="UOV75" s="143"/>
      <c r="UOW75" s="143"/>
      <c r="UOX75" s="143"/>
      <c r="UOY75" s="143"/>
      <c r="UOZ75" s="143"/>
      <c r="UPA75" s="143"/>
      <c r="UPB75" s="143"/>
      <c r="UPC75" s="143"/>
      <c r="UPD75" s="143"/>
      <c r="UPE75" s="143"/>
      <c r="UPF75" s="143"/>
      <c r="UPG75" s="143"/>
      <c r="UPH75" s="143"/>
      <c r="UPI75" s="143"/>
      <c r="UPJ75" s="143"/>
      <c r="UPK75" s="143"/>
      <c r="UPL75" s="143"/>
      <c r="UPM75" s="143"/>
      <c r="UPN75" s="143"/>
      <c r="UPO75" s="143"/>
      <c r="UPP75" s="143"/>
      <c r="UPQ75" s="143"/>
      <c r="UPR75" s="143"/>
      <c r="UPS75" s="143"/>
      <c r="UPT75" s="143"/>
      <c r="UPU75" s="143"/>
      <c r="UPV75" s="143"/>
      <c r="UPW75" s="143"/>
      <c r="UPX75" s="143"/>
      <c r="UPY75" s="143"/>
      <c r="UPZ75" s="143"/>
      <c r="UQA75" s="143"/>
      <c r="UQB75" s="143"/>
      <c r="UQC75" s="143"/>
      <c r="UQD75" s="143"/>
      <c r="UQE75" s="143"/>
      <c r="UQF75" s="143"/>
      <c r="UQG75" s="143"/>
      <c r="UQH75" s="143"/>
      <c r="UQI75" s="143"/>
      <c r="UQJ75" s="143"/>
      <c r="UQK75" s="143"/>
      <c r="UQL75" s="143"/>
      <c r="UQM75" s="143"/>
      <c r="UQN75" s="143"/>
      <c r="UQO75" s="143"/>
      <c r="UQP75" s="143"/>
      <c r="UQQ75" s="143"/>
      <c r="UQR75" s="143"/>
      <c r="UQS75" s="143"/>
      <c r="UQT75" s="143"/>
      <c r="UQU75" s="143"/>
      <c r="UQV75" s="143"/>
      <c r="UQW75" s="143"/>
      <c r="UQX75" s="143"/>
      <c r="UQY75" s="143"/>
      <c r="UQZ75" s="143"/>
      <c r="URA75" s="143"/>
      <c r="URB75" s="143"/>
      <c r="URC75" s="143"/>
      <c r="URD75" s="143"/>
      <c r="URE75" s="143"/>
      <c r="URF75" s="143"/>
      <c r="URG75" s="143"/>
      <c r="URH75" s="143"/>
      <c r="URI75" s="143"/>
      <c r="URJ75" s="143"/>
      <c r="URK75" s="143"/>
      <c r="URL75" s="143"/>
      <c r="URM75" s="143"/>
      <c r="URN75" s="143"/>
      <c r="URO75" s="143"/>
      <c r="URP75" s="143"/>
      <c r="URQ75" s="143"/>
      <c r="URR75" s="143"/>
      <c r="URS75" s="143"/>
      <c r="URT75" s="143"/>
      <c r="URU75" s="143"/>
      <c r="URV75" s="143"/>
      <c r="URW75" s="143"/>
      <c r="URX75" s="143"/>
      <c r="URY75" s="143"/>
      <c r="URZ75" s="143"/>
      <c r="USA75" s="143"/>
      <c r="USB75" s="143"/>
      <c r="USC75" s="143"/>
      <c r="USD75" s="143"/>
      <c r="USE75" s="143"/>
      <c r="USF75" s="143"/>
      <c r="USG75" s="143"/>
      <c r="USH75" s="143"/>
      <c r="USI75" s="143"/>
      <c r="USJ75" s="143"/>
      <c r="USK75" s="143"/>
      <c r="USL75" s="143"/>
      <c r="USM75" s="143"/>
      <c r="USN75" s="143"/>
      <c r="USO75" s="143"/>
      <c r="USP75" s="143"/>
      <c r="USQ75" s="143"/>
      <c r="USR75" s="143"/>
      <c r="USS75" s="143"/>
      <c r="UST75" s="143"/>
      <c r="USU75" s="143"/>
      <c r="USV75" s="143"/>
      <c r="USW75" s="143"/>
      <c r="USX75" s="143"/>
      <c r="USY75" s="143"/>
      <c r="USZ75" s="143"/>
      <c r="UTA75" s="143"/>
      <c r="UTB75" s="143"/>
      <c r="UTC75" s="143"/>
      <c r="UTD75" s="143"/>
      <c r="UTE75" s="143"/>
      <c r="UTF75" s="143"/>
      <c r="UTG75" s="143"/>
      <c r="UTH75" s="143"/>
      <c r="UTI75" s="143"/>
      <c r="UTJ75" s="143"/>
      <c r="UTK75" s="143"/>
      <c r="UTL75" s="143"/>
      <c r="UTM75" s="143"/>
      <c r="UTN75" s="143"/>
      <c r="UTO75" s="143"/>
      <c r="UTP75" s="143"/>
      <c r="UTQ75" s="143"/>
      <c r="UTR75" s="143"/>
      <c r="UTS75" s="143"/>
      <c r="UTT75" s="143"/>
      <c r="UTU75" s="143"/>
      <c r="UTV75" s="143"/>
      <c r="UTW75" s="143"/>
      <c r="UTX75" s="143"/>
      <c r="UTY75" s="143"/>
      <c r="UTZ75" s="143"/>
      <c r="UUA75" s="143"/>
      <c r="UUB75" s="143"/>
      <c r="UUC75" s="143"/>
      <c r="UUD75" s="143"/>
      <c r="UUE75" s="143"/>
      <c r="UUF75" s="143"/>
      <c r="UUG75" s="143"/>
      <c r="UUH75" s="143"/>
      <c r="UUI75" s="143"/>
      <c r="UUJ75" s="143"/>
      <c r="UUK75" s="143"/>
      <c r="UUL75" s="143"/>
      <c r="UUM75" s="143"/>
      <c r="UUN75" s="143"/>
      <c r="UUO75" s="143"/>
      <c r="UUP75" s="143"/>
      <c r="UUQ75" s="143"/>
      <c r="UUR75" s="143"/>
      <c r="UUS75" s="143"/>
      <c r="UUT75" s="143"/>
      <c r="UUU75" s="143"/>
      <c r="UUV75" s="143"/>
      <c r="UUW75" s="143"/>
      <c r="UUX75" s="143"/>
      <c r="UUY75" s="143"/>
      <c r="UUZ75" s="143"/>
      <c r="UVA75" s="143"/>
      <c r="UVB75" s="143"/>
      <c r="UVC75" s="143"/>
      <c r="UVD75" s="143"/>
      <c r="UVE75" s="143"/>
      <c r="UVF75" s="143"/>
      <c r="UVG75" s="143"/>
      <c r="UVH75" s="143"/>
      <c r="UVI75" s="143"/>
      <c r="UVJ75" s="143"/>
      <c r="UVK75" s="143"/>
      <c r="UVL75" s="143"/>
      <c r="UVM75" s="143"/>
      <c r="UVN75" s="143"/>
      <c r="UVO75" s="143"/>
      <c r="UVP75" s="143"/>
      <c r="UVQ75" s="143"/>
      <c r="UVR75" s="143"/>
      <c r="UVS75" s="143"/>
      <c r="UVT75" s="143"/>
      <c r="UVU75" s="143"/>
      <c r="UVV75" s="143"/>
      <c r="UVW75" s="143"/>
      <c r="UVX75" s="143"/>
      <c r="UVY75" s="143"/>
      <c r="UVZ75" s="143"/>
      <c r="UWA75" s="143"/>
      <c r="UWB75" s="143"/>
      <c r="UWC75" s="143"/>
      <c r="UWD75" s="143"/>
      <c r="UWE75" s="143"/>
      <c r="UWF75" s="143"/>
      <c r="UWG75" s="143"/>
      <c r="UWH75" s="143"/>
      <c r="UWI75" s="143"/>
      <c r="UWJ75" s="143"/>
      <c r="UWK75" s="143"/>
      <c r="UWL75" s="143"/>
      <c r="UWM75" s="143"/>
      <c r="UWN75" s="143"/>
      <c r="UWO75" s="143"/>
      <c r="UWP75" s="143"/>
      <c r="UWQ75" s="143"/>
      <c r="UWR75" s="143"/>
      <c r="UWS75" s="143"/>
      <c r="UWT75" s="143"/>
      <c r="UWU75" s="143"/>
      <c r="UWV75" s="143"/>
      <c r="UWW75" s="143"/>
      <c r="UWX75" s="143"/>
      <c r="UWY75" s="143"/>
      <c r="UWZ75" s="143"/>
      <c r="UXA75" s="143"/>
      <c r="UXB75" s="143"/>
      <c r="UXC75" s="143"/>
      <c r="UXD75" s="143"/>
      <c r="UXE75" s="143"/>
      <c r="UXF75" s="143"/>
      <c r="UXG75" s="143"/>
      <c r="UXH75" s="143"/>
      <c r="UXI75" s="143"/>
      <c r="UXJ75" s="143"/>
      <c r="UXK75" s="143"/>
      <c r="UXL75" s="143"/>
      <c r="UXM75" s="143"/>
      <c r="UXN75" s="143"/>
      <c r="UXO75" s="143"/>
      <c r="UXP75" s="143"/>
      <c r="UXQ75" s="143"/>
      <c r="UXR75" s="143"/>
      <c r="UXS75" s="143"/>
      <c r="UXT75" s="143"/>
      <c r="UXU75" s="143"/>
      <c r="UXV75" s="143"/>
      <c r="UXW75" s="143"/>
      <c r="UXX75" s="143"/>
      <c r="UXY75" s="143"/>
      <c r="UXZ75" s="143"/>
      <c r="UYA75" s="143"/>
      <c r="UYB75" s="143"/>
      <c r="UYC75" s="143"/>
      <c r="UYD75" s="143"/>
      <c r="UYE75" s="143"/>
      <c r="UYF75" s="143"/>
      <c r="UYG75" s="143"/>
      <c r="UYH75" s="143"/>
      <c r="UYI75" s="143"/>
      <c r="UYJ75" s="143"/>
      <c r="UYK75" s="143"/>
      <c r="UYL75" s="143"/>
      <c r="UYM75" s="143"/>
      <c r="UYN75" s="143"/>
      <c r="UYO75" s="143"/>
      <c r="UYP75" s="143"/>
      <c r="UYQ75" s="143"/>
      <c r="UYR75" s="143"/>
      <c r="UYS75" s="143"/>
      <c r="UYT75" s="143"/>
      <c r="UYU75" s="143"/>
      <c r="UYV75" s="143"/>
      <c r="UYW75" s="143"/>
      <c r="UYX75" s="143"/>
      <c r="UYY75" s="143"/>
      <c r="UYZ75" s="143"/>
      <c r="UZA75" s="143"/>
      <c r="UZB75" s="143"/>
      <c r="UZC75" s="143"/>
      <c r="UZD75" s="143"/>
      <c r="UZE75" s="143"/>
      <c r="UZF75" s="143"/>
      <c r="UZG75" s="143"/>
      <c r="UZH75" s="143"/>
      <c r="UZI75" s="143"/>
      <c r="UZJ75" s="143"/>
      <c r="UZK75" s="143"/>
      <c r="UZL75" s="143"/>
      <c r="UZM75" s="143"/>
      <c r="UZN75" s="143"/>
      <c r="UZO75" s="143"/>
      <c r="UZP75" s="143"/>
      <c r="UZQ75" s="143"/>
      <c r="UZR75" s="143"/>
      <c r="UZS75" s="143"/>
      <c r="UZT75" s="143"/>
      <c r="UZU75" s="143"/>
      <c r="UZV75" s="143"/>
      <c r="UZW75" s="143"/>
      <c r="UZX75" s="143"/>
      <c r="UZY75" s="143"/>
      <c r="UZZ75" s="143"/>
      <c r="VAA75" s="143"/>
      <c r="VAB75" s="143"/>
      <c r="VAC75" s="143"/>
      <c r="VAD75" s="143"/>
      <c r="VAE75" s="143"/>
      <c r="VAF75" s="143"/>
      <c r="VAG75" s="143"/>
      <c r="VAH75" s="143"/>
      <c r="VAI75" s="143"/>
      <c r="VAJ75" s="143"/>
      <c r="VAK75" s="143"/>
      <c r="VAL75" s="143"/>
      <c r="VAM75" s="143"/>
      <c r="VAN75" s="143"/>
      <c r="VAO75" s="143"/>
      <c r="VAP75" s="143"/>
      <c r="VAQ75" s="143"/>
      <c r="VAR75" s="143"/>
      <c r="VAS75" s="143"/>
      <c r="VAT75" s="143"/>
      <c r="VAU75" s="143"/>
      <c r="VAV75" s="143"/>
      <c r="VAW75" s="143"/>
      <c r="VAX75" s="143"/>
      <c r="VAY75" s="143"/>
      <c r="VAZ75" s="143"/>
      <c r="VBA75" s="143"/>
      <c r="VBB75" s="143"/>
      <c r="VBC75" s="143"/>
      <c r="VBD75" s="143"/>
      <c r="VBE75" s="143"/>
      <c r="VBF75" s="143"/>
      <c r="VBG75" s="143"/>
      <c r="VBH75" s="143"/>
      <c r="VBI75" s="143"/>
      <c r="VBJ75" s="143"/>
      <c r="VBK75" s="143"/>
      <c r="VBL75" s="143"/>
      <c r="VBM75" s="143"/>
      <c r="VBN75" s="143"/>
      <c r="VBO75" s="143"/>
      <c r="VBP75" s="143"/>
      <c r="VBQ75" s="143"/>
      <c r="VBR75" s="143"/>
      <c r="VBS75" s="143"/>
      <c r="VBT75" s="143"/>
      <c r="VBU75" s="143"/>
      <c r="VBV75" s="143"/>
      <c r="VBW75" s="143"/>
      <c r="VBX75" s="143"/>
      <c r="VBY75" s="143"/>
      <c r="VBZ75" s="143"/>
      <c r="VCA75" s="143"/>
      <c r="VCB75" s="143"/>
      <c r="VCC75" s="143"/>
      <c r="VCD75" s="143"/>
      <c r="VCE75" s="143"/>
      <c r="VCF75" s="143"/>
      <c r="VCG75" s="143"/>
      <c r="VCH75" s="143"/>
      <c r="VCI75" s="143"/>
      <c r="VCJ75" s="143"/>
      <c r="VCK75" s="143"/>
      <c r="VCL75" s="143"/>
      <c r="VCM75" s="143"/>
      <c r="VCN75" s="143"/>
      <c r="VCO75" s="143"/>
      <c r="VCP75" s="143"/>
      <c r="VCQ75" s="143"/>
      <c r="VCR75" s="143"/>
      <c r="VCS75" s="143"/>
      <c r="VCT75" s="143"/>
      <c r="VCU75" s="143"/>
      <c r="VCV75" s="143"/>
      <c r="VCW75" s="143"/>
      <c r="VCX75" s="143"/>
      <c r="VCY75" s="143"/>
      <c r="VCZ75" s="143"/>
      <c r="VDA75" s="143"/>
      <c r="VDB75" s="143"/>
      <c r="VDC75" s="143"/>
      <c r="VDD75" s="143"/>
      <c r="VDE75" s="143"/>
      <c r="VDF75" s="143"/>
      <c r="VDG75" s="143"/>
      <c r="VDH75" s="143"/>
      <c r="VDI75" s="143"/>
      <c r="VDJ75" s="143"/>
      <c r="VDK75" s="143"/>
      <c r="VDL75" s="143"/>
      <c r="VDM75" s="143"/>
      <c r="VDN75" s="143"/>
      <c r="VDO75" s="143"/>
      <c r="VDP75" s="143"/>
      <c r="VDQ75" s="143"/>
      <c r="VDR75" s="143"/>
      <c r="VDS75" s="143"/>
      <c r="VDT75" s="143"/>
      <c r="VDU75" s="143"/>
      <c r="VDV75" s="143"/>
      <c r="VDW75" s="143"/>
      <c r="VDX75" s="143"/>
      <c r="VDY75" s="143"/>
      <c r="VDZ75" s="143"/>
      <c r="VEA75" s="143"/>
      <c r="VEB75" s="143"/>
      <c r="VEC75" s="143"/>
      <c r="VED75" s="143"/>
      <c r="VEE75" s="143"/>
      <c r="VEF75" s="143"/>
      <c r="VEG75" s="143"/>
      <c r="VEH75" s="143"/>
      <c r="VEI75" s="143"/>
      <c r="VEJ75" s="143"/>
      <c r="VEK75" s="143"/>
      <c r="VEL75" s="143"/>
      <c r="VEM75" s="143"/>
      <c r="VEN75" s="143"/>
      <c r="VEO75" s="143"/>
      <c r="VEP75" s="143"/>
      <c r="VEQ75" s="143"/>
      <c r="VER75" s="143"/>
      <c r="VES75" s="143"/>
      <c r="VET75" s="143"/>
      <c r="VEU75" s="143"/>
      <c r="VEV75" s="143"/>
      <c r="VEW75" s="143"/>
      <c r="VEX75" s="143"/>
      <c r="VEY75" s="143"/>
      <c r="VEZ75" s="143"/>
      <c r="VFA75" s="143"/>
      <c r="VFB75" s="143"/>
      <c r="VFC75" s="143"/>
      <c r="VFD75" s="143"/>
      <c r="VFE75" s="143"/>
      <c r="VFF75" s="143"/>
      <c r="VFG75" s="143"/>
      <c r="VFH75" s="143"/>
      <c r="VFI75" s="143"/>
      <c r="VFJ75" s="143"/>
      <c r="VFK75" s="143"/>
      <c r="VFL75" s="143"/>
      <c r="VFM75" s="143"/>
      <c r="VFN75" s="143"/>
      <c r="VFO75" s="143"/>
      <c r="VFP75" s="143"/>
      <c r="VFQ75" s="143"/>
      <c r="VFR75" s="143"/>
      <c r="VFS75" s="143"/>
      <c r="VFT75" s="143"/>
      <c r="VFU75" s="143"/>
      <c r="VFV75" s="143"/>
      <c r="VFW75" s="143"/>
      <c r="VFX75" s="143"/>
      <c r="VFY75" s="143"/>
      <c r="VFZ75" s="143"/>
      <c r="VGA75" s="143"/>
      <c r="VGB75" s="143"/>
      <c r="VGC75" s="143"/>
      <c r="VGD75" s="143"/>
      <c r="VGE75" s="143"/>
      <c r="VGF75" s="143"/>
      <c r="VGG75" s="143"/>
      <c r="VGH75" s="143"/>
      <c r="VGI75" s="143"/>
      <c r="VGJ75" s="143"/>
      <c r="VGK75" s="143"/>
      <c r="VGL75" s="143"/>
      <c r="VGM75" s="143"/>
      <c r="VGN75" s="143"/>
      <c r="VGO75" s="143"/>
      <c r="VGP75" s="143"/>
      <c r="VGQ75" s="143"/>
      <c r="VGR75" s="143"/>
      <c r="VGS75" s="143"/>
      <c r="VGT75" s="143"/>
      <c r="VGU75" s="143"/>
      <c r="VGV75" s="143"/>
      <c r="VGW75" s="143"/>
      <c r="VGX75" s="143"/>
      <c r="VGY75" s="143"/>
      <c r="VGZ75" s="143"/>
      <c r="VHA75" s="143"/>
      <c r="VHB75" s="143"/>
      <c r="VHC75" s="143"/>
      <c r="VHD75" s="143"/>
      <c r="VHE75" s="143"/>
      <c r="VHF75" s="143"/>
      <c r="VHG75" s="143"/>
      <c r="VHH75" s="143"/>
      <c r="VHI75" s="143"/>
      <c r="VHJ75" s="143"/>
      <c r="VHK75" s="143"/>
      <c r="VHL75" s="143"/>
      <c r="VHM75" s="143"/>
      <c r="VHN75" s="143"/>
      <c r="VHO75" s="143"/>
      <c r="VHP75" s="143"/>
      <c r="VHQ75" s="143"/>
      <c r="VHR75" s="143"/>
      <c r="VHS75" s="143"/>
      <c r="VHT75" s="143"/>
      <c r="VHU75" s="143"/>
      <c r="VHV75" s="143"/>
      <c r="VHW75" s="143"/>
      <c r="VHX75" s="143"/>
      <c r="VHY75" s="143"/>
      <c r="VHZ75" s="143"/>
      <c r="VIA75" s="143"/>
      <c r="VIB75" s="143"/>
      <c r="VIC75" s="143"/>
      <c r="VID75" s="143"/>
      <c r="VIE75" s="143"/>
      <c r="VIF75" s="143"/>
      <c r="VIG75" s="143"/>
      <c r="VIH75" s="143"/>
      <c r="VII75" s="143"/>
      <c r="VIJ75" s="143"/>
      <c r="VIK75" s="143"/>
      <c r="VIL75" s="143"/>
      <c r="VIM75" s="143"/>
      <c r="VIN75" s="143"/>
      <c r="VIO75" s="143"/>
      <c r="VIP75" s="143"/>
      <c r="VIQ75" s="143"/>
      <c r="VIR75" s="143"/>
      <c r="VIS75" s="143"/>
      <c r="VIT75" s="143"/>
      <c r="VIU75" s="143"/>
      <c r="VIV75" s="143"/>
      <c r="VIW75" s="143"/>
      <c r="VIX75" s="143"/>
      <c r="VIY75" s="143"/>
      <c r="VIZ75" s="143"/>
      <c r="VJA75" s="143"/>
      <c r="VJB75" s="143"/>
      <c r="VJC75" s="143"/>
      <c r="VJD75" s="143"/>
      <c r="VJE75" s="143"/>
      <c r="VJF75" s="143"/>
      <c r="VJG75" s="143"/>
      <c r="VJH75" s="143"/>
      <c r="VJI75" s="143"/>
      <c r="VJJ75" s="143"/>
      <c r="VJK75" s="143"/>
      <c r="VJL75" s="143"/>
      <c r="VJM75" s="143"/>
      <c r="VJN75" s="143"/>
      <c r="VJO75" s="143"/>
      <c r="VJP75" s="143"/>
      <c r="VJQ75" s="143"/>
      <c r="VJR75" s="143"/>
      <c r="VJS75" s="143"/>
      <c r="VJT75" s="143"/>
      <c r="VJU75" s="143"/>
      <c r="VJV75" s="143"/>
      <c r="VJW75" s="143"/>
      <c r="VJX75" s="143"/>
      <c r="VJY75" s="143"/>
      <c r="VJZ75" s="143"/>
      <c r="VKA75" s="143"/>
      <c r="VKB75" s="143"/>
      <c r="VKC75" s="143"/>
      <c r="VKD75" s="143"/>
      <c r="VKE75" s="143"/>
      <c r="VKF75" s="143"/>
      <c r="VKG75" s="143"/>
      <c r="VKH75" s="143"/>
      <c r="VKI75" s="143"/>
      <c r="VKJ75" s="143"/>
      <c r="VKK75" s="143"/>
      <c r="VKL75" s="143"/>
      <c r="VKM75" s="143"/>
      <c r="VKN75" s="143"/>
      <c r="VKO75" s="143"/>
      <c r="VKP75" s="143"/>
      <c r="VKQ75" s="143"/>
      <c r="VKR75" s="143"/>
      <c r="VKS75" s="143"/>
      <c r="VKT75" s="143"/>
      <c r="VKU75" s="143"/>
      <c r="VKV75" s="143"/>
      <c r="VKW75" s="143"/>
      <c r="VKX75" s="143"/>
      <c r="VKY75" s="143"/>
      <c r="VKZ75" s="143"/>
      <c r="VLA75" s="143"/>
      <c r="VLB75" s="143"/>
      <c r="VLC75" s="143"/>
      <c r="VLD75" s="143"/>
      <c r="VLE75" s="143"/>
      <c r="VLF75" s="143"/>
      <c r="VLG75" s="143"/>
      <c r="VLH75" s="143"/>
      <c r="VLI75" s="143"/>
      <c r="VLJ75" s="143"/>
      <c r="VLK75" s="143"/>
      <c r="VLL75" s="143"/>
      <c r="VLM75" s="143"/>
      <c r="VLN75" s="143"/>
      <c r="VLO75" s="143"/>
      <c r="VLP75" s="143"/>
      <c r="VLQ75" s="143"/>
      <c r="VLR75" s="143"/>
      <c r="VLS75" s="143"/>
      <c r="VLT75" s="143"/>
      <c r="VLU75" s="143"/>
      <c r="VLV75" s="143"/>
      <c r="VLW75" s="143"/>
      <c r="VLX75" s="143"/>
      <c r="VLY75" s="143"/>
      <c r="VLZ75" s="143"/>
      <c r="VMA75" s="143"/>
      <c r="VMB75" s="143"/>
      <c r="VMC75" s="143"/>
      <c r="VMD75" s="143"/>
      <c r="VME75" s="143"/>
      <c r="VMF75" s="143"/>
      <c r="VMG75" s="143"/>
      <c r="VMH75" s="143"/>
      <c r="VMI75" s="143"/>
      <c r="VMJ75" s="143"/>
      <c r="VMK75" s="143"/>
      <c r="VML75" s="143"/>
      <c r="VMM75" s="143"/>
      <c r="VMN75" s="143"/>
      <c r="VMO75" s="143"/>
      <c r="VMP75" s="143"/>
      <c r="VMQ75" s="143"/>
      <c r="VMR75" s="143"/>
      <c r="VMS75" s="143"/>
      <c r="VMT75" s="143"/>
      <c r="VMU75" s="143"/>
      <c r="VMV75" s="143"/>
      <c r="VMW75" s="143"/>
      <c r="VMX75" s="143"/>
      <c r="VMY75" s="143"/>
      <c r="VMZ75" s="143"/>
      <c r="VNA75" s="143"/>
      <c r="VNB75" s="143"/>
      <c r="VNC75" s="143"/>
      <c r="VND75" s="143"/>
      <c r="VNE75" s="143"/>
      <c r="VNF75" s="143"/>
      <c r="VNG75" s="143"/>
      <c r="VNH75" s="143"/>
      <c r="VNI75" s="143"/>
      <c r="VNJ75" s="143"/>
      <c r="VNK75" s="143"/>
      <c r="VNL75" s="143"/>
      <c r="VNM75" s="143"/>
      <c r="VNN75" s="143"/>
      <c r="VNO75" s="143"/>
      <c r="VNP75" s="143"/>
      <c r="VNQ75" s="143"/>
      <c r="VNR75" s="143"/>
      <c r="VNS75" s="143"/>
      <c r="VNT75" s="143"/>
      <c r="VNU75" s="143"/>
      <c r="VNV75" s="143"/>
      <c r="VNW75" s="143"/>
      <c r="VNX75" s="143"/>
      <c r="VNY75" s="143"/>
      <c r="VNZ75" s="143"/>
      <c r="VOA75" s="143"/>
      <c r="VOB75" s="143"/>
      <c r="VOC75" s="143"/>
      <c r="VOD75" s="143"/>
      <c r="VOE75" s="143"/>
      <c r="VOF75" s="143"/>
      <c r="VOG75" s="143"/>
      <c r="VOH75" s="143"/>
      <c r="VOI75" s="143"/>
      <c r="VOJ75" s="143"/>
      <c r="VOK75" s="143"/>
      <c r="VOL75" s="143"/>
      <c r="VOM75" s="143"/>
      <c r="VON75" s="143"/>
      <c r="VOO75" s="143"/>
      <c r="VOP75" s="143"/>
      <c r="VOQ75" s="143"/>
      <c r="VOR75" s="143"/>
      <c r="VOS75" s="143"/>
      <c r="VOT75" s="143"/>
      <c r="VOU75" s="143"/>
      <c r="VOV75" s="143"/>
      <c r="VOW75" s="143"/>
      <c r="VOX75" s="143"/>
      <c r="VOY75" s="143"/>
      <c r="VOZ75" s="143"/>
      <c r="VPA75" s="143"/>
      <c r="VPB75" s="143"/>
      <c r="VPC75" s="143"/>
      <c r="VPD75" s="143"/>
      <c r="VPE75" s="143"/>
      <c r="VPF75" s="143"/>
      <c r="VPG75" s="143"/>
      <c r="VPH75" s="143"/>
      <c r="VPI75" s="143"/>
      <c r="VPJ75" s="143"/>
      <c r="VPK75" s="143"/>
      <c r="VPL75" s="143"/>
      <c r="VPM75" s="143"/>
      <c r="VPN75" s="143"/>
      <c r="VPO75" s="143"/>
      <c r="VPP75" s="143"/>
      <c r="VPQ75" s="143"/>
      <c r="VPR75" s="143"/>
      <c r="VPS75" s="143"/>
      <c r="VPT75" s="143"/>
      <c r="VPU75" s="143"/>
      <c r="VPV75" s="143"/>
      <c r="VPW75" s="143"/>
      <c r="VPX75" s="143"/>
      <c r="VPY75" s="143"/>
      <c r="VPZ75" s="143"/>
      <c r="VQA75" s="143"/>
      <c r="VQB75" s="143"/>
      <c r="VQC75" s="143"/>
      <c r="VQD75" s="143"/>
      <c r="VQE75" s="143"/>
      <c r="VQF75" s="143"/>
      <c r="VQG75" s="143"/>
      <c r="VQH75" s="143"/>
      <c r="VQI75" s="143"/>
      <c r="VQJ75" s="143"/>
      <c r="VQK75" s="143"/>
      <c r="VQL75" s="143"/>
      <c r="VQM75" s="143"/>
      <c r="VQN75" s="143"/>
      <c r="VQO75" s="143"/>
      <c r="VQP75" s="143"/>
      <c r="VQQ75" s="143"/>
      <c r="VQR75" s="143"/>
      <c r="VQS75" s="143"/>
      <c r="VQT75" s="143"/>
      <c r="VQU75" s="143"/>
      <c r="VQV75" s="143"/>
      <c r="VQW75" s="143"/>
      <c r="VQX75" s="143"/>
      <c r="VQY75" s="143"/>
      <c r="VQZ75" s="143"/>
      <c r="VRA75" s="143"/>
      <c r="VRB75" s="143"/>
      <c r="VRC75" s="143"/>
      <c r="VRD75" s="143"/>
      <c r="VRE75" s="143"/>
      <c r="VRF75" s="143"/>
      <c r="VRG75" s="143"/>
      <c r="VRH75" s="143"/>
      <c r="VRI75" s="143"/>
      <c r="VRJ75" s="143"/>
      <c r="VRK75" s="143"/>
      <c r="VRL75" s="143"/>
      <c r="VRM75" s="143"/>
      <c r="VRN75" s="143"/>
      <c r="VRO75" s="143"/>
      <c r="VRP75" s="143"/>
      <c r="VRQ75" s="143"/>
      <c r="VRR75" s="143"/>
      <c r="VRS75" s="143"/>
      <c r="VRT75" s="143"/>
      <c r="VRU75" s="143"/>
      <c r="VRV75" s="143"/>
      <c r="VRW75" s="143"/>
      <c r="VRX75" s="143"/>
      <c r="VRY75" s="143"/>
      <c r="VRZ75" s="143"/>
      <c r="VSA75" s="143"/>
      <c r="VSB75" s="143"/>
      <c r="VSC75" s="143"/>
      <c r="VSD75" s="143"/>
      <c r="VSE75" s="143"/>
      <c r="VSF75" s="143"/>
      <c r="VSG75" s="143"/>
      <c r="VSH75" s="143"/>
      <c r="VSI75" s="143"/>
      <c r="VSJ75" s="143"/>
      <c r="VSK75" s="143"/>
      <c r="VSL75" s="143"/>
      <c r="VSM75" s="143"/>
      <c r="VSN75" s="143"/>
      <c r="VSO75" s="143"/>
      <c r="VSP75" s="143"/>
      <c r="VSQ75" s="143"/>
      <c r="VSR75" s="143"/>
      <c r="VSS75" s="143"/>
      <c r="VST75" s="143"/>
      <c r="VSU75" s="143"/>
      <c r="VSV75" s="143"/>
      <c r="VSW75" s="143"/>
      <c r="VSX75" s="143"/>
      <c r="VSY75" s="143"/>
      <c r="VSZ75" s="143"/>
      <c r="VTA75" s="143"/>
      <c r="VTB75" s="143"/>
      <c r="VTC75" s="143"/>
      <c r="VTD75" s="143"/>
      <c r="VTE75" s="143"/>
      <c r="VTF75" s="143"/>
      <c r="VTG75" s="143"/>
      <c r="VTH75" s="143"/>
      <c r="VTI75" s="143"/>
      <c r="VTJ75" s="143"/>
      <c r="VTK75" s="143"/>
      <c r="VTL75" s="143"/>
      <c r="VTM75" s="143"/>
      <c r="VTN75" s="143"/>
      <c r="VTO75" s="143"/>
      <c r="VTP75" s="143"/>
      <c r="VTQ75" s="143"/>
      <c r="VTR75" s="143"/>
      <c r="VTS75" s="143"/>
      <c r="VTT75" s="143"/>
      <c r="VTU75" s="143"/>
      <c r="VTV75" s="143"/>
      <c r="VTW75" s="143"/>
      <c r="VTX75" s="143"/>
      <c r="VTY75" s="143"/>
      <c r="VTZ75" s="143"/>
      <c r="VUA75" s="143"/>
      <c r="VUB75" s="143"/>
      <c r="VUC75" s="143"/>
      <c r="VUD75" s="143"/>
      <c r="VUE75" s="143"/>
      <c r="VUF75" s="143"/>
      <c r="VUG75" s="143"/>
      <c r="VUH75" s="143"/>
      <c r="VUI75" s="143"/>
      <c r="VUJ75" s="143"/>
      <c r="VUK75" s="143"/>
      <c r="VUL75" s="143"/>
      <c r="VUM75" s="143"/>
      <c r="VUN75" s="143"/>
      <c r="VUO75" s="143"/>
      <c r="VUP75" s="143"/>
      <c r="VUQ75" s="143"/>
      <c r="VUR75" s="143"/>
      <c r="VUS75" s="143"/>
      <c r="VUT75" s="143"/>
      <c r="VUU75" s="143"/>
      <c r="VUV75" s="143"/>
      <c r="VUW75" s="143"/>
      <c r="VUX75" s="143"/>
      <c r="VUY75" s="143"/>
      <c r="VUZ75" s="143"/>
      <c r="VVA75" s="143"/>
      <c r="VVB75" s="143"/>
      <c r="VVC75" s="143"/>
      <c r="VVD75" s="143"/>
      <c r="VVE75" s="143"/>
      <c r="VVF75" s="143"/>
      <c r="VVG75" s="143"/>
      <c r="VVH75" s="143"/>
      <c r="VVI75" s="143"/>
      <c r="VVJ75" s="143"/>
      <c r="VVK75" s="143"/>
      <c r="VVL75" s="143"/>
      <c r="VVM75" s="143"/>
      <c r="VVN75" s="143"/>
      <c r="VVO75" s="143"/>
      <c r="VVP75" s="143"/>
      <c r="VVQ75" s="143"/>
      <c r="VVR75" s="143"/>
      <c r="VVS75" s="143"/>
      <c r="VVT75" s="143"/>
      <c r="VVU75" s="143"/>
      <c r="VVV75" s="143"/>
      <c r="VVW75" s="143"/>
      <c r="VVX75" s="143"/>
      <c r="VVY75" s="143"/>
      <c r="VVZ75" s="143"/>
      <c r="VWA75" s="143"/>
      <c r="VWB75" s="143"/>
      <c r="VWC75" s="143"/>
      <c r="VWD75" s="143"/>
      <c r="VWE75" s="143"/>
      <c r="VWF75" s="143"/>
      <c r="VWG75" s="143"/>
      <c r="VWH75" s="143"/>
      <c r="VWI75" s="143"/>
      <c r="VWJ75" s="143"/>
      <c r="VWK75" s="143"/>
      <c r="VWL75" s="143"/>
      <c r="VWM75" s="143"/>
      <c r="VWN75" s="143"/>
      <c r="VWO75" s="143"/>
      <c r="VWP75" s="143"/>
      <c r="VWQ75" s="143"/>
      <c r="VWR75" s="143"/>
      <c r="VWS75" s="143"/>
      <c r="VWT75" s="143"/>
      <c r="VWU75" s="143"/>
      <c r="VWV75" s="143"/>
      <c r="VWW75" s="143"/>
      <c r="VWX75" s="143"/>
      <c r="VWY75" s="143"/>
      <c r="VWZ75" s="143"/>
      <c r="VXA75" s="143"/>
      <c r="VXB75" s="143"/>
      <c r="VXC75" s="143"/>
      <c r="VXD75" s="143"/>
      <c r="VXE75" s="143"/>
      <c r="VXF75" s="143"/>
      <c r="VXG75" s="143"/>
      <c r="VXH75" s="143"/>
      <c r="VXI75" s="143"/>
      <c r="VXJ75" s="143"/>
      <c r="VXK75" s="143"/>
      <c r="VXL75" s="143"/>
      <c r="VXM75" s="143"/>
      <c r="VXN75" s="143"/>
      <c r="VXO75" s="143"/>
      <c r="VXP75" s="143"/>
      <c r="VXQ75" s="143"/>
      <c r="VXR75" s="143"/>
      <c r="VXS75" s="143"/>
      <c r="VXT75" s="143"/>
      <c r="VXU75" s="143"/>
      <c r="VXV75" s="143"/>
      <c r="VXW75" s="143"/>
      <c r="VXX75" s="143"/>
      <c r="VXY75" s="143"/>
      <c r="VXZ75" s="143"/>
      <c r="VYA75" s="143"/>
      <c r="VYB75" s="143"/>
      <c r="VYC75" s="143"/>
      <c r="VYD75" s="143"/>
      <c r="VYE75" s="143"/>
      <c r="VYF75" s="143"/>
      <c r="VYG75" s="143"/>
      <c r="VYH75" s="143"/>
      <c r="VYI75" s="143"/>
      <c r="VYJ75" s="143"/>
      <c r="VYK75" s="143"/>
      <c r="VYL75" s="143"/>
      <c r="VYM75" s="143"/>
      <c r="VYN75" s="143"/>
      <c r="VYO75" s="143"/>
      <c r="VYP75" s="143"/>
      <c r="VYQ75" s="143"/>
      <c r="VYR75" s="143"/>
      <c r="VYS75" s="143"/>
      <c r="VYT75" s="143"/>
      <c r="VYU75" s="143"/>
      <c r="VYV75" s="143"/>
      <c r="VYW75" s="143"/>
      <c r="VYX75" s="143"/>
      <c r="VYY75" s="143"/>
      <c r="VYZ75" s="143"/>
      <c r="VZA75" s="143"/>
      <c r="VZB75" s="143"/>
      <c r="VZC75" s="143"/>
      <c r="VZD75" s="143"/>
      <c r="VZE75" s="143"/>
      <c r="VZF75" s="143"/>
      <c r="VZG75" s="143"/>
      <c r="VZH75" s="143"/>
      <c r="VZI75" s="143"/>
      <c r="VZJ75" s="143"/>
      <c r="VZK75" s="143"/>
      <c r="VZL75" s="143"/>
      <c r="VZM75" s="143"/>
      <c r="VZN75" s="143"/>
      <c r="VZO75" s="143"/>
      <c r="VZP75" s="143"/>
      <c r="VZQ75" s="143"/>
      <c r="VZR75" s="143"/>
      <c r="VZS75" s="143"/>
      <c r="VZT75" s="143"/>
      <c r="VZU75" s="143"/>
      <c r="VZV75" s="143"/>
      <c r="VZW75" s="143"/>
      <c r="VZX75" s="143"/>
      <c r="VZY75" s="143"/>
      <c r="VZZ75" s="143"/>
      <c r="WAA75" s="143"/>
      <c r="WAB75" s="143"/>
      <c r="WAC75" s="143"/>
      <c r="WAD75" s="143"/>
      <c r="WAE75" s="143"/>
      <c r="WAF75" s="143"/>
      <c r="WAG75" s="143"/>
      <c r="WAH75" s="143"/>
      <c r="WAI75" s="143"/>
      <c r="WAJ75" s="143"/>
      <c r="WAK75" s="143"/>
      <c r="WAL75" s="143"/>
      <c r="WAM75" s="143"/>
      <c r="WAN75" s="143"/>
      <c r="WAO75" s="143"/>
      <c r="WAP75" s="143"/>
      <c r="WAQ75" s="143"/>
      <c r="WAR75" s="143"/>
      <c r="WAS75" s="143"/>
      <c r="WAT75" s="143"/>
      <c r="WAU75" s="143"/>
      <c r="WAV75" s="143"/>
      <c r="WAW75" s="143"/>
      <c r="WAX75" s="143"/>
      <c r="WAY75" s="143"/>
      <c r="WAZ75" s="143"/>
      <c r="WBA75" s="143"/>
      <c r="WBB75" s="143"/>
      <c r="WBC75" s="143"/>
      <c r="WBD75" s="143"/>
      <c r="WBE75" s="143"/>
      <c r="WBF75" s="143"/>
      <c r="WBG75" s="143"/>
      <c r="WBH75" s="143"/>
      <c r="WBI75" s="143"/>
      <c r="WBJ75" s="143"/>
      <c r="WBK75" s="143"/>
      <c r="WBL75" s="143"/>
      <c r="WBM75" s="143"/>
      <c r="WBN75" s="143"/>
      <c r="WBO75" s="143"/>
      <c r="WBP75" s="143"/>
      <c r="WBQ75" s="143"/>
      <c r="WBR75" s="143"/>
      <c r="WBS75" s="143"/>
      <c r="WBT75" s="143"/>
      <c r="WBU75" s="143"/>
      <c r="WBV75" s="143"/>
      <c r="WBW75" s="143"/>
      <c r="WBX75" s="143"/>
      <c r="WBY75" s="143"/>
      <c r="WBZ75" s="143"/>
      <c r="WCA75" s="143"/>
      <c r="WCB75" s="143"/>
      <c r="WCC75" s="143"/>
      <c r="WCD75" s="143"/>
      <c r="WCE75" s="143"/>
      <c r="WCF75" s="143"/>
      <c r="WCG75" s="143"/>
      <c r="WCH75" s="143"/>
      <c r="WCI75" s="143"/>
      <c r="WCJ75" s="143"/>
      <c r="WCK75" s="143"/>
      <c r="WCL75" s="143"/>
      <c r="WCM75" s="143"/>
      <c r="WCN75" s="143"/>
      <c r="WCO75" s="143"/>
      <c r="WCP75" s="143"/>
      <c r="WCQ75" s="143"/>
      <c r="WCR75" s="143"/>
      <c r="WCS75" s="143"/>
      <c r="WCT75" s="143"/>
      <c r="WCU75" s="143"/>
      <c r="WCV75" s="143"/>
      <c r="WCW75" s="143"/>
      <c r="WCX75" s="143"/>
      <c r="WCY75" s="143"/>
      <c r="WCZ75" s="143"/>
      <c r="WDA75" s="143"/>
      <c r="WDB75" s="143"/>
      <c r="WDC75" s="143"/>
      <c r="WDD75" s="143"/>
      <c r="WDE75" s="143"/>
      <c r="WDF75" s="143"/>
      <c r="WDG75" s="143"/>
      <c r="WDH75" s="143"/>
      <c r="WDI75" s="143"/>
      <c r="WDJ75" s="143"/>
      <c r="WDK75" s="143"/>
      <c r="WDL75" s="143"/>
      <c r="WDM75" s="143"/>
      <c r="WDN75" s="143"/>
      <c r="WDO75" s="143"/>
      <c r="WDP75" s="143"/>
      <c r="WDQ75" s="143"/>
      <c r="WDR75" s="143"/>
      <c r="WDS75" s="143"/>
      <c r="WDT75" s="143"/>
      <c r="WDU75" s="143"/>
      <c r="WDV75" s="143"/>
      <c r="WDW75" s="143"/>
      <c r="WDX75" s="143"/>
      <c r="WDY75" s="143"/>
      <c r="WDZ75" s="143"/>
      <c r="WEA75" s="143"/>
      <c r="WEB75" s="143"/>
      <c r="WEC75" s="143"/>
      <c r="WED75" s="143"/>
      <c r="WEE75" s="143"/>
      <c r="WEF75" s="143"/>
      <c r="WEG75" s="143"/>
      <c r="WEH75" s="143"/>
      <c r="WEI75" s="143"/>
      <c r="WEJ75" s="143"/>
      <c r="WEK75" s="143"/>
      <c r="WEL75" s="143"/>
      <c r="WEM75" s="143"/>
      <c r="WEN75" s="143"/>
      <c r="WEO75" s="143"/>
      <c r="WEP75" s="143"/>
      <c r="WEQ75" s="143"/>
      <c r="WER75" s="143"/>
      <c r="WES75" s="143"/>
      <c r="WET75" s="143"/>
      <c r="WEU75" s="143"/>
      <c r="WEV75" s="143"/>
      <c r="WEW75" s="143"/>
      <c r="WEX75" s="143"/>
      <c r="WEY75" s="143"/>
      <c r="WEZ75" s="143"/>
      <c r="WFA75" s="143"/>
      <c r="WFB75" s="143"/>
      <c r="WFC75" s="143"/>
      <c r="WFD75" s="143"/>
      <c r="WFE75" s="143"/>
      <c r="WFF75" s="143"/>
      <c r="WFG75" s="143"/>
      <c r="WFH75" s="143"/>
      <c r="WFI75" s="143"/>
      <c r="WFJ75" s="143"/>
      <c r="WFK75" s="143"/>
      <c r="WFL75" s="143"/>
      <c r="WFM75" s="143"/>
      <c r="WFN75" s="143"/>
      <c r="WFO75" s="143"/>
      <c r="WFP75" s="143"/>
      <c r="WFQ75" s="143"/>
      <c r="WFR75" s="143"/>
      <c r="WFS75" s="143"/>
      <c r="WFT75" s="143"/>
      <c r="WFU75" s="143"/>
      <c r="WFV75" s="143"/>
      <c r="WFW75" s="143"/>
      <c r="WFX75" s="143"/>
      <c r="WFY75" s="143"/>
      <c r="WFZ75" s="143"/>
      <c r="WGA75" s="143"/>
      <c r="WGB75" s="143"/>
      <c r="WGC75" s="143"/>
      <c r="WGD75" s="143"/>
      <c r="WGE75" s="143"/>
      <c r="WGF75" s="143"/>
      <c r="WGG75" s="143"/>
      <c r="WGH75" s="143"/>
      <c r="WGI75" s="143"/>
      <c r="WGJ75" s="143"/>
      <c r="WGK75" s="143"/>
      <c r="WGL75" s="143"/>
      <c r="WGM75" s="143"/>
      <c r="WGN75" s="143"/>
      <c r="WGO75" s="143"/>
      <c r="WGP75" s="143"/>
      <c r="WGQ75" s="143"/>
      <c r="WGR75" s="143"/>
      <c r="WGS75" s="143"/>
      <c r="WGT75" s="143"/>
      <c r="WGU75" s="143"/>
      <c r="WGV75" s="143"/>
      <c r="WGW75" s="143"/>
      <c r="WGX75" s="143"/>
      <c r="WGY75" s="143"/>
      <c r="WGZ75" s="143"/>
      <c r="WHA75" s="143"/>
      <c r="WHB75" s="143"/>
      <c r="WHC75" s="143"/>
      <c r="WHD75" s="143"/>
      <c r="WHE75" s="143"/>
      <c r="WHF75" s="143"/>
      <c r="WHG75" s="143"/>
      <c r="WHH75" s="143"/>
      <c r="WHI75" s="143"/>
      <c r="WHJ75" s="143"/>
      <c r="WHK75" s="143"/>
      <c r="WHL75" s="143"/>
      <c r="WHM75" s="143"/>
      <c r="WHN75" s="143"/>
      <c r="WHO75" s="143"/>
      <c r="WHP75" s="143"/>
      <c r="WHQ75" s="143"/>
      <c r="WHR75" s="143"/>
      <c r="WHS75" s="143"/>
      <c r="WHT75" s="143"/>
      <c r="WHU75" s="143"/>
      <c r="WHV75" s="143"/>
      <c r="WHW75" s="143"/>
      <c r="WHX75" s="143"/>
      <c r="WHY75" s="143"/>
      <c r="WHZ75" s="143"/>
      <c r="WIA75" s="143"/>
      <c r="WIB75" s="143"/>
      <c r="WIC75" s="143"/>
      <c r="WID75" s="143"/>
      <c r="WIE75" s="143"/>
      <c r="WIF75" s="143"/>
      <c r="WIG75" s="143"/>
      <c r="WIH75" s="143"/>
      <c r="WII75" s="143"/>
      <c r="WIJ75" s="143"/>
      <c r="WIK75" s="143"/>
      <c r="WIL75" s="143"/>
      <c r="WIM75" s="143"/>
      <c r="WIN75" s="143"/>
      <c r="WIO75" s="143"/>
      <c r="WIP75" s="143"/>
      <c r="WIQ75" s="143"/>
      <c r="WIR75" s="143"/>
      <c r="WIS75" s="143"/>
      <c r="WIT75" s="143"/>
      <c r="WIU75" s="143"/>
      <c r="WIV75" s="143"/>
      <c r="WIW75" s="143"/>
      <c r="WIX75" s="143"/>
      <c r="WIY75" s="143"/>
      <c r="WIZ75" s="143"/>
      <c r="WJA75" s="143"/>
      <c r="WJB75" s="143"/>
      <c r="WJC75" s="143"/>
      <c r="WJD75" s="143"/>
      <c r="WJE75" s="143"/>
      <c r="WJF75" s="143"/>
      <c r="WJG75" s="143"/>
      <c r="WJH75" s="143"/>
      <c r="WJI75" s="143"/>
      <c r="WJJ75" s="143"/>
      <c r="WJK75" s="143"/>
      <c r="WJL75" s="143"/>
      <c r="WJM75" s="143"/>
      <c r="WJN75" s="143"/>
      <c r="WJO75" s="143"/>
      <c r="WJP75" s="143"/>
      <c r="WJQ75" s="143"/>
      <c r="WJR75" s="143"/>
      <c r="WJS75" s="143"/>
      <c r="WJT75" s="143"/>
      <c r="WJU75" s="143"/>
      <c r="WJV75" s="143"/>
      <c r="WJW75" s="143"/>
      <c r="WJX75" s="143"/>
      <c r="WJY75" s="143"/>
      <c r="WJZ75" s="143"/>
      <c r="WKA75" s="143"/>
      <c r="WKB75" s="143"/>
      <c r="WKC75" s="143"/>
      <c r="WKD75" s="143"/>
      <c r="WKE75" s="143"/>
      <c r="WKF75" s="143"/>
      <c r="WKG75" s="143"/>
      <c r="WKH75" s="143"/>
      <c r="WKI75" s="143"/>
      <c r="WKJ75" s="143"/>
      <c r="WKK75" s="143"/>
      <c r="WKL75" s="143"/>
      <c r="WKM75" s="143"/>
      <c r="WKN75" s="143"/>
      <c r="WKO75" s="143"/>
      <c r="WKP75" s="143"/>
      <c r="WKQ75" s="143"/>
      <c r="WKR75" s="143"/>
      <c r="WKS75" s="143"/>
      <c r="WKT75" s="143"/>
      <c r="WKU75" s="143"/>
      <c r="WKV75" s="143"/>
      <c r="WKW75" s="143"/>
      <c r="WKX75" s="143"/>
      <c r="WKY75" s="143"/>
      <c r="WKZ75" s="143"/>
      <c r="WLA75" s="143"/>
      <c r="WLB75" s="143"/>
      <c r="WLC75" s="143"/>
      <c r="WLD75" s="143"/>
      <c r="WLE75" s="143"/>
      <c r="WLF75" s="143"/>
      <c r="WLG75" s="143"/>
      <c r="WLH75" s="143"/>
      <c r="WLI75" s="143"/>
      <c r="WLJ75" s="143"/>
      <c r="WLK75" s="143"/>
      <c r="WLL75" s="143"/>
      <c r="WLM75" s="143"/>
      <c r="WLN75" s="143"/>
      <c r="WLO75" s="143"/>
      <c r="WLP75" s="143"/>
      <c r="WLQ75" s="143"/>
      <c r="WLR75" s="143"/>
      <c r="WLS75" s="143"/>
      <c r="WLT75" s="143"/>
      <c r="WLU75" s="143"/>
      <c r="WLV75" s="143"/>
      <c r="WLW75" s="143"/>
      <c r="WLX75" s="143"/>
      <c r="WLY75" s="143"/>
      <c r="WLZ75" s="143"/>
      <c r="WMA75" s="143"/>
      <c r="WMB75" s="143"/>
      <c r="WMC75" s="143"/>
      <c r="WMD75" s="143"/>
      <c r="WME75" s="143"/>
      <c r="WMF75" s="143"/>
      <c r="WMG75" s="143"/>
      <c r="WMH75" s="143"/>
      <c r="WMI75" s="143"/>
      <c r="WMJ75" s="143"/>
      <c r="WMK75" s="143"/>
      <c r="WML75" s="143"/>
      <c r="WMM75" s="143"/>
      <c r="WMN75" s="143"/>
      <c r="WMO75" s="143"/>
      <c r="WMP75" s="143"/>
      <c r="WMQ75" s="143"/>
      <c r="WMR75" s="143"/>
      <c r="WMS75" s="143"/>
      <c r="WMT75" s="143"/>
      <c r="WMU75" s="143"/>
      <c r="WMV75" s="143"/>
      <c r="WMW75" s="143"/>
      <c r="WMX75" s="143"/>
      <c r="WMY75" s="143"/>
      <c r="WMZ75" s="143"/>
      <c r="WNA75" s="143"/>
      <c r="WNB75" s="143"/>
      <c r="WNC75" s="143"/>
      <c r="WND75" s="143"/>
      <c r="WNE75" s="143"/>
      <c r="WNF75" s="143"/>
      <c r="WNG75" s="143"/>
      <c r="WNH75" s="143"/>
      <c r="WNI75" s="143"/>
      <c r="WNJ75" s="143"/>
      <c r="WNK75" s="143"/>
      <c r="WNL75" s="143"/>
      <c r="WNM75" s="143"/>
      <c r="WNN75" s="143"/>
      <c r="WNO75" s="143"/>
      <c r="WNP75" s="143"/>
      <c r="WNQ75" s="143"/>
      <c r="WNR75" s="143"/>
      <c r="WNS75" s="143"/>
      <c r="WNT75" s="143"/>
      <c r="WNU75" s="143"/>
      <c r="WNV75" s="143"/>
      <c r="WNW75" s="143"/>
      <c r="WNX75" s="143"/>
      <c r="WNY75" s="143"/>
      <c r="WNZ75" s="143"/>
      <c r="WOA75" s="143"/>
      <c r="WOB75" s="143"/>
      <c r="WOC75" s="143"/>
      <c r="WOD75" s="143"/>
      <c r="WOE75" s="143"/>
      <c r="WOF75" s="143"/>
      <c r="WOG75" s="143"/>
      <c r="WOH75" s="143"/>
      <c r="WOI75" s="143"/>
      <c r="WOJ75" s="143"/>
      <c r="WOK75" s="143"/>
      <c r="WOL75" s="143"/>
      <c r="WOM75" s="143"/>
      <c r="WON75" s="143"/>
      <c r="WOO75" s="143"/>
      <c r="WOP75" s="143"/>
      <c r="WOQ75" s="143"/>
      <c r="WOR75" s="143"/>
      <c r="WOS75" s="143"/>
      <c r="WOT75" s="143"/>
      <c r="WOU75" s="143"/>
      <c r="WOV75" s="143"/>
      <c r="WOW75" s="143"/>
      <c r="WOX75" s="143"/>
      <c r="WOY75" s="143"/>
      <c r="WOZ75" s="143"/>
      <c r="WPA75" s="143"/>
      <c r="WPB75" s="143"/>
      <c r="WPC75" s="143"/>
      <c r="WPD75" s="143"/>
      <c r="WPE75" s="143"/>
      <c r="WPF75" s="143"/>
      <c r="WPG75" s="143"/>
      <c r="WPH75" s="143"/>
      <c r="WPI75" s="143"/>
      <c r="WPJ75" s="143"/>
      <c r="WPK75" s="143"/>
      <c r="WPL75" s="143"/>
      <c r="WPM75" s="143"/>
      <c r="WPN75" s="143"/>
      <c r="WPO75" s="143"/>
      <c r="WPP75" s="143"/>
      <c r="WPQ75" s="143"/>
      <c r="WPR75" s="143"/>
      <c r="WPS75" s="143"/>
      <c r="WPT75" s="143"/>
      <c r="WPU75" s="143"/>
      <c r="WPV75" s="143"/>
      <c r="WPW75" s="143"/>
      <c r="WPX75" s="143"/>
      <c r="WPY75" s="143"/>
      <c r="WPZ75" s="143"/>
      <c r="WQA75" s="143"/>
      <c r="WQB75" s="143"/>
      <c r="WQC75" s="143"/>
      <c r="WQD75" s="143"/>
      <c r="WQE75" s="143"/>
      <c r="WQF75" s="143"/>
      <c r="WQG75" s="143"/>
      <c r="WQH75" s="143"/>
      <c r="WQI75" s="143"/>
      <c r="WQJ75" s="143"/>
      <c r="WQK75" s="143"/>
      <c r="WQL75" s="143"/>
      <c r="WQM75" s="143"/>
      <c r="WQN75" s="143"/>
      <c r="WQO75" s="143"/>
      <c r="WQP75" s="143"/>
      <c r="WQQ75" s="143"/>
      <c r="WQR75" s="143"/>
      <c r="WQS75" s="143"/>
      <c r="WQT75" s="143"/>
      <c r="WQU75" s="143"/>
      <c r="WQV75" s="143"/>
      <c r="WQW75" s="143"/>
      <c r="WQX75" s="143"/>
      <c r="WQY75" s="143"/>
      <c r="WQZ75" s="143"/>
      <c r="WRA75" s="143"/>
      <c r="WRB75" s="143"/>
      <c r="WRC75" s="143"/>
      <c r="WRD75" s="143"/>
      <c r="WRE75" s="143"/>
      <c r="WRF75" s="143"/>
      <c r="WRG75" s="143"/>
      <c r="WRH75" s="143"/>
      <c r="WRI75" s="143"/>
      <c r="WRJ75" s="143"/>
      <c r="WRK75" s="143"/>
      <c r="WRL75" s="143"/>
      <c r="WRM75" s="143"/>
      <c r="WRN75" s="143"/>
      <c r="WRO75" s="143"/>
      <c r="WRP75" s="143"/>
      <c r="WRQ75" s="143"/>
      <c r="WRR75" s="143"/>
      <c r="WRS75" s="143"/>
      <c r="WRT75" s="143"/>
      <c r="WRU75" s="143"/>
      <c r="WRV75" s="143"/>
      <c r="WRW75" s="143"/>
      <c r="WRX75" s="143"/>
      <c r="WRY75" s="143"/>
      <c r="WRZ75" s="143"/>
      <c r="WSA75" s="143"/>
      <c r="WSB75" s="143"/>
      <c r="WSC75" s="143"/>
      <c r="WSD75" s="143"/>
      <c r="WSE75" s="143"/>
      <c r="WSF75" s="143"/>
      <c r="WSG75" s="143"/>
      <c r="WSH75" s="143"/>
      <c r="WSI75" s="143"/>
      <c r="WSJ75" s="143"/>
      <c r="WSK75" s="143"/>
      <c r="WSL75" s="143"/>
      <c r="WSM75" s="143"/>
      <c r="WSN75" s="143"/>
      <c r="WSO75" s="143"/>
      <c r="WSP75" s="143"/>
      <c r="WSQ75" s="143"/>
      <c r="WSR75" s="143"/>
      <c r="WSS75" s="143"/>
      <c r="WST75" s="143"/>
      <c r="WSU75" s="143"/>
      <c r="WSV75" s="143"/>
      <c r="WSW75" s="143"/>
      <c r="WSX75" s="143"/>
      <c r="WSY75" s="143"/>
      <c r="WSZ75" s="143"/>
      <c r="WTA75" s="143"/>
      <c r="WTB75" s="143"/>
      <c r="WTC75" s="143"/>
      <c r="WTD75" s="143"/>
      <c r="WTE75" s="143"/>
      <c r="WTF75" s="143"/>
      <c r="WTG75" s="143"/>
      <c r="WTH75" s="143"/>
      <c r="WTI75" s="143"/>
      <c r="WTJ75" s="143"/>
      <c r="WTK75" s="143"/>
      <c r="WTL75" s="143"/>
      <c r="WTM75" s="143"/>
      <c r="WTN75" s="143"/>
      <c r="WTO75" s="143"/>
      <c r="WTP75" s="143"/>
      <c r="WTQ75" s="143"/>
      <c r="WTR75" s="143"/>
      <c r="WTS75" s="143"/>
      <c r="WTT75" s="143"/>
      <c r="WTU75" s="143"/>
      <c r="WTV75" s="143"/>
      <c r="WTW75" s="143"/>
      <c r="WTX75" s="143"/>
      <c r="WTY75" s="143"/>
      <c r="WTZ75" s="143"/>
      <c r="WUA75" s="143"/>
      <c r="WUB75" s="143"/>
      <c r="WUC75" s="143"/>
      <c r="WUD75" s="143"/>
      <c r="WUE75" s="143"/>
      <c r="WUF75" s="143"/>
      <c r="WUG75" s="143"/>
      <c r="WUH75" s="143"/>
      <c r="WUI75" s="143"/>
      <c r="WUJ75" s="143"/>
      <c r="WUK75" s="143"/>
      <c r="WUL75" s="143"/>
      <c r="WUM75" s="143"/>
      <c r="WUN75" s="143"/>
      <c r="WUO75" s="143"/>
      <c r="WUP75" s="143"/>
      <c r="WUQ75" s="143"/>
      <c r="WUR75" s="143"/>
      <c r="WUS75" s="143"/>
      <c r="WUT75" s="143"/>
      <c r="WUU75" s="143"/>
      <c r="WUV75" s="143"/>
      <c r="WUW75" s="143"/>
      <c r="WUX75" s="143"/>
      <c r="WUY75" s="143"/>
      <c r="WUZ75" s="143"/>
      <c r="WVA75" s="143"/>
      <c r="WVB75" s="143"/>
      <c r="WVC75" s="143"/>
      <c r="WVD75" s="143"/>
      <c r="WVE75" s="143"/>
      <c r="WVF75" s="143"/>
      <c r="WVG75" s="143"/>
      <c r="WVH75" s="143"/>
      <c r="WVI75" s="143"/>
      <c r="WVJ75" s="143"/>
      <c r="WVK75" s="143"/>
      <c r="WVL75" s="143"/>
      <c r="WVM75" s="143"/>
      <c r="WVN75" s="143"/>
      <c r="WVO75" s="143"/>
      <c r="WVP75" s="143"/>
      <c r="WVQ75" s="143"/>
      <c r="WVR75" s="143"/>
      <c r="WVS75" s="143"/>
      <c r="WVT75" s="143"/>
      <c r="WVU75" s="143"/>
      <c r="WVV75" s="143"/>
      <c r="WVW75" s="143"/>
      <c r="WVX75" s="143"/>
      <c r="WVY75" s="143"/>
      <c r="WVZ75" s="143"/>
      <c r="WWA75" s="143"/>
      <c r="WWB75" s="143"/>
      <c r="WWC75" s="143"/>
      <c r="WWD75" s="143"/>
      <c r="WWE75" s="143"/>
      <c r="WWF75" s="143"/>
      <c r="WWG75" s="143"/>
      <c r="WWH75" s="143"/>
      <c r="WWI75" s="143"/>
      <c r="WWJ75" s="143"/>
      <c r="WWK75" s="143"/>
      <c r="WWL75" s="143"/>
      <c r="WWM75" s="143"/>
      <c r="WWN75" s="143"/>
      <c r="WWO75" s="143"/>
      <c r="WWP75" s="143"/>
      <c r="WWQ75" s="143"/>
      <c r="WWR75" s="143"/>
      <c r="WWS75" s="143"/>
      <c r="WWT75" s="143"/>
      <c r="WWU75" s="143"/>
      <c r="WWV75" s="143"/>
      <c r="WWW75" s="143"/>
      <c r="WWX75" s="143"/>
      <c r="WWY75" s="143"/>
      <c r="WWZ75" s="143"/>
      <c r="WXA75" s="143"/>
      <c r="WXB75" s="143"/>
      <c r="WXC75" s="143"/>
      <c r="WXD75" s="143"/>
      <c r="WXE75" s="143"/>
      <c r="WXF75" s="143"/>
      <c r="WXG75" s="143"/>
      <c r="WXH75" s="143"/>
      <c r="WXI75" s="143"/>
      <c r="WXJ75" s="143"/>
      <c r="WXK75" s="143"/>
      <c r="WXL75" s="143"/>
      <c r="WXM75" s="143"/>
      <c r="WXN75" s="143"/>
      <c r="WXO75" s="143"/>
      <c r="WXP75" s="143"/>
      <c r="WXQ75" s="143"/>
      <c r="WXR75" s="143"/>
      <c r="WXS75" s="143"/>
      <c r="WXT75" s="143"/>
      <c r="WXU75" s="143"/>
      <c r="WXV75" s="143"/>
      <c r="WXW75" s="143"/>
      <c r="WXX75" s="143"/>
      <c r="WXY75" s="143"/>
      <c r="WXZ75" s="143"/>
      <c r="WYA75" s="143"/>
      <c r="WYB75" s="143"/>
      <c r="WYC75" s="143"/>
      <c r="WYD75" s="143"/>
      <c r="WYE75" s="143"/>
      <c r="WYF75" s="143"/>
      <c r="WYG75" s="143"/>
      <c r="WYH75" s="143"/>
      <c r="WYI75" s="143"/>
      <c r="WYJ75" s="143"/>
      <c r="WYK75" s="143"/>
      <c r="WYL75" s="143"/>
      <c r="WYM75" s="143"/>
      <c r="WYN75" s="143"/>
      <c r="WYO75" s="143"/>
      <c r="WYP75" s="143"/>
      <c r="WYQ75" s="143"/>
      <c r="WYR75" s="143"/>
      <c r="WYS75" s="143"/>
      <c r="WYT75" s="143"/>
      <c r="WYU75" s="143"/>
      <c r="WYV75" s="143"/>
      <c r="WYW75" s="143"/>
      <c r="WYX75" s="143"/>
      <c r="WYY75" s="143"/>
      <c r="WYZ75" s="143"/>
      <c r="WZA75" s="143"/>
      <c r="WZB75" s="143"/>
      <c r="WZC75" s="143"/>
      <c r="WZD75" s="143"/>
      <c r="WZE75" s="143"/>
      <c r="WZF75" s="143"/>
      <c r="WZG75" s="143"/>
      <c r="WZH75" s="143"/>
      <c r="WZI75" s="143"/>
      <c r="WZJ75" s="143"/>
      <c r="WZK75" s="143"/>
      <c r="WZL75" s="143"/>
      <c r="WZM75" s="143"/>
      <c r="WZN75" s="143"/>
      <c r="WZO75" s="143"/>
      <c r="WZP75" s="143"/>
      <c r="WZQ75" s="143"/>
      <c r="WZR75" s="143"/>
      <c r="WZS75" s="143"/>
      <c r="WZT75" s="143"/>
      <c r="WZU75" s="143"/>
      <c r="WZV75" s="143"/>
      <c r="WZW75" s="143"/>
      <c r="WZX75" s="143"/>
      <c r="WZY75" s="143"/>
      <c r="WZZ75" s="143"/>
      <c r="XAA75" s="143"/>
      <c r="XAB75" s="143"/>
      <c r="XAC75" s="143"/>
      <c r="XAD75" s="143"/>
      <c r="XAE75" s="143"/>
      <c r="XAF75" s="143"/>
      <c r="XAG75" s="143"/>
      <c r="XAH75" s="143"/>
      <c r="XAI75" s="143"/>
      <c r="XAJ75" s="143"/>
      <c r="XAK75" s="143"/>
      <c r="XAL75" s="143"/>
      <c r="XAM75" s="143"/>
      <c r="XAN75" s="143"/>
      <c r="XAO75" s="143"/>
      <c r="XAP75" s="143"/>
      <c r="XAQ75" s="143"/>
      <c r="XAR75" s="143"/>
      <c r="XAS75" s="143"/>
      <c r="XAT75" s="143"/>
      <c r="XAU75" s="143"/>
      <c r="XAV75" s="143"/>
      <c r="XAW75" s="143"/>
      <c r="XAX75" s="143"/>
      <c r="XAY75" s="143"/>
      <c r="XAZ75" s="143"/>
      <c r="XBA75" s="143"/>
      <c r="XBB75" s="143"/>
      <c r="XBC75" s="143"/>
      <c r="XBD75" s="143"/>
      <c r="XBE75" s="143"/>
      <c r="XBF75" s="143"/>
      <c r="XBG75" s="143"/>
      <c r="XBH75" s="143"/>
      <c r="XBI75" s="143"/>
      <c r="XBJ75" s="143"/>
      <c r="XBK75" s="143"/>
      <c r="XBL75" s="143"/>
      <c r="XBM75" s="143"/>
      <c r="XBN75" s="143"/>
      <c r="XBO75" s="143"/>
      <c r="XBP75" s="143"/>
      <c r="XBQ75" s="143"/>
      <c r="XBR75" s="143"/>
      <c r="XBS75" s="143"/>
      <c r="XBT75" s="143"/>
      <c r="XBU75" s="143"/>
      <c r="XBV75" s="143"/>
      <c r="XBW75" s="143"/>
      <c r="XBX75" s="143"/>
      <c r="XBY75" s="143"/>
      <c r="XBZ75" s="143"/>
      <c r="XCA75" s="143"/>
      <c r="XCB75" s="143"/>
      <c r="XCC75" s="143"/>
      <c r="XCD75" s="143"/>
      <c r="XCE75" s="143"/>
      <c r="XCF75" s="143"/>
      <c r="XCG75" s="143"/>
      <c r="XCH75" s="143"/>
      <c r="XCI75" s="143"/>
      <c r="XCJ75" s="143"/>
      <c r="XCK75" s="143"/>
      <c r="XCL75" s="143"/>
      <c r="XCM75" s="143"/>
      <c r="XCN75" s="143"/>
      <c r="XCO75" s="143"/>
      <c r="XCP75" s="143"/>
      <c r="XCQ75" s="143"/>
      <c r="XCR75" s="143"/>
      <c r="XCS75" s="143"/>
      <c r="XCT75" s="143"/>
      <c r="XCU75" s="143"/>
      <c r="XCV75" s="143"/>
      <c r="XCW75" s="143"/>
      <c r="XCX75" s="143"/>
      <c r="XCY75" s="143"/>
      <c r="XCZ75" s="143"/>
      <c r="XDA75" s="143"/>
      <c r="XDB75" s="143"/>
      <c r="XDC75" s="143"/>
      <c r="XDD75" s="143"/>
      <c r="XDE75" s="143"/>
      <c r="XDF75" s="143"/>
      <c r="XDG75" s="143"/>
      <c r="XDH75" s="143"/>
      <c r="XDI75" s="143"/>
      <c r="XDJ75" s="143"/>
      <c r="XDK75" s="143"/>
      <c r="XDL75" s="143"/>
      <c r="XDM75" s="143"/>
      <c r="XDN75" s="143"/>
      <c r="XDO75" s="143"/>
      <c r="XDP75" s="143"/>
      <c r="XDQ75" s="143"/>
      <c r="XDR75" s="143"/>
      <c r="XDS75" s="143"/>
      <c r="XDT75" s="143"/>
      <c r="XDU75" s="143"/>
      <c r="XDV75" s="143"/>
      <c r="XDW75" s="143"/>
      <c r="XDX75" s="143"/>
      <c r="XDY75" s="143"/>
      <c r="XDZ75" s="143"/>
      <c r="XEA75" s="143"/>
      <c r="XEB75" s="143"/>
      <c r="XEC75" s="143"/>
      <c r="XED75" s="143"/>
      <c r="XEE75" s="143"/>
      <c r="XEF75" s="143"/>
      <c r="XEG75" s="143"/>
      <c r="XEH75" s="143"/>
      <c r="XEI75" s="143"/>
      <c r="XEJ75" s="143"/>
      <c r="XEK75" s="143"/>
      <c r="XEL75" s="143"/>
      <c r="XEM75" s="143"/>
      <c r="XEN75" s="143"/>
      <c r="XEO75" s="143"/>
      <c r="XEP75" s="143"/>
      <c r="XEQ75" s="143"/>
      <c r="XER75" s="143"/>
      <c r="XES75" s="143"/>
      <c r="XET75" s="143"/>
      <c r="XEU75" s="143"/>
      <c r="XEV75" s="143"/>
      <c r="XEW75" s="143"/>
      <c r="XEX75" s="143"/>
      <c r="XEY75" s="143"/>
      <c r="XEZ75" s="143"/>
      <c r="XFA75" s="143"/>
      <c r="XFB75" s="143"/>
      <c r="XFC75" s="143"/>
      <c r="XFD75" s="143"/>
    </row>
    <row r="76" spans="1:16384" ht="17.25" x14ac:dyDescent="0.3">
      <c r="D76" s="483" t="s">
        <v>172</v>
      </c>
      <c r="E76" s="483"/>
      <c r="F76" s="483"/>
      <c r="G76" s="483"/>
      <c r="H76" s="143"/>
      <c r="I76" s="507"/>
      <c r="J76" s="507"/>
      <c r="K76" s="507"/>
      <c r="L76" s="507"/>
      <c r="M76" s="507"/>
      <c r="N76" s="507"/>
      <c r="O76" s="507"/>
      <c r="P76" s="507"/>
      <c r="Q76" s="507"/>
      <c r="R76" s="507"/>
      <c r="S76" s="507"/>
      <c r="T76" s="507"/>
      <c r="U76" s="269"/>
      <c r="V76" s="269"/>
      <c r="W76" s="269"/>
      <c r="X76" s="269"/>
      <c r="Y76" s="269"/>
      <c r="Z76" s="269"/>
      <c r="AA76" s="269"/>
      <c r="AB76" s="269"/>
      <c r="AC76" s="269"/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  <c r="GM76" s="143"/>
      <c r="GN76" s="143"/>
      <c r="GO76" s="143"/>
      <c r="GP76" s="143"/>
      <c r="GQ76" s="143"/>
      <c r="GR76" s="143"/>
      <c r="GS76" s="143"/>
      <c r="GT76" s="143"/>
      <c r="GU76" s="143"/>
      <c r="GV76" s="143"/>
      <c r="GW76" s="143"/>
      <c r="GX76" s="143"/>
      <c r="GY76" s="143"/>
      <c r="GZ76" s="143"/>
      <c r="HA76" s="143"/>
      <c r="HB76" s="143"/>
      <c r="HC76" s="143"/>
      <c r="HD76" s="143"/>
      <c r="HE76" s="143"/>
      <c r="HF76" s="143"/>
      <c r="HG76" s="143"/>
      <c r="HH76" s="143"/>
      <c r="HI76" s="143"/>
      <c r="HJ76" s="143"/>
      <c r="HK76" s="143"/>
      <c r="HL76" s="143"/>
      <c r="HM76" s="143"/>
      <c r="HN76" s="143"/>
      <c r="HO76" s="143"/>
      <c r="HP76" s="143"/>
      <c r="HQ76" s="143"/>
      <c r="HR76" s="143"/>
      <c r="HS76" s="143"/>
      <c r="HT76" s="143"/>
      <c r="HU76" s="143"/>
      <c r="HV76" s="143"/>
      <c r="HW76" s="143"/>
      <c r="HX76" s="143"/>
      <c r="HY76" s="143"/>
      <c r="HZ76" s="143"/>
      <c r="IA76" s="143"/>
      <c r="IB76" s="143"/>
      <c r="IC76" s="143"/>
      <c r="ID76" s="143"/>
      <c r="IE76" s="143"/>
      <c r="IF76" s="143"/>
      <c r="IG76" s="143"/>
      <c r="IH76" s="143"/>
      <c r="II76" s="143"/>
      <c r="IJ76" s="143"/>
      <c r="IK76" s="143"/>
      <c r="IL76" s="143"/>
      <c r="IM76" s="143"/>
      <c r="IN76" s="143"/>
      <c r="IO76" s="143"/>
      <c r="IP76" s="143"/>
      <c r="IQ76" s="143"/>
      <c r="IR76" s="143"/>
      <c r="IS76" s="143"/>
      <c r="IT76" s="143"/>
      <c r="IU76" s="143"/>
      <c r="IV76" s="143"/>
      <c r="IW76" s="143"/>
      <c r="IX76" s="143"/>
      <c r="IY76" s="143"/>
      <c r="IZ76" s="143"/>
      <c r="JA76" s="143"/>
      <c r="JB76" s="143"/>
      <c r="JC76" s="143"/>
      <c r="JD76" s="143"/>
      <c r="JE76" s="143"/>
      <c r="JF76" s="143"/>
      <c r="JG76" s="143"/>
      <c r="JH76" s="143"/>
      <c r="JI76" s="143"/>
      <c r="JJ76" s="143"/>
      <c r="JK76" s="143"/>
      <c r="JL76" s="143"/>
      <c r="JM76" s="143"/>
      <c r="JN76" s="143"/>
      <c r="JO76" s="143"/>
      <c r="JP76" s="143"/>
      <c r="JQ76" s="143"/>
      <c r="JR76" s="143"/>
      <c r="JS76" s="143"/>
      <c r="JT76" s="143"/>
      <c r="JU76" s="143"/>
      <c r="JV76" s="143"/>
      <c r="JW76" s="143"/>
      <c r="JX76" s="143"/>
      <c r="JY76" s="143"/>
      <c r="JZ76" s="143"/>
      <c r="KA76" s="143"/>
      <c r="KB76" s="143"/>
      <c r="KC76" s="143"/>
      <c r="KD76" s="143"/>
      <c r="KE76" s="143"/>
      <c r="KF76" s="143"/>
      <c r="KG76" s="143"/>
      <c r="KH76" s="143"/>
      <c r="KI76" s="143"/>
      <c r="KJ76" s="143"/>
      <c r="KK76" s="143"/>
      <c r="KL76" s="143"/>
      <c r="KM76" s="143"/>
      <c r="KN76" s="143"/>
      <c r="KO76" s="143"/>
      <c r="KP76" s="143"/>
      <c r="KQ76" s="143"/>
      <c r="KR76" s="143"/>
      <c r="KS76" s="143"/>
      <c r="KT76" s="143"/>
      <c r="KU76" s="143"/>
      <c r="KV76" s="143"/>
      <c r="KW76" s="143"/>
      <c r="KX76" s="143"/>
      <c r="KY76" s="143"/>
      <c r="KZ76" s="143"/>
      <c r="LA76" s="143"/>
      <c r="LB76" s="143"/>
      <c r="LC76" s="143"/>
      <c r="LD76" s="143"/>
      <c r="LE76" s="143"/>
      <c r="LF76" s="143"/>
      <c r="LG76" s="143"/>
      <c r="LH76" s="143"/>
      <c r="LI76" s="143"/>
      <c r="LJ76" s="143"/>
      <c r="LK76" s="143"/>
      <c r="LL76" s="143"/>
      <c r="LM76" s="143"/>
      <c r="LN76" s="143"/>
      <c r="LO76" s="143"/>
      <c r="LP76" s="143"/>
      <c r="LQ76" s="143"/>
      <c r="LR76" s="143"/>
      <c r="LS76" s="143"/>
      <c r="LT76" s="143"/>
      <c r="LU76" s="143"/>
      <c r="LV76" s="143"/>
      <c r="LW76" s="143"/>
      <c r="LX76" s="143"/>
      <c r="LY76" s="143"/>
      <c r="LZ76" s="143"/>
      <c r="MA76" s="143"/>
      <c r="MB76" s="143"/>
      <c r="MC76" s="143"/>
      <c r="MD76" s="143"/>
      <c r="ME76" s="143"/>
      <c r="MF76" s="143"/>
      <c r="MG76" s="143"/>
      <c r="MH76" s="143"/>
      <c r="MI76" s="143"/>
      <c r="MJ76" s="143"/>
      <c r="MK76" s="143"/>
      <c r="ML76" s="143"/>
      <c r="MM76" s="143"/>
      <c r="MN76" s="143"/>
      <c r="MO76" s="143"/>
      <c r="MP76" s="143"/>
      <c r="MQ76" s="143"/>
      <c r="MR76" s="143"/>
      <c r="MS76" s="143"/>
      <c r="MT76" s="143"/>
      <c r="MU76" s="143"/>
      <c r="MV76" s="143"/>
      <c r="MW76" s="143"/>
      <c r="MX76" s="143"/>
      <c r="MY76" s="143"/>
      <c r="MZ76" s="143"/>
      <c r="NA76" s="143"/>
      <c r="NB76" s="143"/>
      <c r="NC76" s="143"/>
      <c r="ND76" s="143"/>
      <c r="NE76" s="143"/>
      <c r="NF76" s="143"/>
      <c r="NG76" s="143"/>
      <c r="NH76" s="143"/>
      <c r="NI76" s="143"/>
      <c r="NJ76" s="143"/>
      <c r="NK76" s="143"/>
      <c r="NL76" s="143"/>
      <c r="NM76" s="143"/>
      <c r="NN76" s="143"/>
      <c r="NO76" s="143"/>
      <c r="NP76" s="143"/>
      <c r="NQ76" s="143"/>
      <c r="NR76" s="143"/>
      <c r="NS76" s="143"/>
      <c r="NT76" s="143"/>
      <c r="NU76" s="143"/>
      <c r="NV76" s="143"/>
      <c r="NW76" s="143"/>
      <c r="NX76" s="143"/>
      <c r="NY76" s="143"/>
      <c r="NZ76" s="143"/>
      <c r="OA76" s="143"/>
      <c r="OB76" s="143"/>
      <c r="OC76" s="143"/>
      <c r="OD76" s="143"/>
      <c r="OE76" s="143"/>
      <c r="OF76" s="143"/>
      <c r="OG76" s="143"/>
      <c r="OH76" s="143"/>
      <c r="OI76" s="143"/>
      <c r="OJ76" s="143"/>
      <c r="OK76" s="143"/>
      <c r="OL76" s="143"/>
      <c r="OM76" s="143"/>
      <c r="ON76" s="143"/>
      <c r="OO76" s="143"/>
      <c r="OP76" s="143"/>
      <c r="OQ76" s="143"/>
      <c r="OR76" s="143"/>
      <c r="OS76" s="143"/>
      <c r="OT76" s="143"/>
      <c r="OU76" s="143"/>
      <c r="OV76" s="143"/>
      <c r="OW76" s="143"/>
      <c r="OX76" s="143"/>
      <c r="OY76" s="143"/>
      <c r="OZ76" s="143"/>
      <c r="PA76" s="143"/>
      <c r="PB76" s="143"/>
      <c r="PC76" s="143"/>
      <c r="PD76" s="143"/>
      <c r="PE76" s="143"/>
      <c r="PF76" s="143"/>
      <c r="PG76" s="143"/>
      <c r="PH76" s="143"/>
      <c r="PI76" s="143"/>
      <c r="PJ76" s="143"/>
      <c r="PK76" s="143"/>
      <c r="PL76" s="143"/>
      <c r="PM76" s="143"/>
      <c r="PN76" s="143"/>
      <c r="PO76" s="143"/>
      <c r="PP76" s="143"/>
      <c r="PQ76" s="143"/>
      <c r="PR76" s="143"/>
      <c r="PS76" s="143"/>
      <c r="PT76" s="143"/>
      <c r="PU76" s="143"/>
      <c r="PV76" s="143"/>
      <c r="PW76" s="143"/>
      <c r="PX76" s="143"/>
      <c r="PY76" s="143"/>
      <c r="PZ76" s="143"/>
      <c r="QA76" s="143"/>
      <c r="QB76" s="143"/>
      <c r="QC76" s="143"/>
      <c r="QD76" s="143"/>
      <c r="QE76" s="143"/>
      <c r="QF76" s="143"/>
      <c r="QG76" s="143"/>
      <c r="QH76" s="143"/>
      <c r="QI76" s="143"/>
      <c r="QJ76" s="143"/>
      <c r="QK76" s="143"/>
      <c r="QL76" s="143"/>
      <c r="QM76" s="143"/>
      <c r="QN76" s="143"/>
      <c r="QO76" s="143"/>
      <c r="QP76" s="143"/>
      <c r="QQ76" s="143"/>
      <c r="QR76" s="143"/>
      <c r="QS76" s="143"/>
      <c r="QT76" s="143"/>
      <c r="QU76" s="143"/>
      <c r="QV76" s="143"/>
      <c r="QW76" s="143"/>
      <c r="QX76" s="143"/>
      <c r="QY76" s="143"/>
      <c r="QZ76" s="143"/>
      <c r="RA76" s="143"/>
      <c r="RB76" s="143"/>
      <c r="RC76" s="143"/>
      <c r="RD76" s="143"/>
      <c r="RE76" s="143"/>
      <c r="RF76" s="143"/>
      <c r="RG76" s="143"/>
      <c r="RH76" s="143"/>
      <c r="RI76" s="143"/>
      <c r="RJ76" s="143"/>
      <c r="RK76" s="143"/>
      <c r="RL76" s="143"/>
      <c r="RM76" s="143"/>
      <c r="RN76" s="143"/>
      <c r="RO76" s="143"/>
      <c r="RP76" s="143"/>
      <c r="RQ76" s="143"/>
      <c r="RR76" s="143"/>
      <c r="RS76" s="143"/>
      <c r="RT76" s="143"/>
      <c r="RU76" s="143"/>
      <c r="RV76" s="143"/>
      <c r="RW76" s="143"/>
      <c r="RX76" s="143"/>
      <c r="RY76" s="143"/>
      <c r="RZ76" s="143"/>
      <c r="SA76" s="143"/>
      <c r="SB76" s="143"/>
      <c r="SC76" s="143"/>
      <c r="SD76" s="143"/>
      <c r="SE76" s="143"/>
      <c r="SF76" s="143"/>
      <c r="SG76" s="143"/>
      <c r="SH76" s="143"/>
      <c r="SI76" s="143"/>
      <c r="SJ76" s="143"/>
      <c r="SK76" s="143"/>
      <c r="SL76" s="143"/>
      <c r="SM76" s="143"/>
      <c r="SN76" s="143"/>
      <c r="SO76" s="143"/>
      <c r="SP76" s="143"/>
      <c r="SQ76" s="143"/>
      <c r="SR76" s="143"/>
      <c r="SS76" s="143"/>
      <c r="ST76" s="143"/>
      <c r="SU76" s="143"/>
      <c r="SV76" s="143"/>
      <c r="SW76" s="143"/>
      <c r="SX76" s="143"/>
      <c r="SY76" s="143"/>
      <c r="SZ76" s="143"/>
      <c r="TA76" s="143"/>
      <c r="TB76" s="143"/>
      <c r="TC76" s="143"/>
      <c r="TD76" s="143"/>
      <c r="TE76" s="143"/>
      <c r="TF76" s="143"/>
      <c r="TG76" s="143"/>
      <c r="TH76" s="143"/>
      <c r="TI76" s="143"/>
      <c r="TJ76" s="143"/>
      <c r="TK76" s="143"/>
      <c r="TL76" s="143"/>
      <c r="TM76" s="143"/>
      <c r="TN76" s="143"/>
      <c r="TO76" s="143"/>
      <c r="TP76" s="143"/>
      <c r="TQ76" s="143"/>
      <c r="TR76" s="143"/>
      <c r="TS76" s="143"/>
      <c r="TT76" s="143"/>
      <c r="TU76" s="143"/>
      <c r="TV76" s="143"/>
      <c r="TW76" s="143"/>
      <c r="TX76" s="143"/>
      <c r="TY76" s="143"/>
      <c r="TZ76" s="143"/>
      <c r="UA76" s="143"/>
      <c r="UB76" s="143"/>
      <c r="UC76" s="143"/>
      <c r="UD76" s="143"/>
      <c r="UE76" s="143"/>
      <c r="UF76" s="143"/>
      <c r="UG76" s="143"/>
      <c r="UH76" s="143"/>
      <c r="UI76" s="143"/>
      <c r="UJ76" s="143"/>
      <c r="UK76" s="143"/>
      <c r="UL76" s="143"/>
      <c r="UM76" s="143"/>
      <c r="UN76" s="143"/>
      <c r="UO76" s="143"/>
      <c r="UP76" s="143"/>
      <c r="UQ76" s="143"/>
      <c r="UR76" s="143"/>
      <c r="US76" s="143"/>
      <c r="UT76" s="143"/>
      <c r="UU76" s="143"/>
      <c r="UV76" s="143"/>
      <c r="UW76" s="143"/>
      <c r="UX76" s="143"/>
      <c r="UY76" s="143"/>
      <c r="UZ76" s="143"/>
      <c r="VA76" s="143"/>
      <c r="VB76" s="143"/>
      <c r="VC76" s="143"/>
      <c r="VD76" s="143"/>
      <c r="VE76" s="143"/>
      <c r="VF76" s="143"/>
      <c r="VG76" s="143"/>
      <c r="VH76" s="143"/>
      <c r="VI76" s="143"/>
      <c r="VJ76" s="143"/>
      <c r="VK76" s="143"/>
      <c r="VL76" s="143"/>
      <c r="VM76" s="143"/>
      <c r="VN76" s="143"/>
      <c r="VO76" s="143"/>
      <c r="VP76" s="143"/>
      <c r="VQ76" s="143"/>
      <c r="VR76" s="143"/>
      <c r="VS76" s="143"/>
      <c r="VT76" s="143"/>
      <c r="VU76" s="143"/>
      <c r="VV76" s="143"/>
      <c r="VW76" s="143"/>
      <c r="VX76" s="143"/>
      <c r="VY76" s="143"/>
      <c r="VZ76" s="143"/>
      <c r="WA76" s="143"/>
      <c r="WB76" s="143"/>
      <c r="WC76" s="143"/>
      <c r="WD76" s="143"/>
      <c r="WE76" s="143"/>
      <c r="WF76" s="143"/>
      <c r="WG76" s="143"/>
      <c r="WH76" s="143"/>
      <c r="WI76" s="143"/>
      <c r="WJ76" s="143"/>
      <c r="WK76" s="143"/>
      <c r="WL76" s="143"/>
      <c r="WM76" s="143"/>
      <c r="WN76" s="143"/>
      <c r="WO76" s="143"/>
      <c r="WP76" s="143"/>
      <c r="WQ76" s="143"/>
      <c r="WR76" s="143"/>
      <c r="WS76" s="143"/>
      <c r="WT76" s="143"/>
      <c r="WU76" s="143"/>
      <c r="WV76" s="143"/>
      <c r="WW76" s="143"/>
      <c r="WX76" s="143"/>
      <c r="WY76" s="143"/>
      <c r="WZ76" s="143"/>
      <c r="XA76" s="143"/>
      <c r="XB76" s="143"/>
      <c r="XC76" s="143"/>
      <c r="XD76" s="143"/>
      <c r="XE76" s="143"/>
      <c r="XF76" s="143"/>
      <c r="XG76" s="143"/>
      <c r="XH76" s="143"/>
      <c r="XI76" s="143"/>
      <c r="XJ76" s="143"/>
      <c r="XK76" s="143"/>
      <c r="XL76" s="143"/>
      <c r="XM76" s="143"/>
      <c r="XN76" s="143"/>
      <c r="XO76" s="143"/>
      <c r="XP76" s="143"/>
      <c r="XQ76" s="143"/>
      <c r="XR76" s="143"/>
      <c r="XS76" s="143"/>
      <c r="XT76" s="143"/>
      <c r="XU76" s="143"/>
      <c r="XV76" s="143"/>
      <c r="XW76" s="143"/>
      <c r="XX76" s="143"/>
      <c r="XY76" s="143"/>
      <c r="XZ76" s="143"/>
      <c r="YA76" s="143"/>
      <c r="YB76" s="143"/>
      <c r="YC76" s="143"/>
      <c r="YD76" s="143"/>
      <c r="YE76" s="143"/>
      <c r="YF76" s="143"/>
      <c r="YG76" s="143"/>
      <c r="YH76" s="143"/>
      <c r="YI76" s="143"/>
      <c r="YJ76" s="143"/>
      <c r="YK76" s="143"/>
      <c r="YL76" s="143"/>
      <c r="YM76" s="143"/>
      <c r="YN76" s="143"/>
      <c r="YO76" s="143"/>
      <c r="YP76" s="143"/>
      <c r="YQ76" s="143"/>
      <c r="YR76" s="143"/>
      <c r="YS76" s="143"/>
      <c r="YT76" s="143"/>
      <c r="YU76" s="143"/>
      <c r="YV76" s="143"/>
      <c r="YW76" s="143"/>
      <c r="YX76" s="143"/>
      <c r="YY76" s="143"/>
      <c r="YZ76" s="143"/>
      <c r="ZA76" s="143"/>
      <c r="ZB76" s="143"/>
      <c r="ZC76" s="143"/>
      <c r="ZD76" s="143"/>
      <c r="ZE76" s="143"/>
      <c r="ZF76" s="143"/>
      <c r="ZG76" s="143"/>
      <c r="ZH76" s="143"/>
      <c r="ZI76" s="143"/>
      <c r="ZJ76" s="143"/>
      <c r="ZK76" s="143"/>
      <c r="ZL76" s="143"/>
      <c r="ZM76" s="143"/>
      <c r="ZN76" s="143"/>
      <c r="ZO76" s="143"/>
      <c r="ZP76" s="143"/>
      <c r="ZQ76" s="143"/>
      <c r="ZR76" s="143"/>
      <c r="ZS76" s="143"/>
      <c r="ZT76" s="143"/>
      <c r="ZU76" s="143"/>
      <c r="ZV76" s="143"/>
      <c r="ZW76" s="143"/>
      <c r="ZX76" s="143"/>
      <c r="ZY76" s="143"/>
      <c r="ZZ76" s="143"/>
      <c r="AAA76" s="143"/>
      <c r="AAB76" s="143"/>
      <c r="AAC76" s="143"/>
      <c r="AAD76" s="143"/>
      <c r="AAE76" s="143"/>
      <c r="AAF76" s="143"/>
      <c r="AAG76" s="143"/>
      <c r="AAH76" s="143"/>
      <c r="AAI76" s="143"/>
      <c r="AAJ76" s="143"/>
      <c r="AAK76" s="143"/>
      <c r="AAL76" s="143"/>
      <c r="AAM76" s="143"/>
      <c r="AAN76" s="143"/>
      <c r="AAO76" s="143"/>
      <c r="AAP76" s="143"/>
      <c r="AAQ76" s="143"/>
      <c r="AAR76" s="143"/>
      <c r="AAS76" s="143"/>
      <c r="AAT76" s="143"/>
      <c r="AAU76" s="143"/>
      <c r="AAV76" s="143"/>
      <c r="AAW76" s="143"/>
      <c r="AAX76" s="143"/>
      <c r="AAY76" s="143"/>
      <c r="AAZ76" s="143"/>
      <c r="ABA76" s="143"/>
      <c r="ABB76" s="143"/>
      <c r="ABC76" s="143"/>
      <c r="ABD76" s="143"/>
      <c r="ABE76" s="143"/>
      <c r="ABF76" s="143"/>
      <c r="ABG76" s="143"/>
      <c r="ABH76" s="143"/>
      <c r="ABI76" s="143"/>
      <c r="ABJ76" s="143"/>
      <c r="ABK76" s="143"/>
      <c r="ABL76" s="143"/>
      <c r="ABM76" s="143"/>
      <c r="ABN76" s="143"/>
      <c r="ABO76" s="143"/>
      <c r="ABP76" s="143"/>
      <c r="ABQ76" s="143"/>
      <c r="ABR76" s="143"/>
      <c r="ABS76" s="143"/>
      <c r="ABT76" s="143"/>
      <c r="ABU76" s="143"/>
      <c r="ABV76" s="143"/>
      <c r="ABW76" s="143"/>
      <c r="ABX76" s="143"/>
      <c r="ABY76" s="143"/>
      <c r="ABZ76" s="143"/>
      <c r="ACA76" s="143"/>
      <c r="ACB76" s="143"/>
      <c r="ACC76" s="143"/>
      <c r="ACD76" s="143"/>
      <c r="ACE76" s="143"/>
      <c r="ACF76" s="143"/>
      <c r="ACG76" s="143"/>
      <c r="ACH76" s="143"/>
      <c r="ACI76" s="143"/>
      <c r="ACJ76" s="143"/>
      <c r="ACK76" s="143"/>
      <c r="ACL76" s="143"/>
      <c r="ACM76" s="143"/>
      <c r="ACN76" s="143"/>
      <c r="ACO76" s="143"/>
      <c r="ACP76" s="143"/>
      <c r="ACQ76" s="143"/>
      <c r="ACR76" s="143"/>
      <c r="ACS76" s="143"/>
      <c r="ACT76" s="143"/>
      <c r="ACU76" s="143"/>
      <c r="ACV76" s="143"/>
      <c r="ACW76" s="143"/>
      <c r="ACX76" s="143"/>
      <c r="ACY76" s="143"/>
      <c r="ACZ76" s="143"/>
      <c r="ADA76" s="143"/>
      <c r="ADB76" s="143"/>
      <c r="ADC76" s="143"/>
      <c r="ADD76" s="143"/>
      <c r="ADE76" s="143"/>
      <c r="ADF76" s="143"/>
      <c r="ADG76" s="143"/>
      <c r="ADH76" s="143"/>
      <c r="ADI76" s="143"/>
      <c r="ADJ76" s="143"/>
      <c r="ADK76" s="143"/>
      <c r="ADL76" s="143"/>
      <c r="ADM76" s="143"/>
      <c r="ADN76" s="143"/>
      <c r="ADO76" s="143"/>
      <c r="ADP76" s="143"/>
      <c r="ADQ76" s="143"/>
      <c r="ADR76" s="143"/>
      <c r="ADS76" s="143"/>
      <c r="ADT76" s="143"/>
      <c r="ADU76" s="143"/>
      <c r="ADV76" s="143"/>
      <c r="ADW76" s="143"/>
      <c r="ADX76" s="143"/>
      <c r="ADY76" s="143"/>
      <c r="ADZ76" s="143"/>
      <c r="AEA76" s="143"/>
      <c r="AEB76" s="143"/>
      <c r="AEC76" s="143"/>
      <c r="AED76" s="143"/>
      <c r="AEE76" s="143"/>
      <c r="AEF76" s="143"/>
      <c r="AEG76" s="143"/>
      <c r="AEH76" s="143"/>
      <c r="AEI76" s="143"/>
      <c r="AEJ76" s="143"/>
      <c r="AEK76" s="143"/>
      <c r="AEL76" s="143"/>
      <c r="AEM76" s="143"/>
      <c r="AEN76" s="143"/>
      <c r="AEO76" s="143"/>
      <c r="AEP76" s="143"/>
      <c r="AEQ76" s="143"/>
      <c r="AER76" s="143"/>
      <c r="AES76" s="143"/>
      <c r="AET76" s="143"/>
      <c r="AEU76" s="143"/>
      <c r="AEV76" s="143"/>
      <c r="AEW76" s="143"/>
      <c r="AEX76" s="143"/>
      <c r="AEY76" s="143"/>
      <c r="AEZ76" s="143"/>
      <c r="AFA76" s="143"/>
      <c r="AFB76" s="143"/>
      <c r="AFC76" s="143"/>
      <c r="AFD76" s="143"/>
      <c r="AFE76" s="143"/>
      <c r="AFF76" s="143"/>
      <c r="AFG76" s="143"/>
      <c r="AFH76" s="143"/>
      <c r="AFI76" s="143"/>
      <c r="AFJ76" s="143"/>
      <c r="AFK76" s="143"/>
      <c r="AFL76" s="143"/>
      <c r="AFM76" s="143"/>
      <c r="AFN76" s="143"/>
      <c r="AFO76" s="143"/>
      <c r="AFP76" s="143"/>
      <c r="AFQ76" s="143"/>
      <c r="AFR76" s="143"/>
      <c r="AFS76" s="143"/>
      <c r="AFT76" s="143"/>
      <c r="AFU76" s="143"/>
      <c r="AFV76" s="143"/>
      <c r="AFW76" s="143"/>
      <c r="AFX76" s="143"/>
      <c r="AFY76" s="143"/>
      <c r="AFZ76" s="143"/>
      <c r="AGA76" s="143"/>
      <c r="AGB76" s="143"/>
      <c r="AGC76" s="143"/>
      <c r="AGD76" s="143"/>
      <c r="AGE76" s="143"/>
      <c r="AGF76" s="143"/>
      <c r="AGG76" s="143"/>
      <c r="AGH76" s="143"/>
      <c r="AGI76" s="143"/>
      <c r="AGJ76" s="143"/>
      <c r="AGK76" s="143"/>
      <c r="AGL76" s="143"/>
      <c r="AGM76" s="143"/>
      <c r="AGN76" s="143"/>
      <c r="AGO76" s="143"/>
      <c r="AGP76" s="143"/>
      <c r="AGQ76" s="143"/>
      <c r="AGR76" s="143"/>
      <c r="AGS76" s="143"/>
      <c r="AGT76" s="143"/>
      <c r="AGU76" s="143"/>
      <c r="AGV76" s="143"/>
      <c r="AGW76" s="143"/>
      <c r="AGX76" s="143"/>
      <c r="AGY76" s="143"/>
      <c r="AGZ76" s="143"/>
      <c r="AHA76" s="143"/>
      <c r="AHB76" s="143"/>
      <c r="AHC76" s="143"/>
      <c r="AHD76" s="143"/>
      <c r="AHE76" s="143"/>
      <c r="AHF76" s="143"/>
      <c r="AHG76" s="143"/>
      <c r="AHH76" s="143"/>
      <c r="AHI76" s="143"/>
      <c r="AHJ76" s="143"/>
      <c r="AHK76" s="143"/>
      <c r="AHL76" s="143"/>
      <c r="AHM76" s="143"/>
      <c r="AHN76" s="143"/>
      <c r="AHO76" s="143"/>
      <c r="AHP76" s="143"/>
      <c r="AHQ76" s="143"/>
      <c r="AHR76" s="143"/>
      <c r="AHS76" s="143"/>
      <c r="AHT76" s="143"/>
      <c r="AHU76" s="143"/>
      <c r="AHV76" s="143"/>
      <c r="AHW76" s="143"/>
      <c r="AHX76" s="143"/>
      <c r="AHY76" s="143"/>
      <c r="AHZ76" s="143"/>
      <c r="AIA76" s="143"/>
      <c r="AIB76" s="143"/>
      <c r="AIC76" s="143"/>
      <c r="AID76" s="143"/>
      <c r="AIE76" s="143"/>
      <c r="AIF76" s="143"/>
      <c r="AIG76" s="143"/>
      <c r="AIH76" s="143"/>
      <c r="AII76" s="143"/>
      <c r="AIJ76" s="143"/>
      <c r="AIK76" s="143"/>
      <c r="AIL76" s="143"/>
      <c r="AIM76" s="143"/>
      <c r="AIN76" s="143"/>
      <c r="AIO76" s="143"/>
      <c r="AIP76" s="143"/>
      <c r="AIQ76" s="143"/>
      <c r="AIR76" s="143"/>
      <c r="AIS76" s="143"/>
      <c r="AIT76" s="143"/>
      <c r="AIU76" s="143"/>
      <c r="AIV76" s="143"/>
      <c r="AIW76" s="143"/>
      <c r="AIX76" s="143"/>
      <c r="AIY76" s="143"/>
      <c r="AIZ76" s="143"/>
      <c r="AJA76" s="143"/>
      <c r="AJB76" s="143"/>
      <c r="AJC76" s="143"/>
      <c r="AJD76" s="143"/>
      <c r="AJE76" s="143"/>
      <c r="AJF76" s="143"/>
      <c r="AJG76" s="143"/>
      <c r="AJH76" s="143"/>
      <c r="AJI76" s="143"/>
      <c r="AJJ76" s="143"/>
      <c r="AJK76" s="143"/>
      <c r="AJL76" s="143"/>
      <c r="AJM76" s="143"/>
      <c r="AJN76" s="143"/>
      <c r="AJO76" s="143"/>
      <c r="AJP76" s="143"/>
      <c r="AJQ76" s="143"/>
      <c r="AJR76" s="143"/>
      <c r="AJS76" s="143"/>
      <c r="AJT76" s="143"/>
      <c r="AJU76" s="143"/>
      <c r="AJV76" s="143"/>
      <c r="AJW76" s="143"/>
      <c r="AJX76" s="143"/>
      <c r="AJY76" s="143"/>
      <c r="AJZ76" s="143"/>
      <c r="AKA76" s="143"/>
      <c r="AKB76" s="143"/>
      <c r="AKC76" s="143"/>
      <c r="AKD76" s="143"/>
      <c r="AKE76" s="143"/>
      <c r="AKF76" s="143"/>
      <c r="AKG76" s="143"/>
      <c r="AKH76" s="143"/>
      <c r="AKI76" s="143"/>
      <c r="AKJ76" s="143"/>
      <c r="AKK76" s="143"/>
      <c r="AKL76" s="143"/>
      <c r="AKM76" s="143"/>
      <c r="AKN76" s="143"/>
      <c r="AKO76" s="143"/>
      <c r="AKP76" s="143"/>
      <c r="AKQ76" s="143"/>
      <c r="AKR76" s="143"/>
      <c r="AKS76" s="143"/>
      <c r="AKT76" s="143"/>
      <c r="AKU76" s="143"/>
      <c r="AKV76" s="143"/>
      <c r="AKW76" s="143"/>
      <c r="AKX76" s="143"/>
      <c r="AKY76" s="143"/>
      <c r="AKZ76" s="143"/>
      <c r="ALA76" s="143"/>
      <c r="ALB76" s="143"/>
      <c r="ALC76" s="143"/>
      <c r="ALD76" s="143"/>
      <c r="ALE76" s="143"/>
      <c r="ALF76" s="143"/>
      <c r="ALG76" s="143"/>
      <c r="ALH76" s="143"/>
      <c r="ALI76" s="143"/>
      <c r="ALJ76" s="143"/>
      <c r="ALK76" s="143"/>
      <c r="ALL76" s="143"/>
      <c r="ALM76" s="143"/>
      <c r="ALN76" s="143"/>
      <c r="ALO76" s="143"/>
      <c r="ALP76" s="143"/>
      <c r="ALQ76" s="143"/>
      <c r="ALR76" s="143"/>
      <c r="ALS76" s="143"/>
      <c r="ALT76" s="143"/>
      <c r="ALU76" s="143"/>
      <c r="ALV76" s="143"/>
      <c r="ALW76" s="143"/>
      <c r="ALX76" s="143"/>
      <c r="ALY76" s="143"/>
      <c r="ALZ76" s="143"/>
      <c r="AMA76" s="143"/>
      <c r="AMB76" s="143"/>
      <c r="AMC76" s="143"/>
      <c r="AMD76" s="143"/>
      <c r="AME76" s="143"/>
      <c r="AMF76" s="143"/>
      <c r="AMG76" s="143"/>
      <c r="AMH76" s="143"/>
      <c r="AMI76" s="143"/>
      <c r="AMJ76" s="143"/>
      <c r="AMK76" s="143"/>
      <c r="AML76" s="143"/>
      <c r="AMM76" s="143"/>
      <c r="AMN76" s="143"/>
      <c r="AMO76" s="143"/>
      <c r="AMP76" s="143"/>
      <c r="AMQ76" s="143"/>
      <c r="AMR76" s="143"/>
      <c r="AMS76" s="143"/>
      <c r="AMT76" s="143"/>
      <c r="AMU76" s="143"/>
      <c r="AMV76" s="143"/>
      <c r="AMW76" s="143"/>
      <c r="AMX76" s="143"/>
      <c r="AMY76" s="143"/>
      <c r="AMZ76" s="143"/>
      <c r="ANA76" s="143"/>
      <c r="ANB76" s="143"/>
      <c r="ANC76" s="143"/>
      <c r="AND76" s="143"/>
      <c r="ANE76" s="143"/>
      <c r="ANF76" s="143"/>
      <c r="ANG76" s="143"/>
      <c r="ANH76" s="143"/>
      <c r="ANI76" s="143"/>
      <c r="ANJ76" s="143"/>
      <c r="ANK76" s="143"/>
      <c r="ANL76" s="143"/>
      <c r="ANM76" s="143"/>
      <c r="ANN76" s="143"/>
      <c r="ANO76" s="143"/>
      <c r="ANP76" s="143"/>
      <c r="ANQ76" s="143"/>
      <c r="ANR76" s="143"/>
      <c r="ANS76" s="143"/>
      <c r="ANT76" s="143"/>
      <c r="ANU76" s="143"/>
      <c r="ANV76" s="143"/>
      <c r="ANW76" s="143"/>
      <c r="ANX76" s="143"/>
      <c r="ANY76" s="143"/>
      <c r="ANZ76" s="143"/>
      <c r="AOA76" s="143"/>
      <c r="AOB76" s="143"/>
      <c r="AOC76" s="143"/>
      <c r="AOD76" s="143"/>
      <c r="AOE76" s="143"/>
      <c r="AOF76" s="143"/>
      <c r="AOG76" s="143"/>
      <c r="AOH76" s="143"/>
      <c r="AOI76" s="143"/>
      <c r="AOJ76" s="143"/>
      <c r="AOK76" s="143"/>
      <c r="AOL76" s="143"/>
      <c r="AOM76" s="143"/>
      <c r="AON76" s="143"/>
      <c r="AOO76" s="143"/>
      <c r="AOP76" s="143"/>
      <c r="AOQ76" s="143"/>
      <c r="AOR76" s="143"/>
      <c r="AOS76" s="143"/>
      <c r="AOT76" s="143"/>
      <c r="AOU76" s="143"/>
      <c r="AOV76" s="143"/>
      <c r="AOW76" s="143"/>
      <c r="AOX76" s="143"/>
      <c r="AOY76" s="143"/>
      <c r="AOZ76" s="143"/>
      <c r="APA76" s="143"/>
      <c r="APB76" s="143"/>
      <c r="APC76" s="143"/>
      <c r="APD76" s="143"/>
      <c r="APE76" s="143"/>
      <c r="APF76" s="143"/>
      <c r="APG76" s="143"/>
      <c r="APH76" s="143"/>
      <c r="API76" s="143"/>
      <c r="APJ76" s="143"/>
      <c r="APK76" s="143"/>
      <c r="APL76" s="143"/>
      <c r="APM76" s="143"/>
      <c r="APN76" s="143"/>
      <c r="APO76" s="143"/>
      <c r="APP76" s="143"/>
      <c r="APQ76" s="143"/>
      <c r="APR76" s="143"/>
      <c r="APS76" s="143"/>
      <c r="APT76" s="143"/>
      <c r="APU76" s="143"/>
      <c r="APV76" s="143"/>
      <c r="APW76" s="143"/>
      <c r="APX76" s="143"/>
      <c r="APY76" s="143"/>
      <c r="APZ76" s="143"/>
      <c r="AQA76" s="143"/>
      <c r="AQB76" s="143"/>
      <c r="AQC76" s="143"/>
      <c r="AQD76" s="143"/>
      <c r="AQE76" s="143"/>
      <c r="AQF76" s="143"/>
      <c r="AQG76" s="143"/>
      <c r="AQH76" s="143"/>
      <c r="AQI76" s="143"/>
      <c r="AQJ76" s="143"/>
      <c r="AQK76" s="143"/>
      <c r="AQL76" s="143"/>
      <c r="AQM76" s="143"/>
      <c r="AQN76" s="143"/>
      <c r="AQO76" s="143"/>
      <c r="AQP76" s="143"/>
      <c r="AQQ76" s="143"/>
      <c r="AQR76" s="143"/>
      <c r="AQS76" s="143"/>
      <c r="AQT76" s="143"/>
      <c r="AQU76" s="143"/>
      <c r="AQV76" s="143"/>
      <c r="AQW76" s="143"/>
      <c r="AQX76" s="143"/>
      <c r="AQY76" s="143"/>
      <c r="AQZ76" s="143"/>
      <c r="ARA76" s="143"/>
      <c r="ARB76" s="143"/>
      <c r="ARC76" s="143"/>
      <c r="ARD76" s="143"/>
      <c r="ARE76" s="143"/>
      <c r="ARF76" s="143"/>
      <c r="ARG76" s="143"/>
      <c r="ARH76" s="143"/>
      <c r="ARI76" s="143"/>
      <c r="ARJ76" s="143"/>
      <c r="ARK76" s="143"/>
      <c r="ARL76" s="143"/>
      <c r="ARM76" s="143"/>
      <c r="ARN76" s="143"/>
      <c r="ARO76" s="143"/>
      <c r="ARP76" s="143"/>
      <c r="ARQ76" s="143"/>
      <c r="ARR76" s="143"/>
      <c r="ARS76" s="143"/>
      <c r="ART76" s="143"/>
      <c r="ARU76" s="143"/>
      <c r="ARV76" s="143"/>
      <c r="ARW76" s="143"/>
      <c r="ARX76" s="143"/>
      <c r="ARY76" s="143"/>
      <c r="ARZ76" s="143"/>
      <c r="ASA76" s="143"/>
      <c r="ASB76" s="143"/>
      <c r="ASC76" s="143"/>
      <c r="ASD76" s="143"/>
      <c r="ASE76" s="143"/>
      <c r="ASF76" s="143"/>
      <c r="ASG76" s="143"/>
      <c r="ASH76" s="143"/>
      <c r="ASI76" s="143"/>
      <c r="ASJ76" s="143"/>
      <c r="ASK76" s="143"/>
      <c r="ASL76" s="143"/>
      <c r="ASM76" s="143"/>
      <c r="ASN76" s="143"/>
      <c r="ASO76" s="143"/>
      <c r="ASP76" s="143"/>
      <c r="ASQ76" s="143"/>
      <c r="ASR76" s="143"/>
      <c r="ASS76" s="143"/>
      <c r="AST76" s="143"/>
      <c r="ASU76" s="143"/>
      <c r="ASV76" s="143"/>
      <c r="ASW76" s="143"/>
      <c r="ASX76" s="143"/>
      <c r="ASY76" s="143"/>
      <c r="ASZ76" s="143"/>
      <c r="ATA76" s="143"/>
      <c r="ATB76" s="143"/>
      <c r="ATC76" s="143"/>
      <c r="ATD76" s="143"/>
      <c r="ATE76" s="143"/>
      <c r="ATF76" s="143"/>
      <c r="ATG76" s="143"/>
      <c r="ATH76" s="143"/>
      <c r="ATI76" s="143"/>
      <c r="ATJ76" s="143"/>
      <c r="ATK76" s="143"/>
      <c r="ATL76" s="143"/>
      <c r="ATM76" s="143"/>
      <c r="ATN76" s="143"/>
      <c r="ATO76" s="143"/>
      <c r="ATP76" s="143"/>
      <c r="ATQ76" s="143"/>
      <c r="ATR76" s="143"/>
      <c r="ATS76" s="143"/>
      <c r="ATT76" s="143"/>
      <c r="ATU76" s="143"/>
      <c r="ATV76" s="143"/>
      <c r="ATW76" s="143"/>
      <c r="ATX76" s="143"/>
      <c r="ATY76" s="143"/>
      <c r="ATZ76" s="143"/>
      <c r="AUA76" s="143"/>
      <c r="AUB76" s="143"/>
      <c r="AUC76" s="143"/>
      <c r="AUD76" s="143"/>
      <c r="AUE76" s="143"/>
      <c r="AUF76" s="143"/>
      <c r="AUG76" s="143"/>
      <c r="AUH76" s="143"/>
      <c r="AUI76" s="143"/>
      <c r="AUJ76" s="143"/>
      <c r="AUK76" s="143"/>
      <c r="AUL76" s="143"/>
      <c r="AUM76" s="143"/>
      <c r="AUN76" s="143"/>
      <c r="AUO76" s="143"/>
      <c r="AUP76" s="143"/>
      <c r="AUQ76" s="143"/>
      <c r="AUR76" s="143"/>
      <c r="AUS76" s="143"/>
      <c r="AUT76" s="143"/>
      <c r="AUU76" s="143"/>
      <c r="AUV76" s="143"/>
      <c r="AUW76" s="143"/>
      <c r="AUX76" s="143"/>
      <c r="AUY76" s="143"/>
      <c r="AUZ76" s="143"/>
      <c r="AVA76" s="143"/>
      <c r="AVB76" s="143"/>
      <c r="AVC76" s="143"/>
      <c r="AVD76" s="143"/>
      <c r="AVE76" s="143"/>
      <c r="AVF76" s="143"/>
      <c r="AVG76" s="143"/>
      <c r="AVH76" s="143"/>
      <c r="AVI76" s="143"/>
      <c r="AVJ76" s="143"/>
      <c r="AVK76" s="143"/>
      <c r="AVL76" s="143"/>
      <c r="AVM76" s="143"/>
      <c r="AVN76" s="143"/>
      <c r="AVO76" s="143"/>
      <c r="AVP76" s="143"/>
      <c r="AVQ76" s="143"/>
      <c r="AVR76" s="143"/>
      <c r="AVS76" s="143"/>
      <c r="AVT76" s="143"/>
      <c r="AVU76" s="143"/>
      <c r="AVV76" s="143"/>
      <c r="AVW76" s="143"/>
      <c r="AVX76" s="143"/>
      <c r="AVY76" s="143"/>
      <c r="AVZ76" s="143"/>
      <c r="AWA76" s="143"/>
      <c r="AWB76" s="143"/>
      <c r="AWC76" s="143"/>
      <c r="AWD76" s="143"/>
      <c r="AWE76" s="143"/>
      <c r="AWF76" s="143"/>
      <c r="AWG76" s="143"/>
      <c r="AWH76" s="143"/>
      <c r="AWI76" s="143"/>
      <c r="AWJ76" s="143"/>
      <c r="AWK76" s="143"/>
      <c r="AWL76" s="143"/>
      <c r="AWM76" s="143"/>
      <c r="AWN76" s="143"/>
      <c r="AWO76" s="143"/>
      <c r="AWP76" s="143"/>
      <c r="AWQ76" s="143"/>
      <c r="AWR76" s="143"/>
      <c r="AWS76" s="143"/>
      <c r="AWT76" s="143"/>
      <c r="AWU76" s="143"/>
      <c r="AWV76" s="143"/>
      <c r="AWW76" s="143"/>
      <c r="AWX76" s="143"/>
      <c r="AWY76" s="143"/>
      <c r="AWZ76" s="143"/>
      <c r="AXA76" s="143"/>
      <c r="AXB76" s="143"/>
      <c r="AXC76" s="143"/>
      <c r="AXD76" s="143"/>
      <c r="AXE76" s="143"/>
      <c r="AXF76" s="143"/>
      <c r="AXG76" s="143"/>
      <c r="AXH76" s="143"/>
      <c r="AXI76" s="143"/>
      <c r="AXJ76" s="143"/>
      <c r="AXK76" s="143"/>
      <c r="AXL76" s="143"/>
      <c r="AXM76" s="143"/>
      <c r="AXN76" s="143"/>
      <c r="AXO76" s="143"/>
      <c r="AXP76" s="143"/>
      <c r="AXQ76" s="143"/>
      <c r="AXR76" s="143"/>
      <c r="AXS76" s="143"/>
      <c r="AXT76" s="143"/>
      <c r="AXU76" s="143"/>
      <c r="AXV76" s="143"/>
      <c r="AXW76" s="143"/>
      <c r="AXX76" s="143"/>
      <c r="AXY76" s="143"/>
      <c r="AXZ76" s="143"/>
      <c r="AYA76" s="143"/>
      <c r="AYB76" s="143"/>
      <c r="AYC76" s="143"/>
      <c r="AYD76" s="143"/>
      <c r="AYE76" s="143"/>
      <c r="AYF76" s="143"/>
      <c r="AYG76" s="143"/>
      <c r="AYH76" s="143"/>
      <c r="AYI76" s="143"/>
      <c r="AYJ76" s="143"/>
      <c r="AYK76" s="143"/>
      <c r="AYL76" s="143"/>
      <c r="AYM76" s="143"/>
      <c r="AYN76" s="143"/>
      <c r="AYO76" s="143"/>
      <c r="AYP76" s="143"/>
      <c r="AYQ76" s="143"/>
      <c r="AYR76" s="143"/>
      <c r="AYS76" s="143"/>
      <c r="AYT76" s="143"/>
      <c r="AYU76" s="143"/>
      <c r="AYV76" s="143"/>
      <c r="AYW76" s="143"/>
      <c r="AYX76" s="143"/>
      <c r="AYY76" s="143"/>
      <c r="AYZ76" s="143"/>
      <c r="AZA76" s="143"/>
      <c r="AZB76" s="143"/>
      <c r="AZC76" s="143"/>
      <c r="AZD76" s="143"/>
      <c r="AZE76" s="143"/>
      <c r="AZF76" s="143"/>
      <c r="AZG76" s="143"/>
      <c r="AZH76" s="143"/>
      <c r="AZI76" s="143"/>
      <c r="AZJ76" s="143"/>
      <c r="AZK76" s="143"/>
      <c r="AZL76" s="143"/>
      <c r="AZM76" s="143"/>
      <c r="AZN76" s="143"/>
      <c r="AZO76" s="143"/>
      <c r="AZP76" s="143"/>
      <c r="AZQ76" s="143"/>
      <c r="AZR76" s="143"/>
      <c r="AZS76" s="143"/>
      <c r="AZT76" s="143"/>
      <c r="AZU76" s="143"/>
      <c r="AZV76" s="143"/>
      <c r="AZW76" s="143"/>
      <c r="AZX76" s="143"/>
      <c r="AZY76" s="143"/>
      <c r="AZZ76" s="143"/>
      <c r="BAA76" s="143"/>
      <c r="BAB76" s="143"/>
      <c r="BAC76" s="143"/>
      <c r="BAD76" s="143"/>
      <c r="BAE76" s="143"/>
      <c r="BAF76" s="143"/>
      <c r="BAG76" s="143"/>
      <c r="BAH76" s="143"/>
      <c r="BAI76" s="143"/>
      <c r="BAJ76" s="143"/>
      <c r="BAK76" s="143"/>
      <c r="BAL76" s="143"/>
      <c r="BAM76" s="143"/>
      <c r="BAN76" s="143"/>
      <c r="BAO76" s="143"/>
      <c r="BAP76" s="143"/>
      <c r="BAQ76" s="143"/>
      <c r="BAR76" s="143"/>
      <c r="BAS76" s="143"/>
      <c r="BAT76" s="143"/>
      <c r="BAU76" s="143"/>
      <c r="BAV76" s="143"/>
      <c r="BAW76" s="143"/>
      <c r="BAX76" s="143"/>
      <c r="BAY76" s="143"/>
      <c r="BAZ76" s="143"/>
      <c r="BBA76" s="143"/>
      <c r="BBB76" s="143"/>
      <c r="BBC76" s="143"/>
      <c r="BBD76" s="143"/>
      <c r="BBE76" s="143"/>
      <c r="BBF76" s="143"/>
      <c r="BBG76" s="143"/>
      <c r="BBH76" s="143"/>
      <c r="BBI76" s="143"/>
      <c r="BBJ76" s="143"/>
      <c r="BBK76" s="143"/>
      <c r="BBL76" s="143"/>
      <c r="BBM76" s="143"/>
      <c r="BBN76" s="143"/>
      <c r="BBO76" s="143"/>
      <c r="BBP76" s="143"/>
      <c r="BBQ76" s="143"/>
      <c r="BBR76" s="143"/>
      <c r="BBS76" s="143"/>
      <c r="BBT76" s="143"/>
      <c r="BBU76" s="143"/>
      <c r="BBV76" s="143"/>
      <c r="BBW76" s="143"/>
      <c r="BBX76" s="143"/>
      <c r="BBY76" s="143"/>
      <c r="BBZ76" s="143"/>
      <c r="BCA76" s="143"/>
      <c r="BCB76" s="143"/>
      <c r="BCC76" s="143"/>
      <c r="BCD76" s="143"/>
      <c r="BCE76" s="143"/>
      <c r="BCF76" s="143"/>
      <c r="BCG76" s="143"/>
      <c r="BCH76" s="143"/>
      <c r="BCI76" s="143"/>
      <c r="BCJ76" s="143"/>
      <c r="BCK76" s="143"/>
      <c r="BCL76" s="143"/>
      <c r="BCM76" s="143"/>
      <c r="BCN76" s="143"/>
      <c r="BCO76" s="143"/>
      <c r="BCP76" s="143"/>
      <c r="BCQ76" s="143"/>
      <c r="BCR76" s="143"/>
      <c r="BCS76" s="143"/>
      <c r="BCT76" s="143"/>
      <c r="BCU76" s="143"/>
      <c r="BCV76" s="143"/>
      <c r="BCW76" s="143"/>
      <c r="BCX76" s="143"/>
      <c r="BCY76" s="143"/>
      <c r="BCZ76" s="143"/>
      <c r="BDA76" s="143"/>
      <c r="BDB76" s="143"/>
      <c r="BDC76" s="143"/>
      <c r="BDD76" s="143"/>
      <c r="BDE76" s="143"/>
      <c r="BDF76" s="143"/>
      <c r="BDG76" s="143"/>
      <c r="BDH76" s="143"/>
      <c r="BDI76" s="143"/>
      <c r="BDJ76" s="143"/>
      <c r="BDK76" s="143"/>
      <c r="BDL76" s="143"/>
      <c r="BDM76" s="143"/>
      <c r="BDN76" s="143"/>
      <c r="BDO76" s="143"/>
      <c r="BDP76" s="143"/>
      <c r="BDQ76" s="143"/>
      <c r="BDR76" s="143"/>
      <c r="BDS76" s="143"/>
      <c r="BDT76" s="143"/>
      <c r="BDU76" s="143"/>
      <c r="BDV76" s="143"/>
      <c r="BDW76" s="143"/>
      <c r="BDX76" s="143"/>
      <c r="BDY76" s="143"/>
      <c r="BDZ76" s="143"/>
      <c r="BEA76" s="143"/>
      <c r="BEB76" s="143"/>
      <c r="BEC76" s="143"/>
      <c r="BED76" s="143"/>
      <c r="BEE76" s="143"/>
      <c r="BEF76" s="143"/>
      <c r="BEG76" s="143"/>
      <c r="BEH76" s="143"/>
      <c r="BEI76" s="143"/>
      <c r="BEJ76" s="143"/>
      <c r="BEK76" s="143"/>
      <c r="BEL76" s="143"/>
      <c r="BEM76" s="143"/>
      <c r="BEN76" s="143"/>
      <c r="BEO76" s="143"/>
      <c r="BEP76" s="143"/>
      <c r="BEQ76" s="143"/>
      <c r="BER76" s="143"/>
      <c r="BES76" s="143"/>
      <c r="BET76" s="143"/>
      <c r="BEU76" s="143"/>
      <c r="BEV76" s="143"/>
      <c r="BEW76" s="143"/>
      <c r="BEX76" s="143"/>
      <c r="BEY76" s="143"/>
      <c r="BEZ76" s="143"/>
      <c r="BFA76" s="143"/>
      <c r="BFB76" s="143"/>
      <c r="BFC76" s="143"/>
      <c r="BFD76" s="143"/>
      <c r="BFE76" s="143"/>
      <c r="BFF76" s="143"/>
      <c r="BFG76" s="143"/>
      <c r="BFH76" s="143"/>
      <c r="BFI76" s="143"/>
      <c r="BFJ76" s="143"/>
      <c r="BFK76" s="143"/>
      <c r="BFL76" s="143"/>
      <c r="BFM76" s="143"/>
      <c r="BFN76" s="143"/>
      <c r="BFO76" s="143"/>
      <c r="BFP76" s="143"/>
      <c r="BFQ76" s="143"/>
      <c r="BFR76" s="143"/>
      <c r="BFS76" s="143"/>
      <c r="BFT76" s="143"/>
      <c r="BFU76" s="143"/>
      <c r="BFV76" s="143"/>
      <c r="BFW76" s="143"/>
      <c r="BFX76" s="143"/>
      <c r="BFY76" s="143"/>
      <c r="BFZ76" s="143"/>
      <c r="BGA76" s="143"/>
      <c r="BGB76" s="143"/>
      <c r="BGC76" s="143"/>
      <c r="BGD76" s="143"/>
      <c r="BGE76" s="143"/>
      <c r="BGF76" s="143"/>
      <c r="BGG76" s="143"/>
      <c r="BGH76" s="143"/>
      <c r="BGI76" s="143"/>
      <c r="BGJ76" s="143"/>
      <c r="BGK76" s="143"/>
      <c r="BGL76" s="143"/>
      <c r="BGM76" s="143"/>
      <c r="BGN76" s="143"/>
      <c r="BGO76" s="143"/>
      <c r="BGP76" s="143"/>
      <c r="BGQ76" s="143"/>
      <c r="BGR76" s="143"/>
      <c r="BGS76" s="143"/>
      <c r="BGT76" s="143"/>
      <c r="BGU76" s="143"/>
      <c r="BGV76" s="143"/>
      <c r="BGW76" s="143"/>
      <c r="BGX76" s="143"/>
      <c r="BGY76" s="143"/>
      <c r="BGZ76" s="143"/>
      <c r="BHA76" s="143"/>
      <c r="BHB76" s="143"/>
      <c r="BHC76" s="143"/>
      <c r="BHD76" s="143"/>
      <c r="BHE76" s="143"/>
      <c r="BHF76" s="143"/>
      <c r="BHG76" s="143"/>
      <c r="BHH76" s="143"/>
      <c r="BHI76" s="143"/>
      <c r="BHJ76" s="143"/>
      <c r="BHK76" s="143"/>
      <c r="BHL76" s="143"/>
      <c r="BHM76" s="143"/>
      <c r="BHN76" s="143"/>
      <c r="BHO76" s="143"/>
      <c r="BHP76" s="143"/>
      <c r="BHQ76" s="143"/>
      <c r="BHR76" s="143"/>
      <c r="BHS76" s="143"/>
      <c r="BHT76" s="143"/>
      <c r="BHU76" s="143"/>
      <c r="BHV76" s="143"/>
      <c r="BHW76" s="143"/>
      <c r="BHX76" s="143"/>
      <c r="BHY76" s="143"/>
      <c r="BHZ76" s="143"/>
      <c r="BIA76" s="143"/>
      <c r="BIB76" s="143"/>
      <c r="BIC76" s="143"/>
      <c r="BID76" s="143"/>
      <c r="BIE76" s="143"/>
      <c r="BIF76" s="143"/>
      <c r="BIG76" s="143"/>
      <c r="BIH76" s="143"/>
      <c r="BII76" s="143"/>
      <c r="BIJ76" s="143"/>
      <c r="BIK76" s="143"/>
      <c r="BIL76" s="143"/>
      <c r="BIM76" s="143"/>
      <c r="BIN76" s="143"/>
      <c r="BIO76" s="143"/>
      <c r="BIP76" s="143"/>
      <c r="BIQ76" s="143"/>
      <c r="BIR76" s="143"/>
      <c r="BIS76" s="143"/>
      <c r="BIT76" s="143"/>
      <c r="BIU76" s="143"/>
      <c r="BIV76" s="143"/>
      <c r="BIW76" s="143"/>
      <c r="BIX76" s="143"/>
      <c r="BIY76" s="143"/>
      <c r="BIZ76" s="143"/>
      <c r="BJA76" s="143"/>
      <c r="BJB76" s="143"/>
      <c r="BJC76" s="143"/>
      <c r="BJD76" s="143"/>
      <c r="BJE76" s="143"/>
      <c r="BJF76" s="143"/>
      <c r="BJG76" s="143"/>
      <c r="BJH76" s="143"/>
      <c r="BJI76" s="143"/>
      <c r="BJJ76" s="143"/>
      <c r="BJK76" s="143"/>
      <c r="BJL76" s="143"/>
      <c r="BJM76" s="143"/>
      <c r="BJN76" s="143"/>
      <c r="BJO76" s="143"/>
      <c r="BJP76" s="143"/>
      <c r="BJQ76" s="143"/>
      <c r="BJR76" s="143"/>
      <c r="BJS76" s="143"/>
      <c r="BJT76" s="143"/>
      <c r="BJU76" s="143"/>
      <c r="BJV76" s="143"/>
      <c r="BJW76" s="143"/>
      <c r="BJX76" s="143"/>
      <c r="BJY76" s="143"/>
      <c r="BJZ76" s="143"/>
      <c r="BKA76" s="143"/>
      <c r="BKB76" s="143"/>
      <c r="BKC76" s="143"/>
      <c r="BKD76" s="143"/>
      <c r="BKE76" s="143"/>
      <c r="BKF76" s="143"/>
      <c r="BKG76" s="143"/>
      <c r="BKH76" s="143"/>
      <c r="BKI76" s="143"/>
      <c r="BKJ76" s="143"/>
      <c r="BKK76" s="143"/>
      <c r="BKL76" s="143"/>
      <c r="BKM76" s="143"/>
      <c r="BKN76" s="143"/>
      <c r="BKO76" s="143"/>
      <c r="BKP76" s="143"/>
      <c r="BKQ76" s="143"/>
      <c r="BKR76" s="143"/>
      <c r="BKS76" s="143"/>
      <c r="BKT76" s="143"/>
      <c r="BKU76" s="143"/>
      <c r="BKV76" s="143"/>
      <c r="BKW76" s="143"/>
      <c r="BKX76" s="143"/>
      <c r="BKY76" s="143"/>
      <c r="BKZ76" s="143"/>
      <c r="BLA76" s="143"/>
      <c r="BLB76" s="143"/>
      <c r="BLC76" s="143"/>
      <c r="BLD76" s="143"/>
      <c r="BLE76" s="143"/>
      <c r="BLF76" s="143"/>
      <c r="BLG76" s="143"/>
      <c r="BLH76" s="143"/>
      <c r="BLI76" s="143"/>
      <c r="BLJ76" s="143"/>
      <c r="BLK76" s="143"/>
      <c r="BLL76" s="143"/>
      <c r="BLM76" s="143"/>
      <c r="BLN76" s="143"/>
      <c r="BLO76" s="143"/>
      <c r="BLP76" s="143"/>
      <c r="BLQ76" s="143"/>
      <c r="BLR76" s="143"/>
      <c r="BLS76" s="143"/>
      <c r="BLT76" s="143"/>
      <c r="BLU76" s="143"/>
      <c r="BLV76" s="143"/>
      <c r="BLW76" s="143"/>
      <c r="BLX76" s="143"/>
      <c r="BLY76" s="143"/>
      <c r="BLZ76" s="143"/>
      <c r="BMA76" s="143"/>
      <c r="BMB76" s="143"/>
      <c r="BMC76" s="143"/>
      <c r="BMD76" s="143"/>
      <c r="BME76" s="143"/>
      <c r="BMF76" s="143"/>
      <c r="BMG76" s="143"/>
      <c r="BMH76" s="143"/>
      <c r="BMI76" s="143"/>
      <c r="BMJ76" s="143"/>
      <c r="BMK76" s="143"/>
      <c r="BML76" s="143"/>
      <c r="BMM76" s="143"/>
      <c r="BMN76" s="143"/>
      <c r="BMO76" s="143"/>
      <c r="BMP76" s="143"/>
      <c r="BMQ76" s="143"/>
      <c r="BMR76" s="143"/>
      <c r="BMS76" s="143"/>
      <c r="BMT76" s="143"/>
      <c r="BMU76" s="143"/>
      <c r="BMV76" s="143"/>
      <c r="BMW76" s="143"/>
      <c r="BMX76" s="143"/>
      <c r="BMY76" s="143"/>
      <c r="BMZ76" s="143"/>
      <c r="BNA76" s="143"/>
      <c r="BNB76" s="143"/>
      <c r="BNC76" s="143"/>
      <c r="BND76" s="143"/>
      <c r="BNE76" s="143"/>
      <c r="BNF76" s="143"/>
      <c r="BNG76" s="143"/>
      <c r="BNH76" s="143"/>
      <c r="BNI76" s="143"/>
      <c r="BNJ76" s="143"/>
      <c r="BNK76" s="143"/>
      <c r="BNL76" s="143"/>
      <c r="BNM76" s="143"/>
      <c r="BNN76" s="143"/>
      <c r="BNO76" s="143"/>
      <c r="BNP76" s="143"/>
      <c r="BNQ76" s="143"/>
      <c r="BNR76" s="143"/>
      <c r="BNS76" s="143"/>
      <c r="BNT76" s="143"/>
      <c r="BNU76" s="143"/>
      <c r="BNV76" s="143"/>
      <c r="BNW76" s="143"/>
      <c r="BNX76" s="143"/>
      <c r="BNY76" s="143"/>
      <c r="BNZ76" s="143"/>
      <c r="BOA76" s="143"/>
      <c r="BOB76" s="143"/>
      <c r="BOC76" s="143"/>
      <c r="BOD76" s="143"/>
      <c r="BOE76" s="143"/>
      <c r="BOF76" s="143"/>
      <c r="BOG76" s="143"/>
      <c r="BOH76" s="143"/>
      <c r="BOI76" s="143"/>
      <c r="BOJ76" s="143"/>
      <c r="BOK76" s="143"/>
      <c r="BOL76" s="143"/>
      <c r="BOM76" s="143"/>
      <c r="BON76" s="143"/>
      <c r="BOO76" s="143"/>
      <c r="BOP76" s="143"/>
      <c r="BOQ76" s="143"/>
      <c r="BOR76" s="143"/>
      <c r="BOS76" s="143"/>
      <c r="BOT76" s="143"/>
      <c r="BOU76" s="143"/>
      <c r="BOV76" s="143"/>
      <c r="BOW76" s="143"/>
      <c r="BOX76" s="143"/>
      <c r="BOY76" s="143"/>
      <c r="BOZ76" s="143"/>
      <c r="BPA76" s="143"/>
      <c r="BPB76" s="143"/>
      <c r="BPC76" s="143"/>
      <c r="BPD76" s="143"/>
      <c r="BPE76" s="143"/>
      <c r="BPF76" s="143"/>
      <c r="BPG76" s="143"/>
      <c r="BPH76" s="143"/>
      <c r="BPI76" s="143"/>
      <c r="BPJ76" s="143"/>
      <c r="BPK76" s="143"/>
      <c r="BPL76" s="143"/>
      <c r="BPM76" s="143"/>
      <c r="BPN76" s="143"/>
      <c r="BPO76" s="143"/>
      <c r="BPP76" s="143"/>
      <c r="BPQ76" s="143"/>
      <c r="BPR76" s="143"/>
      <c r="BPS76" s="143"/>
      <c r="BPT76" s="143"/>
      <c r="BPU76" s="143"/>
      <c r="BPV76" s="143"/>
      <c r="BPW76" s="143"/>
      <c r="BPX76" s="143"/>
      <c r="BPY76" s="143"/>
      <c r="BPZ76" s="143"/>
      <c r="BQA76" s="143"/>
      <c r="BQB76" s="143"/>
      <c r="BQC76" s="143"/>
      <c r="BQD76" s="143"/>
      <c r="BQE76" s="143"/>
      <c r="BQF76" s="143"/>
      <c r="BQG76" s="143"/>
      <c r="BQH76" s="143"/>
      <c r="BQI76" s="143"/>
      <c r="BQJ76" s="143"/>
      <c r="BQK76" s="143"/>
      <c r="BQL76" s="143"/>
      <c r="BQM76" s="143"/>
      <c r="BQN76" s="143"/>
      <c r="BQO76" s="143"/>
      <c r="BQP76" s="143"/>
      <c r="BQQ76" s="143"/>
      <c r="BQR76" s="143"/>
      <c r="BQS76" s="143"/>
      <c r="BQT76" s="143"/>
      <c r="BQU76" s="143"/>
      <c r="BQV76" s="143"/>
      <c r="BQW76" s="143"/>
      <c r="BQX76" s="143"/>
      <c r="BQY76" s="143"/>
      <c r="BQZ76" s="143"/>
      <c r="BRA76" s="143"/>
      <c r="BRB76" s="143"/>
      <c r="BRC76" s="143"/>
      <c r="BRD76" s="143"/>
      <c r="BRE76" s="143"/>
      <c r="BRF76" s="143"/>
      <c r="BRG76" s="143"/>
      <c r="BRH76" s="143"/>
      <c r="BRI76" s="143"/>
      <c r="BRJ76" s="143"/>
      <c r="BRK76" s="143"/>
      <c r="BRL76" s="143"/>
      <c r="BRM76" s="143"/>
      <c r="BRN76" s="143"/>
      <c r="BRO76" s="143"/>
      <c r="BRP76" s="143"/>
      <c r="BRQ76" s="143"/>
      <c r="BRR76" s="143"/>
      <c r="BRS76" s="143"/>
      <c r="BRT76" s="143"/>
      <c r="BRU76" s="143"/>
      <c r="BRV76" s="143"/>
      <c r="BRW76" s="143"/>
      <c r="BRX76" s="143"/>
      <c r="BRY76" s="143"/>
      <c r="BRZ76" s="143"/>
      <c r="BSA76" s="143"/>
      <c r="BSB76" s="143"/>
      <c r="BSC76" s="143"/>
      <c r="BSD76" s="143"/>
      <c r="BSE76" s="143"/>
      <c r="BSF76" s="143"/>
      <c r="BSG76" s="143"/>
      <c r="BSH76" s="143"/>
      <c r="BSI76" s="143"/>
      <c r="BSJ76" s="143"/>
      <c r="BSK76" s="143"/>
      <c r="BSL76" s="143"/>
      <c r="BSM76" s="143"/>
      <c r="BSN76" s="143"/>
      <c r="BSO76" s="143"/>
      <c r="BSP76" s="143"/>
      <c r="BSQ76" s="143"/>
      <c r="BSR76" s="143"/>
      <c r="BSS76" s="143"/>
      <c r="BST76" s="143"/>
      <c r="BSU76" s="143"/>
      <c r="BSV76" s="143"/>
      <c r="BSW76" s="143"/>
      <c r="BSX76" s="143"/>
      <c r="BSY76" s="143"/>
      <c r="BSZ76" s="143"/>
      <c r="BTA76" s="143"/>
      <c r="BTB76" s="143"/>
      <c r="BTC76" s="143"/>
      <c r="BTD76" s="143"/>
      <c r="BTE76" s="143"/>
      <c r="BTF76" s="143"/>
      <c r="BTG76" s="143"/>
      <c r="BTH76" s="143"/>
      <c r="BTI76" s="143"/>
      <c r="BTJ76" s="143"/>
      <c r="BTK76" s="143"/>
      <c r="BTL76" s="143"/>
      <c r="BTM76" s="143"/>
      <c r="BTN76" s="143"/>
      <c r="BTO76" s="143"/>
      <c r="BTP76" s="143"/>
      <c r="BTQ76" s="143"/>
      <c r="BTR76" s="143"/>
      <c r="BTS76" s="143"/>
      <c r="BTT76" s="143"/>
      <c r="BTU76" s="143"/>
      <c r="BTV76" s="143"/>
      <c r="BTW76" s="143"/>
      <c r="BTX76" s="143"/>
      <c r="BTY76" s="143"/>
      <c r="BTZ76" s="143"/>
      <c r="BUA76" s="143"/>
      <c r="BUB76" s="143"/>
      <c r="BUC76" s="143"/>
      <c r="BUD76" s="143"/>
      <c r="BUE76" s="143"/>
      <c r="BUF76" s="143"/>
      <c r="BUG76" s="143"/>
      <c r="BUH76" s="143"/>
      <c r="BUI76" s="143"/>
      <c r="BUJ76" s="143"/>
      <c r="BUK76" s="143"/>
      <c r="BUL76" s="143"/>
      <c r="BUM76" s="143"/>
      <c r="BUN76" s="143"/>
      <c r="BUO76" s="143"/>
      <c r="BUP76" s="143"/>
      <c r="BUQ76" s="143"/>
      <c r="BUR76" s="143"/>
      <c r="BUS76" s="143"/>
      <c r="BUT76" s="143"/>
      <c r="BUU76" s="143"/>
      <c r="BUV76" s="143"/>
      <c r="BUW76" s="143"/>
      <c r="BUX76" s="143"/>
      <c r="BUY76" s="143"/>
      <c r="BUZ76" s="143"/>
      <c r="BVA76" s="143"/>
      <c r="BVB76" s="143"/>
      <c r="BVC76" s="143"/>
      <c r="BVD76" s="143"/>
      <c r="BVE76" s="143"/>
      <c r="BVF76" s="143"/>
      <c r="BVG76" s="143"/>
      <c r="BVH76" s="143"/>
      <c r="BVI76" s="143"/>
      <c r="BVJ76" s="143"/>
      <c r="BVK76" s="143"/>
      <c r="BVL76" s="143"/>
      <c r="BVM76" s="143"/>
      <c r="BVN76" s="143"/>
      <c r="BVO76" s="143"/>
      <c r="BVP76" s="143"/>
      <c r="BVQ76" s="143"/>
      <c r="BVR76" s="143"/>
      <c r="BVS76" s="143"/>
      <c r="BVT76" s="143"/>
      <c r="BVU76" s="143"/>
      <c r="BVV76" s="143"/>
      <c r="BVW76" s="143"/>
      <c r="BVX76" s="143"/>
      <c r="BVY76" s="143"/>
      <c r="BVZ76" s="143"/>
      <c r="BWA76" s="143"/>
      <c r="BWB76" s="143"/>
      <c r="BWC76" s="143"/>
      <c r="BWD76" s="143"/>
      <c r="BWE76" s="143"/>
      <c r="BWF76" s="143"/>
      <c r="BWG76" s="143"/>
      <c r="BWH76" s="143"/>
      <c r="BWI76" s="143"/>
      <c r="BWJ76" s="143"/>
      <c r="BWK76" s="143"/>
      <c r="BWL76" s="143"/>
      <c r="BWM76" s="143"/>
      <c r="BWN76" s="143"/>
      <c r="BWO76" s="143"/>
      <c r="BWP76" s="143"/>
      <c r="BWQ76" s="143"/>
      <c r="BWR76" s="143"/>
      <c r="BWS76" s="143"/>
      <c r="BWT76" s="143"/>
      <c r="BWU76" s="143"/>
      <c r="BWV76" s="143"/>
      <c r="BWW76" s="143"/>
      <c r="BWX76" s="143"/>
      <c r="BWY76" s="143"/>
      <c r="BWZ76" s="143"/>
      <c r="BXA76" s="143"/>
      <c r="BXB76" s="143"/>
      <c r="BXC76" s="143"/>
      <c r="BXD76" s="143"/>
      <c r="BXE76" s="143"/>
      <c r="BXF76" s="143"/>
      <c r="BXG76" s="143"/>
      <c r="BXH76" s="143"/>
      <c r="BXI76" s="143"/>
      <c r="BXJ76" s="143"/>
      <c r="BXK76" s="143"/>
      <c r="BXL76" s="143"/>
      <c r="BXM76" s="143"/>
      <c r="BXN76" s="143"/>
      <c r="BXO76" s="143"/>
      <c r="BXP76" s="143"/>
      <c r="BXQ76" s="143"/>
      <c r="BXR76" s="143"/>
      <c r="BXS76" s="143"/>
      <c r="BXT76" s="143"/>
      <c r="BXU76" s="143"/>
      <c r="BXV76" s="143"/>
      <c r="BXW76" s="143"/>
      <c r="BXX76" s="143"/>
      <c r="BXY76" s="143"/>
      <c r="BXZ76" s="143"/>
      <c r="BYA76" s="143"/>
      <c r="BYB76" s="143"/>
      <c r="BYC76" s="143"/>
      <c r="BYD76" s="143"/>
      <c r="BYE76" s="143"/>
      <c r="BYF76" s="143"/>
      <c r="BYG76" s="143"/>
      <c r="BYH76" s="143"/>
      <c r="BYI76" s="143"/>
      <c r="BYJ76" s="143"/>
      <c r="BYK76" s="143"/>
      <c r="BYL76" s="143"/>
      <c r="BYM76" s="143"/>
      <c r="BYN76" s="143"/>
      <c r="BYO76" s="143"/>
      <c r="BYP76" s="143"/>
      <c r="BYQ76" s="143"/>
      <c r="BYR76" s="143"/>
      <c r="BYS76" s="143"/>
      <c r="BYT76" s="143"/>
      <c r="BYU76" s="143"/>
      <c r="BYV76" s="143"/>
      <c r="BYW76" s="143"/>
      <c r="BYX76" s="143"/>
      <c r="BYY76" s="143"/>
      <c r="BYZ76" s="143"/>
      <c r="BZA76" s="143"/>
      <c r="BZB76" s="143"/>
      <c r="BZC76" s="143"/>
      <c r="BZD76" s="143"/>
      <c r="BZE76" s="143"/>
      <c r="BZF76" s="143"/>
      <c r="BZG76" s="143"/>
      <c r="BZH76" s="143"/>
      <c r="BZI76" s="143"/>
      <c r="BZJ76" s="143"/>
      <c r="BZK76" s="143"/>
      <c r="BZL76" s="143"/>
      <c r="BZM76" s="143"/>
      <c r="BZN76" s="143"/>
      <c r="BZO76" s="143"/>
      <c r="BZP76" s="143"/>
      <c r="BZQ76" s="143"/>
      <c r="BZR76" s="143"/>
      <c r="BZS76" s="143"/>
      <c r="BZT76" s="143"/>
      <c r="BZU76" s="143"/>
      <c r="BZV76" s="143"/>
      <c r="BZW76" s="143"/>
      <c r="BZX76" s="143"/>
      <c r="BZY76" s="143"/>
      <c r="BZZ76" s="143"/>
      <c r="CAA76" s="143"/>
      <c r="CAB76" s="143"/>
      <c r="CAC76" s="143"/>
      <c r="CAD76" s="143"/>
      <c r="CAE76" s="143"/>
      <c r="CAF76" s="143"/>
      <c r="CAG76" s="143"/>
      <c r="CAH76" s="143"/>
      <c r="CAI76" s="143"/>
      <c r="CAJ76" s="143"/>
      <c r="CAK76" s="143"/>
      <c r="CAL76" s="143"/>
      <c r="CAM76" s="143"/>
      <c r="CAN76" s="143"/>
      <c r="CAO76" s="143"/>
      <c r="CAP76" s="143"/>
      <c r="CAQ76" s="143"/>
      <c r="CAR76" s="143"/>
      <c r="CAS76" s="143"/>
      <c r="CAT76" s="143"/>
      <c r="CAU76" s="143"/>
      <c r="CAV76" s="143"/>
      <c r="CAW76" s="143"/>
      <c r="CAX76" s="143"/>
      <c r="CAY76" s="143"/>
      <c r="CAZ76" s="143"/>
      <c r="CBA76" s="143"/>
      <c r="CBB76" s="143"/>
      <c r="CBC76" s="143"/>
      <c r="CBD76" s="143"/>
      <c r="CBE76" s="143"/>
      <c r="CBF76" s="143"/>
      <c r="CBG76" s="143"/>
      <c r="CBH76" s="143"/>
      <c r="CBI76" s="143"/>
      <c r="CBJ76" s="143"/>
      <c r="CBK76" s="143"/>
      <c r="CBL76" s="143"/>
      <c r="CBM76" s="143"/>
      <c r="CBN76" s="143"/>
      <c r="CBO76" s="143"/>
      <c r="CBP76" s="143"/>
      <c r="CBQ76" s="143"/>
      <c r="CBR76" s="143"/>
      <c r="CBS76" s="143"/>
      <c r="CBT76" s="143"/>
      <c r="CBU76" s="143"/>
      <c r="CBV76" s="143"/>
      <c r="CBW76" s="143"/>
      <c r="CBX76" s="143"/>
      <c r="CBY76" s="143"/>
      <c r="CBZ76" s="143"/>
      <c r="CCA76" s="143"/>
      <c r="CCB76" s="143"/>
      <c r="CCC76" s="143"/>
      <c r="CCD76" s="143"/>
      <c r="CCE76" s="143"/>
      <c r="CCF76" s="143"/>
      <c r="CCG76" s="143"/>
      <c r="CCH76" s="143"/>
      <c r="CCI76" s="143"/>
      <c r="CCJ76" s="143"/>
      <c r="CCK76" s="143"/>
      <c r="CCL76" s="143"/>
      <c r="CCM76" s="143"/>
      <c r="CCN76" s="143"/>
      <c r="CCO76" s="143"/>
      <c r="CCP76" s="143"/>
      <c r="CCQ76" s="143"/>
      <c r="CCR76" s="143"/>
      <c r="CCS76" s="143"/>
      <c r="CCT76" s="143"/>
      <c r="CCU76" s="143"/>
      <c r="CCV76" s="143"/>
      <c r="CCW76" s="143"/>
      <c r="CCX76" s="143"/>
      <c r="CCY76" s="143"/>
      <c r="CCZ76" s="143"/>
      <c r="CDA76" s="143"/>
      <c r="CDB76" s="143"/>
      <c r="CDC76" s="143"/>
      <c r="CDD76" s="143"/>
      <c r="CDE76" s="143"/>
      <c r="CDF76" s="143"/>
      <c r="CDG76" s="143"/>
      <c r="CDH76" s="143"/>
      <c r="CDI76" s="143"/>
      <c r="CDJ76" s="143"/>
      <c r="CDK76" s="143"/>
      <c r="CDL76" s="143"/>
      <c r="CDM76" s="143"/>
      <c r="CDN76" s="143"/>
      <c r="CDO76" s="143"/>
      <c r="CDP76" s="143"/>
      <c r="CDQ76" s="143"/>
      <c r="CDR76" s="143"/>
      <c r="CDS76" s="143"/>
      <c r="CDT76" s="143"/>
      <c r="CDU76" s="143"/>
      <c r="CDV76" s="143"/>
      <c r="CDW76" s="143"/>
      <c r="CDX76" s="143"/>
      <c r="CDY76" s="143"/>
      <c r="CDZ76" s="143"/>
      <c r="CEA76" s="143"/>
      <c r="CEB76" s="143"/>
      <c r="CEC76" s="143"/>
      <c r="CED76" s="143"/>
      <c r="CEE76" s="143"/>
      <c r="CEF76" s="143"/>
      <c r="CEG76" s="143"/>
      <c r="CEH76" s="143"/>
      <c r="CEI76" s="143"/>
      <c r="CEJ76" s="143"/>
      <c r="CEK76" s="143"/>
      <c r="CEL76" s="143"/>
      <c r="CEM76" s="143"/>
      <c r="CEN76" s="143"/>
      <c r="CEO76" s="143"/>
      <c r="CEP76" s="143"/>
      <c r="CEQ76" s="143"/>
      <c r="CER76" s="143"/>
      <c r="CES76" s="143"/>
      <c r="CET76" s="143"/>
      <c r="CEU76" s="143"/>
      <c r="CEV76" s="143"/>
      <c r="CEW76" s="143"/>
      <c r="CEX76" s="143"/>
      <c r="CEY76" s="143"/>
      <c r="CEZ76" s="143"/>
      <c r="CFA76" s="143"/>
      <c r="CFB76" s="143"/>
      <c r="CFC76" s="143"/>
      <c r="CFD76" s="143"/>
      <c r="CFE76" s="143"/>
      <c r="CFF76" s="143"/>
      <c r="CFG76" s="143"/>
      <c r="CFH76" s="143"/>
      <c r="CFI76" s="143"/>
      <c r="CFJ76" s="143"/>
      <c r="CFK76" s="143"/>
      <c r="CFL76" s="143"/>
      <c r="CFM76" s="143"/>
      <c r="CFN76" s="143"/>
      <c r="CFO76" s="143"/>
      <c r="CFP76" s="143"/>
      <c r="CFQ76" s="143"/>
      <c r="CFR76" s="143"/>
      <c r="CFS76" s="143"/>
      <c r="CFT76" s="143"/>
      <c r="CFU76" s="143"/>
      <c r="CFV76" s="143"/>
      <c r="CFW76" s="143"/>
      <c r="CFX76" s="143"/>
      <c r="CFY76" s="143"/>
      <c r="CFZ76" s="143"/>
      <c r="CGA76" s="143"/>
      <c r="CGB76" s="143"/>
      <c r="CGC76" s="143"/>
      <c r="CGD76" s="143"/>
      <c r="CGE76" s="143"/>
      <c r="CGF76" s="143"/>
      <c r="CGG76" s="143"/>
      <c r="CGH76" s="143"/>
      <c r="CGI76" s="143"/>
      <c r="CGJ76" s="143"/>
      <c r="CGK76" s="143"/>
      <c r="CGL76" s="143"/>
      <c r="CGM76" s="143"/>
      <c r="CGN76" s="143"/>
      <c r="CGO76" s="143"/>
      <c r="CGP76" s="143"/>
      <c r="CGQ76" s="143"/>
      <c r="CGR76" s="143"/>
      <c r="CGS76" s="143"/>
      <c r="CGT76" s="143"/>
      <c r="CGU76" s="143"/>
      <c r="CGV76" s="143"/>
      <c r="CGW76" s="143"/>
      <c r="CGX76" s="143"/>
      <c r="CGY76" s="143"/>
      <c r="CGZ76" s="143"/>
      <c r="CHA76" s="143"/>
      <c r="CHB76" s="143"/>
      <c r="CHC76" s="143"/>
      <c r="CHD76" s="143"/>
      <c r="CHE76" s="143"/>
      <c r="CHF76" s="143"/>
      <c r="CHG76" s="143"/>
      <c r="CHH76" s="143"/>
      <c r="CHI76" s="143"/>
      <c r="CHJ76" s="143"/>
      <c r="CHK76" s="143"/>
      <c r="CHL76" s="143"/>
      <c r="CHM76" s="143"/>
      <c r="CHN76" s="143"/>
      <c r="CHO76" s="143"/>
      <c r="CHP76" s="143"/>
      <c r="CHQ76" s="143"/>
      <c r="CHR76" s="143"/>
      <c r="CHS76" s="143"/>
      <c r="CHT76" s="143"/>
      <c r="CHU76" s="143"/>
      <c r="CHV76" s="143"/>
      <c r="CHW76" s="143"/>
      <c r="CHX76" s="143"/>
      <c r="CHY76" s="143"/>
      <c r="CHZ76" s="143"/>
      <c r="CIA76" s="143"/>
      <c r="CIB76" s="143"/>
      <c r="CIC76" s="143"/>
      <c r="CID76" s="143"/>
      <c r="CIE76" s="143"/>
      <c r="CIF76" s="143"/>
      <c r="CIG76" s="143"/>
      <c r="CIH76" s="143"/>
      <c r="CII76" s="143"/>
      <c r="CIJ76" s="143"/>
      <c r="CIK76" s="143"/>
      <c r="CIL76" s="143"/>
      <c r="CIM76" s="143"/>
      <c r="CIN76" s="143"/>
      <c r="CIO76" s="143"/>
      <c r="CIP76" s="143"/>
      <c r="CIQ76" s="143"/>
      <c r="CIR76" s="143"/>
      <c r="CIS76" s="143"/>
      <c r="CIT76" s="143"/>
      <c r="CIU76" s="143"/>
      <c r="CIV76" s="143"/>
      <c r="CIW76" s="143"/>
      <c r="CIX76" s="143"/>
      <c r="CIY76" s="143"/>
      <c r="CIZ76" s="143"/>
      <c r="CJA76" s="143"/>
      <c r="CJB76" s="143"/>
      <c r="CJC76" s="143"/>
      <c r="CJD76" s="143"/>
      <c r="CJE76" s="143"/>
      <c r="CJF76" s="143"/>
      <c r="CJG76" s="143"/>
      <c r="CJH76" s="143"/>
      <c r="CJI76" s="143"/>
      <c r="CJJ76" s="143"/>
      <c r="CJK76" s="143"/>
      <c r="CJL76" s="143"/>
      <c r="CJM76" s="143"/>
      <c r="CJN76" s="143"/>
      <c r="CJO76" s="143"/>
      <c r="CJP76" s="143"/>
      <c r="CJQ76" s="143"/>
      <c r="CJR76" s="143"/>
      <c r="CJS76" s="143"/>
      <c r="CJT76" s="143"/>
      <c r="CJU76" s="143"/>
      <c r="CJV76" s="143"/>
      <c r="CJW76" s="143"/>
      <c r="CJX76" s="143"/>
      <c r="CJY76" s="143"/>
      <c r="CJZ76" s="143"/>
      <c r="CKA76" s="143"/>
      <c r="CKB76" s="143"/>
      <c r="CKC76" s="143"/>
      <c r="CKD76" s="143"/>
      <c r="CKE76" s="143"/>
      <c r="CKF76" s="143"/>
      <c r="CKG76" s="143"/>
      <c r="CKH76" s="143"/>
      <c r="CKI76" s="143"/>
      <c r="CKJ76" s="143"/>
      <c r="CKK76" s="143"/>
      <c r="CKL76" s="143"/>
      <c r="CKM76" s="143"/>
      <c r="CKN76" s="143"/>
      <c r="CKO76" s="143"/>
      <c r="CKP76" s="143"/>
      <c r="CKQ76" s="143"/>
      <c r="CKR76" s="143"/>
      <c r="CKS76" s="143"/>
      <c r="CKT76" s="143"/>
      <c r="CKU76" s="143"/>
      <c r="CKV76" s="143"/>
      <c r="CKW76" s="143"/>
      <c r="CKX76" s="143"/>
      <c r="CKY76" s="143"/>
      <c r="CKZ76" s="143"/>
      <c r="CLA76" s="143"/>
      <c r="CLB76" s="143"/>
      <c r="CLC76" s="143"/>
      <c r="CLD76" s="143"/>
      <c r="CLE76" s="143"/>
      <c r="CLF76" s="143"/>
      <c r="CLG76" s="143"/>
      <c r="CLH76" s="143"/>
      <c r="CLI76" s="143"/>
      <c r="CLJ76" s="143"/>
      <c r="CLK76" s="143"/>
      <c r="CLL76" s="143"/>
      <c r="CLM76" s="143"/>
      <c r="CLN76" s="143"/>
      <c r="CLO76" s="143"/>
      <c r="CLP76" s="143"/>
      <c r="CLQ76" s="143"/>
      <c r="CLR76" s="143"/>
      <c r="CLS76" s="143"/>
      <c r="CLT76" s="143"/>
      <c r="CLU76" s="143"/>
      <c r="CLV76" s="143"/>
      <c r="CLW76" s="143"/>
      <c r="CLX76" s="143"/>
      <c r="CLY76" s="143"/>
      <c r="CLZ76" s="143"/>
      <c r="CMA76" s="143"/>
      <c r="CMB76" s="143"/>
      <c r="CMC76" s="143"/>
      <c r="CMD76" s="143"/>
      <c r="CME76" s="143"/>
      <c r="CMF76" s="143"/>
      <c r="CMG76" s="143"/>
      <c r="CMH76" s="143"/>
      <c r="CMI76" s="143"/>
      <c r="CMJ76" s="143"/>
      <c r="CMK76" s="143"/>
      <c r="CML76" s="143"/>
      <c r="CMM76" s="143"/>
      <c r="CMN76" s="143"/>
      <c r="CMO76" s="143"/>
      <c r="CMP76" s="143"/>
      <c r="CMQ76" s="143"/>
      <c r="CMR76" s="143"/>
      <c r="CMS76" s="143"/>
      <c r="CMT76" s="143"/>
      <c r="CMU76" s="143"/>
      <c r="CMV76" s="143"/>
      <c r="CMW76" s="143"/>
      <c r="CMX76" s="143"/>
      <c r="CMY76" s="143"/>
      <c r="CMZ76" s="143"/>
      <c r="CNA76" s="143"/>
      <c r="CNB76" s="143"/>
      <c r="CNC76" s="143"/>
      <c r="CND76" s="143"/>
      <c r="CNE76" s="143"/>
      <c r="CNF76" s="143"/>
      <c r="CNG76" s="143"/>
      <c r="CNH76" s="143"/>
      <c r="CNI76" s="143"/>
      <c r="CNJ76" s="143"/>
      <c r="CNK76" s="143"/>
      <c r="CNL76" s="143"/>
      <c r="CNM76" s="143"/>
      <c r="CNN76" s="143"/>
      <c r="CNO76" s="143"/>
      <c r="CNP76" s="143"/>
      <c r="CNQ76" s="143"/>
      <c r="CNR76" s="143"/>
      <c r="CNS76" s="143"/>
      <c r="CNT76" s="143"/>
      <c r="CNU76" s="143"/>
      <c r="CNV76" s="143"/>
      <c r="CNW76" s="143"/>
      <c r="CNX76" s="143"/>
      <c r="CNY76" s="143"/>
      <c r="CNZ76" s="143"/>
      <c r="COA76" s="143"/>
      <c r="COB76" s="143"/>
      <c r="COC76" s="143"/>
      <c r="COD76" s="143"/>
      <c r="COE76" s="143"/>
      <c r="COF76" s="143"/>
      <c r="COG76" s="143"/>
      <c r="COH76" s="143"/>
      <c r="COI76" s="143"/>
      <c r="COJ76" s="143"/>
      <c r="COK76" s="143"/>
      <c r="COL76" s="143"/>
      <c r="COM76" s="143"/>
      <c r="CON76" s="143"/>
      <c r="COO76" s="143"/>
      <c r="COP76" s="143"/>
      <c r="COQ76" s="143"/>
      <c r="COR76" s="143"/>
      <c r="COS76" s="143"/>
      <c r="COT76" s="143"/>
      <c r="COU76" s="143"/>
      <c r="COV76" s="143"/>
      <c r="COW76" s="143"/>
      <c r="COX76" s="143"/>
      <c r="COY76" s="143"/>
      <c r="COZ76" s="143"/>
      <c r="CPA76" s="143"/>
      <c r="CPB76" s="143"/>
      <c r="CPC76" s="143"/>
      <c r="CPD76" s="143"/>
      <c r="CPE76" s="143"/>
      <c r="CPF76" s="143"/>
      <c r="CPG76" s="143"/>
      <c r="CPH76" s="143"/>
      <c r="CPI76" s="143"/>
      <c r="CPJ76" s="143"/>
      <c r="CPK76" s="143"/>
      <c r="CPL76" s="143"/>
      <c r="CPM76" s="143"/>
      <c r="CPN76" s="143"/>
      <c r="CPO76" s="143"/>
      <c r="CPP76" s="143"/>
      <c r="CPQ76" s="143"/>
      <c r="CPR76" s="143"/>
      <c r="CPS76" s="143"/>
      <c r="CPT76" s="143"/>
      <c r="CPU76" s="143"/>
      <c r="CPV76" s="143"/>
      <c r="CPW76" s="143"/>
      <c r="CPX76" s="143"/>
      <c r="CPY76" s="143"/>
      <c r="CPZ76" s="143"/>
      <c r="CQA76" s="143"/>
      <c r="CQB76" s="143"/>
      <c r="CQC76" s="143"/>
      <c r="CQD76" s="143"/>
      <c r="CQE76" s="143"/>
      <c r="CQF76" s="143"/>
      <c r="CQG76" s="143"/>
      <c r="CQH76" s="143"/>
      <c r="CQI76" s="143"/>
      <c r="CQJ76" s="143"/>
      <c r="CQK76" s="143"/>
      <c r="CQL76" s="143"/>
      <c r="CQM76" s="143"/>
      <c r="CQN76" s="143"/>
      <c r="CQO76" s="143"/>
      <c r="CQP76" s="143"/>
      <c r="CQQ76" s="143"/>
      <c r="CQR76" s="143"/>
      <c r="CQS76" s="143"/>
      <c r="CQT76" s="143"/>
      <c r="CQU76" s="143"/>
      <c r="CQV76" s="143"/>
      <c r="CQW76" s="143"/>
      <c r="CQX76" s="143"/>
      <c r="CQY76" s="143"/>
      <c r="CQZ76" s="143"/>
      <c r="CRA76" s="143"/>
      <c r="CRB76" s="143"/>
      <c r="CRC76" s="143"/>
      <c r="CRD76" s="143"/>
      <c r="CRE76" s="143"/>
      <c r="CRF76" s="143"/>
      <c r="CRG76" s="143"/>
      <c r="CRH76" s="143"/>
      <c r="CRI76" s="143"/>
      <c r="CRJ76" s="143"/>
      <c r="CRK76" s="143"/>
      <c r="CRL76" s="143"/>
      <c r="CRM76" s="143"/>
      <c r="CRN76" s="143"/>
      <c r="CRO76" s="143"/>
      <c r="CRP76" s="143"/>
      <c r="CRQ76" s="143"/>
      <c r="CRR76" s="143"/>
      <c r="CRS76" s="143"/>
      <c r="CRT76" s="143"/>
      <c r="CRU76" s="143"/>
      <c r="CRV76" s="143"/>
      <c r="CRW76" s="143"/>
      <c r="CRX76" s="143"/>
      <c r="CRY76" s="143"/>
      <c r="CRZ76" s="143"/>
      <c r="CSA76" s="143"/>
      <c r="CSB76" s="143"/>
      <c r="CSC76" s="143"/>
      <c r="CSD76" s="143"/>
      <c r="CSE76" s="143"/>
      <c r="CSF76" s="143"/>
      <c r="CSG76" s="143"/>
      <c r="CSH76" s="143"/>
      <c r="CSI76" s="143"/>
      <c r="CSJ76" s="143"/>
      <c r="CSK76" s="143"/>
      <c r="CSL76" s="143"/>
      <c r="CSM76" s="143"/>
      <c r="CSN76" s="143"/>
      <c r="CSO76" s="143"/>
      <c r="CSP76" s="143"/>
      <c r="CSQ76" s="143"/>
      <c r="CSR76" s="143"/>
      <c r="CSS76" s="143"/>
      <c r="CST76" s="143"/>
      <c r="CSU76" s="143"/>
      <c r="CSV76" s="143"/>
      <c r="CSW76" s="143"/>
      <c r="CSX76" s="143"/>
      <c r="CSY76" s="143"/>
      <c r="CSZ76" s="143"/>
      <c r="CTA76" s="143"/>
      <c r="CTB76" s="143"/>
      <c r="CTC76" s="143"/>
      <c r="CTD76" s="143"/>
      <c r="CTE76" s="143"/>
      <c r="CTF76" s="143"/>
      <c r="CTG76" s="143"/>
      <c r="CTH76" s="143"/>
      <c r="CTI76" s="143"/>
      <c r="CTJ76" s="143"/>
      <c r="CTK76" s="143"/>
      <c r="CTL76" s="143"/>
      <c r="CTM76" s="143"/>
      <c r="CTN76" s="143"/>
      <c r="CTO76" s="143"/>
      <c r="CTP76" s="143"/>
      <c r="CTQ76" s="143"/>
      <c r="CTR76" s="143"/>
      <c r="CTS76" s="143"/>
      <c r="CTT76" s="143"/>
      <c r="CTU76" s="143"/>
      <c r="CTV76" s="143"/>
      <c r="CTW76" s="143"/>
      <c r="CTX76" s="143"/>
      <c r="CTY76" s="143"/>
      <c r="CTZ76" s="143"/>
      <c r="CUA76" s="143"/>
      <c r="CUB76" s="143"/>
      <c r="CUC76" s="143"/>
      <c r="CUD76" s="143"/>
      <c r="CUE76" s="143"/>
      <c r="CUF76" s="143"/>
      <c r="CUG76" s="143"/>
      <c r="CUH76" s="143"/>
      <c r="CUI76" s="143"/>
      <c r="CUJ76" s="143"/>
      <c r="CUK76" s="143"/>
      <c r="CUL76" s="143"/>
      <c r="CUM76" s="143"/>
      <c r="CUN76" s="143"/>
      <c r="CUO76" s="143"/>
      <c r="CUP76" s="143"/>
      <c r="CUQ76" s="143"/>
      <c r="CUR76" s="143"/>
      <c r="CUS76" s="143"/>
      <c r="CUT76" s="143"/>
      <c r="CUU76" s="143"/>
      <c r="CUV76" s="143"/>
      <c r="CUW76" s="143"/>
      <c r="CUX76" s="143"/>
      <c r="CUY76" s="143"/>
      <c r="CUZ76" s="143"/>
      <c r="CVA76" s="143"/>
      <c r="CVB76" s="143"/>
      <c r="CVC76" s="143"/>
      <c r="CVD76" s="143"/>
      <c r="CVE76" s="143"/>
      <c r="CVF76" s="143"/>
      <c r="CVG76" s="143"/>
      <c r="CVH76" s="143"/>
      <c r="CVI76" s="143"/>
      <c r="CVJ76" s="143"/>
      <c r="CVK76" s="143"/>
      <c r="CVL76" s="143"/>
      <c r="CVM76" s="143"/>
      <c r="CVN76" s="143"/>
      <c r="CVO76" s="143"/>
      <c r="CVP76" s="143"/>
      <c r="CVQ76" s="143"/>
      <c r="CVR76" s="143"/>
      <c r="CVS76" s="143"/>
      <c r="CVT76" s="143"/>
      <c r="CVU76" s="143"/>
      <c r="CVV76" s="143"/>
      <c r="CVW76" s="143"/>
      <c r="CVX76" s="143"/>
      <c r="CVY76" s="143"/>
      <c r="CVZ76" s="143"/>
      <c r="CWA76" s="143"/>
      <c r="CWB76" s="143"/>
      <c r="CWC76" s="143"/>
      <c r="CWD76" s="143"/>
      <c r="CWE76" s="143"/>
      <c r="CWF76" s="143"/>
      <c r="CWG76" s="143"/>
      <c r="CWH76" s="143"/>
      <c r="CWI76" s="143"/>
      <c r="CWJ76" s="143"/>
      <c r="CWK76" s="143"/>
      <c r="CWL76" s="143"/>
      <c r="CWM76" s="143"/>
      <c r="CWN76" s="143"/>
      <c r="CWO76" s="143"/>
      <c r="CWP76" s="143"/>
      <c r="CWQ76" s="143"/>
      <c r="CWR76" s="143"/>
      <c r="CWS76" s="143"/>
      <c r="CWT76" s="143"/>
      <c r="CWU76" s="143"/>
      <c r="CWV76" s="143"/>
      <c r="CWW76" s="143"/>
      <c r="CWX76" s="143"/>
      <c r="CWY76" s="143"/>
      <c r="CWZ76" s="143"/>
      <c r="CXA76" s="143"/>
      <c r="CXB76" s="143"/>
      <c r="CXC76" s="143"/>
      <c r="CXD76" s="143"/>
      <c r="CXE76" s="143"/>
      <c r="CXF76" s="143"/>
      <c r="CXG76" s="143"/>
      <c r="CXH76" s="143"/>
      <c r="CXI76" s="143"/>
      <c r="CXJ76" s="143"/>
      <c r="CXK76" s="143"/>
      <c r="CXL76" s="143"/>
      <c r="CXM76" s="143"/>
      <c r="CXN76" s="143"/>
      <c r="CXO76" s="143"/>
      <c r="CXP76" s="143"/>
      <c r="CXQ76" s="143"/>
      <c r="CXR76" s="143"/>
      <c r="CXS76" s="143"/>
      <c r="CXT76" s="143"/>
      <c r="CXU76" s="143"/>
      <c r="CXV76" s="143"/>
      <c r="CXW76" s="143"/>
      <c r="CXX76" s="143"/>
      <c r="CXY76" s="143"/>
      <c r="CXZ76" s="143"/>
      <c r="CYA76" s="143"/>
      <c r="CYB76" s="143"/>
      <c r="CYC76" s="143"/>
      <c r="CYD76" s="143"/>
      <c r="CYE76" s="143"/>
      <c r="CYF76" s="143"/>
      <c r="CYG76" s="143"/>
      <c r="CYH76" s="143"/>
      <c r="CYI76" s="143"/>
      <c r="CYJ76" s="143"/>
      <c r="CYK76" s="143"/>
      <c r="CYL76" s="143"/>
      <c r="CYM76" s="143"/>
      <c r="CYN76" s="143"/>
      <c r="CYO76" s="143"/>
      <c r="CYP76" s="143"/>
      <c r="CYQ76" s="143"/>
      <c r="CYR76" s="143"/>
      <c r="CYS76" s="143"/>
      <c r="CYT76" s="143"/>
      <c r="CYU76" s="143"/>
      <c r="CYV76" s="143"/>
      <c r="CYW76" s="143"/>
      <c r="CYX76" s="143"/>
      <c r="CYY76" s="143"/>
      <c r="CYZ76" s="143"/>
      <c r="CZA76" s="143"/>
      <c r="CZB76" s="143"/>
      <c r="CZC76" s="143"/>
      <c r="CZD76" s="143"/>
      <c r="CZE76" s="143"/>
      <c r="CZF76" s="143"/>
      <c r="CZG76" s="143"/>
      <c r="CZH76" s="143"/>
      <c r="CZI76" s="143"/>
      <c r="CZJ76" s="143"/>
      <c r="CZK76" s="143"/>
      <c r="CZL76" s="143"/>
      <c r="CZM76" s="143"/>
      <c r="CZN76" s="143"/>
      <c r="CZO76" s="143"/>
      <c r="CZP76" s="143"/>
      <c r="CZQ76" s="143"/>
      <c r="CZR76" s="143"/>
      <c r="CZS76" s="143"/>
      <c r="CZT76" s="143"/>
      <c r="CZU76" s="143"/>
      <c r="CZV76" s="143"/>
      <c r="CZW76" s="143"/>
      <c r="CZX76" s="143"/>
      <c r="CZY76" s="143"/>
      <c r="CZZ76" s="143"/>
      <c r="DAA76" s="143"/>
      <c r="DAB76" s="143"/>
      <c r="DAC76" s="143"/>
      <c r="DAD76" s="143"/>
      <c r="DAE76" s="143"/>
      <c r="DAF76" s="143"/>
      <c r="DAG76" s="143"/>
      <c r="DAH76" s="143"/>
      <c r="DAI76" s="143"/>
      <c r="DAJ76" s="143"/>
      <c r="DAK76" s="143"/>
      <c r="DAL76" s="143"/>
      <c r="DAM76" s="143"/>
      <c r="DAN76" s="143"/>
      <c r="DAO76" s="143"/>
      <c r="DAP76" s="143"/>
      <c r="DAQ76" s="143"/>
      <c r="DAR76" s="143"/>
      <c r="DAS76" s="143"/>
      <c r="DAT76" s="143"/>
      <c r="DAU76" s="143"/>
      <c r="DAV76" s="143"/>
      <c r="DAW76" s="143"/>
      <c r="DAX76" s="143"/>
      <c r="DAY76" s="143"/>
      <c r="DAZ76" s="143"/>
      <c r="DBA76" s="143"/>
      <c r="DBB76" s="143"/>
      <c r="DBC76" s="143"/>
      <c r="DBD76" s="143"/>
      <c r="DBE76" s="143"/>
      <c r="DBF76" s="143"/>
      <c r="DBG76" s="143"/>
      <c r="DBH76" s="143"/>
      <c r="DBI76" s="143"/>
      <c r="DBJ76" s="143"/>
      <c r="DBK76" s="143"/>
      <c r="DBL76" s="143"/>
      <c r="DBM76" s="143"/>
      <c r="DBN76" s="143"/>
      <c r="DBO76" s="143"/>
      <c r="DBP76" s="143"/>
      <c r="DBQ76" s="143"/>
      <c r="DBR76" s="143"/>
      <c r="DBS76" s="143"/>
      <c r="DBT76" s="143"/>
      <c r="DBU76" s="143"/>
      <c r="DBV76" s="143"/>
      <c r="DBW76" s="143"/>
      <c r="DBX76" s="143"/>
      <c r="DBY76" s="143"/>
      <c r="DBZ76" s="143"/>
      <c r="DCA76" s="143"/>
      <c r="DCB76" s="143"/>
      <c r="DCC76" s="143"/>
      <c r="DCD76" s="143"/>
      <c r="DCE76" s="143"/>
      <c r="DCF76" s="143"/>
      <c r="DCG76" s="143"/>
      <c r="DCH76" s="143"/>
      <c r="DCI76" s="143"/>
      <c r="DCJ76" s="143"/>
      <c r="DCK76" s="143"/>
      <c r="DCL76" s="143"/>
      <c r="DCM76" s="143"/>
      <c r="DCN76" s="143"/>
      <c r="DCO76" s="143"/>
      <c r="DCP76" s="143"/>
      <c r="DCQ76" s="143"/>
      <c r="DCR76" s="143"/>
      <c r="DCS76" s="143"/>
      <c r="DCT76" s="143"/>
      <c r="DCU76" s="143"/>
      <c r="DCV76" s="143"/>
      <c r="DCW76" s="143"/>
      <c r="DCX76" s="143"/>
      <c r="DCY76" s="143"/>
      <c r="DCZ76" s="143"/>
      <c r="DDA76" s="143"/>
      <c r="DDB76" s="143"/>
      <c r="DDC76" s="143"/>
      <c r="DDD76" s="143"/>
      <c r="DDE76" s="143"/>
      <c r="DDF76" s="143"/>
      <c r="DDG76" s="143"/>
      <c r="DDH76" s="143"/>
      <c r="DDI76" s="143"/>
      <c r="DDJ76" s="143"/>
      <c r="DDK76" s="143"/>
      <c r="DDL76" s="143"/>
      <c r="DDM76" s="143"/>
      <c r="DDN76" s="143"/>
      <c r="DDO76" s="143"/>
      <c r="DDP76" s="143"/>
      <c r="DDQ76" s="143"/>
      <c r="DDR76" s="143"/>
      <c r="DDS76" s="143"/>
      <c r="DDT76" s="143"/>
      <c r="DDU76" s="143"/>
      <c r="DDV76" s="143"/>
      <c r="DDW76" s="143"/>
      <c r="DDX76" s="143"/>
      <c r="DDY76" s="143"/>
      <c r="DDZ76" s="143"/>
      <c r="DEA76" s="143"/>
      <c r="DEB76" s="143"/>
      <c r="DEC76" s="143"/>
      <c r="DED76" s="143"/>
      <c r="DEE76" s="143"/>
      <c r="DEF76" s="143"/>
      <c r="DEG76" s="143"/>
      <c r="DEH76" s="143"/>
      <c r="DEI76" s="143"/>
      <c r="DEJ76" s="143"/>
      <c r="DEK76" s="143"/>
      <c r="DEL76" s="143"/>
      <c r="DEM76" s="143"/>
      <c r="DEN76" s="143"/>
      <c r="DEO76" s="143"/>
      <c r="DEP76" s="143"/>
      <c r="DEQ76" s="143"/>
      <c r="DER76" s="143"/>
      <c r="DES76" s="143"/>
      <c r="DET76" s="143"/>
      <c r="DEU76" s="143"/>
      <c r="DEV76" s="143"/>
      <c r="DEW76" s="143"/>
      <c r="DEX76" s="143"/>
      <c r="DEY76" s="143"/>
      <c r="DEZ76" s="143"/>
      <c r="DFA76" s="143"/>
      <c r="DFB76" s="143"/>
      <c r="DFC76" s="143"/>
      <c r="DFD76" s="143"/>
      <c r="DFE76" s="143"/>
      <c r="DFF76" s="143"/>
      <c r="DFG76" s="143"/>
      <c r="DFH76" s="143"/>
      <c r="DFI76" s="143"/>
      <c r="DFJ76" s="143"/>
      <c r="DFK76" s="143"/>
      <c r="DFL76" s="143"/>
      <c r="DFM76" s="143"/>
      <c r="DFN76" s="143"/>
      <c r="DFO76" s="143"/>
      <c r="DFP76" s="143"/>
      <c r="DFQ76" s="143"/>
      <c r="DFR76" s="143"/>
      <c r="DFS76" s="143"/>
      <c r="DFT76" s="143"/>
      <c r="DFU76" s="143"/>
      <c r="DFV76" s="143"/>
      <c r="DFW76" s="143"/>
      <c r="DFX76" s="143"/>
      <c r="DFY76" s="143"/>
      <c r="DFZ76" s="143"/>
      <c r="DGA76" s="143"/>
      <c r="DGB76" s="143"/>
      <c r="DGC76" s="143"/>
      <c r="DGD76" s="143"/>
      <c r="DGE76" s="143"/>
      <c r="DGF76" s="143"/>
      <c r="DGG76" s="143"/>
      <c r="DGH76" s="143"/>
      <c r="DGI76" s="143"/>
      <c r="DGJ76" s="143"/>
      <c r="DGK76" s="143"/>
      <c r="DGL76" s="143"/>
      <c r="DGM76" s="143"/>
      <c r="DGN76" s="143"/>
      <c r="DGO76" s="143"/>
      <c r="DGP76" s="143"/>
      <c r="DGQ76" s="143"/>
      <c r="DGR76" s="143"/>
      <c r="DGS76" s="143"/>
      <c r="DGT76" s="143"/>
      <c r="DGU76" s="143"/>
      <c r="DGV76" s="143"/>
      <c r="DGW76" s="143"/>
      <c r="DGX76" s="143"/>
      <c r="DGY76" s="143"/>
      <c r="DGZ76" s="143"/>
      <c r="DHA76" s="143"/>
      <c r="DHB76" s="143"/>
      <c r="DHC76" s="143"/>
      <c r="DHD76" s="143"/>
      <c r="DHE76" s="143"/>
      <c r="DHF76" s="143"/>
      <c r="DHG76" s="143"/>
      <c r="DHH76" s="143"/>
      <c r="DHI76" s="143"/>
      <c r="DHJ76" s="143"/>
      <c r="DHK76" s="143"/>
      <c r="DHL76" s="143"/>
      <c r="DHM76" s="143"/>
      <c r="DHN76" s="143"/>
      <c r="DHO76" s="143"/>
      <c r="DHP76" s="143"/>
      <c r="DHQ76" s="143"/>
      <c r="DHR76" s="143"/>
      <c r="DHS76" s="143"/>
      <c r="DHT76" s="143"/>
      <c r="DHU76" s="143"/>
      <c r="DHV76" s="143"/>
      <c r="DHW76" s="143"/>
      <c r="DHX76" s="143"/>
      <c r="DHY76" s="143"/>
      <c r="DHZ76" s="143"/>
      <c r="DIA76" s="143"/>
      <c r="DIB76" s="143"/>
      <c r="DIC76" s="143"/>
      <c r="DID76" s="143"/>
      <c r="DIE76" s="143"/>
      <c r="DIF76" s="143"/>
      <c r="DIG76" s="143"/>
      <c r="DIH76" s="143"/>
      <c r="DII76" s="143"/>
      <c r="DIJ76" s="143"/>
      <c r="DIK76" s="143"/>
      <c r="DIL76" s="143"/>
      <c r="DIM76" s="143"/>
      <c r="DIN76" s="143"/>
      <c r="DIO76" s="143"/>
      <c r="DIP76" s="143"/>
      <c r="DIQ76" s="143"/>
      <c r="DIR76" s="143"/>
      <c r="DIS76" s="143"/>
      <c r="DIT76" s="143"/>
      <c r="DIU76" s="143"/>
      <c r="DIV76" s="143"/>
      <c r="DIW76" s="143"/>
      <c r="DIX76" s="143"/>
      <c r="DIY76" s="143"/>
      <c r="DIZ76" s="143"/>
      <c r="DJA76" s="143"/>
      <c r="DJB76" s="143"/>
      <c r="DJC76" s="143"/>
      <c r="DJD76" s="143"/>
      <c r="DJE76" s="143"/>
      <c r="DJF76" s="143"/>
      <c r="DJG76" s="143"/>
      <c r="DJH76" s="143"/>
      <c r="DJI76" s="143"/>
      <c r="DJJ76" s="143"/>
      <c r="DJK76" s="143"/>
      <c r="DJL76" s="143"/>
      <c r="DJM76" s="143"/>
      <c r="DJN76" s="143"/>
      <c r="DJO76" s="143"/>
      <c r="DJP76" s="143"/>
      <c r="DJQ76" s="143"/>
      <c r="DJR76" s="143"/>
      <c r="DJS76" s="143"/>
      <c r="DJT76" s="143"/>
      <c r="DJU76" s="143"/>
      <c r="DJV76" s="143"/>
      <c r="DJW76" s="143"/>
      <c r="DJX76" s="143"/>
      <c r="DJY76" s="143"/>
      <c r="DJZ76" s="143"/>
      <c r="DKA76" s="143"/>
      <c r="DKB76" s="143"/>
      <c r="DKC76" s="143"/>
      <c r="DKD76" s="143"/>
      <c r="DKE76" s="143"/>
      <c r="DKF76" s="143"/>
      <c r="DKG76" s="143"/>
      <c r="DKH76" s="143"/>
      <c r="DKI76" s="143"/>
      <c r="DKJ76" s="143"/>
      <c r="DKK76" s="143"/>
      <c r="DKL76" s="143"/>
      <c r="DKM76" s="143"/>
      <c r="DKN76" s="143"/>
      <c r="DKO76" s="143"/>
      <c r="DKP76" s="143"/>
      <c r="DKQ76" s="143"/>
      <c r="DKR76" s="143"/>
      <c r="DKS76" s="143"/>
      <c r="DKT76" s="143"/>
      <c r="DKU76" s="143"/>
      <c r="DKV76" s="143"/>
      <c r="DKW76" s="143"/>
      <c r="DKX76" s="143"/>
      <c r="DKY76" s="143"/>
      <c r="DKZ76" s="143"/>
      <c r="DLA76" s="143"/>
      <c r="DLB76" s="143"/>
      <c r="DLC76" s="143"/>
      <c r="DLD76" s="143"/>
      <c r="DLE76" s="143"/>
      <c r="DLF76" s="143"/>
      <c r="DLG76" s="143"/>
      <c r="DLH76" s="143"/>
      <c r="DLI76" s="143"/>
      <c r="DLJ76" s="143"/>
      <c r="DLK76" s="143"/>
      <c r="DLL76" s="143"/>
      <c r="DLM76" s="143"/>
      <c r="DLN76" s="143"/>
      <c r="DLO76" s="143"/>
      <c r="DLP76" s="143"/>
      <c r="DLQ76" s="143"/>
      <c r="DLR76" s="143"/>
      <c r="DLS76" s="143"/>
      <c r="DLT76" s="143"/>
      <c r="DLU76" s="143"/>
      <c r="DLV76" s="143"/>
      <c r="DLW76" s="143"/>
      <c r="DLX76" s="143"/>
      <c r="DLY76" s="143"/>
      <c r="DLZ76" s="143"/>
      <c r="DMA76" s="143"/>
      <c r="DMB76" s="143"/>
      <c r="DMC76" s="143"/>
      <c r="DMD76" s="143"/>
      <c r="DME76" s="143"/>
      <c r="DMF76" s="143"/>
      <c r="DMG76" s="143"/>
      <c r="DMH76" s="143"/>
      <c r="DMI76" s="143"/>
      <c r="DMJ76" s="143"/>
      <c r="DMK76" s="143"/>
      <c r="DML76" s="143"/>
      <c r="DMM76" s="143"/>
      <c r="DMN76" s="143"/>
      <c r="DMO76" s="143"/>
      <c r="DMP76" s="143"/>
      <c r="DMQ76" s="143"/>
      <c r="DMR76" s="143"/>
      <c r="DMS76" s="143"/>
      <c r="DMT76" s="143"/>
      <c r="DMU76" s="143"/>
      <c r="DMV76" s="143"/>
      <c r="DMW76" s="143"/>
      <c r="DMX76" s="143"/>
      <c r="DMY76" s="143"/>
      <c r="DMZ76" s="143"/>
      <c r="DNA76" s="143"/>
      <c r="DNB76" s="143"/>
      <c r="DNC76" s="143"/>
      <c r="DND76" s="143"/>
      <c r="DNE76" s="143"/>
      <c r="DNF76" s="143"/>
      <c r="DNG76" s="143"/>
      <c r="DNH76" s="143"/>
      <c r="DNI76" s="143"/>
      <c r="DNJ76" s="143"/>
      <c r="DNK76" s="143"/>
      <c r="DNL76" s="143"/>
      <c r="DNM76" s="143"/>
      <c r="DNN76" s="143"/>
      <c r="DNO76" s="143"/>
      <c r="DNP76" s="143"/>
      <c r="DNQ76" s="143"/>
      <c r="DNR76" s="143"/>
      <c r="DNS76" s="143"/>
      <c r="DNT76" s="143"/>
      <c r="DNU76" s="143"/>
      <c r="DNV76" s="143"/>
      <c r="DNW76" s="143"/>
      <c r="DNX76" s="143"/>
      <c r="DNY76" s="143"/>
      <c r="DNZ76" s="143"/>
      <c r="DOA76" s="143"/>
      <c r="DOB76" s="143"/>
      <c r="DOC76" s="143"/>
      <c r="DOD76" s="143"/>
      <c r="DOE76" s="143"/>
      <c r="DOF76" s="143"/>
      <c r="DOG76" s="143"/>
      <c r="DOH76" s="143"/>
      <c r="DOI76" s="143"/>
      <c r="DOJ76" s="143"/>
      <c r="DOK76" s="143"/>
      <c r="DOL76" s="143"/>
      <c r="DOM76" s="143"/>
      <c r="DON76" s="143"/>
      <c r="DOO76" s="143"/>
      <c r="DOP76" s="143"/>
      <c r="DOQ76" s="143"/>
      <c r="DOR76" s="143"/>
      <c r="DOS76" s="143"/>
      <c r="DOT76" s="143"/>
      <c r="DOU76" s="143"/>
      <c r="DOV76" s="143"/>
      <c r="DOW76" s="143"/>
      <c r="DOX76" s="143"/>
      <c r="DOY76" s="143"/>
      <c r="DOZ76" s="143"/>
      <c r="DPA76" s="143"/>
      <c r="DPB76" s="143"/>
      <c r="DPC76" s="143"/>
      <c r="DPD76" s="143"/>
      <c r="DPE76" s="143"/>
      <c r="DPF76" s="143"/>
      <c r="DPG76" s="143"/>
      <c r="DPH76" s="143"/>
      <c r="DPI76" s="143"/>
      <c r="DPJ76" s="143"/>
      <c r="DPK76" s="143"/>
      <c r="DPL76" s="143"/>
      <c r="DPM76" s="143"/>
      <c r="DPN76" s="143"/>
      <c r="DPO76" s="143"/>
      <c r="DPP76" s="143"/>
      <c r="DPQ76" s="143"/>
      <c r="DPR76" s="143"/>
      <c r="DPS76" s="143"/>
      <c r="DPT76" s="143"/>
      <c r="DPU76" s="143"/>
      <c r="DPV76" s="143"/>
      <c r="DPW76" s="143"/>
      <c r="DPX76" s="143"/>
      <c r="DPY76" s="143"/>
      <c r="DPZ76" s="143"/>
      <c r="DQA76" s="143"/>
      <c r="DQB76" s="143"/>
      <c r="DQC76" s="143"/>
      <c r="DQD76" s="143"/>
      <c r="DQE76" s="143"/>
      <c r="DQF76" s="143"/>
      <c r="DQG76" s="143"/>
      <c r="DQH76" s="143"/>
      <c r="DQI76" s="143"/>
      <c r="DQJ76" s="143"/>
      <c r="DQK76" s="143"/>
      <c r="DQL76" s="143"/>
      <c r="DQM76" s="143"/>
      <c r="DQN76" s="143"/>
      <c r="DQO76" s="143"/>
      <c r="DQP76" s="143"/>
      <c r="DQQ76" s="143"/>
      <c r="DQR76" s="143"/>
      <c r="DQS76" s="143"/>
      <c r="DQT76" s="143"/>
      <c r="DQU76" s="143"/>
      <c r="DQV76" s="143"/>
      <c r="DQW76" s="143"/>
      <c r="DQX76" s="143"/>
      <c r="DQY76" s="143"/>
      <c r="DQZ76" s="143"/>
      <c r="DRA76" s="143"/>
      <c r="DRB76" s="143"/>
      <c r="DRC76" s="143"/>
      <c r="DRD76" s="143"/>
      <c r="DRE76" s="143"/>
      <c r="DRF76" s="143"/>
      <c r="DRG76" s="143"/>
      <c r="DRH76" s="143"/>
      <c r="DRI76" s="143"/>
      <c r="DRJ76" s="143"/>
      <c r="DRK76" s="143"/>
      <c r="DRL76" s="143"/>
      <c r="DRM76" s="143"/>
      <c r="DRN76" s="143"/>
      <c r="DRO76" s="143"/>
      <c r="DRP76" s="143"/>
      <c r="DRQ76" s="143"/>
      <c r="DRR76" s="143"/>
      <c r="DRS76" s="143"/>
      <c r="DRT76" s="143"/>
      <c r="DRU76" s="143"/>
      <c r="DRV76" s="143"/>
      <c r="DRW76" s="143"/>
      <c r="DRX76" s="143"/>
      <c r="DRY76" s="143"/>
      <c r="DRZ76" s="143"/>
      <c r="DSA76" s="143"/>
      <c r="DSB76" s="143"/>
      <c r="DSC76" s="143"/>
      <c r="DSD76" s="143"/>
      <c r="DSE76" s="143"/>
      <c r="DSF76" s="143"/>
      <c r="DSG76" s="143"/>
      <c r="DSH76" s="143"/>
      <c r="DSI76" s="143"/>
      <c r="DSJ76" s="143"/>
      <c r="DSK76" s="143"/>
      <c r="DSL76" s="143"/>
      <c r="DSM76" s="143"/>
      <c r="DSN76" s="143"/>
      <c r="DSO76" s="143"/>
      <c r="DSP76" s="143"/>
      <c r="DSQ76" s="143"/>
      <c r="DSR76" s="143"/>
      <c r="DSS76" s="143"/>
      <c r="DST76" s="143"/>
      <c r="DSU76" s="143"/>
      <c r="DSV76" s="143"/>
      <c r="DSW76" s="143"/>
      <c r="DSX76" s="143"/>
      <c r="DSY76" s="143"/>
      <c r="DSZ76" s="143"/>
      <c r="DTA76" s="143"/>
      <c r="DTB76" s="143"/>
      <c r="DTC76" s="143"/>
      <c r="DTD76" s="143"/>
      <c r="DTE76" s="143"/>
      <c r="DTF76" s="143"/>
      <c r="DTG76" s="143"/>
      <c r="DTH76" s="143"/>
      <c r="DTI76" s="143"/>
      <c r="DTJ76" s="143"/>
      <c r="DTK76" s="143"/>
      <c r="DTL76" s="143"/>
      <c r="DTM76" s="143"/>
      <c r="DTN76" s="143"/>
      <c r="DTO76" s="143"/>
      <c r="DTP76" s="143"/>
      <c r="DTQ76" s="143"/>
      <c r="DTR76" s="143"/>
      <c r="DTS76" s="143"/>
      <c r="DTT76" s="143"/>
      <c r="DTU76" s="143"/>
      <c r="DTV76" s="143"/>
      <c r="DTW76" s="143"/>
      <c r="DTX76" s="143"/>
      <c r="DTY76" s="143"/>
      <c r="DTZ76" s="143"/>
      <c r="DUA76" s="143"/>
      <c r="DUB76" s="143"/>
      <c r="DUC76" s="143"/>
      <c r="DUD76" s="143"/>
      <c r="DUE76" s="143"/>
      <c r="DUF76" s="143"/>
      <c r="DUG76" s="143"/>
      <c r="DUH76" s="143"/>
      <c r="DUI76" s="143"/>
      <c r="DUJ76" s="143"/>
      <c r="DUK76" s="143"/>
      <c r="DUL76" s="143"/>
      <c r="DUM76" s="143"/>
      <c r="DUN76" s="143"/>
      <c r="DUO76" s="143"/>
      <c r="DUP76" s="143"/>
      <c r="DUQ76" s="143"/>
      <c r="DUR76" s="143"/>
      <c r="DUS76" s="143"/>
      <c r="DUT76" s="143"/>
      <c r="DUU76" s="143"/>
      <c r="DUV76" s="143"/>
      <c r="DUW76" s="143"/>
      <c r="DUX76" s="143"/>
      <c r="DUY76" s="143"/>
      <c r="DUZ76" s="143"/>
      <c r="DVA76" s="143"/>
      <c r="DVB76" s="143"/>
      <c r="DVC76" s="143"/>
      <c r="DVD76" s="143"/>
      <c r="DVE76" s="143"/>
      <c r="DVF76" s="143"/>
      <c r="DVG76" s="143"/>
      <c r="DVH76" s="143"/>
      <c r="DVI76" s="143"/>
      <c r="DVJ76" s="143"/>
      <c r="DVK76" s="143"/>
      <c r="DVL76" s="143"/>
      <c r="DVM76" s="143"/>
      <c r="DVN76" s="143"/>
      <c r="DVO76" s="143"/>
      <c r="DVP76" s="143"/>
      <c r="DVQ76" s="143"/>
      <c r="DVR76" s="143"/>
      <c r="DVS76" s="143"/>
      <c r="DVT76" s="143"/>
      <c r="DVU76" s="143"/>
      <c r="DVV76" s="143"/>
      <c r="DVW76" s="143"/>
      <c r="DVX76" s="143"/>
      <c r="DVY76" s="143"/>
      <c r="DVZ76" s="143"/>
      <c r="DWA76" s="143"/>
      <c r="DWB76" s="143"/>
      <c r="DWC76" s="143"/>
      <c r="DWD76" s="143"/>
      <c r="DWE76" s="143"/>
      <c r="DWF76" s="143"/>
      <c r="DWG76" s="143"/>
      <c r="DWH76" s="143"/>
      <c r="DWI76" s="143"/>
      <c r="DWJ76" s="143"/>
      <c r="DWK76" s="143"/>
      <c r="DWL76" s="143"/>
      <c r="DWM76" s="143"/>
      <c r="DWN76" s="143"/>
      <c r="DWO76" s="143"/>
      <c r="DWP76" s="143"/>
      <c r="DWQ76" s="143"/>
      <c r="DWR76" s="143"/>
      <c r="DWS76" s="143"/>
      <c r="DWT76" s="143"/>
      <c r="DWU76" s="143"/>
      <c r="DWV76" s="143"/>
      <c r="DWW76" s="143"/>
      <c r="DWX76" s="143"/>
      <c r="DWY76" s="143"/>
      <c r="DWZ76" s="143"/>
      <c r="DXA76" s="143"/>
      <c r="DXB76" s="143"/>
      <c r="DXC76" s="143"/>
      <c r="DXD76" s="143"/>
      <c r="DXE76" s="143"/>
      <c r="DXF76" s="143"/>
      <c r="DXG76" s="143"/>
      <c r="DXH76" s="143"/>
      <c r="DXI76" s="143"/>
      <c r="DXJ76" s="143"/>
      <c r="DXK76" s="143"/>
      <c r="DXL76" s="143"/>
      <c r="DXM76" s="143"/>
      <c r="DXN76" s="143"/>
      <c r="DXO76" s="143"/>
      <c r="DXP76" s="143"/>
      <c r="DXQ76" s="143"/>
      <c r="DXR76" s="143"/>
      <c r="DXS76" s="143"/>
      <c r="DXT76" s="143"/>
      <c r="DXU76" s="143"/>
      <c r="DXV76" s="143"/>
      <c r="DXW76" s="143"/>
      <c r="DXX76" s="143"/>
      <c r="DXY76" s="143"/>
      <c r="DXZ76" s="143"/>
      <c r="DYA76" s="143"/>
      <c r="DYB76" s="143"/>
      <c r="DYC76" s="143"/>
      <c r="DYD76" s="143"/>
      <c r="DYE76" s="143"/>
      <c r="DYF76" s="143"/>
      <c r="DYG76" s="143"/>
      <c r="DYH76" s="143"/>
      <c r="DYI76" s="143"/>
      <c r="DYJ76" s="143"/>
      <c r="DYK76" s="143"/>
      <c r="DYL76" s="143"/>
      <c r="DYM76" s="143"/>
      <c r="DYN76" s="143"/>
      <c r="DYO76" s="143"/>
      <c r="DYP76" s="143"/>
      <c r="DYQ76" s="143"/>
      <c r="DYR76" s="143"/>
      <c r="DYS76" s="143"/>
      <c r="DYT76" s="143"/>
      <c r="DYU76" s="143"/>
      <c r="DYV76" s="143"/>
      <c r="DYW76" s="143"/>
      <c r="DYX76" s="143"/>
      <c r="DYY76" s="143"/>
      <c r="DYZ76" s="143"/>
      <c r="DZA76" s="143"/>
      <c r="DZB76" s="143"/>
      <c r="DZC76" s="143"/>
      <c r="DZD76" s="143"/>
      <c r="DZE76" s="143"/>
      <c r="DZF76" s="143"/>
      <c r="DZG76" s="143"/>
      <c r="DZH76" s="143"/>
      <c r="DZI76" s="143"/>
      <c r="DZJ76" s="143"/>
      <c r="DZK76" s="143"/>
      <c r="DZL76" s="143"/>
      <c r="DZM76" s="143"/>
      <c r="DZN76" s="143"/>
      <c r="DZO76" s="143"/>
      <c r="DZP76" s="143"/>
      <c r="DZQ76" s="143"/>
      <c r="DZR76" s="143"/>
      <c r="DZS76" s="143"/>
      <c r="DZT76" s="143"/>
      <c r="DZU76" s="143"/>
      <c r="DZV76" s="143"/>
      <c r="DZW76" s="143"/>
      <c r="DZX76" s="143"/>
      <c r="DZY76" s="143"/>
      <c r="DZZ76" s="143"/>
      <c r="EAA76" s="143"/>
      <c r="EAB76" s="143"/>
      <c r="EAC76" s="143"/>
      <c r="EAD76" s="143"/>
      <c r="EAE76" s="143"/>
      <c r="EAF76" s="143"/>
      <c r="EAG76" s="143"/>
      <c r="EAH76" s="143"/>
      <c r="EAI76" s="143"/>
      <c r="EAJ76" s="143"/>
      <c r="EAK76" s="143"/>
      <c r="EAL76" s="143"/>
      <c r="EAM76" s="143"/>
      <c r="EAN76" s="143"/>
      <c r="EAO76" s="143"/>
      <c r="EAP76" s="143"/>
      <c r="EAQ76" s="143"/>
      <c r="EAR76" s="143"/>
      <c r="EAS76" s="143"/>
      <c r="EAT76" s="143"/>
      <c r="EAU76" s="143"/>
      <c r="EAV76" s="143"/>
      <c r="EAW76" s="143"/>
      <c r="EAX76" s="143"/>
      <c r="EAY76" s="143"/>
      <c r="EAZ76" s="143"/>
      <c r="EBA76" s="143"/>
      <c r="EBB76" s="143"/>
      <c r="EBC76" s="143"/>
      <c r="EBD76" s="143"/>
      <c r="EBE76" s="143"/>
      <c r="EBF76" s="143"/>
      <c r="EBG76" s="143"/>
      <c r="EBH76" s="143"/>
      <c r="EBI76" s="143"/>
      <c r="EBJ76" s="143"/>
      <c r="EBK76" s="143"/>
      <c r="EBL76" s="143"/>
      <c r="EBM76" s="143"/>
      <c r="EBN76" s="143"/>
      <c r="EBO76" s="143"/>
      <c r="EBP76" s="143"/>
      <c r="EBQ76" s="143"/>
      <c r="EBR76" s="143"/>
      <c r="EBS76" s="143"/>
      <c r="EBT76" s="143"/>
      <c r="EBU76" s="143"/>
      <c r="EBV76" s="143"/>
      <c r="EBW76" s="143"/>
      <c r="EBX76" s="143"/>
      <c r="EBY76" s="143"/>
      <c r="EBZ76" s="143"/>
      <c r="ECA76" s="143"/>
      <c r="ECB76" s="143"/>
      <c r="ECC76" s="143"/>
      <c r="ECD76" s="143"/>
      <c r="ECE76" s="143"/>
      <c r="ECF76" s="143"/>
      <c r="ECG76" s="143"/>
      <c r="ECH76" s="143"/>
      <c r="ECI76" s="143"/>
      <c r="ECJ76" s="143"/>
      <c r="ECK76" s="143"/>
      <c r="ECL76" s="143"/>
      <c r="ECM76" s="143"/>
      <c r="ECN76" s="143"/>
      <c r="ECO76" s="143"/>
      <c r="ECP76" s="143"/>
      <c r="ECQ76" s="143"/>
      <c r="ECR76" s="143"/>
      <c r="ECS76" s="143"/>
      <c r="ECT76" s="143"/>
      <c r="ECU76" s="143"/>
      <c r="ECV76" s="143"/>
      <c r="ECW76" s="143"/>
      <c r="ECX76" s="143"/>
      <c r="ECY76" s="143"/>
      <c r="ECZ76" s="143"/>
      <c r="EDA76" s="143"/>
      <c r="EDB76" s="143"/>
      <c r="EDC76" s="143"/>
      <c r="EDD76" s="143"/>
      <c r="EDE76" s="143"/>
      <c r="EDF76" s="143"/>
      <c r="EDG76" s="143"/>
      <c r="EDH76" s="143"/>
      <c r="EDI76" s="143"/>
      <c r="EDJ76" s="143"/>
      <c r="EDK76" s="143"/>
      <c r="EDL76" s="143"/>
      <c r="EDM76" s="143"/>
      <c r="EDN76" s="143"/>
      <c r="EDO76" s="143"/>
      <c r="EDP76" s="143"/>
      <c r="EDQ76" s="143"/>
      <c r="EDR76" s="143"/>
      <c r="EDS76" s="143"/>
      <c r="EDT76" s="143"/>
      <c r="EDU76" s="143"/>
      <c r="EDV76" s="143"/>
      <c r="EDW76" s="143"/>
      <c r="EDX76" s="143"/>
      <c r="EDY76" s="143"/>
      <c r="EDZ76" s="143"/>
      <c r="EEA76" s="143"/>
      <c r="EEB76" s="143"/>
      <c r="EEC76" s="143"/>
      <c r="EED76" s="143"/>
      <c r="EEE76" s="143"/>
      <c r="EEF76" s="143"/>
      <c r="EEG76" s="143"/>
      <c r="EEH76" s="143"/>
      <c r="EEI76" s="143"/>
      <c r="EEJ76" s="143"/>
      <c r="EEK76" s="143"/>
      <c r="EEL76" s="143"/>
      <c r="EEM76" s="143"/>
      <c r="EEN76" s="143"/>
      <c r="EEO76" s="143"/>
      <c r="EEP76" s="143"/>
      <c r="EEQ76" s="143"/>
      <c r="EER76" s="143"/>
      <c r="EES76" s="143"/>
      <c r="EET76" s="143"/>
      <c r="EEU76" s="143"/>
      <c r="EEV76" s="143"/>
      <c r="EEW76" s="143"/>
      <c r="EEX76" s="143"/>
      <c r="EEY76" s="143"/>
      <c r="EEZ76" s="143"/>
      <c r="EFA76" s="143"/>
      <c r="EFB76" s="143"/>
      <c r="EFC76" s="143"/>
      <c r="EFD76" s="143"/>
      <c r="EFE76" s="143"/>
      <c r="EFF76" s="143"/>
      <c r="EFG76" s="143"/>
      <c r="EFH76" s="143"/>
      <c r="EFI76" s="143"/>
      <c r="EFJ76" s="143"/>
      <c r="EFK76" s="143"/>
      <c r="EFL76" s="143"/>
      <c r="EFM76" s="143"/>
      <c r="EFN76" s="143"/>
      <c r="EFO76" s="143"/>
      <c r="EFP76" s="143"/>
      <c r="EFQ76" s="143"/>
      <c r="EFR76" s="143"/>
      <c r="EFS76" s="143"/>
      <c r="EFT76" s="143"/>
      <c r="EFU76" s="143"/>
      <c r="EFV76" s="143"/>
      <c r="EFW76" s="143"/>
      <c r="EFX76" s="143"/>
      <c r="EFY76" s="143"/>
      <c r="EFZ76" s="143"/>
      <c r="EGA76" s="143"/>
      <c r="EGB76" s="143"/>
      <c r="EGC76" s="143"/>
      <c r="EGD76" s="143"/>
      <c r="EGE76" s="143"/>
      <c r="EGF76" s="143"/>
      <c r="EGG76" s="143"/>
      <c r="EGH76" s="143"/>
      <c r="EGI76" s="143"/>
      <c r="EGJ76" s="143"/>
      <c r="EGK76" s="143"/>
      <c r="EGL76" s="143"/>
      <c r="EGM76" s="143"/>
      <c r="EGN76" s="143"/>
      <c r="EGO76" s="143"/>
      <c r="EGP76" s="143"/>
      <c r="EGQ76" s="143"/>
      <c r="EGR76" s="143"/>
      <c r="EGS76" s="143"/>
      <c r="EGT76" s="143"/>
      <c r="EGU76" s="143"/>
      <c r="EGV76" s="143"/>
      <c r="EGW76" s="143"/>
      <c r="EGX76" s="143"/>
      <c r="EGY76" s="143"/>
      <c r="EGZ76" s="143"/>
      <c r="EHA76" s="143"/>
      <c r="EHB76" s="143"/>
      <c r="EHC76" s="143"/>
      <c r="EHD76" s="143"/>
      <c r="EHE76" s="143"/>
      <c r="EHF76" s="143"/>
      <c r="EHG76" s="143"/>
      <c r="EHH76" s="143"/>
      <c r="EHI76" s="143"/>
      <c r="EHJ76" s="143"/>
      <c r="EHK76" s="143"/>
      <c r="EHL76" s="143"/>
      <c r="EHM76" s="143"/>
      <c r="EHN76" s="143"/>
      <c r="EHO76" s="143"/>
      <c r="EHP76" s="143"/>
      <c r="EHQ76" s="143"/>
      <c r="EHR76" s="143"/>
      <c r="EHS76" s="143"/>
      <c r="EHT76" s="143"/>
      <c r="EHU76" s="143"/>
      <c r="EHV76" s="143"/>
      <c r="EHW76" s="143"/>
      <c r="EHX76" s="143"/>
      <c r="EHY76" s="143"/>
      <c r="EHZ76" s="143"/>
      <c r="EIA76" s="143"/>
      <c r="EIB76" s="143"/>
      <c r="EIC76" s="143"/>
      <c r="EID76" s="143"/>
      <c r="EIE76" s="143"/>
      <c r="EIF76" s="143"/>
      <c r="EIG76" s="143"/>
      <c r="EIH76" s="143"/>
      <c r="EII76" s="143"/>
      <c r="EIJ76" s="143"/>
      <c r="EIK76" s="143"/>
      <c r="EIL76" s="143"/>
      <c r="EIM76" s="143"/>
      <c r="EIN76" s="143"/>
      <c r="EIO76" s="143"/>
      <c r="EIP76" s="143"/>
      <c r="EIQ76" s="143"/>
      <c r="EIR76" s="143"/>
      <c r="EIS76" s="143"/>
      <c r="EIT76" s="143"/>
      <c r="EIU76" s="143"/>
      <c r="EIV76" s="143"/>
      <c r="EIW76" s="143"/>
      <c r="EIX76" s="143"/>
      <c r="EIY76" s="143"/>
      <c r="EIZ76" s="143"/>
      <c r="EJA76" s="143"/>
      <c r="EJB76" s="143"/>
      <c r="EJC76" s="143"/>
      <c r="EJD76" s="143"/>
      <c r="EJE76" s="143"/>
      <c r="EJF76" s="143"/>
      <c r="EJG76" s="143"/>
      <c r="EJH76" s="143"/>
      <c r="EJI76" s="143"/>
      <c r="EJJ76" s="143"/>
      <c r="EJK76" s="143"/>
      <c r="EJL76" s="143"/>
      <c r="EJM76" s="143"/>
      <c r="EJN76" s="143"/>
      <c r="EJO76" s="143"/>
      <c r="EJP76" s="143"/>
      <c r="EJQ76" s="143"/>
      <c r="EJR76" s="143"/>
      <c r="EJS76" s="143"/>
      <c r="EJT76" s="143"/>
      <c r="EJU76" s="143"/>
      <c r="EJV76" s="143"/>
      <c r="EJW76" s="143"/>
      <c r="EJX76" s="143"/>
      <c r="EJY76" s="143"/>
      <c r="EJZ76" s="143"/>
      <c r="EKA76" s="143"/>
      <c r="EKB76" s="143"/>
      <c r="EKC76" s="143"/>
      <c r="EKD76" s="143"/>
      <c r="EKE76" s="143"/>
      <c r="EKF76" s="143"/>
      <c r="EKG76" s="143"/>
      <c r="EKH76" s="143"/>
      <c r="EKI76" s="143"/>
      <c r="EKJ76" s="143"/>
      <c r="EKK76" s="143"/>
      <c r="EKL76" s="143"/>
      <c r="EKM76" s="143"/>
      <c r="EKN76" s="143"/>
      <c r="EKO76" s="143"/>
      <c r="EKP76" s="143"/>
      <c r="EKQ76" s="143"/>
      <c r="EKR76" s="143"/>
      <c r="EKS76" s="143"/>
      <c r="EKT76" s="143"/>
      <c r="EKU76" s="143"/>
      <c r="EKV76" s="143"/>
      <c r="EKW76" s="143"/>
      <c r="EKX76" s="143"/>
      <c r="EKY76" s="143"/>
      <c r="EKZ76" s="143"/>
      <c r="ELA76" s="143"/>
      <c r="ELB76" s="143"/>
      <c r="ELC76" s="143"/>
      <c r="ELD76" s="143"/>
      <c r="ELE76" s="143"/>
      <c r="ELF76" s="143"/>
      <c r="ELG76" s="143"/>
      <c r="ELH76" s="143"/>
      <c r="ELI76" s="143"/>
      <c r="ELJ76" s="143"/>
      <c r="ELK76" s="143"/>
      <c r="ELL76" s="143"/>
      <c r="ELM76" s="143"/>
      <c r="ELN76" s="143"/>
      <c r="ELO76" s="143"/>
      <c r="ELP76" s="143"/>
      <c r="ELQ76" s="143"/>
      <c r="ELR76" s="143"/>
      <c r="ELS76" s="143"/>
      <c r="ELT76" s="143"/>
      <c r="ELU76" s="143"/>
      <c r="ELV76" s="143"/>
      <c r="ELW76" s="143"/>
      <c r="ELX76" s="143"/>
      <c r="ELY76" s="143"/>
      <c r="ELZ76" s="143"/>
      <c r="EMA76" s="143"/>
      <c r="EMB76" s="143"/>
      <c r="EMC76" s="143"/>
      <c r="EMD76" s="143"/>
      <c r="EME76" s="143"/>
      <c r="EMF76" s="143"/>
      <c r="EMG76" s="143"/>
      <c r="EMH76" s="143"/>
      <c r="EMI76" s="143"/>
      <c r="EMJ76" s="143"/>
      <c r="EMK76" s="143"/>
      <c r="EML76" s="143"/>
      <c r="EMM76" s="143"/>
      <c r="EMN76" s="143"/>
      <c r="EMO76" s="143"/>
      <c r="EMP76" s="143"/>
      <c r="EMQ76" s="143"/>
      <c r="EMR76" s="143"/>
      <c r="EMS76" s="143"/>
      <c r="EMT76" s="143"/>
      <c r="EMU76" s="143"/>
      <c r="EMV76" s="143"/>
      <c r="EMW76" s="143"/>
      <c r="EMX76" s="143"/>
      <c r="EMY76" s="143"/>
      <c r="EMZ76" s="143"/>
      <c r="ENA76" s="143"/>
      <c r="ENB76" s="143"/>
      <c r="ENC76" s="143"/>
      <c r="END76" s="143"/>
      <c r="ENE76" s="143"/>
      <c r="ENF76" s="143"/>
      <c r="ENG76" s="143"/>
      <c r="ENH76" s="143"/>
      <c r="ENI76" s="143"/>
      <c r="ENJ76" s="143"/>
      <c r="ENK76" s="143"/>
      <c r="ENL76" s="143"/>
      <c r="ENM76" s="143"/>
      <c r="ENN76" s="143"/>
      <c r="ENO76" s="143"/>
      <c r="ENP76" s="143"/>
      <c r="ENQ76" s="143"/>
      <c r="ENR76" s="143"/>
      <c r="ENS76" s="143"/>
      <c r="ENT76" s="143"/>
      <c r="ENU76" s="143"/>
      <c r="ENV76" s="143"/>
      <c r="ENW76" s="143"/>
      <c r="ENX76" s="143"/>
      <c r="ENY76" s="143"/>
      <c r="ENZ76" s="143"/>
      <c r="EOA76" s="143"/>
      <c r="EOB76" s="143"/>
      <c r="EOC76" s="143"/>
      <c r="EOD76" s="143"/>
      <c r="EOE76" s="143"/>
      <c r="EOF76" s="143"/>
      <c r="EOG76" s="143"/>
      <c r="EOH76" s="143"/>
      <c r="EOI76" s="143"/>
      <c r="EOJ76" s="143"/>
      <c r="EOK76" s="143"/>
      <c r="EOL76" s="143"/>
      <c r="EOM76" s="143"/>
      <c r="EON76" s="143"/>
      <c r="EOO76" s="143"/>
      <c r="EOP76" s="143"/>
      <c r="EOQ76" s="143"/>
      <c r="EOR76" s="143"/>
      <c r="EOS76" s="143"/>
      <c r="EOT76" s="143"/>
      <c r="EOU76" s="143"/>
      <c r="EOV76" s="143"/>
      <c r="EOW76" s="143"/>
      <c r="EOX76" s="143"/>
      <c r="EOY76" s="143"/>
      <c r="EOZ76" s="143"/>
      <c r="EPA76" s="143"/>
      <c r="EPB76" s="143"/>
      <c r="EPC76" s="143"/>
      <c r="EPD76" s="143"/>
      <c r="EPE76" s="143"/>
      <c r="EPF76" s="143"/>
      <c r="EPG76" s="143"/>
      <c r="EPH76" s="143"/>
      <c r="EPI76" s="143"/>
      <c r="EPJ76" s="143"/>
      <c r="EPK76" s="143"/>
      <c r="EPL76" s="143"/>
      <c r="EPM76" s="143"/>
      <c r="EPN76" s="143"/>
      <c r="EPO76" s="143"/>
      <c r="EPP76" s="143"/>
      <c r="EPQ76" s="143"/>
      <c r="EPR76" s="143"/>
      <c r="EPS76" s="143"/>
      <c r="EPT76" s="143"/>
      <c r="EPU76" s="143"/>
      <c r="EPV76" s="143"/>
      <c r="EPW76" s="143"/>
      <c r="EPX76" s="143"/>
      <c r="EPY76" s="143"/>
      <c r="EPZ76" s="143"/>
      <c r="EQA76" s="143"/>
      <c r="EQB76" s="143"/>
      <c r="EQC76" s="143"/>
      <c r="EQD76" s="143"/>
      <c r="EQE76" s="143"/>
      <c r="EQF76" s="143"/>
      <c r="EQG76" s="143"/>
      <c r="EQH76" s="143"/>
      <c r="EQI76" s="143"/>
      <c r="EQJ76" s="143"/>
      <c r="EQK76" s="143"/>
      <c r="EQL76" s="143"/>
      <c r="EQM76" s="143"/>
      <c r="EQN76" s="143"/>
      <c r="EQO76" s="143"/>
      <c r="EQP76" s="143"/>
      <c r="EQQ76" s="143"/>
      <c r="EQR76" s="143"/>
      <c r="EQS76" s="143"/>
      <c r="EQT76" s="143"/>
      <c r="EQU76" s="143"/>
      <c r="EQV76" s="143"/>
      <c r="EQW76" s="143"/>
      <c r="EQX76" s="143"/>
      <c r="EQY76" s="143"/>
      <c r="EQZ76" s="143"/>
      <c r="ERA76" s="143"/>
      <c r="ERB76" s="143"/>
      <c r="ERC76" s="143"/>
      <c r="ERD76" s="143"/>
      <c r="ERE76" s="143"/>
      <c r="ERF76" s="143"/>
      <c r="ERG76" s="143"/>
      <c r="ERH76" s="143"/>
      <c r="ERI76" s="143"/>
      <c r="ERJ76" s="143"/>
      <c r="ERK76" s="143"/>
      <c r="ERL76" s="143"/>
      <c r="ERM76" s="143"/>
      <c r="ERN76" s="143"/>
      <c r="ERO76" s="143"/>
      <c r="ERP76" s="143"/>
      <c r="ERQ76" s="143"/>
      <c r="ERR76" s="143"/>
      <c r="ERS76" s="143"/>
      <c r="ERT76" s="143"/>
      <c r="ERU76" s="143"/>
      <c r="ERV76" s="143"/>
      <c r="ERW76" s="143"/>
      <c r="ERX76" s="143"/>
      <c r="ERY76" s="143"/>
      <c r="ERZ76" s="143"/>
      <c r="ESA76" s="143"/>
      <c r="ESB76" s="143"/>
      <c r="ESC76" s="143"/>
      <c r="ESD76" s="143"/>
      <c r="ESE76" s="143"/>
      <c r="ESF76" s="143"/>
      <c r="ESG76" s="143"/>
      <c r="ESH76" s="143"/>
      <c r="ESI76" s="143"/>
      <c r="ESJ76" s="143"/>
      <c r="ESK76" s="143"/>
      <c r="ESL76" s="143"/>
      <c r="ESM76" s="143"/>
      <c r="ESN76" s="143"/>
      <c r="ESO76" s="143"/>
      <c r="ESP76" s="143"/>
      <c r="ESQ76" s="143"/>
      <c r="ESR76" s="143"/>
      <c r="ESS76" s="143"/>
      <c r="EST76" s="143"/>
      <c r="ESU76" s="143"/>
      <c r="ESV76" s="143"/>
      <c r="ESW76" s="143"/>
      <c r="ESX76" s="143"/>
      <c r="ESY76" s="143"/>
      <c r="ESZ76" s="143"/>
      <c r="ETA76" s="143"/>
      <c r="ETB76" s="143"/>
      <c r="ETC76" s="143"/>
      <c r="ETD76" s="143"/>
      <c r="ETE76" s="143"/>
      <c r="ETF76" s="143"/>
      <c r="ETG76" s="143"/>
      <c r="ETH76" s="143"/>
      <c r="ETI76" s="143"/>
      <c r="ETJ76" s="143"/>
      <c r="ETK76" s="143"/>
      <c r="ETL76" s="143"/>
      <c r="ETM76" s="143"/>
      <c r="ETN76" s="143"/>
      <c r="ETO76" s="143"/>
      <c r="ETP76" s="143"/>
      <c r="ETQ76" s="143"/>
      <c r="ETR76" s="143"/>
      <c r="ETS76" s="143"/>
      <c r="ETT76" s="143"/>
      <c r="ETU76" s="143"/>
      <c r="ETV76" s="143"/>
      <c r="ETW76" s="143"/>
      <c r="ETX76" s="143"/>
      <c r="ETY76" s="143"/>
      <c r="ETZ76" s="143"/>
      <c r="EUA76" s="143"/>
      <c r="EUB76" s="143"/>
      <c r="EUC76" s="143"/>
      <c r="EUD76" s="143"/>
      <c r="EUE76" s="143"/>
      <c r="EUF76" s="143"/>
      <c r="EUG76" s="143"/>
      <c r="EUH76" s="143"/>
      <c r="EUI76" s="143"/>
      <c r="EUJ76" s="143"/>
      <c r="EUK76" s="143"/>
      <c r="EUL76" s="143"/>
      <c r="EUM76" s="143"/>
      <c r="EUN76" s="143"/>
      <c r="EUO76" s="143"/>
      <c r="EUP76" s="143"/>
      <c r="EUQ76" s="143"/>
      <c r="EUR76" s="143"/>
      <c r="EUS76" s="143"/>
      <c r="EUT76" s="143"/>
      <c r="EUU76" s="143"/>
      <c r="EUV76" s="143"/>
      <c r="EUW76" s="143"/>
      <c r="EUX76" s="143"/>
      <c r="EUY76" s="143"/>
      <c r="EUZ76" s="143"/>
      <c r="EVA76" s="143"/>
      <c r="EVB76" s="143"/>
      <c r="EVC76" s="143"/>
      <c r="EVD76" s="143"/>
      <c r="EVE76" s="143"/>
      <c r="EVF76" s="143"/>
      <c r="EVG76" s="143"/>
      <c r="EVH76" s="143"/>
      <c r="EVI76" s="143"/>
      <c r="EVJ76" s="143"/>
      <c r="EVK76" s="143"/>
      <c r="EVL76" s="143"/>
      <c r="EVM76" s="143"/>
      <c r="EVN76" s="143"/>
      <c r="EVO76" s="143"/>
      <c r="EVP76" s="143"/>
      <c r="EVQ76" s="143"/>
      <c r="EVR76" s="143"/>
      <c r="EVS76" s="143"/>
      <c r="EVT76" s="143"/>
      <c r="EVU76" s="143"/>
      <c r="EVV76" s="143"/>
      <c r="EVW76" s="143"/>
      <c r="EVX76" s="143"/>
      <c r="EVY76" s="143"/>
      <c r="EVZ76" s="143"/>
      <c r="EWA76" s="143"/>
      <c r="EWB76" s="143"/>
      <c r="EWC76" s="143"/>
      <c r="EWD76" s="143"/>
      <c r="EWE76" s="143"/>
      <c r="EWF76" s="143"/>
      <c r="EWG76" s="143"/>
      <c r="EWH76" s="143"/>
      <c r="EWI76" s="143"/>
      <c r="EWJ76" s="143"/>
      <c r="EWK76" s="143"/>
      <c r="EWL76" s="143"/>
      <c r="EWM76" s="143"/>
      <c r="EWN76" s="143"/>
      <c r="EWO76" s="143"/>
      <c r="EWP76" s="143"/>
      <c r="EWQ76" s="143"/>
      <c r="EWR76" s="143"/>
      <c r="EWS76" s="143"/>
      <c r="EWT76" s="143"/>
      <c r="EWU76" s="143"/>
      <c r="EWV76" s="143"/>
      <c r="EWW76" s="143"/>
      <c r="EWX76" s="143"/>
      <c r="EWY76" s="143"/>
      <c r="EWZ76" s="143"/>
      <c r="EXA76" s="143"/>
      <c r="EXB76" s="143"/>
      <c r="EXC76" s="143"/>
      <c r="EXD76" s="143"/>
      <c r="EXE76" s="143"/>
      <c r="EXF76" s="143"/>
      <c r="EXG76" s="143"/>
      <c r="EXH76" s="143"/>
      <c r="EXI76" s="143"/>
      <c r="EXJ76" s="143"/>
      <c r="EXK76" s="143"/>
      <c r="EXL76" s="143"/>
      <c r="EXM76" s="143"/>
      <c r="EXN76" s="143"/>
      <c r="EXO76" s="143"/>
      <c r="EXP76" s="143"/>
      <c r="EXQ76" s="143"/>
      <c r="EXR76" s="143"/>
      <c r="EXS76" s="143"/>
      <c r="EXT76" s="143"/>
      <c r="EXU76" s="143"/>
      <c r="EXV76" s="143"/>
      <c r="EXW76" s="143"/>
      <c r="EXX76" s="143"/>
      <c r="EXY76" s="143"/>
      <c r="EXZ76" s="143"/>
      <c r="EYA76" s="143"/>
      <c r="EYB76" s="143"/>
      <c r="EYC76" s="143"/>
      <c r="EYD76" s="143"/>
      <c r="EYE76" s="143"/>
      <c r="EYF76" s="143"/>
      <c r="EYG76" s="143"/>
      <c r="EYH76" s="143"/>
      <c r="EYI76" s="143"/>
      <c r="EYJ76" s="143"/>
      <c r="EYK76" s="143"/>
      <c r="EYL76" s="143"/>
      <c r="EYM76" s="143"/>
      <c r="EYN76" s="143"/>
      <c r="EYO76" s="143"/>
      <c r="EYP76" s="143"/>
      <c r="EYQ76" s="143"/>
      <c r="EYR76" s="143"/>
      <c r="EYS76" s="143"/>
      <c r="EYT76" s="143"/>
      <c r="EYU76" s="143"/>
      <c r="EYV76" s="143"/>
      <c r="EYW76" s="143"/>
      <c r="EYX76" s="143"/>
      <c r="EYY76" s="143"/>
      <c r="EYZ76" s="143"/>
      <c r="EZA76" s="143"/>
      <c r="EZB76" s="143"/>
      <c r="EZC76" s="143"/>
      <c r="EZD76" s="143"/>
      <c r="EZE76" s="143"/>
      <c r="EZF76" s="143"/>
      <c r="EZG76" s="143"/>
      <c r="EZH76" s="143"/>
      <c r="EZI76" s="143"/>
      <c r="EZJ76" s="143"/>
      <c r="EZK76" s="143"/>
      <c r="EZL76" s="143"/>
      <c r="EZM76" s="143"/>
      <c r="EZN76" s="143"/>
      <c r="EZO76" s="143"/>
      <c r="EZP76" s="143"/>
      <c r="EZQ76" s="143"/>
      <c r="EZR76" s="143"/>
      <c r="EZS76" s="143"/>
      <c r="EZT76" s="143"/>
      <c r="EZU76" s="143"/>
      <c r="EZV76" s="143"/>
      <c r="EZW76" s="143"/>
      <c r="EZX76" s="143"/>
      <c r="EZY76" s="143"/>
      <c r="EZZ76" s="143"/>
      <c r="FAA76" s="143"/>
      <c r="FAB76" s="143"/>
      <c r="FAC76" s="143"/>
      <c r="FAD76" s="143"/>
      <c r="FAE76" s="143"/>
      <c r="FAF76" s="143"/>
      <c r="FAG76" s="143"/>
      <c r="FAH76" s="143"/>
      <c r="FAI76" s="143"/>
      <c r="FAJ76" s="143"/>
      <c r="FAK76" s="143"/>
      <c r="FAL76" s="143"/>
      <c r="FAM76" s="143"/>
      <c r="FAN76" s="143"/>
      <c r="FAO76" s="143"/>
      <c r="FAP76" s="143"/>
      <c r="FAQ76" s="143"/>
      <c r="FAR76" s="143"/>
      <c r="FAS76" s="143"/>
      <c r="FAT76" s="143"/>
      <c r="FAU76" s="143"/>
      <c r="FAV76" s="143"/>
      <c r="FAW76" s="143"/>
      <c r="FAX76" s="143"/>
      <c r="FAY76" s="143"/>
      <c r="FAZ76" s="143"/>
      <c r="FBA76" s="143"/>
      <c r="FBB76" s="143"/>
      <c r="FBC76" s="143"/>
      <c r="FBD76" s="143"/>
      <c r="FBE76" s="143"/>
      <c r="FBF76" s="143"/>
      <c r="FBG76" s="143"/>
      <c r="FBH76" s="143"/>
      <c r="FBI76" s="143"/>
      <c r="FBJ76" s="143"/>
      <c r="FBK76" s="143"/>
      <c r="FBL76" s="143"/>
      <c r="FBM76" s="143"/>
      <c r="FBN76" s="143"/>
      <c r="FBO76" s="143"/>
      <c r="FBP76" s="143"/>
      <c r="FBQ76" s="143"/>
      <c r="FBR76" s="143"/>
      <c r="FBS76" s="143"/>
      <c r="FBT76" s="143"/>
      <c r="FBU76" s="143"/>
      <c r="FBV76" s="143"/>
      <c r="FBW76" s="143"/>
      <c r="FBX76" s="143"/>
      <c r="FBY76" s="143"/>
      <c r="FBZ76" s="143"/>
      <c r="FCA76" s="143"/>
      <c r="FCB76" s="143"/>
      <c r="FCC76" s="143"/>
      <c r="FCD76" s="143"/>
      <c r="FCE76" s="143"/>
      <c r="FCF76" s="143"/>
      <c r="FCG76" s="143"/>
      <c r="FCH76" s="143"/>
      <c r="FCI76" s="143"/>
      <c r="FCJ76" s="143"/>
      <c r="FCK76" s="143"/>
      <c r="FCL76" s="143"/>
      <c r="FCM76" s="143"/>
      <c r="FCN76" s="143"/>
      <c r="FCO76" s="143"/>
      <c r="FCP76" s="143"/>
      <c r="FCQ76" s="143"/>
      <c r="FCR76" s="143"/>
      <c r="FCS76" s="143"/>
      <c r="FCT76" s="143"/>
      <c r="FCU76" s="143"/>
      <c r="FCV76" s="143"/>
      <c r="FCW76" s="143"/>
      <c r="FCX76" s="143"/>
      <c r="FCY76" s="143"/>
      <c r="FCZ76" s="143"/>
      <c r="FDA76" s="143"/>
      <c r="FDB76" s="143"/>
      <c r="FDC76" s="143"/>
      <c r="FDD76" s="143"/>
      <c r="FDE76" s="143"/>
      <c r="FDF76" s="143"/>
      <c r="FDG76" s="143"/>
      <c r="FDH76" s="143"/>
      <c r="FDI76" s="143"/>
      <c r="FDJ76" s="143"/>
      <c r="FDK76" s="143"/>
      <c r="FDL76" s="143"/>
      <c r="FDM76" s="143"/>
      <c r="FDN76" s="143"/>
      <c r="FDO76" s="143"/>
      <c r="FDP76" s="143"/>
      <c r="FDQ76" s="143"/>
      <c r="FDR76" s="143"/>
      <c r="FDS76" s="143"/>
      <c r="FDT76" s="143"/>
      <c r="FDU76" s="143"/>
      <c r="FDV76" s="143"/>
      <c r="FDW76" s="143"/>
      <c r="FDX76" s="143"/>
      <c r="FDY76" s="143"/>
      <c r="FDZ76" s="143"/>
      <c r="FEA76" s="143"/>
      <c r="FEB76" s="143"/>
      <c r="FEC76" s="143"/>
      <c r="FED76" s="143"/>
      <c r="FEE76" s="143"/>
      <c r="FEF76" s="143"/>
      <c r="FEG76" s="143"/>
      <c r="FEH76" s="143"/>
      <c r="FEI76" s="143"/>
      <c r="FEJ76" s="143"/>
      <c r="FEK76" s="143"/>
      <c r="FEL76" s="143"/>
      <c r="FEM76" s="143"/>
      <c r="FEN76" s="143"/>
      <c r="FEO76" s="143"/>
      <c r="FEP76" s="143"/>
      <c r="FEQ76" s="143"/>
      <c r="FER76" s="143"/>
      <c r="FES76" s="143"/>
      <c r="FET76" s="143"/>
      <c r="FEU76" s="143"/>
      <c r="FEV76" s="143"/>
      <c r="FEW76" s="143"/>
      <c r="FEX76" s="143"/>
      <c r="FEY76" s="143"/>
      <c r="FEZ76" s="143"/>
      <c r="FFA76" s="143"/>
      <c r="FFB76" s="143"/>
      <c r="FFC76" s="143"/>
      <c r="FFD76" s="143"/>
      <c r="FFE76" s="143"/>
      <c r="FFF76" s="143"/>
      <c r="FFG76" s="143"/>
      <c r="FFH76" s="143"/>
      <c r="FFI76" s="143"/>
      <c r="FFJ76" s="143"/>
      <c r="FFK76" s="143"/>
      <c r="FFL76" s="143"/>
      <c r="FFM76" s="143"/>
      <c r="FFN76" s="143"/>
      <c r="FFO76" s="143"/>
      <c r="FFP76" s="143"/>
      <c r="FFQ76" s="143"/>
      <c r="FFR76" s="143"/>
      <c r="FFS76" s="143"/>
      <c r="FFT76" s="143"/>
      <c r="FFU76" s="143"/>
      <c r="FFV76" s="143"/>
      <c r="FFW76" s="143"/>
      <c r="FFX76" s="143"/>
      <c r="FFY76" s="143"/>
      <c r="FFZ76" s="143"/>
      <c r="FGA76" s="143"/>
      <c r="FGB76" s="143"/>
      <c r="FGC76" s="143"/>
      <c r="FGD76" s="143"/>
      <c r="FGE76" s="143"/>
      <c r="FGF76" s="143"/>
      <c r="FGG76" s="143"/>
      <c r="FGH76" s="143"/>
      <c r="FGI76" s="143"/>
      <c r="FGJ76" s="143"/>
      <c r="FGK76" s="143"/>
      <c r="FGL76" s="143"/>
      <c r="FGM76" s="143"/>
      <c r="FGN76" s="143"/>
      <c r="FGO76" s="143"/>
      <c r="FGP76" s="143"/>
      <c r="FGQ76" s="143"/>
      <c r="FGR76" s="143"/>
      <c r="FGS76" s="143"/>
      <c r="FGT76" s="143"/>
      <c r="FGU76" s="143"/>
      <c r="FGV76" s="143"/>
      <c r="FGW76" s="143"/>
      <c r="FGX76" s="143"/>
      <c r="FGY76" s="143"/>
      <c r="FGZ76" s="143"/>
      <c r="FHA76" s="143"/>
      <c r="FHB76" s="143"/>
      <c r="FHC76" s="143"/>
      <c r="FHD76" s="143"/>
      <c r="FHE76" s="143"/>
      <c r="FHF76" s="143"/>
      <c r="FHG76" s="143"/>
      <c r="FHH76" s="143"/>
      <c r="FHI76" s="143"/>
      <c r="FHJ76" s="143"/>
      <c r="FHK76" s="143"/>
      <c r="FHL76" s="143"/>
      <c r="FHM76" s="143"/>
      <c r="FHN76" s="143"/>
      <c r="FHO76" s="143"/>
      <c r="FHP76" s="143"/>
      <c r="FHQ76" s="143"/>
      <c r="FHR76" s="143"/>
      <c r="FHS76" s="143"/>
      <c r="FHT76" s="143"/>
      <c r="FHU76" s="143"/>
      <c r="FHV76" s="143"/>
      <c r="FHW76" s="143"/>
      <c r="FHX76" s="143"/>
      <c r="FHY76" s="143"/>
      <c r="FHZ76" s="143"/>
      <c r="FIA76" s="143"/>
      <c r="FIB76" s="143"/>
      <c r="FIC76" s="143"/>
      <c r="FID76" s="143"/>
      <c r="FIE76" s="143"/>
      <c r="FIF76" s="143"/>
      <c r="FIG76" s="143"/>
      <c r="FIH76" s="143"/>
      <c r="FII76" s="143"/>
      <c r="FIJ76" s="143"/>
      <c r="FIK76" s="143"/>
      <c r="FIL76" s="143"/>
      <c r="FIM76" s="143"/>
      <c r="FIN76" s="143"/>
      <c r="FIO76" s="143"/>
      <c r="FIP76" s="143"/>
      <c r="FIQ76" s="143"/>
      <c r="FIR76" s="143"/>
      <c r="FIS76" s="143"/>
      <c r="FIT76" s="143"/>
      <c r="FIU76" s="143"/>
      <c r="FIV76" s="143"/>
      <c r="FIW76" s="143"/>
      <c r="FIX76" s="143"/>
      <c r="FIY76" s="143"/>
      <c r="FIZ76" s="143"/>
      <c r="FJA76" s="143"/>
      <c r="FJB76" s="143"/>
      <c r="FJC76" s="143"/>
      <c r="FJD76" s="143"/>
      <c r="FJE76" s="143"/>
      <c r="FJF76" s="143"/>
      <c r="FJG76" s="143"/>
      <c r="FJH76" s="143"/>
      <c r="FJI76" s="143"/>
      <c r="FJJ76" s="143"/>
      <c r="FJK76" s="143"/>
      <c r="FJL76" s="143"/>
      <c r="FJM76" s="143"/>
      <c r="FJN76" s="143"/>
      <c r="FJO76" s="143"/>
      <c r="FJP76" s="143"/>
      <c r="FJQ76" s="143"/>
      <c r="FJR76" s="143"/>
      <c r="FJS76" s="143"/>
      <c r="FJT76" s="143"/>
      <c r="FJU76" s="143"/>
      <c r="FJV76" s="143"/>
      <c r="FJW76" s="143"/>
      <c r="FJX76" s="143"/>
      <c r="FJY76" s="143"/>
      <c r="FJZ76" s="143"/>
      <c r="FKA76" s="143"/>
      <c r="FKB76" s="143"/>
      <c r="FKC76" s="143"/>
      <c r="FKD76" s="143"/>
      <c r="FKE76" s="143"/>
      <c r="FKF76" s="143"/>
      <c r="FKG76" s="143"/>
      <c r="FKH76" s="143"/>
      <c r="FKI76" s="143"/>
      <c r="FKJ76" s="143"/>
      <c r="FKK76" s="143"/>
      <c r="FKL76" s="143"/>
      <c r="FKM76" s="143"/>
      <c r="FKN76" s="143"/>
      <c r="FKO76" s="143"/>
      <c r="FKP76" s="143"/>
      <c r="FKQ76" s="143"/>
      <c r="FKR76" s="143"/>
      <c r="FKS76" s="143"/>
      <c r="FKT76" s="143"/>
      <c r="FKU76" s="143"/>
      <c r="FKV76" s="143"/>
      <c r="FKW76" s="143"/>
      <c r="FKX76" s="143"/>
      <c r="FKY76" s="143"/>
      <c r="FKZ76" s="143"/>
      <c r="FLA76" s="143"/>
      <c r="FLB76" s="143"/>
      <c r="FLC76" s="143"/>
      <c r="FLD76" s="143"/>
      <c r="FLE76" s="143"/>
      <c r="FLF76" s="143"/>
      <c r="FLG76" s="143"/>
      <c r="FLH76" s="143"/>
      <c r="FLI76" s="143"/>
      <c r="FLJ76" s="143"/>
      <c r="FLK76" s="143"/>
      <c r="FLL76" s="143"/>
      <c r="FLM76" s="143"/>
      <c r="FLN76" s="143"/>
      <c r="FLO76" s="143"/>
      <c r="FLP76" s="143"/>
      <c r="FLQ76" s="143"/>
      <c r="FLR76" s="143"/>
      <c r="FLS76" s="143"/>
      <c r="FLT76" s="143"/>
      <c r="FLU76" s="143"/>
      <c r="FLV76" s="143"/>
      <c r="FLW76" s="143"/>
      <c r="FLX76" s="143"/>
      <c r="FLY76" s="143"/>
      <c r="FLZ76" s="143"/>
      <c r="FMA76" s="143"/>
      <c r="FMB76" s="143"/>
      <c r="FMC76" s="143"/>
      <c r="FMD76" s="143"/>
      <c r="FME76" s="143"/>
      <c r="FMF76" s="143"/>
      <c r="FMG76" s="143"/>
      <c r="FMH76" s="143"/>
      <c r="FMI76" s="143"/>
      <c r="FMJ76" s="143"/>
      <c r="FMK76" s="143"/>
      <c r="FML76" s="143"/>
      <c r="FMM76" s="143"/>
      <c r="FMN76" s="143"/>
      <c r="FMO76" s="143"/>
      <c r="FMP76" s="143"/>
      <c r="FMQ76" s="143"/>
      <c r="FMR76" s="143"/>
      <c r="FMS76" s="143"/>
      <c r="FMT76" s="143"/>
      <c r="FMU76" s="143"/>
      <c r="FMV76" s="143"/>
      <c r="FMW76" s="143"/>
      <c r="FMX76" s="143"/>
      <c r="FMY76" s="143"/>
      <c r="FMZ76" s="143"/>
      <c r="FNA76" s="143"/>
      <c r="FNB76" s="143"/>
      <c r="FNC76" s="143"/>
      <c r="FND76" s="143"/>
      <c r="FNE76" s="143"/>
      <c r="FNF76" s="143"/>
      <c r="FNG76" s="143"/>
      <c r="FNH76" s="143"/>
      <c r="FNI76" s="143"/>
      <c r="FNJ76" s="143"/>
      <c r="FNK76" s="143"/>
      <c r="FNL76" s="143"/>
      <c r="FNM76" s="143"/>
      <c r="FNN76" s="143"/>
      <c r="FNO76" s="143"/>
      <c r="FNP76" s="143"/>
      <c r="FNQ76" s="143"/>
      <c r="FNR76" s="143"/>
      <c r="FNS76" s="143"/>
      <c r="FNT76" s="143"/>
      <c r="FNU76" s="143"/>
      <c r="FNV76" s="143"/>
      <c r="FNW76" s="143"/>
      <c r="FNX76" s="143"/>
      <c r="FNY76" s="143"/>
      <c r="FNZ76" s="143"/>
      <c r="FOA76" s="143"/>
      <c r="FOB76" s="143"/>
      <c r="FOC76" s="143"/>
      <c r="FOD76" s="143"/>
      <c r="FOE76" s="143"/>
      <c r="FOF76" s="143"/>
      <c r="FOG76" s="143"/>
      <c r="FOH76" s="143"/>
      <c r="FOI76" s="143"/>
      <c r="FOJ76" s="143"/>
      <c r="FOK76" s="143"/>
      <c r="FOL76" s="143"/>
      <c r="FOM76" s="143"/>
      <c r="FON76" s="143"/>
      <c r="FOO76" s="143"/>
      <c r="FOP76" s="143"/>
      <c r="FOQ76" s="143"/>
      <c r="FOR76" s="143"/>
      <c r="FOS76" s="143"/>
      <c r="FOT76" s="143"/>
      <c r="FOU76" s="143"/>
      <c r="FOV76" s="143"/>
      <c r="FOW76" s="143"/>
      <c r="FOX76" s="143"/>
      <c r="FOY76" s="143"/>
      <c r="FOZ76" s="143"/>
      <c r="FPA76" s="143"/>
      <c r="FPB76" s="143"/>
      <c r="FPC76" s="143"/>
      <c r="FPD76" s="143"/>
      <c r="FPE76" s="143"/>
      <c r="FPF76" s="143"/>
      <c r="FPG76" s="143"/>
      <c r="FPH76" s="143"/>
      <c r="FPI76" s="143"/>
      <c r="FPJ76" s="143"/>
      <c r="FPK76" s="143"/>
      <c r="FPL76" s="143"/>
      <c r="FPM76" s="143"/>
      <c r="FPN76" s="143"/>
      <c r="FPO76" s="143"/>
      <c r="FPP76" s="143"/>
      <c r="FPQ76" s="143"/>
      <c r="FPR76" s="143"/>
      <c r="FPS76" s="143"/>
      <c r="FPT76" s="143"/>
      <c r="FPU76" s="143"/>
      <c r="FPV76" s="143"/>
      <c r="FPW76" s="143"/>
      <c r="FPX76" s="143"/>
      <c r="FPY76" s="143"/>
      <c r="FPZ76" s="143"/>
      <c r="FQA76" s="143"/>
      <c r="FQB76" s="143"/>
      <c r="FQC76" s="143"/>
      <c r="FQD76" s="143"/>
      <c r="FQE76" s="143"/>
      <c r="FQF76" s="143"/>
      <c r="FQG76" s="143"/>
      <c r="FQH76" s="143"/>
      <c r="FQI76" s="143"/>
      <c r="FQJ76" s="143"/>
      <c r="FQK76" s="143"/>
      <c r="FQL76" s="143"/>
      <c r="FQM76" s="143"/>
      <c r="FQN76" s="143"/>
      <c r="FQO76" s="143"/>
      <c r="FQP76" s="143"/>
      <c r="FQQ76" s="143"/>
      <c r="FQR76" s="143"/>
      <c r="FQS76" s="143"/>
      <c r="FQT76" s="143"/>
      <c r="FQU76" s="143"/>
      <c r="FQV76" s="143"/>
      <c r="FQW76" s="143"/>
      <c r="FQX76" s="143"/>
      <c r="FQY76" s="143"/>
      <c r="FQZ76" s="143"/>
      <c r="FRA76" s="143"/>
      <c r="FRB76" s="143"/>
      <c r="FRC76" s="143"/>
      <c r="FRD76" s="143"/>
      <c r="FRE76" s="143"/>
      <c r="FRF76" s="143"/>
      <c r="FRG76" s="143"/>
      <c r="FRH76" s="143"/>
      <c r="FRI76" s="143"/>
      <c r="FRJ76" s="143"/>
      <c r="FRK76" s="143"/>
      <c r="FRL76" s="143"/>
      <c r="FRM76" s="143"/>
      <c r="FRN76" s="143"/>
      <c r="FRO76" s="143"/>
      <c r="FRP76" s="143"/>
      <c r="FRQ76" s="143"/>
      <c r="FRR76" s="143"/>
      <c r="FRS76" s="143"/>
      <c r="FRT76" s="143"/>
      <c r="FRU76" s="143"/>
      <c r="FRV76" s="143"/>
      <c r="FRW76" s="143"/>
      <c r="FRX76" s="143"/>
      <c r="FRY76" s="143"/>
      <c r="FRZ76" s="143"/>
      <c r="FSA76" s="143"/>
      <c r="FSB76" s="143"/>
      <c r="FSC76" s="143"/>
      <c r="FSD76" s="143"/>
      <c r="FSE76" s="143"/>
      <c r="FSF76" s="143"/>
      <c r="FSG76" s="143"/>
      <c r="FSH76" s="143"/>
      <c r="FSI76" s="143"/>
      <c r="FSJ76" s="143"/>
      <c r="FSK76" s="143"/>
      <c r="FSL76" s="143"/>
      <c r="FSM76" s="143"/>
      <c r="FSN76" s="143"/>
      <c r="FSO76" s="143"/>
      <c r="FSP76" s="143"/>
      <c r="FSQ76" s="143"/>
      <c r="FSR76" s="143"/>
      <c r="FSS76" s="143"/>
      <c r="FST76" s="143"/>
      <c r="FSU76" s="143"/>
      <c r="FSV76" s="143"/>
      <c r="FSW76" s="143"/>
      <c r="FSX76" s="143"/>
      <c r="FSY76" s="143"/>
      <c r="FSZ76" s="143"/>
      <c r="FTA76" s="143"/>
      <c r="FTB76" s="143"/>
      <c r="FTC76" s="143"/>
      <c r="FTD76" s="143"/>
      <c r="FTE76" s="143"/>
      <c r="FTF76" s="143"/>
      <c r="FTG76" s="143"/>
      <c r="FTH76" s="143"/>
      <c r="FTI76" s="143"/>
      <c r="FTJ76" s="143"/>
      <c r="FTK76" s="143"/>
      <c r="FTL76" s="143"/>
      <c r="FTM76" s="143"/>
      <c r="FTN76" s="143"/>
      <c r="FTO76" s="143"/>
      <c r="FTP76" s="143"/>
      <c r="FTQ76" s="143"/>
      <c r="FTR76" s="143"/>
      <c r="FTS76" s="143"/>
      <c r="FTT76" s="143"/>
      <c r="FTU76" s="143"/>
      <c r="FTV76" s="143"/>
      <c r="FTW76" s="143"/>
      <c r="FTX76" s="143"/>
      <c r="FTY76" s="143"/>
      <c r="FTZ76" s="143"/>
      <c r="FUA76" s="143"/>
      <c r="FUB76" s="143"/>
      <c r="FUC76" s="143"/>
      <c r="FUD76" s="143"/>
      <c r="FUE76" s="143"/>
      <c r="FUF76" s="143"/>
      <c r="FUG76" s="143"/>
      <c r="FUH76" s="143"/>
      <c r="FUI76" s="143"/>
      <c r="FUJ76" s="143"/>
      <c r="FUK76" s="143"/>
      <c r="FUL76" s="143"/>
      <c r="FUM76" s="143"/>
      <c r="FUN76" s="143"/>
      <c r="FUO76" s="143"/>
      <c r="FUP76" s="143"/>
      <c r="FUQ76" s="143"/>
      <c r="FUR76" s="143"/>
      <c r="FUS76" s="143"/>
      <c r="FUT76" s="143"/>
      <c r="FUU76" s="143"/>
      <c r="FUV76" s="143"/>
      <c r="FUW76" s="143"/>
      <c r="FUX76" s="143"/>
      <c r="FUY76" s="143"/>
      <c r="FUZ76" s="143"/>
      <c r="FVA76" s="143"/>
      <c r="FVB76" s="143"/>
      <c r="FVC76" s="143"/>
      <c r="FVD76" s="143"/>
      <c r="FVE76" s="143"/>
      <c r="FVF76" s="143"/>
      <c r="FVG76" s="143"/>
      <c r="FVH76" s="143"/>
      <c r="FVI76" s="143"/>
      <c r="FVJ76" s="143"/>
      <c r="FVK76" s="143"/>
      <c r="FVL76" s="143"/>
      <c r="FVM76" s="143"/>
      <c r="FVN76" s="143"/>
      <c r="FVO76" s="143"/>
      <c r="FVP76" s="143"/>
      <c r="FVQ76" s="143"/>
      <c r="FVR76" s="143"/>
      <c r="FVS76" s="143"/>
      <c r="FVT76" s="143"/>
      <c r="FVU76" s="143"/>
      <c r="FVV76" s="143"/>
      <c r="FVW76" s="143"/>
      <c r="FVX76" s="143"/>
      <c r="FVY76" s="143"/>
      <c r="FVZ76" s="143"/>
      <c r="FWA76" s="143"/>
      <c r="FWB76" s="143"/>
      <c r="FWC76" s="143"/>
      <c r="FWD76" s="143"/>
      <c r="FWE76" s="143"/>
      <c r="FWF76" s="143"/>
      <c r="FWG76" s="143"/>
      <c r="FWH76" s="143"/>
      <c r="FWI76" s="143"/>
      <c r="FWJ76" s="143"/>
      <c r="FWK76" s="143"/>
      <c r="FWL76" s="143"/>
      <c r="FWM76" s="143"/>
      <c r="FWN76" s="143"/>
      <c r="FWO76" s="143"/>
      <c r="FWP76" s="143"/>
      <c r="FWQ76" s="143"/>
      <c r="FWR76" s="143"/>
      <c r="FWS76" s="143"/>
      <c r="FWT76" s="143"/>
      <c r="FWU76" s="143"/>
      <c r="FWV76" s="143"/>
      <c r="FWW76" s="143"/>
      <c r="FWX76" s="143"/>
      <c r="FWY76" s="143"/>
      <c r="FWZ76" s="143"/>
      <c r="FXA76" s="143"/>
      <c r="FXB76" s="143"/>
      <c r="FXC76" s="143"/>
      <c r="FXD76" s="143"/>
      <c r="FXE76" s="143"/>
      <c r="FXF76" s="143"/>
      <c r="FXG76" s="143"/>
      <c r="FXH76" s="143"/>
      <c r="FXI76" s="143"/>
      <c r="FXJ76" s="143"/>
      <c r="FXK76" s="143"/>
      <c r="FXL76" s="143"/>
      <c r="FXM76" s="143"/>
      <c r="FXN76" s="143"/>
      <c r="FXO76" s="143"/>
      <c r="FXP76" s="143"/>
      <c r="FXQ76" s="143"/>
      <c r="FXR76" s="143"/>
      <c r="FXS76" s="143"/>
      <c r="FXT76" s="143"/>
      <c r="FXU76" s="143"/>
      <c r="FXV76" s="143"/>
      <c r="FXW76" s="143"/>
      <c r="FXX76" s="143"/>
      <c r="FXY76" s="143"/>
      <c r="FXZ76" s="143"/>
      <c r="FYA76" s="143"/>
      <c r="FYB76" s="143"/>
      <c r="FYC76" s="143"/>
      <c r="FYD76" s="143"/>
      <c r="FYE76" s="143"/>
      <c r="FYF76" s="143"/>
      <c r="FYG76" s="143"/>
      <c r="FYH76" s="143"/>
      <c r="FYI76" s="143"/>
      <c r="FYJ76" s="143"/>
      <c r="FYK76" s="143"/>
      <c r="FYL76" s="143"/>
      <c r="FYM76" s="143"/>
      <c r="FYN76" s="143"/>
      <c r="FYO76" s="143"/>
      <c r="FYP76" s="143"/>
      <c r="FYQ76" s="143"/>
      <c r="FYR76" s="143"/>
      <c r="FYS76" s="143"/>
      <c r="FYT76" s="143"/>
      <c r="FYU76" s="143"/>
      <c r="FYV76" s="143"/>
      <c r="FYW76" s="143"/>
      <c r="FYX76" s="143"/>
      <c r="FYY76" s="143"/>
      <c r="FYZ76" s="143"/>
      <c r="FZA76" s="143"/>
      <c r="FZB76" s="143"/>
      <c r="FZC76" s="143"/>
      <c r="FZD76" s="143"/>
      <c r="FZE76" s="143"/>
      <c r="FZF76" s="143"/>
      <c r="FZG76" s="143"/>
      <c r="FZH76" s="143"/>
      <c r="FZI76" s="143"/>
      <c r="FZJ76" s="143"/>
      <c r="FZK76" s="143"/>
      <c r="FZL76" s="143"/>
      <c r="FZM76" s="143"/>
      <c r="FZN76" s="143"/>
      <c r="FZO76" s="143"/>
      <c r="FZP76" s="143"/>
      <c r="FZQ76" s="143"/>
      <c r="FZR76" s="143"/>
      <c r="FZS76" s="143"/>
      <c r="FZT76" s="143"/>
      <c r="FZU76" s="143"/>
      <c r="FZV76" s="143"/>
      <c r="FZW76" s="143"/>
      <c r="FZX76" s="143"/>
      <c r="FZY76" s="143"/>
      <c r="FZZ76" s="143"/>
      <c r="GAA76" s="143"/>
      <c r="GAB76" s="143"/>
      <c r="GAC76" s="143"/>
      <c r="GAD76" s="143"/>
      <c r="GAE76" s="143"/>
      <c r="GAF76" s="143"/>
      <c r="GAG76" s="143"/>
      <c r="GAH76" s="143"/>
      <c r="GAI76" s="143"/>
      <c r="GAJ76" s="143"/>
      <c r="GAK76" s="143"/>
      <c r="GAL76" s="143"/>
      <c r="GAM76" s="143"/>
      <c r="GAN76" s="143"/>
      <c r="GAO76" s="143"/>
      <c r="GAP76" s="143"/>
      <c r="GAQ76" s="143"/>
      <c r="GAR76" s="143"/>
      <c r="GAS76" s="143"/>
      <c r="GAT76" s="143"/>
      <c r="GAU76" s="143"/>
      <c r="GAV76" s="143"/>
      <c r="GAW76" s="143"/>
      <c r="GAX76" s="143"/>
      <c r="GAY76" s="143"/>
      <c r="GAZ76" s="143"/>
      <c r="GBA76" s="143"/>
      <c r="GBB76" s="143"/>
      <c r="GBC76" s="143"/>
      <c r="GBD76" s="143"/>
      <c r="GBE76" s="143"/>
      <c r="GBF76" s="143"/>
      <c r="GBG76" s="143"/>
      <c r="GBH76" s="143"/>
      <c r="GBI76" s="143"/>
      <c r="GBJ76" s="143"/>
      <c r="GBK76" s="143"/>
      <c r="GBL76" s="143"/>
      <c r="GBM76" s="143"/>
      <c r="GBN76" s="143"/>
      <c r="GBO76" s="143"/>
      <c r="GBP76" s="143"/>
      <c r="GBQ76" s="143"/>
      <c r="GBR76" s="143"/>
      <c r="GBS76" s="143"/>
      <c r="GBT76" s="143"/>
      <c r="GBU76" s="143"/>
      <c r="GBV76" s="143"/>
      <c r="GBW76" s="143"/>
      <c r="GBX76" s="143"/>
      <c r="GBY76" s="143"/>
      <c r="GBZ76" s="143"/>
      <c r="GCA76" s="143"/>
      <c r="GCB76" s="143"/>
      <c r="GCC76" s="143"/>
      <c r="GCD76" s="143"/>
      <c r="GCE76" s="143"/>
      <c r="GCF76" s="143"/>
      <c r="GCG76" s="143"/>
      <c r="GCH76" s="143"/>
      <c r="GCI76" s="143"/>
      <c r="GCJ76" s="143"/>
      <c r="GCK76" s="143"/>
      <c r="GCL76" s="143"/>
      <c r="GCM76" s="143"/>
      <c r="GCN76" s="143"/>
      <c r="GCO76" s="143"/>
      <c r="GCP76" s="143"/>
      <c r="GCQ76" s="143"/>
      <c r="GCR76" s="143"/>
      <c r="GCS76" s="143"/>
      <c r="GCT76" s="143"/>
      <c r="GCU76" s="143"/>
      <c r="GCV76" s="143"/>
      <c r="GCW76" s="143"/>
      <c r="GCX76" s="143"/>
      <c r="GCY76" s="143"/>
      <c r="GCZ76" s="143"/>
      <c r="GDA76" s="143"/>
      <c r="GDB76" s="143"/>
      <c r="GDC76" s="143"/>
      <c r="GDD76" s="143"/>
      <c r="GDE76" s="143"/>
      <c r="GDF76" s="143"/>
      <c r="GDG76" s="143"/>
      <c r="GDH76" s="143"/>
      <c r="GDI76" s="143"/>
      <c r="GDJ76" s="143"/>
      <c r="GDK76" s="143"/>
      <c r="GDL76" s="143"/>
      <c r="GDM76" s="143"/>
      <c r="GDN76" s="143"/>
      <c r="GDO76" s="143"/>
      <c r="GDP76" s="143"/>
      <c r="GDQ76" s="143"/>
      <c r="GDR76" s="143"/>
      <c r="GDS76" s="143"/>
      <c r="GDT76" s="143"/>
      <c r="GDU76" s="143"/>
      <c r="GDV76" s="143"/>
      <c r="GDW76" s="143"/>
      <c r="GDX76" s="143"/>
      <c r="GDY76" s="143"/>
      <c r="GDZ76" s="143"/>
      <c r="GEA76" s="143"/>
      <c r="GEB76" s="143"/>
      <c r="GEC76" s="143"/>
      <c r="GED76" s="143"/>
      <c r="GEE76" s="143"/>
      <c r="GEF76" s="143"/>
      <c r="GEG76" s="143"/>
      <c r="GEH76" s="143"/>
      <c r="GEI76" s="143"/>
      <c r="GEJ76" s="143"/>
      <c r="GEK76" s="143"/>
      <c r="GEL76" s="143"/>
      <c r="GEM76" s="143"/>
      <c r="GEN76" s="143"/>
      <c r="GEO76" s="143"/>
      <c r="GEP76" s="143"/>
      <c r="GEQ76" s="143"/>
      <c r="GER76" s="143"/>
      <c r="GES76" s="143"/>
      <c r="GET76" s="143"/>
      <c r="GEU76" s="143"/>
      <c r="GEV76" s="143"/>
      <c r="GEW76" s="143"/>
      <c r="GEX76" s="143"/>
      <c r="GEY76" s="143"/>
      <c r="GEZ76" s="143"/>
      <c r="GFA76" s="143"/>
      <c r="GFB76" s="143"/>
      <c r="GFC76" s="143"/>
      <c r="GFD76" s="143"/>
      <c r="GFE76" s="143"/>
      <c r="GFF76" s="143"/>
      <c r="GFG76" s="143"/>
      <c r="GFH76" s="143"/>
      <c r="GFI76" s="143"/>
      <c r="GFJ76" s="143"/>
      <c r="GFK76" s="143"/>
      <c r="GFL76" s="143"/>
      <c r="GFM76" s="143"/>
      <c r="GFN76" s="143"/>
      <c r="GFO76" s="143"/>
      <c r="GFP76" s="143"/>
      <c r="GFQ76" s="143"/>
      <c r="GFR76" s="143"/>
      <c r="GFS76" s="143"/>
      <c r="GFT76" s="143"/>
      <c r="GFU76" s="143"/>
      <c r="GFV76" s="143"/>
      <c r="GFW76" s="143"/>
      <c r="GFX76" s="143"/>
      <c r="GFY76" s="143"/>
      <c r="GFZ76" s="143"/>
      <c r="GGA76" s="143"/>
      <c r="GGB76" s="143"/>
      <c r="GGC76" s="143"/>
      <c r="GGD76" s="143"/>
      <c r="GGE76" s="143"/>
      <c r="GGF76" s="143"/>
      <c r="GGG76" s="143"/>
      <c r="GGH76" s="143"/>
      <c r="GGI76" s="143"/>
      <c r="GGJ76" s="143"/>
      <c r="GGK76" s="143"/>
      <c r="GGL76" s="143"/>
      <c r="GGM76" s="143"/>
      <c r="GGN76" s="143"/>
      <c r="GGO76" s="143"/>
      <c r="GGP76" s="143"/>
      <c r="GGQ76" s="143"/>
      <c r="GGR76" s="143"/>
      <c r="GGS76" s="143"/>
      <c r="GGT76" s="143"/>
      <c r="GGU76" s="143"/>
      <c r="GGV76" s="143"/>
      <c r="GGW76" s="143"/>
      <c r="GGX76" s="143"/>
      <c r="GGY76" s="143"/>
      <c r="GGZ76" s="143"/>
      <c r="GHA76" s="143"/>
      <c r="GHB76" s="143"/>
      <c r="GHC76" s="143"/>
      <c r="GHD76" s="143"/>
      <c r="GHE76" s="143"/>
      <c r="GHF76" s="143"/>
      <c r="GHG76" s="143"/>
      <c r="GHH76" s="143"/>
      <c r="GHI76" s="143"/>
      <c r="GHJ76" s="143"/>
      <c r="GHK76" s="143"/>
      <c r="GHL76" s="143"/>
      <c r="GHM76" s="143"/>
      <c r="GHN76" s="143"/>
      <c r="GHO76" s="143"/>
      <c r="GHP76" s="143"/>
      <c r="GHQ76" s="143"/>
      <c r="GHR76" s="143"/>
      <c r="GHS76" s="143"/>
      <c r="GHT76" s="143"/>
      <c r="GHU76" s="143"/>
      <c r="GHV76" s="143"/>
      <c r="GHW76" s="143"/>
      <c r="GHX76" s="143"/>
      <c r="GHY76" s="143"/>
      <c r="GHZ76" s="143"/>
      <c r="GIA76" s="143"/>
      <c r="GIB76" s="143"/>
      <c r="GIC76" s="143"/>
      <c r="GID76" s="143"/>
      <c r="GIE76" s="143"/>
      <c r="GIF76" s="143"/>
      <c r="GIG76" s="143"/>
      <c r="GIH76" s="143"/>
      <c r="GII76" s="143"/>
      <c r="GIJ76" s="143"/>
      <c r="GIK76" s="143"/>
      <c r="GIL76" s="143"/>
      <c r="GIM76" s="143"/>
      <c r="GIN76" s="143"/>
      <c r="GIO76" s="143"/>
      <c r="GIP76" s="143"/>
      <c r="GIQ76" s="143"/>
      <c r="GIR76" s="143"/>
      <c r="GIS76" s="143"/>
      <c r="GIT76" s="143"/>
      <c r="GIU76" s="143"/>
      <c r="GIV76" s="143"/>
      <c r="GIW76" s="143"/>
      <c r="GIX76" s="143"/>
      <c r="GIY76" s="143"/>
      <c r="GIZ76" s="143"/>
      <c r="GJA76" s="143"/>
      <c r="GJB76" s="143"/>
      <c r="GJC76" s="143"/>
      <c r="GJD76" s="143"/>
      <c r="GJE76" s="143"/>
      <c r="GJF76" s="143"/>
      <c r="GJG76" s="143"/>
      <c r="GJH76" s="143"/>
      <c r="GJI76" s="143"/>
      <c r="GJJ76" s="143"/>
      <c r="GJK76" s="143"/>
      <c r="GJL76" s="143"/>
      <c r="GJM76" s="143"/>
      <c r="GJN76" s="143"/>
      <c r="GJO76" s="143"/>
      <c r="GJP76" s="143"/>
      <c r="GJQ76" s="143"/>
      <c r="GJR76" s="143"/>
      <c r="GJS76" s="143"/>
      <c r="GJT76" s="143"/>
      <c r="GJU76" s="143"/>
      <c r="GJV76" s="143"/>
      <c r="GJW76" s="143"/>
      <c r="GJX76" s="143"/>
      <c r="GJY76" s="143"/>
      <c r="GJZ76" s="143"/>
      <c r="GKA76" s="143"/>
      <c r="GKB76" s="143"/>
      <c r="GKC76" s="143"/>
      <c r="GKD76" s="143"/>
      <c r="GKE76" s="143"/>
      <c r="GKF76" s="143"/>
      <c r="GKG76" s="143"/>
      <c r="GKH76" s="143"/>
      <c r="GKI76" s="143"/>
      <c r="GKJ76" s="143"/>
      <c r="GKK76" s="143"/>
      <c r="GKL76" s="143"/>
      <c r="GKM76" s="143"/>
      <c r="GKN76" s="143"/>
      <c r="GKO76" s="143"/>
      <c r="GKP76" s="143"/>
      <c r="GKQ76" s="143"/>
      <c r="GKR76" s="143"/>
      <c r="GKS76" s="143"/>
      <c r="GKT76" s="143"/>
      <c r="GKU76" s="143"/>
      <c r="GKV76" s="143"/>
      <c r="GKW76" s="143"/>
      <c r="GKX76" s="143"/>
      <c r="GKY76" s="143"/>
      <c r="GKZ76" s="143"/>
      <c r="GLA76" s="143"/>
      <c r="GLB76" s="143"/>
      <c r="GLC76" s="143"/>
      <c r="GLD76" s="143"/>
      <c r="GLE76" s="143"/>
      <c r="GLF76" s="143"/>
      <c r="GLG76" s="143"/>
      <c r="GLH76" s="143"/>
      <c r="GLI76" s="143"/>
      <c r="GLJ76" s="143"/>
      <c r="GLK76" s="143"/>
      <c r="GLL76" s="143"/>
      <c r="GLM76" s="143"/>
      <c r="GLN76" s="143"/>
      <c r="GLO76" s="143"/>
      <c r="GLP76" s="143"/>
      <c r="GLQ76" s="143"/>
      <c r="GLR76" s="143"/>
      <c r="GLS76" s="143"/>
      <c r="GLT76" s="143"/>
      <c r="GLU76" s="143"/>
      <c r="GLV76" s="143"/>
      <c r="GLW76" s="143"/>
      <c r="GLX76" s="143"/>
      <c r="GLY76" s="143"/>
      <c r="GLZ76" s="143"/>
      <c r="GMA76" s="143"/>
      <c r="GMB76" s="143"/>
      <c r="GMC76" s="143"/>
      <c r="GMD76" s="143"/>
      <c r="GME76" s="143"/>
      <c r="GMF76" s="143"/>
      <c r="GMG76" s="143"/>
      <c r="GMH76" s="143"/>
      <c r="GMI76" s="143"/>
      <c r="GMJ76" s="143"/>
      <c r="GMK76" s="143"/>
      <c r="GML76" s="143"/>
      <c r="GMM76" s="143"/>
      <c r="GMN76" s="143"/>
      <c r="GMO76" s="143"/>
      <c r="GMP76" s="143"/>
      <c r="GMQ76" s="143"/>
      <c r="GMR76" s="143"/>
      <c r="GMS76" s="143"/>
      <c r="GMT76" s="143"/>
      <c r="GMU76" s="143"/>
      <c r="GMV76" s="143"/>
      <c r="GMW76" s="143"/>
      <c r="GMX76" s="143"/>
      <c r="GMY76" s="143"/>
      <c r="GMZ76" s="143"/>
      <c r="GNA76" s="143"/>
      <c r="GNB76" s="143"/>
      <c r="GNC76" s="143"/>
      <c r="GND76" s="143"/>
      <c r="GNE76" s="143"/>
      <c r="GNF76" s="143"/>
      <c r="GNG76" s="143"/>
      <c r="GNH76" s="143"/>
      <c r="GNI76" s="143"/>
      <c r="GNJ76" s="143"/>
      <c r="GNK76" s="143"/>
      <c r="GNL76" s="143"/>
      <c r="GNM76" s="143"/>
      <c r="GNN76" s="143"/>
      <c r="GNO76" s="143"/>
      <c r="GNP76" s="143"/>
      <c r="GNQ76" s="143"/>
      <c r="GNR76" s="143"/>
      <c r="GNS76" s="143"/>
      <c r="GNT76" s="143"/>
      <c r="GNU76" s="143"/>
      <c r="GNV76" s="143"/>
      <c r="GNW76" s="143"/>
      <c r="GNX76" s="143"/>
      <c r="GNY76" s="143"/>
      <c r="GNZ76" s="143"/>
      <c r="GOA76" s="143"/>
      <c r="GOB76" s="143"/>
      <c r="GOC76" s="143"/>
      <c r="GOD76" s="143"/>
      <c r="GOE76" s="143"/>
      <c r="GOF76" s="143"/>
      <c r="GOG76" s="143"/>
      <c r="GOH76" s="143"/>
      <c r="GOI76" s="143"/>
      <c r="GOJ76" s="143"/>
      <c r="GOK76" s="143"/>
      <c r="GOL76" s="143"/>
      <c r="GOM76" s="143"/>
      <c r="GON76" s="143"/>
      <c r="GOO76" s="143"/>
      <c r="GOP76" s="143"/>
      <c r="GOQ76" s="143"/>
      <c r="GOR76" s="143"/>
      <c r="GOS76" s="143"/>
      <c r="GOT76" s="143"/>
      <c r="GOU76" s="143"/>
      <c r="GOV76" s="143"/>
      <c r="GOW76" s="143"/>
      <c r="GOX76" s="143"/>
      <c r="GOY76" s="143"/>
      <c r="GOZ76" s="143"/>
      <c r="GPA76" s="143"/>
      <c r="GPB76" s="143"/>
      <c r="GPC76" s="143"/>
      <c r="GPD76" s="143"/>
      <c r="GPE76" s="143"/>
      <c r="GPF76" s="143"/>
      <c r="GPG76" s="143"/>
      <c r="GPH76" s="143"/>
      <c r="GPI76" s="143"/>
      <c r="GPJ76" s="143"/>
      <c r="GPK76" s="143"/>
      <c r="GPL76" s="143"/>
      <c r="GPM76" s="143"/>
      <c r="GPN76" s="143"/>
      <c r="GPO76" s="143"/>
      <c r="GPP76" s="143"/>
      <c r="GPQ76" s="143"/>
      <c r="GPR76" s="143"/>
      <c r="GPS76" s="143"/>
      <c r="GPT76" s="143"/>
      <c r="GPU76" s="143"/>
      <c r="GPV76" s="143"/>
      <c r="GPW76" s="143"/>
      <c r="GPX76" s="143"/>
      <c r="GPY76" s="143"/>
      <c r="GPZ76" s="143"/>
      <c r="GQA76" s="143"/>
      <c r="GQB76" s="143"/>
      <c r="GQC76" s="143"/>
      <c r="GQD76" s="143"/>
      <c r="GQE76" s="143"/>
      <c r="GQF76" s="143"/>
      <c r="GQG76" s="143"/>
      <c r="GQH76" s="143"/>
      <c r="GQI76" s="143"/>
      <c r="GQJ76" s="143"/>
      <c r="GQK76" s="143"/>
      <c r="GQL76" s="143"/>
      <c r="GQM76" s="143"/>
      <c r="GQN76" s="143"/>
      <c r="GQO76" s="143"/>
      <c r="GQP76" s="143"/>
      <c r="GQQ76" s="143"/>
      <c r="GQR76" s="143"/>
      <c r="GQS76" s="143"/>
      <c r="GQT76" s="143"/>
      <c r="GQU76" s="143"/>
      <c r="GQV76" s="143"/>
      <c r="GQW76" s="143"/>
      <c r="GQX76" s="143"/>
      <c r="GQY76" s="143"/>
      <c r="GQZ76" s="143"/>
      <c r="GRA76" s="143"/>
      <c r="GRB76" s="143"/>
      <c r="GRC76" s="143"/>
      <c r="GRD76" s="143"/>
      <c r="GRE76" s="143"/>
      <c r="GRF76" s="143"/>
      <c r="GRG76" s="143"/>
      <c r="GRH76" s="143"/>
      <c r="GRI76" s="143"/>
      <c r="GRJ76" s="143"/>
      <c r="GRK76" s="143"/>
      <c r="GRL76" s="143"/>
      <c r="GRM76" s="143"/>
      <c r="GRN76" s="143"/>
      <c r="GRO76" s="143"/>
      <c r="GRP76" s="143"/>
      <c r="GRQ76" s="143"/>
      <c r="GRR76" s="143"/>
      <c r="GRS76" s="143"/>
      <c r="GRT76" s="143"/>
      <c r="GRU76" s="143"/>
      <c r="GRV76" s="143"/>
      <c r="GRW76" s="143"/>
      <c r="GRX76" s="143"/>
      <c r="GRY76" s="143"/>
      <c r="GRZ76" s="143"/>
      <c r="GSA76" s="143"/>
      <c r="GSB76" s="143"/>
      <c r="GSC76" s="143"/>
      <c r="GSD76" s="143"/>
      <c r="GSE76" s="143"/>
      <c r="GSF76" s="143"/>
      <c r="GSG76" s="143"/>
      <c r="GSH76" s="143"/>
      <c r="GSI76" s="143"/>
      <c r="GSJ76" s="143"/>
      <c r="GSK76" s="143"/>
      <c r="GSL76" s="143"/>
      <c r="GSM76" s="143"/>
      <c r="GSN76" s="143"/>
      <c r="GSO76" s="143"/>
      <c r="GSP76" s="143"/>
      <c r="GSQ76" s="143"/>
      <c r="GSR76" s="143"/>
      <c r="GSS76" s="143"/>
      <c r="GST76" s="143"/>
      <c r="GSU76" s="143"/>
      <c r="GSV76" s="143"/>
      <c r="GSW76" s="143"/>
      <c r="GSX76" s="143"/>
      <c r="GSY76" s="143"/>
      <c r="GSZ76" s="143"/>
      <c r="GTA76" s="143"/>
      <c r="GTB76" s="143"/>
      <c r="GTC76" s="143"/>
      <c r="GTD76" s="143"/>
      <c r="GTE76" s="143"/>
      <c r="GTF76" s="143"/>
      <c r="GTG76" s="143"/>
      <c r="GTH76" s="143"/>
      <c r="GTI76" s="143"/>
      <c r="GTJ76" s="143"/>
      <c r="GTK76" s="143"/>
      <c r="GTL76" s="143"/>
      <c r="GTM76" s="143"/>
      <c r="GTN76" s="143"/>
      <c r="GTO76" s="143"/>
      <c r="GTP76" s="143"/>
      <c r="GTQ76" s="143"/>
      <c r="GTR76" s="143"/>
      <c r="GTS76" s="143"/>
      <c r="GTT76" s="143"/>
      <c r="GTU76" s="143"/>
      <c r="GTV76" s="143"/>
      <c r="GTW76" s="143"/>
      <c r="GTX76" s="143"/>
      <c r="GTY76" s="143"/>
      <c r="GTZ76" s="143"/>
      <c r="GUA76" s="143"/>
      <c r="GUB76" s="143"/>
      <c r="GUC76" s="143"/>
      <c r="GUD76" s="143"/>
      <c r="GUE76" s="143"/>
      <c r="GUF76" s="143"/>
      <c r="GUG76" s="143"/>
      <c r="GUH76" s="143"/>
      <c r="GUI76" s="143"/>
      <c r="GUJ76" s="143"/>
      <c r="GUK76" s="143"/>
      <c r="GUL76" s="143"/>
      <c r="GUM76" s="143"/>
      <c r="GUN76" s="143"/>
      <c r="GUO76" s="143"/>
      <c r="GUP76" s="143"/>
      <c r="GUQ76" s="143"/>
      <c r="GUR76" s="143"/>
      <c r="GUS76" s="143"/>
      <c r="GUT76" s="143"/>
      <c r="GUU76" s="143"/>
      <c r="GUV76" s="143"/>
      <c r="GUW76" s="143"/>
      <c r="GUX76" s="143"/>
      <c r="GUY76" s="143"/>
      <c r="GUZ76" s="143"/>
      <c r="GVA76" s="143"/>
      <c r="GVB76" s="143"/>
      <c r="GVC76" s="143"/>
      <c r="GVD76" s="143"/>
      <c r="GVE76" s="143"/>
      <c r="GVF76" s="143"/>
      <c r="GVG76" s="143"/>
      <c r="GVH76" s="143"/>
      <c r="GVI76" s="143"/>
      <c r="GVJ76" s="143"/>
      <c r="GVK76" s="143"/>
      <c r="GVL76" s="143"/>
      <c r="GVM76" s="143"/>
      <c r="GVN76" s="143"/>
      <c r="GVO76" s="143"/>
      <c r="GVP76" s="143"/>
      <c r="GVQ76" s="143"/>
      <c r="GVR76" s="143"/>
      <c r="GVS76" s="143"/>
      <c r="GVT76" s="143"/>
      <c r="GVU76" s="143"/>
      <c r="GVV76" s="143"/>
      <c r="GVW76" s="143"/>
      <c r="GVX76" s="143"/>
      <c r="GVY76" s="143"/>
      <c r="GVZ76" s="143"/>
      <c r="GWA76" s="143"/>
      <c r="GWB76" s="143"/>
      <c r="GWC76" s="143"/>
      <c r="GWD76" s="143"/>
      <c r="GWE76" s="143"/>
      <c r="GWF76" s="143"/>
      <c r="GWG76" s="143"/>
      <c r="GWH76" s="143"/>
      <c r="GWI76" s="143"/>
      <c r="GWJ76" s="143"/>
      <c r="GWK76" s="143"/>
      <c r="GWL76" s="143"/>
      <c r="GWM76" s="143"/>
      <c r="GWN76" s="143"/>
      <c r="GWO76" s="143"/>
      <c r="GWP76" s="143"/>
      <c r="GWQ76" s="143"/>
      <c r="GWR76" s="143"/>
      <c r="GWS76" s="143"/>
      <c r="GWT76" s="143"/>
      <c r="GWU76" s="143"/>
      <c r="GWV76" s="143"/>
      <c r="GWW76" s="143"/>
      <c r="GWX76" s="143"/>
      <c r="GWY76" s="143"/>
      <c r="GWZ76" s="143"/>
      <c r="GXA76" s="143"/>
      <c r="GXB76" s="143"/>
      <c r="GXC76" s="143"/>
      <c r="GXD76" s="143"/>
      <c r="GXE76" s="143"/>
      <c r="GXF76" s="143"/>
      <c r="GXG76" s="143"/>
      <c r="GXH76" s="143"/>
      <c r="GXI76" s="143"/>
      <c r="GXJ76" s="143"/>
      <c r="GXK76" s="143"/>
      <c r="GXL76" s="143"/>
      <c r="GXM76" s="143"/>
      <c r="GXN76" s="143"/>
      <c r="GXO76" s="143"/>
      <c r="GXP76" s="143"/>
      <c r="GXQ76" s="143"/>
      <c r="GXR76" s="143"/>
      <c r="GXS76" s="143"/>
      <c r="GXT76" s="143"/>
      <c r="GXU76" s="143"/>
      <c r="GXV76" s="143"/>
      <c r="GXW76" s="143"/>
      <c r="GXX76" s="143"/>
      <c r="GXY76" s="143"/>
      <c r="GXZ76" s="143"/>
      <c r="GYA76" s="143"/>
      <c r="GYB76" s="143"/>
      <c r="GYC76" s="143"/>
      <c r="GYD76" s="143"/>
      <c r="GYE76" s="143"/>
      <c r="GYF76" s="143"/>
      <c r="GYG76" s="143"/>
      <c r="GYH76" s="143"/>
      <c r="GYI76" s="143"/>
      <c r="GYJ76" s="143"/>
      <c r="GYK76" s="143"/>
      <c r="GYL76" s="143"/>
      <c r="GYM76" s="143"/>
      <c r="GYN76" s="143"/>
      <c r="GYO76" s="143"/>
      <c r="GYP76" s="143"/>
      <c r="GYQ76" s="143"/>
      <c r="GYR76" s="143"/>
      <c r="GYS76" s="143"/>
      <c r="GYT76" s="143"/>
      <c r="GYU76" s="143"/>
      <c r="GYV76" s="143"/>
      <c r="GYW76" s="143"/>
      <c r="GYX76" s="143"/>
      <c r="GYY76" s="143"/>
      <c r="GYZ76" s="143"/>
      <c r="GZA76" s="143"/>
      <c r="GZB76" s="143"/>
      <c r="GZC76" s="143"/>
      <c r="GZD76" s="143"/>
      <c r="GZE76" s="143"/>
      <c r="GZF76" s="143"/>
      <c r="GZG76" s="143"/>
      <c r="GZH76" s="143"/>
      <c r="GZI76" s="143"/>
      <c r="GZJ76" s="143"/>
      <c r="GZK76" s="143"/>
      <c r="GZL76" s="143"/>
      <c r="GZM76" s="143"/>
      <c r="GZN76" s="143"/>
      <c r="GZO76" s="143"/>
      <c r="GZP76" s="143"/>
      <c r="GZQ76" s="143"/>
      <c r="GZR76" s="143"/>
      <c r="GZS76" s="143"/>
      <c r="GZT76" s="143"/>
      <c r="GZU76" s="143"/>
      <c r="GZV76" s="143"/>
      <c r="GZW76" s="143"/>
      <c r="GZX76" s="143"/>
      <c r="GZY76" s="143"/>
      <c r="GZZ76" s="143"/>
      <c r="HAA76" s="143"/>
      <c r="HAB76" s="143"/>
      <c r="HAC76" s="143"/>
      <c r="HAD76" s="143"/>
      <c r="HAE76" s="143"/>
      <c r="HAF76" s="143"/>
      <c r="HAG76" s="143"/>
      <c r="HAH76" s="143"/>
      <c r="HAI76" s="143"/>
      <c r="HAJ76" s="143"/>
      <c r="HAK76" s="143"/>
      <c r="HAL76" s="143"/>
      <c r="HAM76" s="143"/>
      <c r="HAN76" s="143"/>
      <c r="HAO76" s="143"/>
      <c r="HAP76" s="143"/>
      <c r="HAQ76" s="143"/>
      <c r="HAR76" s="143"/>
      <c r="HAS76" s="143"/>
      <c r="HAT76" s="143"/>
      <c r="HAU76" s="143"/>
      <c r="HAV76" s="143"/>
      <c r="HAW76" s="143"/>
      <c r="HAX76" s="143"/>
      <c r="HAY76" s="143"/>
      <c r="HAZ76" s="143"/>
      <c r="HBA76" s="143"/>
      <c r="HBB76" s="143"/>
      <c r="HBC76" s="143"/>
      <c r="HBD76" s="143"/>
      <c r="HBE76" s="143"/>
      <c r="HBF76" s="143"/>
      <c r="HBG76" s="143"/>
      <c r="HBH76" s="143"/>
      <c r="HBI76" s="143"/>
      <c r="HBJ76" s="143"/>
      <c r="HBK76" s="143"/>
      <c r="HBL76" s="143"/>
      <c r="HBM76" s="143"/>
      <c r="HBN76" s="143"/>
      <c r="HBO76" s="143"/>
      <c r="HBP76" s="143"/>
      <c r="HBQ76" s="143"/>
      <c r="HBR76" s="143"/>
      <c r="HBS76" s="143"/>
      <c r="HBT76" s="143"/>
      <c r="HBU76" s="143"/>
      <c r="HBV76" s="143"/>
      <c r="HBW76" s="143"/>
      <c r="HBX76" s="143"/>
      <c r="HBY76" s="143"/>
      <c r="HBZ76" s="143"/>
      <c r="HCA76" s="143"/>
      <c r="HCB76" s="143"/>
      <c r="HCC76" s="143"/>
      <c r="HCD76" s="143"/>
      <c r="HCE76" s="143"/>
      <c r="HCF76" s="143"/>
      <c r="HCG76" s="143"/>
      <c r="HCH76" s="143"/>
      <c r="HCI76" s="143"/>
      <c r="HCJ76" s="143"/>
      <c r="HCK76" s="143"/>
      <c r="HCL76" s="143"/>
      <c r="HCM76" s="143"/>
      <c r="HCN76" s="143"/>
      <c r="HCO76" s="143"/>
      <c r="HCP76" s="143"/>
      <c r="HCQ76" s="143"/>
      <c r="HCR76" s="143"/>
      <c r="HCS76" s="143"/>
      <c r="HCT76" s="143"/>
      <c r="HCU76" s="143"/>
      <c r="HCV76" s="143"/>
      <c r="HCW76" s="143"/>
      <c r="HCX76" s="143"/>
      <c r="HCY76" s="143"/>
      <c r="HCZ76" s="143"/>
      <c r="HDA76" s="143"/>
      <c r="HDB76" s="143"/>
      <c r="HDC76" s="143"/>
      <c r="HDD76" s="143"/>
      <c r="HDE76" s="143"/>
      <c r="HDF76" s="143"/>
      <c r="HDG76" s="143"/>
      <c r="HDH76" s="143"/>
      <c r="HDI76" s="143"/>
      <c r="HDJ76" s="143"/>
      <c r="HDK76" s="143"/>
      <c r="HDL76" s="143"/>
      <c r="HDM76" s="143"/>
      <c r="HDN76" s="143"/>
      <c r="HDO76" s="143"/>
      <c r="HDP76" s="143"/>
      <c r="HDQ76" s="143"/>
      <c r="HDR76" s="143"/>
      <c r="HDS76" s="143"/>
      <c r="HDT76" s="143"/>
      <c r="HDU76" s="143"/>
      <c r="HDV76" s="143"/>
      <c r="HDW76" s="143"/>
      <c r="HDX76" s="143"/>
      <c r="HDY76" s="143"/>
      <c r="HDZ76" s="143"/>
      <c r="HEA76" s="143"/>
      <c r="HEB76" s="143"/>
      <c r="HEC76" s="143"/>
      <c r="HED76" s="143"/>
      <c r="HEE76" s="143"/>
      <c r="HEF76" s="143"/>
      <c r="HEG76" s="143"/>
      <c r="HEH76" s="143"/>
      <c r="HEI76" s="143"/>
      <c r="HEJ76" s="143"/>
      <c r="HEK76" s="143"/>
      <c r="HEL76" s="143"/>
      <c r="HEM76" s="143"/>
      <c r="HEN76" s="143"/>
      <c r="HEO76" s="143"/>
      <c r="HEP76" s="143"/>
      <c r="HEQ76" s="143"/>
      <c r="HER76" s="143"/>
      <c r="HES76" s="143"/>
      <c r="HET76" s="143"/>
      <c r="HEU76" s="143"/>
      <c r="HEV76" s="143"/>
      <c r="HEW76" s="143"/>
      <c r="HEX76" s="143"/>
      <c r="HEY76" s="143"/>
      <c r="HEZ76" s="143"/>
      <c r="HFA76" s="143"/>
      <c r="HFB76" s="143"/>
      <c r="HFC76" s="143"/>
      <c r="HFD76" s="143"/>
      <c r="HFE76" s="143"/>
      <c r="HFF76" s="143"/>
      <c r="HFG76" s="143"/>
      <c r="HFH76" s="143"/>
      <c r="HFI76" s="143"/>
      <c r="HFJ76" s="143"/>
      <c r="HFK76" s="143"/>
      <c r="HFL76" s="143"/>
      <c r="HFM76" s="143"/>
      <c r="HFN76" s="143"/>
      <c r="HFO76" s="143"/>
      <c r="HFP76" s="143"/>
      <c r="HFQ76" s="143"/>
      <c r="HFR76" s="143"/>
      <c r="HFS76" s="143"/>
      <c r="HFT76" s="143"/>
      <c r="HFU76" s="143"/>
      <c r="HFV76" s="143"/>
      <c r="HFW76" s="143"/>
      <c r="HFX76" s="143"/>
      <c r="HFY76" s="143"/>
      <c r="HFZ76" s="143"/>
      <c r="HGA76" s="143"/>
      <c r="HGB76" s="143"/>
      <c r="HGC76" s="143"/>
      <c r="HGD76" s="143"/>
      <c r="HGE76" s="143"/>
      <c r="HGF76" s="143"/>
      <c r="HGG76" s="143"/>
      <c r="HGH76" s="143"/>
      <c r="HGI76" s="143"/>
      <c r="HGJ76" s="143"/>
      <c r="HGK76" s="143"/>
      <c r="HGL76" s="143"/>
      <c r="HGM76" s="143"/>
      <c r="HGN76" s="143"/>
      <c r="HGO76" s="143"/>
      <c r="HGP76" s="143"/>
      <c r="HGQ76" s="143"/>
      <c r="HGR76" s="143"/>
      <c r="HGS76" s="143"/>
      <c r="HGT76" s="143"/>
      <c r="HGU76" s="143"/>
      <c r="HGV76" s="143"/>
      <c r="HGW76" s="143"/>
      <c r="HGX76" s="143"/>
      <c r="HGY76" s="143"/>
      <c r="HGZ76" s="143"/>
      <c r="HHA76" s="143"/>
      <c r="HHB76" s="143"/>
      <c r="HHC76" s="143"/>
      <c r="HHD76" s="143"/>
      <c r="HHE76" s="143"/>
      <c r="HHF76" s="143"/>
      <c r="HHG76" s="143"/>
      <c r="HHH76" s="143"/>
      <c r="HHI76" s="143"/>
      <c r="HHJ76" s="143"/>
      <c r="HHK76" s="143"/>
      <c r="HHL76" s="143"/>
      <c r="HHM76" s="143"/>
      <c r="HHN76" s="143"/>
      <c r="HHO76" s="143"/>
      <c r="HHP76" s="143"/>
      <c r="HHQ76" s="143"/>
      <c r="HHR76" s="143"/>
      <c r="HHS76" s="143"/>
      <c r="HHT76" s="143"/>
      <c r="HHU76" s="143"/>
      <c r="HHV76" s="143"/>
      <c r="HHW76" s="143"/>
      <c r="HHX76" s="143"/>
      <c r="HHY76" s="143"/>
      <c r="HHZ76" s="143"/>
      <c r="HIA76" s="143"/>
      <c r="HIB76" s="143"/>
      <c r="HIC76" s="143"/>
      <c r="HID76" s="143"/>
      <c r="HIE76" s="143"/>
      <c r="HIF76" s="143"/>
      <c r="HIG76" s="143"/>
      <c r="HIH76" s="143"/>
      <c r="HII76" s="143"/>
      <c r="HIJ76" s="143"/>
      <c r="HIK76" s="143"/>
      <c r="HIL76" s="143"/>
      <c r="HIM76" s="143"/>
      <c r="HIN76" s="143"/>
      <c r="HIO76" s="143"/>
      <c r="HIP76" s="143"/>
      <c r="HIQ76" s="143"/>
      <c r="HIR76" s="143"/>
      <c r="HIS76" s="143"/>
      <c r="HIT76" s="143"/>
      <c r="HIU76" s="143"/>
      <c r="HIV76" s="143"/>
      <c r="HIW76" s="143"/>
      <c r="HIX76" s="143"/>
      <c r="HIY76" s="143"/>
      <c r="HIZ76" s="143"/>
      <c r="HJA76" s="143"/>
      <c r="HJB76" s="143"/>
      <c r="HJC76" s="143"/>
      <c r="HJD76" s="143"/>
      <c r="HJE76" s="143"/>
      <c r="HJF76" s="143"/>
      <c r="HJG76" s="143"/>
      <c r="HJH76" s="143"/>
      <c r="HJI76" s="143"/>
      <c r="HJJ76" s="143"/>
      <c r="HJK76" s="143"/>
      <c r="HJL76" s="143"/>
      <c r="HJM76" s="143"/>
      <c r="HJN76" s="143"/>
      <c r="HJO76" s="143"/>
      <c r="HJP76" s="143"/>
      <c r="HJQ76" s="143"/>
      <c r="HJR76" s="143"/>
      <c r="HJS76" s="143"/>
      <c r="HJT76" s="143"/>
      <c r="HJU76" s="143"/>
      <c r="HJV76" s="143"/>
      <c r="HJW76" s="143"/>
      <c r="HJX76" s="143"/>
      <c r="HJY76" s="143"/>
      <c r="HJZ76" s="143"/>
      <c r="HKA76" s="143"/>
      <c r="HKB76" s="143"/>
      <c r="HKC76" s="143"/>
      <c r="HKD76" s="143"/>
      <c r="HKE76" s="143"/>
      <c r="HKF76" s="143"/>
      <c r="HKG76" s="143"/>
      <c r="HKH76" s="143"/>
      <c r="HKI76" s="143"/>
      <c r="HKJ76" s="143"/>
      <c r="HKK76" s="143"/>
      <c r="HKL76" s="143"/>
      <c r="HKM76" s="143"/>
      <c r="HKN76" s="143"/>
      <c r="HKO76" s="143"/>
      <c r="HKP76" s="143"/>
      <c r="HKQ76" s="143"/>
      <c r="HKR76" s="143"/>
      <c r="HKS76" s="143"/>
      <c r="HKT76" s="143"/>
      <c r="HKU76" s="143"/>
      <c r="HKV76" s="143"/>
      <c r="HKW76" s="143"/>
      <c r="HKX76" s="143"/>
      <c r="HKY76" s="143"/>
      <c r="HKZ76" s="143"/>
      <c r="HLA76" s="143"/>
      <c r="HLB76" s="143"/>
      <c r="HLC76" s="143"/>
      <c r="HLD76" s="143"/>
      <c r="HLE76" s="143"/>
      <c r="HLF76" s="143"/>
      <c r="HLG76" s="143"/>
      <c r="HLH76" s="143"/>
      <c r="HLI76" s="143"/>
      <c r="HLJ76" s="143"/>
      <c r="HLK76" s="143"/>
      <c r="HLL76" s="143"/>
      <c r="HLM76" s="143"/>
      <c r="HLN76" s="143"/>
      <c r="HLO76" s="143"/>
      <c r="HLP76" s="143"/>
      <c r="HLQ76" s="143"/>
      <c r="HLR76" s="143"/>
      <c r="HLS76" s="143"/>
      <c r="HLT76" s="143"/>
      <c r="HLU76" s="143"/>
      <c r="HLV76" s="143"/>
      <c r="HLW76" s="143"/>
      <c r="HLX76" s="143"/>
      <c r="HLY76" s="143"/>
      <c r="HLZ76" s="143"/>
      <c r="HMA76" s="143"/>
      <c r="HMB76" s="143"/>
      <c r="HMC76" s="143"/>
      <c r="HMD76" s="143"/>
      <c r="HME76" s="143"/>
      <c r="HMF76" s="143"/>
      <c r="HMG76" s="143"/>
      <c r="HMH76" s="143"/>
      <c r="HMI76" s="143"/>
      <c r="HMJ76" s="143"/>
      <c r="HMK76" s="143"/>
      <c r="HML76" s="143"/>
      <c r="HMM76" s="143"/>
      <c r="HMN76" s="143"/>
      <c r="HMO76" s="143"/>
      <c r="HMP76" s="143"/>
      <c r="HMQ76" s="143"/>
      <c r="HMR76" s="143"/>
      <c r="HMS76" s="143"/>
      <c r="HMT76" s="143"/>
      <c r="HMU76" s="143"/>
      <c r="HMV76" s="143"/>
      <c r="HMW76" s="143"/>
      <c r="HMX76" s="143"/>
      <c r="HMY76" s="143"/>
      <c r="HMZ76" s="143"/>
      <c r="HNA76" s="143"/>
      <c r="HNB76" s="143"/>
      <c r="HNC76" s="143"/>
      <c r="HND76" s="143"/>
      <c r="HNE76" s="143"/>
      <c r="HNF76" s="143"/>
      <c r="HNG76" s="143"/>
      <c r="HNH76" s="143"/>
      <c r="HNI76" s="143"/>
      <c r="HNJ76" s="143"/>
      <c r="HNK76" s="143"/>
      <c r="HNL76" s="143"/>
      <c r="HNM76" s="143"/>
      <c r="HNN76" s="143"/>
      <c r="HNO76" s="143"/>
      <c r="HNP76" s="143"/>
      <c r="HNQ76" s="143"/>
      <c r="HNR76" s="143"/>
      <c r="HNS76" s="143"/>
      <c r="HNT76" s="143"/>
      <c r="HNU76" s="143"/>
      <c r="HNV76" s="143"/>
      <c r="HNW76" s="143"/>
      <c r="HNX76" s="143"/>
      <c r="HNY76" s="143"/>
      <c r="HNZ76" s="143"/>
      <c r="HOA76" s="143"/>
      <c r="HOB76" s="143"/>
      <c r="HOC76" s="143"/>
      <c r="HOD76" s="143"/>
      <c r="HOE76" s="143"/>
      <c r="HOF76" s="143"/>
      <c r="HOG76" s="143"/>
      <c r="HOH76" s="143"/>
      <c r="HOI76" s="143"/>
      <c r="HOJ76" s="143"/>
      <c r="HOK76" s="143"/>
      <c r="HOL76" s="143"/>
      <c r="HOM76" s="143"/>
      <c r="HON76" s="143"/>
      <c r="HOO76" s="143"/>
      <c r="HOP76" s="143"/>
      <c r="HOQ76" s="143"/>
      <c r="HOR76" s="143"/>
      <c r="HOS76" s="143"/>
      <c r="HOT76" s="143"/>
      <c r="HOU76" s="143"/>
      <c r="HOV76" s="143"/>
      <c r="HOW76" s="143"/>
      <c r="HOX76" s="143"/>
      <c r="HOY76" s="143"/>
      <c r="HOZ76" s="143"/>
      <c r="HPA76" s="143"/>
      <c r="HPB76" s="143"/>
      <c r="HPC76" s="143"/>
      <c r="HPD76" s="143"/>
      <c r="HPE76" s="143"/>
      <c r="HPF76" s="143"/>
      <c r="HPG76" s="143"/>
      <c r="HPH76" s="143"/>
      <c r="HPI76" s="143"/>
      <c r="HPJ76" s="143"/>
      <c r="HPK76" s="143"/>
      <c r="HPL76" s="143"/>
      <c r="HPM76" s="143"/>
      <c r="HPN76" s="143"/>
      <c r="HPO76" s="143"/>
      <c r="HPP76" s="143"/>
      <c r="HPQ76" s="143"/>
      <c r="HPR76" s="143"/>
      <c r="HPS76" s="143"/>
      <c r="HPT76" s="143"/>
      <c r="HPU76" s="143"/>
      <c r="HPV76" s="143"/>
      <c r="HPW76" s="143"/>
      <c r="HPX76" s="143"/>
      <c r="HPY76" s="143"/>
      <c r="HPZ76" s="143"/>
      <c r="HQA76" s="143"/>
      <c r="HQB76" s="143"/>
      <c r="HQC76" s="143"/>
      <c r="HQD76" s="143"/>
      <c r="HQE76" s="143"/>
      <c r="HQF76" s="143"/>
      <c r="HQG76" s="143"/>
      <c r="HQH76" s="143"/>
      <c r="HQI76" s="143"/>
      <c r="HQJ76" s="143"/>
      <c r="HQK76" s="143"/>
      <c r="HQL76" s="143"/>
      <c r="HQM76" s="143"/>
      <c r="HQN76" s="143"/>
      <c r="HQO76" s="143"/>
      <c r="HQP76" s="143"/>
      <c r="HQQ76" s="143"/>
      <c r="HQR76" s="143"/>
      <c r="HQS76" s="143"/>
      <c r="HQT76" s="143"/>
      <c r="HQU76" s="143"/>
      <c r="HQV76" s="143"/>
      <c r="HQW76" s="143"/>
      <c r="HQX76" s="143"/>
      <c r="HQY76" s="143"/>
      <c r="HQZ76" s="143"/>
      <c r="HRA76" s="143"/>
      <c r="HRB76" s="143"/>
      <c r="HRC76" s="143"/>
      <c r="HRD76" s="143"/>
      <c r="HRE76" s="143"/>
      <c r="HRF76" s="143"/>
      <c r="HRG76" s="143"/>
      <c r="HRH76" s="143"/>
      <c r="HRI76" s="143"/>
      <c r="HRJ76" s="143"/>
      <c r="HRK76" s="143"/>
      <c r="HRL76" s="143"/>
      <c r="HRM76" s="143"/>
      <c r="HRN76" s="143"/>
      <c r="HRO76" s="143"/>
      <c r="HRP76" s="143"/>
      <c r="HRQ76" s="143"/>
      <c r="HRR76" s="143"/>
      <c r="HRS76" s="143"/>
      <c r="HRT76" s="143"/>
      <c r="HRU76" s="143"/>
      <c r="HRV76" s="143"/>
      <c r="HRW76" s="143"/>
      <c r="HRX76" s="143"/>
      <c r="HRY76" s="143"/>
      <c r="HRZ76" s="143"/>
      <c r="HSA76" s="143"/>
      <c r="HSB76" s="143"/>
      <c r="HSC76" s="143"/>
      <c r="HSD76" s="143"/>
      <c r="HSE76" s="143"/>
      <c r="HSF76" s="143"/>
      <c r="HSG76" s="143"/>
      <c r="HSH76" s="143"/>
      <c r="HSI76" s="143"/>
      <c r="HSJ76" s="143"/>
      <c r="HSK76" s="143"/>
      <c r="HSL76" s="143"/>
      <c r="HSM76" s="143"/>
      <c r="HSN76" s="143"/>
      <c r="HSO76" s="143"/>
      <c r="HSP76" s="143"/>
      <c r="HSQ76" s="143"/>
      <c r="HSR76" s="143"/>
      <c r="HSS76" s="143"/>
      <c r="HST76" s="143"/>
      <c r="HSU76" s="143"/>
      <c r="HSV76" s="143"/>
      <c r="HSW76" s="143"/>
      <c r="HSX76" s="143"/>
      <c r="HSY76" s="143"/>
      <c r="HSZ76" s="143"/>
      <c r="HTA76" s="143"/>
      <c r="HTB76" s="143"/>
      <c r="HTC76" s="143"/>
      <c r="HTD76" s="143"/>
      <c r="HTE76" s="143"/>
      <c r="HTF76" s="143"/>
      <c r="HTG76" s="143"/>
      <c r="HTH76" s="143"/>
      <c r="HTI76" s="143"/>
      <c r="HTJ76" s="143"/>
      <c r="HTK76" s="143"/>
      <c r="HTL76" s="143"/>
      <c r="HTM76" s="143"/>
      <c r="HTN76" s="143"/>
      <c r="HTO76" s="143"/>
      <c r="HTP76" s="143"/>
      <c r="HTQ76" s="143"/>
      <c r="HTR76" s="143"/>
      <c r="HTS76" s="143"/>
      <c r="HTT76" s="143"/>
      <c r="HTU76" s="143"/>
      <c r="HTV76" s="143"/>
      <c r="HTW76" s="143"/>
      <c r="HTX76" s="143"/>
      <c r="HTY76" s="143"/>
      <c r="HTZ76" s="143"/>
      <c r="HUA76" s="143"/>
      <c r="HUB76" s="143"/>
      <c r="HUC76" s="143"/>
      <c r="HUD76" s="143"/>
      <c r="HUE76" s="143"/>
      <c r="HUF76" s="143"/>
      <c r="HUG76" s="143"/>
      <c r="HUH76" s="143"/>
      <c r="HUI76" s="143"/>
      <c r="HUJ76" s="143"/>
      <c r="HUK76" s="143"/>
      <c r="HUL76" s="143"/>
      <c r="HUM76" s="143"/>
      <c r="HUN76" s="143"/>
      <c r="HUO76" s="143"/>
      <c r="HUP76" s="143"/>
      <c r="HUQ76" s="143"/>
      <c r="HUR76" s="143"/>
      <c r="HUS76" s="143"/>
      <c r="HUT76" s="143"/>
      <c r="HUU76" s="143"/>
      <c r="HUV76" s="143"/>
      <c r="HUW76" s="143"/>
      <c r="HUX76" s="143"/>
      <c r="HUY76" s="143"/>
      <c r="HUZ76" s="143"/>
      <c r="HVA76" s="143"/>
      <c r="HVB76" s="143"/>
      <c r="HVC76" s="143"/>
      <c r="HVD76" s="143"/>
      <c r="HVE76" s="143"/>
      <c r="HVF76" s="143"/>
      <c r="HVG76" s="143"/>
      <c r="HVH76" s="143"/>
      <c r="HVI76" s="143"/>
      <c r="HVJ76" s="143"/>
      <c r="HVK76" s="143"/>
      <c r="HVL76" s="143"/>
      <c r="HVM76" s="143"/>
      <c r="HVN76" s="143"/>
      <c r="HVO76" s="143"/>
      <c r="HVP76" s="143"/>
      <c r="HVQ76" s="143"/>
      <c r="HVR76" s="143"/>
      <c r="HVS76" s="143"/>
      <c r="HVT76" s="143"/>
      <c r="HVU76" s="143"/>
      <c r="HVV76" s="143"/>
      <c r="HVW76" s="143"/>
      <c r="HVX76" s="143"/>
      <c r="HVY76" s="143"/>
      <c r="HVZ76" s="143"/>
      <c r="HWA76" s="143"/>
      <c r="HWB76" s="143"/>
      <c r="HWC76" s="143"/>
      <c r="HWD76" s="143"/>
      <c r="HWE76" s="143"/>
      <c r="HWF76" s="143"/>
      <c r="HWG76" s="143"/>
      <c r="HWH76" s="143"/>
      <c r="HWI76" s="143"/>
      <c r="HWJ76" s="143"/>
      <c r="HWK76" s="143"/>
      <c r="HWL76" s="143"/>
      <c r="HWM76" s="143"/>
      <c r="HWN76" s="143"/>
      <c r="HWO76" s="143"/>
      <c r="HWP76" s="143"/>
      <c r="HWQ76" s="143"/>
      <c r="HWR76" s="143"/>
      <c r="HWS76" s="143"/>
      <c r="HWT76" s="143"/>
      <c r="HWU76" s="143"/>
      <c r="HWV76" s="143"/>
      <c r="HWW76" s="143"/>
      <c r="HWX76" s="143"/>
      <c r="HWY76" s="143"/>
      <c r="HWZ76" s="143"/>
      <c r="HXA76" s="143"/>
      <c r="HXB76" s="143"/>
      <c r="HXC76" s="143"/>
      <c r="HXD76" s="143"/>
      <c r="HXE76" s="143"/>
      <c r="HXF76" s="143"/>
      <c r="HXG76" s="143"/>
      <c r="HXH76" s="143"/>
      <c r="HXI76" s="143"/>
      <c r="HXJ76" s="143"/>
      <c r="HXK76" s="143"/>
      <c r="HXL76" s="143"/>
      <c r="HXM76" s="143"/>
      <c r="HXN76" s="143"/>
      <c r="HXO76" s="143"/>
      <c r="HXP76" s="143"/>
      <c r="HXQ76" s="143"/>
      <c r="HXR76" s="143"/>
      <c r="HXS76" s="143"/>
      <c r="HXT76" s="143"/>
      <c r="HXU76" s="143"/>
      <c r="HXV76" s="143"/>
      <c r="HXW76" s="143"/>
      <c r="HXX76" s="143"/>
      <c r="HXY76" s="143"/>
      <c r="HXZ76" s="143"/>
      <c r="HYA76" s="143"/>
      <c r="HYB76" s="143"/>
      <c r="HYC76" s="143"/>
      <c r="HYD76" s="143"/>
      <c r="HYE76" s="143"/>
      <c r="HYF76" s="143"/>
      <c r="HYG76" s="143"/>
      <c r="HYH76" s="143"/>
      <c r="HYI76" s="143"/>
      <c r="HYJ76" s="143"/>
      <c r="HYK76" s="143"/>
      <c r="HYL76" s="143"/>
      <c r="HYM76" s="143"/>
      <c r="HYN76" s="143"/>
      <c r="HYO76" s="143"/>
      <c r="HYP76" s="143"/>
      <c r="HYQ76" s="143"/>
      <c r="HYR76" s="143"/>
      <c r="HYS76" s="143"/>
      <c r="HYT76" s="143"/>
      <c r="HYU76" s="143"/>
      <c r="HYV76" s="143"/>
      <c r="HYW76" s="143"/>
      <c r="HYX76" s="143"/>
      <c r="HYY76" s="143"/>
      <c r="HYZ76" s="143"/>
      <c r="HZA76" s="143"/>
      <c r="HZB76" s="143"/>
      <c r="HZC76" s="143"/>
      <c r="HZD76" s="143"/>
      <c r="HZE76" s="143"/>
      <c r="HZF76" s="143"/>
      <c r="HZG76" s="143"/>
      <c r="HZH76" s="143"/>
      <c r="HZI76" s="143"/>
      <c r="HZJ76" s="143"/>
      <c r="HZK76" s="143"/>
      <c r="HZL76" s="143"/>
      <c r="HZM76" s="143"/>
      <c r="HZN76" s="143"/>
      <c r="HZO76" s="143"/>
      <c r="HZP76" s="143"/>
      <c r="HZQ76" s="143"/>
      <c r="HZR76" s="143"/>
      <c r="HZS76" s="143"/>
      <c r="HZT76" s="143"/>
      <c r="HZU76" s="143"/>
      <c r="HZV76" s="143"/>
      <c r="HZW76" s="143"/>
      <c r="HZX76" s="143"/>
      <c r="HZY76" s="143"/>
      <c r="HZZ76" s="143"/>
      <c r="IAA76" s="143"/>
      <c r="IAB76" s="143"/>
      <c r="IAC76" s="143"/>
      <c r="IAD76" s="143"/>
      <c r="IAE76" s="143"/>
      <c r="IAF76" s="143"/>
      <c r="IAG76" s="143"/>
      <c r="IAH76" s="143"/>
      <c r="IAI76" s="143"/>
      <c r="IAJ76" s="143"/>
      <c r="IAK76" s="143"/>
      <c r="IAL76" s="143"/>
      <c r="IAM76" s="143"/>
      <c r="IAN76" s="143"/>
      <c r="IAO76" s="143"/>
      <c r="IAP76" s="143"/>
      <c r="IAQ76" s="143"/>
      <c r="IAR76" s="143"/>
      <c r="IAS76" s="143"/>
      <c r="IAT76" s="143"/>
      <c r="IAU76" s="143"/>
      <c r="IAV76" s="143"/>
      <c r="IAW76" s="143"/>
      <c r="IAX76" s="143"/>
      <c r="IAY76" s="143"/>
      <c r="IAZ76" s="143"/>
      <c r="IBA76" s="143"/>
      <c r="IBB76" s="143"/>
      <c r="IBC76" s="143"/>
      <c r="IBD76" s="143"/>
      <c r="IBE76" s="143"/>
      <c r="IBF76" s="143"/>
      <c r="IBG76" s="143"/>
      <c r="IBH76" s="143"/>
      <c r="IBI76" s="143"/>
      <c r="IBJ76" s="143"/>
      <c r="IBK76" s="143"/>
      <c r="IBL76" s="143"/>
      <c r="IBM76" s="143"/>
      <c r="IBN76" s="143"/>
      <c r="IBO76" s="143"/>
      <c r="IBP76" s="143"/>
      <c r="IBQ76" s="143"/>
      <c r="IBR76" s="143"/>
      <c r="IBS76" s="143"/>
      <c r="IBT76" s="143"/>
      <c r="IBU76" s="143"/>
      <c r="IBV76" s="143"/>
      <c r="IBW76" s="143"/>
      <c r="IBX76" s="143"/>
      <c r="IBY76" s="143"/>
      <c r="IBZ76" s="143"/>
      <c r="ICA76" s="143"/>
      <c r="ICB76" s="143"/>
      <c r="ICC76" s="143"/>
      <c r="ICD76" s="143"/>
      <c r="ICE76" s="143"/>
      <c r="ICF76" s="143"/>
      <c r="ICG76" s="143"/>
      <c r="ICH76" s="143"/>
      <c r="ICI76" s="143"/>
      <c r="ICJ76" s="143"/>
      <c r="ICK76" s="143"/>
      <c r="ICL76" s="143"/>
      <c r="ICM76" s="143"/>
      <c r="ICN76" s="143"/>
      <c r="ICO76" s="143"/>
      <c r="ICP76" s="143"/>
      <c r="ICQ76" s="143"/>
      <c r="ICR76" s="143"/>
      <c r="ICS76" s="143"/>
      <c r="ICT76" s="143"/>
      <c r="ICU76" s="143"/>
      <c r="ICV76" s="143"/>
      <c r="ICW76" s="143"/>
      <c r="ICX76" s="143"/>
      <c r="ICY76" s="143"/>
      <c r="ICZ76" s="143"/>
      <c r="IDA76" s="143"/>
      <c r="IDB76" s="143"/>
      <c r="IDC76" s="143"/>
      <c r="IDD76" s="143"/>
      <c r="IDE76" s="143"/>
      <c r="IDF76" s="143"/>
      <c r="IDG76" s="143"/>
      <c r="IDH76" s="143"/>
      <c r="IDI76" s="143"/>
      <c r="IDJ76" s="143"/>
      <c r="IDK76" s="143"/>
      <c r="IDL76" s="143"/>
      <c r="IDM76" s="143"/>
      <c r="IDN76" s="143"/>
      <c r="IDO76" s="143"/>
      <c r="IDP76" s="143"/>
      <c r="IDQ76" s="143"/>
      <c r="IDR76" s="143"/>
      <c r="IDS76" s="143"/>
      <c r="IDT76" s="143"/>
      <c r="IDU76" s="143"/>
      <c r="IDV76" s="143"/>
      <c r="IDW76" s="143"/>
      <c r="IDX76" s="143"/>
      <c r="IDY76" s="143"/>
      <c r="IDZ76" s="143"/>
      <c r="IEA76" s="143"/>
      <c r="IEB76" s="143"/>
      <c r="IEC76" s="143"/>
      <c r="IED76" s="143"/>
      <c r="IEE76" s="143"/>
      <c r="IEF76" s="143"/>
      <c r="IEG76" s="143"/>
      <c r="IEH76" s="143"/>
      <c r="IEI76" s="143"/>
      <c r="IEJ76" s="143"/>
      <c r="IEK76" s="143"/>
      <c r="IEL76" s="143"/>
      <c r="IEM76" s="143"/>
      <c r="IEN76" s="143"/>
      <c r="IEO76" s="143"/>
      <c r="IEP76" s="143"/>
      <c r="IEQ76" s="143"/>
      <c r="IER76" s="143"/>
      <c r="IES76" s="143"/>
      <c r="IET76" s="143"/>
      <c r="IEU76" s="143"/>
      <c r="IEV76" s="143"/>
      <c r="IEW76" s="143"/>
      <c r="IEX76" s="143"/>
      <c r="IEY76" s="143"/>
      <c r="IEZ76" s="143"/>
      <c r="IFA76" s="143"/>
      <c r="IFB76" s="143"/>
      <c r="IFC76" s="143"/>
      <c r="IFD76" s="143"/>
      <c r="IFE76" s="143"/>
      <c r="IFF76" s="143"/>
      <c r="IFG76" s="143"/>
      <c r="IFH76" s="143"/>
      <c r="IFI76" s="143"/>
      <c r="IFJ76" s="143"/>
      <c r="IFK76" s="143"/>
      <c r="IFL76" s="143"/>
      <c r="IFM76" s="143"/>
      <c r="IFN76" s="143"/>
      <c r="IFO76" s="143"/>
      <c r="IFP76" s="143"/>
      <c r="IFQ76" s="143"/>
      <c r="IFR76" s="143"/>
      <c r="IFS76" s="143"/>
      <c r="IFT76" s="143"/>
      <c r="IFU76" s="143"/>
      <c r="IFV76" s="143"/>
      <c r="IFW76" s="143"/>
      <c r="IFX76" s="143"/>
      <c r="IFY76" s="143"/>
      <c r="IFZ76" s="143"/>
      <c r="IGA76" s="143"/>
      <c r="IGB76" s="143"/>
      <c r="IGC76" s="143"/>
      <c r="IGD76" s="143"/>
      <c r="IGE76" s="143"/>
      <c r="IGF76" s="143"/>
      <c r="IGG76" s="143"/>
      <c r="IGH76" s="143"/>
      <c r="IGI76" s="143"/>
      <c r="IGJ76" s="143"/>
      <c r="IGK76" s="143"/>
      <c r="IGL76" s="143"/>
      <c r="IGM76" s="143"/>
      <c r="IGN76" s="143"/>
      <c r="IGO76" s="143"/>
      <c r="IGP76" s="143"/>
      <c r="IGQ76" s="143"/>
      <c r="IGR76" s="143"/>
      <c r="IGS76" s="143"/>
      <c r="IGT76" s="143"/>
      <c r="IGU76" s="143"/>
      <c r="IGV76" s="143"/>
      <c r="IGW76" s="143"/>
      <c r="IGX76" s="143"/>
      <c r="IGY76" s="143"/>
      <c r="IGZ76" s="143"/>
      <c r="IHA76" s="143"/>
      <c r="IHB76" s="143"/>
      <c r="IHC76" s="143"/>
      <c r="IHD76" s="143"/>
      <c r="IHE76" s="143"/>
      <c r="IHF76" s="143"/>
      <c r="IHG76" s="143"/>
      <c r="IHH76" s="143"/>
      <c r="IHI76" s="143"/>
      <c r="IHJ76" s="143"/>
      <c r="IHK76" s="143"/>
      <c r="IHL76" s="143"/>
      <c r="IHM76" s="143"/>
      <c r="IHN76" s="143"/>
      <c r="IHO76" s="143"/>
      <c r="IHP76" s="143"/>
      <c r="IHQ76" s="143"/>
      <c r="IHR76" s="143"/>
      <c r="IHS76" s="143"/>
      <c r="IHT76" s="143"/>
      <c r="IHU76" s="143"/>
      <c r="IHV76" s="143"/>
      <c r="IHW76" s="143"/>
      <c r="IHX76" s="143"/>
      <c r="IHY76" s="143"/>
      <c r="IHZ76" s="143"/>
      <c r="IIA76" s="143"/>
      <c r="IIB76" s="143"/>
      <c r="IIC76" s="143"/>
      <c r="IID76" s="143"/>
      <c r="IIE76" s="143"/>
      <c r="IIF76" s="143"/>
      <c r="IIG76" s="143"/>
      <c r="IIH76" s="143"/>
      <c r="III76" s="143"/>
      <c r="IIJ76" s="143"/>
      <c r="IIK76" s="143"/>
      <c r="IIL76" s="143"/>
      <c r="IIM76" s="143"/>
      <c r="IIN76" s="143"/>
      <c r="IIO76" s="143"/>
      <c r="IIP76" s="143"/>
      <c r="IIQ76" s="143"/>
      <c r="IIR76" s="143"/>
      <c r="IIS76" s="143"/>
      <c r="IIT76" s="143"/>
      <c r="IIU76" s="143"/>
      <c r="IIV76" s="143"/>
      <c r="IIW76" s="143"/>
      <c r="IIX76" s="143"/>
      <c r="IIY76" s="143"/>
      <c r="IIZ76" s="143"/>
      <c r="IJA76" s="143"/>
      <c r="IJB76" s="143"/>
      <c r="IJC76" s="143"/>
      <c r="IJD76" s="143"/>
      <c r="IJE76" s="143"/>
      <c r="IJF76" s="143"/>
      <c r="IJG76" s="143"/>
      <c r="IJH76" s="143"/>
      <c r="IJI76" s="143"/>
      <c r="IJJ76" s="143"/>
      <c r="IJK76" s="143"/>
      <c r="IJL76" s="143"/>
      <c r="IJM76" s="143"/>
      <c r="IJN76" s="143"/>
      <c r="IJO76" s="143"/>
      <c r="IJP76" s="143"/>
      <c r="IJQ76" s="143"/>
      <c r="IJR76" s="143"/>
      <c r="IJS76" s="143"/>
      <c r="IJT76" s="143"/>
      <c r="IJU76" s="143"/>
      <c r="IJV76" s="143"/>
      <c r="IJW76" s="143"/>
      <c r="IJX76" s="143"/>
      <c r="IJY76" s="143"/>
      <c r="IJZ76" s="143"/>
      <c r="IKA76" s="143"/>
      <c r="IKB76" s="143"/>
      <c r="IKC76" s="143"/>
      <c r="IKD76" s="143"/>
      <c r="IKE76" s="143"/>
      <c r="IKF76" s="143"/>
      <c r="IKG76" s="143"/>
      <c r="IKH76" s="143"/>
      <c r="IKI76" s="143"/>
      <c r="IKJ76" s="143"/>
      <c r="IKK76" s="143"/>
      <c r="IKL76" s="143"/>
      <c r="IKM76" s="143"/>
      <c r="IKN76" s="143"/>
      <c r="IKO76" s="143"/>
      <c r="IKP76" s="143"/>
      <c r="IKQ76" s="143"/>
      <c r="IKR76" s="143"/>
      <c r="IKS76" s="143"/>
      <c r="IKT76" s="143"/>
      <c r="IKU76" s="143"/>
      <c r="IKV76" s="143"/>
      <c r="IKW76" s="143"/>
      <c r="IKX76" s="143"/>
      <c r="IKY76" s="143"/>
      <c r="IKZ76" s="143"/>
      <c r="ILA76" s="143"/>
      <c r="ILB76" s="143"/>
      <c r="ILC76" s="143"/>
      <c r="ILD76" s="143"/>
      <c r="ILE76" s="143"/>
      <c r="ILF76" s="143"/>
      <c r="ILG76" s="143"/>
      <c r="ILH76" s="143"/>
      <c r="ILI76" s="143"/>
      <c r="ILJ76" s="143"/>
      <c r="ILK76" s="143"/>
      <c r="ILL76" s="143"/>
      <c r="ILM76" s="143"/>
      <c r="ILN76" s="143"/>
      <c r="ILO76" s="143"/>
      <c r="ILP76" s="143"/>
      <c r="ILQ76" s="143"/>
      <c r="ILR76" s="143"/>
      <c r="ILS76" s="143"/>
      <c r="ILT76" s="143"/>
      <c r="ILU76" s="143"/>
      <c r="ILV76" s="143"/>
      <c r="ILW76" s="143"/>
      <c r="ILX76" s="143"/>
      <c r="ILY76" s="143"/>
      <c r="ILZ76" s="143"/>
      <c r="IMA76" s="143"/>
      <c r="IMB76" s="143"/>
      <c r="IMC76" s="143"/>
      <c r="IMD76" s="143"/>
      <c r="IME76" s="143"/>
      <c r="IMF76" s="143"/>
      <c r="IMG76" s="143"/>
      <c r="IMH76" s="143"/>
      <c r="IMI76" s="143"/>
      <c r="IMJ76" s="143"/>
      <c r="IMK76" s="143"/>
      <c r="IML76" s="143"/>
      <c r="IMM76" s="143"/>
      <c r="IMN76" s="143"/>
      <c r="IMO76" s="143"/>
      <c r="IMP76" s="143"/>
      <c r="IMQ76" s="143"/>
      <c r="IMR76" s="143"/>
      <c r="IMS76" s="143"/>
      <c r="IMT76" s="143"/>
      <c r="IMU76" s="143"/>
      <c r="IMV76" s="143"/>
      <c r="IMW76" s="143"/>
      <c r="IMX76" s="143"/>
      <c r="IMY76" s="143"/>
      <c r="IMZ76" s="143"/>
      <c r="INA76" s="143"/>
      <c r="INB76" s="143"/>
      <c r="INC76" s="143"/>
      <c r="IND76" s="143"/>
      <c r="INE76" s="143"/>
      <c r="INF76" s="143"/>
      <c r="ING76" s="143"/>
      <c r="INH76" s="143"/>
      <c r="INI76" s="143"/>
      <c r="INJ76" s="143"/>
      <c r="INK76" s="143"/>
      <c r="INL76" s="143"/>
      <c r="INM76" s="143"/>
      <c r="INN76" s="143"/>
      <c r="INO76" s="143"/>
      <c r="INP76" s="143"/>
      <c r="INQ76" s="143"/>
      <c r="INR76" s="143"/>
      <c r="INS76" s="143"/>
      <c r="INT76" s="143"/>
      <c r="INU76" s="143"/>
      <c r="INV76" s="143"/>
      <c r="INW76" s="143"/>
      <c r="INX76" s="143"/>
      <c r="INY76" s="143"/>
      <c r="INZ76" s="143"/>
      <c r="IOA76" s="143"/>
      <c r="IOB76" s="143"/>
      <c r="IOC76" s="143"/>
      <c r="IOD76" s="143"/>
      <c r="IOE76" s="143"/>
      <c r="IOF76" s="143"/>
      <c r="IOG76" s="143"/>
      <c r="IOH76" s="143"/>
      <c r="IOI76" s="143"/>
      <c r="IOJ76" s="143"/>
      <c r="IOK76" s="143"/>
      <c r="IOL76" s="143"/>
      <c r="IOM76" s="143"/>
      <c r="ION76" s="143"/>
      <c r="IOO76" s="143"/>
      <c r="IOP76" s="143"/>
      <c r="IOQ76" s="143"/>
      <c r="IOR76" s="143"/>
      <c r="IOS76" s="143"/>
      <c r="IOT76" s="143"/>
      <c r="IOU76" s="143"/>
      <c r="IOV76" s="143"/>
      <c r="IOW76" s="143"/>
      <c r="IOX76" s="143"/>
      <c r="IOY76" s="143"/>
      <c r="IOZ76" s="143"/>
      <c r="IPA76" s="143"/>
      <c r="IPB76" s="143"/>
      <c r="IPC76" s="143"/>
      <c r="IPD76" s="143"/>
      <c r="IPE76" s="143"/>
      <c r="IPF76" s="143"/>
      <c r="IPG76" s="143"/>
      <c r="IPH76" s="143"/>
      <c r="IPI76" s="143"/>
      <c r="IPJ76" s="143"/>
      <c r="IPK76" s="143"/>
      <c r="IPL76" s="143"/>
      <c r="IPM76" s="143"/>
      <c r="IPN76" s="143"/>
      <c r="IPO76" s="143"/>
      <c r="IPP76" s="143"/>
      <c r="IPQ76" s="143"/>
      <c r="IPR76" s="143"/>
      <c r="IPS76" s="143"/>
      <c r="IPT76" s="143"/>
      <c r="IPU76" s="143"/>
      <c r="IPV76" s="143"/>
      <c r="IPW76" s="143"/>
      <c r="IPX76" s="143"/>
      <c r="IPY76" s="143"/>
      <c r="IPZ76" s="143"/>
      <c r="IQA76" s="143"/>
      <c r="IQB76" s="143"/>
      <c r="IQC76" s="143"/>
      <c r="IQD76" s="143"/>
      <c r="IQE76" s="143"/>
      <c r="IQF76" s="143"/>
      <c r="IQG76" s="143"/>
      <c r="IQH76" s="143"/>
      <c r="IQI76" s="143"/>
      <c r="IQJ76" s="143"/>
      <c r="IQK76" s="143"/>
      <c r="IQL76" s="143"/>
      <c r="IQM76" s="143"/>
      <c r="IQN76" s="143"/>
      <c r="IQO76" s="143"/>
      <c r="IQP76" s="143"/>
      <c r="IQQ76" s="143"/>
      <c r="IQR76" s="143"/>
      <c r="IQS76" s="143"/>
      <c r="IQT76" s="143"/>
      <c r="IQU76" s="143"/>
      <c r="IQV76" s="143"/>
      <c r="IQW76" s="143"/>
      <c r="IQX76" s="143"/>
      <c r="IQY76" s="143"/>
      <c r="IQZ76" s="143"/>
      <c r="IRA76" s="143"/>
      <c r="IRB76" s="143"/>
      <c r="IRC76" s="143"/>
      <c r="IRD76" s="143"/>
      <c r="IRE76" s="143"/>
      <c r="IRF76" s="143"/>
      <c r="IRG76" s="143"/>
      <c r="IRH76" s="143"/>
      <c r="IRI76" s="143"/>
      <c r="IRJ76" s="143"/>
      <c r="IRK76" s="143"/>
      <c r="IRL76" s="143"/>
      <c r="IRM76" s="143"/>
      <c r="IRN76" s="143"/>
      <c r="IRO76" s="143"/>
      <c r="IRP76" s="143"/>
      <c r="IRQ76" s="143"/>
      <c r="IRR76" s="143"/>
      <c r="IRS76" s="143"/>
      <c r="IRT76" s="143"/>
      <c r="IRU76" s="143"/>
      <c r="IRV76" s="143"/>
      <c r="IRW76" s="143"/>
      <c r="IRX76" s="143"/>
      <c r="IRY76" s="143"/>
      <c r="IRZ76" s="143"/>
      <c r="ISA76" s="143"/>
      <c r="ISB76" s="143"/>
      <c r="ISC76" s="143"/>
      <c r="ISD76" s="143"/>
      <c r="ISE76" s="143"/>
      <c r="ISF76" s="143"/>
      <c r="ISG76" s="143"/>
      <c r="ISH76" s="143"/>
      <c r="ISI76" s="143"/>
      <c r="ISJ76" s="143"/>
      <c r="ISK76" s="143"/>
      <c r="ISL76" s="143"/>
      <c r="ISM76" s="143"/>
      <c r="ISN76" s="143"/>
      <c r="ISO76" s="143"/>
      <c r="ISP76" s="143"/>
      <c r="ISQ76" s="143"/>
      <c r="ISR76" s="143"/>
      <c r="ISS76" s="143"/>
      <c r="IST76" s="143"/>
      <c r="ISU76" s="143"/>
      <c r="ISV76" s="143"/>
      <c r="ISW76" s="143"/>
      <c r="ISX76" s="143"/>
      <c r="ISY76" s="143"/>
      <c r="ISZ76" s="143"/>
      <c r="ITA76" s="143"/>
      <c r="ITB76" s="143"/>
      <c r="ITC76" s="143"/>
      <c r="ITD76" s="143"/>
      <c r="ITE76" s="143"/>
      <c r="ITF76" s="143"/>
      <c r="ITG76" s="143"/>
      <c r="ITH76" s="143"/>
      <c r="ITI76" s="143"/>
      <c r="ITJ76" s="143"/>
      <c r="ITK76" s="143"/>
      <c r="ITL76" s="143"/>
      <c r="ITM76" s="143"/>
      <c r="ITN76" s="143"/>
      <c r="ITO76" s="143"/>
      <c r="ITP76" s="143"/>
      <c r="ITQ76" s="143"/>
      <c r="ITR76" s="143"/>
      <c r="ITS76" s="143"/>
      <c r="ITT76" s="143"/>
      <c r="ITU76" s="143"/>
      <c r="ITV76" s="143"/>
      <c r="ITW76" s="143"/>
      <c r="ITX76" s="143"/>
      <c r="ITY76" s="143"/>
      <c r="ITZ76" s="143"/>
      <c r="IUA76" s="143"/>
      <c r="IUB76" s="143"/>
      <c r="IUC76" s="143"/>
      <c r="IUD76" s="143"/>
      <c r="IUE76" s="143"/>
      <c r="IUF76" s="143"/>
      <c r="IUG76" s="143"/>
      <c r="IUH76" s="143"/>
      <c r="IUI76" s="143"/>
      <c r="IUJ76" s="143"/>
      <c r="IUK76" s="143"/>
      <c r="IUL76" s="143"/>
      <c r="IUM76" s="143"/>
      <c r="IUN76" s="143"/>
      <c r="IUO76" s="143"/>
      <c r="IUP76" s="143"/>
      <c r="IUQ76" s="143"/>
      <c r="IUR76" s="143"/>
      <c r="IUS76" s="143"/>
      <c r="IUT76" s="143"/>
      <c r="IUU76" s="143"/>
      <c r="IUV76" s="143"/>
      <c r="IUW76" s="143"/>
      <c r="IUX76" s="143"/>
      <c r="IUY76" s="143"/>
      <c r="IUZ76" s="143"/>
      <c r="IVA76" s="143"/>
      <c r="IVB76" s="143"/>
      <c r="IVC76" s="143"/>
      <c r="IVD76" s="143"/>
      <c r="IVE76" s="143"/>
      <c r="IVF76" s="143"/>
      <c r="IVG76" s="143"/>
      <c r="IVH76" s="143"/>
      <c r="IVI76" s="143"/>
      <c r="IVJ76" s="143"/>
      <c r="IVK76" s="143"/>
      <c r="IVL76" s="143"/>
      <c r="IVM76" s="143"/>
      <c r="IVN76" s="143"/>
      <c r="IVO76" s="143"/>
      <c r="IVP76" s="143"/>
      <c r="IVQ76" s="143"/>
      <c r="IVR76" s="143"/>
      <c r="IVS76" s="143"/>
      <c r="IVT76" s="143"/>
      <c r="IVU76" s="143"/>
      <c r="IVV76" s="143"/>
      <c r="IVW76" s="143"/>
      <c r="IVX76" s="143"/>
      <c r="IVY76" s="143"/>
      <c r="IVZ76" s="143"/>
      <c r="IWA76" s="143"/>
      <c r="IWB76" s="143"/>
      <c r="IWC76" s="143"/>
      <c r="IWD76" s="143"/>
      <c r="IWE76" s="143"/>
      <c r="IWF76" s="143"/>
      <c r="IWG76" s="143"/>
      <c r="IWH76" s="143"/>
      <c r="IWI76" s="143"/>
      <c r="IWJ76" s="143"/>
      <c r="IWK76" s="143"/>
      <c r="IWL76" s="143"/>
      <c r="IWM76" s="143"/>
      <c r="IWN76" s="143"/>
      <c r="IWO76" s="143"/>
      <c r="IWP76" s="143"/>
      <c r="IWQ76" s="143"/>
      <c r="IWR76" s="143"/>
      <c r="IWS76" s="143"/>
      <c r="IWT76" s="143"/>
      <c r="IWU76" s="143"/>
      <c r="IWV76" s="143"/>
      <c r="IWW76" s="143"/>
      <c r="IWX76" s="143"/>
      <c r="IWY76" s="143"/>
      <c r="IWZ76" s="143"/>
      <c r="IXA76" s="143"/>
      <c r="IXB76" s="143"/>
      <c r="IXC76" s="143"/>
      <c r="IXD76" s="143"/>
      <c r="IXE76" s="143"/>
      <c r="IXF76" s="143"/>
      <c r="IXG76" s="143"/>
      <c r="IXH76" s="143"/>
      <c r="IXI76" s="143"/>
      <c r="IXJ76" s="143"/>
      <c r="IXK76" s="143"/>
      <c r="IXL76" s="143"/>
      <c r="IXM76" s="143"/>
      <c r="IXN76" s="143"/>
      <c r="IXO76" s="143"/>
      <c r="IXP76" s="143"/>
      <c r="IXQ76" s="143"/>
      <c r="IXR76" s="143"/>
      <c r="IXS76" s="143"/>
      <c r="IXT76" s="143"/>
      <c r="IXU76" s="143"/>
      <c r="IXV76" s="143"/>
      <c r="IXW76" s="143"/>
      <c r="IXX76" s="143"/>
      <c r="IXY76" s="143"/>
      <c r="IXZ76" s="143"/>
      <c r="IYA76" s="143"/>
      <c r="IYB76" s="143"/>
      <c r="IYC76" s="143"/>
      <c r="IYD76" s="143"/>
      <c r="IYE76" s="143"/>
      <c r="IYF76" s="143"/>
      <c r="IYG76" s="143"/>
      <c r="IYH76" s="143"/>
      <c r="IYI76" s="143"/>
      <c r="IYJ76" s="143"/>
      <c r="IYK76" s="143"/>
      <c r="IYL76" s="143"/>
      <c r="IYM76" s="143"/>
      <c r="IYN76" s="143"/>
      <c r="IYO76" s="143"/>
      <c r="IYP76" s="143"/>
      <c r="IYQ76" s="143"/>
      <c r="IYR76" s="143"/>
      <c r="IYS76" s="143"/>
      <c r="IYT76" s="143"/>
      <c r="IYU76" s="143"/>
      <c r="IYV76" s="143"/>
      <c r="IYW76" s="143"/>
      <c r="IYX76" s="143"/>
      <c r="IYY76" s="143"/>
      <c r="IYZ76" s="143"/>
      <c r="IZA76" s="143"/>
      <c r="IZB76" s="143"/>
      <c r="IZC76" s="143"/>
      <c r="IZD76" s="143"/>
      <c r="IZE76" s="143"/>
      <c r="IZF76" s="143"/>
      <c r="IZG76" s="143"/>
      <c r="IZH76" s="143"/>
      <c r="IZI76" s="143"/>
      <c r="IZJ76" s="143"/>
      <c r="IZK76" s="143"/>
      <c r="IZL76" s="143"/>
      <c r="IZM76" s="143"/>
      <c r="IZN76" s="143"/>
      <c r="IZO76" s="143"/>
      <c r="IZP76" s="143"/>
      <c r="IZQ76" s="143"/>
      <c r="IZR76" s="143"/>
      <c r="IZS76" s="143"/>
      <c r="IZT76" s="143"/>
      <c r="IZU76" s="143"/>
      <c r="IZV76" s="143"/>
      <c r="IZW76" s="143"/>
      <c r="IZX76" s="143"/>
      <c r="IZY76" s="143"/>
      <c r="IZZ76" s="143"/>
      <c r="JAA76" s="143"/>
      <c r="JAB76" s="143"/>
      <c r="JAC76" s="143"/>
      <c r="JAD76" s="143"/>
      <c r="JAE76" s="143"/>
      <c r="JAF76" s="143"/>
      <c r="JAG76" s="143"/>
      <c r="JAH76" s="143"/>
      <c r="JAI76" s="143"/>
      <c r="JAJ76" s="143"/>
      <c r="JAK76" s="143"/>
      <c r="JAL76" s="143"/>
      <c r="JAM76" s="143"/>
      <c r="JAN76" s="143"/>
      <c r="JAO76" s="143"/>
      <c r="JAP76" s="143"/>
      <c r="JAQ76" s="143"/>
      <c r="JAR76" s="143"/>
      <c r="JAS76" s="143"/>
      <c r="JAT76" s="143"/>
      <c r="JAU76" s="143"/>
      <c r="JAV76" s="143"/>
      <c r="JAW76" s="143"/>
      <c r="JAX76" s="143"/>
      <c r="JAY76" s="143"/>
      <c r="JAZ76" s="143"/>
      <c r="JBA76" s="143"/>
      <c r="JBB76" s="143"/>
      <c r="JBC76" s="143"/>
      <c r="JBD76" s="143"/>
      <c r="JBE76" s="143"/>
      <c r="JBF76" s="143"/>
      <c r="JBG76" s="143"/>
      <c r="JBH76" s="143"/>
      <c r="JBI76" s="143"/>
      <c r="JBJ76" s="143"/>
      <c r="JBK76" s="143"/>
      <c r="JBL76" s="143"/>
      <c r="JBM76" s="143"/>
      <c r="JBN76" s="143"/>
      <c r="JBO76" s="143"/>
      <c r="JBP76" s="143"/>
      <c r="JBQ76" s="143"/>
      <c r="JBR76" s="143"/>
      <c r="JBS76" s="143"/>
      <c r="JBT76" s="143"/>
      <c r="JBU76" s="143"/>
      <c r="JBV76" s="143"/>
      <c r="JBW76" s="143"/>
      <c r="JBX76" s="143"/>
      <c r="JBY76" s="143"/>
      <c r="JBZ76" s="143"/>
      <c r="JCA76" s="143"/>
      <c r="JCB76" s="143"/>
      <c r="JCC76" s="143"/>
      <c r="JCD76" s="143"/>
      <c r="JCE76" s="143"/>
      <c r="JCF76" s="143"/>
      <c r="JCG76" s="143"/>
      <c r="JCH76" s="143"/>
      <c r="JCI76" s="143"/>
      <c r="JCJ76" s="143"/>
      <c r="JCK76" s="143"/>
      <c r="JCL76" s="143"/>
      <c r="JCM76" s="143"/>
      <c r="JCN76" s="143"/>
      <c r="JCO76" s="143"/>
      <c r="JCP76" s="143"/>
      <c r="JCQ76" s="143"/>
      <c r="JCR76" s="143"/>
      <c r="JCS76" s="143"/>
      <c r="JCT76" s="143"/>
      <c r="JCU76" s="143"/>
      <c r="JCV76" s="143"/>
      <c r="JCW76" s="143"/>
      <c r="JCX76" s="143"/>
      <c r="JCY76" s="143"/>
      <c r="JCZ76" s="143"/>
      <c r="JDA76" s="143"/>
      <c r="JDB76" s="143"/>
      <c r="JDC76" s="143"/>
      <c r="JDD76" s="143"/>
      <c r="JDE76" s="143"/>
      <c r="JDF76" s="143"/>
      <c r="JDG76" s="143"/>
      <c r="JDH76" s="143"/>
      <c r="JDI76" s="143"/>
      <c r="JDJ76" s="143"/>
      <c r="JDK76" s="143"/>
      <c r="JDL76" s="143"/>
      <c r="JDM76" s="143"/>
      <c r="JDN76" s="143"/>
      <c r="JDO76" s="143"/>
      <c r="JDP76" s="143"/>
      <c r="JDQ76" s="143"/>
      <c r="JDR76" s="143"/>
      <c r="JDS76" s="143"/>
      <c r="JDT76" s="143"/>
      <c r="JDU76" s="143"/>
      <c r="JDV76" s="143"/>
      <c r="JDW76" s="143"/>
      <c r="JDX76" s="143"/>
      <c r="JDY76" s="143"/>
      <c r="JDZ76" s="143"/>
      <c r="JEA76" s="143"/>
      <c r="JEB76" s="143"/>
      <c r="JEC76" s="143"/>
      <c r="JED76" s="143"/>
      <c r="JEE76" s="143"/>
      <c r="JEF76" s="143"/>
      <c r="JEG76" s="143"/>
      <c r="JEH76" s="143"/>
      <c r="JEI76" s="143"/>
      <c r="JEJ76" s="143"/>
      <c r="JEK76" s="143"/>
      <c r="JEL76" s="143"/>
      <c r="JEM76" s="143"/>
      <c r="JEN76" s="143"/>
      <c r="JEO76" s="143"/>
      <c r="JEP76" s="143"/>
      <c r="JEQ76" s="143"/>
      <c r="JER76" s="143"/>
      <c r="JES76" s="143"/>
      <c r="JET76" s="143"/>
      <c r="JEU76" s="143"/>
      <c r="JEV76" s="143"/>
      <c r="JEW76" s="143"/>
      <c r="JEX76" s="143"/>
      <c r="JEY76" s="143"/>
      <c r="JEZ76" s="143"/>
      <c r="JFA76" s="143"/>
      <c r="JFB76" s="143"/>
      <c r="JFC76" s="143"/>
      <c r="JFD76" s="143"/>
      <c r="JFE76" s="143"/>
      <c r="JFF76" s="143"/>
      <c r="JFG76" s="143"/>
      <c r="JFH76" s="143"/>
      <c r="JFI76" s="143"/>
      <c r="JFJ76" s="143"/>
      <c r="JFK76" s="143"/>
      <c r="JFL76" s="143"/>
      <c r="JFM76" s="143"/>
      <c r="JFN76" s="143"/>
      <c r="JFO76" s="143"/>
      <c r="JFP76" s="143"/>
      <c r="JFQ76" s="143"/>
      <c r="JFR76" s="143"/>
      <c r="JFS76" s="143"/>
      <c r="JFT76" s="143"/>
      <c r="JFU76" s="143"/>
      <c r="JFV76" s="143"/>
      <c r="JFW76" s="143"/>
      <c r="JFX76" s="143"/>
      <c r="JFY76" s="143"/>
      <c r="JFZ76" s="143"/>
      <c r="JGA76" s="143"/>
      <c r="JGB76" s="143"/>
      <c r="JGC76" s="143"/>
      <c r="JGD76" s="143"/>
      <c r="JGE76" s="143"/>
      <c r="JGF76" s="143"/>
      <c r="JGG76" s="143"/>
      <c r="JGH76" s="143"/>
      <c r="JGI76" s="143"/>
      <c r="JGJ76" s="143"/>
      <c r="JGK76" s="143"/>
      <c r="JGL76" s="143"/>
      <c r="JGM76" s="143"/>
      <c r="JGN76" s="143"/>
      <c r="JGO76" s="143"/>
      <c r="JGP76" s="143"/>
      <c r="JGQ76" s="143"/>
      <c r="JGR76" s="143"/>
      <c r="JGS76" s="143"/>
      <c r="JGT76" s="143"/>
      <c r="JGU76" s="143"/>
      <c r="JGV76" s="143"/>
      <c r="JGW76" s="143"/>
      <c r="JGX76" s="143"/>
      <c r="JGY76" s="143"/>
      <c r="JGZ76" s="143"/>
      <c r="JHA76" s="143"/>
      <c r="JHB76" s="143"/>
      <c r="JHC76" s="143"/>
      <c r="JHD76" s="143"/>
      <c r="JHE76" s="143"/>
      <c r="JHF76" s="143"/>
      <c r="JHG76" s="143"/>
      <c r="JHH76" s="143"/>
      <c r="JHI76" s="143"/>
      <c r="JHJ76" s="143"/>
      <c r="JHK76" s="143"/>
      <c r="JHL76" s="143"/>
      <c r="JHM76" s="143"/>
      <c r="JHN76" s="143"/>
      <c r="JHO76" s="143"/>
      <c r="JHP76" s="143"/>
      <c r="JHQ76" s="143"/>
      <c r="JHR76" s="143"/>
      <c r="JHS76" s="143"/>
      <c r="JHT76" s="143"/>
      <c r="JHU76" s="143"/>
      <c r="JHV76" s="143"/>
      <c r="JHW76" s="143"/>
      <c r="JHX76" s="143"/>
      <c r="JHY76" s="143"/>
      <c r="JHZ76" s="143"/>
      <c r="JIA76" s="143"/>
      <c r="JIB76" s="143"/>
      <c r="JIC76" s="143"/>
      <c r="JID76" s="143"/>
      <c r="JIE76" s="143"/>
      <c r="JIF76" s="143"/>
      <c r="JIG76" s="143"/>
      <c r="JIH76" s="143"/>
      <c r="JII76" s="143"/>
      <c r="JIJ76" s="143"/>
      <c r="JIK76" s="143"/>
      <c r="JIL76" s="143"/>
      <c r="JIM76" s="143"/>
      <c r="JIN76" s="143"/>
      <c r="JIO76" s="143"/>
      <c r="JIP76" s="143"/>
      <c r="JIQ76" s="143"/>
      <c r="JIR76" s="143"/>
      <c r="JIS76" s="143"/>
      <c r="JIT76" s="143"/>
      <c r="JIU76" s="143"/>
      <c r="JIV76" s="143"/>
      <c r="JIW76" s="143"/>
      <c r="JIX76" s="143"/>
      <c r="JIY76" s="143"/>
      <c r="JIZ76" s="143"/>
      <c r="JJA76" s="143"/>
      <c r="JJB76" s="143"/>
      <c r="JJC76" s="143"/>
      <c r="JJD76" s="143"/>
      <c r="JJE76" s="143"/>
      <c r="JJF76" s="143"/>
      <c r="JJG76" s="143"/>
      <c r="JJH76" s="143"/>
      <c r="JJI76" s="143"/>
      <c r="JJJ76" s="143"/>
      <c r="JJK76" s="143"/>
      <c r="JJL76" s="143"/>
      <c r="JJM76" s="143"/>
      <c r="JJN76" s="143"/>
      <c r="JJO76" s="143"/>
      <c r="JJP76" s="143"/>
      <c r="JJQ76" s="143"/>
      <c r="JJR76" s="143"/>
      <c r="JJS76" s="143"/>
      <c r="JJT76" s="143"/>
      <c r="JJU76" s="143"/>
      <c r="JJV76" s="143"/>
      <c r="JJW76" s="143"/>
      <c r="JJX76" s="143"/>
      <c r="JJY76" s="143"/>
      <c r="JJZ76" s="143"/>
      <c r="JKA76" s="143"/>
      <c r="JKB76" s="143"/>
      <c r="JKC76" s="143"/>
      <c r="JKD76" s="143"/>
      <c r="JKE76" s="143"/>
      <c r="JKF76" s="143"/>
      <c r="JKG76" s="143"/>
      <c r="JKH76" s="143"/>
      <c r="JKI76" s="143"/>
      <c r="JKJ76" s="143"/>
      <c r="JKK76" s="143"/>
      <c r="JKL76" s="143"/>
      <c r="JKM76" s="143"/>
      <c r="JKN76" s="143"/>
      <c r="JKO76" s="143"/>
      <c r="JKP76" s="143"/>
      <c r="JKQ76" s="143"/>
      <c r="JKR76" s="143"/>
      <c r="JKS76" s="143"/>
      <c r="JKT76" s="143"/>
      <c r="JKU76" s="143"/>
      <c r="JKV76" s="143"/>
      <c r="JKW76" s="143"/>
      <c r="JKX76" s="143"/>
      <c r="JKY76" s="143"/>
      <c r="JKZ76" s="143"/>
      <c r="JLA76" s="143"/>
      <c r="JLB76" s="143"/>
      <c r="JLC76" s="143"/>
      <c r="JLD76" s="143"/>
      <c r="JLE76" s="143"/>
      <c r="JLF76" s="143"/>
      <c r="JLG76" s="143"/>
      <c r="JLH76" s="143"/>
      <c r="JLI76" s="143"/>
      <c r="JLJ76" s="143"/>
      <c r="JLK76" s="143"/>
      <c r="JLL76" s="143"/>
      <c r="JLM76" s="143"/>
      <c r="JLN76" s="143"/>
      <c r="JLO76" s="143"/>
      <c r="JLP76" s="143"/>
      <c r="JLQ76" s="143"/>
      <c r="JLR76" s="143"/>
      <c r="JLS76" s="143"/>
      <c r="JLT76" s="143"/>
      <c r="JLU76" s="143"/>
      <c r="JLV76" s="143"/>
      <c r="JLW76" s="143"/>
      <c r="JLX76" s="143"/>
      <c r="JLY76" s="143"/>
      <c r="JLZ76" s="143"/>
      <c r="JMA76" s="143"/>
      <c r="JMB76" s="143"/>
      <c r="JMC76" s="143"/>
      <c r="JMD76" s="143"/>
      <c r="JME76" s="143"/>
      <c r="JMF76" s="143"/>
      <c r="JMG76" s="143"/>
      <c r="JMH76" s="143"/>
      <c r="JMI76" s="143"/>
      <c r="JMJ76" s="143"/>
      <c r="JMK76" s="143"/>
      <c r="JML76" s="143"/>
      <c r="JMM76" s="143"/>
      <c r="JMN76" s="143"/>
      <c r="JMO76" s="143"/>
      <c r="JMP76" s="143"/>
      <c r="JMQ76" s="143"/>
      <c r="JMR76" s="143"/>
      <c r="JMS76" s="143"/>
      <c r="JMT76" s="143"/>
      <c r="JMU76" s="143"/>
      <c r="JMV76" s="143"/>
      <c r="JMW76" s="143"/>
      <c r="JMX76" s="143"/>
      <c r="JMY76" s="143"/>
      <c r="JMZ76" s="143"/>
      <c r="JNA76" s="143"/>
      <c r="JNB76" s="143"/>
      <c r="JNC76" s="143"/>
      <c r="JND76" s="143"/>
      <c r="JNE76" s="143"/>
      <c r="JNF76" s="143"/>
      <c r="JNG76" s="143"/>
      <c r="JNH76" s="143"/>
      <c r="JNI76" s="143"/>
      <c r="JNJ76" s="143"/>
      <c r="JNK76" s="143"/>
      <c r="JNL76" s="143"/>
      <c r="JNM76" s="143"/>
      <c r="JNN76" s="143"/>
      <c r="JNO76" s="143"/>
      <c r="JNP76" s="143"/>
      <c r="JNQ76" s="143"/>
      <c r="JNR76" s="143"/>
      <c r="JNS76" s="143"/>
      <c r="JNT76" s="143"/>
      <c r="JNU76" s="143"/>
      <c r="JNV76" s="143"/>
      <c r="JNW76" s="143"/>
      <c r="JNX76" s="143"/>
      <c r="JNY76" s="143"/>
      <c r="JNZ76" s="143"/>
      <c r="JOA76" s="143"/>
      <c r="JOB76" s="143"/>
      <c r="JOC76" s="143"/>
      <c r="JOD76" s="143"/>
      <c r="JOE76" s="143"/>
      <c r="JOF76" s="143"/>
      <c r="JOG76" s="143"/>
      <c r="JOH76" s="143"/>
      <c r="JOI76" s="143"/>
      <c r="JOJ76" s="143"/>
      <c r="JOK76" s="143"/>
      <c r="JOL76" s="143"/>
      <c r="JOM76" s="143"/>
      <c r="JON76" s="143"/>
      <c r="JOO76" s="143"/>
      <c r="JOP76" s="143"/>
      <c r="JOQ76" s="143"/>
      <c r="JOR76" s="143"/>
      <c r="JOS76" s="143"/>
      <c r="JOT76" s="143"/>
      <c r="JOU76" s="143"/>
      <c r="JOV76" s="143"/>
      <c r="JOW76" s="143"/>
      <c r="JOX76" s="143"/>
      <c r="JOY76" s="143"/>
      <c r="JOZ76" s="143"/>
      <c r="JPA76" s="143"/>
      <c r="JPB76" s="143"/>
      <c r="JPC76" s="143"/>
      <c r="JPD76" s="143"/>
      <c r="JPE76" s="143"/>
      <c r="JPF76" s="143"/>
      <c r="JPG76" s="143"/>
      <c r="JPH76" s="143"/>
      <c r="JPI76" s="143"/>
      <c r="JPJ76" s="143"/>
      <c r="JPK76" s="143"/>
      <c r="JPL76" s="143"/>
      <c r="JPM76" s="143"/>
      <c r="JPN76" s="143"/>
      <c r="JPO76" s="143"/>
      <c r="JPP76" s="143"/>
      <c r="JPQ76" s="143"/>
      <c r="JPR76" s="143"/>
      <c r="JPS76" s="143"/>
      <c r="JPT76" s="143"/>
      <c r="JPU76" s="143"/>
      <c r="JPV76" s="143"/>
      <c r="JPW76" s="143"/>
      <c r="JPX76" s="143"/>
      <c r="JPY76" s="143"/>
      <c r="JPZ76" s="143"/>
      <c r="JQA76" s="143"/>
      <c r="JQB76" s="143"/>
      <c r="JQC76" s="143"/>
      <c r="JQD76" s="143"/>
      <c r="JQE76" s="143"/>
      <c r="JQF76" s="143"/>
      <c r="JQG76" s="143"/>
      <c r="JQH76" s="143"/>
      <c r="JQI76" s="143"/>
      <c r="JQJ76" s="143"/>
      <c r="JQK76" s="143"/>
      <c r="JQL76" s="143"/>
      <c r="JQM76" s="143"/>
      <c r="JQN76" s="143"/>
      <c r="JQO76" s="143"/>
      <c r="JQP76" s="143"/>
      <c r="JQQ76" s="143"/>
      <c r="JQR76" s="143"/>
      <c r="JQS76" s="143"/>
      <c r="JQT76" s="143"/>
      <c r="JQU76" s="143"/>
      <c r="JQV76" s="143"/>
      <c r="JQW76" s="143"/>
      <c r="JQX76" s="143"/>
      <c r="JQY76" s="143"/>
      <c r="JQZ76" s="143"/>
      <c r="JRA76" s="143"/>
      <c r="JRB76" s="143"/>
      <c r="JRC76" s="143"/>
      <c r="JRD76" s="143"/>
      <c r="JRE76" s="143"/>
      <c r="JRF76" s="143"/>
      <c r="JRG76" s="143"/>
      <c r="JRH76" s="143"/>
      <c r="JRI76" s="143"/>
      <c r="JRJ76" s="143"/>
      <c r="JRK76" s="143"/>
      <c r="JRL76" s="143"/>
      <c r="JRM76" s="143"/>
      <c r="JRN76" s="143"/>
      <c r="JRO76" s="143"/>
      <c r="JRP76" s="143"/>
      <c r="JRQ76" s="143"/>
      <c r="JRR76" s="143"/>
      <c r="JRS76" s="143"/>
      <c r="JRT76" s="143"/>
      <c r="JRU76" s="143"/>
      <c r="JRV76" s="143"/>
      <c r="JRW76" s="143"/>
      <c r="JRX76" s="143"/>
      <c r="JRY76" s="143"/>
      <c r="JRZ76" s="143"/>
      <c r="JSA76" s="143"/>
      <c r="JSB76" s="143"/>
      <c r="JSC76" s="143"/>
      <c r="JSD76" s="143"/>
      <c r="JSE76" s="143"/>
      <c r="JSF76" s="143"/>
      <c r="JSG76" s="143"/>
      <c r="JSH76" s="143"/>
      <c r="JSI76" s="143"/>
      <c r="JSJ76" s="143"/>
      <c r="JSK76" s="143"/>
      <c r="JSL76" s="143"/>
      <c r="JSM76" s="143"/>
      <c r="JSN76" s="143"/>
      <c r="JSO76" s="143"/>
      <c r="JSP76" s="143"/>
      <c r="JSQ76" s="143"/>
      <c r="JSR76" s="143"/>
      <c r="JSS76" s="143"/>
      <c r="JST76" s="143"/>
      <c r="JSU76" s="143"/>
      <c r="JSV76" s="143"/>
      <c r="JSW76" s="143"/>
      <c r="JSX76" s="143"/>
      <c r="JSY76" s="143"/>
      <c r="JSZ76" s="143"/>
      <c r="JTA76" s="143"/>
      <c r="JTB76" s="143"/>
      <c r="JTC76" s="143"/>
      <c r="JTD76" s="143"/>
      <c r="JTE76" s="143"/>
      <c r="JTF76" s="143"/>
      <c r="JTG76" s="143"/>
      <c r="JTH76" s="143"/>
      <c r="JTI76" s="143"/>
      <c r="JTJ76" s="143"/>
      <c r="JTK76" s="143"/>
      <c r="JTL76" s="143"/>
      <c r="JTM76" s="143"/>
      <c r="JTN76" s="143"/>
      <c r="JTO76" s="143"/>
      <c r="JTP76" s="143"/>
      <c r="JTQ76" s="143"/>
      <c r="JTR76" s="143"/>
      <c r="JTS76" s="143"/>
      <c r="JTT76" s="143"/>
      <c r="JTU76" s="143"/>
      <c r="JTV76" s="143"/>
      <c r="JTW76" s="143"/>
      <c r="JTX76" s="143"/>
      <c r="JTY76" s="143"/>
      <c r="JTZ76" s="143"/>
      <c r="JUA76" s="143"/>
      <c r="JUB76" s="143"/>
      <c r="JUC76" s="143"/>
      <c r="JUD76" s="143"/>
      <c r="JUE76" s="143"/>
      <c r="JUF76" s="143"/>
      <c r="JUG76" s="143"/>
      <c r="JUH76" s="143"/>
      <c r="JUI76" s="143"/>
      <c r="JUJ76" s="143"/>
      <c r="JUK76" s="143"/>
      <c r="JUL76" s="143"/>
      <c r="JUM76" s="143"/>
      <c r="JUN76" s="143"/>
      <c r="JUO76" s="143"/>
      <c r="JUP76" s="143"/>
      <c r="JUQ76" s="143"/>
      <c r="JUR76" s="143"/>
      <c r="JUS76" s="143"/>
      <c r="JUT76" s="143"/>
      <c r="JUU76" s="143"/>
      <c r="JUV76" s="143"/>
      <c r="JUW76" s="143"/>
      <c r="JUX76" s="143"/>
      <c r="JUY76" s="143"/>
      <c r="JUZ76" s="143"/>
      <c r="JVA76" s="143"/>
      <c r="JVB76" s="143"/>
      <c r="JVC76" s="143"/>
      <c r="JVD76" s="143"/>
      <c r="JVE76" s="143"/>
      <c r="JVF76" s="143"/>
      <c r="JVG76" s="143"/>
      <c r="JVH76" s="143"/>
      <c r="JVI76" s="143"/>
      <c r="JVJ76" s="143"/>
      <c r="JVK76" s="143"/>
      <c r="JVL76" s="143"/>
      <c r="JVM76" s="143"/>
      <c r="JVN76" s="143"/>
      <c r="JVO76" s="143"/>
      <c r="JVP76" s="143"/>
      <c r="JVQ76" s="143"/>
      <c r="JVR76" s="143"/>
      <c r="JVS76" s="143"/>
      <c r="JVT76" s="143"/>
      <c r="JVU76" s="143"/>
      <c r="JVV76" s="143"/>
      <c r="JVW76" s="143"/>
      <c r="JVX76" s="143"/>
      <c r="JVY76" s="143"/>
      <c r="JVZ76" s="143"/>
      <c r="JWA76" s="143"/>
      <c r="JWB76" s="143"/>
      <c r="JWC76" s="143"/>
      <c r="JWD76" s="143"/>
      <c r="JWE76" s="143"/>
      <c r="JWF76" s="143"/>
      <c r="JWG76" s="143"/>
      <c r="JWH76" s="143"/>
      <c r="JWI76" s="143"/>
      <c r="JWJ76" s="143"/>
      <c r="JWK76" s="143"/>
      <c r="JWL76" s="143"/>
      <c r="JWM76" s="143"/>
      <c r="JWN76" s="143"/>
      <c r="JWO76" s="143"/>
      <c r="JWP76" s="143"/>
      <c r="JWQ76" s="143"/>
      <c r="JWR76" s="143"/>
      <c r="JWS76" s="143"/>
      <c r="JWT76" s="143"/>
      <c r="JWU76" s="143"/>
      <c r="JWV76" s="143"/>
      <c r="JWW76" s="143"/>
      <c r="JWX76" s="143"/>
      <c r="JWY76" s="143"/>
      <c r="JWZ76" s="143"/>
      <c r="JXA76" s="143"/>
      <c r="JXB76" s="143"/>
      <c r="JXC76" s="143"/>
      <c r="JXD76" s="143"/>
      <c r="JXE76" s="143"/>
      <c r="JXF76" s="143"/>
      <c r="JXG76" s="143"/>
      <c r="JXH76" s="143"/>
      <c r="JXI76" s="143"/>
      <c r="JXJ76" s="143"/>
      <c r="JXK76" s="143"/>
      <c r="JXL76" s="143"/>
      <c r="JXM76" s="143"/>
      <c r="JXN76" s="143"/>
      <c r="JXO76" s="143"/>
      <c r="JXP76" s="143"/>
      <c r="JXQ76" s="143"/>
      <c r="JXR76" s="143"/>
      <c r="JXS76" s="143"/>
      <c r="JXT76" s="143"/>
      <c r="JXU76" s="143"/>
      <c r="JXV76" s="143"/>
      <c r="JXW76" s="143"/>
      <c r="JXX76" s="143"/>
      <c r="JXY76" s="143"/>
      <c r="JXZ76" s="143"/>
      <c r="JYA76" s="143"/>
      <c r="JYB76" s="143"/>
      <c r="JYC76" s="143"/>
      <c r="JYD76" s="143"/>
      <c r="JYE76" s="143"/>
      <c r="JYF76" s="143"/>
      <c r="JYG76" s="143"/>
      <c r="JYH76" s="143"/>
      <c r="JYI76" s="143"/>
      <c r="JYJ76" s="143"/>
      <c r="JYK76" s="143"/>
      <c r="JYL76" s="143"/>
      <c r="JYM76" s="143"/>
      <c r="JYN76" s="143"/>
      <c r="JYO76" s="143"/>
      <c r="JYP76" s="143"/>
      <c r="JYQ76" s="143"/>
      <c r="JYR76" s="143"/>
      <c r="JYS76" s="143"/>
      <c r="JYT76" s="143"/>
      <c r="JYU76" s="143"/>
      <c r="JYV76" s="143"/>
      <c r="JYW76" s="143"/>
      <c r="JYX76" s="143"/>
      <c r="JYY76" s="143"/>
      <c r="JYZ76" s="143"/>
      <c r="JZA76" s="143"/>
      <c r="JZB76" s="143"/>
      <c r="JZC76" s="143"/>
      <c r="JZD76" s="143"/>
      <c r="JZE76" s="143"/>
      <c r="JZF76" s="143"/>
      <c r="JZG76" s="143"/>
      <c r="JZH76" s="143"/>
      <c r="JZI76" s="143"/>
      <c r="JZJ76" s="143"/>
      <c r="JZK76" s="143"/>
      <c r="JZL76" s="143"/>
      <c r="JZM76" s="143"/>
      <c r="JZN76" s="143"/>
      <c r="JZO76" s="143"/>
      <c r="JZP76" s="143"/>
      <c r="JZQ76" s="143"/>
      <c r="JZR76" s="143"/>
      <c r="JZS76" s="143"/>
      <c r="JZT76" s="143"/>
      <c r="JZU76" s="143"/>
      <c r="JZV76" s="143"/>
      <c r="JZW76" s="143"/>
      <c r="JZX76" s="143"/>
      <c r="JZY76" s="143"/>
      <c r="JZZ76" s="143"/>
      <c r="KAA76" s="143"/>
      <c r="KAB76" s="143"/>
      <c r="KAC76" s="143"/>
      <c r="KAD76" s="143"/>
      <c r="KAE76" s="143"/>
      <c r="KAF76" s="143"/>
      <c r="KAG76" s="143"/>
      <c r="KAH76" s="143"/>
      <c r="KAI76" s="143"/>
      <c r="KAJ76" s="143"/>
      <c r="KAK76" s="143"/>
      <c r="KAL76" s="143"/>
      <c r="KAM76" s="143"/>
      <c r="KAN76" s="143"/>
      <c r="KAO76" s="143"/>
      <c r="KAP76" s="143"/>
      <c r="KAQ76" s="143"/>
      <c r="KAR76" s="143"/>
      <c r="KAS76" s="143"/>
      <c r="KAT76" s="143"/>
      <c r="KAU76" s="143"/>
      <c r="KAV76" s="143"/>
      <c r="KAW76" s="143"/>
      <c r="KAX76" s="143"/>
      <c r="KAY76" s="143"/>
      <c r="KAZ76" s="143"/>
      <c r="KBA76" s="143"/>
      <c r="KBB76" s="143"/>
      <c r="KBC76" s="143"/>
      <c r="KBD76" s="143"/>
      <c r="KBE76" s="143"/>
      <c r="KBF76" s="143"/>
      <c r="KBG76" s="143"/>
      <c r="KBH76" s="143"/>
      <c r="KBI76" s="143"/>
      <c r="KBJ76" s="143"/>
      <c r="KBK76" s="143"/>
      <c r="KBL76" s="143"/>
      <c r="KBM76" s="143"/>
      <c r="KBN76" s="143"/>
      <c r="KBO76" s="143"/>
      <c r="KBP76" s="143"/>
      <c r="KBQ76" s="143"/>
      <c r="KBR76" s="143"/>
      <c r="KBS76" s="143"/>
      <c r="KBT76" s="143"/>
      <c r="KBU76" s="143"/>
      <c r="KBV76" s="143"/>
      <c r="KBW76" s="143"/>
      <c r="KBX76" s="143"/>
      <c r="KBY76" s="143"/>
      <c r="KBZ76" s="143"/>
      <c r="KCA76" s="143"/>
      <c r="KCB76" s="143"/>
      <c r="KCC76" s="143"/>
      <c r="KCD76" s="143"/>
      <c r="KCE76" s="143"/>
      <c r="KCF76" s="143"/>
      <c r="KCG76" s="143"/>
      <c r="KCH76" s="143"/>
      <c r="KCI76" s="143"/>
      <c r="KCJ76" s="143"/>
      <c r="KCK76" s="143"/>
      <c r="KCL76" s="143"/>
      <c r="KCM76" s="143"/>
      <c r="KCN76" s="143"/>
      <c r="KCO76" s="143"/>
      <c r="KCP76" s="143"/>
      <c r="KCQ76" s="143"/>
      <c r="KCR76" s="143"/>
      <c r="KCS76" s="143"/>
      <c r="KCT76" s="143"/>
      <c r="KCU76" s="143"/>
      <c r="KCV76" s="143"/>
      <c r="KCW76" s="143"/>
      <c r="KCX76" s="143"/>
      <c r="KCY76" s="143"/>
      <c r="KCZ76" s="143"/>
      <c r="KDA76" s="143"/>
      <c r="KDB76" s="143"/>
      <c r="KDC76" s="143"/>
      <c r="KDD76" s="143"/>
      <c r="KDE76" s="143"/>
      <c r="KDF76" s="143"/>
      <c r="KDG76" s="143"/>
      <c r="KDH76" s="143"/>
      <c r="KDI76" s="143"/>
      <c r="KDJ76" s="143"/>
      <c r="KDK76" s="143"/>
      <c r="KDL76" s="143"/>
      <c r="KDM76" s="143"/>
      <c r="KDN76" s="143"/>
      <c r="KDO76" s="143"/>
      <c r="KDP76" s="143"/>
      <c r="KDQ76" s="143"/>
      <c r="KDR76" s="143"/>
      <c r="KDS76" s="143"/>
      <c r="KDT76" s="143"/>
      <c r="KDU76" s="143"/>
      <c r="KDV76" s="143"/>
      <c r="KDW76" s="143"/>
      <c r="KDX76" s="143"/>
      <c r="KDY76" s="143"/>
      <c r="KDZ76" s="143"/>
      <c r="KEA76" s="143"/>
      <c r="KEB76" s="143"/>
      <c r="KEC76" s="143"/>
      <c r="KED76" s="143"/>
      <c r="KEE76" s="143"/>
      <c r="KEF76" s="143"/>
      <c r="KEG76" s="143"/>
      <c r="KEH76" s="143"/>
      <c r="KEI76" s="143"/>
      <c r="KEJ76" s="143"/>
      <c r="KEK76" s="143"/>
      <c r="KEL76" s="143"/>
      <c r="KEM76" s="143"/>
      <c r="KEN76" s="143"/>
      <c r="KEO76" s="143"/>
      <c r="KEP76" s="143"/>
      <c r="KEQ76" s="143"/>
      <c r="KER76" s="143"/>
      <c r="KES76" s="143"/>
      <c r="KET76" s="143"/>
      <c r="KEU76" s="143"/>
      <c r="KEV76" s="143"/>
      <c r="KEW76" s="143"/>
      <c r="KEX76" s="143"/>
      <c r="KEY76" s="143"/>
      <c r="KEZ76" s="143"/>
      <c r="KFA76" s="143"/>
      <c r="KFB76" s="143"/>
      <c r="KFC76" s="143"/>
      <c r="KFD76" s="143"/>
      <c r="KFE76" s="143"/>
      <c r="KFF76" s="143"/>
      <c r="KFG76" s="143"/>
      <c r="KFH76" s="143"/>
      <c r="KFI76" s="143"/>
      <c r="KFJ76" s="143"/>
      <c r="KFK76" s="143"/>
      <c r="KFL76" s="143"/>
      <c r="KFM76" s="143"/>
      <c r="KFN76" s="143"/>
      <c r="KFO76" s="143"/>
      <c r="KFP76" s="143"/>
      <c r="KFQ76" s="143"/>
      <c r="KFR76" s="143"/>
      <c r="KFS76" s="143"/>
      <c r="KFT76" s="143"/>
      <c r="KFU76" s="143"/>
      <c r="KFV76" s="143"/>
      <c r="KFW76" s="143"/>
      <c r="KFX76" s="143"/>
      <c r="KFY76" s="143"/>
      <c r="KFZ76" s="143"/>
      <c r="KGA76" s="143"/>
      <c r="KGB76" s="143"/>
      <c r="KGC76" s="143"/>
      <c r="KGD76" s="143"/>
      <c r="KGE76" s="143"/>
      <c r="KGF76" s="143"/>
      <c r="KGG76" s="143"/>
      <c r="KGH76" s="143"/>
      <c r="KGI76" s="143"/>
      <c r="KGJ76" s="143"/>
      <c r="KGK76" s="143"/>
      <c r="KGL76" s="143"/>
      <c r="KGM76" s="143"/>
      <c r="KGN76" s="143"/>
      <c r="KGO76" s="143"/>
      <c r="KGP76" s="143"/>
      <c r="KGQ76" s="143"/>
      <c r="KGR76" s="143"/>
      <c r="KGS76" s="143"/>
      <c r="KGT76" s="143"/>
      <c r="KGU76" s="143"/>
      <c r="KGV76" s="143"/>
      <c r="KGW76" s="143"/>
      <c r="KGX76" s="143"/>
      <c r="KGY76" s="143"/>
      <c r="KGZ76" s="143"/>
      <c r="KHA76" s="143"/>
      <c r="KHB76" s="143"/>
      <c r="KHC76" s="143"/>
      <c r="KHD76" s="143"/>
      <c r="KHE76" s="143"/>
      <c r="KHF76" s="143"/>
      <c r="KHG76" s="143"/>
      <c r="KHH76" s="143"/>
      <c r="KHI76" s="143"/>
      <c r="KHJ76" s="143"/>
      <c r="KHK76" s="143"/>
      <c r="KHL76" s="143"/>
      <c r="KHM76" s="143"/>
      <c r="KHN76" s="143"/>
      <c r="KHO76" s="143"/>
      <c r="KHP76" s="143"/>
      <c r="KHQ76" s="143"/>
      <c r="KHR76" s="143"/>
      <c r="KHS76" s="143"/>
      <c r="KHT76" s="143"/>
      <c r="KHU76" s="143"/>
      <c r="KHV76" s="143"/>
      <c r="KHW76" s="143"/>
      <c r="KHX76" s="143"/>
      <c r="KHY76" s="143"/>
      <c r="KHZ76" s="143"/>
      <c r="KIA76" s="143"/>
      <c r="KIB76" s="143"/>
      <c r="KIC76" s="143"/>
      <c r="KID76" s="143"/>
      <c r="KIE76" s="143"/>
      <c r="KIF76" s="143"/>
      <c r="KIG76" s="143"/>
      <c r="KIH76" s="143"/>
      <c r="KII76" s="143"/>
      <c r="KIJ76" s="143"/>
      <c r="KIK76" s="143"/>
      <c r="KIL76" s="143"/>
      <c r="KIM76" s="143"/>
      <c r="KIN76" s="143"/>
      <c r="KIO76" s="143"/>
      <c r="KIP76" s="143"/>
      <c r="KIQ76" s="143"/>
      <c r="KIR76" s="143"/>
      <c r="KIS76" s="143"/>
      <c r="KIT76" s="143"/>
      <c r="KIU76" s="143"/>
      <c r="KIV76" s="143"/>
      <c r="KIW76" s="143"/>
      <c r="KIX76" s="143"/>
      <c r="KIY76" s="143"/>
      <c r="KIZ76" s="143"/>
      <c r="KJA76" s="143"/>
      <c r="KJB76" s="143"/>
      <c r="KJC76" s="143"/>
      <c r="KJD76" s="143"/>
      <c r="KJE76" s="143"/>
      <c r="KJF76" s="143"/>
      <c r="KJG76" s="143"/>
      <c r="KJH76" s="143"/>
      <c r="KJI76" s="143"/>
      <c r="KJJ76" s="143"/>
      <c r="KJK76" s="143"/>
      <c r="KJL76" s="143"/>
      <c r="KJM76" s="143"/>
      <c r="KJN76" s="143"/>
      <c r="KJO76" s="143"/>
      <c r="KJP76" s="143"/>
      <c r="KJQ76" s="143"/>
      <c r="KJR76" s="143"/>
      <c r="KJS76" s="143"/>
      <c r="KJT76" s="143"/>
      <c r="KJU76" s="143"/>
      <c r="KJV76" s="143"/>
      <c r="KJW76" s="143"/>
      <c r="KJX76" s="143"/>
      <c r="KJY76" s="143"/>
      <c r="KJZ76" s="143"/>
      <c r="KKA76" s="143"/>
      <c r="KKB76" s="143"/>
      <c r="KKC76" s="143"/>
      <c r="KKD76" s="143"/>
      <c r="KKE76" s="143"/>
      <c r="KKF76" s="143"/>
      <c r="KKG76" s="143"/>
      <c r="KKH76" s="143"/>
      <c r="KKI76" s="143"/>
      <c r="KKJ76" s="143"/>
      <c r="KKK76" s="143"/>
      <c r="KKL76" s="143"/>
      <c r="KKM76" s="143"/>
      <c r="KKN76" s="143"/>
      <c r="KKO76" s="143"/>
      <c r="KKP76" s="143"/>
      <c r="KKQ76" s="143"/>
      <c r="KKR76" s="143"/>
      <c r="KKS76" s="143"/>
      <c r="KKT76" s="143"/>
      <c r="KKU76" s="143"/>
      <c r="KKV76" s="143"/>
      <c r="KKW76" s="143"/>
      <c r="KKX76" s="143"/>
      <c r="KKY76" s="143"/>
      <c r="KKZ76" s="143"/>
      <c r="KLA76" s="143"/>
      <c r="KLB76" s="143"/>
      <c r="KLC76" s="143"/>
      <c r="KLD76" s="143"/>
      <c r="KLE76" s="143"/>
      <c r="KLF76" s="143"/>
      <c r="KLG76" s="143"/>
      <c r="KLH76" s="143"/>
      <c r="KLI76" s="143"/>
      <c r="KLJ76" s="143"/>
      <c r="KLK76" s="143"/>
      <c r="KLL76" s="143"/>
      <c r="KLM76" s="143"/>
      <c r="KLN76" s="143"/>
      <c r="KLO76" s="143"/>
      <c r="KLP76" s="143"/>
      <c r="KLQ76" s="143"/>
      <c r="KLR76" s="143"/>
      <c r="KLS76" s="143"/>
      <c r="KLT76" s="143"/>
      <c r="KLU76" s="143"/>
      <c r="KLV76" s="143"/>
      <c r="KLW76" s="143"/>
      <c r="KLX76" s="143"/>
      <c r="KLY76" s="143"/>
      <c r="KLZ76" s="143"/>
      <c r="KMA76" s="143"/>
      <c r="KMB76" s="143"/>
      <c r="KMC76" s="143"/>
      <c r="KMD76" s="143"/>
      <c r="KME76" s="143"/>
      <c r="KMF76" s="143"/>
      <c r="KMG76" s="143"/>
      <c r="KMH76" s="143"/>
      <c r="KMI76" s="143"/>
      <c r="KMJ76" s="143"/>
      <c r="KMK76" s="143"/>
      <c r="KML76" s="143"/>
      <c r="KMM76" s="143"/>
      <c r="KMN76" s="143"/>
      <c r="KMO76" s="143"/>
      <c r="KMP76" s="143"/>
      <c r="KMQ76" s="143"/>
      <c r="KMR76" s="143"/>
      <c r="KMS76" s="143"/>
      <c r="KMT76" s="143"/>
      <c r="KMU76" s="143"/>
      <c r="KMV76" s="143"/>
      <c r="KMW76" s="143"/>
      <c r="KMX76" s="143"/>
      <c r="KMY76" s="143"/>
      <c r="KMZ76" s="143"/>
      <c r="KNA76" s="143"/>
      <c r="KNB76" s="143"/>
      <c r="KNC76" s="143"/>
      <c r="KND76" s="143"/>
      <c r="KNE76" s="143"/>
      <c r="KNF76" s="143"/>
      <c r="KNG76" s="143"/>
      <c r="KNH76" s="143"/>
      <c r="KNI76" s="143"/>
      <c r="KNJ76" s="143"/>
      <c r="KNK76" s="143"/>
      <c r="KNL76" s="143"/>
      <c r="KNM76" s="143"/>
      <c r="KNN76" s="143"/>
      <c r="KNO76" s="143"/>
      <c r="KNP76" s="143"/>
      <c r="KNQ76" s="143"/>
      <c r="KNR76" s="143"/>
      <c r="KNS76" s="143"/>
      <c r="KNT76" s="143"/>
      <c r="KNU76" s="143"/>
      <c r="KNV76" s="143"/>
      <c r="KNW76" s="143"/>
      <c r="KNX76" s="143"/>
      <c r="KNY76" s="143"/>
      <c r="KNZ76" s="143"/>
      <c r="KOA76" s="143"/>
      <c r="KOB76" s="143"/>
      <c r="KOC76" s="143"/>
      <c r="KOD76" s="143"/>
      <c r="KOE76" s="143"/>
      <c r="KOF76" s="143"/>
      <c r="KOG76" s="143"/>
      <c r="KOH76" s="143"/>
      <c r="KOI76" s="143"/>
      <c r="KOJ76" s="143"/>
      <c r="KOK76" s="143"/>
      <c r="KOL76" s="143"/>
      <c r="KOM76" s="143"/>
      <c r="KON76" s="143"/>
      <c r="KOO76" s="143"/>
      <c r="KOP76" s="143"/>
      <c r="KOQ76" s="143"/>
      <c r="KOR76" s="143"/>
      <c r="KOS76" s="143"/>
      <c r="KOT76" s="143"/>
      <c r="KOU76" s="143"/>
      <c r="KOV76" s="143"/>
      <c r="KOW76" s="143"/>
      <c r="KOX76" s="143"/>
      <c r="KOY76" s="143"/>
      <c r="KOZ76" s="143"/>
      <c r="KPA76" s="143"/>
      <c r="KPB76" s="143"/>
      <c r="KPC76" s="143"/>
      <c r="KPD76" s="143"/>
      <c r="KPE76" s="143"/>
      <c r="KPF76" s="143"/>
      <c r="KPG76" s="143"/>
      <c r="KPH76" s="143"/>
      <c r="KPI76" s="143"/>
      <c r="KPJ76" s="143"/>
      <c r="KPK76" s="143"/>
      <c r="KPL76" s="143"/>
      <c r="KPM76" s="143"/>
      <c r="KPN76" s="143"/>
      <c r="KPO76" s="143"/>
      <c r="KPP76" s="143"/>
      <c r="KPQ76" s="143"/>
      <c r="KPR76" s="143"/>
      <c r="KPS76" s="143"/>
      <c r="KPT76" s="143"/>
      <c r="KPU76" s="143"/>
      <c r="KPV76" s="143"/>
      <c r="KPW76" s="143"/>
      <c r="KPX76" s="143"/>
      <c r="KPY76" s="143"/>
      <c r="KPZ76" s="143"/>
      <c r="KQA76" s="143"/>
      <c r="KQB76" s="143"/>
      <c r="KQC76" s="143"/>
      <c r="KQD76" s="143"/>
      <c r="KQE76" s="143"/>
      <c r="KQF76" s="143"/>
      <c r="KQG76" s="143"/>
      <c r="KQH76" s="143"/>
      <c r="KQI76" s="143"/>
      <c r="KQJ76" s="143"/>
      <c r="KQK76" s="143"/>
      <c r="KQL76" s="143"/>
      <c r="KQM76" s="143"/>
      <c r="KQN76" s="143"/>
      <c r="KQO76" s="143"/>
      <c r="KQP76" s="143"/>
      <c r="KQQ76" s="143"/>
      <c r="KQR76" s="143"/>
      <c r="KQS76" s="143"/>
      <c r="KQT76" s="143"/>
      <c r="KQU76" s="143"/>
      <c r="KQV76" s="143"/>
      <c r="KQW76" s="143"/>
      <c r="KQX76" s="143"/>
      <c r="KQY76" s="143"/>
      <c r="KQZ76" s="143"/>
      <c r="KRA76" s="143"/>
      <c r="KRB76" s="143"/>
      <c r="KRC76" s="143"/>
      <c r="KRD76" s="143"/>
      <c r="KRE76" s="143"/>
      <c r="KRF76" s="143"/>
      <c r="KRG76" s="143"/>
      <c r="KRH76" s="143"/>
      <c r="KRI76" s="143"/>
      <c r="KRJ76" s="143"/>
      <c r="KRK76" s="143"/>
      <c r="KRL76" s="143"/>
      <c r="KRM76" s="143"/>
      <c r="KRN76" s="143"/>
      <c r="KRO76" s="143"/>
      <c r="KRP76" s="143"/>
      <c r="KRQ76" s="143"/>
      <c r="KRR76" s="143"/>
      <c r="KRS76" s="143"/>
      <c r="KRT76" s="143"/>
      <c r="KRU76" s="143"/>
      <c r="KRV76" s="143"/>
      <c r="KRW76" s="143"/>
      <c r="KRX76" s="143"/>
      <c r="KRY76" s="143"/>
      <c r="KRZ76" s="143"/>
      <c r="KSA76" s="143"/>
      <c r="KSB76" s="143"/>
      <c r="KSC76" s="143"/>
      <c r="KSD76" s="143"/>
      <c r="KSE76" s="143"/>
      <c r="KSF76" s="143"/>
      <c r="KSG76" s="143"/>
      <c r="KSH76" s="143"/>
      <c r="KSI76" s="143"/>
      <c r="KSJ76" s="143"/>
      <c r="KSK76" s="143"/>
      <c r="KSL76" s="143"/>
      <c r="KSM76" s="143"/>
      <c r="KSN76" s="143"/>
      <c r="KSO76" s="143"/>
      <c r="KSP76" s="143"/>
      <c r="KSQ76" s="143"/>
      <c r="KSR76" s="143"/>
      <c r="KSS76" s="143"/>
      <c r="KST76" s="143"/>
      <c r="KSU76" s="143"/>
      <c r="KSV76" s="143"/>
      <c r="KSW76" s="143"/>
      <c r="KSX76" s="143"/>
      <c r="KSY76" s="143"/>
      <c r="KSZ76" s="143"/>
      <c r="KTA76" s="143"/>
      <c r="KTB76" s="143"/>
      <c r="KTC76" s="143"/>
      <c r="KTD76" s="143"/>
      <c r="KTE76" s="143"/>
      <c r="KTF76" s="143"/>
      <c r="KTG76" s="143"/>
      <c r="KTH76" s="143"/>
      <c r="KTI76" s="143"/>
      <c r="KTJ76" s="143"/>
      <c r="KTK76" s="143"/>
      <c r="KTL76" s="143"/>
      <c r="KTM76" s="143"/>
      <c r="KTN76" s="143"/>
      <c r="KTO76" s="143"/>
      <c r="KTP76" s="143"/>
      <c r="KTQ76" s="143"/>
      <c r="KTR76" s="143"/>
      <c r="KTS76" s="143"/>
      <c r="KTT76" s="143"/>
      <c r="KTU76" s="143"/>
      <c r="KTV76" s="143"/>
      <c r="KTW76" s="143"/>
      <c r="KTX76" s="143"/>
      <c r="KTY76" s="143"/>
      <c r="KTZ76" s="143"/>
      <c r="KUA76" s="143"/>
      <c r="KUB76" s="143"/>
      <c r="KUC76" s="143"/>
      <c r="KUD76" s="143"/>
      <c r="KUE76" s="143"/>
      <c r="KUF76" s="143"/>
      <c r="KUG76" s="143"/>
      <c r="KUH76" s="143"/>
      <c r="KUI76" s="143"/>
      <c r="KUJ76" s="143"/>
      <c r="KUK76" s="143"/>
      <c r="KUL76" s="143"/>
      <c r="KUM76" s="143"/>
      <c r="KUN76" s="143"/>
      <c r="KUO76" s="143"/>
      <c r="KUP76" s="143"/>
      <c r="KUQ76" s="143"/>
      <c r="KUR76" s="143"/>
      <c r="KUS76" s="143"/>
      <c r="KUT76" s="143"/>
      <c r="KUU76" s="143"/>
      <c r="KUV76" s="143"/>
      <c r="KUW76" s="143"/>
      <c r="KUX76" s="143"/>
      <c r="KUY76" s="143"/>
      <c r="KUZ76" s="143"/>
      <c r="KVA76" s="143"/>
      <c r="KVB76" s="143"/>
      <c r="KVC76" s="143"/>
      <c r="KVD76" s="143"/>
      <c r="KVE76" s="143"/>
      <c r="KVF76" s="143"/>
      <c r="KVG76" s="143"/>
      <c r="KVH76" s="143"/>
      <c r="KVI76" s="143"/>
      <c r="KVJ76" s="143"/>
      <c r="KVK76" s="143"/>
      <c r="KVL76" s="143"/>
      <c r="KVM76" s="143"/>
      <c r="KVN76" s="143"/>
      <c r="KVO76" s="143"/>
      <c r="KVP76" s="143"/>
      <c r="KVQ76" s="143"/>
      <c r="KVR76" s="143"/>
      <c r="KVS76" s="143"/>
      <c r="KVT76" s="143"/>
      <c r="KVU76" s="143"/>
      <c r="KVV76" s="143"/>
      <c r="KVW76" s="143"/>
      <c r="KVX76" s="143"/>
      <c r="KVY76" s="143"/>
      <c r="KVZ76" s="143"/>
      <c r="KWA76" s="143"/>
      <c r="KWB76" s="143"/>
      <c r="KWC76" s="143"/>
      <c r="KWD76" s="143"/>
      <c r="KWE76" s="143"/>
      <c r="KWF76" s="143"/>
      <c r="KWG76" s="143"/>
      <c r="KWH76" s="143"/>
      <c r="KWI76" s="143"/>
      <c r="KWJ76" s="143"/>
      <c r="KWK76" s="143"/>
      <c r="KWL76" s="143"/>
      <c r="KWM76" s="143"/>
      <c r="KWN76" s="143"/>
      <c r="KWO76" s="143"/>
      <c r="KWP76" s="143"/>
      <c r="KWQ76" s="143"/>
      <c r="KWR76" s="143"/>
      <c r="KWS76" s="143"/>
      <c r="KWT76" s="143"/>
      <c r="KWU76" s="143"/>
      <c r="KWV76" s="143"/>
      <c r="KWW76" s="143"/>
      <c r="KWX76" s="143"/>
      <c r="KWY76" s="143"/>
      <c r="KWZ76" s="143"/>
      <c r="KXA76" s="143"/>
      <c r="KXB76" s="143"/>
      <c r="KXC76" s="143"/>
      <c r="KXD76" s="143"/>
      <c r="KXE76" s="143"/>
      <c r="KXF76" s="143"/>
      <c r="KXG76" s="143"/>
      <c r="KXH76" s="143"/>
      <c r="KXI76" s="143"/>
      <c r="KXJ76" s="143"/>
      <c r="KXK76" s="143"/>
      <c r="KXL76" s="143"/>
      <c r="KXM76" s="143"/>
      <c r="KXN76" s="143"/>
      <c r="KXO76" s="143"/>
      <c r="KXP76" s="143"/>
      <c r="KXQ76" s="143"/>
      <c r="KXR76" s="143"/>
      <c r="KXS76" s="143"/>
      <c r="KXT76" s="143"/>
      <c r="KXU76" s="143"/>
      <c r="KXV76" s="143"/>
      <c r="KXW76" s="143"/>
      <c r="KXX76" s="143"/>
      <c r="KXY76" s="143"/>
      <c r="KXZ76" s="143"/>
      <c r="KYA76" s="143"/>
      <c r="KYB76" s="143"/>
      <c r="KYC76" s="143"/>
      <c r="KYD76" s="143"/>
      <c r="KYE76" s="143"/>
      <c r="KYF76" s="143"/>
      <c r="KYG76" s="143"/>
      <c r="KYH76" s="143"/>
      <c r="KYI76" s="143"/>
      <c r="KYJ76" s="143"/>
      <c r="KYK76" s="143"/>
      <c r="KYL76" s="143"/>
      <c r="KYM76" s="143"/>
      <c r="KYN76" s="143"/>
      <c r="KYO76" s="143"/>
      <c r="KYP76" s="143"/>
      <c r="KYQ76" s="143"/>
      <c r="KYR76" s="143"/>
      <c r="KYS76" s="143"/>
      <c r="KYT76" s="143"/>
      <c r="KYU76" s="143"/>
      <c r="KYV76" s="143"/>
      <c r="KYW76" s="143"/>
      <c r="KYX76" s="143"/>
      <c r="KYY76" s="143"/>
      <c r="KYZ76" s="143"/>
      <c r="KZA76" s="143"/>
      <c r="KZB76" s="143"/>
      <c r="KZC76" s="143"/>
      <c r="KZD76" s="143"/>
      <c r="KZE76" s="143"/>
      <c r="KZF76" s="143"/>
      <c r="KZG76" s="143"/>
      <c r="KZH76" s="143"/>
      <c r="KZI76" s="143"/>
      <c r="KZJ76" s="143"/>
      <c r="KZK76" s="143"/>
      <c r="KZL76" s="143"/>
      <c r="KZM76" s="143"/>
      <c r="KZN76" s="143"/>
      <c r="KZO76" s="143"/>
      <c r="KZP76" s="143"/>
      <c r="KZQ76" s="143"/>
      <c r="KZR76" s="143"/>
      <c r="KZS76" s="143"/>
      <c r="KZT76" s="143"/>
      <c r="KZU76" s="143"/>
      <c r="KZV76" s="143"/>
      <c r="KZW76" s="143"/>
      <c r="KZX76" s="143"/>
      <c r="KZY76" s="143"/>
      <c r="KZZ76" s="143"/>
      <c r="LAA76" s="143"/>
      <c r="LAB76" s="143"/>
      <c r="LAC76" s="143"/>
      <c r="LAD76" s="143"/>
      <c r="LAE76" s="143"/>
      <c r="LAF76" s="143"/>
      <c r="LAG76" s="143"/>
      <c r="LAH76" s="143"/>
      <c r="LAI76" s="143"/>
      <c r="LAJ76" s="143"/>
      <c r="LAK76" s="143"/>
      <c r="LAL76" s="143"/>
      <c r="LAM76" s="143"/>
      <c r="LAN76" s="143"/>
      <c r="LAO76" s="143"/>
      <c r="LAP76" s="143"/>
      <c r="LAQ76" s="143"/>
      <c r="LAR76" s="143"/>
      <c r="LAS76" s="143"/>
      <c r="LAT76" s="143"/>
      <c r="LAU76" s="143"/>
      <c r="LAV76" s="143"/>
      <c r="LAW76" s="143"/>
      <c r="LAX76" s="143"/>
      <c r="LAY76" s="143"/>
      <c r="LAZ76" s="143"/>
      <c r="LBA76" s="143"/>
      <c r="LBB76" s="143"/>
      <c r="LBC76" s="143"/>
      <c r="LBD76" s="143"/>
      <c r="LBE76" s="143"/>
      <c r="LBF76" s="143"/>
      <c r="LBG76" s="143"/>
      <c r="LBH76" s="143"/>
      <c r="LBI76" s="143"/>
      <c r="LBJ76" s="143"/>
      <c r="LBK76" s="143"/>
      <c r="LBL76" s="143"/>
      <c r="LBM76" s="143"/>
      <c r="LBN76" s="143"/>
      <c r="LBO76" s="143"/>
      <c r="LBP76" s="143"/>
      <c r="LBQ76" s="143"/>
      <c r="LBR76" s="143"/>
      <c r="LBS76" s="143"/>
      <c r="LBT76" s="143"/>
      <c r="LBU76" s="143"/>
      <c r="LBV76" s="143"/>
      <c r="LBW76" s="143"/>
      <c r="LBX76" s="143"/>
      <c r="LBY76" s="143"/>
      <c r="LBZ76" s="143"/>
      <c r="LCA76" s="143"/>
      <c r="LCB76" s="143"/>
      <c r="LCC76" s="143"/>
      <c r="LCD76" s="143"/>
      <c r="LCE76" s="143"/>
      <c r="LCF76" s="143"/>
      <c r="LCG76" s="143"/>
      <c r="LCH76" s="143"/>
      <c r="LCI76" s="143"/>
      <c r="LCJ76" s="143"/>
      <c r="LCK76" s="143"/>
      <c r="LCL76" s="143"/>
      <c r="LCM76" s="143"/>
      <c r="LCN76" s="143"/>
      <c r="LCO76" s="143"/>
      <c r="LCP76" s="143"/>
      <c r="LCQ76" s="143"/>
      <c r="LCR76" s="143"/>
      <c r="LCS76" s="143"/>
      <c r="LCT76" s="143"/>
      <c r="LCU76" s="143"/>
      <c r="LCV76" s="143"/>
      <c r="LCW76" s="143"/>
      <c r="LCX76" s="143"/>
      <c r="LCY76" s="143"/>
      <c r="LCZ76" s="143"/>
      <c r="LDA76" s="143"/>
      <c r="LDB76" s="143"/>
      <c r="LDC76" s="143"/>
      <c r="LDD76" s="143"/>
      <c r="LDE76" s="143"/>
      <c r="LDF76" s="143"/>
      <c r="LDG76" s="143"/>
      <c r="LDH76" s="143"/>
      <c r="LDI76" s="143"/>
      <c r="LDJ76" s="143"/>
      <c r="LDK76" s="143"/>
      <c r="LDL76" s="143"/>
      <c r="LDM76" s="143"/>
      <c r="LDN76" s="143"/>
      <c r="LDO76" s="143"/>
      <c r="LDP76" s="143"/>
      <c r="LDQ76" s="143"/>
      <c r="LDR76" s="143"/>
      <c r="LDS76" s="143"/>
      <c r="LDT76" s="143"/>
      <c r="LDU76" s="143"/>
      <c r="LDV76" s="143"/>
      <c r="LDW76" s="143"/>
      <c r="LDX76" s="143"/>
      <c r="LDY76" s="143"/>
      <c r="LDZ76" s="143"/>
      <c r="LEA76" s="143"/>
      <c r="LEB76" s="143"/>
      <c r="LEC76" s="143"/>
      <c r="LED76" s="143"/>
      <c r="LEE76" s="143"/>
      <c r="LEF76" s="143"/>
      <c r="LEG76" s="143"/>
      <c r="LEH76" s="143"/>
      <c r="LEI76" s="143"/>
      <c r="LEJ76" s="143"/>
      <c r="LEK76" s="143"/>
      <c r="LEL76" s="143"/>
      <c r="LEM76" s="143"/>
      <c r="LEN76" s="143"/>
      <c r="LEO76" s="143"/>
      <c r="LEP76" s="143"/>
      <c r="LEQ76" s="143"/>
      <c r="LER76" s="143"/>
      <c r="LES76" s="143"/>
      <c r="LET76" s="143"/>
      <c r="LEU76" s="143"/>
      <c r="LEV76" s="143"/>
      <c r="LEW76" s="143"/>
      <c r="LEX76" s="143"/>
      <c r="LEY76" s="143"/>
      <c r="LEZ76" s="143"/>
      <c r="LFA76" s="143"/>
      <c r="LFB76" s="143"/>
      <c r="LFC76" s="143"/>
      <c r="LFD76" s="143"/>
      <c r="LFE76" s="143"/>
      <c r="LFF76" s="143"/>
      <c r="LFG76" s="143"/>
      <c r="LFH76" s="143"/>
      <c r="LFI76" s="143"/>
      <c r="LFJ76" s="143"/>
      <c r="LFK76" s="143"/>
      <c r="LFL76" s="143"/>
      <c r="LFM76" s="143"/>
      <c r="LFN76" s="143"/>
      <c r="LFO76" s="143"/>
      <c r="LFP76" s="143"/>
      <c r="LFQ76" s="143"/>
      <c r="LFR76" s="143"/>
      <c r="LFS76" s="143"/>
      <c r="LFT76" s="143"/>
      <c r="LFU76" s="143"/>
      <c r="LFV76" s="143"/>
      <c r="LFW76" s="143"/>
      <c r="LFX76" s="143"/>
      <c r="LFY76" s="143"/>
      <c r="LFZ76" s="143"/>
      <c r="LGA76" s="143"/>
      <c r="LGB76" s="143"/>
      <c r="LGC76" s="143"/>
      <c r="LGD76" s="143"/>
      <c r="LGE76" s="143"/>
      <c r="LGF76" s="143"/>
      <c r="LGG76" s="143"/>
      <c r="LGH76" s="143"/>
      <c r="LGI76" s="143"/>
      <c r="LGJ76" s="143"/>
      <c r="LGK76" s="143"/>
      <c r="LGL76" s="143"/>
      <c r="LGM76" s="143"/>
      <c r="LGN76" s="143"/>
      <c r="LGO76" s="143"/>
      <c r="LGP76" s="143"/>
      <c r="LGQ76" s="143"/>
      <c r="LGR76" s="143"/>
      <c r="LGS76" s="143"/>
      <c r="LGT76" s="143"/>
      <c r="LGU76" s="143"/>
      <c r="LGV76" s="143"/>
      <c r="LGW76" s="143"/>
      <c r="LGX76" s="143"/>
      <c r="LGY76" s="143"/>
      <c r="LGZ76" s="143"/>
      <c r="LHA76" s="143"/>
      <c r="LHB76" s="143"/>
      <c r="LHC76" s="143"/>
      <c r="LHD76" s="143"/>
      <c r="LHE76" s="143"/>
      <c r="LHF76" s="143"/>
      <c r="LHG76" s="143"/>
      <c r="LHH76" s="143"/>
      <c r="LHI76" s="143"/>
      <c r="LHJ76" s="143"/>
      <c r="LHK76" s="143"/>
      <c r="LHL76" s="143"/>
      <c r="LHM76" s="143"/>
      <c r="LHN76" s="143"/>
      <c r="LHO76" s="143"/>
      <c r="LHP76" s="143"/>
      <c r="LHQ76" s="143"/>
      <c r="LHR76" s="143"/>
      <c r="LHS76" s="143"/>
      <c r="LHT76" s="143"/>
      <c r="LHU76" s="143"/>
      <c r="LHV76" s="143"/>
      <c r="LHW76" s="143"/>
      <c r="LHX76" s="143"/>
      <c r="LHY76" s="143"/>
      <c r="LHZ76" s="143"/>
      <c r="LIA76" s="143"/>
      <c r="LIB76" s="143"/>
      <c r="LIC76" s="143"/>
      <c r="LID76" s="143"/>
      <c r="LIE76" s="143"/>
      <c r="LIF76" s="143"/>
      <c r="LIG76" s="143"/>
      <c r="LIH76" s="143"/>
      <c r="LII76" s="143"/>
      <c r="LIJ76" s="143"/>
      <c r="LIK76" s="143"/>
      <c r="LIL76" s="143"/>
      <c r="LIM76" s="143"/>
      <c r="LIN76" s="143"/>
      <c r="LIO76" s="143"/>
      <c r="LIP76" s="143"/>
      <c r="LIQ76" s="143"/>
      <c r="LIR76" s="143"/>
      <c r="LIS76" s="143"/>
      <c r="LIT76" s="143"/>
      <c r="LIU76" s="143"/>
      <c r="LIV76" s="143"/>
      <c r="LIW76" s="143"/>
      <c r="LIX76" s="143"/>
      <c r="LIY76" s="143"/>
      <c r="LIZ76" s="143"/>
      <c r="LJA76" s="143"/>
      <c r="LJB76" s="143"/>
      <c r="LJC76" s="143"/>
      <c r="LJD76" s="143"/>
      <c r="LJE76" s="143"/>
      <c r="LJF76" s="143"/>
      <c r="LJG76" s="143"/>
      <c r="LJH76" s="143"/>
      <c r="LJI76" s="143"/>
      <c r="LJJ76" s="143"/>
      <c r="LJK76" s="143"/>
      <c r="LJL76" s="143"/>
      <c r="LJM76" s="143"/>
      <c r="LJN76" s="143"/>
      <c r="LJO76" s="143"/>
      <c r="LJP76" s="143"/>
      <c r="LJQ76" s="143"/>
      <c r="LJR76" s="143"/>
      <c r="LJS76" s="143"/>
      <c r="LJT76" s="143"/>
      <c r="LJU76" s="143"/>
      <c r="LJV76" s="143"/>
      <c r="LJW76" s="143"/>
      <c r="LJX76" s="143"/>
      <c r="LJY76" s="143"/>
      <c r="LJZ76" s="143"/>
      <c r="LKA76" s="143"/>
      <c r="LKB76" s="143"/>
      <c r="LKC76" s="143"/>
      <c r="LKD76" s="143"/>
      <c r="LKE76" s="143"/>
      <c r="LKF76" s="143"/>
      <c r="LKG76" s="143"/>
      <c r="LKH76" s="143"/>
      <c r="LKI76" s="143"/>
      <c r="LKJ76" s="143"/>
      <c r="LKK76" s="143"/>
      <c r="LKL76" s="143"/>
      <c r="LKM76" s="143"/>
      <c r="LKN76" s="143"/>
      <c r="LKO76" s="143"/>
      <c r="LKP76" s="143"/>
      <c r="LKQ76" s="143"/>
      <c r="LKR76" s="143"/>
      <c r="LKS76" s="143"/>
      <c r="LKT76" s="143"/>
      <c r="LKU76" s="143"/>
      <c r="LKV76" s="143"/>
      <c r="LKW76" s="143"/>
      <c r="LKX76" s="143"/>
      <c r="LKY76" s="143"/>
      <c r="LKZ76" s="143"/>
      <c r="LLA76" s="143"/>
      <c r="LLB76" s="143"/>
      <c r="LLC76" s="143"/>
      <c r="LLD76" s="143"/>
      <c r="LLE76" s="143"/>
      <c r="LLF76" s="143"/>
      <c r="LLG76" s="143"/>
      <c r="LLH76" s="143"/>
      <c r="LLI76" s="143"/>
      <c r="LLJ76" s="143"/>
      <c r="LLK76" s="143"/>
      <c r="LLL76" s="143"/>
      <c r="LLM76" s="143"/>
      <c r="LLN76" s="143"/>
      <c r="LLO76" s="143"/>
      <c r="LLP76" s="143"/>
      <c r="LLQ76" s="143"/>
      <c r="LLR76" s="143"/>
      <c r="LLS76" s="143"/>
      <c r="LLT76" s="143"/>
      <c r="LLU76" s="143"/>
      <c r="LLV76" s="143"/>
      <c r="LLW76" s="143"/>
      <c r="LLX76" s="143"/>
      <c r="LLY76" s="143"/>
      <c r="LLZ76" s="143"/>
      <c r="LMA76" s="143"/>
      <c r="LMB76" s="143"/>
      <c r="LMC76" s="143"/>
      <c r="LMD76" s="143"/>
      <c r="LME76" s="143"/>
      <c r="LMF76" s="143"/>
      <c r="LMG76" s="143"/>
      <c r="LMH76" s="143"/>
      <c r="LMI76" s="143"/>
      <c r="LMJ76" s="143"/>
      <c r="LMK76" s="143"/>
      <c r="LML76" s="143"/>
      <c r="LMM76" s="143"/>
      <c r="LMN76" s="143"/>
      <c r="LMO76" s="143"/>
      <c r="LMP76" s="143"/>
      <c r="LMQ76" s="143"/>
      <c r="LMR76" s="143"/>
      <c r="LMS76" s="143"/>
      <c r="LMT76" s="143"/>
      <c r="LMU76" s="143"/>
      <c r="LMV76" s="143"/>
      <c r="LMW76" s="143"/>
      <c r="LMX76" s="143"/>
      <c r="LMY76" s="143"/>
      <c r="LMZ76" s="143"/>
      <c r="LNA76" s="143"/>
      <c r="LNB76" s="143"/>
      <c r="LNC76" s="143"/>
      <c r="LND76" s="143"/>
      <c r="LNE76" s="143"/>
      <c r="LNF76" s="143"/>
      <c r="LNG76" s="143"/>
      <c r="LNH76" s="143"/>
      <c r="LNI76" s="143"/>
      <c r="LNJ76" s="143"/>
      <c r="LNK76" s="143"/>
      <c r="LNL76" s="143"/>
      <c r="LNM76" s="143"/>
      <c r="LNN76" s="143"/>
      <c r="LNO76" s="143"/>
      <c r="LNP76" s="143"/>
      <c r="LNQ76" s="143"/>
      <c r="LNR76" s="143"/>
      <c r="LNS76" s="143"/>
      <c r="LNT76" s="143"/>
      <c r="LNU76" s="143"/>
      <c r="LNV76" s="143"/>
      <c r="LNW76" s="143"/>
      <c r="LNX76" s="143"/>
      <c r="LNY76" s="143"/>
      <c r="LNZ76" s="143"/>
      <c r="LOA76" s="143"/>
      <c r="LOB76" s="143"/>
      <c r="LOC76" s="143"/>
      <c r="LOD76" s="143"/>
      <c r="LOE76" s="143"/>
      <c r="LOF76" s="143"/>
      <c r="LOG76" s="143"/>
      <c r="LOH76" s="143"/>
      <c r="LOI76" s="143"/>
      <c r="LOJ76" s="143"/>
      <c r="LOK76" s="143"/>
      <c r="LOL76" s="143"/>
      <c r="LOM76" s="143"/>
      <c r="LON76" s="143"/>
      <c r="LOO76" s="143"/>
      <c r="LOP76" s="143"/>
      <c r="LOQ76" s="143"/>
      <c r="LOR76" s="143"/>
      <c r="LOS76" s="143"/>
      <c r="LOT76" s="143"/>
      <c r="LOU76" s="143"/>
      <c r="LOV76" s="143"/>
      <c r="LOW76" s="143"/>
      <c r="LOX76" s="143"/>
      <c r="LOY76" s="143"/>
      <c r="LOZ76" s="143"/>
      <c r="LPA76" s="143"/>
      <c r="LPB76" s="143"/>
      <c r="LPC76" s="143"/>
      <c r="LPD76" s="143"/>
      <c r="LPE76" s="143"/>
      <c r="LPF76" s="143"/>
      <c r="LPG76" s="143"/>
      <c r="LPH76" s="143"/>
      <c r="LPI76" s="143"/>
      <c r="LPJ76" s="143"/>
      <c r="LPK76" s="143"/>
      <c r="LPL76" s="143"/>
      <c r="LPM76" s="143"/>
      <c r="LPN76" s="143"/>
      <c r="LPO76" s="143"/>
      <c r="LPP76" s="143"/>
      <c r="LPQ76" s="143"/>
      <c r="LPR76" s="143"/>
      <c r="LPS76" s="143"/>
      <c r="LPT76" s="143"/>
      <c r="LPU76" s="143"/>
      <c r="LPV76" s="143"/>
      <c r="LPW76" s="143"/>
      <c r="LPX76" s="143"/>
      <c r="LPY76" s="143"/>
      <c r="LPZ76" s="143"/>
      <c r="LQA76" s="143"/>
      <c r="LQB76" s="143"/>
      <c r="LQC76" s="143"/>
      <c r="LQD76" s="143"/>
      <c r="LQE76" s="143"/>
      <c r="LQF76" s="143"/>
      <c r="LQG76" s="143"/>
      <c r="LQH76" s="143"/>
      <c r="LQI76" s="143"/>
      <c r="LQJ76" s="143"/>
      <c r="LQK76" s="143"/>
      <c r="LQL76" s="143"/>
      <c r="LQM76" s="143"/>
      <c r="LQN76" s="143"/>
      <c r="LQO76" s="143"/>
      <c r="LQP76" s="143"/>
      <c r="LQQ76" s="143"/>
      <c r="LQR76" s="143"/>
      <c r="LQS76" s="143"/>
      <c r="LQT76" s="143"/>
      <c r="LQU76" s="143"/>
      <c r="LQV76" s="143"/>
      <c r="LQW76" s="143"/>
      <c r="LQX76" s="143"/>
      <c r="LQY76" s="143"/>
      <c r="LQZ76" s="143"/>
      <c r="LRA76" s="143"/>
      <c r="LRB76" s="143"/>
      <c r="LRC76" s="143"/>
      <c r="LRD76" s="143"/>
      <c r="LRE76" s="143"/>
      <c r="LRF76" s="143"/>
      <c r="LRG76" s="143"/>
      <c r="LRH76" s="143"/>
      <c r="LRI76" s="143"/>
      <c r="LRJ76" s="143"/>
      <c r="LRK76" s="143"/>
      <c r="LRL76" s="143"/>
      <c r="LRM76" s="143"/>
      <c r="LRN76" s="143"/>
      <c r="LRO76" s="143"/>
      <c r="LRP76" s="143"/>
      <c r="LRQ76" s="143"/>
      <c r="LRR76" s="143"/>
      <c r="LRS76" s="143"/>
      <c r="LRT76" s="143"/>
      <c r="LRU76" s="143"/>
      <c r="LRV76" s="143"/>
      <c r="LRW76" s="143"/>
      <c r="LRX76" s="143"/>
      <c r="LRY76" s="143"/>
      <c r="LRZ76" s="143"/>
      <c r="LSA76" s="143"/>
      <c r="LSB76" s="143"/>
      <c r="LSC76" s="143"/>
      <c r="LSD76" s="143"/>
      <c r="LSE76" s="143"/>
      <c r="LSF76" s="143"/>
      <c r="LSG76" s="143"/>
      <c r="LSH76" s="143"/>
      <c r="LSI76" s="143"/>
      <c r="LSJ76" s="143"/>
      <c r="LSK76" s="143"/>
      <c r="LSL76" s="143"/>
      <c r="LSM76" s="143"/>
      <c r="LSN76" s="143"/>
      <c r="LSO76" s="143"/>
      <c r="LSP76" s="143"/>
      <c r="LSQ76" s="143"/>
      <c r="LSR76" s="143"/>
      <c r="LSS76" s="143"/>
      <c r="LST76" s="143"/>
      <c r="LSU76" s="143"/>
      <c r="LSV76" s="143"/>
      <c r="LSW76" s="143"/>
      <c r="LSX76" s="143"/>
      <c r="LSY76" s="143"/>
      <c r="LSZ76" s="143"/>
      <c r="LTA76" s="143"/>
      <c r="LTB76" s="143"/>
      <c r="LTC76" s="143"/>
      <c r="LTD76" s="143"/>
      <c r="LTE76" s="143"/>
      <c r="LTF76" s="143"/>
      <c r="LTG76" s="143"/>
      <c r="LTH76" s="143"/>
      <c r="LTI76" s="143"/>
      <c r="LTJ76" s="143"/>
      <c r="LTK76" s="143"/>
      <c r="LTL76" s="143"/>
      <c r="LTM76" s="143"/>
      <c r="LTN76" s="143"/>
      <c r="LTO76" s="143"/>
      <c r="LTP76" s="143"/>
      <c r="LTQ76" s="143"/>
      <c r="LTR76" s="143"/>
      <c r="LTS76" s="143"/>
      <c r="LTT76" s="143"/>
      <c r="LTU76" s="143"/>
      <c r="LTV76" s="143"/>
      <c r="LTW76" s="143"/>
      <c r="LTX76" s="143"/>
      <c r="LTY76" s="143"/>
      <c r="LTZ76" s="143"/>
      <c r="LUA76" s="143"/>
      <c r="LUB76" s="143"/>
      <c r="LUC76" s="143"/>
      <c r="LUD76" s="143"/>
      <c r="LUE76" s="143"/>
      <c r="LUF76" s="143"/>
      <c r="LUG76" s="143"/>
      <c r="LUH76" s="143"/>
      <c r="LUI76" s="143"/>
      <c r="LUJ76" s="143"/>
      <c r="LUK76" s="143"/>
      <c r="LUL76" s="143"/>
      <c r="LUM76" s="143"/>
      <c r="LUN76" s="143"/>
      <c r="LUO76" s="143"/>
      <c r="LUP76" s="143"/>
      <c r="LUQ76" s="143"/>
      <c r="LUR76" s="143"/>
      <c r="LUS76" s="143"/>
      <c r="LUT76" s="143"/>
      <c r="LUU76" s="143"/>
      <c r="LUV76" s="143"/>
      <c r="LUW76" s="143"/>
      <c r="LUX76" s="143"/>
      <c r="LUY76" s="143"/>
      <c r="LUZ76" s="143"/>
      <c r="LVA76" s="143"/>
      <c r="LVB76" s="143"/>
      <c r="LVC76" s="143"/>
      <c r="LVD76" s="143"/>
      <c r="LVE76" s="143"/>
      <c r="LVF76" s="143"/>
      <c r="LVG76" s="143"/>
      <c r="LVH76" s="143"/>
      <c r="LVI76" s="143"/>
      <c r="LVJ76" s="143"/>
      <c r="LVK76" s="143"/>
      <c r="LVL76" s="143"/>
      <c r="LVM76" s="143"/>
      <c r="LVN76" s="143"/>
      <c r="LVO76" s="143"/>
      <c r="LVP76" s="143"/>
      <c r="LVQ76" s="143"/>
      <c r="LVR76" s="143"/>
      <c r="LVS76" s="143"/>
      <c r="LVT76" s="143"/>
      <c r="LVU76" s="143"/>
      <c r="LVV76" s="143"/>
      <c r="LVW76" s="143"/>
      <c r="LVX76" s="143"/>
      <c r="LVY76" s="143"/>
      <c r="LVZ76" s="143"/>
      <c r="LWA76" s="143"/>
      <c r="LWB76" s="143"/>
      <c r="LWC76" s="143"/>
      <c r="LWD76" s="143"/>
      <c r="LWE76" s="143"/>
      <c r="LWF76" s="143"/>
      <c r="LWG76" s="143"/>
      <c r="LWH76" s="143"/>
      <c r="LWI76" s="143"/>
      <c r="LWJ76" s="143"/>
      <c r="LWK76" s="143"/>
      <c r="LWL76" s="143"/>
      <c r="LWM76" s="143"/>
      <c r="LWN76" s="143"/>
      <c r="LWO76" s="143"/>
      <c r="LWP76" s="143"/>
      <c r="LWQ76" s="143"/>
      <c r="LWR76" s="143"/>
      <c r="LWS76" s="143"/>
      <c r="LWT76" s="143"/>
      <c r="LWU76" s="143"/>
      <c r="LWV76" s="143"/>
      <c r="LWW76" s="143"/>
      <c r="LWX76" s="143"/>
      <c r="LWY76" s="143"/>
      <c r="LWZ76" s="143"/>
      <c r="LXA76" s="143"/>
      <c r="LXB76" s="143"/>
      <c r="LXC76" s="143"/>
      <c r="LXD76" s="143"/>
      <c r="LXE76" s="143"/>
      <c r="LXF76" s="143"/>
      <c r="LXG76" s="143"/>
      <c r="LXH76" s="143"/>
      <c r="LXI76" s="143"/>
      <c r="LXJ76" s="143"/>
      <c r="LXK76" s="143"/>
      <c r="LXL76" s="143"/>
      <c r="LXM76" s="143"/>
      <c r="LXN76" s="143"/>
      <c r="LXO76" s="143"/>
      <c r="LXP76" s="143"/>
      <c r="LXQ76" s="143"/>
      <c r="LXR76" s="143"/>
      <c r="LXS76" s="143"/>
      <c r="LXT76" s="143"/>
      <c r="LXU76" s="143"/>
      <c r="LXV76" s="143"/>
      <c r="LXW76" s="143"/>
      <c r="LXX76" s="143"/>
      <c r="LXY76" s="143"/>
      <c r="LXZ76" s="143"/>
      <c r="LYA76" s="143"/>
      <c r="LYB76" s="143"/>
      <c r="LYC76" s="143"/>
      <c r="LYD76" s="143"/>
      <c r="LYE76" s="143"/>
      <c r="LYF76" s="143"/>
      <c r="LYG76" s="143"/>
      <c r="LYH76" s="143"/>
      <c r="LYI76" s="143"/>
      <c r="LYJ76" s="143"/>
      <c r="LYK76" s="143"/>
      <c r="LYL76" s="143"/>
      <c r="LYM76" s="143"/>
      <c r="LYN76" s="143"/>
      <c r="LYO76" s="143"/>
      <c r="LYP76" s="143"/>
      <c r="LYQ76" s="143"/>
      <c r="LYR76" s="143"/>
      <c r="LYS76" s="143"/>
      <c r="LYT76" s="143"/>
      <c r="LYU76" s="143"/>
      <c r="LYV76" s="143"/>
      <c r="LYW76" s="143"/>
      <c r="LYX76" s="143"/>
      <c r="LYY76" s="143"/>
      <c r="LYZ76" s="143"/>
      <c r="LZA76" s="143"/>
      <c r="LZB76" s="143"/>
      <c r="LZC76" s="143"/>
      <c r="LZD76" s="143"/>
      <c r="LZE76" s="143"/>
      <c r="LZF76" s="143"/>
      <c r="LZG76" s="143"/>
      <c r="LZH76" s="143"/>
      <c r="LZI76" s="143"/>
      <c r="LZJ76" s="143"/>
      <c r="LZK76" s="143"/>
      <c r="LZL76" s="143"/>
      <c r="LZM76" s="143"/>
      <c r="LZN76" s="143"/>
      <c r="LZO76" s="143"/>
      <c r="LZP76" s="143"/>
      <c r="LZQ76" s="143"/>
      <c r="LZR76" s="143"/>
      <c r="LZS76" s="143"/>
      <c r="LZT76" s="143"/>
      <c r="LZU76" s="143"/>
      <c r="LZV76" s="143"/>
      <c r="LZW76" s="143"/>
      <c r="LZX76" s="143"/>
      <c r="LZY76" s="143"/>
      <c r="LZZ76" s="143"/>
      <c r="MAA76" s="143"/>
      <c r="MAB76" s="143"/>
      <c r="MAC76" s="143"/>
      <c r="MAD76" s="143"/>
      <c r="MAE76" s="143"/>
      <c r="MAF76" s="143"/>
      <c r="MAG76" s="143"/>
      <c r="MAH76" s="143"/>
      <c r="MAI76" s="143"/>
      <c r="MAJ76" s="143"/>
      <c r="MAK76" s="143"/>
      <c r="MAL76" s="143"/>
      <c r="MAM76" s="143"/>
      <c r="MAN76" s="143"/>
      <c r="MAO76" s="143"/>
      <c r="MAP76" s="143"/>
      <c r="MAQ76" s="143"/>
      <c r="MAR76" s="143"/>
      <c r="MAS76" s="143"/>
      <c r="MAT76" s="143"/>
      <c r="MAU76" s="143"/>
      <c r="MAV76" s="143"/>
      <c r="MAW76" s="143"/>
      <c r="MAX76" s="143"/>
      <c r="MAY76" s="143"/>
      <c r="MAZ76" s="143"/>
      <c r="MBA76" s="143"/>
      <c r="MBB76" s="143"/>
      <c r="MBC76" s="143"/>
      <c r="MBD76" s="143"/>
      <c r="MBE76" s="143"/>
      <c r="MBF76" s="143"/>
      <c r="MBG76" s="143"/>
      <c r="MBH76" s="143"/>
      <c r="MBI76" s="143"/>
      <c r="MBJ76" s="143"/>
      <c r="MBK76" s="143"/>
      <c r="MBL76" s="143"/>
      <c r="MBM76" s="143"/>
      <c r="MBN76" s="143"/>
      <c r="MBO76" s="143"/>
      <c r="MBP76" s="143"/>
      <c r="MBQ76" s="143"/>
      <c r="MBR76" s="143"/>
      <c r="MBS76" s="143"/>
      <c r="MBT76" s="143"/>
      <c r="MBU76" s="143"/>
      <c r="MBV76" s="143"/>
      <c r="MBW76" s="143"/>
      <c r="MBX76" s="143"/>
      <c r="MBY76" s="143"/>
      <c r="MBZ76" s="143"/>
      <c r="MCA76" s="143"/>
      <c r="MCB76" s="143"/>
      <c r="MCC76" s="143"/>
      <c r="MCD76" s="143"/>
      <c r="MCE76" s="143"/>
      <c r="MCF76" s="143"/>
      <c r="MCG76" s="143"/>
      <c r="MCH76" s="143"/>
      <c r="MCI76" s="143"/>
      <c r="MCJ76" s="143"/>
      <c r="MCK76" s="143"/>
      <c r="MCL76" s="143"/>
      <c r="MCM76" s="143"/>
      <c r="MCN76" s="143"/>
      <c r="MCO76" s="143"/>
      <c r="MCP76" s="143"/>
      <c r="MCQ76" s="143"/>
      <c r="MCR76" s="143"/>
      <c r="MCS76" s="143"/>
      <c r="MCT76" s="143"/>
      <c r="MCU76" s="143"/>
      <c r="MCV76" s="143"/>
      <c r="MCW76" s="143"/>
      <c r="MCX76" s="143"/>
      <c r="MCY76" s="143"/>
      <c r="MCZ76" s="143"/>
      <c r="MDA76" s="143"/>
      <c r="MDB76" s="143"/>
      <c r="MDC76" s="143"/>
      <c r="MDD76" s="143"/>
      <c r="MDE76" s="143"/>
      <c r="MDF76" s="143"/>
      <c r="MDG76" s="143"/>
      <c r="MDH76" s="143"/>
      <c r="MDI76" s="143"/>
      <c r="MDJ76" s="143"/>
      <c r="MDK76" s="143"/>
      <c r="MDL76" s="143"/>
      <c r="MDM76" s="143"/>
      <c r="MDN76" s="143"/>
      <c r="MDO76" s="143"/>
      <c r="MDP76" s="143"/>
      <c r="MDQ76" s="143"/>
      <c r="MDR76" s="143"/>
      <c r="MDS76" s="143"/>
      <c r="MDT76" s="143"/>
      <c r="MDU76" s="143"/>
      <c r="MDV76" s="143"/>
      <c r="MDW76" s="143"/>
      <c r="MDX76" s="143"/>
      <c r="MDY76" s="143"/>
      <c r="MDZ76" s="143"/>
      <c r="MEA76" s="143"/>
      <c r="MEB76" s="143"/>
      <c r="MEC76" s="143"/>
      <c r="MED76" s="143"/>
      <c r="MEE76" s="143"/>
      <c r="MEF76" s="143"/>
      <c r="MEG76" s="143"/>
      <c r="MEH76" s="143"/>
      <c r="MEI76" s="143"/>
      <c r="MEJ76" s="143"/>
      <c r="MEK76" s="143"/>
      <c r="MEL76" s="143"/>
      <c r="MEM76" s="143"/>
      <c r="MEN76" s="143"/>
      <c r="MEO76" s="143"/>
      <c r="MEP76" s="143"/>
      <c r="MEQ76" s="143"/>
      <c r="MER76" s="143"/>
      <c r="MES76" s="143"/>
      <c r="MET76" s="143"/>
      <c r="MEU76" s="143"/>
      <c r="MEV76" s="143"/>
      <c r="MEW76" s="143"/>
      <c r="MEX76" s="143"/>
      <c r="MEY76" s="143"/>
      <c r="MEZ76" s="143"/>
      <c r="MFA76" s="143"/>
      <c r="MFB76" s="143"/>
      <c r="MFC76" s="143"/>
      <c r="MFD76" s="143"/>
      <c r="MFE76" s="143"/>
      <c r="MFF76" s="143"/>
      <c r="MFG76" s="143"/>
      <c r="MFH76" s="143"/>
      <c r="MFI76" s="143"/>
      <c r="MFJ76" s="143"/>
      <c r="MFK76" s="143"/>
      <c r="MFL76" s="143"/>
      <c r="MFM76" s="143"/>
      <c r="MFN76" s="143"/>
      <c r="MFO76" s="143"/>
      <c r="MFP76" s="143"/>
      <c r="MFQ76" s="143"/>
      <c r="MFR76" s="143"/>
      <c r="MFS76" s="143"/>
      <c r="MFT76" s="143"/>
      <c r="MFU76" s="143"/>
      <c r="MFV76" s="143"/>
      <c r="MFW76" s="143"/>
      <c r="MFX76" s="143"/>
      <c r="MFY76" s="143"/>
      <c r="MFZ76" s="143"/>
      <c r="MGA76" s="143"/>
      <c r="MGB76" s="143"/>
      <c r="MGC76" s="143"/>
      <c r="MGD76" s="143"/>
      <c r="MGE76" s="143"/>
      <c r="MGF76" s="143"/>
      <c r="MGG76" s="143"/>
      <c r="MGH76" s="143"/>
      <c r="MGI76" s="143"/>
      <c r="MGJ76" s="143"/>
      <c r="MGK76" s="143"/>
      <c r="MGL76" s="143"/>
      <c r="MGM76" s="143"/>
      <c r="MGN76" s="143"/>
      <c r="MGO76" s="143"/>
      <c r="MGP76" s="143"/>
      <c r="MGQ76" s="143"/>
      <c r="MGR76" s="143"/>
      <c r="MGS76" s="143"/>
      <c r="MGT76" s="143"/>
      <c r="MGU76" s="143"/>
      <c r="MGV76" s="143"/>
      <c r="MGW76" s="143"/>
      <c r="MGX76" s="143"/>
      <c r="MGY76" s="143"/>
      <c r="MGZ76" s="143"/>
      <c r="MHA76" s="143"/>
      <c r="MHB76" s="143"/>
      <c r="MHC76" s="143"/>
      <c r="MHD76" s="143"/>
      <c r="MHE76" s="143"/>
      <c r="MHF76" s="143"/>
      <c r="MHG76" s="143"/>
      <c r="MHH76" s="143"/>
      <c r="MHI76" s="143"/>
      <c r="MHJ76" s="143"/>
      <c r="MHK76" s="143"/>
      <c r="MHL76" s="143"/>
      <c r="MHM76" s="143"/>
      <c r="MHN76" s="143"/>
      <c r="MHO76" s="143"/>
      <c r="MHP76" s="143"/>
      <c r="MHQ76" s="143"/>
      <c r="MHR76" s="143"/>
      <c r="MHS76" s="143"/>
      <c r="MHT76" s="143"/>
      <c r="MHU76" s="143"/>
      <c r="MHV76" s="143"/>
      <c r="MHW76" s="143"/>
      <c r="MHX76" s="143"/>
      <c r="MHY76" s="143"/>
      <c r="MHZ76" s="143"/>
      <c r="MIA76" s="143"/>
      <c r="MIB76" s="143"/>
      <c r="MIC76" s="143"/>
      <c r="MID76" s="143"/>
      <c r="MIE76" s="143"/>
      <c r="MIF76" s="143"/>
      <c r="MIG76" s="143"/>
      <c r="MIH76" s="143"/>
      <c r="MII76" s="143"/>
      <c r="MIJ76" s="143"/>
      <c r="MIK76" s="143"/>
      <c r="MIL76" s="143"/>
      <c r="MIM76" s="143"/>
      <c r="MIN76" s="143"/>
      <c r="MIO76" s="143"/>
      <c r="MIP76" s="143"/>
      <c r="MIQ76" s="143"/>
      <c r="MIR76" s="143"/>
      <c r="MIS76" s="143"/>
      <c r="MIT76" s="143"/>
      <c r="MIU76" s="143"/>
      <c r="MIV76" s="143"/>
      <c r="MIW76" s="143"/>
      <c r="MIX76" s="143"/>
      <c r="MIY76" s="143"/>
      <c r="MIZ76" s="143"/>
      <c r="MJA76" s="143"/>
      <c r="MJB76" s="143"/>
      <c r="MJC76" s="143"/>
      <c r="MJD76" s="143"/>
      <c r="MJE76" s="143"/>
      <c r="MJF76" s="143"/>
      <c r="MJG76" s="143"/>
      <c r="MJH76" s="143"/>
      <c r="MJI76" s="143"/>
      <c r="MJJ76" s="143"/>
      <c r="MJK76" s="143"/>
      <c r="MJL76" s="143"/>
      <c r="MJM76" s="143"/>
      <c r="MJN76" s="143"/>
      <c r="MJO76" s="143"/>
      <c r="MJP76" s="143"/>
      <c r="MJQ76" s="143"/>
      <c r="MJR76" s="143"/>
      <c r="MJS76" s="143"/>
      <c r="MJT76" s="143"/>
      <c r="MJU76" s="143"/>
      <c r="MJV76" s="143"/>
      <c r="MJW76" s="143"/>
      <c r="MJX76" s="143"/>
      <c r="MJY76" s="143"/>
      <c r="MJZ76" s="143"/>
      <c r="MKA76" s="143"/>
      <c r="MKB76" s="143"/>
      <c r="MKC76" s="143"/>
      <c r="MKD76" s="143"/>
      <c r="MKE76" s="143"/>
      <c r="MKF76" s="143"/>
      <c r="MKG76" s="143"/>
      <c r="MKH76" s="143"/>
      <c r="MKI76" s="143"/>
      <c r="MKJ76" s="143"/>
      <c r="MKK76" s="143"/>
      <c r="MKL76" s="143"/>
      <c r="MKM76" s="143"/>
      <c r="MKN76" s="143"/>
      <c r="MKO76" s="143"/>
      <c r="MKP76" s="143"/>
      <c r="MKQ76" s="143"/>
      <c r="MKR76" s="143"/>
      <c r="MKS76" s="143"/>
      <c r="MKT76" s="143"/>
      <c r="MKU76" s="143"/>
      <c r="MKV76" s="143"/>
      <c r="MKW76" s="143"/>
      <c r="MKX76" s="143"/>
      <c r="MKY76" s="143"/>
      <c r="MKZ76" s="143"/>
      <c r="MLA76" s="143"/>
      <c r="MLB76" s="143"/>
      <c r="MLC76" s="143"/>
      <c r="MLD76" s="143"/>
      <c r="MLE76" s="143"/>
      <c r="MLF76" s="143"/>
      <c r="MLG76" s="143"/>
      <c r="MLH76" s="143"/>
      <c r="MLI76" s="143"/>
      <c r="MLJ76" s="143"/>
      <c r="MLK76" s="143"/>
      <c r="MLL76" s="143"/>
      <c r="MLM76" s="143"/>
      <c r="MLN76" s="143"/>
      <c r="MLO76" s="143"/>
      <c r="MLP76" s="143"/>
      <c r="MLQ76" s="143"/>
      <c r="MLR76" s="143"/>
      <c r="MLS76" s="143"/>
      <c r="MLT76" s="143"/>
      <c r="MLU76" s="143"/>
      <c r="MLV76" s="143"/>
      <c r="MLW76" s="143"/>
      <c r="MLX76" s="143"/>
      <c r="MLY76" s="143"/>
      <c r="MLZ76" s="143"/>
      <c r="MMA76" s="143"/>
      <c r="MMB76" s="143"/>
      <c r="MMC76" s="143"/>
      <c r="MMD76" s="143"/>
      <c r="MME76" s="143"/>
      <c r="MMF76" s="143"/>
      <c r="MMG76" s="143"/>
      <c r="MMH76" s="143"/>
      <c r="MMI76" s="143"/>
      <c r="MMJ76" s="143"/>
      <c r="MMK76" s="143"/>
      <c r="MML76" s="143"/>
      <c r="MMM76" s="143"/>
      <c r="MMN76" s="143"/>
      <c r="MMO76" s="143"/>
      <c r="MMP76" s="143"/>
      <c r="MMQ76" s="143"/>
      <c r="MMR76" s="143"/>
      <c r="MMS76" s="143"/>
      <c r="MMT76" s="143"/>
      <c r="MMU76" s="143"/>
      <c r="MMV76" s="143"/>
      <c r="MMW76" s="143"/>
      <c r="MMX76" s="143"/>
      <c r="MMY76" s="143"/>
      <c r="MMZ76" s="143"/>
      <c r="MNA76" s="143"/>
      <c r="MNB76" s="143"/>
      <c r="MNC76" s="143"/>
      <c r="MND76" s="143"/>
      <c r="MNE76" s="143"/>
      <c r="MNF76" s="143"/>
      <c r="MNG76" s="143"/>
      <c r="MNH76" s="143"/>
      <c r="MNI76" s="143"/>
      <c r="MNJ76" s="143"/>
      <c r="MNK76" s="143"/>
      <c r="MNL76" s="143"/>
      <c r="MNM76" s="143"/>
      <c r="MNN76" s="143"/>
      <c r="MNO76" s="143"/>
      <c r="MNP76" s="143"/>
      <c r="MNQ76" s="143"/>
      <c r="MNR76" s="143"/>
      <c r="MNS76" s="143"/>
      <c r="MNT76" s="143"/>
      <c r="MNU76" s="143"/>
      <c r="MNV76" s="143"/>
      <c r="MNW76" s="143"/>
      <c r="MNX76" s="143"/>
      <c r="MNY76" s="143"/>
      <c r="MNZ76" s="143"/>
      <c r="MOA76" s="143"/>
      <c r="MOB76" s="143"/>
      <c r="MOC76" s="143"/>
      <c r="MOD76" s="143"/>
      <c r="MOE76" s="143"/>
      <c r="MOF76" s="143"/>
      <c r="MOG76" s="143"/>
      <c r="MOH76" s="143"/>
      <c r="MOI76" s="143"/>
      <c r="MOJ76" s="143"/>
      <c r="MOK76" s="143"/>
      <c r="MOL76" s="143"/>
      <c r="MOM76" s="143"/>
      <c r="MON76" s="143"/>
      <c r="MOO76" s="143"/>
      <c r="MOP76" s="143"/>
      <c r="MOQ76" s="143"/>
      <c r="MOR76" s="143"/>
      <c r="MOS76" s="143"/>
      <c r="MOT76" s="143"/>
      <c r="MOU76" s="143"/>
      <c r="MOV76" s="143"/>
      <c r="MOW76" s="143"/>
      <c r="MOX76" s="143"/>
      <c r="MOY76" s="143"/>
      <c r="MOZ76" s="143"/>
      <c r="MPA76" s="143"/>
      <c r="MPB76" s="143"/>
      <c r="MPC76" s="143"/>
      <c r="MPD76" s="143"/>
      <c r="MPE76" s="143"/>
      <c r="MPF76" s="143"/>
      <c r="MPG76" s="143"/>
      <c r="MPH76" s="143"/>
      <c r="MPI76" s="143"/>
      <c r="MPJ76" s="143"/>
      <c r="MPK76" s="143"/>
      <c r="MPL76" s="143"/>
      <c r="MPM76" s="143"/>
      <c r="MPN76" s="143"/>
      <c r="MPO76" s="143"/>
      <c r="MPP76" s="143"/>
      <c r="MPQ76" s="143"/>
      <c r="MPR76" s="143"/>
      <c r="MPS76" s="143"/>
      <c r="MPT76" s="143"/>
      <c r="MPU76" s="143"/>
      <c r="MPV76" s="143"/>
      <c r="MPW76" s="143"/>
      <c r="MPX76" s="143"/>
      <c r="MPY76" s="143"/>
      <c r="MPZ76" s="143"/>
      <c r="MQA76" s="143"/>
      <c r="MQB76" s="143"/>
      <c r="MQC76" s="143"/>
      <c r="MQD76" s="143"/>
      <c r="MQE76" s="143"/>
      <c r="MQF76" s="143"/>
      <c r="MQG76" s="143"/>
      <c r="MQH76" s="143"/>
      <c r="MQI76" s="143"/>
      <c r="MQJ76" s="143"/>
      <c r="MQK76" s="143"/>
      <c r="MQL76" s="143"/>
      <c r="MQM76" s="143"/>
      <c r="MQN76" s="143"/>
      <c r="MQO76" s="143"/>
      <c r="MQP76" s="143"/>
      <c r="MQQ76" s="143"/>
      <c r="MQR76" s="143"/>
      <c r="MQS76" s="143"/>
      <c r="MQT76" s="143"/>
      <c r="MQU76" s="143"/>
      <c r="MQV76" s="143"/>
      <c r="MQW76" s="143"/>
      <c r="MQX76" s="143"/>
      <c r="MQY76" s="143"/>
      <c r="MQZ76" s="143"/>
      <c r="MRA76" s="143"/>
      <c r="MRB76" s="143"/>
      <c r="MRC76" s="143"/>
      <c r="MRD76" s="143"/>
      <c r="MRE76" s="143"/>
      <c r="MRF76" s="143"/>
      <c r="MRG76" s="143"/>
      <c r="MRH76" s="143"/>
      <c r="MRI76" s="143"/>
      <c r="MRJ76" s="143"/>
      <c r="MRK76" s="143"/>
      <c r="MRL76" s="143"/>
      <c r="MRM76" s="143"/>
      <c r="MRN76" s="143"/>
      <c r="MRO76" s="143"/>
      <c r="MRP76" s="143"/>
      <c r="MRQ76" s="143"/>
      <c r="MRR76" s="143"/>
      <c r="MRS76" s="143"/>
      <c r="MRT76" s="143"/>
      <c r="MRU76" s="143"/>
      <c r="MRV76" s="143"/>
      <c r="MRW76" s="143"/>
      <c r="MRX76" s="143"/>
      <c r="MRY76" s="143"/>
      <c r="MRZ76" s="143"/>
      <c r="MSA76" s="143"/>
      <c r="MSB76" s="143"/>
      <c r="MSC76" s="143"/>
      <c r="MSD76" s="143"/>
      <c r="MSE76" s="143"/>
      <c r="MSF76" s="143"/>
      <c r="MSG76" s="143"/>
      <c r="MSH76" s="143"/>
      <c r="MSI76" s="143"/>
      <c r="MSJ76" s="143"/>
      <c r="MSK76" s="143"/>
      <c r="MSL76" s="143"/>
      <c r="MSM76" s="143"/>
      <c r="MSN76" s="143"/>
      <c r="MSO76" s="143"/>
      <c r="MSP76" s="143"/>
      <c r="MSQ76" s="143"/>
      <c r="MSR76" s="143"/>
      <c r="MSS76" s="143"/>
      <c r="MST76" s="143"/>
      <c r="MSU76" s="143"/>
      <c r="MSV76" s="143"/>
      <c r="MSW76" s="143"/>
      <c r="MSX76" s="143"/>
      <c r="MSY76" s="143"/>
      <c r="MSZ76" s="143"/>
      <c r="MTA76" s="143"/>
      <c r="MTB76" s="143"/>
      <c r="MTC76" s="143"/>
      <c r="MTD76" s="143"/>
      <c r="MTE76" s="143"/>
      <c r="MTF76" s="143"/>
      <c r="MTG76" s="143"/>
      <c r="MTH76" s="143"/>
      <c r="MTI76" s="143"/>
      <c r="MTJ76" s="143"/>
      <c r="MTK76" s="143"/>
      <c r="MTL76" s="143"/>
      <c r="MTM76" s="143"/>
      <c r="MTN76" s="143"/>
      <c r="MTO76" s="143"/>
      <c r="MTP76" s="143"/>
      <c r="MTQ76" s="143"/>
      <c r="MTR76" s="143"/>
      <c r="MTS76" s="143"/>
      <c r="MTT76" s="143"/>
      <c r="MTU76" s="143"/>
      <c r="MTV76" s="143"/>
      <c r="MTW76" s="143"/>
      <c r="MTX76" s="143"/>
      <c r="MTY76" s="143"/>
      <c r="MTZ76" s="143"/>
      <c r="MUA76" s="143"/>
      <c r="MUB76" s="143"/>
      <c r="MUC76" s="143"/>
      <c r="MUD76" s="143"/>
      <c r="MUE76" s="143"/>
      <c r="MUF76" s="143"/>
      <c r="MUG76" s="143"/>
      <c r="MUH76" s="143"/>
      <c r="MUI76" s="143"/>
      <c r="MUJ76" s="143"/>
      <c r="MUK76" s="143"/>
      <c r="MUL76" s="143"/>
      <c r="MUM76" s="143"/>
      <c r="MUN76" s="143"/>
      <c r="MUO76" s="143"/>
      <c r="MUP76" s="143"/>
      <c r="MUQ76" s="143"/>
      <c r="MUR76" s="143"/>
      <c r="MUS76" s="143"/>
      <c r="MUT76" s="143"/>
      <c r="MUU76" s="143"/>
      <c r="MUV76" s="143"/>
      <c r="MUW76" s="143"/>
      <c r="MUX76" s="143"/>
      <c r="MUY76" s="143"/>
      <c r="MUZ76" s="143"/>
      <c r="MVA76" s="143"/>
      <c r="MVB76" s="143"/>
      <c r="MVC76" s="143"/>
      <c r="MVD76" s="143"/>
      <c r="MVE76" s="143"/>
      <c r="MVF76" s="143"/>
      <c r="MVG76" s="143"/>
      <c r="MVH76" s="143"/>
      <c r="MVI76" s="143"/>
      <c r="MVJ76" s="143"/>
      <c r="MVK76" s="143"/>
      <c r="MVL76" s="143"/>
      <c r="MVM76" s="143"/>
      <c r="MVN76" s="143"/>
      <c r="MVO76" s="143"/>
      <c r="MVP76" s="143"/>
      <c r="MVQ76" s="143"/>
      <c r="MVR76" s="143"/>
      <c r="MVS76" s="143"/>
      <c r="MVT76" s="143"/>
      <c r="MVU76" s="143"/>
      <c r="MVV76" s="143"/>
      <c r="MVW76" s="143"/>
      <c r="MVX76" s="143"/>
      <c r="MVY76" s="143"/>
      <c r="MVZ76" s="143"/>
      <c r="MWA76" s="143"/>
      <c r="MWB76" s="143"/>
      <c r="MWC76" s="143"/>
      <c r="MWD76" s="143"/>
      <c r="MWE76" s="143"/>
      <c r="MWF76" s="143"/>
      <c r="MWG76" s="143"/>
      <c r="MWH76" s="143"/>
      <c r="MWI76" s="143"/>
      <c r="MWJ76" s="143"/>
      <c r="MWK76" s="143"/>
      <c r="MWL76" s="143"/>
      <c r="MWM76" s="143"/>
      <c r="MWN76" s="143"/>
      <c r="MWO76" s="143"/>
      <c r="MWP76" s="143"/>
      <c r="MWQ76" s="143"/>
      <c r="MWR76" s="143"/>
      <c r="MWS76" s="143"/>
      <c r="MWT76" s="143"/>
      <c r="MWU76" s="143"/>
      <c r="MWV76" s="143"/>
      <c r="MWW76" s="143"/>
      <c r="MWX76" s="143"/>
      <c r="MWY76" s="143"/>
      <c r="MWZ76" s="143"/>
      <c r="MXA76" s="143"/>
      <c r="MXB76" s="143"/>
      <c r="MXC76" s="143"/>
      <c r="MXD76" s="143"/>
      <c r="MXE76" s="143"/>
      <c r="MXF76" s="143"/>
      <c r="MXG76" s="143"/>
      <c r="MXH76" s="143"/>
      <c r="MXI76" s="143"/>
      <c r="MXJ76" s="143"/>
      <c r="MXK76" s="143"/>
      <c r="MXL76" s="143"/>
      <c r="MXM76" s="143"/>
      <c r="MXN76" s="143"/>
      <c r="MXO76" s="143"/>
      <c r="MXP76" s="143"/>
      <c r="MXQ76" s="143"/>
      <c r="MXR76" s="143"/>
      <c r="MXS76" s="143"/>
      <c r="MXT76" s="143"/>
      <c r="MXU76" s="143"/>
      <c r="MXV76" s="143"/>
      <c r="MXW76" s="143"/>
      <c r="MXX76" s="143"/>
      <c r="MXY76" s="143"/>
      <c r="MXZ76" s="143"/>
      <c r="MYA76" s="143"/>
      <c r="MYB76" s="143"/>
      <c r="MYC76" s="143"/>
      <c r="MYD76" s="143"/>
      <c r="MYE76" s="143"/>
      <c r="MYF76" s="143"/>
      <c r="MYG76" s="143"/>
      <c r="MYH76" s="143"/>
      <c r="MYI76" s="143"/>
      <c r="MYJ76" s="143"/>
      <c r="MYK76" s="143"/>
      <c r="MYL76" s="143"/>
      <c r="MYM76" s="143"/>
      <c r="MYN76" s="143"/>
      <c r="MYO76" s="143"/>
      <c r="MYP76" s="143"/>
      <c r="MYQ76" s="143"/>
      <c r="MYR76" s="143"/>
      <c r="MYS76" s="143"/>
      <c r="MYT76" s="143"/>
      <c r="MYU76" s="143"/>
      <c r="MYV76" s="143"/>
      <c r="MYW76" s="143"/>
      <c r="MYX76" s="143"/>
      <c r="MYY76" s="143"/>
      <c r="MYZ76" s="143"/>
      <c r="MZA76" s="143"/>
      <c r="MZB76" s="143"/>
      <c r="MZC76" s="143"/>
      <c r="MZD76" s="143"/>
      <c r="MZE76" s="143"/>
      <c r="MZF76" s="143"/>
      <c r="MZG76" s="143"/>
      <c r="MZH76" s="143"/>
      <c r="MZI76" s="143"/>
      <c r="MZJ76" s="143"/>
      <c r="MZK76" s="143"/>
      <c r="MZL76" s="143"/>
      <c r="MZM76" s="143"/>
      <c r="MZN76" s="143"/>
      <c r="MZO76" s="143"/>
      <c r="MZP76" s="143"/>
      <c r="MZQ76" s="143"/>
      <c r="MZR76" s="143"/>
      <c r="MZS76" s="143"/>
      <c r="MZT76" s="143"/>
      <c r="MZU76" s="143"/>
      <c r="MZV76" s="143"/>
      <c r="MZW76" s="143"/>
      <c r="MZX76" s="143"/>
      <c r="MZY76" s="143"/>
      <c r="MZZ76" s="143"/>
      <c r="NAA76" s="143"/>
      <c r="NAB76" s="143"/>
      <c r="NAC76" s="143"/>
      <c r="NAD76" s="143"/>
      <c r="NAE76" s="143"/>
      <c r="NAF76" s="143"/>
      <c r="NAG76" s="143"/>
      <c r="NAH76" s="143"/>
      <c r="NAI76" s="143"/>
      <c r="NAJ76" s="143"/>
      <c r="NAK76" s="143"/>
      <c r="NAL76" s="143"/>
      <c r="NAM76" s="143"/>
      <c r="NAN76" s="143"/>
      <c r="NAO76" s="143"/>
      <c r="NAP76" s="143"/>
      <c r="NAQ76" s="143"/>
      <c r="NAR76" s="143"/>
      <c r="NAS76" s="143"/>
      <c r="NAT76" s="143"/>
      <c r="NAU76" s="143"/>
      <c r="NAV76" s="143"/>
      <c r="NAW76" s="143"/>
      <c r="NAX76" s="143"/>
      <c r="NAY76" s="143"/>
      <c r="NAZ76" s="143"/>
      <c r="NBA76" s="143"/>
      <c r="NBB76" s="143"/>
      <c r="NBC76" s="143"/>
      <c r="NBD76" s="143"/>
      <c r="NBE76" s="143"/>
      <c r="NBF76" s="143"/>
      <c r="NBG76" s="143"/>
      <c r="NBH76" s="143"/>
      <c r="NBI76" s="143"/>
      <c r="NBJ76" s="143"/>
      <c r="NBK76" s="143"/>
      <c r="NBL76" s="143"/>
      <c r="NBM76" s="143"/>
      <c r="NBN76" s="143"/>
      <c r="NBO76" s="143"/>
      <c r="NBP76" s="143"/>
      <c r="NBQ76" s="143"/>
      <c r="NBR76" s="143"/>
      <c r="NBS76" s="143"/>
      <c r="NBT76" s="143"/>
      <c r="NBU76" s="143"/>
      <c r="NBV76" s="143"/>
      <c r="NBW76" s="143"/>
      <c r="NBX76" s="143"/>
      <c r="NBY76" s="143"/>
      <c r="NBZ76" s="143"/>
      <c r="NCA76" s="143"/>
      <c r="NCB76" s="143"/>
      <c r="NCC76" s="143"/>
      <c r="NCD76" s="143"/>
      <c r="NCE76" s="143"/>
      <c r="NCF76" s="143"/>
      <c r="NCG76" s="143"/>
      <c r="NCH76" s="143"/>
      <c r="NCI76" s="143"/>
      <c r="NCJ76" s="143"/>
      <c r="NCK76" s="143"/>
      <c r="NCL76" s="143"/>
      <c r="NCM76" s="143"/>
      <c r="NCN76" s="143"/>
      <c r="NCO76" s="143"/>
      <c r="NCP76" s="143"/>
      <c r="NCQ76" s="143"/>
      <c r="NCR76" s="143"/>
      <c r="NCS76" s="143"/>
      <c r="NCT76" s="143"/>
      <c r="NCU76" s="143"/>
      <c r="NCV76" s="143"/>
      <c r="NCW76" s="143"/>
      <c r="NCX76" s="143"/>
      <c r="NCY76" s="143"/>
      <c r="NCZ76" s="143"/>
      <c r="NDA76" s="143"/>
      <c r="NDB76" s="143"/>
      <c r="NDC76" s="143"/>
      <c r="NDD76" s="143"/>
      <c r="NDE76" s="143"/>
      <c r="NDF76" s="143"/>
      <c r="NDG76" s="143"/>
      <c r="NDH76" s="143"/>
      <c r="NDI76" s="143"/>
      <c r="NDJ76" s="143"/>
      <c r="NDK76" s="143"/>
      <c r="NDL76" s="143"/>
      <c r="NDM76" s="143"/>
      <c r="NDN76" s="143"/>
      <c r="NDO76" s="143"/>
      <c r="NDP76" s="143"/>
      <c r="NDQ76" s="143"/>
      <c r="NDR76" s="143"/>
      <c r="NDS76" s="143"/>
      <c r="NDT76" s="143"/>
      <c r="NDU76" s="143"/>
      <c r="NDV76" s="143"/>
      <c r="NDW76" s="143"/>
      <c r="NDX76" s="143"/>
      <c r="NDY76" s="143"/>
      <c r="NDZ76" s="143"/>
      <c r="NEA76" s="143"/>
      <c r="NEB76" s="143"/>
      <c r="NEC76" s="143"/>
      <c r="NED76" s="143"/>
      <c r="NEE76" s="143"/>
      <c r="NEF76" s="143"/>
      <c r="NEG76" s="143"/>
      <c r="NEH76" s="143"/>
      <c r="NEI76" s="143"/>
      <c r="NEJ76" s="143"/>
      <c r="NEK76" s="143"/>
      <c r="NEL76" s="143"/>
      <c r="NEM76" s="143"/>
      <c r="NEN76" s="143"/>
      <c r="NEO76" s="143"/>
      <c r="NEP76" s="143"/>
      <c r="NEQ76" s="143"/>
      <c r="NER76" s="143"/>
      <c r="NES76" s="143"/>
      <c r="NET76" s="143"/>
      <c r="NEU76" s="143"/>
      <c r="NEV76" s="143"/>
      <c r="NEW76" s="143"/>
      <c r="NEX76" s="143"/>
      <c r="NEY76" s="143"/>
      <c r="NEZ76" s="143"/>
      <c r="NFA76" s="143"/>
      <c r="NFB76" s="143"/>
      <c r="NFC76" s="143"/>
      <c r="NFD76" s="143"/>
      <c r="NFE76" s="143"/>
      <c r="NFF76" s="143"/>
      <c r="NFG76" s="143"/>
      <c r="NFH76" s="143"/>
      <c r="NFI76" s="143"/>
      <c r="NFJ76" s="143"/>
      <c r="NFK76" s="143"/>
      <c r="NFL76" s="143"/>
      <c r="NFM76" s="143"/>
      <c r="NFN76" s="143"/>
      <c r="NFO76" s="143"/>
      <c r="NFP76" s="143"/>
      <c r="NFQ76" s="143"/>
      <c r="NFR76" s="143"/>
      <c r="NFS76" s="143"/>
      <c r="NFT76" s="143"/>
      <c r="NFU76" s="143"/>
      <c r="NFV76" s="143"/>
      <c r="NFW76" s="143"/>
      <c r="NFX76" s="143"/>
      <c r="NFY76" s="143"/>
      <c r="NFZ76" s="143"/>
      <c r="NGA76" s="143"/>
      <c r="NGB76" s="143"/>
      <c r="NGC76" s="143"/>
      <c r="NGD76" s="143"/>
      <c r="NGE76" s="143"/>
      <c r="NGF76" s="143"/>
      <c r="NGG76" s="143"/>
      <c r="NGH76" s="143"/>
      <c r="NGI76" s="143"/>
      <c r="NGJ76" s="143"/>
      <c r="NGK76" s="143"/>
      <c r="NGL76" s="143"/>
      <c r="NGM76" s="143"/>
      <c r="NGN76" s="143"/>
      <c r="NGO76" s="143"/>
      <c r="NGP76" s="143"/>
      <c r="NGQ76" s="143"/>
      <c r="NGR76" s="143"/>
      <c r="NGS76" s="143"/>
      <c r="NGT76" s="143"/>
      <c r="NGU76" s="143"/>
      <c r="NGV76" s="143"/>
      <c r="NGW76" s="143"/>
      <c r="NGX76" s="143"/>
      <c r="NGY76" s="143"/>
      <c r="NGZ76" s="143"/>
      <c r="NHA76" s="143"/>
      <c r="NHB76" s="143"/>
      <c r="NHC76" s="143"/>
      <c r="NHD76" s="143"/>
      <c r="NHE76" s="143"/>
      <c r="NHF76" s="143"/>
      <c r="NHG76" s="143"/>
      <c r="NHH76" s="143"/>
      <c r="NHI76" s="143"/>
      <c r="NHJ76" s="143"/>
      <c r="NHK76" s="143"/>
      <c r="NHL76" s="143"/>
      <c r="NHM76" s="143"/>
      <c r="NHN76" s="143"/>
      <c r="NHO76" s="143"/>
      <c r="NHP76" s="143"/>
      <c r="NHQ76" s="143"/>
      <c r="NHR76" s="143"/>
      <c r="NHS76" s="143"/>
      <c r="NHT76" s="143"/>
      <c r="NHU76" s="143"/>
      <c r="NHV76" s="143"/>
      <c r="NHW76" s="143"/>
      <c r="NHX76" s="143"/>
      <c r="NHY76" s="143"/>
      <c r="NHZ76" s="143"/>
      <c r="NIA76" s="143"/>
      <c r="NIB76" s="143"/>
      <c r="NIC76" s="143"/>
      <c r="NID76" s="143"/>
      <c r="NIE76" s="143"/>
      <c r="NIF76" s="143"/>
      <c r="NIG76" s="143"/>
      <c r="NIH76" s="143"/>
      <c r="NII76" s="143"/>
      <c r="NIJ76" s="143"/>
      <c r="NIK76" s="143"/>
      <c r="NIL76" s="143"/>
      <c r="NIM76" s="143"/>
      <c r="NIN76" s="143"/>
      <c r="NIO76" s="143"/>
      <c r="NIP76" s="143"/>
      <c r="NIQ76" s="143"/>
      <c r="NIR76" s="143"/>
      <c r="NIS76" s="143"/>
      <c r="NIT76" s="143"/>
      <c r="NIU76" s="143"/>
      <c r="NIV76" s="143"/>
      <c r="NIW76" s="143"/>
      <c r="NIX76" s="143"/>
      <c r="NIY76" s="143"/>
      <c r="NIZ76" s="143"/>
      <c r="NJA76" s="143"/>
      <c r="NJB76" s="143"/>
      <c r="NJC76" s="143"/>
      <c r="NJD76" s="143"/>
      <c r="NJE76" s="143"/>
      <c r="NJF76" s="143"/>
      <c r="NJG76" s="143"/>
      <c r="NJH76" s="143"/>
      <c r="NJI76" s="143"/>
      <c r="NJJ76" s="143"/>
      <c r="NJK76" s="143"/>
      <c r="NJL76" s="143"/>
      <c r="NJM76" s="143"/>
      <c r="NJN76" s="143"/>
      <c r="NJO76" s="143"/>
      <c r="NJP76" s="143"/>
      <c r="NJQ76" s="143"/>
      <c r="NJR76" s="143"/>
      <c r="NJS76" s="143"/>
      <c r="NJT76" s="143"/>
      <c r="NJU76" s="143"/>
      <c r="NJV76" s="143"/>
      <c r="NJW76" s="143"/>
      <c r="NJX76" s="143"/>
      <c r="NJY76" s="143"/>
      <c r="NJZ76" s="143"/>
      <c r="NKA76" s="143"/>
      <c r="NKB76" s="143"/>
      <c r="NKC76" s="143"/>
      <c r="NKD76" s="143"/>
      <c r="NKE76" s="143"/>
      <c r="NKF76" s="143"/>
      <c r="NKG76" s="143"/>
      <c r="NKH76" s="143"/>
      <c r="NKI76" s="143"/>
      <c r="NKJ76" s="143"/>
      <c r="NKK76" s="143"/>
      <c r="NKL76" s="143"/>
      <c r="NKM76" s="143"/>
      <c r="NKN76" s="143"/>
      <c r="NKO76" s="143"/>
      <c r="NKP76" s="143"/>
      <c r="NKQ76" s="143"/>
      <c r="NKR76" s="143"/>
      <c r="NKS76" s="143"/>
      <c r="NKT76" s="143"/>
      <c r="NKU76" s="143"/>
      <c r="NKV76" s="143"/>
      <c r="NKW76" s="143"/>
      <c r="NKX76" s="143"/>
      <c r="NKY76" s="143"/>
      <c r="NKZ76" s="143"/>
      <c r="NLA76" s="143"/>
      <c r="NLB76" s="143"/>
      <c r="NLC76" s="143"/>
      <c r="NLD76" s="143"/>
      <c r="NLE76" s="143"/>
      <c r="NLF76" s="143"/>
      <c r="NLG76" s="143"/>
      <c r="NLH76" s="143"/>
      <c r="NLI76" s="143"/>
      <c r="NLJ76" s="143"/>
      <c r="NLK76" s="143"/>
      <c r="NLL76" s="143"/>
      <c r="NLM76" s="143"/>
      <c r="NLN76" s="143"/>
      <c r="NLO76" s="143"/>
      <c r="NLP76" s="143"/>
      <c r="NLQ76" s="143"/>
      <c r="NLR76" s="143"/>
      <c r="NLS76" s="143"/>
      <c r="NLT76" s="143"/>
      <c r="NLU76" s="143"/>
      <c r="NLV76" s="143"/>
      <c r="NLW76" s="143"/>
      <c r="NLX76" s="143"/>
      <c r="NLY76" s="143"/>
      <c r="NLZ76" s="143"/>
      <c r="NMA76" s="143"/>
      <c r="NMB76" s="143"/>
      <c r="NMC76" s="143"/>
      <c r="NMD76" s="143"/>
      <c r="NME76" s="143"/>
      <c r="NMF76" s="143"/>
      <c r="NMG76" s="143"/>
      <c r="NMH76" s="143"/>
      <c r="NMI76" s="143"/>
      <c r="NMJ76" s="143"/>
      <c r="NMK76" s="143"/>
      <c r="NML76" s="143"/>
      <c r="NMM76" s="143"/>
      <c r="NMN76" s="143"/>
      <c r="NMO76" s="143"/>
      <c r="NMP76" s="143"/>
      <c r="NMQ76" s="143"/>
      <c r="NMR76" s="143"/>
      <c r="NMS76" s="143"/>
      <c r="NMT76" s="143"/>
      <c r="NMU76" s="143"/>
      <c r="NMV76" s="143"/>
      <c r="NMW76" s="143"/>
      <c r="NMX76" s="143"/>
      <c r="NMY76" s="143"/>
      <c r="NMZ76" s="143"/>
      <c r="NNA76" s="143"/>
      <c r="NNB76" s="143"/>
      <c r="NNC76" s="143"/>
      <c r="NND76" s="143"/>
      <c r="NNE76" s="143"/>
      <c r="NNF76" s="143"/>
      <c r="NNG76" s="143"/>
      <c r="NNH76" s="143"/>
      <c r="NNI76" s="143"/>
      <c r="NNJ76" s="143"/>
      <c r="NNK76" s="143"/>
      <c r="NNL76" s="143"/>
      <c r="NNM76" s="143"/>
      <c r="NNN76" s="143"/>
      <c r="NNO76" s="143"/>
      <c r="NNP76" s="143"/>
      <c r="NNQ76" s="143"/>
      <c r="NNR76" s="143"/>
      <c r="NNS76" s="143"/>
      <c r="NNT76" s="143"/>
      <c r="NNU76" s="143"/>
      <c r="NNV76" s="143"/>
      <c r="NNW76" s="143"/>
      <c r="NNX76" s="143"/>
      <c r="NNY76" s="143"/>
      <c r="NNZ76" s="143"/>
      <c r="NOA76" s="143"/>
      <c r="NOB76" s="143"/>
      <c r="NOC76" s="143"/>
      <c r="NOD76" s="143"/>
      <c r="NOE76" s="143"/>
      <c r="NOF76" s="143"/>
      <c r="NOG76" s="143"/>
      <c r="NOH76" s="143"/>
      <c r="NOI76" s="143"/>
      <c r="NOJ76" s="143"/>
      <c r="NOK76" s="143"/>
      <c r="NOL76" s="143"/>
      <c r="NOM76" s="143"/>
      <c r="NON76" s="143"/>
      <c r="NOO76" s="143"/>
      <c r="NOP76" s="143"/>
      <c r="NOQ76" s="143"/>
      <c r="NOR76" s="143"/>
      <c r="NOS76" s="143"/>
      <c r="NOT76" s="143"/>
      <c r="NOU76" s="143"/>
      <c r="NOV76" s="143"/>
      <c r="NOW76" s="143"/>
      <c r="NOX76" s="143"/>
      <c r="NOY76" s="143"/>
      <c r="NOZ76" s="143"/>
      <c r="NPA76" s="143"/>
      <c r="NPB76" s="143"/>
      <c r="NPC76" s="143"/>
      <c r="NPD76" s="143"/>
      <c r="NPE76" s="143"/>
      <c r="NPF76" s="143"/>
      <c r="NPG76" s="143"/>
      <c r="NPH76" s="143"/>
      <c r="NPI76" s="143"/>
      <c r="NPJ76" s="143"/>
      <c r="NPK76" s="143"/>
      <c r="NPL76" s="143"/>
      <c r="NPM76" s="143"/>
      <c r="NPN76" s="143"/>
      <c r="NPO76" s="143"/>
      <c r="NPP76" s="143"/>
      <c r="NPQ76" s="143"/>
      <c r="NPR76" s="143"/>
      <c r="NPS76" s="143"/>
      <c r="NPT76" s="143"/>
      <c r="NPU76" s="143"/>
      <c r="NPV76" s="143"/>
      <c r="NPW76" s="143"/>
      <c r="NPX76" s="143"/>
      <c r="NPY76" s="143"/>
      <c r="NPZ76" s="143"/>
      <c r="NQA76" s="143"/>
      <c r="NQB76" s="143"/>
      <c r="NQC76" s="143"/>
      <c r="NQD76" s="143"/>
      <c r="NQE76" s="143"/>
      <c r="NQF76" s="143"/>
      <c r="NQG76" s="143"/>
      <c r="NQH76" s="143"/>
      <c r="NQI76" s="143"/>
      <c r="NQJ76" s="143"/>
      <c r="NQK76" s="143"/>
      <c r="NQL76" s="143"/>
      <c r="NQM76" s="143"/>
      <c r="NQN76" s="143"/>
      <c r="NQO76" s="143"/>
      <c r="NQP76" s="143"/>
      <c r="NQQ76" s="143"/>
      <c r="NQR76" s="143"/>
      <c r="NQS76" s="143"/>
      <c r="NQT76" s="143"/>
      <c r="NQU76" s="143"/>
      <c r="NQV76" s="143"/>
      <c r="NQW76" s="143"/>
      <c r="NQX76" s="143"/>
      <c r="NQY76" s="143"/>
      <c r="NQZ76" s="143"/>
      <c r="NRA76" s="143"/>
      <c r="NRB76" s="143"/>
      <c r="NRC76" s="143"/>
      <c r="NRD76" s="143"/>
      <c r="NRE76" s="143"/>
      <c r="NRF76" s="143"/>
      <c r="NRG76" s="143"/>
      <c r="NRH76" s="143"/>
      <c r="NRI76" s="143"/>
      <c r="NRJ76" s="143"/>
      <c r="NRK76" s="143"/>
      <c r="NRL76" s="143"/>
      <c r="NRM76" s="143"/>
      <c r="NRN76" s="143"/>
      <c r="NRO76" s="143"/>
      <c r="NRP76" s="143"/>
      <c r="NRQ76" s="143"/>
      <c r="NRR76" s="143"/>
      <c r="NRS76" s="143"/>
      <c r="NRT76" s="143"/>
      <c r="NRU76" s="143"/>
      <c r="NRV76" s="143"/>
      <c r="NRW76" s="143"/>
      <c r="NRX76" s="143"/>
      <c r="NRY76" s="143"/>
      <c r="NRZ76" s="143"/>
      <c r="NSA76" s="143"/>
      <c r="NSB76" s="143"/>
      <c r="NSC76" s="143"/>
      <c r="NSD76" s="143"/>
      <c r="NSE76" s="143"/>
      <c r="NSF76" s="143"/>
      <c r="NSG76" s="143"/>
      <c r="NSH76" s="143"/>
      <c r="NSI76" s="143"/>
      <c r="NSJ76" s="143"/>
      <c r="NSK76" s="143"/>
      <c r="NSL76" s="143"/>
      <c r="NSM76" s="143"/>
      <c r="NSN76" s="143"/>
      <c r="NSO76" s="143"/>
      <c r="NSP76" s="143"/>
      <c r="NSQ76" s="143"/>
      <c r="NSR76" s="143"/>
      <c r="NSS76" s="143"/>
      <c r="NST76" s="143"/>
      <c r="NSU76" s="143"/>
      <c r="NSV76" s="143"/>
      <c r="NSW76" s="143"/>
      <c r="NSX76" s="143"/>
      <c r="NSY76" s="143"/>
      <c r="NSZ76" s="143"/>
      <c r="NTA76" s="143"/>
      <c r="NTB76" s="143"/>
      <c r="NTC76" s="143"/>
      <c r="NTD76" s="143"/>
      <c r="NTE76" s="143"/>
      <c r="NTF76" s="143"/>
      <c r="NTG76" s="143"/>
      <c r="NTH76" s="143"/>
      <c r="NTI76" s="143"/>
      <c r="NTJ76" s="143"/>
      <c r="NTK76" s="143"/>
      <c r="NTL76" s="143"/>
      <c r="NTM76" s="143"/>
      <c r="NTN76" s="143"/>
      <c r="NTO76" s="143"/>
      <c r="NTP76" s="143"/>
      <c r="NTQ76" s="143"/>
      <c r="NTR76" s="143"/>
      <c r="NTS76" s="143"/>
      <c r="NTT76" s="143"/>
      <c r="NTU76" s="143"/>
      <c r="NTV76" s="143"/>
      <c r="NTW76" s="143"/>
      <c r="NTX76" s="143"/>
      <c r="NTY76" s="143"/>
      <c r="NTZ76" s="143"/>
      <c r="NUA76" s="143"/>
      <c r="NUB76" s="143"/>
      <c r="NUC76" s="143"/>
      <c r="NUD76" s="143"/>
      <c r="NUE76" s="143"/>
      <c r="NUF76" s="143"/>
      <c r="NUG76" s="143"/>
      <c r="NUH76" s="143"/>
      <c r="NUI76" s="143"/>
      <c r="NUJ76" s="143"/>
      <c r="NUK76" s="143"/>
      <c r="NUL76" s="143"/>
      <c r="NUM76" s="143"/>
      <c r="NUN76" s="143"/>
      <c r="NUO76" s="143"/>
      <c r="NUP76" s="143"/>
      <c r="NUQ76" s="143"/>
      <c r="NUR76" s="143"/>
      <c r="NUS76" s="143"/>
      <c r="NUT76" s="143"/>
      <c r="NUU76" s="143"/>
      <c r="NUV76" s="143"/>
      <c r="NUW76" s="143"/>
      <c r="NUX76" s="143"/>
      <c r="NUY76" s="143"/>
      <c r="NUZ76" s="143"/>
      <c r="NVA76" s="143"/>
      <c r="NVB76" s="143"/>
      <c r="NVC76" s="143"/>
      <c r="NVD76" s="143"/>
      <c r="NVE76" s="143"/>
      <c r="NVF76" s="143"/>
      <c r="NVG76" s="143"/>
      <c r="NVH76" s="143"/>
      <c r="NVI76" s="143"/>
      <c r="NVJ76" s="143"/>
      <c r="NVK76" s="143"/>
      <c r="NVL76" s="143"/>
      <c r="NVM76" s="143"/>
      <c r="NVN76" s="143"/>
      <c r="NVO76" s="143"/>
      <c r="NVP76" s="143"/>
      <c r="NVQ76" s="143"/>
      <c r="NVR76" s="143"/>
      <c r="NVS76" s="143"/>
      <c r="NVT76" s="143"/>
      <c r="NVU76" s="143"/>
      <c r="NVV76" s="143"/>
      <c r="NVW76" s="143"/>
      <c r="NVX76" s="143"/>
      <c r="NVY76" s="143"/>
      <c r="NVZ76" s="143"/>
      <c r="NWA76" s="143"/>
      <c r="NWB76" s="143"/>
      <c r="NWC76" s="143"/>
      <c r="NWD76" s="143"/>
      <c r="NWE76" s="143"/>
      <c r="NWF76" s="143"/>
      <c r="NWG76" s="143"/>
      <c r="NWH76" s="143"/>
      <c r="NWI76" s="143"/>
      <c r="NWJ76" s="143"/>
      <c r="NWK76" s="143"/>
      <c r="NWL76" s="143"/>
      <c r="NWM76" s="143"/>
      <c r="NWN76" s="143"/>
      <c r="NWO76" s="143"/>
      <c r="NWP76" s="143"/>
      <c r="NWQ76" s="143"/>
      <c r="NWR76" s="143"/>
      <c r="NWS76" s="143"/>
      <c r="NWT76" s="143"/>
      <c r="NWU76" s="143"/>
      <c r="NWV76" s="143"/>
      <c r="NWW76" s="143"/>
      <c r="NWX76" s="143"/>
      <c r="NWY76" s="143"/>
      <c r="NWZ76" s="143"/>
      <c r="NXA76" s="143"/>
      <c r="NXB76" s="143"/>
      <c r="NXC76" s="143"/>
      <c r="NXD76" s="143"/>
      <c r="NXE76" s="143"/>
      <c r="NXF76" s="143"/>
      <c r="NXG76" s="143"/>
      <c r="NXH76" s="143"/>
      <c r="NXI76" s="143"/>
      <c r="NXJ76" s="143"/>
      <c r="NXK76" s="143"/>
      <c r="NXL76" s="143"/>
      <c r="NXM76" s="143"/>
      <c r="NXN76" s="143"/>
      <c r="NXO76" s="143"/>
      <c r="NXP76" s="143"/>
      <c r="NXQ76" s="143"/>
      <c r="NXR76" s="143"/>
      <c r="NXS76" s="143"/>
      <c r="NXT76" s="143"/>
      <c r="NXU76" s="143"/>
      <c r="NXV76" s="143"/>
      <c r="NXW76" s="143"/>
      <c r="NXX76" s="143"/>
      <c r="NXY76" s="143"/>
      <c r="NXZ76" s="143"/>
      <c r="NYA76" s="143"/>
      <c r="NYB76" s="143"/>
      <c r="NYC76" s="143"/>
      <c r="NYD76" s="143"/>
      <c r="NYE76" s="143"/>
      <c r="NYF76" s="143"/>
      <c r="NYG76" s="143"/>
      <c r="NYH76" s="143"/>
      <c r="NYI76" s="143"/>
      <c r="NYJ76" s="143"/>
      <c r="NYK76" s="143"/>
      <c r="NYL76" s="143"/>
      <c r="NYM76" s="143"/>
      <c r="NYN76" s="143"/>
      <c r="NYO76" s="143"/>
      <c r="NYP76" s="143"/>
      <c r="NYQ76" s="143"/>
      <c r="NYR76" s="143"/>
      <c r="NYS76" s="143"/>
      <c r="NYT76" s="143"/>
      <c r="NYU76" s="143"/>
      <c r="NYV76" s="143"/>
      <c r="NYW76" s="143"/>
      <c r="NYX76" s="143"/>
      <c r="NYY76" s="143"/>
      <c r="NYZ76" s="143"/>
      <c r="NZA76" s="143"/>
      <c r="NZB76" s="143"/>
      <c r="NZC76" s="143"/>
      <c r="NZD76" s="143"/>
      <c r="NZE76" s="143"/>
      <c r="NZF76" s="143"/>
      <c r="NZG76" s="143"/>
      <c r="NZH76" s="143"/>
      <c r="NZI76" s="143"/>
      <c r="NZJ76" s="143"/>
      <c r="NZK76" s="143"/>
      <c r="NZL76" s="143"/>
      <c r="NZM76" s="143"/>
      <c r="NZN76" s="143"/>
      <c r="NZO76" s="143"/>
      <c r="NZP76" s="143"/>
      <c r="NZQ76" s="143"/>
      <c r="NZR76" s="143"/>
      <c r="NZS76" s="143"/>
      <c r="NZT76" s="143"/>
      <c r="NZU76" s="143"/>
      <c r="NZV76" s="143"/>
      <c r="NZW76" s="143"/>
      <c r="NZX76" s="143"/>
      <c r="NZY76" s="143"/>
      <c r="NZZ76" s="143"/>
      <c r="OAA76" s="143"/>
      <c r="OAB76" s="143"/>
      <c r="OAC76" s="143"/>
      <c r="OAD76" s="143"/>
      <c r="OAE76" s="143"/>
      <c r="OAF76" s="143"/>
      <c r="OAG76" s="143"/>
      <c r="OAH76" s="143"/>
      <c r="OAI76" s="143"/>
      <c r="OAJ76" s="143"/>
      <c r="OAK76" s="143"/>
      <c r="OAL76" s="143"/>
      <c r="OAM76" s="143"/>
      <c r="OAN76" s="143"/>
      <c r="OAO76" s="143"/>
      <c r="OAP76" s="143"/>
      <c r="OAQ76" s="143"/>
      <c r="OAR76" s="143"/>
      <c r="OAS76" s="143"/>
      <c r="OAT76" s="143"/>
      <c r="OAU76" s="143"/>
      <c r="OAV76" s="143"/>
      <c r="OAW76" s="143"/>
      <c r="OAX76" s="143"/>
      <c r="OAY76" s="143"/>
      <c r="OAZ76" s="143"/>
      <c r="OBA76" s="143"/>
      <c r="OBB76" s="143"/>
      <c r="OBC76" s="143"/>
      <c r="OBD76" s="143"/>
      <c r="OBE76" s="143"/>
      <c r="OBF76" s="143"/>
      <c r="OBG76" s="143"/>
      <c r="OBH76" s="143"/>
      <c r="OBI76" s="143"/>
      <c r="OBJ76" s="143"/>
      <c r="OBK76" s="143"/>
      <c r="OBL76" s="143"/>
      <c r="OBM76" s="143"/>
      <c r="OBN76" s="143"/>
      <c r="OBO76" s="143"/>
      <c r="OBP76" s="143"/>
      <c r="OBQ76" s="143"/>
      <c r="OBR76" s="143"/>
      <c r="OBS76" s="143"/>
      <c r="OBT76" s="143"/>
      <c r="OBU76" s="143"/>
      <c r="OBV76" s="143"/>
      <c r="OBW76" s="143"/>
      <c r="OBX76" s="143"/>
      <c r="OBY76" s="143"/>
      <c r="OBZ76" s="143"/>
      <c r="OCA76" s="143"/>
      <c r="OCB76" s="143"/>
      <c r="OCC76" s="143"/>
      <c r="OCD76" s="143"/>
      <c r="OCE76" s="143"/>
      <c r="OCF76" s="143"/>
      <c r="OCG76" s="143"/>
      <c r="OCH76" s="143"/>
      <c r="OCI76" s="143"/>
      <c r="OCJ76" s="143"/>
      <c r="OCK76" s="143"/>
      <c r="OCL76" s="143"/>
      <c r="OCM76" s="143"/>
      <c r="OCN76" s="143"/>
      <c r="OCO76" s="143"/>
      <c r="OCP76" s="143"/>
      <c r="OCQ76" s="143"/>
      <c r="OCR76" s="143"/>
      <c r="OCS76" s="143"/>
      <c r="OCT76" s="143"/>
      <c r="OCU76" s="143"/>
      <c r="OCV76" s="143"/>
      <c r="OCW76" s="143"/>
      <c r="OCX76" s="143"/>
      <c r="OCY76" s="143"/>
      <c r="OCZ76" s="143"/>
      <c r="ODA76" s="143"/>
      <c r="ODB76" s="143"/>
      <c r="ODC76" s="143"/>
      <c r="ODD76" s="143"/>
      <c r="ODE76" s="143"/>
      <c r="ODF76" s="143"/>
      <c r="ODG76" s="143"/>
      <c r="ODH76" s="143"/>
      <c r="ODI76" s="143"/>
      <c r="ODJ76" s="143"/>
      <c r="ODK76" s="143"/>
      <c r="ODL76" s="143"/>
      <c r="ODM76" s="143"/>
      <c r="ODN76" s="143"/>
      <c r="ODO76" s="143"/>
      <c r="ODP76" s="143"/>
      <c r="ODQ76" s="143"/>
      <c r="ODR76" s="143"/>
      <c r="ODS76" s="143"/>
      <c r="ODT76" s="143"/>
      <c r="ODU76" s="143"/>
      <c r="ODV76" s="143"/>
      <c r="ODW76" s="143"/>
      <c r="ODX76" s="143"/>
      <c r="ODY76" s="143"/>
      <c r="ODZ76" s="143"/>
      <c r="OEA76" s="143"/>
      <c r="OEB76" s="143"/>
      <c r="OEC76" s="143"/>
      <c r="OED76" s="143"/>
      <c r="OEE76" s="143"/>
      <c r="OEF76" s="143"/>
      <c r="OEG76" s="143"/>
      <c r="OEH76" s="143"/>
      <c r="OEI76" s="143"/>
      <c r="OEJ76" s="143"/>
      <c r="OEK76" s="143"/>
      <c r="OEL76" s="143"/>
      <c r="OEM76" s="143"/>
      <c r="OEN76" s="143"/>
      <c r="OEO76" s="143"/>
      <c r="OEP76" s="143"/>
      <c r="OEQ76" s="143"/>
      <c r="OER76" s="143"/>
      <c r="OES76" s="143"/>
      <c r="OET76" s="143"/>
      <c r="OEU76" s="143"/>
      <c r="OEV76" s="143"/>
      <c r="OEW76" s="143"/>
      <c r="OEX76" s="143"/>
      <c r="OEY76" s="143"/>
      <c r="OEZ76" s="143"/>
      <c r="OFA76" s="143"/>
      <c r="OFB76" s="143"/>
      <c r="OFC76" s="143"/>
      <c r="OFD76" s="143"/>
      <c r="OFE76" s="143"/>
      <c r="OFF76" s="143"/>
      <c r="OFG76" s="143"/>
      <c r="OFH76" s="143"/>
      <c r="OFI76" s="143"/>
      <c r="OFJ76" s="143"/>
      <c r="OFK76" s="143"/>
      <c r="OFL76" s="143"/>
      <c r="OFM76" s="143"/>
      <c r="OFN76" s="143"/>
      <c r="OFO76" s="143"/>
      <c r="OFP76" s="143"/>
      <c r="OFQ76" s="143"/>
      <c r="OFR76" s="143"/>
      <c r="OFS76" s="143"/>
      <c r="OFT76" s="143"/>
      <c r="OFU76" s="143"/>
      <c r="OFV76" s="143"/>
      <c r="OFW76" s="143"/>
      <c r="OFX76" s="143"/>
      <c r="OFY76" s="143"/>
      <c r="OFZ76" s="143"/>
      <c r="OGA76" s="143"/>
      <c r="OGB76" s="143"/>
      <c r="OGC76" s="143"/>
      <c r="OGD76" s="143"/>
      <c r="OGE76" s="143"/>
      <c r="OGF76" s="143"/>
      <c r="OGG76" s="143"/>
      <c r="OGH76" s="143"/>
      <c r="OGI76" s="143"/>
      <c r="OGJ76" s="143"/>
      <c r="OGK76" s="143"/>
      <c r="OGL76" s="143"/>
      <c r="OGM76" s="143"/>
      <c r="OGN76" s="143"/>
      <c r="OGO76" s="143"/>
      <c r="OGP76" s="143"/>
      <c r="OGQ76" s="143"/>
      <c r="OGR76" s="143"/>
      <c r="OGS76" s="143"/>
      <c r="OGT76" s="143"/>
      <c r="OGU76" s="143"/>
      <c r="OGV76" s="143"/>
      <c r="OGW76" s="143"/>
      <c r="OGX76" s="143"/>
      <c r="OGY76" s="143"/>
      <c r="OGZ76" s="143"/>
      <c r="OHA76" s="143"/>
      <c r="OHB76" s="143"/>
      <c r="OHC76" s="143"/>
      <c r="OHD76" s="143"/>
      <c r="OHE76" s="143"/>
      <c r="OHF76" s="143"/>
      <c r="OHG76" s="143"/>
      <c r="OHH76" s="143"/>
      <c r="OHI76" s="143"/>
      <c r="OHJ76" s="143"/>
      <c r="OHK76" s="143"/>
      <c r="OHL76" s="143"/>
      <c r="OHM76" s="143"/>
      <c r="OHN76" s="143"/>
      <c r="OHO76" s="143"/>
      <c r="OHP76" s="143"/>
      <c r="OHQ76" s="143"/>
      <c r="OHR76" s="143"/>
      <c r="OHS76" s="143"/>
      <c r="OHT76" s="143"/>
      <c r="OHU76" s="143"/>
      <c r="OHV76" s="143"/>
      <c r="OHW76" s="143"/>
      <c r="OHX76" s="143"/>
      <c r="OHY76" s="143"/>
      <c r="OHZ76" s="143"/>
      <c r="OIA76" s="143"/>
      <c r="OIB76" s="143"/>
      <c r="OIC76" s="143"/>
      <c r="OID76" s="143"/>
      <c r="OIE76" s="143"/>
      <c r="OIF76" s="143"/>
      <c r="OIG76" s="143"/>
      <c r="OIH76" s="143"/>
      <c r="OII76" s="143"/>
      <c r="OIJ76" s="143"/>
      <c r="OIK76" s="143"/>
      <c r="OIL76" s="143"/>
      <c r="OIM76" s="143"/>
      <c r="OIN76" s="143"/>
      <c r="OIO76" s="143"/>
      <c r="OIP76" s="143"/>
      <c r="OIQ76" s="143"/>
      <c r="OIR76" s="143"/>
      <c r="OIS76" s="143"/>
      <c r="OIT76" s="143"/>
      <c r="OIU76" s="143"/>
      <c r="OIV76" s="143"/>
      <c r="OIW76" s="143"/>
      <c r="OIX76" s="143"/>
      <c r="OIY76" s="143"/>
      <c r="OIZ76" s="143"/>
      <c r="OJA76" s="143"/>
      <c r="OJB76" s="143"/>
      <c r="OJC76" s="143"/>
      <c r="OJD76" s="143"/>
      <c r="OJE76" s="143"/>
      <c r="OJF76" s="143"/>
      <c r="OJG76" s="143"/>
      <c r="OJH76" s="143"/>
      <c r="OJI76" s="143"/>
      <c r="OJJ76" s="143"/>
      <c r="OJK76" s="143"/>
      <c r="OJL76" s="143"/>
      <c r="OJM76" s="143"/>
      <c r="OJN76" s="143"/>
      <c r="OJO76" s="143"/>
      <c r="OJP76" s="143"/>
      <c r="OJQ76" s="143"/>
      <c r="OJR76" s="143"/>
      <c r="OJS76" s="143"/>
      <c r="OJT76" s="143"/>
      <c r="OJU76" s="143"/>
      <c r="OJV76" s="143"/>
      <c r="OJW76" s="143"/>
      <c r="OJX76" s="143"/>
      <c r="OJY76" s="143"/>
      <c r="OJZ76" s="143"/>
      <c r="OKA76" s="143"/>
      <c r="OKB76" s="143"/>
      <c r="OKC76" s="143"/>
      <c r="OKD76" s="143"/>
      <c r="OKE76" s="143"/>
      <c r="OKF76" s="143"/>
      <c r="OKG76" s="143"/>
      <c r="OKH76" s="143"/>
      <c r="OKI76" s="143"/>
      <c r="OKJ76" s="143"/>
      <c r="OKK76" s="143"/>
      <c r="OKL76" s="143"/>
      <c r="OKM76" s="143"/>
      <c r="OKN76" s="143"/>
      <c r="OKO76" s="143"/>
      <c r="OKP76" s="143"/>
      <c r="OKQ76" s="143"/>
      <c r="OKR76" s="143"/>
      <c r="OKS76" s="143"/>
      <c r="OKT76" s="143"/>
      <c r="OKU76" s="143"/>
      <c r="OKV76" s="143"/>
      <c r="OKW76" s="143"/>
      <c r="OKX76" s="143"/>
      <c r="OKY76" s="143"/>
      <c r="OKZ76" s="143"/>
      <c r="OLA76" s="143"/>
      <c r="OLB76" s="143"/>
      <c r="OLC76" s="143"/>
      <c r="OLD76" s="143"/>
      <c r="OLE76" s="143"/>
      <c r="OLF76" s="143"/>
      <c r="OLG76" s="143"/>
      <c r="OLH76" s="143"/>
      <c r="OLI76" s="143"/>
      <c r="OLJ76" s="143"/>
      <c r="OLK76" s="143"/>
      <c r="OLL76" s="143"/>
      <c r="OLM76" s="143"/>
      <c r="OLN76" s="143"/>
      <c r="OLO76" s="143"/>
      <c r="OLP76" s="143"/>
      <c r="OLQ76" s="143"/>
      <c r="OLR76" s="143"/>
      <c r="OLS76" s="143"/>
      <c r="OLT76" s="143"/>
      <c r="OLU76" s="143"/>
      <c r="OLV76" s="143"/>
      <c r="OLW76" s="143"/>
      <c r="OLX76" s="143"/>
      <c r="OLY76" s="143"/>
      <c r="OLZ76" s="143"/>
      <c r="OMA76" s="143"/>
      <c r="OMB76" s="143"/>
      <c r="OMC76" s="143"/>
      <c r="OMD76" s="143"/>
      <c r="OME76" s="143"/>
      <c r="OMF76" s="143"/>
      <c r="OMG76" s="143"/>
      <c r="OMH76" s="143"/>
      <c r="OMI76" s="143"/>
      <c r="OMJ76" s="143"/>
      <c r="OMK76" s="143"/>
      <c r="OML76" s="143"/>
      <c r="OMM76" s="143"/>
      <c r="OMN76" s="143"/>
      <c r="OMO76" s="143"/>
      <c r="OMP76" s="143"/>
      <c r="OMQ76" s="143"/>
      <c r="OMR76" s="143"/>
      <c r="OMS76" s="143"/>
      <c r="OMT76" s="143"/>
      <c r="OMU76" s="143"/>
      <c r="OMV76" s="143"/>
      <c r="OMW76" s="143"/>
      <c r="OMX76" s="143"/>
      <c r="OMY76" s="143"/>
      <c r="OMZ76" s="143"/>
      <c r="ONA76" s="143"/>
      <c r="ONB76" s="143"/>
      <c r="ONC76" s="143"/>
      <c r="OND76" s="143"/>
      <c r="ONE76" s="143"/>
      <c r="ONF76" s="143"/>
      <c r="ONG76" s="143"/>
      <c r="ONH76" s="143"/>
      <c r="ONI76" s="143"/>
      <c r="ONJ76" s="143"/>
      <c r="ONK76" s="143"/>
      <c r="ONL76" s="143"/>
      <c r="ONM76" s="143"/>
      <c r="ONN76" s="143"/>
      <c r="ONO76" s="143"/>
      <c r="ONP76" s="143"/>
      <c r="ONQ76" s="143"/>
      <c r="ONR76" s="143"/>
      <c r="ONS76" s="143"/>
      <c r="ONT76" s="143"/>
      <c r="ONU76" s="143"/>
      <c r="ONV76" s="143"/>
      <c r="ONW76" s="143"/>
      <c r="ONX76" s="143"/>
      <c r="ONY76" s="143"/>
      <c r="ONZ76" s="143"/>
      <c r="OOA76" s="143"/>
      <c r="OOB76" s="143"/>
      <c r="OOC76" s="143"/>
      <c r="OOD76" s="143"/>
      <c r="OOE76" s="143"/>
      <c r="OOF76" s="143"/>
      <c r="OOG76" s="143"/>
      <c r="OOH76" s="143"/>
      <c r="OOI76" s="143"/>
      <c r="OOJ76" s="143"/>
      <c r="OOK76" s="143"/>
      <c r="OOL76" s="143"/>
      <c r="OOM76" s="143"/>
      <c r="OON76" s="143"/>
      <c r="OOO76" s="143"/>
      <c r="OOP76" s="143"/>
      <c r="OOQ76" s="143"/>
      <c r="OOR76" s="143"/>
      <c r="OOS76" s="143"/>
      <c r="OOT76" s="143"/>
      <c r="OOU76" s="143"/>
      <c r="OOV76" s="143"/>
      <c r="OOW76" s="143"/>
      <c r="OOX76" s="143"/>
      <c r="OOY76" s="143"/>
      <c r="OOZ76" s="143"/>
      <c r="OPA76" s="143"/>
      <c r="OPB76" s="143"/>
      <c r="OPC76" s="143"/>
      <c r="OPD76" s="143"/>
      <c r="OPE76" s="143"/>
      <c r="OPF76" s="143"/>
      <c r="OPG76" s="143"/>
      <c r="OPH76" s="143"/>
      <c r="OPI76" s="143"/>
      <c r="OPJ76" s="143"/>
      <c r="OPK76" s="143"/>
      <c r="OPL76" s="143"/>
      <c r="OPM76" s="143"/>
      <c r="OPN76" s="143"/>
      <c r="OPO76" s="143"/>
      <c r="OPP76" s="143"/>
      <c r="OPQ76" s="143"/>
      <c r="OPR76" s="143"/>
      <c r="OPS76" s="143"/>
      <c r="OPT76" s="143"/>
      <c r="OPU76" s="143"/>
      <c r="OPV76" s="143"/>
      <c r="OPW76" s="143"/>
      <c r="OPX76" s="143"/>
      <c r="OPY76" s="143"/>
      <c r="OPZ76" s="143"/>
      <c r="OQA76" s="143"/>
      <c r="OQB76" s="143"/>
      <c r="OQC76" s="143"/>
      <c r="OQD76" s="143"/>
      <c r="OQE76" s="143"/>
      <c r="OQF76" s="143"/>
      <c r="OQG76" s="143"/>
      <c r="OQH76" s="143"/>
      <c r="OQI76" s="143"/>
      <c r="OQJ76" s="143"/>
      <c r="OQK76" s="143"/>
      <c r="OQL76" s="143"/>
      <c r="OQM76" s="143"/>
      <c r="OQN76" s="143"/>
      <c r="OQO76" s="143"/>
      <c r="OQP76" s="143"/>
      <c r="OQQ76" s="143"/>
      <c r="OQR76" s="143"/>
      <c r="OQS76" s="143"/>
      <c r="OQT76" s="143"/>
      <c r="OQU76" s="143"/>
      <c r="OQV76" s="143"/>
      <c r="OQW76" s="143"/>
      <c r="OQX76" s="143"/>
      <c r="OQY76" s="143"/>
      <c r="OQZ76" s="143"/>
      <c r="ORA76" s="143"/>
      <c r="ORB76" s="143"/>
      <c r="ORC76" s="143"/>
      <c r="ORD76" s="143"/>
      <c r="ORE76" s="143"/>
      <c r="ORF76" s="143"/>
      <c r="ORG76" s="143"/>
      <c r="ORH76" s="143"/>
      <c r="ORI76" s="143"/>
      <c r="ORJ76" s="143"/>
      <c r="ORK76" s="143"/>
      <c r="ORL76" s="143"/>
      <c r="ORM76" s="143"/>
      <c r="ORN76" s="143"/>
      <c r="ORO76" s="143"/>
      <c r="ORP76" s="143"/>
      <c r="ORQ76" s="143"/>
      <c r="ORR76" s="143"/>
      <c r="ORS76" s="143"/>
      <c r="ORT76" s="143"/>
      <c r="ORU76" s="143"/>
      <c r="ORV76" s="143"/>
      <c r="ORW76" s="143"/>
      <c r="ORX76" s="143"/>
      <c r="ORY76" s="143"/>
      <c r="ORZ76" s="143"/>
      <c r="OSA76" s="143"/>
      <c r="OSB76" s="143"/>
      <c r="OSC76" s="143"/>
      <c r="OSD76" s="143"/>
      <c r="OSE76" s="143"/>
      <c r="OSF76" s="143"/>
      <c r="OSG76" s="143"/>
      <c r="OSH76" s="143"/>
      <c r="OSI76" s="143"/>
      <c r="OSJ76" s="143"/>
      <c r="OSK76" s="143"/>
      <c r="OSL76" s="143"/>
      <c r="OSM76" s="143"/>
      <c r="OSN76" s="143"/>
      <c r="OSO76" s="143"/>
      <c r="OSP76" s="143"/>
      <c r="OSQ76" s="143"/>
      <c r="OSR76" s="143"/>
      <c r="OSS76" s="143"/>
      <c r="OST76" s="143"/>
      <c r="OSU76" s="143"/>
      <c r="OSV76" s="143"/>
      <c r="OSW76" s="143"/>
      <c r="OSX76" s="143"/>
      <c r="OSY76" s="143"/>
      <c r="OSZ76" s="143"/>
      <c r="OTA76" s="143"/>
      <c r="OTB76" s="143"/>
      <c r="OTC76" s="143"/>
      <c r="OTD76" s="143"/>
      <c r="OTE76" s="143"/>
      <c r="OTF76" s="143"/>
      <c r="OTG76" s="143"/>
      <c r="OTH76" s="143"/>
      <c r="OTI76" s="143"/>
      <c r="OTJ76" s="143"/>
      <c r="OTK76" s="143"/>
      <c r="OTL76" s="143"/>
      <c r="OTM76" s="143"/>
      <c r="OTN76" s="143"/>
      <c r="OTO76" s="143"/>
      <c r="OTP76" s="143"/>
      <c r="OTQ76" s="143"/>
      <c r="OTR76" s="143"/>
      <c r="OTS76" s="143"/>
      <c r="OTT76" s="143"/>
      <c r="OTU76" s="143"/>
      <c r="OTV76" s="143"/>
      <c r="OTW76" s="143"/>
      <c r="OTX76" s="143"/>
      <c r="OTY76" s="143"/>
      <c r="OTZ76" s="143"/>
      <c r="OUA76" s="143"/>
      <c r="OUB76" s="143"/>
      <c r="OUC76" s="143"/>
      <c r="OUD76" s="143"/>
      <c r="OUE76" s="143"/>
      <c r="OUF76" s="143"/>
      <c r="OUG76" s="143"/>
      <c r="OUH76" s="143"/>
      <c r="OUI76" s="143"/>
      <c r="OUJ76" s="143"/>
      <c r="OUK76" s="143"/>
      <c r="OUL76" s="143"/>
      <c r="OUM76" s="143"/>
      <c r="OUN76" s="143"/>
      <c r="OUO76" s="143"/>
      <c r="OUP76" s="143"/>
      <c r="OUQ76" s="143"/>
      <c r="OUR76" s="143"/>
      <c r="OUS76" s="143"/>
      <c r="OUT76" s="143"/>
      <c r="OUU76" s="143"/>
      <c r="OUV76" s="143"/>
      <c r="OUW76" s="143"/>
      <c r="OUX76" s="143"/>
      <c r="OUY76" s="143"/>
      <c r="OUZ76" s="143"/>
      <c r="OVA76" s="143"/>
      <c r="OVB76" s="143"/>
      <c r="OVC76" s="143"/>
      <c r="OVD76" s="143"/>
      <c r="OVE76" s="143"/>
      <c r="OVF76" s="143"/>
      <c r="OVG76" s="143"/>
      <c r="OVH76" s="143"/>
      <c r="OVI76" s="143"/>
      <c r="OVJ76" s="143"/>
      <c r="OVK76" s="143"/>
      <c r="OVL76" s="143"/>
      <c r="OVM76" s="143"/>
      <c r="OVN76" s="143"/>
      <c r="OVO76" s="143"/>
      <c r="OVP76" s="143"/>
      <c r="OVQ76" s="143"/>
      <c r="OVR76" s="143"/>
      <c r="OVS76" s="143"/>
      <c r="OVT76" s="143"/>
      <c r="OVU76" s="143"/>
      <c r="OVV76" s="143"/>
      <c r="OVW76" s="143"/>
      <c r="OVX76" s="143"/>
      <c r="OVY76" s="143"/>
      <c r="OVZ76" s="143"/>
      <c r="OWA76" s="143"/>
      <c r="OWB76" s="143"/>
      <c r="OWC76" s="143"/>
      <c r="OWD76" s="143"/>
      <c r="OWE76" s="143"/>
      <c r="OWF76" s="143"/>
      <c r="OWG76" s="143"/>
      <c r="OWH76" s="143"/>
      <c r="OWI76" s="143"/>
      <c r="OWJ76" s="143"/>
      <c r="OWK76" s="143"/>
      <c r="OWL76" s="143"/>
      <c r="OWM76" s="143"/>
      <c r="OWN76" s="143"/>
      <c r="OWO76" s="143"/>
      <c r="OWP76" s="143"/>
      <c r="OWQ76" s="143"/>
      <c r="OWR76" s="143"/>
      <c r="OWS76" s="143"/>
      <c r="OWT76" s="143"/>
      <c r="OWU76" s="143"/>
      <c r="OWV76" s="143"/>
      <c r="OWW76" s="143"/>
      <c r="OWX76" s="143"/>
      <c r="OWY76" s="143"/>
      <c r="OWZ76" s="143"/>
      <c r="OXA76" s="143"/>
      <c r="OXB76" s="143"/>
      <c r="OXC76" s="143"/>
      <c r="OXD76" s="143"/>
      <c r="OXE76" s="143"/>
      <c r="OXF76" s="143"/>
      <c r="OXG76" s="143"/>
      <c r="OXH76" s="143"/>
      <c r="OXI76" s="143"/>
      <c r="OXJ76" s="143"/>
      <c r="OXK76" s="143"/>
      <c r="OXL76" s="143"/>
      <c r="OXM76" s="143"/>
      <c r="OXN76" s="143"/>
      <c r="OXO76" s="143"/>
      <c r="OXP76" s="143"/>
      <c r="OXQ76" s="143"/>
      <c r="OXR76" s="143"/>
      <c r="OXS76" s="143"/>
      <c r="OXT76" s="143"/>
      <c r="OXU76" s="143"/>
      <c r="OXV76" s="143"/>
      <c r="OXW76" s="143"/>
      <c r="OXX76" s="143"/>
      <c r="OXY76" s="143"/>
      <c r="OXZ76" s="143"/>
      <c r="OYA76" s="143"/>
      <c r="OYB76" s="143"/>
      <c r="OYC76" s="143"/>
      <c r="OYD76" s="143"/>
      <c r="OYE76" s="143"/>
      <c r="OYF76" s="143"/>
      <c r="OYG76" s="143"/>
      <c r="OYH76" s="143"/>
      <c r="OYI76" s="143"/>
      <c r="OYJ76" s="143"/>
      <c r="OYK76" s="143"/>
      <c r="OYL76" s="143"/>
      <c r="OYM76" s="143"/>
      <c r="OYN76" s="143"/>
      <c r="OYO76" s="143"/>
      <c r="OYP76" s="143"/>
      <c r="OYQ76" s="143"/>
      <c r="OYR76" s="143"/>
      <c r="OYS76" s="143"/>
      <c r="OYT76" s="143"/>
      <c r="OYU76" s="143"/>
      <c r="OYV76" s="143"/>
      <c r="OYW76" s="143"/>
      <c r="OYX76" s="143"/>
      <c r="OYY76" s="143"/>
      <c r="OYZ76" s="143"/>
      <c r="OZA76" s="143"/>
      <c r="OZB76" s="143"/>
      <c r="OZC76" s="143"/>
      <c r="OZD76" s="143"/>
      <c r="OZE76" s="143"/>
      <c r="OZF76" s="143"/>
      <c r="OZG76" s="143"/>
      <c r="OZH76" s="143"/>
      <c r="OZI76" s="143"/>
      <c r="OZJ76" s="143"/>
      <c r="OZK76" s="143"/>
      <c r="OZL76" s="143"/>
      <c r="OZM76" s="143"/>
      <c r="OZN76" s="143"/>
      <c r="OZO76" s="143"/>
      <c r="OZP76" s="143"/>
      <c r="OZQ76" s="143"/>
      <c r="OZR76" s="143"/>
      <c r="OZS76" s="143"/>
      <c r="OZT76" s="143"/>
      <c r="OZU76" s="143"/>
      <c r="OZV76" s="143"/>
      <c r="OZW76" s="143"/>
      <c r="OZX76" s="143"/>
      <c r="OZY76" s="143"/>
      <c r="OZZ76" s="143"/>
      <c r="PAA76" s="143"/>
      <c r="PAB76" s="143"/>
      <c r="PAC76" s="143"/>
      <c r="PAD76" s="143"/>
      <c r="PAE76" s="143"/>
      <c r="PAF76" s="143"/>
      <c r="PAG76" s="143"/>
      <c r="PAH76" s="143"/>
      <c r="PAI76" s="143"/>
      <c r="PAJ76" s="143"/>
      <c r="PAK76" s="143"/>
      <c r="PAL76" s="143"/>
      <c r="PAM76" s="143"/>
      <c r="PAN76" s="143"/>
      <c r="PAO76" s="143"/>
      <c r="PAP76" s="143"/>
      <c r="PAQ76" s="143"/>
      <c r="PAR76" s="143"/>
      <c r="PAS76" s="143"/>
      <c r="PAT76" s="143"/>
      <c r="PAU76" s="143"/>
      <c r="PAV76" s="143"/>
      <c r="PAW76" s="143"/>
      <c r="PAX76" s="143"/>
      <c r="PAY76" s="143"/>
      <c r="PAZ76" s="143"/>
      <c r="PBA76" s="143"/>
      <c r="PBB76" s="143"/>
      <c r="PBC76" s="143"/>
      <c r="PBD76" s="143"/>
      <c r="PBE76" s="143"/>
      <c r="PBF76" s="143"/>
      <c r="PBG76" s="143"/>
      <c r="PBH76" s="143"/>
      <c r="PBI76" s="143"/>
      <c r="PBJ76" s="143"/>
      <c r="PBK76" s="143"/>
      <c r="PBL76" s="143"/>
      <c r="PBM76" s="143"/>
      <c r="PBN76" s="143"/>
      <c r="PBO76" s="143"/>
      <c r="PBP76" s="143"/>
      <c r="PBQ76" s="143"/>
      <c r="PBR76" s="143"/>
      <c r="PBS76" s="143"/>
      <c r="PBT76" s="143"/>
      <c r="PBU76" s="143"/>
      <c r="PBV76" s="143"/>
      <c r="PBW76" s="143"/>
      <c r="PBX76" s="143"/>
      <c r="PBY76" s="143"/>
      <c r="PBZ76" s="143"/>
      <c r="PCA76" s="143"/>
      <c r="PCB76" s="143"/>
      <c r="PCC76" s="143"/>
      <c r="PCD76" s="143"/>
      <c r="PCE76" s="143"/>
      <c r="PCF76" s="143"/>
      <c r="PCG76" s="143"/>
      <c r="PCH76" s="143"/>
      <c r="PCI76" s="143"/>
      <c r="PCJ76" s="143"/>
      <c r="PCK76" s="143"/>
      <c r="PCL76" s="143"/>
      <c r="PCM76" s="143"/>
      <c r="PCN76" s="143"/>
      <c r="PCO76" s="143"/>
      <c r="PCP76" s="143"/>
      <c r="PCQ76" s="143"/>
      <c r="PCR76" s="143"/>
      <c r="PCS76" s="143"/>
      <c r="PCT76" s="143"/>
      <c r="PCU76" s="143"/>
      <c r="PCV76" s="143"/>
      <c r="PCW76" s="143"/>
      <c r="PCX76" s="143"/>
      <c r="PCY76" s="143"/>
      <c r="PCZ76" s="143"/>
      <c r="PDA76" s="143"/>
      <c r="PDB76" s="143"/>
      <c r="PDC76" s="143"/>
      <c r="PDD76" s="143"/>
      <c r="PDE76" s="143"/>
      <c r="PDF76" s="143"/>
      <c r="PDG76" s="143"/>
      <c r="PDH76" s="143"/>
      <c r="PDI76" s="143"/>
      <c r="PDJ76" s="143"/>
      <c r="PDK76" s="143"/>
      <c r="PDL76" s="143"/>
      <c r="PDM76" s="143"/>
      <c r="PDN76" s="143"/>
      <c r="PDO76" s="143"/>
      <c r="PDP76" s="143"/>
      <c r="PDQ76" s="143"/>
      <c r="PDR76" s="143"/>
      <c r="PDS76" s="143"/>
      <c r="PDT76" s="143"/>
      <c r="PDU76" s="143"/>
      <c r="PDV76" s="143"/>
      <c r="PDW76" s="143"/>
      <c r="PDX76" s="143"/>
      <c r="PDY76" s="143"/>
      <c r="PDZ76" s="143"/>
      <c r="PEA76" s="143"/>
      <c r="PEB76" s="143"/>
      <c r="PEC76" s="143"/>
      <c r="PED76" s="143"/>
      <c r="PEE76" s="143"/>
      <c r="PEF76" s="143"/>
      <c r="PEG76" s="143"/>
      <c r="PEH76" s="143"/>
      <c r="PEI76" s="143"/>
      <c r="PEJ76" s="143"/>
      <c r="PEK76" s="143"/>
      <c r="PEL76" s="143"/>
      <c r="PEM76" s="143"/>
      <c r="PEN76" s="143"/>
      <c r="PEO76" s="143"/>
      <c r="PEP76" s="143"/>
      <c r="PEQ76" s="143"/>
      <c r="PER76" s="143"/>
      <c r="PES76" s="143"/>
      <c r="PET76" s="143"/>
      <c r="PEU76" s="143"/>
      <c r="PEV76" s="143"/>
      <c r="PEW76" s="143"/>
      <c r="PEX76" s="143"/>
      <c r="PEY76" s="143"/>
      <c r="PEZ76" s="143"/>
      <c r="PFA76" s="143"/>
      <c r="PFB76" s="143"/>
      <c r="PFC76" s="143"/>
      <c r="PFD76" s="143"/>
      <c r="PFE76" s="143"/>
      <c r="PFF76" s="143"/>
      <c r="PFG76" s="143"/>
      <c r="PFH76" s="143"/>
      <c r="PFI76" s="143"/>
      <c r="PFJ76" s="143"/>
      <c r="PFK76" s="143"/>
      <c r="PFL76" s="143"/>
      <c r="PFM76" s="143"/>
      <c r="PFN76" s="143"/>
      <c r="PFO76" s="143"/>
      <c r="PFP76" s="143"/>
      <c r="PFQ76" s="143"/>
      <c r="PFR76" s="143"/>
      <c r="PFS76" s="143"/>
      <c r="PFT76" s="143"/>
      <c r="PFU76" s="143"/>
      <c r="PFV76" s="143"/>
      <c r="PFW76" s="143"/>
      <c r="PFX76" s="143"/>
      <c r="PFY76" s="143"/>
      <c r="PFZ76" s="143"/>
      <c r="PGA76" s="143"/>
      <c r="PGB76" s="143"/>
      <c r="PGC76" s="143"/>
      <c r="PGD76" s="143"/>
      <c r="PGE76" s="143"/>
      <c r="PGF76" s="143"/>
      <c r="PGG76" s="143"/>
      <c r="PGH76" s="143"/>
      <c r="PGI76" s="143"/>
      <c r="PGJ76" s="143"/>
      <c r="PGK76" s="143"/>
      <c r="PGL76" s="143"/>
      <c r="PGM76" s="143"/>
      <c r="PGN76" s="143"/>
      <c r="PGO76" s="143"/>
      <c r="PGP76" s="143"/>
      <c r="PGQ76" s="143"/>
      <c r="PGR76" s="143"/>
      <c r="PGS76" s="143"/>
      <c r="PGT76" s="143"/>
      <c r="PGU76" s="143"/>
      <c r="PGV76" s="143"/>
      <c r="PGW76" s="143"/>
      <c r="PGX76" s="143"/>
      <c r="PGY76" s="143"/>
      <c r="PGZ76" s="143"/>
      <c r="PHA76" s="143"/>
      <c r="PHB76" s="143"/>
      <c r="PHC76" s="143"/>
      <c r="PHD76" s="143"/>
      <c r="PHE76" s="143"/>
      <c r="PHF76" s="143"/>
      <c r="PHG76" s="143"/>
      <c r="PHH76" s="143"/>
      <c r="PHI76" s="143"/>
      <c r="PHJ76" s="143"/>
      <c r="PHK76" s="143"/>
      <c r="PHL76" s="143"/>
      <c r="PHM76" s="143"/>
      <c r="PHN76" s="143"/>
      <c r="PHO76" s="143"/>
      <c r="PHP76" s="143"/>
      <c r="PHQ76" s="143"/>
      <c r="PHR76" s="143"/>
      <c r="PHS76" s="143"/>
      <c r="PHT76" s="143"/>
      <c r="PHU76" s="143"/>
      <c r="PHV76" s="143"/>
      <c r="PHW76" s="143"/>
      <c r="PHX76" s="143"/>
      <c r="PHY76" s="143"/>
      <c r="PHZ76" s="143"/>
      <c r="PIA76" s="143"/>
      <c r="PIB76" s="143"/>
      <c r="PIC76" s="143"/>
      <c r="PID76" s="143"/>
      <c r="PIE76" s="143"/>
      <c r="PIF76" s="143"/>
      <c r="PIG76" s="143"/>
      <c r="PIH76" s="143"/>
      <c r="PII76" s="143"/>
      <c r="PIJ76" s="143"/>
      <c r="PIK76" s="143"/>
      <c r="PIL76" s="143"/>
      <c r="PIM76" s="143"/>
      <c r="PIN76" s="143"/>
      <c r="PIO76" s="143"/>
      <c r="PIP76" s="143"/>
      <c r="PIQ76" s="143"/>
      <c r="PIR76" s="143"/>
      <c r="PIS76" s="143"/>
      <c r="PIT76" s="143"/>
      <c r="PIU76" s="143"/>
      <c r="PIV76" s="143"/>
      <c r="PIW76" s="143"/>
      <c r="PIX76" s="143"/>
      <c r="PIY76" s="143"/>
      <c r="PIZ76" s="143"/>
      <c r="PJA76" s="143"/>
      <c r="PJB76" s="143"/>
      <c r="PJC76" s="143"/>
      <c r="PJD76" s="143"/>
      <c r="PJE76" s="143"/>
      <c r="PJF76" s="143"/>
      <c r="PJG76" s="143"/>
      <c r="PJH76" s="143"/>
      <c r="PJI76" s="143"/>
      <c r="PJJ76" s="143"/>
      <c r="PJK76" s="143"/>
      <c r="PJL76" s="143"/>
      <c r="PJM76" s="143"/>
      <c r="PJN76" s="143"/>
      <c r="PJO76" s="143"/>
      <c r="PJP76" s="143"/>
      <c r="PJQ76" s="143"/>
      <c r="PJR76" s="143"/>
      <c r="PJS76" s="143"/>
      <c r="PJT76" s="143"/>
      <c r="PJU76" s="143"/>
      <c r="PJV76" s="143"/>
      <c r="PJW76" s="143"/>
      <c r="PJX76" s="143"/>
      <c r="PJY76" s="143"/>
      <c r="PJZ76" s="143"/>
      <c r="PKA76" s="143"/>
      <c r="PKB76" s="143"/>
      <c r="PKC76" s="143"/>
      <c r="PKD76" s="143"/>
      <c r="PKE76" s="143"/>
      <c r="PKF76" s="143"/>
      <c r="PKG76" s="143"/>
      <c r="PKH76" s="143"/>
      <c r="PKI76" s="143"/>
      <c r="PKJ76" s="143"/>
      <c r="PKK76" s="143"/>
      <c r="PKL76" s="143"/>
      <c r="PKM76" s="143"/>
      <c r="PKN76" s="143"/>
      <c r="PKO76" s="143"/>
      <c r="PKP76" s="143"/>
      <c r="PKQ76" s="143"/>
      <c r="PKR76" s="143"/>
      <c r="PKS76" s="143"/>
      <c r="PKT76" s="143"/>
      <c r="PKU76" s="143"/>
      <c r="PKV76" s="143"/>
      <c r="PKW76" s="143"/>
      <c r="PKX76" s="143"/>
      <c r="PKY76" s="143"/>
      <c r="PKZ76" s="143"/>
      <c r="PLA76" s="143"/>
      <c r="PLB76" s="143"/>
      <c r="PLC76" s="143"/>
      <c r="PLD76" s="143"/>
      <c r="PLE76" s="143"/>
      <c r="PLF76" s="143"/>
      <c r="PLG76" s="143"/>
      <c r="PLH76" s="143"/>
      <c r="PLI76" s="143"/>
      <c r="PLJ76" s="143"/>
      <c r="PLK76" s="143"/>
      <c r="PLL76" s="143"/>
      <c r="PLM76" s="143"/>
      <c r="PLN76" s="143"/>
      <c r="PLO76" s="143"/>
      <c r="PLP76" s="143"/>
      <c r="PLQ76" s="143"/>
      <c r="PLR76" s="143"/>
      <c r="PLS76" s="143"/>
      <c r="PLT76" s="143"/>
      <c r="PLU76" s="143"/>
      <c r="PLV76" s="143"/>
      <c r="PLW76" s="143"/>
      <c r="PLX76" s="143"/>
      <c r="PLY76" s="143"/>
      <c r="PLZ76" s="143"/>
      <c r="PMA76" s="143"/>
      <c r="PMB76" s="143"/>
      <c r="PMC76" s="143"/>
      <c r="PMD76" s="143"/>
      <c r="PME76" s="143"/>
      <c r="PMF76" s="143"/>
      <c r="PMG76" s="143"/>
      <c r="PMH76" s="143"/>
      <c r="PMI76" s="143"/>
      <c r="PMJ76" s="143"/>
      <c r="PMK76" s="143"/>
      <c r="PML76" s="143"/>
      <c r="PMM76" s="143"/>
      <c r="PMN76" s="143"/>
      <c r="PMO76" s="143"/>
      <c r="PMP76" s="143"/>
      <c r="PMQ76" s="143"/>
      <c r="PMR76" s="143"/>
      <c r="PMS76" s="143"/>
      <c r="PMT76" s="143"/>
      <c r="PMU76" s="143"/>
      <c r="PMV76" s="143"/>
      <c r="PMW76" s="143"/>
      <c r="PMX76" s="143"/>
      <c r="PMY76" s="143"/>
      <c r="PMZ76" s="143"/>
      <c r="PNA76" s="143"/>
      <c r="PNB76" s="143"/>
      <c r="PNC76" s="143"/>
      <c r="PND76" s="143"/>
      <c r="PNE76" s="143"/>
      <c r="PNF76" s="143"/>
      <c r="PNG76" s="143"/>
      <c r="PNH76" s="143"/>
      <c r="PNI76" s="143"/>
      <c r="PNJ76" s="143"/>
      <c r="PNK76" s="143"/>
      <c r="PNL76" s="143"/>
      <c r="PNM76" s="143"/>
      <c r="PNN76" s="143"/>
      <c r="PNO76" s="143"/>
      <c r="PNP76" s="143"/>
      <c r="PNQ76" s="143"/>
      <c r="PNR76" s="143"/>
      <c r="PNS76" s="143"/>
      <c r="PNT76" s="143"/>
      <c r="PNU76" s="143"/>
      <c r="PNV76" s="143"/>
      <c r="PNW76" s="143"/>
      <c r="PNX76" s="143"/>
      <c r="PNY76" s="143"/>
      <c r="PNZ76" s="143"/>
      <c r="POA76" s="143"/>
      <c r="POB76" s="143"/>
      <c r="POC76" s="143"/>
      <c r="POD76" s="143"/>
      <c r="POE76" s="143"/>
      <c r="POF76" s="143"/>
      <c r="POG76" s="143"/>
      <c r="POH76" s="143"/>
      <c r="POI76" s="143"/>
      <c r="POJ76" s="143"/>
      <c r="POK76" s="143"/>
      <c r="POL76" s="143"/>
      <c r="POM76" s="143"/>
      <c r="PON76" s="143"/>
      <c r="POO76" s="143"/>
      <c r="POP76" s="143"/>
      <c r="POQ76" s="143"/>
      <c r="POR76" s="143"/>
      <c r="POS76" s="143"/>
      <c r="POT76" s="143"/>
      <c r="POU76" s="143"/>
      <c r="POV76" s="143"/>
      <c r="POW76" s="143"/>
      <c r="POX76" s="143"/>
      <c r="POY76" s="143"/>
      <c r="POZ76" s="143"/>
      <c r="PPA76" s="143"/>
      <c r="PPB76" s="143"/>
      <c r="PPC76" s="143"/>
      <c r="PPD76" s="143"/>
      <c r="PPE76" s="143"/>
      <c r="PPF76" s="143"/>
      <c r="PPG76" s="143"/>
      <c r="PPH76" s="143"/>
      <c r="PPI76" s="143"/>
      <c r="PPJ76" s="143"/>
      <c r="PPK76" s="143"/>
      <c r="PPL76" s="143"/>
      <c r="PPM76" s="143"/>
      <c r="PPN76" s="143"/>
      <c r="PPO76" s="143"/>
      <c r="PPP76" s="143"/>
      <c r="PPQ76" s="143"/>
      <c r="PPR76" s="143"/>
      <c r="PPS76" s="143"/>
      <c r="PPT76" s="143"/>
      <c r="PPU76" s="143"/>
      <c r="PPV76" s="143"/>
      <c r="PPW76" s="143"/>
      <c r="PPX76" s="143"/>
      <c r="PPY76" s="143"/>
      <c r="PPZ76" s="143"/>
      <c r="PQA76" s="143"/>
      <c r="PQB76" s="143"/>
      <c r="PQC76" s="143"/>
      <c r="PQD76" s="143"/>
      <c r="PQE76" s="143"/>
      <c r="PQF76" s="143"/>
      <c r="PQG76" s="143"/>
      <c r="PQH76" s="143"/>
      <c r="PQI76" s="143"/>
      <c r="PQJ76" s="143"/>
      <c r="PQK76" s="143"/>
      <c r="PQL76" s="143"/>
      <c r="PQM76" s="143"/>
      <c r="PQN76" s="143"/>
      <c r="PQO76" s="143"/>
      <c r="PQP76" s="143"/>
      <c r="PQQ76" s="143"/>
      <c r="PQR76" s="143"/>
      <c r="PQS76" s="143"/>
      <c r="PQT76" s="143"/>
      <c r="PQU76" s="143"/>
      <c r="PQV76" s="143"/>
      <c r="PQW76" s="143"/>
      <c r="PQX76" s="143"/>
      <c r="PQY76" s="143"/>
      <c r="PQZ76" s="143"/>
      <c r="PRA76" s="143"/>
      <c r="PRB76" s="143"/>
      <c r="PRC76" s="143"/>
      <c r="PRD76" s="143"/>
      <c r="PRE76" s="143"/>
      <c r="PRF76" s="143"/>
      <c r="PRG76" s="143"/>
      <c r="PRH76" s="143"/>
      <c r="PRI76" s="143"/>
      <c r="PRJ76" s="143"/>
      <c r="PRK76" s="143"/>
      <c r="PRL76" s="143"/>
      <c r="PRM76" s="143"/>
      <c r="PRN76" s="143"/>
      <c r="PRO76" s="143"/>
      <c r="PRP76" s="143"/>
      <c r="PRQ76" s="143"/>
      <c r="PRR76" s="143"/>
      <c r="PRS76" s="143"/>
      <c r="PRT76" s="143"/>
      <c r="PRU76" s="143"/>
      <c r="PRV76" s="143"/>
      <c r="PRW76" s="143"/>
      <c r="PRX76" s="143"/>
      <c r="PRY76" s="143"/>
      <c r="PRZ76" s="143"/>
      <c r="PSA76" s="143"/>
      <c r="PSB76" s="143"/>
      <c r="PSC76" s="143"/>
      <c r="PSD76" s="143"/>
      <c r="PSE76" s="143"/>
      <c r="PSF76" s="143"/>
      <c r="PSG76" s="143"/>
      <c r="PSH76" s="143"/>
      <c r="PSI76" s="143"/>
      <c r="PSJ76" s="143"/>
      <c r="PSK76" s="143"/>
      <c r="PSL76" s="143"/>
      <c r="PSM76" s="143"/>
      <c r="PSN76" s="143"/>
      <c r="PSO76" s="143"/>
      <c r="PSP76" s="143"/>
      <c r="PSQ76" s="143"/>
      <c r="PSR76" s="143"/>
      <c r="PSS76" s="143"/>
      <c r="PST76" s="143"/>
      <c r="PSU76" s="143"/>
      <c r="PSV76" s="143"/>
      <c r="PSW76" s="143"/>
      <c r="PSX76" s="143"/>
      <c r="PSY76" s="143"/>
      <c r="PSZ76" s="143"/>
      <c r="PTA76" s="143"/>
      <c r="PTB76" s="143"/>
      <c r="PTC76" s="143"/>
      <c r="PTD76" s="143"/>
      <c r="PTE76" s="143"/>
      <c r="PTF76" s="143"/>
      <c r="PTG76" s="143"/>
      <c r="PTH76" s="143"/>
      <c r="PTI76" s="143"/>
      <c r="PTJ76" s="143"/>
      <c r="PTK76" s="143"/>
      <c r="PTL76" s="143"/>
      <c r="PTM76" s="143"/>
      <c r="PTN76" s="143"/>
      <c r="PTO76" s="143"/>
      <c r="PTP76" s="143"/>
      <c r="PTQ76" s="143"/>
      <c r="PTR76" s="143"/>
      <c r="PTS76" s="143"/>
      <c r="PTT76" s="143"/>
      <c r="PTU76" s="143"/>
      <c r="PTV76" s="143"/>
      <c r="PTW76" s="143"/>
      <c r="PTX76" s="143"/>
      <c r="PTY76" s="143"/>
      <c r="PTZ76" s="143"/>
      <c r="PUA76" s="143"/>
      <c r="PUB76" s="143"/>
      <c r="PUC76" s="143"/>
      <c r="PUD76" s="143"/>
      <c r="PUE76" s="143"/>
      <c r="PUF76" s="143"/>
      <c r="PUG76" s="143"/>
      <c r="PUH76" s="143"/>
      <c r="PUI76" s="143"/>
      <c r="PUJ76" s="143"/>
      <c r="PUK76" s="143"/>
      <c r="PUL76" s="143"/>
      <c r="PUM76" s="143"/>
      <c r="PUN76" s="143"/>
      <c r="PUO76" s="143"/>
      <c r="PUP76" s="143"/>
      <c r="PUQ76" s="143"/>
      <c r="PUR76" s="143"/>
      <c r="PUS76" s="143"/>
      <c r="PUT76" s="143"/>
      <c r="PUU76" s="143"/>
      <c r="PUV76" s="143"/>
      <c r="PUW76" s="143"/>
      <c r="PUX76" s="143"/>
      <c r="PUY76" s="143"/>
      <c r="PUZ76" s="143"/>
      <c r="PVA76" s="143"/>
      <c r="PVB76" s="143"/>
      <c r="PVC76" s="143"/>
      <c r="PVD76" s="143"/>
      <c r="PVE76" s="143"/>
      <c r="PVF76" s="143"/>
      <c r="PVG76" s="143"/>
      <c r="PVH76" s="143"/>
      <c r="PVI76" s="143"/>
      <c r="PVJ76" s="143"/>
      <c r="PVK76" s="143"/>
      <c r="PVL76" s="143"/>
      <c r="PVM76" s="143"/>
      <c r="PVN76" s="143"/>
      <c r="PVO76" s="143"/>
      <c r="PVP76" s="143"/>
      <c r="PVQ76" s="143"/>
      <c r="PVR76" s="143"/>
      <c r="PVS76" s="143"/>
      <c r="PVT76" s="143"/>
      <c r="PVU76" s="143"/>
      <c r="PVV76" s="143"/>
      <c r="PVW76" s="143"/>
      <c r="PVX76" s="143"/>
      <c r="PVY76" s="143"/>
      <c r="PVZ76" s="143"/>
      <c r="PWA76" s="143"/>
      <c r="PWB76" s="143"/>
      <c r="PWC76" s="143"/>
      <c r="PWD76" s="143"/>
      <c r="PWE76" s="143"/>
      <c r="PWF76" s="143"/>
      <c r="PWG76" s="143"/>
      <c r="PWH76" s="143"/>
      <c r="PWI76" s="143"/>
      <c r="PWJ76" s="143"/>
      <c r="PWK76" s="143"/>
      <c r="PWL76" s="143"/>
      <c r="PWM76" s="143"/>
      <c r="PWN76" s="143"/>
      <c r="PWO76" s="143"/>
      <c r="PWP76" s="143"/>
      <c r="PWQ76" s="143"/>
      <c r="PWR76" s="143"/>
      <c r="PWS76" s="143"/>
      <c r="PWT76" s="143"/>
      <c r="PWU76" s="143"/>
      <c r="PWV76" s="143"/>
      <c r="PWW76" s="143"/>
      <c r="PWX76" s="143"/>
      <c r="PWY76" s="143"/>
      <c r="PWZ76" s="143"/>
      <c r="PXA76" s="143"/>
      <c r="PXB76" s="143"/>
      <c r="PXC76" s="143"/>
      <c r="PXD76" s="143"/>
      <c r="PXE76" s="143"/>
      <c r="PXF76" s="143"/>
      <c r="PXG76" s="143"/>
      <c r="PXH76" s="143"/>
      <c r="PXI76" s="143"/>
      <c r="PXJ76" s="143"/>
      <c r="PXK76" s="143"/>
      <c r="PXL76" s="143"/>
      <c r="PXM76" s="143"/>
      <c r="PXN76" s="143"/>
      <c r="PXO76" s="143"/>
      <c r="PXP76" s="143"/>
      <c r="PXQ76" s="143"/>
      <c r="PXR76" s="143"/>
      <c r="PXS76" s="143"/>
      <c r="PXT76" s="143"/>
      <c r="PXU76" s="143"/>
      <c r="PXV76" s="143"/>
      <c r="PXW76" s="143"/>
      <c r="PXX76" s="143"/>
      <c r="PXY76" s="143"/>
      <c r="PXZ76" s="143"/>
      <c r="PYA76" s="143"/>
      <c r="PYB76" s="143"/>
      <c r="PYC76" s="143"/>
      <c r="PYD76" s="143"/>
      <c r="PYE76" s="143"/>
      <c r="PYF76" s="143"/>
      <c r="PYG76" s="143"/>
      <c r="PYH76" s="143"/>
      <c r="PYI76" s="143"/>
      <c r="PYJ76" s="143"/>
      <c r="PYK76" s="143"/>
      <c r="PYL76" s="143"/>
      <c r="PYM76" s="143"/>
      <c r="PYN76" s="143"/>
      <c r="PYO76" s="143"/>
      <c r="PYP76" s="143"/>
      <c r="PYQ76" s="143"/>
      <c r="PYR76" s="143"/>
      <c r="PYS76" s="143"/>
      <c r="PYT76" s="143"/>
      <c r="PYU76" s="143"/>
      <c r="PYV76" s="143"/>
      <c r="PYW76" s="143"/>
      <c r="PYX76" s="143"/>
      <c r="PYY76" s="143"/>
      <c r="PYZ76" s="143"/>
      <c r="PZA76" s="143"/>
      <c r="PZB76" s="143"/>
      <c r="PZC76" s="143"/>
      <c r="PZD76" s="143"/>
      <c r="PZE76" s="143"/>
      <c r="PZF76" s="143"/>
      <c r="PZG76" s="143"/>
      <c r="PZH76" s="143"/>
      <c r="PZI76" s="143"/>
      <c r="PZJ76" s="143"/>
      <c r="PZK76" s="143"/>
      <c r="PZL76" s="143"/>
      <c r="PZM76" s="143"/>
      <c r="PZN76" s="143"/>
      <c r="PZO76" s="143"/>
      <c r="PZP76" s="143"/>
      <c r="PZQ76" s="143"/>
      <c r="PZR76" s="143"/>
      <c r="PZS76" s="143"/>
      <c r="PZT76" s="143"/>
      <c r="PZU76" s="143"/>
      <c r="PZV76" s="143"/>
      <c r="PZW76" s="143"/>
      <c r="PZX76" s="143"/>
      <c r="PZY76" s="143"/>
      <c r="PZZ76" s="143"/>
      <c r="QAA76" s="143"/>
      <c r="QAB76" s="143"/>
      <c r="QAC76" s="143"/>
      <c r="QAD76" s="143"/>
      <c r="QAE76" s="143"/>
      <c r="QAF76" s="143"/>
      <c r="QAG76" s="143"/>
      <c r="QAH76" s="143"/>
      <c r="QAI76" s="143"/>
      <c r="QAJ76" s="143"/>
      <c r="QAK76" s="143"/>
      <c r="QAL76" s="143"/>
      <c r="QAM76" s="143"/>
      <c r="QAN76" s="143"/>
      <c r="QAO76" s="143"/>
      <c r="QAP76" s="143"/>
      <c r="QAQ76" s="143"/>
      <c r="QAR76" s="143"/>
      <c r="QAS76" s="143"/>
      <c r="QAT76" s="143"/>
      <c r="QAU76" s="143"/>
      <c r="QAV76" s="143"/>
      <c r="QAW76" s="143"/>
      <c r="QAX76" s="143"/>
      <c r="QAY76" s="143"/>
      <c r="QAZ76" s="143"/>
      <c r="QBA76" s="143"/>
      <c r="QBB76" s="143"/>
      <c r="QBC76" s="143"/>
      <c r="QBD76" s="143"/>
      <c r="QBE76" s="143"/>
      <c r="QBF76" s="143"/>
      <c r="QBG76" s="143"/>
      <c r="QBH76" s="143"/>
      <c r="QBI76" s="143"/>
      <c r="QBJ76" s="143"/>
      <c r="QBK76" s="143"/>
      <c r="QBL76" s="143"/>
      <c r="QBM76" s="143"/>
      <c r="QBN76" s="143"/>
      <c r="QBO76" s="143"/>
      <c r="QBP76" s="143"/>
      <c r="QBQ76" s="143"/>
      <c r="QBR76" s="143"/>
      <c r="QBS76" s="143"/>
      <c r="QBT76" s="143"/>
      <c r="QBU76" s="143"/>
      <c r="QBV76" s="143"/>
      <c r="QBW76" s="143"/>
      <c r="QBX76" s="143"/>
      <c r="QBY76" s="143"/>
      <c r="QBZ76" s="143"/>
      <c r="QCA76" s="143"/>
      <c r="QCB76" s="143"/>
      <c r="QCC76" s="143"/>
      <c r="QCD76" s="143"/>
      <c r="QCE76" s="143"/>
      <c r="QCF76" s="143"/>
      <c r="QCG76" s="143"/>
      <c r="QCH76" s="143"/>
      <c r="QCI76" s="143"/>
      <c r="QCJ76" s="143"/>
      <c r="QCK76" s="143"/>
      <c r="QCL76" s="143"/>
      <c r="QCM76" s="143"/>
      <c r="QCN76" s="143"/>
      <c r="QCO76" s="143"/>
      <c r="QCP76" s="143"/>
      <c r="QCQ76" s="143"/>
      <c r="QCR76" s="143"/>
      <c r="QCS76" s="143"/>
      <c r="QCT76" s="143"/>
      <c r="QCU76" s="143"/>
      <c r="QCV76" s="143"/>
      <c r="QCW76" s="143"/>
      <c r="QCX76" s="143"/>
      <c r="QCY76" s="143"/>
      <c r="QCZ76" s="143"/>
      <c r="QDA76" s="143"/>
      <c r="QDB76" s="143"/>
      <c r="QDC76" s="143"/>
      <c r="QDD76" s="143"/>
      <c r="QDE76" s="143"/>
      <c r="QDF76" s="143"/>
      <c r="QDG76" s="143"/>
      <c r="QDH76" s="143"/>
      <c r="QDI76" s="143"/>
      <c r="QDJ76" s="143"/>
      <c r="QDK76" s="143"/>
      <c r="QDL76" s="143"/>
      <c r="QDM76" s="143"/>
      <c r="QDN76" s="143"/>
      <c r="QDO76" s="143"/>
      <c r="QDP76" s="143"/>
      <c r="QDQ76" s="143"/>
      <c r="QDR76" s="143"/>
      <c r="QDS76" s="143"/>
      <c r="QDT76" s="143"/>
      <c r="QDU76" s="143"/>
      <c r="QDV76" s="143"/>
      <c r="QDW76" s="143"/>
      <c r="QDX76" s="143"/>
      <c r="QDY76" s="143"/>
      <c r="QDZ76" s="143"/>
      <c r="QEA76" s="143"/>
      <c r="QEB76" s="143"/>
      <c r="QEC76" s="143"/>
      <c r="QED76" s="143"/>
      <c r="QEE76" s="143"/>
      <c r="QEF76" s="143"/>
      <c r="QEG76" s="143"/>
      <c r="QEH76" s="143"/>
      <c r="QEI76" s="143"/>
      <c r="QEJ76" s="143"/>
      <c r="QEK76" s="143"/>
      <c r="QEL76" s="143"/>
      <c r="QEM76" s="143"/>
      <c r="QEN76" s="143"/>
      <c r="QEO76" s="143"/>
      <c r="QEP76" s="143"/>
      <c r="QEQ76" s="143"/>
      <c r="QER76" s="143"/>
      <c r="QES76" s="143"/>
      <c r="QET76" s="143"/>
      <c r="QEU76" s="143"/>
      <c r="QEV76" s="143"/>
      <c r="QEW76" s="143"/>
      <c r="QEX76" s="143"/>
      <c r="QEY76" s="143"/>
      <c r="QEZ76" s="143"/>
      <c r="QFA76" s="143"/>
      <c r="QFB76" s="143"/>
      <c r="QFC76" s="143"/>
      <c r="QFD76" s="143"/>
      <c r="QFE76" s="143"/>
      <c r="QFF76" s="143"/>
      <c r="QFG76" s="143"/>
      <c r="QFH76" s="143"/>
      <c r="QFI76" s="143"/>
      <c r="QFJ76" s="143"/>
      <c r="QFK76" s="143"/>
      <c r="QFL76" s="143"/>
      <c r="QFM76" s="143"/>
      <c r="QFN76" s="143"/>
      <c r="QFO76" s="143"/>
      <c r="QFP76" s="143"/>
      <c r="QFQ76" s="143"/>
      <c r="QFR76" s="143"/>
      <c r="QFS76" s="143"/>
      <c r="QFT76" s="143"/>
      <c r="QFU76" s="143"/>
      <c r="QFV76" s="143"/>
      <c r="QFW76" s="143"/>
      <c r="QFX76" s="143"/>
      <c r="QFY76" s="143"/>
      <c r="QFZ76" s="143"/>
      <c r="QGA76" s="143"/>
      <c r="QGB76" s="143"/>
      <c r="QGC76" s="143"/>
      <c r="QGD76" s="143"/>
      <c r="QGE76" s="143"/>
      <c r="QGF76" s="143"/>
      <c r="QGG76" s="143"/>
      <c r="QGH76" s="143"/>
      <c r="QGI76" s="143"/>
      <c r="QGJ76" s="143"/>
      <c r="QGK76" s="143"/>
      <c r="QGL76" s="143"/>
      <c r="QGM76" s="143"/>
      <c r="QGN76" s="143"/>
      <c r="QGO76" s="143"/>
      <c r="QGP76" s="143"/>
      <c r="QGQ76" s="143"/>
      <c r="QGR76" s="143"/>
      <c r="QGS76" s="143"/>
      <c r="QGT76" s="143"/>
      <c r="QGU76" s="143"/>
      <c r="QGV76" s="143"/>
      <c r="QGW76" s="143"/>
      <c r="QGX76" s="143"/>
      <c r="QGY76" s="143"/>
      <c r="QGZ76" s="143"/>
      <c r="QHA76" s="143"/>
      <c r="QHB76" s="143"/>
      <c r="QHC76" s="143"/>
      <c r="QHD76" s="143"/>
      <c r="QHE76" s="143"/>
      <c r="QHF76" s="143"/>
      <c r="QHG76" s="143"/>
      <c r="QHH76" s="143"/>
      <c r="QHI76" s="143"/>
      <c r="QHJ76" s="143"/>
      <c r="QHK76" s="143"/>
      <c r="QHL76" s="143"/>
      <c r="QHM76" s="143"/>
      <c r="QHN76" s="143"/>
      <c r="QHO76" s="143"/>
      <c r="QHP76" s="143"/>
      <c r="QHQ76" s="143"/>
      <c r="QHR76" s="143"/>
      <c r="QHS76" s="143"/>
      <c r="QHT76" s="143"/>
      <c r="QHU76" s="143"/>
      <c r="QHV76" s="143"/>
      <c r="QHW76" s="143"/>
      <c r="QHX76" s="143"/>
      <c r="QHY76" s="143"/>
      <c r="QHZ76" s="143"/>
      <c r="QIA76" s="143"/>
      <c r="QIB76" s="143"/>
      <c r="QIC76" s="143"/>
      <c r="QID76" s="143"/>
      <c r="QIE76" s="143"/>
      <c r="QIF76" s="143"/>
      <c r="QIG76" s="143"/>
      <c r="QIH76" s="143"/>
      <c r="QII76" s="143"/>
      <c r="QIJ76" s="143"/>
      <c r="QIK76" s="143"/>
      <c r="QIL76" s="143"/>
      <c r="QIM76" s="143"/>
      <c r="QIN76" s="143"/>
      <c r="QIO76" s="143"/>
      <c r="QIP76" s="143"/>
      <c r="QIQ76" s="143"/>
      <c r="QIR76" s="143"/>
      <c r="QIS76" s="143"/>
      <c r="QIT76" s="143"/>
      <c r="QIU76" s="143"/>
      <c r="QIV76" s="143"/>
      <c r="QIW76" s="143"/>
      <c r="QIX76" s="143"/>
      <c r="QIY76" s="143"/>
      <c r="QIZ76" s="143"/>
      <c r="QJA76" s="143"/>
      <c r="QJB76" s="143"/>
      <c r="QJC76" s="143"/>
      <c r="QJD76" s="143"/>
      <c r="QJE76" s="143"/>
      <c r="QJF76" s="143"/>
      <c r="QJG76" s="143"/>
      <c r="QJH76" s="143"/>
      <c r="QJI76" s="143"/>
      <c r="QJJ76" s="143"/>
      <c r="QJK76" s="143"/>
      <c r="QJL76" s="143"/>
      <c r="QJM76" s="143"/>
      <c r="QJN76" s="143"/>
      <c r="QJO76" s="143"/>
      <c r="QJP76" s="143"/>
      <c r="QJQ76" s="143"/>
      <c r="QJR76" s="143"/>
      <c r="QJS76" s="143"/>
      <c r="QJT76" s="143"/>
      <c r="QJU76" s="143"/>
      <c r="QJV76" s="143"/>
      <c r="QJW76" s="143"/>
      <c r="QJX76" s="143"/>
      <c r="QJY76" s="143"/>
      <c r="QJZ76" s="143"/>
      <c r="QKA76" s="143"/>
      <c r="QKB76" s="143"/>
      <c r="QKC76" s="143"/>
      <c r="QKD76" s="143"/>
      <c r="QKE76" s="143"/>
      <c r="QKF76" s="143"/>
      <c r="QKG76" s="143"/>
      <c r="QKH76" s="143"/>
      <c r="QKI76" s="143"/>
      <c r="QKJ76" s="143"/>
      <c r="QKK76" s="143"/>
      <c r="QKL76" s="143"/>
      <c r="QKM76" s="143"/>
      <c r="QKN76" s="143"/>
      <c r="QKO76" s="143"/>
      <c r="QKP76" s="143"/>
      <c r="QKQ76" s="143"/>
      <c r="QKR76" s="143"/>
      <c r="QKS76" s="143"/>
      <c r="QKT76" s="143"/>
      <c r="QKU76" s="143"/>
      <c r="QKV76" s="143"/>
      <c r="QKW76" s="143"/>
      <c r="QKX76" s="143"/>
      <c r="QKY76" s="143"/>
      <c r="QKZ76" s="143"/>
      <c r="QLA76" s="143"/>
      <c r="QLB76" s="143"/>
      <c r="QLC76" s="143"/>
      <c r="QLD76" s="143"/>
      <c r="QLE76" s="143"/>
      <c r="QLF76" s="143"/>
      <c r="QLG76" s="143"/>
      <c r="QLH76" s="143"/>
      <c r="QLI76" s="143"/>
      <c r="QLJ76" s="143"/>
      <c r="QLK76" s="143"/>
      <c r="QLL76" s="143"/>
      <c r="QLM76" s="143"/>
      <c r="QLN76" s="143"/>
      <c r="QLO76" s="143"/>
      <c r="QLP76" s="143"/>
      <c r="QLQ76" s="143"/>
      <c r="QLR76" s="143"/>
      <c r="QLS76" s="143"/>
      <c r="QLT76" s="143"/>
      <c r="QLU76" s="143"/>
      <c r="QLV76" s="143"/>
      <c r="QLW76" s="143"/>
      <c r="QLX76" s="143"/>
      <c r="QLY76" s="143"/>
      <c r="QLZ76" s="143"/>
      <c r="QMA76" s="143"/>
      <c r="QMB76" s="143"/>
      <c r="QMC76" s="143"/>
      <c r="QMD76" s="143"/>
      <c r="QME76" s="143"/>
      <c r="QMF76" s="143"/>
      <c r="QMG76" s="143"/>
      <c r="QMH76" s="143"/>
      <c r="QMI76" s="143"/>
      <c r="QMJ76" s="143"/>
      <c r="QMK76" s="143"/>
      <c r="QML76" s="143"/>
      <c r="QMM76" s="143"/>
      <c r="QMN76" s="143"/>
      <c r="QMO76" s="143"/>
      <c r="QMP76" s="143"/>
      <c r="QMQ76" s="143"/>
      <c r="QMR76" s="143"/>
      <c r="QMS76" s="143"/>
      <c r="QMT76" s="143"/>
      <c r="QMU76" s="143"/>
      <c r="QMV76" s="143"/>
      <c r="QMW76" s="143"/>
      <c r="QMX76" s="143"/>
      <c r="QMY76" s="143"/>
      <c r="QMZ76" s="143"/>
      <c r="QNA76" s="143"/>
      <c r="QNB76" s="143"/>
      <c r="QNC76" s="143"/>
      <c r="QND76" s="143"/>
      <c r="QNE76" s="143"/>
      <c r="QNF76" s="143"/>
      <c r="QNG76" s="143"/>
      <c r="QNH76" s="143"/>
      <c r="QNI76" s="143"/>
      <c r="QNJ76" s="143"/>
      <c r="QNK76" s="143"/>
      <c r="QNL76" s="143"/>
      <c r="QNM76" s="143"/>
      <c r="QNN76" s="143"/>
      <c r="QNO76" s="143"/>
      <c r="QNP76" s="143"/>
      <c r="QNQ76" s="143"/>
      <c r="QNR76" s="143"/>
      <c r="QNS76" s="143"/>
      <c r="QNT76" s="143"/>
      <c r="QNU76" s="143"/>
      <c r="QNV76" s="143"/>
      <c r="QNW76" s="143"/>
      <c r="QNX76" s="143"/>
      <c r="QNY76" s="143"/>
      <c r="QNZ76" s="143"/>
      <c r="QOA76" s="143"/>
      <c r="QOB76" s="143"/>
      <c r="QOC76" s="143"/>
      <c r="QOD76" s="143"/>
      <c r="QOE76" s="143"/>
      <c r="QOF76" s="143"/>
      <c r="QOG76" s="143"/>
      <c r="QOH76" s="143"/>
      <c r="QOI76" s="143"/>
      <c r="QOJ76" s="143"/>
      <c r="QOK76" s="143"/>
      <c r="QOL76" s="143"/>
      <c r="QOM76" s="143"/>
      <c r="QON76" s="143"/>
      <c r="QOO76" s="143"/>
      <c r="QOP76" s="143"/>
      <c r="QOQ76" s="143"/>
      <c r="QOR76" s="143"/>
      <c r="QOS76" s="143"/>
      <c r="QOT76" s="143"/>
      <c r="QOU76" s="143"/>
      <c r="QOV76" s="143"/>
      <c r="QOW76" s="143"/>
      <c r="QOX76" s="143"/>
      <c r="QOY76" s="143"/>
      <c r="QOZ76" s="143"/>
      <c r="QPA76" s="143"/>
      <c r="QPB76" s="143"/>
      <c r="QPC76" s="143"/>
      <c r="QPD76" s="143"/>
      <c r="QPE76" s="143"/>
      <c r="QPF76" s="143"/>
      <c r="QPG76" s="143"/>
      <c r="QPH76" s="143"/>
      <c r="QPI76" s="143"/>
      <c r="QPJ76" s="143"/>
      <c r="QPK76" s="143"/>
      <c r="QPL76" s="143"/>
      <c r="QPM76" s="143"/>
      <c r="QPN76" s="143"/>
      <c r="QPO76" s="143"/>
      <c r="QPP76" s="143"/>
      <c r="QPQ76" s="143"/>
      <c r="QPR76" s="143"/>
      <c r="QPS76" s="143"/>
      <c r="QPT76" s="143"/>
      <c r="QPU76" s="143"/>
      <c r="QPV76" s="143"/>
      <c r="QPW76" s="143"/>
      <c r="QPX76" s="143"/>
      <c r="QPY76" s="143"/>
      <c r="QPZ76" s="143"/>
      <c r="QQA76" s="143"/>
      <c r="QQB76" s="143"/>
      <c r="QQC76" s="143"/>
      <c r="QQD76" s="143"/>
      <c r="QQE76" s="143"/>
      <c r="QQF76" s="143"/>
      <c r="QQG76" s="143"/>
      <c r="QQH76" s="143"/>
      <c r="QQI76" s="143"/>
      <c r="QQJ76" s="143"/>
      <c r="QQK76" s="143"/>
      <c r="QQL76" s="143"/>
      <c r="QQM76" s="143"/>
      <c r="QQN76" s="143"/>
      <c r="QQO76" s="143"/>
      <c r="QQP76" s="143"/>
      <c r="QQQ76" s="143"/>
      <c r="QQR76" s="143"/>
      <c r="QQS76" s="143"/>
      <c r="QQT76" s="143"/>
      <c r="QQU76" s="143"/>
      <c r="QQV76" s="143"/>
      <c r="QQW76" s="143"/>
      <c r="QQX76" s="143"/>
      <c r="QQY76" s="143"/>
      <c r="QQZ76" s="143"/>
      <c r="QRA76" s="143"/>
      <c r="QRB76" s="143"/>
      <c r="QRC76" s="143"/>
      <c r="QRD76" s="143"/>
      <c r="QRE76" s="143"/>
      <c r="QRF76" s="143"/>
      <c r="QRG76" s="143"/>
      <c r="QRH76" s="143"/>
      <c r="QRI76" s="143"/>
      <c r="QRJ76" s="143"/>
      <c r="QRK76" s="143"/>
      <c r="QRL76" s="143"/>
      <c r="QRM76" s="143"/>
      <c r="QRN76" s="143"/>
      <c r="QRO76" s="143"/>
      <c r="QRP76" s="143"/>
      <c r="QRQ76" s="143"/>
      <c r="QRR76" s="143"/>
      <c r="QRS76" s="143"/>
      <c r="QRT76" s="143"/>
      <c r="QRU76" s="143"/>
      <c r="QRV76" s="143"/>
      <c r="QRW76" s="143"/>
      <c r="QRX76" s="143"/>
      <c r="QRY76" s="143"/>
      <c r="QRZ76" s="143"/>
      <c r="QSA76" s="143"/>
      <c r="QSB76" s="143"/>
      <c r="QSC76" s="143"/>
      <c r="QSD76" s="143"/>
      <c r="QSE76" s="143"/>
      <c r="QSF76" s="143"/>
      <c r="QSG76" s="143"/>
      <c r="QSH76" s="143"/>
      <c r="QSI76" s="143"/>
      <c r="QSJ76" s="143"/>
      <c r="QSK76" s="143"/>
      <c r="QSL76" s="143"/>
      <c r="QSM76" s="143"/>
      <c r="QSN76" s="143"/>
      <c r="QSO76" s="143"/>
      <c r="QSP76" s="143"/>
      <c r="QSQ76" s="143"/>
      <c r="QSR76" s="143"/>
      <c r="QSS76" s="143"/>
      <c r="QST76" s="143"/>
      <c r="QSU76" s="143"/>
      <c r="QSV76" s="143"/>
      <c r="QSW76" s="143"/>
      <c r="QSX76" s="143"/>
      <c r="QSY76" s="143"/>
      <c r="QSZ76" s="143"/>
      <c r="QTA76" s="143"/>
      <c r="QTB76" s="143"/>
      <c r="QTC76" s="143"/>
      <c r="QTD76" s="143"/>
      <c r="QTE76" s="143"/>
      <c r="QTF76" s="143"/>
      <c r="QTG76" s="143"/>
      <c r="QTH76" s="143"/>
      <c r="QTI76" s="143"/>
      <c r="QTJ76" s="143"/>
      <c r="QTK76" s="143"/>
      <c r="QTL76" s="143"/>
      <c r="QTM76" s="143"/>
      <c r="QTN76" s="143"/>
      <c r="QTO76" s="143"/>
      <c r="QTP76" s="143"/>
      <c r="QTQ76" s="143"/>
      <c r="QTR76" s="143"/>
      <c r="QTS76" s="143"/>
      <c r="QTT76" s="143"/>
      <c r="QTU76" s="143"/>
      <c r="QTV76" s="143"/>
      <c r="QTW76" s="143"/>
      <c r="QTX76" s="143"/>
      <c r="QTY76" s="143"/>
      <c r="QTZ76" s="143"/>
      <c r="QUA76" s="143"/>
      <c r="QUB76" s="143"/>
      <c r="QUC76" s="143"/>
      <c r="QUD76" s="143"/>
      <c r="QUE76" s="143"/>
      <c r="QUF76" s="143"/>
      <c r="QUG76" s="143"/>
      <c r="QUH76" s="143"/>
      <c r="QUI76" s="143"/>
      <c r="QUJ76" s="143"/>
      <c r="QUK76" s="143"/>
      <c r="QUL76" s="143"/>
      <c r="QUM76" s="143"/>
      <c r="QUN76" s="143"/>
      <c r="QUO76" s="143"/>
      <c r="QUP76" s="143"/>
      <c r="QUQ76" s="143"/>
      <c r="QUR76" s="143"/>
      <c r="QUS76" s="143"/>
      <c r="QUT76" s="143"/>
      <c r="QUU76" s="143"/>
      <c r="QUV76" s="143"/>
      <c r="QUW76" s="143"/>
      <c r="QUX76" s="143"/>
      <c r="QUY76" s="143"/>
      <c r="QUZ76" s="143"/>
      <c r="QVA76" s="143"/>
      <c r="QVB76" s="143"/>
      <c r="QVC76" s="143"/>
      <c r="QVD76" s="143"/>
      <c r="QVE76" s="143"/>
      <c r="QVF76" s="143"/>
      <c r="QVG76" s="143"/>
      <c r="QVH76" s="143"/>
      <c r="QVI76" s="143"/>
      <c r="QVJ76" s="143"/>
      <c r="QVK76" s="143"/>
      <c r="QVL76" s="143"/>
      <c r="QVM76" s="143"/>
      <c r="QVN76" s="143"/>
      <c r="QVO76" s="143"/>
      <c r="QVP76" s="143"/>
      <c r="QVQ76" s="143"/>
      <c r="QVR76" s="143"/>
      <c r="QVS76" s="143"/>
      <c r="QVT76" s="143"/>
      <c r="QVU76" s="143"/>
      <c r="QVV76" s="143"/>
      <c r="QVW76" s="143"/>
      <c r="QVX76" s="143"/>
      <c r="QVY76" s="143"/>
      <c r="QVZ76" s="143"/>
      <c r="QWA76" s="143"/>
      <c r="QWB76" s="143"/>
      <c r="QWC76" s="143"/>
      <c r="QWD76" s="143"/>
      <c r="QWE76" s="143"/>
      <c r="QWF76" s="143"/>
      <c r="QWG76" s="143"/>
      <c r="QWH76" s="143"/>
      <c r="QWI76" s="143"/>
      <c r="QWJ76" s="143"/>
      <c r="QWK76" s="143"/>
      <c r="QWL76" s="143"/>
      <c r="QWM76" s="143"/>
      <c r="QWN76" s="143"/>
      <c r="QWO76" s="143"/>
      <c r="QWP76" s="143"/>
      <c r="QWQ76" s="143"/>
      <c r="QWR76" s="143"/>
      <c r="QWS76" s="143"/>
      <c r="QWT76" s="143"/>
      <c r="QWU76" s="143"/>
      <c r="QWV76" s="143"/>
      <c r="QWW76" s="143"/>
      <c r="QWX76" s="143"/>
      <c r="QWY76" s="143"/>
      <c r="QWZ76" s="143"/>
      <c r="QXA76" s="143"/>
      <c r="QXB76" s="143"/>
      <c r="QXC76" s="143"/>
      <c r="QXD76" s="143"/>
      <c r="QXE76" s="143"/>
      <c r="QXF76" s="143"/>
      <c r="QXG76" s="143"/>
      <c r="QXH76" s="143"/>
      <c r="QXI76" s="143"/>
      <c r="QXJ76" s="143"/>
      <c r="QXK76" s="143"/>
      <c r="QXL76" s="143"/>
      <c r="QXM76" s="143"/>
      <c r="QXN76" s="143"/>
      <c r="QXO76" s="143"/>
      <c r="QXP76" s="143"/>
      <c r="QXQ76" s="143"/>
      <c r="QXR76" s="143"/>
      <c r="QXS76" s="143"/>
      <c r="QXT76" s="143"/>
      <c r="QXU76" s="143"/>
      <c r="QXV76" s="143"/>
      <c r="QXW76" s="143"/>
      <c r="QXX76" s="143"/>
      <c r="QXY76" s="143"/>
      <c r="QXZ76" s="143"/>
      <c r="QYA76" s="143"/>
      <c r="QYB76" s="143"/>
      <c r="QYC76" s="143"/>
      <c r="QYD76" s="143"/>
      <c r="QYE76" s="143"/>
      <c r="QYF76" s="143"/>
      <c r="QYG76" s="143"/>
      <c r="QYH76" s="143"/>
      <c r="QYI76" s="143"/>
      <c r="QYJ76" s="143"/>
      <c r="QYK76" s="143"/>
      <c r="QYL76" s="143"/>
      <c r="QYM76" s="143"/>
      <c r="QYN76" s="143"/>
      <c r="QYO76" s="143"/>
      <c r="QYP76" s="143"/>
      <c r="QYQ76" s="143"/>
      <c r="QYR76" s="143"/>
      <c r="QYS76" s="143"/>
      <c r="QYT76" s="143"/>
      <c r="QYU76" s="143"/>
      <c r="QYV76" s="143"/>
      <c r="QYW76" s="143"/>
      <c r="QYX76" s="143"/>
      <c r="QYY76" s="143"/>
      <c r="QYZ76" s="143"/>
      <c r="QZA76" s="143"/>
      <c r="QZB76" s="143"/>
      <c r="QZC76" s="143"/>
      <c r="QZD76" s="143"/>
      <c r="QZE76" s="143"/>
      <c r="QZF76" s="143"/>
      <c r="QZG76" s="143"/>
      <c r="QZH76" s="143"/>
      <c r="QZI76" s="143"/>
      <c r="QZJ76" s="143"/>
      <c r="QZK76" s="143"/>
      <c r="QZL76" s="143"/>
      <c r="QZM76" s="143"/>
      <c r="QZN76" s="143"/>
      <c r="QZO76" s="143"/>
      <c r="QZP76" s="143"/>
      <c r="QZQ76" s="143"/>
      <c r="QZR76" s="143"/>
      <c r="QZS76" s="143"/>
      <c r="QZT76" s="143"/>
      <c r="QZU76" s="143"/>
      <c r="QZV76" s="143"/>
      <c r="QZW76" s="143"/>
      <c r="QZX76" s="143"/>
      <c r="QZY76" s="143"/>
      <c r="QZZ76" s="143"/>
      <c r="RAA76" s="143"/>
      <c r="RAB76" s="143"/>
      <c r="RAC76" s="143"/>
      <c r="RAD76" s="143"/>
      <c r="RAE76" s="143"/>
      <c r="RAF76" s="143"/>
      <c r="RAG76" s="143"/>
      <c r="RAH76" s="143"/>
      <c r="RAI76" s="143"/>
      <c r="RAJ76" s="143"/>
      <c r="RAK76" s="143"/>
      <c r="RAL76" s="143"/>
      <c r="RAM76" s="143"/>
      <c r="RAN76" s="143"/>
      <c r="RAO76" s="143"/>
      <c r="RAP76" s="143"/>
      <c r="RAQ76" s="143"/>
      <c r="RAR76" s="143"/>
      <c r="RAS76" s="143"/>
      <c r="RAT76" s="143"/>
      <c r="RAU76" s="143"/>
      <c r="RAV76" s="143"/>
      <c r="RAW76" s="143"/>
      <c r="RAX76" s="143"/>
      <c r="RAY76" s="143"/>
      <c r="RAZ76" s="143"/>
      <c r="RBA76" s="143"/>
      <c r="RBB76" s="143"/>
      <c r="RBC76" s="143"/>
      <c r="RBD76" s="143"/>
      <c r="RBE76" s="143"/>
      <c r="RBF76" s="143"/>
      <c r="RBG76" s="143"/>
      <c r="RBH76" s="143"/>
      <c r="RBI76" s="143"/>
      <c r="RBJ76" s="143"/>
      <c r="RBK76" s="143"/>
      <c r="RBL76" s="143"/>
      <c r="RBM76" s="143"/>
      <c r="RBN76" s="143"/>
      <c r="RBO76" s="143"/>
      <c r="RBP76" s="143"/>
      <c r="RBQ76" s="143"/>
      <c r="RBR76" s="143"/>
      <c r="RBS76" s="143"/>
      <c r="RBT76" s="143"/>
      <c r="RBU76" s="143"/>
      <c r="RBV76" s="143"/>
      <c r="RBW76" s="143"/>
      <c r="RBX76" s="143"/>
      <c r="RBY76" s="143"/>
      <c r="RBZ76" s="143"/>
      <c r="RCA76" s="143"/>
      <c r="RCB76" s="143"/>
      <c r="RCC76" s="143"/>
      <c r="RCD76" s="143"/>
      <c r="RCE76" s="143"/>
      <c r="RCF76" s="143"/>
      <c r="RCG76" s="143"/>
      <c r="RCH76" s="143"/>
      <c r="RCI76" s="143"/>
      <c r="RCJ76" s="143"/>
      <c r="RCK76" s="143"/>
      <c r="RCL76" s="143"/>
      <c r="RCM76" s="143"/>
      <c r="RCN76" s="143"/>
      <c r="RCO76" s="143"/>
      <c r="RCP76" s="143"/>
      <c r="RCQ76" s="143"/>
      <c r="RCR76" s="143"/>
      <c r="RCS76" s="143"/>
      <c r="RCT76" s="143"/>
      <c r="RCU76" s="143"/>
      <c r="RCV76" s="143"/>
      <c r="RCW76" s="143"/>
      <c r="RCX76" s="143"/>
      <c r="RCY76" s="143"/>
      <c r="RCZ76" s="143"/>
      <c r="RDA76" s="143"/>
      <c r="RDB76" s="143"/>
      <c r="RDC76" s="143"/>
      <c r="RDD76" s="143"/>
      <c r="RDE76" s="143"/>
      <c r="RDF76" s="143"/>
      <c r="RDG76" s="143"/>
      <c r="RDH76" s="143"/>
      <c r="RDI76" s="143"/>
      <c r="RDJ76" s="143"/>
      <c r="RDK76" s="143"/>
      <c r="RDL76" s="143"/>
      <c r="RDM76" s="143"/>
      <c r="RDN76" s="143"/>
      <c r="RDO76" s="143"/>
      <c r="RDP76" s="143"/>
      <c r="RDQ76" s="143"/>
      <c r="RDR76" s="143"/>
      <c r="RDS76" s="143"/>
      <c r="RDT76" s="143"/>
      <c r="RDU76" s="143"/>
      <c r="RDV76" s="143"/>
      <c r="RDW76" s="143"/>
      <c r="RDX76" s="143"/>
      <c r="RDY76" s="143"/>
      <c r="RDZ76" s="143"/>
      <c r="REA76" s="143"/>
      <c r="REB76" s="143"/>
      <c r="REC76" s="143"/>
      <c r="RED76" s="143"/>
      <c r="REE76" s="143"/>
      <c r="REF76" s="143"/>
      <c r="REG76" s="143"/>
      <c r="REH76" s="143"/>
      <c r="REI76" s="143"/>
      <c r="REJ76" s="143"/>
      <c r="REK76" s="143"/>
      <c r="REL76" s="143"/>
      <c r="REM76" s="143"/>
      <c r="REN76" s="143"/>
      <c r="REO76" s="143"/>
      <c r="REP76" s="143"/>
      <c r="REQ76" s="143"/>
      <c r="RER76" s="143"/>
      <c r="RES76" s="143"/>
      <c r="RET76" s="143"/>
      <c r="REU76" s="143"/>
      <c r="REV76" s="143"/>
      <c r="REW76" s="143"/>
      <c r="REX76" s="143"/>
      <c r="REY76" s="143"/>
      <c r="REZ76" s="143"/>
      <c r="RFA76" s="143"/>
      <c r="RFB76" s="143"/>
      <c r="RFC76" s="143"/>
      <c r="RFD76" s="143"/>
      <c r="RFE76" s="143"/>
      <c r="RFF76" s="143"/>
      <c r="RFG76" s="143"/>
      <c r="RFH76" s="143"/>
      <c r="RFI76" s="143"/>
      <c r="RFJ76" s="143"/>
      <c r="RFK76" s="143"/>
      <c r="RFL76" s="143"/>
      <c r="RFM76" s="143"/>
      <c r="RFN76" s="143"/>
      <c r="RFO76" s="143"/>
      <c r="RFP76" s="143"/>
      <c r="RFQ76" s="143"/>
      <c r="RFR76" s="143"/>
      <c r="RFS76" s="143"/>
      <c r="RFT76" s="143"/>
      <c r="RFU76" s="143"/>
      <c r="RFV76" s="143"/>
      <c r="RFW76" s="143"/>
      <c r="RFX76" s="143"/>
      <c r="RFY76" s="143"/>
      <c r="RFZ76" s="143"/>
      <c r="RGA76" s="143"/>
      <c r="RGB76" s="143"/>
      <c r="RGC76" s="143"/>
      <c r="RGD76" s="143"/>
      <c r="RGE76" s="143"/>
      <c r="RGF76" s="143"/>
      <c r="RGG76" s="143"/>
      <c r="RGH76" s="143"/>
      <c r="RGI76" s="143"/>
      <c r="RGJ76" s="143"/>
      <c r="RGK76" s="143"/>
      <c r="RGL76" s="143"/>
      <c r="RGM76" s="143"/>
      <c r="RGN76" s="143"/>
      <c r="RGO76" s="143"/>
      <c r="RGP76" s="143"/>
      <c r="RGQ76" s="143"/>
      <c r="RGR76" s="143"/>
      <c r="RGS76" s="143"/>
      <c r="RGT76" s="143"/>
      <c r="RGU76" s="143"/>
      <c r="RGV76" s="143"/>
      <c r="RGW76" s="143"/>
      <c r="RGX76" s="143"/>
      <c r="RGY76" s="143"/>
      <c r="RGZ76" s="143"/>
      <c r="RHA76" s="143"/>
      <c r="RHB76" s="143"/>
      <c r="RHC76" s="143"/>
      <c r="RHD76" s="143"/>
      <c r="RHE76" s="143"/>
      <c r="RHF76" s="143"/>
      <c r="RHG76" s="143"/>
      <c r="RHH76" s="143"/>
      <c r="RHI76" s="143"/>
      <c r="RHJ76" s="143"/>
      <c r="RHK76" s="143"/>
      <c r="RHL76" s="143"/>
      <c r="RHM76" s="143"/>
      <c r="RHN76" s="143"/>
      <c r="RHO76" s="143"/>
      <c r="RHP76" s="143"/>
      <c r="RHQ76" s="143"/>
      <c r="RHR76" s="143"/>
      <c r="RHS76" s="143"/>
      <c r="RHT76" s="143"/>
      <c r="RHU76" s="143"/>
      <c r="RHV76" s="143"/>
      <c r="RHW76" s="143"/>
      <c r="RHX76" s="143"/>
      <c r="RHY76" s="143"/>
      <c r="RHZ76" s="143"/>
      <c r="RIA76" s="143"/>
      <c r="RIB76" s="143"/>
      <c r="RIC76" s="143"/>
      <c r="RID76" s="143"/>
      <c r="RIE76" s="143"/>
      <c r="RIF76" s="143"/>
      <c r="RIG76" s="143"/>
      <c r="RIH76" s="143"/>
      <c r="RII76" s="143"/>
      <c r="RIJ76" s="143"/>
      <c r="RIK76" s="143"/>
      <c r="RIL76" s="143"/>
      <c r="RIM76" s="143"/>
      <c r="RIN76" s="143"/>
      <c r="RIO76" s="143"/>
      <c r="RIP76" s="143"/>
      <c r="RIQ76" s="143"/>
      <c r="RIR76" s="143"/>
      <c r="RIS76" s="143"/>
      <c r="RIT76" s="143"/>
      <c r="RIU76" s="143"/>
      <c r="RIV76" s="143"/>
      <c r="RIW76" s="143"/>
      <c r="RIX76" s="143"/>
      <c r="RIY76" s="143"/>
      <c r="RIZ76" s="143"/>
      <c r="RJA76" s="143"/>
      <c r="RJB76" s="143"/>
      <c r="RJC76" s="143"/>
      <c r="RJD76" s="143"/>
      <c r="RJE76" s="143"/>
      <c r="RJF76" s="143"/>
      <c r="RJG76" s="143"/>
      <c r="RJH76" s="143"/>
      <c r="RJI76" s="143"/>
      <c r="RJJ76" s="143"/>
      <c r="RJK76" s="143"/>
      <c r="RJL76" s="143"/>
      <c r="RJM76" s="143"/>
      <c r="RJN76" s="143"/>
      <c r="RJO76" s="143"/>
      <c r="RJP76" s="143"/>
      <c r="RJQ76" s="143"/>
      <c r="RJR76" s="143"/>
      <c r="RJS76" s="143"/>
      <c r="RJT76" s="143"/>
      <c r="RJU76" s="143"/>
      <c r="RJV76" s="143"/>
      <c r="RJW76" s="143"/>
      <c r="RJX76" s="143"/>
      <c r="RJY76" s="143"/>
      <c r="RJZ76" s="143"/>
      <c r="RKA76" s="143"/>
      <c r="RKB76" s="143"/>
      <c r="RKC76" s="143"/>
      <c r="RKD76" s="143"/>
      <c r="RKE76" s="143"/>
      <c r="RKF76" s="143"/>
      <c r="RKG76" s="143"/>
      <c r="RKH76" s="143"/>
      <c r="RKI76" s="143"/>
      <c r="RKJ76" s="143"/>
      <c r="RKK76" s="143"/>
      <c r="RKL76" s="143"/>
      <c r="RKM76" s="143"/>
      <c r="RKN76" s="143"/>
      <c r="RKO76" s="143"/>
      <c r="RKP76" s="143"/>
      <c r="RKQ76" s="143"/>
      <c r="RKR76" s="143"/>
      <c r="RKS76" s="143"/>
      <c r="RKT76" s="143"/>
      <c r="RKU76" s="143"/>
      <c r="RKV76" s="143"/>
      <c r="RKW76" s="143"/>
      <c r="RKX76" s="143"/>
      <c r="RKY76" s="143"/>
      <c r="RKZ76" s="143"/>
      <c r="RLA76" s="143"/>
      <c r="RLB76" s="143"/>
      <c r="RLC76" s="143"/>
      <c r="RLD76" s="143"/>
      <c r="RLE76" s="143"/>
      <c r="RLF76" s="143"/>
      <c r="RLG76" s="143"/>
      <c r="RLH76" s="143"/>
      <c r="RLI76" s="143"/>
      <c r="RLJ76" s="143"/>
      <c r="RLK76" s="143"/>
      <c r="RLL76" s="143"/>
      <c r="RLM76" s="143"/>
      <c r="RLN76" s="143"/>
      <c r="RLO76" s="143"/>
      <c r="RLP76" s="143"/>
      <c r="RLQ76" s="143"/>
      <c r="RLR76" s="143"/>
      <c r="RLS76" s="143"/>
      <c r="RLT76" s="143"/>
      <c r="RLU76" s="143"/>
      <c r="RLV76" s="143"/>
      <c r="RLW76" s="143"/>
      <c r="RLX76" s="143"/>
      <c r="RLY76" s="143"/>
      <c r="RLZ76" s="143"/>
      <c r="RMA76" s="143"/>
      <c r="RMB76" s="143"/>
      <c r="RMC76" s="143"/>
      <c r="RMD76" s="143"/>
      <c r="RME76" s="143"/>
      <c r="RMF76" s="143"/>
      <c r="RMG76" s="143"/>
      <c r="RMH76" s="143"/>
      <c r="RMI76" s="143"/>
      <c r="RMJ76" s="143"/>
      <c r="RMK76" s="143"/>
      <c r="RML76" s="143"/>
      <c r="RMM76" s="143"/>
      <c r="RMN76" s="143"/>
      <c r="RMO76" s="143"/>
      <c r="RMP76" s="143"/>
      <c r="RMQ76" s="143"/>
      <c r="RMR76" s="143"/>
      <c r="RMS76" s="143"/>
      <c r="RMT76" s="143"/>
      <c r="RMU76" s="143"/>
      <c r="RMV76" s="143"/>
      <c r="RMW76" s="143"/>
      <c r="RMX76" s="143"/>
      <c r="RMY76" s="143"/>
      <c r="RMZ76" s="143"/>
      <c r="RNA76" s="143"/>
      <c r="RNB76" s="143"/>
      <c r="RNC76" s="143"/>
      <c r="RND76" s="143"/>
      <c r="RNE76" s="143"/>
      <c r="RNF76" s="143"/>
      <c r="RNG76" s="143"/>
      <c r="RNH76" s="143"/>
      <c r="RNI76" s="143"/>
      <c r="RNJ76" s="143"/>
      <c r="RNK76" s="143"/>
      <c r="RNL76" s="143"/>
      <c r="RNM76" s="143"/>
      <c r="RNN76" s="143"/>
      <c r="RNO76" s="143"/>
      <c r="RNP76" s="143"/>
      <c r="RNQ76" s="143"/>
      <c r="RNR76" s="143"/>
      <c r="RNS76" s="143"/>
      <c r="RNT76" s="143"/>
      <c r="RNU76" s="143"/>
      <c r="RNV76" s="143"/>
      <c r="RNW76" s="143"/>
      <c r="RNX76" s="143"/>
      <c r="RNY76" s="143"/>
      <c r="RNZ76" s="143"/>
      <c r="ROA76" s="143"/>
      <c r="ROB76" s="143"/>
      <c r="ROC76" s="143"/>
      <c r="ROD76" s="143"/>
      <c r="ROE76" s="143"/>
      <c r="ROF76" s="143"/>
      <c r="ROG76" s="143"/>
      <c r="ROH76" s="143"/>
      <c r="ROI76" s="143"/>
      <c r="ROJ76" s="143"/>
      <c r="ROK76" s="143"/>
      <c r="ROL76" s="143"/>
      <c r="ROM76" s="143"/>
      <c r="RON76" s="143"/>
      <c r="ROO76" s="143"/>
      <c r="ROP76" s="143"/>
      <c r="ROQ76" s="143"/>
      <c r="ROR76" s="143"/>
      <c r="ROS76" s="143"/>
      <c r="ROT76" s="143"/>
      <c r="ROU76" s="143"/>
      <c r="ROV76" s="143"/>
      <c r="ROW76" s="143"/>
      <c r="ROX76" s="143"/>
      <c r="ROY76" s="143"/>
      <c r="ROZ76" s="143"/>
      <c r="RPA76" s="143"/>
      <c r="RPB76" s="143"/>
      <c r="RPC76" s="143"/>
      <c r="RPD76" s="143"/>
      <c r="RPE76" s="143"/>
      <c r="RPF76" s="143"/>
      <c r="RPG76" s="143"/>
      <c r="RPH76" s="143"/>
      <c r="RPI76" s="143"/>
      <c r="RPJ76" s="143"/>
      <c r="RPK76" s="143"/>
      <c r="RPL76" s="143"/>
      <c r="RPM76" s="143"/>
      <c r="RPN76" s="143"/>
      <c r="RPO76" s="143"/>
      <c r="RPP76" s="143"/>
      <c r="RPQ76" s="143"/>
      <c r="RPR76" s="143"/>
      <c r="RPS76" s="143"/>
      <c r="RPT76" s="143"/>
      <c r="RPU76" s="143"/>
      <c r="RPV76" s="143"/>
      <c r="RPW76" s="143"/>
      <c r="RPX76" s="143"/>
      <c r="RPY76" s="143"/>
      <c r="RPZ76" s="143"/>
      <c r="RQA76" s="143"/>
      <c r="RQB76" s="143"/>
      <c r="RQC76" s="143"/>
      <c r="RQD76" s="143"/>
      <c r="RQE76" s="143"/>
      <c r="RQF76" s="143"/>
      <c r="RQG76" s="143"/>
      <c r="RQH76" s="143"/>
      <c r="RQI76" s="143"/>
      <c r="RQJ76" s="143"/>
      <c r="RQK76" s="143"/>
      <c r="RQL76" s="143"/>
      <c r="RQM76" s="143"/>
      <c r="RQN76" s="143"/>
      <c r="RQO76" s="143"/>
      <c r="RQP76" s="143"/>
      <c r="RQQ76" s="143"/>
      <c r="RQR76" s="143"/>
      <c r="RQS76" s="143"/>
      <c r="RQT76" s="143"/>
      <c r="RQU76" s="143"/>
      <c r="RQV76" s="143"/>
      <c r="RQW76" s="143"/>
      <c r="RQX76" s="143"/>
      <c r="RQY76" s="143"/>
      <c r="RQZ76" s="143"/>
      <c r="RRA76" s="143"/>
      <c r="RRB76" s="143"/>
      <c r="RRC76" s="143"/>
      <c r="RRD76" s="143"/>
      <c r="RRE76" s="143"/>
      <c r="RRF76" s="143"/>
      <c r="RRG76" s="143"/>
      <c r="RRH76" s="143"/>
      <c r="RRI76" s="143"/>
      <c r="RRJ76" s="143"/>
      <c r="RRK76" s="143"/>
      <c r="RRL76" s="143"/>
      <c r="RRM76" s="143"/>
      <c r="RRN76" s="143"/>
      <c r="RRO76" s="143"/>
      <c r="RRP76" s="143"/>
      <c r="RRQ76" s="143"/>
      <c r="RRR76" s="143"/>
      <c r="RRS76" s="143"/>
      <c r="RRT76" s="143"/>
      <c r="RRU76" s="143"/>
      <c r="RRV76" s="143"/>
      <c r="RRW76" s="143"/>
      <c r="RRX76" s="143"/>
      <c r="RRY76" s="143"/>
      <c r="RRZ76" s="143"/>
      <c r="RSA76" s="143"/>
      <c r="RSB76" s="143"/>
      <c r="RSC76" s="143"/>
      <c r="RSD76" s="143"/>
      <c r="RSE76" s="143"/>
      <c r="RSF76" s="143"/>
      <c r="RSG76" s="143"/>
      <c r="RSH76" s="143"/>
      <c r="RSI76" s="143"/>
      <c r="RSJ76" s="143"/>
      <c r="RSK76" s="143"/>
      <c r="RSL76" s="143"/>
      <c r="RSM76" s="143"/>
      <c r="RSN76" s="143"/>
      <c r="RSO76" s="143"/>
      <c r="RSP76" s="143"/>
      <c r="RSQ76" s="143"/>
      <c r="RSR76" s="143"/>
      <c r="RSS76" s="143"/>
      <c r="RST76" s="143"/>
      <c r="RSU76" s="143"/>
      <c r="RSV76" s="143"/>
      <c r="RSW76" s="143"/>
      <c r="RSX76" s="143"/>
      <c r="RSY76" s="143"/>
      <c r="RSZ76" s="143"/>
      <c r="RTA76" s="143"/>
      <c r="RTB76" s="143"/>
      <c r="RTC76" s="143"/>
      <c r="RTD76" s="143"/>
      <c r="RTE76" s="143"/>
      <c r="RTF76" s="143"/>
      <c r="RTG76" s="143"/>
      <c r="RTH76" s="143"/>
      <c r="RTI76" s="143"/>
      <c r="RTJ76" s="143"/>
      <c r="RTK76" s="143"/>
      <c r="RTL76" s="143"/>
      <c r="RTM76" s="143"/>
      <c r="RTN76" s="143"/>
      <c r="RTO76" s="143"/>
      <c r="RTP76" s="143"/>
      <c r="RTQ76" s="143"/>
      <c r="RTR76" s="143"/>
      <c r="RTS76" s="143"/>
      <c r="RTT76" s="143"/>
      <c r="RTU76" s="143"/>
      <c r="RTV76" s="143"/>
      <c r="RTW76" s="143"/>
      <c r="RTX76" s="143"/>
      <c r="RTY76" s="143"/>
      <c r="RTZ76" s="143"/>
      <c r="RUA76" s="143"/>
      <c r="RUB76" s="143"/>
      <c r="RUC76" s="143"/>
      <c r="RUD76" s="143"/>
      <c r="RUE76" s="143"/>
      <c r="RUF76" s="143"/>
      <c r="RUG76" s="143"/>
      <c r="RUH76" s="143"/>
      <c r="RUI76" s="143"/>
      <c r="RUJ76" s="143"/>
      <c r="RUK76" s="143"/>
      <c r="RUL76" s="143"/>
      <c r="RUM76" s="143"/>
      <c r="RUN76" s="143"/>
      <c r="RUO76" s="143"/>
      <c r="RUP76" s="143"/>
      <c r="RUQ76" s="143"/>
      <c r="RUR76" s="143"/>
      <c r="RUS76" s="143"/>
      <c r="RUT76" s="143"/>
      <c r="RUU76" s="143"/>
      <c r="RUV76" s="143"/>
      <c r="RUW76" s="143"/>
      <c r="RUX76" s="143"/>
      <c r="RUY76" s="143"/>
      <c r="RUZ76" s="143"/>
      <c r="RVA76" s="143"/>
      <c r="RVB76" s="143"/>
      <c r="RVC76" s="143"/>
      <c r="RVD76" s="143"/>
      <c r="RVE76" s="143"/>
      <c r="RVF76" s="143"/>
      <c r="RVG76" s="143"/>
      <c r="RVH76" s="143"/>
      <c r="RVI76" s="143"/>
      <c r="RVJ76" s="143"/>
      <c r="RVK76" s="143"/>
      <c r="RVL76" s="143"/>
      <c r="RVM76" s="143"/>
      <c r="RVN76" s="143"/>
      <c r="RVO76" s="143"/>
      <c r="RVP76" s="143"/>
      <c r="RVQ76" s="143"/>
      <c r="RVR76" s="143"/>
      <c r="RVS76" s="143"/>
      <c r="RVT76" s="143"/>
      <c r="RVU76" s="143"/>
      <c r="RVV76" s="143"/>
      <c r="RVW76" s="143"/>
      <c r="RVX76" s="143"/>
      <c r="RVY76" s="143"/>
      <c r="RVZ76" s="143"/>
      <c r="RWA76" s="143"/>
      <c r="RWB76" s="143"/>
      <c r="RWC76" s="143"/>
      <c r="RWD76" s="143"/>
      <c r="RWE76" s="143"/>
      <c r="RWF76" s="143"/>
      <c r="RWG76" s="143"/>
      <c r="RWH76" s="143"/>
      <c r="RWI76" s="143"/>
      <c r="RWJ76" s="143"/>
      <c r="RWK76" s="143"/>
      <c r="RWL76" s="143"/>
      <c r="RWM76" s="143"/>
      <c r="RWN76" s="143"/>
      <c r="RWO76" s="143"/>
      <c r="RWP76" s="143"/>
      <c r="RWQ76" s="143"/>
      <c r="RWR76" s="143"/>
      <c r="RWS76" s="143"/>
      <c r="RWT76" s="143"/>
      <c r="RWU76" s="143"/>
      <c r="RWV76" s="143"/>
      <c r="RWW76" s="143"/>
      <c r="RWX76" s="143"/>
      <c r="RWY76" s="143"/>
      <c r="RWZ76" s="143"/>
      <c r="RXA76" s="143"/>
      <c r="RXB76" s="143"/>
      <c r="RXC76" s="143"/>
      <c r="RXD76" s="143"/>
      <c r="RXE76" s="143"/>
      <c r="RXF76" s="143"/>
      <c r="RXG76" s="143"/>
      <c r="RXH76" s="143"/>
      <c r="RXI76" s="143"/>
      <c r="RXJ76" s="143"/>
      <c r="RXK76" s="143"/>
      <c r="RXL76" s="143"/>
      <c r="RXM76" s="143"/>
      <c r="RXN76" s="143"/>
      <c r="RXO76" s="143"/>
      <c r="RXP76" s="143"/>
      <c r="RXQ76" s="143"/>
      <c r="RXR76" s="143"/>
      <c r="RXS76" s="143"/>
      <c r="RXT76" s="143"/>
      <c r="RXU76" s="143"/>
      <c r="RXV76" s="143"/>
      <c r="RXW76" s="143"/>
      <c r="RXX76" s="143"/>
      <c r="RXY76" s="143"/>
      <c r="RXZ76" s="143"/>
      <c r="RYA76" s="143"/>
      <c r="RYB76" s="143"/>
      <c r="RYC76" s="143"/>
      <c r="RYD76" s="143"/>
      <c r="RYE76" s="143"/>
      <c r="RYF76" s="143"/>
      <c r="RYG76" s="143"/>
      <c r="RYH76" s="143"/>
      <c r="RYI76" s="143"/>
      <c r="RYJ76" s="143"/>
      <c r="RYK76" s="143"/>
      <c r="RYL76" s="143"/>
      <c r="RYM76" s="143"/>
      <c r="RYN76" s="143"/>
      <c r="RYO76" s="143"/>
      <c r="RYP76" s="143"/>
      <c r="RYQ76" s="143"/>
      <c r="RYR76" s="143"/>
      <c r="RYS76" s="143"/>
      <c r="RYT76" s="143"/>
      <c r="RYU76" s="143"/>
      <c r="RYV76" s="143"/>
      <c r="RYW76" s="143"/>
      <c r="RYX76" s="143"/>
      <c r="RYY76" s="143"/>
      <c r="RYZ76" s="143"/>
      <c r="RZA76" s="143"/>
      <c r="RZB76" s="143"/>
      <c r="RZC76" s="143"/>
      <c r="RZD76" s="143"/>
      <c r="RZE76" s="143"/>
      <c r="RZF76" s="143"/>
      <c r="RZG76" s="143"/>
      <c r="RZH76" s="143"/>
      <c r="RZI76" s="143"/>
      <c r="RZJ76" s="143"/>
      <c r="RZK76" s="143"/>
      <c r="RZL76" s="143"/>
      <c r="RZM76" s="143"/>
      <c r="RZN76" s="143"/>
      <c r="RZO76" s="143"/>
      <c r="RZP76" s="143"/>
      <c r="RZQ76" s="143"/>
      <c r="RZR76" s="143"/>
      <c r="RZS76" s="143"/>
      <c r="RZT76" s="143"/>
      <c r="RZU76" s="143"/>
      <c r="RZV76" s="143"/>
      <c r="RZW76" s="143"/>
      <c r="RZX76" s="143"/>
      <c r="RZY76" s="143"/>
      <c r="RZZ76" s="143"/>
      <c r="SAA76" s="143"/>
      <c r="SAB76" s="143"/>
      <c r="SAC76" s="143"/>
      <c r="SAD76" s="143"/>
      <c r="SAE76" s="143"/>
      <c r="SAF76" s="143"/>
      <c r="SAG76" s="143"/>
      <c r="SAH76" s="143"/>
      <c r="SAI76" s="143"/>
      <c r="SAJ76" s="143"/>
      <c r="SAK76" s="143"/>
      <c r="SAL76" s="143"/>
      <c r="SAM76" s="143"/>
      <c r="SAN76" s="143"/>
      <c r="SAO76" s="143"/>
      <c r="SAP76" s="143"/>
      <c r="SAQ76" s="143"/>
      <c r="SAR76" s="143"/>
      <c r="SAS76" s="143"/>
      <c r="SAT76" s="143"/>
      <c r="SAU76" s="143"/>
      <c r="SAV76" s="143"/>
      <c r="SAW76" s="143"/>
      <c r="SAX76" s="143"/>
      <c r="SAY76" s="143"/>
      <c r="SAZ76" s="143"/>
      <c r="SBA76" s="143"/>
      <c r="SBB76" s="143"/>
      <c r="SBC76" s="143"/>
      <c r="SBD76" s="143"/>
      <c r="SBE76" s="143"/>
      <c r="SBF76" s="143"/>
      <c r="SBG76" s="143"/>
      <c r="SBH76" s="143"/>
      <c r="SBI76" s="143"/>
      <c r="SBJ76" s="143"/>
      <c r="SBK76" s="143"/>
      <c r="SBL76" s="143"/>
      <c r="SBM76" s="143"/>
      <c r="SBN76" s="143"/>
      <c r="SBO76" s="143"/>
      <c r="SBP76" s="143"/>
      <c r="SBQ76" s="143"/>
      <c r="SBR76" s="143"/>
      <c r="SBS76" s="143"/>
      <c r="SBT76" s="143"/>
      <c r="SBU76" s="143"/>
      <c r="SBV76" s="143"/>
      <c r="SBW76" s="143"/>
      <c r="SBX76" s="143"/>
      <c r="SBY76" s="143"/>
      <c r="SBZ76" s="143"/>
      <c r="SCA76" s="143"/>
      <c r="SCB76" s="143"/>
      <c r="SCC76" s="143"/>
      <c r="SCD76" s="143"/>
      <c r="SCE76" s="143"/>
      <c r="SCF76" s="143"/>
      <c r="SCG76" s="143"/>
      <c r="SCH76" s="143"/>
      <c r="SCI76" s="143"/>
      <c r="SCJ76" s="143"/>
      <c r="SCK76" s="143"/>
      <c r="SCL76" s="143"/>
      <c r="SCM76" s="143"/>
      <c r="SCN76" s="143"/>
      <c r="SCO76" s="143"/>
      <c r="SCP76" s="143"/>
      <c r="SCQ76" s="143"/>
      <c r="SCR76" s="143"/>
      <c r="SCS76" s="143"/>
      <c r="SCT76" s="143"/>
      <c r="SCU76" s="143"/>
      <c r="SCV76" s="143"/>
      <c r="SCW76" s="143"/>
      <c r="SCX76" s="143"/>
      <c r="SCY76" s="143"/>
      <c r="SCZ76" s="143"/>
      <c r="SDA76" s="143"/>
      <c r="SDB76" s="143"/>
      <c r="SDC76" s="143"/>
      <c r="SDD76" s="143"/>
      <c r="SDE76" s="143"/>
      <c r="SDF76" s="143"/>
      <c r="SDG76" s="143"/>
      <c r="SDH76" s="143"/>
      <c r="SDI76" s="143"/>
      <c r="SDJ76" s="143"/>
      <c r="SDK76" s="143"/>
      <c r="SDL76" s="143"/>
      <c r="SDM76" s="143"/>
      <c r="SDN76" s="143"/>
      <c r="SDO76" s="143"/>
      <c r="SDP76" s="143"/>
      <c r="SDQ76" s="143"/>
      <c r="SDR76" s="143"/>
      <c r="SDS76" s="143"/>
      <c r="SDT76" s="143"/>
      <c r="SDU76" s="143"/>
      <c r="SDV76" s="143"/>
      <c r="SDW76" s="143"/>
      <c r="SDX76" s="143"/>
      <c r="SDY76" s="143"/>
      <c r="SDZ76" s="143"/>
      <c r="SEA76" s="143"/>
      <c r="SEB76" s="143"/>
      <c r="SEC76" s="143"/>
      <c r="SED76" s="143"/>
      <c r="SEE76" s="143"/>
      <c r="SEF76" s="143"/>
      <c r="SEG76" s="143"/>
      <c r="SEH76" s="143"/>
      <c r="SEI76" s="143"/>
      <c r="SEJ76" s="143"/>
      <c r="SEK76" s="143"/>
      <c r="SEL76" s="143"/>
      <c r="SEM76" s="143"/>
      <c r="SEN76" s="143"/>
      <c r="SEO76" s="143"/>
      <c r="SEP76" s="143"/>
      <c r="SEQ76" s="143"/>
      <c r="SER76" s="143"/>
      <c r="SES76" s="143"/>
      <c r="SET76" s="143"/>
      <c r="SEU76" s="143"/>
      <c r="SEV76" s="143"/>
      <c r="SEW76" s="143"/>
      <c r="SEX76" s="143"/>
      <c r="SEY76" s="143"/>
      <c r="SEZ76" s="143"/>
      <c r="SFA76" s="143"/>
      <c r="SFB76" s="143"/>
      <c r="SFC76" s="143"/>
      <c r="SFD76" s="143"/>
      <c r="SFE76" s="143"/>
      <c r="SFF76" s="143"/>
      <c r="SFG76" s="143"/>
      <c r="SFH76" s="143"/>
      <c r="SFI76" s="143"/>
      <c r="SFJ76" s="143"/>
      <c r="SFK76" s="143"/>
      <c r="SFL76" s="143"/>
      <c r="SFM76" s="143"/>
      <c r="SFN76" s="143"/>
      <c r="SFO76" s="143"/>
      <c r="SFP76" s="143"/>
      <c r="SFQ76" s="143"/>
      <c r="SFR76" s="143"/>
      <c r="SFS76" s="143"/>
      <c r="SFT76" s="143"/>
      <c r="SFU76" s="143"/>
      <c r="SFV76" s="143"/>
      <c r="SFW76" s="143"/>
      <c r="SFX76" s="143"/>
      <c r="SFY76" s="143"/>
      <c r="SFZ76" s="143"/>
      <c r="SGA76" s="143"/>
      <c r="SGB76" s="143"/>
      <c r="SGC76" s="143"/>
      <c r="SGD76" s="143"/>
      <c r="SGE76" s="143"/>
      <c r="SGF76" s="143"/>
      <c r="SGG76" s="143"/>
      <c r="SGH76" s="143"/>
      <c r="SGI76" s="143"/>
      <c r="SGJ76" s="143"/>
      <c r="SGK76" s="143"/>
      <c r="SGL76" s="143"/>
      <c r="SGM76" s="143"/>
      <c r="SGN76" s="143"/>
      <c r="SGO76" s="143"/>
      <c r="SGP76" s="143"/>
      <c r="SGQ76" s="143"/>
      <c r="SGR76" s="143"/>
      <c r="SGS76" s="143"/>
      <c r="SGT76" s="143"/>
      <c r="SGU76" s="143"/>
      <c r="SGV76" s="143"/>
      <c r="SGW76" s="143"/>
      <c r="SGX76" s="143"/>
      <c r="SGY76" s="143"/>
      <c r="SGZ76" s="143"/>
      <c r="SHA76" s="143"/>
      <c r="SHB76" s="143"/>
      <c r="SHC76" s="143"/>
      <c r="SHD76" s="143"/>
      <c r="SHE76" s="143"/>
      <c r="SHF76" s="143"/>
      <c r="SHG76" s="143"/>
      <c r="SHH76" s="143"/>
      <c r="SHI76" s="143"/>
      <c r="SHJ76" s="143"/>
      <c r="SHK76" s="143"/>
      <c r="SHL76" s="143"/>
      <c r="SHM76" s="143"/>
      <c r="SHN76" s="143"/>
      <c r="SHO76" s="143"/>
      <c r="SHP76" s="143"/>
      <c r="SHQ76" s="143"/>
      <c r="SHR76" s="143"/>
      <c r="SHS76" s="143"/>
      <c r="SHT76" s="143"/>
      <c r="SHU76" s="143"/>
      <c r="SHV76" s="143"/>
      <c r="SHW76" s="143"/>
      <c r="SHX76" s="143"/>
      <c r="SHY76" s="143"/>
      <c r="SHZ76" s="143"/>
      <c r="SIA76" s="143"/>
      <c r="SIB76" s="143"/>
      <c r="SIC76" s="143"/>
      <c r="SID76" s="143"/>
      <c r="SIE76" s="143"/>
      <c r="SIF76" s="143"/>
      <c r="SIG76" s="143"/>
      <c r="SIH76" s="143"/>
      <c r="SII76" s="143"/>
      <c r="SIJ76" s="143"/>
      <c r="SIK76" s="143"/>
      <c r="SIL76" s="143"/>
      <c r="SIM76" s="143"/>
      <c r="SIN76" s="143"/>
      <c r="SIO76" s="143"/>
      <c r="SIP76" s="143"/>
      <c r="SIQ76" s="143"/>
      <c r="SIR76" s="143"/>
      <c r="SIS76" s="143"/>
      <c r="SIT76" s="143"/>
      <c r="SIU76" s="143"/>
      <c r="SIV76" s="143"/>
      <c r="SIW76" s="143"/>
      <c r="SIX76" s="143"/>
      <c r="SIY76" s="143"/>
      <c r="SIZ76" s="143"/>
      <c r="SJA76" s="143"/>
      <c r="SJB76" s="143"/>
      <c r="SJC76" s="143"/>
      <c r="SJD76" s="143"/>
      <c r="SJE76" s="143"/>
      <c r="SJF76" s="143"/>
      <c r="SJG76" s="143"/>
      <c r="SJH76" s="143"/>
      <c r="SJI76" s="143"/>
      <c r="SJJ76" s="143"/>
      <c r="SJK76" s="143"/>
      <c r="SJL76" s="143"/>
      <c r="SJM76" s="143"/>
      <c r="SJN76" s="143"/>
      <c r="SJO76" s="143"/>
      <c r="SJP76" s="143"/>
      <c r="SJQ76" s="143"/>
      <c r="SJR76" s="143"/>
      <c r="SJS76" s="143"/>
      <c r="SJT76" s="143"/>
      <c r="SJU76" s="143"/>
      <c r="SJV76" s="143"/>
      <c r="SJW76" s="143"/>
      <c r="SJX76" s="143"/>
      <c r="SJY76" s="143"/>
      <c r="SJZ76" s="143"/>
      <c r="SKA76" s="143"/>
      <c r="SKB76" s="143"/>
      <c r="SKC76" s="143"/>
      <c r="SKD76" s="143"/>
      <c r="SKE76" s="143"/>
      <c r="SKF76" s="143"/>
      <c r="SKG76" s="143"/>
      <c r="SKH76" s="143"/>
      <c r="SKI76" s="143"/>
      <c r="SKJ76" s="143"/>
      <c r="SKK76" s="143"/>
      <c r="SKL76" s="143"/>
      <c r="SKM76" s="143"/>
      <c r="SKN76" s="143"/>
      <c r="SKO76" s="143"/>
      <c r="SKP76" s="143"/>
      <c r="SKQ76" s="143"/>
      <c r="SKR76" s="143"/>
      <c r="SKS76" s="143"/>
      <c r="SKT76" s="143"/>
      <c r="SKU76" s="143"/>
      <c r="SKV76" s="143"/>
      <c r="SKW76" s="143"/>
      <c r="SKX76" s="143"/>
      <c r="SKY76" s="143"/>
      <c r="SKZ76" s="143"/>
      <c r="SLA76" s="143"/>
      <c r="SLB76" s="143"/>
      <c r="SLC76" s="143"/>
      <c r="SLD76" s="143"/>
      <c r="SLE76" s="143"/>
      <c r="SLF76" s="143"/>
      <c r="SLG76" s="143"/>
      <c r="SLH76" s="143"/>
      <c r="SLI76" s="143"/>
      <c r="SLJ76" s="143"/>
      <c r="SLK76" s="143"/>
      <c r="SLL76" s="143"/>
      <c r="SLM76" s="143"/>
      <c r="SLN76" s="143"/>
      <c r="SLO76" s="143"/>
      <c r="SLP76" s="143"/>
      <c r="SLQ76" s="143"/>
      <c r="SLR76" s="143"/>
      <c r="SLS76" s="143"/>
      <c r="SLT76" s="143"/>
      <c r="SLU76" s="143"/>
      <c r="SLV76" s="143"/>
      <c r="SLW76" s="143"/>
      <c r="SLX76" s="143"/>
      <c r="SLY76" s="143"/>
      <c r="SLZ76" s="143"/>
      <c r="SMA76" s="143"/>
      <c r="SMB76" s="143"/>
      <c r="SMC76" s="143"/>
      <c r="SMD76" s="143"/>
      <c r="SME76" s="143"/>
      <c r="SMF76" s="143"/>
      <c r="SMG76" s="143"/>
      <c r="SMH76" s="143"/>
      <c r="SMI76" s="143"/>
      <c r="SMJ76" s="143"/>
      <c r="SMK76" s="143"/>
      <c r="SML76" s="143"/>
      <c r="SMM76" s="143"/>
      <c r="SMN76" s="143"/>
      <c r="SMO76" s="143"/>
      <c r="SMP76" s="143"/>
      <c r="SMQ76" s="143"/>
      <c r="SMR76" s="143"/>
      <c r="SMS76" s="143"/>
      <c r="SMT76" s="143"/>
      <c r="SMU76" s="143"/>
      <c r="SMV76" s="143"/>
      <c r="SMW76" s="143"/>
      <c r="SMX76" s="143"/>
      <c r="SMY76" s="143"/>
      <c r="SMZ76" s="143"/>
      <c r="SNA76" s="143"/>
      <c r="SNB76" s="143"/>
      <c r="SNC76" s="143"/>
      <c r="SND76" s="143"/>
      <c r="SNE76" s="143"/>
      <c r="SNF76" s="143"/>
      <c r="SNG76" s="143"/>
      <c r="SNH76" s="143"/>
      <c r="SNI76" s="143"/>
      <c r="SNJ76" s="143"/>
      <c r="SNK76" s="143"/>
      <c r="SNL76" s="143"/>
      <c r="SNM76" s="143"/>
      <c r="SNN76" s="143"/>
      <c r="SNO76" s="143"/>
      <c r="SNP76" s="143"/>
      <c r="SNQ76" s="143"/>
      <c r="SNR76" s="143"/>
      <c r="SNS76" s="143"/>
      <c r="SNT76" s="143"/>
      <c r="SNU76" s="143"/>
      <c r="SNV76" s="143"/>
      <c r="SNW76" s="143"/>
      <c r="SNX76" s="143"/>
      <c r="SNY76" s="143"/>
      <c r="SNZ76" s="143"/>
      <c r="SOA76" s="143"/>
      <c r="SOB76" s="143"/>
      <c r="SOC76" s="143"/>
      <c r="SOD76" s="143"/>
      <c r="SOE76" s="143"/>
      <c r="SOF76" s="143"/>
      <c r="SOG76" s="143"/>
      <c r="SOH76" s="143"/>
      <c r="SOI76" s="143"/>
      <c r="SOJ76" s="143"/>
      <c r="SOK76" s="143"/>
      <c r="SOL76" s="143"/>
      <c r="SOM76" s="143"/>
      <c r="SON76" s="143"/>
      <c r="SOO76" s="143"/>
      <c r="SOP76" s="143"/>
      <c r="SOQ76" s="143"/>
      <c r="SOR76" s="143"/>
      <c r="SOS76" s="143"/>
      <c r="SOT76" s="143"/>
      <c r="SOU76" s="143"/>
      <c r="SOV76" s="143"/>
      <c r="SOW76" s="143"/>
      <c r="SOX76" s="143"/>
      <c r="SOY76" s="143"/>
      <c r="SOZ76" s="143"/>
      <c r="SPA76" s="143"/>
      <c r="SPB76" s="143"/>
      <c r="SPC76" s="143"/>
      <c r="SPD76" s="143"/>
      <c r="SPE76" s="143"/>
      <c r="SPF76" s="143"/>
      <c r="SPG76" s="143"/>
      <c r="SPH76" s="143"/>
      <c r="SPI76" s="143"/>
      <c r="SPJ76" s="143"/>
      <c r="SPK76" s="143"/>
      <c r="SPL76" s="143"/>
      <c r="SPM76" s="143"/>
      <c r="SPN76" s="143"/>
      <c r="SPO76" s="143"/>
      <c r="SPP76" s="143"/>
      <c r="SPQ76" s="143"/>
      <c r="SPR76" s="143"/>
      <c r="SPS76" s="143"/>
      <c r="SPT76" s="143"/>
      <c r="SPU76" s="143"/>
      <c r="SPV76" s="143"/>
      <c r="SPW76" s="143"/>
      <c r="SPX76" s="143"/>
      <c r="SPY76" s="143"/>
      <c r="SPZ76" s="143"/>
      <c r="SQA76" s="143"/>
      <c r="SQB76" s="143"/>
      <c r="SQC76" s="143"/>
      <c r="SQD76" s="143"/>
      <c r="SQE76" s="143"/>
      <c r="SQF76" s="143"/>
      <c r="SQG76" s="143"/>
      <c r="SQH76" s="143"/>
      <c r="SQI76" s="143"/>
      <c r="SQJ76" s="143"/>
      <c r="SQK76" s="143"/>
      <c r="SQL76" s="143"/>
      <c r="SQM76" s="143"/>
      <c r="SQN76" s="143"/>
      <c r="SQO76" s="143"/>
      <c r="SQP76" s="143"/>
      <c r="SQQ76" s="143"/>
      <c r="SQR76" s="143"/>
      <c r="SQS76" s="143"/>
      <c r="SQT76" s="143"/>
      <c r="SQU76" s="143"/>
      <c r="SQV76" s="143"/>
      <c r="SQW76" s="143"/>
      <c r="SQX76" s="143"/>
      <c r="SQY76" s="143"/>
      <c r="SQZ76" s="143"/>
      <c r="SRA76" s="143"/>
      <c r="SRB76" s="143"/>
      <c r="SRC76" s="143"/>
      <c r="SRD76" s="143"/>
      <c r="SRE76" s="143"/>
      <c r="SRF76" s="143"/>
      <c r="SRG76" s="143"/>
      <c r="SRH76" s="143"/>
      <c r="SRI76" s="143"/>
      <c r="SRJ76" s="143"/>
      <c r="SRK76" s="143"/>
      <c r="SRL76" s="143"/>
      <c r="SRM76" s="143"/>
      <c r="SRN76" s="143"/>
      <c r="SRO76" s="143"/>
      <c r="SRP76" s="143"/>
      <c r="SRQ76" s="143"/>
      <c r="SRR76" s="143"/>
      <c r="SRS76" s="143"/>
      <c r="SRT76" s="143"/>
      <c r="SRU76" s="143"/>
      <c r="SRV76" s="143"/>
      <c r="SRW76" s="143"/>
      <c r="SRX76" s="143"/>
      <c r="SRY76" s="143"/>
      <c r="SRZ76" s="143"/>
      <c r="SSA76" s="143"/>
      <c r="SSB76" s="143"/>
      <c r="SSC76" s="143"/>
      <c r="SSD76" s="143"/>
      <c r="SSE76" s="143"/>
      <c r="SSF76" s="143"/>
      <c r="SSG76" s="143"/>
      <c r="SSH76" s="143"/>
      <c r="SSI76" s="143"/>
      <c r="SSJ76" s="143"/>
      <c r="SSK76" s="143"/>
      <c r="SSL76" s="143"/>
      <c r="SSM76" s="143"/>
      <c r="SSN76" s="143"/>
      <c r="SSO76" s="143"/>
      <c r="SSP76" s="143"/>
      <c r="SSQ76" s="143"/>
      <c r="SSR76" s="143"/>
      <c r="SSS76" s="143"/>
      <c r="SST76" s="143"/>
      <c r="SSU76" s="143"/>
      <c r="SSV76" s="143"/>
      <c r="SSW76" s="143"/>
      <c r="SSX76" s="143"/>
      <c r="SSY76" s="143"/>
      <c r="SSZ76" s="143"/>
      <c r="STA76" s="143"/>
      <c r="STB76" s="143"/>
      <c r="STC76" s="143"/>
      <c r="STD76" s="143"/>
      <c r="STE76" s="143"/>
      <c r="STF76" s="143"/>
      <c r="STG76" s="143"/>
      <c r="STH76" s="143"/>
      <c r="STI76" s="143"/>
      <c r="STJ76" s="143"/>
      <c r="STK76" s="143"/>
      <c r="STL76" s="143"/>
      <c r="STM76" s="143"/>
      <c r="STN76" s="143"/>
      <c r="STO76" s="143"/>
      <c r="STP76" s="143"/>
      <c r="STQ76" s="143"/>
      <c r="STR76" s="143"/>
      <c r="STS76" s="143"/>
      <c r="STT76" s="143"/>
      <c r="STU76" s="143"/>
      <c r="STV76" s="143"/>
      <c r="STW76" s="143"/>
      <c r="STX76" s="143"/>
      <c r="STY76" s="143"/>
      <c r="STZ76" s="143"/>
      <c r="SUA76" s="143"/>
      <c r="SUB76" s="143"/>
      <c r="SUC76" s="143"/>
      <c r="SUD76" s="143"/>
      <c r="SUE76" s="143"/>
      <c r="SUF76" s="143"/>
      <c r="SUG76" s="143"/>
      <c r="SUH76" s="143"/>
      <c r="SUI76" s="143"/>
      <c r="SUJ76" s="143"/>
      <c r="SUK76" s="143"/>
      <c r="SUL76" s="143"/>
      <c r="SUM76" s="143"/>
      <c r="SUN76" s="143"/>
      <c r="SUO76" s="143"/>
      <c r="SUP76" s="143"/>
      <c r="SUQ76" s="143"/>
      <c r="SUR76" s="143"/>
      <c r="SUS76" s="143"/>
      <c r="SUT76" s="143"/>
      <c r="SUU76" s="143"/>
      <c r="SUV76" s="143"/>
      <c r="SUW76" s="143"/>
      <c r="SUX76" s="143"/>
      <c r="SUY76" s="143"/>
      <c r="SUZ76" s="143"/>
      <c r="SVA76" s="143"/>
      <c r="SVB76" s="143"/>
      <c r="SVC76" s="143"/>
      <c r="SVD76" s="143"/>
      <c r="SVE76" s="143"/>
      <c r="SVF76" s="143"/>
      <c r="SVG76" s="143"/>
      <c r="SVH76" s="143"/>
      <c r="SVI76" s="143"/>
      <c r="SVJ76" s="143"/>
      <c r="SVK76" s="143"/>
      <c r="SVL76" s="143"/>
      <c r="SVM76" s="143"/>
      <c r="SVN76" s="143"/>
      <c r="SVO76" s="143"/>
      <c r="SVP76" s="143"/>
      <c r="SVQ76" s="143"/>
      <c r="SVR76" s="143"/>
      <c r="SVS76" s="143"/>
      <c r="SVT76" s="143"/>
      <c r="SVU76" s="143"/>
      <c r="SVV76" s="143"/>
      <c r="SVW76" s="143"/>
      <c r="SVX76" s="143"/>
      <c r="SVY76" s="143"/>
      <c r="SVZ76" s="143"/>
      <c r="SWA76" s="143"/>
      <c r="SWB76" s="143"/>
      <c r="SWC76" s="143"/>
      <c r="SWD76" s="143"/>
      <c r="SWE76" s="143"/>
      <c r="SWF76" s="143"/>
      <c r="SWG76" s="143"/>
      <c r="SWH76" s="143"/>
      <c r="SWI76" s="143"/>
      <c r="SWJ76" s="143"/>
      <c r="SWK76" s="143"/>
      <c r="SWL76" s="143"/>
      <c r="SWM76" s="143"/>
      <c r="SWN76" s="143"/>
      <c r="SWO76" s="143"/>
      <c r="SWP76" s="143"/>
      <c r="SWQ76" s="143"/>
      <c r="SWR76" s="143"/>
      <c r="SWS76" s="143"/>
      <c r="SWT76" s="143"/>
      <c r="SWU76" s="143"/>
      <c r="SWV76" s="143"/>
      <c r="SWW76" s="143"/>
      <c r="SWX76" s="143"/>
      <c r="SWY76" s="143"/>
      <c r="SWZ76" s="143"/>
      <c r="SXA76" s="143"/>
      <c r="SXB76" s="143"/>
      <c r="SXC76" s="143"/>
      <c r="SXD76" s="143"/>
      <c r="SXE76" s="143"/>
      <c r="SXF76" s="143"/>
      <c r="SXG76" s="143"/>
      <c r="SXH76" s="143"/>
      <c r="SXI76" s="143"/>
      <c r="SXJ76" s="143"/>
      <c r="SXK76" s="143"/>
      <c r="SXL76" s="143"/>
      <c r="SXM76" s="143"/>
      <c r="SXN76" s="143"/>
      <c r="SXO76" s="143"/>
      <c r="SXP76" s="143"/>
      <c r="SXQ76" s="143"/>
      <c r="SXR76" s="143"/>
      <c r="SXS76" s="143"/>
      <c r="SXT76" s="143"/>
      <c r="SXU76" s="143"/>
      <c r="SXV76" s="143"/>
      <c r="SXW76" s="143"/>
      <c r="SXX76" s="143"/>
      <c r="SXY76" s="143"/>
      <c r="SXZ76" s="143"/>
      <c r="SYA76" s="143"/>
      <c r="SYB76" s="143"/>
      <c r="SYC76" s="143"/>
      <c r="SYD76" s="143"/>
      <c r="SYE76" s="143"/>
      <c r="SYF76" s="143"/>
      <c r="SYG76" s="143"/>
      <c r="SYH76" s="143"/>
      <c r="SYI76" s="143"/>
      <c r="SYJ76" s="143"/>
      <c r="SYK76" s="143"/>
      <c r="SYL76" s="143"/>
      <c r="SYM76" s="143"/>
      <c r="SYN76" s="143"/>
      <c r="SYO76" s="143"/>
      <c r="SYP76" s="143"/>
      <c r="SYQ76" s="143"/>
      <c r="SYR76" s="143"/>
      <c r="SYS76" s="143"/>
      <c r="SYT76" s="143"/>
      <c r="SYU76" s="143"/>
      <c r="SYV76" s="143"/>
      <c r="SYW76" s="143"/>
      <c r="SYX76" s="143"/>
      <c r="SYY76" s="143"/>
      <c r="SYZ76" s="143"/>
      <c r="SZA76" s="143"/>
      <c r="SZB76" s="143"/>
      <c r="SZC76" s="143"/>
      <c r="SZD76" s="143"/>
      <c r="SZE76" s="143"/>
      <c r="SZF76" s="143"/>
      <c r="SZG76" s="143"/>
      <c r="SZH76" s="143"/>
      <c r="SZI76" s="143"/>
      <c r="SZJ76" s="143"/>
      <c r="SZK76" s="143"/>
      <c r="SZL76" s="143"/>
      <c r="SZM76" s="143"/>
      <c r="SZN76" s="143"/>
      <c r="SZO76" s="143"/>
      <c r="SZP76" s="143"/>
      <c r="SZQ76" s="143"/>
      <c r="SZR76" s="143"/>
      <c r="SZS76" s="143"/>
      <c r="SZT76" s="143"/>
      <c r="SZU76" s="143"/>
      <c r="SZV76" s="143"/>
      <c r="SZW76" s="143"/>
      <c r="SZX76" s="143"/>
      <c r="SZY76" s="143"/>
      <c r="SZZ76" s="143"/>
      <c r="TAA76" s="143"/>
      <c r="TAB76" s="143"/>
      <c r="TAC76" s="143"/>
      <c r="TAD76" s="143"/>
      <c r="TAE76" s="143"/>
      <c r="TAF76" s="143"/>
      <c r="TAG76" s="143"/>
      <c r="TAH76" s="143"/>
      <c r="TAI76" s="143"/>
      <c r="TAJ76" s="143"/>
      <c r="TAK76" s="143"/>
      <c r="TAL76" s="143"/>
      <c r="TAM76" s="143"/>
      <c r="TAN76" s="143"/>
      <c r="TAO76" s="143"/>
      <c r="TAP76" s="143"/>
      <c r="TAQ76" s="143"/>
      <c r="TAR76" s="143"/>
      <c r="TAS76" s="143"/>
      <c r="TAT76" s="143"/>
      <c r="TAU76" s="143"/>
      <c r="TAV76" s="143"/>
      <c r="TAW76" s="143"/>
      <c r="TAX76" s="143"/>
      <c r="TAY76" s="143"/>
      <c r="TAZ76" s="143"/>
      <c r="TBA76" s="143"/>
      <c r="TBB76" s="143"/>
      <c r="TBC76" s="143"/>
      <c r="TBD76" s="143"/>
      <c r="TBE76" s="143"/>
      <c r="TBF76" s="143"/>
      <c r="TBG76" s="143"/>
      <c r="TBH76" s="143"/>
      <c r="TBI76" s="143"/>
      <c r="TBJ76" s="143"/>
      <c r="TBK76" s="143"/>
      <c r="TBL76" s="143"/>
      <c r="TBM76" s="143"/>
      <c r="TBN76" s="143"/>
      <c r="TBO76" s="143"/>
      <c r="TBP76" s="143"/>
      <c r="TBQ76" s="143"/>
      <c r="TBR76" s="143"/>
      <c r="TBS76" s="143"/>
      <c r="TBT76" s="143"/>
      <c r="TBU76" s="143"/>
      <c r="TBV76" s="143"/>
      <c r="TBW76" s="143"/>
      <c r="TBX76" s="143"/>
      <c r="TBY76" s="143"/>
      <c r="TBZ76" s="143"/>
      <c r="TCA76" s="143"/>
      <c r="TCB76" s="143"/>
      <c r="TCC76" s="143"/>
      <c r="TCD76" s="143"/>
      <c r="TCE76" s="143"/>
      <c r="TCF76" s="143"/>
      <c r="TCG76" s="143"/>
      <c r="TCH76" s="143"/>
      <c r="TCI76" s="143"/>
      <c r="TCJ76" s="143"/>
      <c r="TCK76" s="143"/>
      <c r="TCL76" s="143"/>
      <c r="TCM76" s="143"/>
      <c r="TCN76" s="143"/>
      <c r="TCO76" s="143"/>
      <c r="TCP76" s="143"/>
      <c r="TCQ76" s="143"/>
      <c r="TCR76" s="143"/>
      <c r="TCS76" s="143"/>
      <c r="TCT76" s="143"/>
      <c r="TCU76" s="143"/>
      <c r="TCV76" s="143"/>
      <c r="TCW76" s="143"/>
      <c r="TCX76" s="143"/>
      <c r="TCY76" s="143"/>
      <c r="TCZ76" s="143"/>
      <c r="TDA76" s="143"/>
      <c r="TDB76" s="143"/>
      <c r="TDC76" s="143"/>
      <c r="TDD76" s="143"/>
      <c r="TDE76" s="143"/>
      <c r="TDF76" s="143"/>
      <c r="TDG76" s="143"/>
      <c r="TDH76" s="143"/>
      <c r="TDI76" s="143"/>
      <c r="TDJ76" s="143"/>
      <c r="TDK76" s="143"/>
      <c r="TDL76" s="143"/>
      <c r="TDM76" s="143"/>
      <c r="TDN76" s="143"/>
      <c r="TDO76" s="143"/>
      <c r="TDP76" s="143"/>
      <c r="TDQ76" s="143"/>
      <c r="TDR76" s="143"/>
      <c r="TDS76" s="143"/>
      <c r="TDT76" s="143"/>
      <c r="TDU76" s="143"/>
      <c r="TDV76" s="143"/>
      <c r="TDW76" s="143"/>
      <c r="TDX76" s="143"/>
      <c r="TDY76" s="143"/>
      <c r="TDZ76" s="143"/>
      <c r="TEA76" s="143"/>
      <c r="TEB76" s="143"/>
      <c r="TEC76" s="143"/>
      <c r="TED76" s="143"/>
      <c r="TEE76" s="143"/>
      <c r="TEF76" s="143"/>
      <c r="TEG76" s="143"/>
      <c r="TEH76" s="143"/>
      <c r="TEI76" s="143"/>
      <c r="TEJ76" s="143"/>
      <c r="TEK76" s="143"/>
      <c r="TEL76" s="143"/>
      <c r="TEM76" s="143"/>
      <c r="TEN76" s="143"/>
      <c r="TEO76" s="143"/>
      <c r="TEP76" s="143"/>
      <c r="TEQ76" s="143"/>
      <c r="TER76" s="143"/>
      <c r="TES76" s="143"/>
      <c r="TET76" s="143"/>
      <c r="TEU76" s="143"/>
      <c r="TEV76" s="143"/>
      <c r="TEW76" s="143"/>
      <c r="TEX76" s="143"/>
      <c r="TEY76" s="143"/>
      <c r="TEZ76" s="143"/>
      <c r="TFA76" s="143"/>
      <c r="TFB76" s="143"/>
      <c r="TFC76" s="143"/>
      <c r="TFD76" s="143"/>
      <c r="TFE76" s="143"/>
      <c r="TFF76" s="143"/>
      <c r="TFG76" s="143"/>
      <c r="TFH76" s="143"/>
      <c r="TFI76" s="143"/>
      <c r="TFJ76" s="143"/>
      <c r="TFK76" s="143"/>
      <c r="TFL76" s="143"/>
      <c r="TFM76" s="143"/>
      <c r="TFN76" s="143"/>
      <c r="TFO76" s="143"/>
      <c r="TFP76" s="143"/>
      <c r="TFQ76" s="143"/>
      <c r="TFR76" s="143"/>
      <c r="TFS76" s="143"/>
      <c r="TFT76" s="143"/>
      <c r="TFU76" s="143"/>
      <c r="TFV76" s="143"/>
      <c r="TFW76" s="143"/>
      <c r="TFX76" s="143"/>
      <c r="TFY76" s="143"/>
      <c r="TFZ76" s="143"/>
      <c r="TGA76" s="143"/>
      <c r="TGB76" s="143"/>
      <c r="TGC76" s="143"/>
      <c r="TGD76" s="143"/>
      <c r="TGE76" s="143"/>
      <c r="TGF76" s="143"/>
      <c r="TGG76" s="143"/>
      <c r="TGH76" s="143"/>
      <c r="TGI76" s="143"/>
      <c r="TGJ76" s="143"/>
      <c r="TGK76" s="143"/>
      <c r="TGL76" s="143"/>
      <c r="TGM76" s="143"/>
      <c r="TGN76" s="143"/>
      <c r="TGO76" s="143"/>
      <c r="TGP76" s="143"/>
      <c r="TGQ76" s="143"/>
      <c r="TGR76" s="143"/>
      <c r="TGS76" s="143"/>
      <c r="TGT76" s="143"/>
      <c r="TGU76" s="143"/>
      <c r="TGV76" s="143"/>
      <c r="TGW76" s="143"/>
      <c r="TGX76" s="143"/>
      <c r="TGY76" s="143"/>
      <c r="TGZ76" s="143"/>
      <c r="THA76" s="143"/>
      <c r="THB76" s="143"/>
      <c r="THC76" s="143"/>
      <c r="THD76" s="143"/>
      <c r="THE76" s="143"/>
      <c r="THF76" s="143"/>
      <c r="THG76" s="143"/>
      <c r="THH76" s="143"/>
      <c r="THI76" s="143"/>
      <c r="THJ76" s="143"/>
      <c r="THK76" s="143"/>
      <c r="THL76" s="143"/>
      <c r="THM76" s="143"/>
      <c r="THN76" s="143"/>
      <c r="THO76" s="143"/>
      <c r="THP76" s="143"/>
      <c r="THQ76" s="143"/>
      <c r="THR76" s="143"/>
      <c r="THS76" s="143"/>
      <c r="THT76" s="143"/>
      <c r="THU76" s="143"/>
      <c r="THV76" s="143"/>
      <c r="THW76" s="143"/>
      <c r="THX76" s="143"/>
      <c r="THY76" s="143"/>
      <c r="THZ76" s="143"/>
      <c r="TIA76" s="143"/>
      <c r="TIB76" s="143"/>
      <c r="TIC76" s="143"/>
      <c r="TID76" s="143"/>
      <c r="TIE76" s="143"/>
      <c r="TIF76" s="143"/>
      <c r="TIG76" s="143"/>
      <c r="TIH76" s="143"/>
      <c r="TII76" s="143"/>
      <c r="TIJ76" s="143"/>
      <c r="TIK76" s="143"/>
      <c r="TIL76" s="143"/>
      <c r="TIM76" s="143"/>
      <c r="TIN76" s="143"/>
      <c r="TIO76" s="143"/>
      <c r="TIP76" s="143"/>
      <c r="TIQ76" s="143"/>
      <c r="TIR76" s="143"/>
      <c r="TIS76" s="143"/>
      <c r="TIT76" s="143"/>
      <c r="TIU76" s="143"/>
      <c r="TIV76" s="143"/>
      <c r="TIW76" s="143"/>
      <c r="TIX76" s="143"/>
      <c r="TIY76" s="143"/>
      <c r="TIZ76" s="143"/>
      <c r="TJA76" s="143"/>
      <c r="TJB76" s="143"/>
      <c r="TJC76" s="143"/>
      <c r="TJD76" s="143"/>
      <c r="TJE76" s="143"/>
      <c r="TJF76" s="143"/>
      <c r="TJG76" s="143"/>
      <c r="TJH76" s="143"/>
      <c r="TJI76" s="143"/>
      <c r="TJJ76" s="143"/>
      <c r="TJK76" s="143"/>
      <c r="TJL76" s="143"/>
      <c r="TJM76" s="143"/>
      <c r="TJN76" s="143"/>
      <c r="TJO76" s="143"/>
      <c r="TJP76" s="143"/>
      <c r="TJQ76" s="143"/>
      <c r="TJR76" s="143"/>
      <c r="TJS76" s="143"/>
      <c r="TJT76" s="143"/>
      <c r="TJU76" s="143"/>
      <c r="TJV76" s="143"/>
      <c r="TJW76" s="143"/>
      <c r="TJX76" s="143"/>
      <c r="TJY76" s="143"/>
      <c r="TJZ76" s="143"/>
      <c r="TKA76" s="143"/>
      <c r="TKB76" s="143"/>
      <c r="TKC76" s="143"/>
      <c r="TKD76" s="143"/>
      <c r="TKE76" s="143"/>
      <c r="TKF76" s="143"/>
      <c r="TKG76" s="143"/>
      <c r="TKH76" s="143"/>
      <c r="TKI76" s="143"/>
      <c r="TKJ76" s="143"/>
      <c r="TKK76" s="143"/>
      <c r="TKL76" s="143"/>
      <c r="TKM76" s="143"/>
      <c r="TKN76" s="143"/>
      <c r="TKO76" s="143"/>
      <c r="TKP76" s="143"/>
      <c r="TKQ76" s="143"/>
      <c r="TKR76" s="143"/>
      <c r="TKS76" s="143"/>
      <c r="TKT76" s="143"/>
      <c r="TKU76" s="143"/>
      <c r="TKV76" s="143"/>
      <c r="TKW76" s="143"/>
      <c r="TKX76" s="143"/>
      <c r="TKY76" s="143"/>
      <c r="TKZ76" s="143"/>
      <c r="TLA76" s="143"/>
      <c r="TLB76" s="143"/>
      <c r="TLC76" s="143"/>
      <c r="TLD76" s="143"/>
      <c r="TLE76" s="143"/>
      <c r="TLF76" s="143"/>
      <c r="TLG76" s="143"/>
      <c r="TLH76" s="143"/>
      <c r="TLI76" s="143"/>
      <c r="TLJ76" s="143"/>
      <c r="TLK76" s="143"/>
      <c r="TLL76" s="143"/>
      <c r="TLM76" s="143"/>
      <c r="TLN76" s="143"/>
      <c r="TLO76" s="143"/>
      <c r="TLP76" s="143"/>
      <c r="TLQ76" s="143"/>
      <c r="TLR76" s="143"/>
      <c r="TLS76" s="143"/>
      <c r="TLT76" s="143"/>
      <c r="TLU76" s="143"/>
      <c r="TLV76" s="143"/>
      <c r="TLW76" s="143"/>
      <c r="TLX76" s="143"/>
      <c r="TLY76" s="143"/>
      <c r="TLZ76" s="143"/>
      <c r="TMA76" s="143"/>
      <c r="TMB76" s="143"/>
      <c r="TMC76" s="143"/>
      <c r="TMD76" s="143"/>
      <c r="TME76" s="143"/>
      <c r="TMF76" s="143"/>
      <c r="TMG76" s="143"/>
      <c r="TMH76" s="143"/>
      <c r="TMI76" s="143"/>
      <c r="TMJ76" s="143"/>
      <c r="TMK76" s="143"/>
      <c r="TML76" s="143"/>
      <c r="TMM76" s="143"/>
      <c r="TMN76" s="143"/>
      <c r="TMO76" s="143"/>
      <c r="TMP76" s="143"/>
      <c r="TMQ76" s="143"/>
      <c r="TMR76" s="143"/>
      <c r="TMS76" s="143"/>
      <c r="TMT76" s="143"/>
      <c r="TMU76" s="143"/>
      <c r="TMV76" s="143"/>
      <c r="TMW76" s="143"/>
      <c r="TMX76" s="143"/>
      <c r="TMY76" s="143"/>
      <c r="TMZ76" s="143"/>
      <c r="TNA76" s="143"/>
      <c r="TNB76" s="143"/>
      <c r="TNC76" s="143"/>
      <c r="TND76" s="143"/>
      <c r="TNE76" s="143"/>
      <c r="TNF76" s="143"/>
      <c r="TNG76" s="143"/>
      <c r="TNH76" s="143"/>
      <c r="TNI76" s="143"/>
      <c r="TNJ76" s="143"/>
      <c r="TNK76" s="143"/>
      <c r="TNL76" s="143"/>
      <c r="TNM76" s="143"/>
      <c r="TNN76" s="143"/>
      <c r="TNO76" s="143"/>
      <c r="TNP76" s="143"/>
      <c r="TNQ76" s="143"/>
      <c r="TNR76" s="143"/>
      <c r="TNS76" s="143"/>
      <c r="TNT76" s="143"/>
      <c r="TNU76" s="143"/>
      <c r="TNV76" s="143"/>
      <c r="TNW76" s="143"/>
      <c r="TNX76" s="143"/>
      <c r="TNY76" s="143"/>
      <c r="TNZ76" s="143"/>
      <c r="TOA76" s="143"/>
      <c r="TOB76" s="143"/>
      <c r="TOC76" s="143"/>
      <c r="TOD76" s="143"/>
      <c r="TOE76" s="143"/>
      <c r="TOF76" s="143"/>
      <c r="TOG76" s="143"/>
      <c r="TOH76" s="143"/>
      <c r="TOI76" s="143"/>
      <c r="TOJ76" s="143"/>
      <c r="TOK76" s="143"/>
      <c r="TOL76" s="143"/>
      <c r="TOM76" s="143"/>
      <c r="TON76" s="143"/>
      <c r="TOO76" s="143"/>
      <c r="TOP76" s="143"/>
      <c r="TOQ76" s="143"/>
      <c r="TOR76" s="143"/>
      <c r="TOS76" s="143"/>
      <c r="TOT76" s="143"/>
      <c r="TOU76" s="143"/>
      <c r="TOV76" s="143"/>
      <c r="TOW76" s="143"/>
      <c r="TOX76" s="143"/>
      <c r="TOY76" s="143"/>
      <c r="TOZ76" s="143"/>
      <c r="TPA76" s="143"/>
      <c r="TPB76" s="143"/>
      <c r="TPC76" s="143"/>
      <c r="TPD76" s="143"/>
      <c r="TPE76" s="143"/>
      <c r="TPF76" s="143"/>
      <c r="TPG76" s="143"/>
      <c r="TPH76" s="143"/>
      <c r="TPI76" s="143"/>
      <c r="TPJ76" s="143"/>
      <c r="TPK76" s="143"/>
      <c r="TPL76" s="143"/>
      <c r="TPM76" s="143"/>
      <c r="TPN76" s="143"/>
      <c r="TPO76" s="143"/>
      <c r="TPP76" s="143"/>
      <c r="TPQ76" s="143"/>
      <c r="TPR76" s="143"/>
      <c r="TPS76" s="143"/>
      <c r="TPT76" s="143"/>
      <c r="TPU76" s="143"/>
      <c r="TPV76" s="143"/>
      <c r="TPW76" s="143"/>
      <c r="TPX76" s="143"/>
      <c r="TPY76" s="143"/>
      <c r="TPZ76" s="143"/>
      <c r="TQA76" s="143"/>
      <c r="TQB76" s="143"/>
      <c r="TQC76" s="143"/>
      <c r="TQD76" s="143"/>
      <c r="TQE76" s="143"/>
      <c r="TQF76" s="143"/>
      <c r="TQG76" s="143"/>
      <c r="TQH76" s="143"/>
      <c r="TQI76" s="143"/>
      <c r="TQJ76" s="143"/>
      <c r="TQK76" s="143"/>
      <c r="TQL76" s="143"/>
      <c r="TQM76" s="143"/>
      <c r="TQN76" s="143"/>
      <c r="TQO76" s="143"/>
      <c r="TQP76" s="143"/>
      <c r="TQQ76" s="143"/>
      <c r="TQR76" s="143"/>
      <c r="TQS76" s="143"/>
      <c r="TQT76" s="143"/>
      <c r="TQU76" s="143"/>
      <c r="TQV76" s="143"/>
      <c r="TQW76" s="143"/>
      <c r="TQX76" s="143"/>
      <c r="TQY76" s="143"/>
      <c r="TQZ76" s="143"/>
      <c r="TRA76" s="143"/>
      <c r="TRB76" s="143"/>
      <c r="TRC76" s="143"/>
      <c r="TRD76" s="143"/>
      <c r="TRE76" s="143"/>
      <c r="TRF76" s="143"/>
      <c r="TRG76" s="143"/>
      <c r="TRH76" s="143"/>
      <c r="TRI76" s="143"/>
      <c r="TRJ76" s="143"/>
      <c r="TRK76" s="143"/>
      <c r="TRL76" s="143"/>
      <c r="TRM76" s="143"/>
      <c r="TRN76" s="143"/>
      <c r="TRO76" s="143"/>
      <c r="TRP76" s="143"/>
      <c r="TRQ76" s="143"/>
      <c r="TRR76" s="143"/>
      <c r="TRS76" s="143"/>
      <c r="TRT76" s="143"/>
      <c r="TRU76" s="143"/>
      <c r="TRV76" s="143"/>
      <c r="TRW76" s="143"/>
      <c r="TRX76" s="143"/>
      <c r="TRY76" s="143"/>
      <c r="TRZ76" s="143"/>
      <c r="TSA76" s="143"/>
      <c r="TSB76" s="143"/>
      <c r="TSC76" s="143"/>
      <c r="TSD76" s="143"/>
      <c r="TSE76" s="143"/>
      <c r="TSF76" s="143"/>
      <c r="TSG76" s="143"/>
      <c r="TSH76" s="143"/>
      <c r="TSI76" s="143"/>
      <c r="TSJ76" s="143"/>
      <c r="TSK76" s="143"/>
      <c r="TSL76" s="143"/>
      <c r="TSM76" s="143"/>
      <c r="TSN76" s="143"/>
      <c r="TSO76" s="143"/>
      <c r="TSP76" s="143"/>
      <c r="TSQ76" s="143"/>
      <c r="TSR76" s="143"/>
      <c r="TSS76" s="143"/>
      <c r="TST76" s="143"/>
      <c r="TSU76" s="143"/>
      <c r="TSV76" s="143"/>
      <c r="TSW76" s="143"/>
      <c r="TSX76" s="143"/>
      <c r="TSY76" s="143"/>
      <c r="TSZ76" s="143"/>
      <c r="TTA76" s="143"/>
      <c r="TTB76" s="143"/>
      <c r="TTC76" s="143"/>
      <c r="TTD76" s="143"/>
      <c r="TTE76" s="143"/>
      <c r="TTF76" s="143"/>
      <c r="TTG76" s="143"/>
      <c r="TTH76" s="143"/>
      <c r="TTI76" s="143"/>
      <c r="TTJ76" s="143"/>
      <c r="TTK76" s="143"/>
      <c r="TTL76" s="143"/>
      <c r="TTM76" s="143"/>
      <c r="TTN76" s="143"/>
      <c r="TTO76" s="143"/>
      <c r="TTP76" s="143"/>
      <c r="TTQ76" s="143"/>
      <c r="TTR76" s="143"/>
      <c r="TTS76" s="143"/>
      <c r="TTT76" s="143"/>
      <c r="TTU76" s="143"/>
      <c r="TTV76" s="143"/>
      <c r="TTW76" s="143"/>
      <c r="TTX76" s="143"/>
      <c r="TTY76" s="143"/>
      <c r="TTZ76" s="143"/>
      <c r="TUA76" s="143"/>
      <c r="TUB76" s="143"/>
      <c r="TUC76" s="143"/>
      <c r="TUD76" s="143"/>
      <c r="TUE76" s="143"/>
      <c r="TUF76" s="143"/>
      <c r="TUG76" s="143"/>
      <c r="TUH76" s="143"/>
      <c r="TUI76" s="143"/>
      <c r="TUJ76" s="143"/>
      <c r="TUK76" s="143"/>
      <c r="TUL76" s="143"/>
      <c r="TUM76" s="143"/>
      <c r="TUN76" s="143"/>
      <c r="TUO76" s="143"/>
      <c r="TUP76" s="143"/>
      <c r="TUQ76" s="143"/>
      <c r="TUR76" s="143"/>
      <c r="TUS76" s="143"/>
      <c r="TUT76" s="143"/>
      <c r="TUU76" s="143"/>
      <c r="TUV76" s="143"/>
      <c r="TUW76" s="143"/>
      <c r="TUX76" s="143"/>
      <c r="TUY76" s="143"/>
      <c r="TUZ76" s="143"/>
      <c r="TVA76" s="143"/>
      <c r="TVB76" s="143"/>
      <c r="TVC76" s="143"/>
      <c r="TVD76" s="143"/>
      <c r="TVE76" s="143"/>
      <c r="TVF76" s="143"/>
      <c r="TVG76" s="143"/>
      <c r="TVH76" s="143"/>
      <c r="TVI76" s="143"/>
      <c r="TVJ76" s="143"/>
      <c r="TVK76" s="143"/>
      <c r="TVL76" s="143"/>
      <c r="TVM76" s="143"/>
      <c r="TVN76" s="143"/>
      <c r="TVO76" s="143"/>
      <c r="TVP76" s="143"/>
      <c r="TVQ76" s="143"/>
      <c r="TVR76" s="143"/>
      <c r="TVS76" s="143"/>
      <c r="TVT76" s="143"/>
      <c r="TVU76" s="143"/>
      <c r="TVV76" s="143"/>
      <c r="TVW76" s="143"/>
      <c r="TVX76" s="143"/>
      <c r="TVY76" s="143"/>
      <c r="TVZ76" s="143"/>
      <c r="TWA76" s="143"/>
      <c r="TWB76" s="143"/>
      <c r="TWC76" s="143"/>
      <c r="TWD76" s="143"/>
      <c r="TWE76" s="143"/>
      <c r="TWF76" s="143"/>
      <c r="TWG76" s="143"/>
      <c r="TWH76" s="143"/>
      <c r="TWI76" s="143"/>
      <c r="TWJ76" s="143"/>
      <c r="TWK76" s="143"/>
      <c r="TWL76" s="143"/>
      <c r="TWM76" s="143"/>
      <c r="TWN76" s="143"/>
      <c r="TWO76" s="143"/>
      <c r="TWP76" s="143"/>
      <c r="TWQ76" s="143"/>
      <c r="TWR76" s="143"/>
      <c r="TWS76" s="143"/>
      <c r="TWT76" s="143"/>
      <c r="TWU76" s="143"/>
      <c r="TWV76" s="143"/>
      <c r="TWW76" s="143"/>
      <c r="TWX76" s="143"/>
      <c r="TWY76" s="143"/>
      <c r="TWZ76" s="143"/>
      <c r="TXA76" s="143"/>
      <c r="TXB76" s="143"/>
      <c r="TXC76" s="143"/>
      <c r="TXD76" s="143"/>
      <c r="TXE76" s="143"/>
      <c r="TXF76" s="143"/>
      <c r="TXG76" s="143"/>
      <c r="TXH76" s="143"/>
      <c r="TXI76" s="143"/>
      <c r="TXJ76" s="143"/>
      <c r="TXK76" s="143"/>
      <c r="TXL76" s="143"/>
      <c r="TXM76" s="143"/>
      <c r="TXN76" s="143"/>
      <c r="TXO76" s="143"/>
      <c r="TXP76" s="143"/>
      <c r="TXQ76" s="143"/>
      <c r="TXR76" s="143"/>
      <c r="TXS76" s="143"/>
      <c r="TXT76" s="143"/>
      <c r="TXU76" s="143"/>
      <c r="TXV76" s="143"/>
      <c r="TXW76" s="143"/>
      <c r="TXX76" s="143"/>
      <c r="TXY76" s="143"/>
      <c r="TXZ76" s="143"/>
      <c r="TYA76" s="143"/>
      <c r="TYB76" s="143"/>
      <c r="TYC76" s="143"/>
      <c r="TYD76" s="143"/>
      <c r="TYE76" s="143"/>
      <c r="TYF76" s="143"/>
      <c r="TYG76" s="143"/>
      <c r="TYH76" s="143"/>
      <c r="TYI76" s="143"/>
      <c r="TYJ76" s="143"/>
      <c r="TYK76" s="143"/>
      <c r="TYL76" s="143"/>
      <c r="TYM76" s="143"/>
      <c r="TYN76" s="143"/>
      <c r="TYO76" s="143"/>
      <c r="TYP76" s="143"/>
      <c r="TYQ76" s="143"/>
      <c r="TYR76" s="143"/>
      <c r="TYS76" s="143"/>
      <c r="TYT76" s="143"/>
      <c r="TYU76" s="143"/>
      <c r="TYV76" s="143"/>
      <c r="TYW76" s="143"/>
      <c r="TYX76" s="143"/>
      <c r="TYY76" s="143"/>
      <c r="TYZ76" s="143"/>
      <c r="TZA76" s="143"/>
      <c r="TZB76" s="143"/>
      <c r="TZC76" s="143"/>
      <c r="TZD76" s="143"/>
      <c r="TZE76" s="143"/>
      <c r="TZF76" s="143"/>
      <c r="TZG76" s="143"/>
      <c r="TZH76" s="143"/>
      <c r="TZI76" s="143"/>
      <c r="TZJ76" s="143"/>
      <c r="TZK76" s="143"/>
      <c r="TZL76" s="143"/>
      <c r="TZM76" s="143"/>
      <c r="TZN76" s="143"/>
      <c r="TZO76" s="143"/>
      <c r="TZP76" s="143"/>
      <c r="TZQ76" s="143"/>
      <c r="TZR76" s="143"/>
      <c r="TZS76" s="143"/>
      <c r="TZT76" s="143"/>
      <c r="TZU76" s="143"/>
      <c r="TZV76" s="143"/>
      <c r="TZW76" s="143"/>
      <c r="TZX76" s="143"/>
      <c r="TZY76" s="143"/>
      <c r="TZZ76" s="143"/>
      <c r="UAA76" s="143"/>
      <c r="UAB76" s="143"/>
      <c r="UAC76" s="143"/>
      <c r="UAD76" s="143"/>
      <c r="UAE76" s="143"/>
      <c r="UAF76" s="143"/>
      <c r="UAG76" s="143"/>
      <c r="UAH76" s="143"/>
      <c r="UAI76" s="143"/>
      <c r="UAJ76" s="143"/>
      <c r="UAK76" s="143"/>
      <c r="UAL76" s="143"/>
      <c r="UAM76" s="143"/>
      <c r="UAN76" s="143"/>
      <c r="UAO76" s="143"/>
      <c r="UAP76" s="143"/>
      <c r="UAQ76" s="143"/>
      <c r="UAR76" s="143"/>
      <c r="UAS76" s="143"/>
      <c r="UAT76" s="143"/>
      <c r="UAU76" s="143"/>
      <c r="UAV76" s="143"/>
      <c r="UAW76" s="143"/>
      <c r="UAX76" s="143"/>
      <c r="UAY76" s="143"/>
      <c r="UAZ76" s="143"/>
      <c r="UBA76" s="143"/>
      <c r="UBB76" s="143"/>
      <c r="UBC76" s="143"/>
      <c r="UBD76" s="143"/>
      <c r="UBE76" s="143"/>
      <c r="UBF76" s="143"/>
      <c r="UBG76" s="143"/>
      <c r="UBH76" s="143"/>
      <c r="UBI76" s="143"/>
      <c r="UBJ76" s="143"/>
      <c r="UBK76" s="143"/>
      <c r="UBL76" s="143"/>
      <c r="UBM76" s="143"/>
      <c r="UBN76" s="143"/>
      <c r="UBO76" s="143"/>
      <c r="UBP76" s="143"/>
      <c r="UBQ76" s="143"/>
      <c r="UBR76" s="143"/>
      <c r="UBS76" s="143"/>
      <c r="UBT76" s="143"/>
      <c r="UBU76" s="143"/>
      <c r="UBV76" s="143"/>
      <c r="UBW76" s="143"/>
      <c r="UBX76" s="143"/>
      <c r="UBY76" s="143"/>
      <c r="UBZ76" s="143"/>
      <c r="UCA76" s="143"/>
      <c r="UCB76" s="143"/>
      <c r="UCC76" s="143"/>
      <c r="UCD76" s="143"/>
      <c r="UCE76" s="143"/>
      <c r="UCF76" s="143"/>
      <c r="UCG76" s="143"/>
      <c r="UCH76" s="143"/>
      <c r="UCI76" s="143"/>
      <c r="UCJ76" s="143"/>
      <c r="UCK76" s="143"/>
      <c r="UCL76" s="143"/>
      <c r="UCM76" s="143"/>
      <c r="UCN76" s="143"/>
      <c r="UCO76" s="143"/>
      <c r="UCP76" s="143"/>
      <c r="UCQ76" s="143"/>
      <c r="UCR76" s="143"/>
      <c r="UCS76" s="143"/>
      <c r="UCT76" s="143"/>
      <c r="UCU76" s="143"/>
      <c r="UCV76" s="143"/>
      <c r="UCW76" s="143"/>
      <c r="UCX76" s="143"/>
      <c r="UCY76" s="143"/>
      <c r="UCZ76" s="143"/>
      <c r="UDA76" s="143"/>
      <c r="UDB76" s="143"/>
      <c r="UDC76" s="143"/>
      <c r="UDD76" s="143"/>
      <c r="UDE76" s="143"/>
      <c r="UDF76" s="143"/>
      <c r="UDG76" s="143"/>
      <c r="UDH76" s="143"/>
      <c r="UDI76" s="143"/>
      <c r="UDJ76" s="143"/>
      <c r="UDK76" s="143"/>
      <c r="UDL76" s="143"/>
      <c r="UDM76" s="143"/>
      <c r="UDN76" s="143"/>
      <c r="UDO76" s="143"/>
      <c r="UDP76" s="143"/>
      <c r="UDQ76" s="143"/>
      <c r="UDR76" s="143"/>
      <c r="UDS76" s="143"/>
      <c r="UDT76" s="143"/>
      <c r="UDU76" s="143"/>
      <c r="UDV76" s="143"/>
      <c r="UDW76" s="143"/>
      <c r="UDX76" s="143"/>
      <c r="UDY76" s="143"/>
      <c r="UDZ76" s="143"/>
      <c r="UEA76" s="143"/>
      <c r="UEB76" s="143"/>
      <c r="UEC76" s="143"/>
      <c r="UED76" s="143"/>
      <c r="UEE76" s="143"/>
      <c r="UEF76" s="143"/>
      <c r="UEG76" s="143"/>
      <c r="UEH76" s="143"/>
      <c r="UEI76" s="143"/>
      <c r="UEJ76" s="143"/>
      <c r="UEK76" s="143"/>
      <c r="UEL76" s="143"/>
      <c r="UEM76" s="143"/>
      <c r="UEN76" s="143"/>
      <c r="UEO76" s="143"/>
      <c r="UEP76" s="143"/>
      <c r="UEQ76" s="143"/>
      <c r="UER76" s="143"/>
      <c r="UES76" s="143"/>
      <c r="UET76" s="143"/>
      <c r="UEU76" s="143"/>
      <c r="UEV76" s="143"/>
      <c r="UEW76" s="143"/>
      <c r="UEX76" s="143"/>
      <c r="UEY76" s="143"/>
      <c r="UEZ76" s="143"/>
      <c r="UFA76" s="143"/>
      <c r="UFB76" s="143"/>
      <c r="UFC76" s="143"/>
      <c r="UFD76" s="143"/>
      <c r="UFE76" s="143"/>
      <c r="UFF76" s="143"/>
      <c r="UFG76" s="143"/>
      <c r="UFH76" s="143"/>
      <c r="UFI76" s="143"/>
      <c r="UFJ76" s="143"/>
      <c r="UFK76" s="143"/>
      <c r="UFL76" s="143"/>
      <c r="UFM76" s="143"/>
      <c r="UFN76" s="143"/>
      <c r="UFO76" s="143"/>
      <c r="UFP76" s="143"/>
      <c r="UFQ76" s="143"/>
      <c r="UFR76" s="143"/>
      <c r="UFS76" s="143"/>
      <c r="UFT76" s="143"/>
      <c r="UFU76" s="143"/>
      <c r="UFV76" s="143"/>
      <c r="UFW76" s="143"/>
      <c r="UFX76" s="143"/>
      <c r="UFY76" s="143"/>
      <c r="UFZ76" s="143"/>
      <c r="UGA76" s="143"/>
      <c r="UGB76" s="143"/>
      <c r="UGC76" s="143"/>
      <c r="UGD76" s="143"/>
      <c r="UGE76" s="143"/>
      <c r="UGF76" s="143"/>
      <c r="UGG76" s="143"/>
      <c r="UGH76" s="143"/>
      <c r="UGI76" s="143"/>
      <c r="UGJ76" s="143"/>
      <c r="UGK76" s="143"/>
      <c r="UGL76" s="143"/>
      <c r="UGM76" s="143"/>
      <c r="UGN76" s="143"/>
      <c r="UGO76" s="143"/>
      <c r="UGP76" s="143"/>
      <c r="UGQ76" s="143"/>
      <c r="UGR76" s="143"/>
      <c r="UGS76" s="143"/>
      <c r="UGT76" s="143"/>
      <c r="UGU76" s="143"/>
      <c r="UGV76" s="143"/>
      <c r="UGW76" s="143"/>
      <c r="UGX76" s="143"/>
      <c r="UGY76" s="143"/>
      <c r="UGZ76" s="143"/>
      <c r="UHA76" s="143"/>
      <c r="UHB76" s="143"/>
      <c r="UHC76" s="143"/>
      <c r="UHD76" s="143"/>
      <c r="UHE76" s="143"/>
      <c r="UHF76" s="143"/>
      <c r="UHG76" s="143"/>
      <c r="UHH76" s="143"/>
      <c r="UHI76" s="143"/>
      <c r="UHJ76" s="143"/>
      <c r="UHK76" s="143"/>
      <c r="UHL76" s="143"/>
      <c r="UHM76" s="143"/>
      <c r="UHN76" s="143"/>
      <c r="UHO76" s="143"/>
      <c r="UHP76" s="143"/>
      <c r="UHQ76" s="143"/>
      <c r="UHR76" s="143"/>
      <c r="UHS76" s="143"/>
      <c r="UHT76" s="143"/>
      <c r="UHU76" s="143"/>
      <c r="UHV76" s="143"/>
      <c r="UHW76" s="143"/>
      <c r="UHX76" s="143"/>
      <c r="UHY76" s="143"/>
      <c r="UHZ76" s="143"/>
      <c r="UIA76" s="143"/>
      <c r="UIB76" s="143"/>
      <c r="UIC76" s="143"/>
      <c r="UID76" s="143"/>
      <c r="UIE76" s="143"/>
      <c r="UIF76" s="143"/>
      <c r="UIG76" s="143"/>
      <c r="UIH76" s="143"/>
      <c r="UII76" s="143"/>
      <c r="UIJ76" s="143"/>
      <c r="UIK76" s="143"/>
      <c r="UIL76" s="143"/>
      <c r="UIM76" s="143"/>
      <c r="UIN76" s="143"/>
      <c r="UIO76" s="143"/>
      <c r="UIP76" s="143"/>
      <c r="UIQ76" s="143"/>
      <c r="UIR76" s="143"/>
      <c r="UIS76" s="143"/>
      <c r="UIT76" s="143"/>
      <c r="UIU76" s="143"/>
      <c r="UIV76" s="143"/>
      <c r="UIW76" s="143"/>
      <c r="UIX76" s="143"/>
      <c r="UIY76" s="143"/>
      <c r="UIZ76" s="143"/>
      <c r="UJA76" s="143"/>
      <c r="UJB76" s="143"/>
      <c r="UJC76" s="143"/>
      <c r="UJD76" s="143"/>
      <c r="UJE76" s="143"/>
      <c r="UJF76" s="143"/>
      <c r="UJG76" s="143"/>
      <c r="UJH76" s="143"/>
      <c r="UJI76" s="143"/>
      <c r="UJJ76" s="143"/>
      <c r="UJK76" s="143"/>
      <c r="UJL76" s="143"/>
      <c r="UJM76" s="143"/>
      <c r="UJN76" s="143"/>
      <c r="UJO76" s="143"/>
      <c r="UJP76" s="143"/>
      <c r="UJQ76" s="143"/>
      <c r="UJR76" s="143"/>
      <c r="UJS76" s="143"/>
      <c r="UJT76" s="143"/>
      <c r="UJU76" s="143"/>
      <c r="UJV76" s="143"/>
      <c r="UJW76" s="143"/>
      <c r="UJX76" s="143"/>
      <c r="UJY76" s="143"/>
      <c r="UJZ76" s="143"/>
      <c r="UKA76" s="143"/>
      <c r="UKB76" s="143"/>
      <c r="UKC76" s="143"/>
      <c r="UKD76" s="143"/>
      <c r="UKE76" s="143"/>
      <c r="UKF76" s="143"/>
      <c r="UKG76" s="143"/>
      <c r="UKH76" s="143"/>
      <c r="UKI76" s="143"/>
      <c r="UKJ76" s="143"/>
      <c r="UKK76" s="143"/>
      <c r="UKL76" s="143"/>
      <c r="UKM76" s="143"/>
      <c r="UKN76" s="143"/>
      <c r="UKO76" s="143"/>
      <c r="UKP76" s="143"/>
      <c r="UKQ76" s="143"/>
      <c r="UKR76" s="143"/>
      <c r="UKS76" s="143"/>
      <c r="UKT76" s="143"/>
      <c r="UKU76" s="143"/>
      <c r="UKV76" s="143"/>
      <c r="UKW76" s="143"/>
      <c r="UKX76" s="143"/>
      <c r="UKY76" s="143"/>
      <c r="UKZ76" s="143"/>
      <c r="ULA76" s="143"/>
      <c r="ULB76" s="143"/>
      <c r="ULC76" s="143"/>
      <c r="ULD76" s="143"/>
      <c r="ULE76" s="143"/>
      <c r="ULF76" s="143"/>
      <c r="ULG76" s="143"/>
      <c r="ULH76" s="143"/>
      <c r="ULI76" s="143"/>
      <c r="ULJ76" s="143"/>
      <c r="ULK76" s="143"/>
      <c r="ULL76" s="143"/>
      <c r="ULM76" s="143"/>
      <c r="ULN76" s="143"/>
      <c r="ULO76" s="143"/>
      <c r="ULP76" s="143"/>
      <c r="ULQ76" s="143"/>
      <c r="ULR76" s="143"/>
      <c r="ULS76" s="143"/>
      <c r="ULT76" s="143"/>
      <c r="ULU76" s="143"/>
      <c r="ULV76" s="143"/>
      <c r="ULW76" s="143"/>
      <c r="ULX76" s="143"/>
      <c r="ULY76" s="143"/>
      <c r="ULZ76" s="143"/>
      <c r="UMA76" s="143"/>
      <c r="UMB76" s="143"/>
      <c r="UMC76" s="143"/>
      <c r="UMD76" s="143"/>
      <c r="UME76" s="143"/>
      <c r="UMF76" s="143"/>
      <c r="UMG76" s="143"/>
      <c r="UMH76" s="143"/>
      <c r="UMI76" s="143"/>
      <c r="UMJ76" s="143"/>
      <c r="UMK76" s="143"/>
      <c r="UML76" s="143"/>
      <c r="UMM76" s="143"/>
      <c r="UMN76" s="143"/>
      <c r="UMO76" s="143"/>
      <c r="UMP76" s="143"/>
      <c r="UMQ76" s="143"/>
      <c r="UMR76" s="143"/>
      <c r="UMS76" s="143"/>
      <c r="UMT76" s="143"/>
      <c r="UMU76" s="143"/>
      <c r="UMV76" s="143"/>
      <c r="UMW76" s="143"/>
      <c r="UMX76" s="143"/>
      <c r="UMY76" s="143"/>
      <c r="UMZ76" s="143"/>
      <c r="UNA76" s="143"/>
      <c r="UNB76" s="143"/>
      <c r="UNC76" s="143"/>
      <c r="UND76" s="143"/>
      <c r="UNE76" s="143"/>
      <c r="UNF76" s="143"/>
      <c r="UNG76" s="143"/>
      <c r="UNH76" s="143"/>
      <c r="UNI76" s="143"/>
      <c r="UNJ76" s="143"/>
      <c r="UNK76" s="143"/>
      <c r="UNL76" s="143"/>
      <c r="UNM76" s="143"/>
      <c r="UNN76" s="143"/>
      <c r="UNO76" s="143"/>
      <c r="UNP76" s="143"/>
      <c r="UNQ76" s="143"/>
      <c r="UNR76" s="143"/>
      <c r="UNS76" s="143"/>
      <c r="UNT76" s="143"/>
      <c r="UNU76" s="143"/>
      <c r="UNV76" s="143"/>
      <c r="UNW76" s="143"/>
      <c r="UNX76" s="143"/>
      <c r="UNY76" s="143"/>
      <c r="UNZ76" s="143"/>
      <c r="UOA76" s="143"/>
      <c r="UOB76" s="143"/>
      <c r="UOC76" s="143"/>
      <c r="UOD76" s="143"/>
      <c r="UOE76" s="143"/>
      <c r="UOF76" s="143"/>
      <c r="UOG76" s="143"/>
      <c r="UOH76" s="143"/>
      <c r="UOI76" s="143"/>
      <c r="UOJ76" s="143"/>
      <c r="UOK76" s="143"/>
      <c r="UOL76" s="143"/>
      <c r="UOM76" s="143"/>
      <c r="UON76" s="143"/>
      <c r="UOO76" s="143"/>
      <c r="UOP76" s="143"/>
      <c r="UOQ76" s="143"/>
      <c r="UOR76" s="143"/>
      <c r="UOS76" s="143"/>
      <c r="UOT76" s="143"/>
      <c r="UOU76" s="143"/>
      <c r="UOV76" s="143"/>
      <c r="UOW76" s="143"/>
      <c r="UOX76" s="143"/>
      <c r="UOY76" s="143"/>
      <c r="UOZ76" s="143"/>
      <c r="UPA76" s="143"/>
      <c r="UPB76" s="143"/>
      <c r="UPC76" s="143"/>
      <c r="UPD76" s="143"/>
      <c r="UPE76" s="143"/>
      <c r="UPF76" s="143"/>
      <c r="UPG76" s="143"/>
      <c r="UPH76" s="143"/>
      <c r="UPI76" s="143"/>
      <c r="UPJ76" s="143"/>
      <c r="UPK76" s="143"/>
      <c r="UPL76" s="143"/>
      <c r="UPM76" s="143"/>
      <c r="UPN76" s="143"/>
      <c r="UPO76" s="143"/>
      <c r="UPP76" s="143"/>
      <c r="UPQ76" s="143"/>
      <c r="UPR76" s="143"/>
      <c r="UPS76" s="143"/>
      <c r="UPT76" s="143"/>
      <c r="UPU76" s="143"/>
      <c r="UPV76" s="143"/>
      <c r="UPW76" s="143"/>
      <c r="UPX76" s="143"/>
      <c r="UPY76" s="143"/>
      <c r="UPZ76" s="143"/>
      <c r="UQA76" s="143"/>
      <c r="UQB76" s="143"/>
      <c r="UQC76" s="143"/>
      <c r="UQD76" s="143"/>
      <c r="UQE76" s="143"/>
      <c r="UQF76" s="143"/>
      <c r="UQG76" s="143"/>
      <c r="UQH76" s="143"/>
      <c r="UQI76" s="143"/>
      <c r="UQJ76" s="143"/>
      <c r="UQK76" s="143"/>
      <c r="UQL76" s="143"/>
      <c r="UQM76" s="143"/>
      <c r="UQN76" s="143"/>
      <c r="UQO76" s="143"/>
      <c r="UQP76" s="143"/>
      <c r="UQQ76" s="143"/>
      <c r="UQR76" s="143"/>
      <c r="UQS76" s="143"/>
      <c r="UQT76" s="143"/>
      <c r="UQU76" s="143"/>
      <c r="UQV76" s="143"/>
      <c r="UQW76" s="143"/>
      <c r="UQX76" s="143"/>
      <c r="UQY76" s="143"/>
      <c r="UQZ76" s="143"/>
      <c r="URA76" s="143"/>
      <c r="URB76" s="143"/>
      <c r="URC76" s="143"/>
      <c r="URD76" s="143"/>
      <c r="URE76" s="143"/>
      <c r="URF76" s="143"/>
      <c r="URG76" s="143"/>
      <c r="URH76" s="143"/>
      <c r="URI76" s="143"/>
      <c r="URJ76" s="143"/>
      <c r="URK76" s="143"/>
      <c r="URL76" s="143"/>
      <c r="URM76" s="143"/>
      <c r="URN76" s="143"/>
      <c r="URO76" s="143"/>
      <c r="URP76" s="143"/>
      <c r="URQ76" s="143"/>
      <c r="URR76" s="143"/>
      <c r="URS76" s="143"/>
      <c r="URT76" s="143"/>
      <c r="URU76" s="143"/>
      <c r="URV76" s="143"/>
      <c r="URW76" s="143"/>
      <c r="URX76" s="143"/>
      <c r="URY76" s="143"/>
      <c r="URZ76" s="143"/>
      <c r="USA76" s="143"/>
      <c r="USB76" s="143"/>
      <c r="USC76" s="143"/>
      <c r="USD76" s="143"/>
      <c r="USE76" s="143"/>
      <c r="USF76" s="143"/>
      <c r="USG76" s="143"/>
      <c r="USH76" s="143"/>
      <c r="USI76" s="143"/>
      <c r="USJ76" s="143"/>
      <c r="USK76" s="143"/>
      <c r="USL76" s="143"/>
      <c r="USM76" s="143"/>
      <c r="USN76" s="143"/>
      <c r="USO76" s="143"/>
      <c r="USP76" s="143"/>
      <c r="USQ76" s="143"/>
      <c r="USR76" s="143"/>
      <c r="USS76" s="143"/>
      <c r="UST76" s="143"/>
      <c r="USU76" s="143"/>
      <c r="USV76" s="143"/>
      <c r="USW76" s="143"/>
      <c r="USX76" s="143"/>
      <c r="USY76" s="143"/>
      <c r="USZ76" s="143"/>
      <c r="UTA76" s="143"/>
      <c r="UTB76" s="143"/>
      <c r="UTC76" s="143"/>
      <c r="UTD76" s="143"/>
      <c r="UTE76" s="143"/>
      <c r="UTF76" s="143"/>
      <c r="UTG76" s="143"/>
      <c r="UTH76" s="143"/>
      <c r="UTI76" s="143"/>
      <c r="UTJ76" s="143"/>
      <c r="UTK76" s="143"/>
      <c r="UTL76" s="143"/>
      <c r="UTM76" s="143"/>
      <c r="UTN76" s="143"/>
      <c r="UTO76" s="143"/>
      <c r="UTP76" s="143"/>
      <c r="UTQ76" s="143"/>
      <c r="UTR76" s="143"/>
      <c r="UTS76" s="143"/>
      <c r="UTT76" s="143"/>
      <c r="UTU76" s="143"/>
      <c r="UTV76" s="143"/>
      <c r="UTW76" s="143"/>
      <c r="UTX76" s="143"/>
      <c r="UTY76" s="143"/>
      <c r="UTZ76" s="143"/>
      <c r="UUA76" s="143"/>
      <c r="UUB76" s="143"/>
      <c r="UUC76" s="143"/>
      <c r="UUD76" s="143"/>
      <c r="UUE76" s="143"/>
      <c r="UUF76" s="143"/>
      <c r="UUG76" s="143"/>
      <c r="UUH76" s="143"/>
      <c r="UUI76" s="143"/>
      <c r="UUJ76" s="143"/>
      <c r="UUK76" s="143"/>
      <c r="UUL76" s="143"/>
      <c r="UUM76" s="143"/>
      <c r="UUN76" s="143"/>
      <c r="UUO76" s="143"/>
      <c r="UUP76" s="143"/>
      <c r="UUQ76" s="143"/>
      <c r="UUR76" s="143"/>
      <c r="UUS76" s="143"/>
      <c r="UUT76" s="143"/>
      <c r="UUU76" s="143"/>
      <c r="UUV76" s="143"/>
      <c r="UUW76" s="143"/>
      <c r="UUX76" s="143"/>
      <c r="UUY76" s="143"/>
      <c r="UUZ76" s="143"/>
      <c r="UVA76" s="143"/>
      <c r="UVB76" s="143"/>
      <c r="UVC76" s="143"/>
      <c r="UVD76" s="143"/>
      <c r="UVE76" s="143"/>
      <c r="UVF76" s="143"/>
      <c r="UVG76" s="143"/>
      <c r="UVH76" s="143"/>
      <c r="UVI76" s="143"/>
      <c r="UVJ76" s="143"/>
      <c r="UVK76" s="143"/>
      <c r="UVL76" s="143"/>
      <c r="UVM76" s="143"/>
      <c r="UVN76" s="143"/>
      <c r="UVO76" s="143"/>
      <c r="UVP76" s="143"/>
      <c r="UVQ76" s="143"/>
      <c r="UVR76" s="143"/>
      <c r="UVS76" s="143"/>
      <c r="UVT76" s="143"/>
      <c r="UVU76" s="143"/>
      <c r="UVV76" s="143"/>
      <c r="UVW76" s="143"/>
      <c r="UVX76" s="143"/>
      <c r="UVY76" s="143"/>
      <c r="UVZ76" s="143"/>
      <c r="UWA76" s="143"/>
      <c r="UWB76" s="143"/>
      <c r="UWC76" s="143"/>
      <c r="UWD76" s="143"/>
      <c r="UWE76" s="143"/>
      <c r="UWF76" s="143"/>
      <c r="UWG76" s="143"/>
      <c r="UWH76" s="143"/>
      <c r="UWI76" s="143"/>
      <c r="UWJ76" s="143"/>
      <c r="UWK76" s="143"/>
      <c r="UWL76" s="143"/>
      <c r="UWM76" s="143"/>
      <c r="UWN76" s="143"/>
      <c r="UWO76" s="143"/>
      <c r="UWP76" s="143"/>
      <c r="UWQ76" s="143"/>
      <c r="UWR76" s="143"/>
      <c r="UWS76" s="143"/>
      <c r="UWT76" s="143"/>
      <c r="UWU76" s="143"/>
      <c r="UWV76" s="143"/>
      <c r="UWW76" s="143"/>
      <c r="UWX76" s="143"/>
      <c r="UWY76" s="143"/>
      <c r="UWZ76" s="143"/>
      <c r="UXA76" s="143"/>
      <c r="UXB76" s="143"/>
      <c r="UXC76" s="143"/>
      <c r="UXD76" s="143"/>
      <c r="UXE76" s="143"/>
      <c r="UXF76" s="143"/>
      <c r="UXG76" s="143"/>
      <c r="UXH76" s="143"/>
      <c r="UXI76" s="143"/>
      <c r="UXJ76" s="143"/>
      <c r="UXK76" s="143"/>
      <c r="UXL76" s="143"/>
      <c r="UXM76" s="143"/>
      <c r="UXN76" s="143"/>
      <c r="UXO76" s="143"/>
      <c r="UXP76" s="143"/>
      <c r="UXQ76" s="143"/>
      <c r="UXR76" s="143"/>
      <c r="UXS76" s="143"/>
      <c r="UXT76" s="143"/>
      <c r="UXU76" s="143"/>
      <c r="UXV76" s="143"/>
      <c r="UXW76" s="143"/>
      <c r="UXX76" s="143"/>
      <c r="UXY76" s="143"/>
      <c r="UXZ76" s="143"/>
      <c r="UYA76" s="143"/>
      <c r="UYB76" s="143"/>
      <c r="UYC76" s="143"/>
      <c r="UYD76" s="143"/>
      <c r="UYE76" s="143"/>
      <c r="UYF76" s="143"/>
      <c r="UYG76" s="143"/>
      <c r="UYH76" s="143"/>
      <c r="UYI76" s="143"/>
      <c r="UYJ76" s="143"/>
      <c r="UYK76" s="143"/>
      <c r="UYL76" s="143"/>
      <c r="UYM76" s="143"/>
      <c r="UYN76" s="143"/>
      <c r="UYO76" s="143"/>
      <c r="UYP76" s="143"/>
      <c r="UYQ76" s="143"/>
      <c r="UYR76" s="143"/>
      <c r="UYS76" s="143"/>
      <c r="UYT76" s="143"/>
      <c r="UYU76" s="143"/>
      <c r="UYV76" s="143"/>
      <c r="UYW76" s="143"/>
      <c r="UYX76" s="143"/>
      <c r="UYY76" s="143"/>
      <c r="UYZ76" s="143"/>
      <c r="UZA76" s="143"/>
      <c r="UZB76" s="143"/>
      <c r="UZC76" s="143"/>
      <c r="UZD76" s="143"/>
      <c r="UZE76" s="143"/>
      <c r="UZF76" s="143"/>
      <c r="UZG76" s="143"/>
      <c r="UZH76" s="143"/>
      <c r="UZI76" s="143"/>
      <c r="UZJ76" s="143"/>
      <c r="UZK76" s="143"/>
      <c r="UZL76" s="143"/>
      <c r="UZM76" s="143"/>
      <c r="UZN76" s="143"/>
      <c r="UZO76" s="143"/>
      <c r="UZP76" s="143"/>
      <c r="UZQ76" s="143"/>
      <c r="UZR76" s="143"/>
      <c r="UZS76" s="143"/>
      <c r="UZT76" s="143"/>
      <c r="UZU76" s="143"/>
      <c r="UZV76" s="143"/>
      <c r="UZW76" s="143"/>
      <c r="UZX76" s="143"/>
      <c r="UZY76" s="143"/>
      <c r="UZZ76" s="143"/>
      <c r="VAA76" s="143"/>
      <c r="VAB76" s="143"/>
      <c r="VAC76" s="143"/>
      <c r="VAD76" s="143"/>
      <c r="VAE76" s="143"/>
      <c r="VAF76" s="143"/>
      <c r="VAG76" s="143"/>
      <c r="VAH76" s="143"/>
      <c r="VAI76" s="143"/>
      <c r="VAJ76" s="143"/>
      <c r="VAK76" s="143"/>
      <c r="VAL76" s="143"/>
      <c r="VAM76" s="143"/>
      <c r="VAN76" s="143"/>
      <c r="VAO76" s="143"/>
      <c r="VAP76" s="143"/>
      <c r="VAQ76" s="143"/>
      <c r="VAR76" s="143"/>
      <c r="VAS76" s="143"/>
      <c r="VAT76" s="143"/>
      <c r="VAU76" s="143"/>
      <c r="VAV76" s="143"/>
      <c r="VAW76" s="143"/>
      <c r="VAX76" s="143"/>
      <c r="VAY76" s="143"/>
      <c r="VAZ76" s="143"/>
      <c r="VBA76" s="143"/>
      <c r="VBB76" s="143"/>
      <c r="VBC76" s="143"/>
      <c r="VBD76" s="143"/>
      <c r="VBE76" s="143"/>
      <c r="VBF76" s="143"/>
      <c r="VBG76" s="143"/>
      <c r="VBH76" s="143"/>
      <c r="VBI76" s="143"/>
      <c r="VBJ76" s="143"/>
      <c r="VBK76" s="143"/>
      <c r="VBL76" s="143"/>
      <c r="VBM76" s="143"/>
      <c r="VBN76" s="143"/>
      <c r="VBO76" s="143"/>
      <c r="VBP76" s="143"/>
      <c r="VBQ76" s="143"/>
      <c r="VBR76" s="143"/>
      <c r="VBS76" s="143"/>
      <c r="VBT76" s="143"/>
      <c r="VBU76" s="143"/>
      <c r="VBV76" s="143"/>
      <c r="VBW76" s="143"/>
      <c r="VBX76" s="143"/>
      <c r="VBY76" s="143"/>
      <c r="VBZ76" s="143"/>
      <c r="VCA76" s="143"/>
      <c r="VCB76" s="143"/>
      <c r="VCC76" s="143"/>
      <c r="VCD76" s="143"/>
      <c r="VCE76" s="143"/>
      <c r="VCF76" s="143"/>
      <c r="VCG76" s="143"/>
      <c r="VCH76" s="143"/>
      <c r="VCI76" s="143"/>
      <c r="VCJ76" s="143"/>
      <c r="VCK76" s="143"/>
      <c r="VCL76" s="143"/>
      <c r="VCM76" s="143"/>
      <c r="VCN76" s="143"/>
      <c r="VCO76" s="143"/>
      <c r="VCP76" s="143"/>
      <c r="VCQ76" s="143"/>
      <c r="VCR76" s="143"/>
      <c r="VCS76" s="143"/>
      <c r="VCT76" s="143"/>
      <c r="VCU76" s="143"/>
      <c r="VCV76" s="143"/>
      <c r="VCW76" s="143"/>
      <c r="VCX76" s="143"/>
      <c r="VCY76" s="143"/>
      <c r="VCZ76" s="143"/>
      <c r="VDA76" s="143"/>
      <c r="VDB76" s="143"/>
      <c r="VDC76" s="143"/>
      <c r="VDD76" s="143"/>
      <c r="VDE76" s="143"/>
      <c r="VDF76" s="143"/>
      <c r="VDG76" s="143"/>
      <c r="VDH76" s="143"/>
      <c r="VDI76" s="143"/>
      <c r="VDJ76" s="143"/>
      <c r="VDK76" s="143"/>
      <c r="VDL76" s="143"/>
      <c r="VDM76" s="143"/>
      <c r="VDN76" s="143"/>
      <c r="VDO76" s="143"/>
      <c r="VDP76" s="143"/>
      <c r="VDQ76" s="143"/>
      <c r="VDR76" s="143"/>
      <c r="VDS76" s="143"/>
      <c r="VDT76" s="143"/>
      <c r="VDU76" s="143"/>
      <c r="VDV76" s="143"/>
      <c r="VDW76" s="143"/>
      <c r="VDX76" s="143"/>
      <c r="VDY76" s="143"/>
      <c r="VDZ76" s="143"/>
      <c r="VEA76" s="143"/>
      <c r="VEB76" s="143"/>
      <c r="VEC76" s="143"/>
      <c r="VED76" s="143"/>
      <c r="VEE76" s="143"/>
      <c r="VEF76" s="143"/>
      <c r="VEG76" s="143"/>
      <c r="VEH76" s="143"/>
      <c r="VEI76" s="143"/>
      <c r="VEJ76" s="143"/>
      <c r="VEK76" s="143"/>
      <c r="VEL76" s="143"/>
      <c r="VEM76" s="143"/>
      <c r="VEN76" s="143"/>
      <c r="VEO76" s="143"/>
      <c r="VEP76" s="143"/>
      <c r="VEQ76" s="143"/>
      <c r="VER76" s="143"/>
      <c r="VES76" s="143"/>
      <c r="VET76" s="143"/>
      <c r="VEU76" s="143"/>
      <c r="VEV76" s="143"/>
      <c r="VEW76" s="143"/>
      <c r="VEX76" s="143"/>
      <c r="VEY76" s="143"/>
      <c r="VEZ76" s="143"/>
      <c r="VFA76" s="143"/>
      <c r="VFB76" s="143"/>
      <c r="VFC76" s="143"/>
      <c r="VFD76" s="143"/>
      <c r="VFE76" s="143"/>
      <c r="VFF76" s="143"/>
      <c r="VFG76" s="143"/>
      <c r="VFH76" s="143"/>
      <c r="VFI76" s="143"/>
      <c r="VFJ76" s="143"/>
      <c r="VFK76" s="143"/>
      <c r="VFL76" s="143"/>
      <c r="VFM76" s="143"/>
      <c r="VFN76" s="143"/>
      <c r="VFO76" s="143"/>
      <c r="VFP76" s="143"/>
      <c r="VFQ76" s="143"/>
      <c r="VFR76" s="143"/>
      <c r="VFS76" s="143"/>
      <c r="VFT76" s="143"/>
      <c r="VFU76" s="143"/>
      <c r="VFV76" s="143"/>
      <c r="VFW76" s="143"/>
      <c r="VFX76" s="143"/>
      <c r="VFY76" s="143"/>
      <c r="VFZ76" s="143"/>
      <c r="VGA76" s="143"/>
      <c r="VGB76" s="143"/>
      <c r="VGC76" s="143"/>
      <c r="VGD76" s="143"/>
      <c r="VGE76" s="143"/>
      <c r="VGF76" s="143"/>
      <c r="VGG76" s="143"/>
      <c r="VGH76" s="143"/>
      <c r="VGI76" s="143"/>
      <c r="VGJ76" s="143"/>
      <c r="VGK76" s="143"/>
      <c r="VGL76" s="143"/>
      <c r="VGM76" s="143"/>
      <c r="VGN76" s="143"/>
      <c r="VGO76" s="143"/>
      <c r="VGP76" s="143"/>
      <c r="VGQ76" s="143"/>
      <c r="VGR76" s="143"/>
      <c r="VGS76" s="143"/>
      <c r="VGT76" s="143"/>
      <c r="VGU76" s="143"/>
      <c r="VGV76" s="143"/>
      <c r="VGW76" s="143"/>
      <c r="VGX76" s="143"/>
      <c r="VGY76" s="143"/>
      <c r="VGZ76" s="143"/>
      <c r="VHA76" s="143"/>
      <c r="VHB76" s="143"/>
      <c r="VHC76" s="143"/>
      <c r="VHD76" s="143"/>
      <c r="VHE76" s="143"/>
      <c r="VHF76" s="143"/>
      <c r="VHG76" s="143"/>
      <c r="VHH76" s="143"/>
      <c r="VHI76" s="143"/>
      <c r="VHJ76" s="143"/>
      <c r="VHK76" s="143"/>
      <c r="VHL76" s="143"/>
      <c r="VHM76" s="143"/>
      <c r="VHN76" s="143"/>
      <c r="VHO76" s="143"/>
      <c r="VHP76" s="143"/>
      <c r="VHQ76" s="143"/>
      <c r="VHR76" s="143"/>
      <c r="VHS76" s="143"/>
      <c r="VHT76" s="143"/>
      <c r="VHU76" s="143"/>
      <c r="VHV76" s="143"/>
      <c r="VHW76" s="143"/>
      <c r="VHX76" s="143"/>
      <c r="VHY76" s="143"/>
      <c r="VHZ76" s="143"/>
      <c r="VIA76" s="143"/>
      <c r="VIB76" s="143"/>
      <c r="VIC76" s="143"/>
      <c r="VID76" s="143"/>
      <c r="VIE76" s="143"/>
      <c r="VIF76" s="143"/>
      <c r="VIG76" s="143"/>
      <c r="VIH76" s="143"/>
      <c r="VII76" s="143"/>
      <c r="VIJ76" s="143"/>
      <c r="VIK76" s="143"/>
      <c r="VIL76" s="143"/>
      <c r="VIM76" s="143"/>
      <c r="VIN76" s="143"/>
      <c r="VIO76" s="143"/>
      <c r="VIP76" s="143"/>
      <c r="VIQ76" s="143"/>
      <c r="VIR76" s="143"/>
      <c r="VIS76" s="143"/>
      <c r="VIT76" s="143"/>
      <c r="VIU76" s="143"/>
      <c r="VIV76" s="143"/>
      <c r="VIW76" s="143"/>
      <c r="VIX76" s="143"/>
      <c r="VIY76" s="143"/>
      <c r="VIZ76" s="143"/>
      <c r="VJA76" s="143"/>
      <c r="VJB76" s="143"/>
      <c r="VJC76" s="143"/>
      <c r="VJD76" s="143"/>
      <c r="VJE76" s="143"/>
      <c r="VJF76" s="143"/>
      <c r="VJG76" s="143"/>
      <c r="VJH76" s="143"/>
      <c r="VJI76" s="143"/>
      <c r="VJJ76" s="143"/>
      <c r="VJK76" s="143"/>
      <c r="VJL76" s="143"/>
      <c r="VJM76" s="143"/>
      <c r="VJN76" s="143"/>
      <c r="VJO76" s="143"/>
      <c r="VJP76" s="143"/>
      <c r="VJQ76" s="143"/>
      <c r="VJR76" s="143"/>
      <c r="VJS76" s="143"/>
      <c r="VJT76" s="143"/>
      <c r="VJU76" s="143"/>
      <c r="VJV76" s="143"/>
      <c r="VJW76" s="143"/>
      <c r="VJX76" s="143"/>
      <c r="VJY76" s="143"/>
      <c r="VJZ76" s="143"/>
      <c r="VKA76" s="143"/>
      <c r="VKB76" s="143"/>
      <c r="VKC76" s="143"/>
      <c r="VKD76" s="143"/>
      <c r="VKE76" s="143"/>
      <c r="VKF76" s="143"/>
      <c r="VKG76" s="143"/>
      <c r="VKH76" s="143"/>
      <c r="VKI76" s="143"/>
      <c r="VKJ76" s="143"/>
      <c r="VKK76" s="143"/>
      <c r="VKL76" s="143"/>
      <c r="VKM76" s="143"/>
      <c r="VKN76" s="143"/>
      <c r="VKO76" s="143"/>
      <c r="VKP76" s="143"/>
      <c r="VKQ76" s="143"/>
      <c r="VKR76" s="143"/>
      <c r="VKS76" s="143"/>
      <c r="VKT76" s="143"/>
      <c r="VKU76" s="143"/>
      <c r="VKV76" s="143"/>
      <c r="VKW76" s="143"/>
      <c r="VKX76" s="143"/>
      <c r="VKY76" s="143"/>
      <c r="VKZ76" s="143"/>
      <c r="VLA76" s="143"/>
      <c r="VLB76" s="143"/>
      <c r="VLC76" s="143"/>
      <c r="VLD76" s="143"/>
      <c r="VLE76" s="143"/>
      <c r="VLF76" s="143"/>
      <c r="VLG76" s="143"/>
      <c r="VLH76" s="143"/>
      <c r="VLI76" s="143"/>
      <c r="VLJ76" s="143"/>
      <c r="VLK76" s="143"/>
      <c r="VLL76" s="143"/>
      <c r="VLM76" s="143"/>
      <c r="VLN76" s="143"/>
      <c r="VLO76" s="143"/>
      <c r="VLP76" s="143"/>
      <c r="VLQ76" s="143"/>
      <c r="VLR76" s="143"/>
      <c r="VLS76" s="143"/>
      <c r="VLT76" s="143"/>
      <c r="VLU76" s="143"/>
      <c r="VLV76" s="143"/>
      <c r="VLW76" s="143"/>
      <c r="VLX76" s="143"/>
      <c r="VLY76" s="143"/>
      <c r="VLZ76" s="143"/>
      <c r="VMA76" s="143"/>
      <c r="VMB76" s="143"/>
      <c r="VMC76" s="143"/>
      <c r="VMD76" s="143"/>
      <c r="VME76" s="143"/>
      <c r="VMF76" s="143"/>
      <c r="VMG76" s="143"/>
      <c r="VMH76" s="143"/>
      <c r="VMI76" s="143"/>
      <c r="VMJ76" s="143"/>
      <c r="VMK76" s="143"/>
      <c r="VML76" s="143"/>
      <c r="VMM76" s="143"/>
      <c r="VMN76" s="143"/>
      <c r="VMO76" s="143"/>
      <c r="VMP76" s="143"/>
      <c r="VMQ76" s="143"/>
      <c r="VMR76" s="143"/>
      <c r="VMS76" s="143"/>
      <c r="VMT76" s="143"/>
      <c r="VMU76" s="143"/>
      <c r="VMV76" s="143"/>
      <c r="VMW76" s="143"/>
      <c r="VMX76" s="143"/>
      <c r="VMY76" s="143"/>
      <c r="VMZ76" s="143"/>
      <c r="VNA76" s="143"/>
      <c r="VNB76" s="143"/>
      <c r="VNC76" s="143"/>
      <c r="VND76" s="143"/>
      <c r="VNE76" s="143"/>
      <c r="VNF76" s="143"/>
      <c r="VNG76" s="143"/>
      <c r="VNH76" s="143"/>
      <c r="VNI76" s="143"/>
      <c r="VNJ76" s="143"/>
      <c r="VNK76" s="143"/>
      <c r="VNL76" s="143"/>
      <c r="VNM76" s="143"/>
      <c r="VNN76" s="143"/>
      <c r="VNO76" s="143"/>
      <c r="VNP76" s="143"/>
      <c r="VNQ76" s="143"/>
      <c r="VNR76" s="143"/>
      <c r="VNS76" s="143"/>
      <c r="VNT76" s="143"/>
      <c r="VNU76" s="143"/>
      <c r="VNV76" s="143"/>
      <c r="VNW76" s="143"/>
      <c r="VNX76" s="143"/>
      <c r="VNY76" s="143"/>
      <c r="VNZ76" s="143"/>
      <c r="VOA76" s="143"/>
      <c r="VOB76" s="143"/>
      <c r="VOC76" s="143"/>
      <c r="VOD76" s="143"/>
      <c r="VOE76" s="143"/>
      <c r="VOF76" s="143"/>
      <c r="VOG76" s="143"/>
      <c r="VOH76" s="143"/>
      <c r="VOI76" s="143"/>
      <c r="VOJ76" s="143"/>
      <c r="VOK76" s="143"/>
      <c r="VOL76" s="143"/>
      <c r="VOM76" s="143"/>
      <c r="VON76" s="143"/>
      <c r="VOO76" s="143"/>
      <c r="VOP76" s="143"/>
      <c r="VOQ76" s="143"/>
      <c r="VOR76" s="143"/>
      <c r="VOS76" s="143"/>
      <c r="VOT76" s="143"/>
      <c r="VOU76" s="143"/>
      <c r="VOV76" s="143"/>
      <c r="VOW76" s="143"/>
      <c r="VOX76" s="143"/>
      <c r="VOY76" s="143"/>
      <c r="VOZ76" s="143"/>
      <c r="VPA76" s="143"/>
      <c r="VPB76" s="143"/>
      <c r="VPC76" s="143"/>
      <c r="VPD76" s="143"/>
      <c r="VPE76" s="143"/>
      <c r="VPF76" s="143"/>
      <c r="VPG76" s="143"/>
      <c r="VPH76" s="143"/>
      <c r="VPI76" s="143"/>
      <c r="VPJ76" s="143"/>
      <c r="VPK76" s="143"/>
      <c r="VPL76" s="143"/>
      <c r="VPM76" s="143"/>
      <c r="VPN76" s="143"/>
      <c r="VPO76" s="143"/>
      <c r="VPP76" s="143"/>
      <c r="VPQ76" s="143"/>
      <c r="VPR76" s="143"/>
      <c r="VPS76" s="143"/>
      <c r="VPT76" s="143"/>
      <c r="VPU76" s="143"/>
      <c r="VPV76" s="143"/>
      <c r="VPW76" s="143"/>
      <c r="VPX76" s="143"/>
      <c r="VPY76" s="143"/>
      <c r="VPZ76" s="143"/>
      <c r="VQA76" s="143"/>
      <c r="VQB76" s="143"/>
      <c r="VQC76" s="143"/>
      <c r="VQD76" s="143"/>
      <c r="VQE76" s="143"/>
      <c r="VQF76" s="143"/>
      <c r="VQG76" s="143"/>
      <c r="VQH76" s="143"/>
      <c r="VQI76" s="143"/>
      <c r="VQJ76" s="143"/>
      <c r="VQK76" s="143"/>
      <c r="VQL76" s="143"/>
      <c r="VQM76" s="143"/>
      <c r="VQN76" s="143"/>
      <c r="VQO76" s="143"/>
      <c r="VQP76" s="143"/>
      <c r="VQQ76" s="143"/>
      <c r="VQR76" s="143"/>
      <c r="VQS76" s="143"/>
      <c r="VQT76" s="143"/>
      <c r="VQU76" s="143"/>
      <c r="VQV76" s="143"/>
      <c r="VQW76" s="143"/>
      <c r="VQX76" s="143"/>
      <c r="VQY76" s="143"/>
      <c r="VQZ76" s="143"/>
      <c r="VRA76" s="143"/>
      <c r="VRB76" s="143"/>
      <c r="VRC76" s="143"/>
      <c r="VRD76" s="143"/>
      <c r="VRE76" s="143"/>
      <c r="VRF76" s="143"/>
      <c r="VRG76" s="143"/>
      <c r="VRH76" s="143"/>
      <c r="VRI76" s="143"/>
      <c r="VRJ76" s="143"/>
      <c r="VRK76" s="143"/>
      <c r="VRL76" s="143"/>
      <c r="VRM76" s="143"/>
      <c r="VRN76" s="143"/>
      <c r="VRO76" s="143"/>
      <c r="VRP76" s="143"/>
      <c r="VRQ76" s="143"/>
      <c r="VRR76" s="143"/>
      <c r="VRS76" s="143"/>
      <c r="VRT76" s="143"/>
      <c r="VRU76" s="143"/>
      <c r="VRV76" s="143"/>
      <c r="VRW76" s="143"/>
      <c r="VRX76" s="143"/>
      <c r="VRY76" s="143"/>
      <c r="VRZ76" s="143"/>
      <c r="VSA76" s="143"/>
      <c r="VSB76" s="143"/>
      <c r="VSC76" s="143"/>
      <c r="VSD76" s="143"/>
      <c r="VSE76" s="143"/>
      <c r="VSF76" s="143"/>
      <c r="VSG76" s="143"/>
      <c r="VSH76" s="143"/>
      <c r="VSI76" s="143"/>
      <c r="VSJ76" s="143"/>
      <c r="VSK76" s="143"/>
      <c r="VSL76" s="143"/>
      <c r="VSM76" s="143"/>
      <c r="VSN76" s="143"/>
      <c r="VSO76" s="143"/>
      <c r="VSP76" s="143"/>
      <c r="VSQ76" s="143"/>
      <c r="VSR76" s="143"/>
      <c r="VSS76" s="143"/>
      <c r="VST76" s="143"/>
      <c r="VSU76" s="143"/>
      <c r="VSV76" s="143"/>
      <c r="VSW76" s="143"/>
      <c r="VSX76" s="143"/>
      <c r="VSY76" s="143"/>
      <c r="VSZ76" s="143"/>
      <c r="VTA76" s="143"/>
      <c r="VTB76" s="143"/>
      <c r="VTC76" s="143"/>
      <c r="VTD76" s="143"/>
      <c r="VTE76" s="143"/>
      <c r="VTF76" s="143"/>
      <c r="VTG76" s="143"/>
      <c r="VTH76" s="143"/>
      <c r="VTI76" s="143"/>
      <c r="VTJ76" s="143"/>
      <c r="VTK76" s="143"/>
      <c r="VTL76" s="143"/>
      <c r="VTM76" s="143"/>
      <c r="VTN76" s="143"/>
      <c r="VTO76" s="143"/>
      <c r="VTP76" s="143"/>
      <c r="VTQ76" s="143"/>
      <c r="VTR76" s="143"/>
      <c r="VTS76" s="143"/>
      <c r="VTT76" s="143"/>
      <c r="VTU76" s="143"/>
      <c r="VTV76" s="143"/>
      <c r="VTW76" s="143"/>
      <c r="VTX76" s="143"/>
      <c r="VTY76" s="143"/>
      <c r="VTZ76" s="143"/>
      <c r="VUA76" s="143"/>
      <c r="VUB76" s="143"/>
      <c r="VUC76" s="143"/>
      <c r="VUD76" s="143"/>
      <c r="VUE76" s="143"/>
      <c r="VUF76" s="143"/>
      <c r="VUG76" s="143"/>
      <c r="VUH76" s="143"/>
      <c r="VUI76" s="143"/>
      <c r="VUJ76" s="143"/>
      <c r="VUK76" s="143"/>
      <c r="VUL76" s="143"/>
      <c r="VUM76" s="143"/>
      <c r="VUN76" s="143"/>
      <c r="VUO76" s="143"/>
      <c r="VUP76" s="143"/>
      <c r="VUQ76" s="143"/>
      <c r="VUR76" s="143"/>
      <c r="VUS76" s="143"/>
      <c r="VUT76" s="143"/>
      <c r="VUU76" s="143"/>
      <c r="VUV76" s="143"/>
      <c r="VUW76" s="143"/>
      <c r="VUX76" s="143"/>
      <c r="VUY76" s="143"/>
      <c r="VUZ76" s="143"/>
      <c r="VVA76" s="143"/>
      <c r="VVB76" s="143"/>
      <c r="VVC76" s="143"/>
      <c r="VVD76" s="143"/>
      <c r="VVE76" s="143"/>
      <c r="VVF76" s="143"/>
      <c r="VVG76" s="143"/>
      <c r="VVH76" s="143"/>
      <c r="VVI76" s="143"/>
      <c r="VVJ76" s="143"/>
      <c r="VVK76" s="143"/>
      <c r="VVL76" s="143"/>
      <c r="VVM76" s="143"/>
      <c r="VVN76" s="143"/>
      <c r="VVO76" s="143"/>
      <c r="VVP76" s="143"/>
      <c r="VVQ76" s="143"/>
      <c r="VVR76" s="143"/>
      <c r="VVS76" s="143"/>
      <c r="VVT76" s="143"/>
      <c r="VVU76" s="143"/>
      <c r="VVV76" s="143"/>
      <c r="VVW76" s="143"/>
      <c r="VVX76" s="143"/>
      <c r="VVY76" s="143"/>
      <c r="VVZ76" s="143"/>
      <c r="VWA76" s="143"/>
      <c r="VWB76" s="143"/>
      <c r="VWC76" s="143"/>
      <c r="VWD76" s="143"/>
      <c r="VWE76" s="143"/>
      <c r="VWF76" s="143"/>
      <c r="VWG76" s="143"/>
      <c r="VWH76" s="143"/>
      <c r="VWI76" s="143"/>
      <c r="VWJ76" s="143"/>
      <c r="VWK76" s="143"/>
      <c r="VWL76" s="143"/>
      <c r="VWM76" s="143"/>
      <c r="VWN76" s="143"/>
      <c r="VWO76" s="143"/>
      <c r="VWP76" s="143"/>
      <c r="VWQ76" s="143"/>
      <c r="VWR76" s="143"/>
      <c r="VWS76" s="143"/>
      <c r="VWT76" s="143"/>
      <c r="VWU76" s="143"/>
      <c r="VWV76" s="143"/>
      <c r="VWW76" s="143"/>
      <c r="VWX76" s="143"/>
      <c r="VWY76" s="143"/>
      <c r="VWZ76" s="143"/>
      <c r="VXA76" s="143"/>
      <c r="VXB76" s="143"/>
      <c r="VXC76" s="143"/>
      <c r="VXD76" s="143"/>
      <c r="VXE76" s="143"/>
      <c r="VXF76" s="143"/>
      <c r="VXG76" s="143"/>
      <c r="VXH76" s="143"/>
      <c r="VXI76" s="143"/>
      <c r="VXJ76" s="143"/>
      <c r="VXK76" s="143"/>
      <c r="VXL76" s="143"/>
      <c r="VXM76" s="143"/>
      <c r="VXN76" s="143"/>
      <c r="VXO76" s="143"/>
      <c r="VXP76" s="143"/>
      <c r="VXQ76" s="143"/>
      <c r="VXR76" s="143"/>
      <c r="VXS76" s="143"/>
      <c r="VXT76" s="143"/>
      <c r="VXU76" s="143"/>
      <c r="VXV76" s="143"/>
      <c r="VXW76" s="143"/>
      <c r="VXX76" s="143"/>
      <c r="VXY76" s="143"/>
      <c r="VXZ76" s="143"/>
      <c r="VYA76" s="143"/>
      <c r="VYB76" s="143"/>
      <c r="VYC76" s="143"/>
      <c r="VYD76" s="143"/>
      <c r="VYE76" s="143"/>
      <c r="VYF76" s="143"/>
      <c r="VYG76" s="143"/>
      <c r="VYH76" s="143"/>
      <c r="VYI76" s="143"/>
      <c r="VYJ76" s="143"/>
      <c r="VYK76" s="143"/>
      <c r="VYL76" s="143"/>
      <c r="VYM76" s="143"/>
      <c r="VYN76" s="143"/>
      <c r="VYO76" s="143"/>
      <c r="VYP76" s="143"/>
      <c r="VYQ76" s="143"/>
      <c r="VYR76" s="143"/>
      <c r="VYS76" s="143"/>
      <c r="VYT76" s="143"/>
      <c r="VYU76" s="143"/>
      <c r="VYV76" s="143"/>
      <c r="VYW76" s="143"/>
      <c r="VYX76" s="143"/>
      <c r="VYY76" s="143"/>
      <c r="VYZ76" s="143"/>
      <c r="VZA76" s="143"/>
      <c r="VZB76" s="143"/>
      <c r="VZC76" s="143"/>
      <c r="VZD76" s="143"/>
      <c r="VZE76" s="143"/>
      <c r="VZF76" s="143"/>
      <c r="VZG76" s="143"/>
      <c r="VZH76" s="143"/>
      <c r="VZI76" s="143"/>
      <c r="VZJ76" s="143"/>
      <c r="VZK76" s="143"/>
      <c r="VZL76" s="143"/>
      <c r="VZM76" s="143"/>
      <c r="VZN76" s="143"/>
      <c r="VZO76" s="143"/>
      <c r="VZP76" s="143"/>
      <c r="VZQ76" s="143"/>
      <c r="VZR76" s="143"/>
      <c r="VZS76" s="143"/>
      <c r="VZT76" s="143"/>
      <c r="VZU76" s="143"/>
      <c r="VZV76" s="143"/>
      <c r="VZW76" s="143"/>
      <c r="VZX76" s="143"/>
      <c r="VZY76" s="143"/>
      <c r="VZZ76" s="143"/>
      <c r="WAA76" s="143"/>
      <c r="WAB76" s="143"/>
      <c r="WAC76" s="143"/>
      <c r="WAD76" s="143"/>
      <c r="WAE76" s="143"/>
      <c r="WAF76" s="143"/>
      <c r="WAG76" s="143"/>
      <c r="WAH76" s="143"/>
      <c r="WAI76" s="143"/>
      <c r="WAJ76" s="143"/>
      <c r="WAK76" s="143"/>
      <c r="WAL76" s="143"/>
      <c r="WAM76" s="143"/>
      <c r="WAN76" s="143"/>
      <c r="WAO76" s="143"/>
      <c r="WAP76" s="143"/>
      <c r="WAQ76" s="143"/>
      <c r="WAR76" s="143"/>
      <c r="WAS76" s="143"/>
      <c r="WAT76" s="143"/>
      <c r="WAU76" s="143"/>
      <c r="WAV76" s="143"/>
      <c r="WAW76" s="143"/>
      <c r="WAX76" s="143"/>
      <c r="WAY76" s="143"/>
      <c r="WAZ76" s="143"/>
      <c r="WBA76" s="143"/>
      <c r="WBB76" s="143"/>
      <c r="WBC76" s="143"/>
      <c r="WBD76" s="143"/>
      <c r="WBE76" s="143"/>
      <c r="WBF76" s="143"/>
      <c r="WBG76" s="143"/>
      <c r="WBH76" s="143"/>
      <c r="WBI76" s="143"/>
      <c r="WBJ76" s="143"/>
      <c r="WBK76" s="143"/>
      <c r="WBL76" s="143"/>
      <c r="WBM76" s="143"/>
      <c r="WBN76" s="143"/>
      <c r="WBO76" s="143"/>
      <c r="WBP76" s="143"/>
      <c r="WBQ76" s="143"/>
      <c r="WBR76" s="143"/>
      <c r="WBS76" s="143"/>
      <c r="WBT76" s="143"/>
      <c r="WBU76" s="143"/>
      <c r="WBV76" s="143"/>
      <c r="WBW76" s="143"/>
      <c r="WBX76" s="143"/>
      <c r="WBY76" s="143"/>
      <c r="WBZ76" s="143"/>
      <c r="WCA76" s="143"/>
      <c r="WCB76" s="143"/>
      <c r="WCC76" s="143"/>
      <c r="WCD76" s="143"/>
      <c r="WCE76" s="143"/>
      <c r="WCF76" s="143"/>
      <c r="WCG76" s="143"/>
      <c r="WCH76" s="143"/>
      <c r="WCI76" s="143"/>
      <c r="WCJ76" s="143"/>
      <c r="WCK76" s="143"/>
      <c r="WCL76" s="143"/>
      <c r="WCM76" s="143"/>
      <c r="WCN76" s="143"/>
      <c r="WCO76" s="143"/>
      <c r="WCP76" s="143"/>
      <c r="WCQ76" s="143"/>
      <c r="WCR76" s="143"/>
      <c r="WCS76" s="143"/>
      <c r="WCT76" s="143"/>
      <c r="WCU76" s="143"/>
      <c r="WCV76" s="143"/>
      <c r="WCW76" s="143"/>
      <c r="WCX76" s="143"/>
      <c r="WCY76" s="143"/>
      <c r="WCZ76" s="143"/>
      <c r="WDA76" s="143"/>
      <c r="WDB76" s="143"/>
      <c r="WDC76" s="143"/>
      <c r="WDD76" s="143"/>
      <c r="WDE76" s="143"/>
      <c r="WDF76" s="143"/>
      <c r="WDG76" s="143"/>
      <c r="WDH76" s="143"/>
      <c r="WDI76" s="143"/>
      <c r="WDJ76" s="143"/>
      <c r="WDK76" s="143"/>
      <c r="WDL76" s="143"/>
      <c r="WDM76" s="143"/>
      <c r="WDN76" s="143"/>
      <c r="WDO76" s="143"/>
      <c r="WDP76" s="143"/>
      <c r="WDQ76" s="143"/>
      <c r="WDR76" s="143"/>
      <c r="WDS76" s="143"/>
      <c r="WDT76" s="143"/>
      <c r="WDU76" s="143"/>
      <c r="WDV76" s="143"/>
      <c r="WDW76" s="143"/>
      <c r="WDX76" s="143"/>
      <c r="WDY76" s="143"/>
      <c r="WDZ76" s="143"/>
      <c r="WEA76" s="143"/>
      <c r="WEB76" s="143"/>
      <c r="WEC76" s="143"/>
      <c r="WED76" s="143"/>
      <c r="WEE76" s="143"/>
      <c r="WEF76" s="143"/>
      <c r="WEG76" s="143"/>
      <c r="WEH76" s="143"/>
      <c r="WEI76" s="143"/>
      <c r="WEJ76" s="143"/>
      <c r="WEK76" s="143"/>
      <c r="WEL76" s="143"/>
      <c r="WEM76" s="143"/>
      <c r="WEN76" s="143"/>
      <c r="WEO76" s="143"/>
      <c r="WEP76" s="143"/>
      <c r="WEQ76" s="143"/>
      <c r="WER76" s="143"/>
      <c r="WES76" s="143"/>
      <c r="WET76" s="143"/>
      <c r="WEU76" s="143"/>
      <c r="WEV76" s="143"/>
      <c r="WEW76" s="143"/>
      <c r="WEX76" s="143"/>
      <c r="WEY76" s="143"/>
      <c r="WEZ76" s="143"/>
      <c r="WFA76" s="143"/>
      <c r="WFB76" s="143"/>
      <c r="WFC76" s="143"/>
      <c r="WFD76" s="143"/>
      <c r="WFE76" s="143"/>
      <c r="WFF76" s="143"/>
      <c r="WFG76" s="143"/>
      <c r="WFH76" s="143"/>
      <c r="WFI76" s="143"/>
      <c r="WFJ76" s="143"/>
      <c r="WFK76" s="143"/>
      <c r="WFL76" s="143"/>
      <c r="WFM76" s="143"/>
      <c r="WFN76" s="143"/>
      <c r="WFO76" s="143"/>
      <c r="WFP76" s="143"/>
      <c r="WFQ76" s="143"/>
      <c r="WFR76" s="143"/>
      <c r="WFS76" s="143"/>
      <c r="WFT76" s="143"/>
      <c r="WFU76" s="143"/>
      <c r="WFV76" s="143"/>
      <c r="WFW76" s="143"/>
      <c r="WFX76" s="143"/>
      <c r="WFY76" s="143"/>
      <c r="WFZ76" s="143"/>
      <c r="WGA76" s="143"/>
      <c r="WGB76" s="143"/>
      <c r="WGC76" s="143"/>
      <c r="WGD76" s="143"/>
      <c r="WGE76" s="143"/>
      <c r="WGF76" s="143"/>
      <c r="WGG76" s="143"/>
      <c r="WGH76" s="143"/>
      <c r="WGI76" s="143"/>
      <c r="WGJ76" s="143"/>
      <c r="WGK76" s="143"/>
      <c r="WGL76" s="143"/>
      <c r="WGM76" s="143"/>
      <c r="WGN76" s="143"/>
      <c r="WGO76" s="143"/>
      <c r="WGP76" s="143"/>
      <c r="WGQ76" s="143"/>
      <c r="WGR76" s="143"/>
      <c r="WGS76" s="143"/>
      <c r="WGT76" s="143"/>
      <c r="WGU76" s="143"/>
      <c r="WGV76" s="143"/>
      <c r="WGW76" s="143"/>
      <c r="WGX76" s="143"/>
      <c r="WGY76" s="143"/>
      <c r="WGZ76" s="143"/>
      <c r="WHA76" s="143"/>
      <c r="WHB76" s="143"/>
      <c r="WHC76" s="143"/>
      <c r="WHD76" s="143"/>
      <c r="WHE76" s="143"/>
      <c r="WHF76" s="143"/>
      <c r="WHG76" s="143"/>
      <c r="WHH76" s="143"/>
      <c r="WHI76" s="143"/>
      <c r="WHJ76" s="143"/>
      <c r="WHK76" s="143"/>
      <c r="WHL76" s="143"/>
      <c r="WHM76" s="143"/>
      <c r="WHN76" s="143"/>
      <c r="WHO76" s="143"/>
      <c r="WHP76" s="143"/>
      <c r="WHQ76" s="143"/>
      <c r="WHR76" s="143"/>
      <c r="WHS76" s="143"/>
      <c r="WHT76" s="143"/>
      <c r="WHU76" s="143"/>
      <c r="WHV76" s="143"/>
      <c r="WHW76" s="143"/>
      <c r="WHX76" s="143"/>
      <c r="WHY76" s="143"/>
      <c r="WHZ76" s="143"/>
      <c r="WIA76" s="143"/>
      <c r="WIB76" s="143"/>
      <c r="WIC76" s="143"/>
      <c r="WID76" s="143"/>
      <c r="WIE76" s="143"/>
      <c r="WIF76" s="143"/>
      <c r="WIG76" s="143"/>
      <c r="WIH76" s="143"/>
      <c r="WII76" s="143"/>
      <c r="WIJ76" s="143"/>
      <c r="WIK76" s="143"/>
      <c r="WIL76" s="143"/>
      <c r="WIM76" s="143"/>
      <c r="WIN76" s="143"/>
      <c r="WIO76" s="143"/>
      <c r="WIP76" s="143"/>
      <c r="WIQ76" s="143"/>
      <c r="WIR76" s="143"/>
      <c r="WIS76" s="143"/>
      <c r="WIT76" s="143"/>
      <c r="WIU76" s="143"/>
      <c r="WIV76" s="143"/>
      <c r="WIW76" s="143"/>
      <c r="WIX76" s="143"/>
      <c r="WIY76" s="143"/>
      <c r="WIZ76" s="143"/>
      <c r="WJA76" s="143"/>
      <c r="WJB76" s="143"/>
      <c r="WJC76" s="143"/>
      <c r="WJD76" s="143"/>
      <c r="WJE76" s="143"/>
      <c r="WJF76" s="143"/>
      <c r="WJG76" s="143"/>
      <c r="WJH76" s="143"/>
      <c r="WJI76" s="143"/>
      <c r="WJJ76" s="143"/>
      <c r="WJK76" s="143"/>
      <c r="WJL76" s="143"/>
      <c r="WJM76" s="143"/>
      <c r="WJN76" s="143"/>
      <c r="WJO76" s="143"/>
      <c r="WJP76" s="143"/>
      <c r="WJQ76" s="143"/>
      <c r="WJR76" s="143"/>
      <c r="WJS76" s="143"/>
      <c r="WJT76" s="143"/>
      <c r="WJU76" s="143"/>
      <c r="WJV76" s="143"/>
      <c r="WJW76" s="143"/>
      <c r="WJX76" s="143"/>
      <c r="WJY76" s="143"/>
      <c r="WJZ76" s="143"/>
      <c r="WKA76" s="143"/>
      <c r="WKB76" s="143"/>
      <c r="WKC76" s="143"/>
      <c r="WKD76" s="143"/>
      <c r="WKE76" s="143"/>
      <c r="WKF76" s="143"/>
      <c r="WKG76" s="143"/>
      <c r="WKH76" s="143"/>
      <c r="WKI76" s="143"/>
      <c r="WKJ76" s="143"/>
      <c r="WKK76" s="143"/>
      <c r="WKL76" s="143"/>
      <c r="WKM76" s="143"/>
      <c r="WKN76" s="143"/>
      <c r="WKO76" s="143"/>
      <c r="WKP76" s="143"/>
      <c r="WKQ76" s="143"/>
      <c r="WKR76" s="143"/>
      <c r="WKS76" s="143"/>
      <c r="WKT76" s="143"/>
      <c r="WKU76" s="143"/>
      <c r="WKV76" s="143"/>
      <c r="WKW76" s="143"/>
      <c r="WKX76" s="143"/>
      <c r="WKY76" s="143"/>
      <c r="WKZ76" s="143"/>
      <c r="WLA76" s="143"/>
      <c r="WLB76" s="143"/>
      <c r="WLC76" s="143"/>
      <c r="WLD76" s="143"/>
      <c r="WLE76" s="143"/>
      <c r="WLF76" s="143"/>
      <c r="WLG76" s="143"/>
      <c r="WLH76" s="143"/>
      <c r="WLI76" s="143"/>
      <c r="WLJ76" s="143"/>
      <c r="WLK76" s="143"/>
      <c r="WLL76" s="143"/>
      <c r="WLM76" s="143"/>
      <c r="WLN76" s="143"/>
      <c r="WLO76" s="143"/>
      <c r="WLP76" s="143"/>
      <c r="WLQ76" s="143"/>
      <c r="WLR76" s="143"/>
      <c r="WLS76" s="143"/>
      <c r="WLT76" s="143"/>
      <c r="WLU76" s="143"/>
      <c r="WLV76" s="143"/>
      <c r="WLW76" s="143"/>
      <c r="WLX76" s="143"/>
      <c r="WLY76" s="143"/>
      <c r="WLZ76" s="143"/>
      <c r="WMA76" s="143"/>
      <c r="WMB76" s="143"/>
      <c r="WMC76" s="143"/>
      <c r="WMD76" s="143"/>
      <c r="WME76" s="143"/>
      <c r="WMF76" s="143"/>
      <c r="WMG76" s="143"/>
      <c r="WMH76" s="143"/>
      <c r="WMI76" s="143"/>
      <c r="WMJ76" s="143"/>
      <c r="WMK76" s="143"/>
      <c r="WML76" s="143"/>
      <c r="WMM76" s="143"/>
      <c r="WMN76" s="143"/>
      <c r="WMO76" s="143"/>
      <c r="WMP76" s="143"/>
      <c r="WMQ76" s="143"/>
      <c r="WMR76" s="143"/>
      <c r="WMS76" s="143"/>
      <c r="WMT76" s="143"/>
      <c r="WMU76" s="143"/>
      <c r="WMV76" s="143"/>
      <c r="WMW76" s="143"/>
      <c r="WMX76" s="143"/>
      <c r="WMY76" s="143"/>
      <c r="WMZ76" s="143"/>
      <c r="WNA76" s="143"/>
      <c r="WNB76" s="143"/>
      <c r="WNC76" s="143"/>
      <c r="WND76" s="143"/>
      <c r="WNE76" s="143"/>
      <c r="WNF76" s="143"/>
      <c r="WNG76" s="143"/>
      <c r="WNH76" s="143"/>
      <c r="WNI76" s="143"/>
      <c r="WNJ76" s="143"/>
      <c r="WNK76" s="143"/>
      <c r="WNL76" s="143"/>
      <c r="WNM76" s="143"/>
      <c r="WNN76" s="143"/>
      <c r="WNO76" s="143"/>
      <c r="WNP76" s="143"/>
      <c r="WNQ76" s="143"/>
      <c r="WNR76" s="143"/>
      <c r="WNS76" s="143"/>
      <c r="WNT76" s="143"/>
      <c r="WNU76" s="143"/>
      <c r="WNV76" s="143"/>
      <c r="WNW76" s="143"/>
      <c r="WNX76" s="143"/>
      <c r="WNY76" s="143"/>
      <c r="WNZ76" s="143"/>
      <c r="WOA76" s="143"/>
      <c r="WOB76" s="143"/>
      <c r="WOC76" s="143"/>
      <c r="WOD76" s="143"/>
      <c r="WOE76" s="143"/>
      <c r="WOF76" s="143"/>
      <c r="WOG76" s="143"/>
      <c r="WOH76" s="143"/>
      <c r="WOI76" s="143"/>
      <c r="WOJ76" s="143"/>
      <c r="WOK76" s="143"/>
      <c r="WOL76" s="143"/>
      <c r="WOM76" s="143"/>
      <c r="WON76" s="143"/>
      <c r="WOO76" s="143"/>
      <c r="WOP76" s="143"/>
      <c r="WOQ76" s="143"/>
      <c r="WOR76" s="143"/>
      <c r="WOS76" s="143"/>
      <c r="WOT76" s="143"/>
      <c r="WOU76" s="143"/>
      <c r="WOV76" s="143"/>
      <c r="WOW76" s="143"/>
      <c r="WOX76" s="143"/>
      <c r="WOY76" s="143"/>
      <c r="WOZ76" s="143"/>
      <c r="WPA76" s="143"/>
      <c r="WPB76" s="143"/>
      <c r="WPC76" s="143"/>
      <c r="WPD76" s="143"/>
      <c r="WPE76" s="143"/>
      <c r="WPF76" s="143"/>
      <c r="WPG76" s="143"/>
      <c r="WPH76" s="143"/>
      <c r="WPI76" s="143"/>
      <c r="WPJ76" s="143"/>
      <c r="WPK76" s="143"/>
      <c r="WPL76" s="143"/>
      <c r="WPM76" s="143"/>
      <c r="WPN76" s="143"/>
      <c r="WPO76" s="143"/>
      <c r="WPP76" s="143"/>
      <c r="WPQ76" s="143"/>
      <c r="WPR76" s="143"/>
      <c r="WPS76" s="143"/>
      <c r="WPT76" s="143"/>
      <c r="WPU76" s="143"/>
      <c r="WPV76" s="143"/>
      <c r="WPW76" s="143"/>
      <c r="WPX76" s="143"/>
      <c r="WPY76" s="143"/>
      <c r="WPZ76" s="143"/>
      <c r="WQA76" s="143"/>
      <c r="WQB76" s="143"/>
      <c r="WQC76" s="143"/>
      <c r="WQD76" s="143"/>
      <c r="WQE76" s="143"/>
      <c r="WQF76" s="143"/>
      <c r="WQG76" s="143"/>
      <c r="WQH76" s="143"/>
      <c r="WQI76" s="143"/>
      <c r="WQJ76" s="143"/>
      <c r="WQK76" s="143"/>
      <c r="WQL76" s="143"/>
      <c r="WQM76" s="143"/>
      <c r="WQN76" s="143"/>
      <c r="WQO76" s="143"/>
      <c r="WQP76" s="143"/>
      <c r="WQQ76" s="143"/>
      <c r="WQR76" s="143"/>
      <c r="WQS76" s="143"/>
      <c r="WQT76" s="143"/>
      <c r="WQU76" s="143"/>
      <c r="WQV76" s="143"/>
      <c r="WQW76" s="143"/>
      <c r="WQX76" s="143"/>
      <c r="WQY76" s="143"/>
      <c r="WQZ76" s="143"/>
      <c r="WRA76" s="143"/>
      <c r="WRB76" s="143"/>
      <c r="WRC76" s="143"/>
      <c r="WRD76" s="143"/>
      <c r="WRE76" s="143"/>
      <c r="WRF76" s="143"/>
      <c r="WRG76" s="143"/>
      <c r="WRH76" s="143"/>
      <c r="WRI76" s="143"/>
      <c r="WRJ76" s="143"/>
      <c r="WRK76" s="143"/>
      <c r="WRL76" s="143"/>
      <c r="WRM76" s="143"/>
      <c r="WRN76" s="143"/>
      <c r="WRO76" s="143"/>
      <c r="WRP76" s="143"/>
      <c r="WRQ76" s="143"/>
      <c r="WRR76" s="143"/>
      <c r="WRS76" s="143"/>
      <c r="WRT76" s="143"/>
      <c r="WRU76" s="143"/>
      <c r="WRV76" s="143"/>
      <c r="WRW76" s="143"/>
      <c r="WRX76" s="143"/>
      <c r="WRY76" s="143"/>
      <c r="WRZ76" s="143"/>
      <c r="WSA76" s="143"/>
      <c r="WSB76" s="143"/>
      <c r="WSC76" s="143"/>
      <c r="WSD76" s="143"/>
      <c r="WSE76" s="143"/>
      <c r="WSF76" s="143"/>
      <c r="WSG76" s="143"/>
      <c r="WSH76" s="143"/>
      <c r="WSI76" s="143"/>
      <c r="WSJ76" s="143"/>
      <c r="WSK76" s="143"/>
      <c r="WSL76" s="143"/>
      <c r="WSM76" s="143"/>
      <c r="WSN76" s="143"/>
      <c r="WSO76" s="143"/>
      <c r="WSP76" s="143"/>
      <c r="WSQ76" s="143"/>
      <c r="WSR76" s="143"/>
      <c r="WSS76" s="143"/>
      <c r="WST76" s="143"/>
      <c r="WSU76" s="143"/>
      <c r="WSV76" s="143"/>
      <c r="WSW76" s="143"/>
      <c r="WSX76" s="143"/>
      <c r="WSY76" s="143"/>
      <c r="WSZ76" s="143"/>
      <c r="WTA76" s="143"/>
      <c r="WTB76" s="143"/>
      <c r="WTC76" s="143"/>
      <c r="WTD76" s="143"/>
      <c r="WTE76" s="143"/>
      <c r="WTF76" s="143"/>
      <c r="WTG76" s="143"/>
      <c r="WTH76" s="143"/>
      <c r="WTI76" s="143"/>
      <c r="WTJ76" s="143"/>
      <c r="WTK76" s="143"/>
      <c r="WTL76" s="143"/>
      <c r="WTM76" s="143"/>
      <c r="WTN76" s="143"/>
      <c r="WTO76" s="143"/>
      <c r="WTP76" s="143"/>
      <c r="WTQ76" s="143"/>
      <c r="WTR76" s="143"/>
      <c r="WTS76" s="143"/>
      <c r="WTT76" s="143"/>
      <c r="WTU76" s="143"/>
      <c r="WTV76" s="143"/>
      <c r="WTW76" s="143"/>
      <c r="WTX76" s="143"/>
      <c r="WTY76" s="143"/>
      <c r="WTZ76" s="143"/>
      <c r="WUA76" s="143"/>
      <c r="WUB76" s="143"/>
      <c r="WUC76" s="143"/>
      <c r="WUD76" s="143"/>
      <c r="WUE76" s="143"/>
      <c r="WUF76" s="143"/>
      <c r="WUG76" s="143"/>
      <c r="WUH76" s="143"/>
      <c r="WUI76" s="143"/>
      <c r="WUJ76" s="143"/>
      <c r="WUK76" s="143"/>
      <c r="WUL76" s="143"/>
      <c r="WUM76" s="143"/>
      <c r="WUN76" s="143"/>
      <c r="WUO76" s="143"/>
      <c r="WUP76" s="143"/>
      <c r="WUQ76" s="143"/>
      <c r="WUR76" s="143"/>
      <c r="WUS76" s="143"/>
      <c r="WUT76" s="143"/>
      <c r="WUU76" s="143"/>
      <c r="WUV76" s="143"/>
      <c r="WUW76" s="143"/>
      <c r="WUX76" s="143"/>
      <c r="WUY76" s="143"/>
      <c r="WUZ76" s="143"/>
      <c r="WVA76" s="143"/>
      <c r="WVB76" s="143"/>
      <c r="WVC76" s="143"/>
      <c r="WVD76" s="143"/>
      <c r="WVE76" s="143"/>
      <c r="WVF76" s="143"/>
      <c r="WVG76" s="143"/>
      <c r="WVH76" s="143"/>
      <c r="WVI76" s="143"/>
      <c r="WVJ76" s="143"/>
      <c r="WVK76" s="143"/>
      <c r="WVL76" s="143"/>
      <c r="WVM76" s="143"/>
      <c r="WVN76" s="143"/>
      <c r="WVO76" s="143"/>
      <c r="WVP76" s="143"/>
      <c r="WVQ76" s="143"/>
      <c r="WVR76" s="143"/>
      <c r="WVS76" s="143"/>
      <c r="WVT76" s="143"/>
      <c r="WVU76" s="143"/>
      <c r="WVV76" s="143"/>
      <c r="WVW76" s="143"/>
      <c r="WVX76" s="143"/>
      <c r="WVY76" s="143"/>
      <c r="WVZ76" s="143"/>
      <c r="WWA76" s="143"/>
      <c r="WWB76" s="143"/>
      <c r="WWC76" s="143"/>
      <c r="WWD76" s="143"/>
      <c r="WWE76" s="143"/>
      <c r="WWF76" s="143"/>
      <c r="WWG76" s="143"/>
      <c r="WWH76" s="143"/>
      <c r="WWI76" s="143"/>
      <c r="WWJ76" s="143"/>
      <c r="WWK76" s="143"/>
      <c r="WWL76" s="143"/>
      <c r="WWM76" s="143"/>
      <c r="WWN76" s="143"/>
      <c r="WWO76" s="143"/>
      <c r="WWP76" s="143"/>
      <c r="WWQ76" s="143"/>
      <c r="WWR76" s="143"/>
      <c r="WWS76" s="143"/>
      <c r="WWT76" s="143"/>
      <c r="WWU76" s="143"/>
      <c r="WWV76" s="143"/>
      <c r="WWW76" s="143"/>
      <c r="WWX76" s="143"/>
      <c r="WWY76" s="143"/>
      <c r="WWZ76" s="143"/>
      <c r="WXA76" s="143"/>
      <c r="WXB76" s="143"/>
      <c r="WXC76" s="143"/>
      <c r="WXD76" s="143"/>
      <c r="WXE76" s="143"/>
      <c r="WXF76" s="143"/>
      <c r="WXG76" s="143"/>
      <c r="WXH76" s="143"/>
      <c r="WXI76" s="143"/>
      <c r="WXJ76" s="143"/>
      <c r="WXK76" s="143"/>
      <c r="WXL76" s="143"/>
      <c r="WXM76" s="143"/>
      <c r="WXN76" s="143"/>
      <c r="WXO76" s="143"/>
      <c r="WXP76" s="143"/>
      <c r="WXQ76" s="143"/>
      <c r="WXR76" s="143"/>
      <c r="WXS76" s="143"/>
      <c r="WXT76" s="143"/>
      <c r="WXU76" s="143"/>
      <c r="WXV76" s="143"/>
      <c r="WXW76" s="143"/>
      <c r="WXX76" s="143"/>
      <c r="WXY76" s="143"/>
      <c r="WXZ76" s="143"/>
      <c r="WYA76" s="143"/>
      <c r="WYB76" s="143"/>
      <c r="WYC76" s="143"/>
      <c r="WYD76" s="143"/>
      <c r="WYE76" s="143"/>
      <c r="WYF76" s="143"/>
      <c r="WYG76" s="143"/>
      <c r="WYH76" s="143"/>
      <c r="WYI76" s="143"/>
      <c r="WYJ76" s="143"/>
      <c r="WYK76" s="143"/>
      <c r="WYL76" s="143"/>
      <c r="WYM76" s="143"/>
      <c r="WYN76" s="143"/>
      <c r="WYO76" s="143"/>
      <c r="WYP76" s="143"/>
      <c r="WYQ76" s="143"/>
      <c r="WYR76" s="143"/>
      <c r="WYS76" s="143"/>
      <c r="WYT76" s="143"/>
      <c r="WYU76" s="143"/>
      <c r="WYV76" s="143"/>
      <c r="WYW76" s="143"/>
      <c r="WYX76" s="143"/>
      <c r="WYY76" s="143"/>
      <c r="WYZ76" s="143"/>
      <c r="WZA76" s="143"/>
      <c r="WZB76" s="143"/>
      <c r="WZC76" s="143"/>
      <c r="WZD76" s="143"/>
      <c r="WZE76" s="143"/>
      <c r="WZF76" s="143"/>
      <c r="WZG76" s="143"/>
      <c r="WZH76" s="143"/>
      <c r="WZI76" s="143"/>
      <c r="WZJ76" s="143"/>
      <c r="WZK76" s="143"/>
      <c r="WZL76" s="143"/>
      <c r="WZM76" s="143"/>
      <c r="WZN76" s="143"/>
      <c r="WZO76" s="143"/>
      <c r="WZP76" s="143"/>
      <c r="WZQ76" s="143"/>
      <c r="WZR76" s="143"/>
      <c r="WZS76" s="143"/>
      <c r="WZT76" s="143"/>
      <c r="WZU76" s="143"/>
      <c r="WZV76" s="143"/>
      <c r="WZW76" s="143"/>
      <c r="WZX76" s="143"/>
      <c r="WZY76" s="143"/>
      <c r="WZZ76" s="143"/>
      <c r="XAA76" s="143"/>
      <c r="XAB76" s="143"/>
      <c r="XAC76" s="143"/>
      <c r="XAD76" s="143"/>
      <c r="XAE76" s="143"/>
      <c r="XAF76" s="143"/>
      <c r="XAG76" s="143"/>
      <c r="XAH76" s="143"/>
      <c r="XAI76" s="143"/>
      <c r="XAJ76" s="143"/>
      <c r="XAK76" s="143"/>
      <c r="XAL76" s="143"/>
      <c r="XAM76" s="143"/>
      <c r="XAN76" s="143"/>
      <c r="XAO76" s="143"/>
      <c r="XAP76" s="143"/>
      <c r="XAQ76" s="143"/>
      <c r="XAR76" s="143"/>
      <c r="XAS76" s="143"/>
      <c r="XAT76" s="143"/>
      <c r="XAU76" s="143"/>
      <c r="XAV76" s="143"/>
      <c r="XAW76" s="143"/>
      <c r="XAX76" s="143"/>
      <c r="XAY76" s="143"/>
      <c r="XAZ76" s="143"/>
      <c r="XBA76" s="143"/>
      <c r="XBB76" s="143"/>
      <c r="XBC76" s="143"/>
      <c r="XBD76" s="143"/>
      <c r="XBE76" s="143"/>
      <c r="XBF76" s="143"/>
      <c r="XBG76" s="143"/>
      <c r="XBH76" s="143"/>
      <c r="XBI76" s="143"/>
      <c r="XBJ76" s="143"/>
      <c r="XBK76" s="143"/>
      <c r="XBL76" s="143"/>
      <c r="XBM76" s="143"/>
      <c r="XBN76" s="143"/>
      <c r="XBO76" s="143"/>
      <c r="XBP76" s="143"/>
      <c r="XBQ76" s="143"/>
      <c r="XBR76" s="143"/>
      <c r="XBS76" s="143"/>
      <c r="XBT76" s="143"/>
      <c r="XBU76" s="143"/>
      <c r="XBV76" s="143"/>
      <c r="XBW76" s="143"/>
      <c r="XBX76" s="143"/>
      <c r="XBY76" s="143"/>
      <c r="XBZ76" s="143"/>
      <c r="XCA76" s="143"/>
      <c r="XCB76" s="143"/>
      <c r="XCC76" s="143"/>
      <c r="XCD76" s="143"/>
      <c r="XCE76" s="143"/>
      <c r="XCF76" s="143"/>
      <c r="XCG76" s="143"/>
      <c r="XCH76" s="143"/>
      <c r="XCI76" s="143"/>
      <c r="XCJ76" s="143"/>
      <c r="XCK76" s="143"/>
      <c r="XCL76" s="143"/>
      <c r="XCM76" s="143"/>
      <c r="XCN76" s="143"/>
      <c r="XCO76" s="143"/>
      <c r="XCP76" s="143"/>
      <c r="XCQ76" s="143"/>
      <c r="XCR76" s="143"/>
      <c r="XCS76" s="143"/>
      <c r="XCT76" s="143"/>
      <c r="XCU76" s="143"/>
      <c r="XCV76" s="143"/>
      <c r="XCW76" s="143"/>
      <c r="XCX76" s="143"/>
      <c r="XCY76" s="143"/>
      <c r="XCZ76" s="143"/>
      <c r="XDA76" s="143"/>
      <c r="XDB76" s="143"/>
      <c r="XDC76" s="143"/>
      <c r="XDD76" s="143"/>
      <c r="XDE76" s="143"/>
      <c r="XDF76" s="143"/>
      <c r="XDG76" s="143"/>
      <c r="XDH76" s="143"/>
      <c r="XDI76" s="143"/>
      <c r="XDJ76" s="143"/>
      <c r="XDK76" s="143"/>
      <c r="XDL76" s="143"/>
      <c r="XDM76" s="143"/>
      <c r="XDN76" s="143"/>
      <c r="XDO76" s="143"/>
      <c r="XDP76" s="143"/>
      <c r="XDQ76" s="143"/>
      <c r="XDR76" s="143"/>
      <c r="XDS76" s="143"/>
      <c r="XDT76" s="143"/>
      <c r="XDU76" s="143"/>
      <c r="XDV76" s="143"/>
      <c r="XDW76" s="143"/>
      <c r="XDX76" s="143"/>
      <c r="XDY76" s="143"/>
      <c r="XDZ76" s="143"/>
      <c r="XEA76" s="143"/>
      <c r="XEB76" s="143"/>
      <c r="XEC76" s="143"/>
      <c r="XED76" s="143"/>
      <c r="XEE76" s="143"/>
      <c r="XEF76" s="143"/>
      <c r="XEG76" s="143"/>
      <c r="XEH76" s="143"/>
      <c r="XEI76" s="143"/>
      <c r="XEJ76" s="143"/>
      <c r="XEK76" s="143"/>
      <c r="XEL76" s="143"/>
      <c r="XEM76" s="143"/>
      <c r="XEN76" s="143"/>
      <c r="XEO76" s="143"/>
      <c r="XEP76" s="143"/>
      <c r="XEQ76" s="143"/>
      <c r="XER76" s="143"/>
      <c r="XES76" s="143"/>
      <c r="XET76" s="143"/>
      <c r="XEU76" s="143"/>
      <c r="XEV76" s="143"/>
      <c r="XEW76" s="143"/>
      <c r="XEX76" s="143"/>
      <c r="XEY76" s="143"/>
      <c r="XEZ76" s="143"/>
      <c r="XFA76" s="143"/>
      <c r="XFB76" s="143"/>
      <c r="XFC76" s="143"/>
      <c r="XFD76" s="143"/>
    </row>
    <row r="77" spans="1:16384" x14ac:dyDescent="0.25">
      <c r="D77" s="177" t="s">
        <v>110</v>
      </c>
      <c r="E77" s="163" t="s">
        <v>167</v>
      </c>
      <c r="F77" s="163" t="s">
        <v>1</v>
      </c>
      <c r="G77" s="163" t="s">
        <v>30</v>
      </c>
      <c r="H77" s="143"/>
      <c r="I77" s="273"/>
      <c r="J77" s="273"/>
      <c r="K77" s="273"/>
      <c r="L77" s="273"/>
      <c r="M77" s="273"/>
      <c r="N77" s="273"/>
      <c r="O77" s="273"/>
      <c r="P77" s="273"/>
      <c r="Q77" s="273"/>
      <c r="R77" s="273"/>
      <c r="S77" s="273"/>
      <c r="T77" s="273"/>
      <c r="U77" s="269"/>
      <c r="V77" s="269"/>
      <c r="W77" s="269"/>
      <c r="X77" s="269"/>
      <c r="Y77" s="269"/>
      <c r="Z77" s="269"/>
      <c r="AA77" s="269"/>
      <c r="AB77" s="269"/>
      <c r="AC77" s="269"/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  <c r="GT77" s="143"/>
      <c r="GU77" s="143"/>
      <c r="GV77" s="143"/>
      <c r="GW77" s="143"/>
      <c r="GX77" s="143"/>
      <c r="GY77" s="143"/>
      <c r="GZ77" s="143"/>
      <c r="HA77" s="143"/>
      <c r="HB77" s="143"/>
      <c r="HC77" s="143"/>
      <c r="HD77" s="143"/>
      <c r="HE77" s="143"/>
      <c r="HF77" s="143"/>
      <c r="HG77" s="143"/>
      <c r="HH77" s="143"/>
      <c r="HI77" s="143"/>
      <c r="HJ77" s="143"/>
      <c r="HK77" s="143"/>
      <c r="HL77" s="143"/>
      <c r="HM77" s="143"/>
      <c r="HN77" s="143"/>
      <c r="HO77" s="143"/>
      <c r="HP77" s="143"/>
      <c r="HQ77" s="143"/>
      <c r="HR77" s="143"/>
      <c r="HS77" s="143"/>
      <c r="HT77" s="143"/>
      <c r="HU77" s="143"/>
      <c r="HV77" s="143"/>
      <c r="HW77" s="143"/>
      <c r="HX77" s="143"/>
      <c r="HY77" s="143"/>
      <c r="HZ77" s="143"/>
      <c r="IA77" s="143"/>
      <c r="IB77" s="143"/>
      <c r="IC77" s="143"/>
      <c r="ID77" s="143"/>
      <c r="IE77" s="143"/>
      <c r="IF77" s="143"/>
      <c r="IG77" s="143"/>
      <c r="IH77" s="143"/>
      <c r="II77" s="143"/>
      <c r="IJ77" s="143"/>
      <c r="IK77" s="143"/>
      <c r="IL77" s="143"/>
      <c r="IM77" s="143"/>
      <c r="IN77" s="143"/>
      <c r="IO77" s="143"/>
      <c r="IP77" s="143"/>
      <c r="IQ77" s="143"/>
      <c r="IR77" s="143"/>
      <c r="IS77" s="143"/>
      <c r="IT77" s="143"/>
      <c r="IU77" s="143"/>
      <c r="IV77" s="143"/>
      <c r="IW77" s="143"/>
      <c r="IX77" s="143"/>
      <c r="IY77" s="143"/>
      <c r="IZ77" s="143"/>
      <c r="JA77" s="143"/>
      <c r="JB77" s="143"/>
      <c r="JC77" s="143"/>
      <c r="JD77" s="143"/>
      <c r="JE77" s="143"/>
      <c r="JF77" s="143"/>
      <c r="JG77" s="143"/>
      <c r="JH77" s="143"/>
      <c r="JI77" s="143"/>
      <c r="JJ77" s="143"/>
      <c r="JK77" s="143"/>
      <c r="JL77" s="143"/>
      <c r="JM77" s="143"/>
      <c r="JN77" s="143"/>
      <c r="JO77" s="143"/>
      <c r="JP77" s="143"/>
      <c r="JQ77" s="143"/>
      <c r="JR77" s="143"/>
      <c r="JS77" s="143"/>
      <c r="JT77" s="143"/>
      <c r="JU77" s="143"/>
      <c r="JV77" s="143"/>
      <c r="JW77" s="143"/>
      <c r="JX77" s="143"/>
      <c r="JY77" s="143"/>
      <c r="JZ77" s="143"/>
      <c r="KA77" s="143"/>
      <c r="KB77" s="143"/>
      <c r="KC77" s="143"/>
      <c r="KD77" s="143"/>
      <c r="KE77" s="143"/>
      <c r="KF77" s="143"/>
      <c r="KG77" s="143"/>
      <c r="KH77" s="143"/>
      <c r="KI77" s="143"/>
      <c r="KJ77" s="143"/>
      <c r="KK77" s="143"/>
      <c r="KL77" s="143"/>
      <c r="KM77" s="143"/>
      <c r="KN77" s="143"/>
      <c r="KO77" s="143"/>
      <c r="KP77" s="143"/>
      <c r="KQ77" s="143"/>
      <c r="KR77" s="143"/>
      <c r="KS77" s="143"/>
      <c r="KT77" s="143"/>
      <c r="KU77" s="143"/>
      <c r="KV77" s="143"/>
      <c r="KW77" s="143"/>
      <c r="KX77" s="143"/>
      <c r="KY77" s="143"/>
      <c r="KZ77" s="143"/>
      <c r="LA77" s="143"/>
      <c r="LB77" s="143"/>
      <c r="LC77" s="143"/>
      <c r="LD77" s="143"/>
      <c r="LE77" s="143"/>
      <c r="LF77" s="143"/>
      <c r="LG77" s="143"/>
      <c r="LH77" s="143"/>
      <c r="LI77" s="143"/>
      <c r="LJ77" s="143"/>
      <c r="LK77" s="143"/>
      <c r="LL77" s="143"/>
      <c r="LM77" s="143"/>
      <c r="LN77" s="143"/>
      <c r="LO77" s="143"/>
      <c r="LP77" s="143"/>
      <c r="LQ77" s="143"/>
      <c r="LR77" s="143"/>
      <c r="LS77" s="143"/>
      <c r="LT77" s="143"/>
      <c r="LU77" s="143"/>
      <c r="LV77" s="143"/>
      <c r="LW77" s="143"/>
      <c r="LX77" s="143"/>
      <c r="LY77" s="143"/>
      <c r="LZ77" s="143"/>
      <c r="MA77" s="143"/>
      <c r="MB77" s="143"/>
      <c r="MC77" s="143"/>
      <c r="MD77" s="143"/>
      <c r="ME77" s="143"/>
      <c r="MF77" s="143"/>
      <c r="MG77" s="143"/>
      <c r="MH77" s="143"/>
      <c r="MI77" s="143"/>
      <c r="MJ77" s="143"/>
      <c r="MK77" s="143"/>
      <c r="ML77" s="143"/>
      <c r="MM77" s="143"/>
      <c r="MN77" s="143"/>
      <c r="MO77" s="143"/>
      <c r="MP77" s="143"/>
      <c r="MQ77" s="143"/>
      <c r="MR77" s="143"/>
      <c r="MS77" s="143"/>
      <c r="MT77" s="143"/>
      <c r="MU77" s="143"/>
      <c r="MV77" s="143"/>
      <c r="MW77" s="143"/>
      <c r="MX77" s="143"/>
      <c r="MY77" s="143"/>
      <c r="MZ77" s="143"/>
      <c r="NA77" s="143"/>
      <c r="NB77" s="143"/>
      <c r="NC77" s="143"/>
      <c r="ND77" s="143"/>
      <c r="NE77" s="143"/>
      <c r="NF77" s="143"/>
      <c r="NG77" s="143"/>
      <c r="NH77" s="143"/>
      <c r="NI77" s="143"/>
      <c r="NJ77" s="143"/>
      <c r="NK77" s="143"/>
      <c r="NL77" s="143"/>
      <c r="NM77" s="143"/>
      <c r="NN77" s="143"/>
      <c r="NO77" s="143"/>
      <c r="NP77" s="143"/>
      <c r="NQ77" s="143"/>
      <c r="NR77" s="143"/>
      <c r="NS77" s="143"/>
      <c r="NT77" s="143"/>
      <c r="NU77" s="143"/>
      <c r="NV77" s="143"/>
      <c r="NW77" s="143"/>
      <c r="NX77" s="143"/>
      <c r="NY77" s="143"/>
      <c r="NZ77" s="143"/>
      <c r="OA77" s="143"/>
      <c r="OB77" s="143"/>
      <c r="OC77" s="143"/>
      <c r="OD77" s="143"/>
      <c r="OE77" s="143"/>
      <c r="OF77" s="143"/>
      <c r="OG77" s="143"/>
      <c r="OH77" s="143"/>
      <c r="OI77" s="143"/>
      <c r="OJ77" s="143"/>
      <c r="OK77" s="143"/>
      <c r="OL77" s="143"/>
      <c r="OM77" s="143"/>
      <c r="ON77" s="143"/>
      <c r="OO77" s="143"/>
      <c r="OP77" s="143"/>
      <c r="OQ77" s="143"/>
      <c r="OR77" s="143"/>
      <c r="OS77" s="143"/>
      <c r="OT77" s="143"/>
      <c r="OU77" s="143"/>
      <c r="OV77" s="143"/>
      <c r="OW77" s="143"/>
      <c r="OX77" s="143"/>
      <c r="OY77" s="143"/>
      <c r="OZ77" s="143"/>
      <c r="PA77" s="143"/>
      <c r="PB77" s="143"/>
      <c r="PC77" s="143"/>
      <c r="PD77" s="143"/>
      <c r="PE77" s="143"/>
      <c r="PF77" s="143"/>
      <c r="PG77" s="143"/>
      <c r="PH77" s="143"/>
      <c r="PI77" s="143"/>
      <c r="PJ77" s="143"/>
      <c r="PK77" s="143"/>
      <c r="PL77" s="143"/>
      <c r="PM77" s="143"/>
      <c r="PN77" s="143"/>
      <c r="PO77" s="143"/>
      <c r="PP77" s="143"/>
      <c r="PQ77" s="143"/>
      <c r="PR77" s="143"/>
      <c r="PS77" s="143"/>
      <c r="PT77" s="143"/>
      <c r="PU77" s="143"/>
      <c r="PV77" s="143"/>
      <c r="PW77" s="143"/>
      <c r="PX77" s="143"/>
      <c r="PY77" s="143"/>
      <c r="PZ77" s="143"/>
      <c r="QA77" s="143"/>
      <c r="QB77" s="143"/>
      <c r="QC77" s="143"/>
      <c r="QD77" s="143"/>
      <c r="QE77" s="143"/>
      <c r="QF77" s="143"/>
      <c r="QG77" s="143"/>
      <c r="QH77" s="143"/>
      <c r="QI77" s="143"/>
      <c r="QJ77" s="143"/>
      <c r="QK77" s="143"/>
      <c r="QL77" s="143"/>
      <c r="QM77" s="143"/>
      <c r="QN77" s="143"/>
      <c r="QO77" s="143"/>
      <c r="QP77" s="143"/>
      <c r="QQ77" s="143"/>
      <c r="QR77" s="143"/>
      <c r="QS77" s="143"/>
      <c r="QT77" s="143"/>
      <c r="QU77" s="143"/>
      <c r="QV77" s="143"/>
      <c r="QW77" s="143"/>
      <c r="QX77" s="143"/>
      <c r="QY77" s="143"/>
      <c r="QZ77" s="143"/>
      <c r="RA77" s="143"/>
      <c r="RB77" s="143"/>
      <c r="RC77" s="143"/>
      <c r="RD77" s="143"/>
      <c r="RE77" s="143"/>
      <c r="RF77" s="143"/>
      <c r="RG77" s="143"/>
      <c r="RH77" s="143"/>
      <c r="RI77" s="143"/>
      <c r="RJ77" s="143"/>
      <c r="RK77" s="143"/>
      <c r="RL77" s="143"/>
      <c r="RM77" s="143"/>
      <c r="RN77" s="143"/>
      <c r="RO77" s="143"/>
      <c r="RP77" s="143"/>
      <c r="RQ77" s="143"/>
      <c r="RR77" s="143"/>
      <c r="RS77" s="143"/>
      <c r="RT77" s="143"/>
      <c r="RU77" s="143"/>
      <c r="RV77" s="143"/>
      <c r="RW77" s="143"/>
      <c r="RX77" s="143"/>
      <c r="RY77" s="143"/>
      <c r="RZ77" s="143"/>
      <c r="SA77" s="143"/>
      <c r="SB77" s="143"/>
      <c r="SC77" s="143"/>
      <c r="SD77" s="143"/>
      <c r="SE77" s="143"/>
      <c r="SF77" s="143"/>
      <c r="SG77" s="143"/>
      <c r="SH77" s="143"/>
      <c r="SI77" s="143"/>
      <c r="SJ77" s="143"/>
      <c r="SK77" s="143"/>
      <c r="SL77" s="143"/>
      <c r="SM77" s="143"/>
      <c r="SN77" s="143"/>
      <c r="SO77" s="143"/>
      <c r="SP77" s="143"/>
      <c r="SQ77" s="143"/>
      <c r="SR77" s="143"/>
      <c r="SS77" s="143"/>
      <c r="ST77" s="143"/>
      <c r="SU77" s="143"/>
      <c r="SV77" s="143"/>
      <c r="SW77" s="143"/>
      <c r="SX77" s="143"/>
      <c r="SY77" s="143"/>
      <c r="SZ77" s="143"/>
      <c r="TA77" s="143"/>
      <c r="TB77" s="143"/>
      <c r="TC77" s="143"/>
      <c r="TD77" s="143"/>
      <c r="TE77" s="143"/>
      <c r="TF77" s="143"/>
      <c r="TG77" s="143"/>
      <c r="TH77" s="143"/>
      <c r="TI77" s="143"/>
      <c r="TJ77" s="143"/>
      <c r="TK77" s="143"/>
      <c r="TL77" s="143"/>
      <c r="TM77" s="143"/>
      <c r="TN77" s="143"/>
      <c r="TO77" s="143"/>
      <c r="TP77" s="143"/>
      <c r="TQ77" s="143"/>
      <c r="TR77" s="143"/>
      <c r="TS77" s="143"/>
      <c r="TT77" s="143"/>
      <c r="TU77" s="143"/>
      <c r="TV77" s="143"/>
      <c r="TW77" s="143"/>
      <c r="TX77" s="143"/>
      <c r="TY77" s="143"/>
      <c r="TZ77" s="143"/>
      <c r="UA77" s="143"/>
      <c r="UB77" s="143"/>
      <c r="UC77" s="143"/>
      <c r="UD77" s="143"/>
      <c r="UE77" s="143"/>
      <c r="UF77" s="143"/>
      <c r="UG77" s="143"/>
      <c r="UH77" s="143"/>
      <c r="UI77" s="143"/>
      <c r="UJ77" s="143"/>
      <c r="UK77" s="143"/>
      <c r="UL77" s="143"/>
      <c r="UM77" s="143"/>
      <c r="UN77" s="143"/>
      <c r="UO77" s="143"/>
      <c r="UP77" s="143"/>
      <c r="UQ77" s="143"/>
      <c r="UR77" s="143"/>
      <c r="US77" s="143"/>
      <c r="UT77" s="143"/>
      <c r="UU77" s="143"/>
      <c r="UV77" s="143"/>
      <c r="UW77" s="143"/>
      <c r="UX77" s="143"/>
      <c r="UY77" s="143"/>
      <c r="UZ77" s="143"/>
      <c r="VA77" s="143"/>
      <c r="VB77" s="143"/>
      <c r="VC77" s="143"/>
      <c r="VD77" s="143"/>
      <c r="VE77" s="143"/>
      <c r="VF77" s="143"/>
      <c r="VG77" s="143"/>
      <c r="VH77" s="143"/>
      <c r="VI77" s="143"/>
      <c r="VJ77" s="143"/>
      <c r="VK77" s="143"/>
      <c r="VL77" s="143"/>
      <c r="VM77" s="143"/>
      <c r="VN77" s="143"/>
      <c r="VO77" s="143"/>
      <c r="VP77" s="143"/>
      <c r="VQ77" s="143"/>
      <c r="VR77" s="143"/>
      <c r="VS77" s="143"/>
      <c r="VT77" s="143"/>
      <c r="VU77" s="143"/>
      <c r="VV77" s="143"/>
      <c r="VW77" s="143"/>
      <c r="VX77" s="143"/>
      <c r="VY77" s="143"/>
      <c r="VZ77" s="143"/>
      <c r="WA77" s="143"/>
      <c r="WB77" s="143"/>
      <c r="WC77" s="143"/>
      <c r="WD77" s="143"/>
      <c r="WE77" s="143"/>
      <c r="WF77" s="143"/>
      <c r="WG77" s="143"/>
      <c r="WH77" s="143"/>
      <c r="WI77" s="143"/>
      <c r="WJ77" s="143"/>
      <c r="WK77" s="143"/>
      <c r="WL77" s="143"/>
      <c r="WM77" s="143"/>
      <c r="WN77" s="143"/>
      <c r="WO77" s="143"/>
      <c r="WP77" s="143"/>
      <c r="WQ77" s="143"/>
      <c r="WR77" s="143"/>
      <c r="WS77" s="143"/>
      <c r="WT77" s="143"/>
      <c r="WU77" s="143"/>
      <c r="WV77" s="143"/>
      <c r="WW77" s="143"/>
      <c r="WX77" s="143"/>
      <c r="WY77" s="143"/>
      <c r="WZ77" s="143"/>
      <c r="XA77" s="143"/>
      <c r="XB77" s="143"/>
      <c r="XC77" s="143"/>
      <c r="XD77" s="143"/>
      <c r="XE77" s="143"/>
      <c r="XF77" s="143"/>
      <c r="XG77" s="143"/>
      <c r="XH77" s="143"/>
      <c r="XI77" s="143"/>
      <c r="XJ77" s="143"/>
      <c r="XK77" s="143"/>
      <c r="XL77" s="143"/>
      <c r="XM77" s="143"/>
      <c r="XN77" s="143"/>
      <c r="XO77" s="143"/>
      <c r="XP77" s="143"/>
      <c r="XQ77" s="143"/>
      <c r="XR77" s="143"/>
      <c r="XS77" s="143"/>
      <c r="XT77" s="143"/>
      <c r="XU77" s="143"/>
      <c r="XV77" s="143"/>
      <c r="XW77" s="143"/>
      <c r="XX77" s="143"/>
      <c r="XY77" s="143"/>
      <c r="XZ77" s="143"/>
      <c r="YA77" s="143"/>
      <c r="YB77" s="143"/>
      <c r="YC77" s="143"/>
      <c r="YD77" s="143"/>
      <c r="YE77" s="143"/>
      <c r="YF77" s="143"/>
      <c r="YG77" s="143"/>
      <c r="YH77" s="143"/>
      <c r="YI77" s="143"/>
      <c r="YJ77" s="143"/>
      <c r="YK77" s="143"/>
      <c r="YL77" s="143"/>
      <c r="YM77" s="143"/>
      <c r="YN77" s="143"/>
      <c r="YO77" s="143"/>
      <c r="YP77" s="143"/>
      <c r="YQ77" s="143"/>
      <c r="YR77" s="143"/>
      <c r="YS77" s="143"/>
      <c r="YT77" s="143"/>
      <c r="YU77" s="143"/>
      <c r="YV77" s="143"/>
      <c r="YW77" s="143"/>
      <c r="YX77" s="143"/>
      <c r="YY77" s="143"/>
      <c r="YZ77" s="143"/>
      <c r="ZA77" s="143"/>
      <c r="ZB77" s="143"/>
      <c r="ZC77" s="143"/>
      <c r="ZD77" s="143"/>
      <c r="ZE77" s="143"/>
      <c r="ZF77" s="143"/>
      <c r="ZG77" s="143"/>
      <c r="ZH77" s="143"/>
      <c r="ZI77" s="143"/>
      <c r="ZJ77" s="143"/>
      <c r="ZK77" s="143"/>
      <c r="ZL77" s="143"/>
      <c r="ZM77" s="143"/>
      <c r="ZN77" s="143"/>
      <c r="ZO77" s="143"/>
      <c r="ZP77" s="143"/>
      <c r="ZQ77" s="143"/>
      <c r="ZR77" s="143"/>
      <c r="ZS77" s="143"/>
      <c r="ZT77" s="143"/>
      <c r="ZU77" s="143"/>
      <c r="ZV77" s="143"/>
      <c r="ZW77" s="143"/>
      <c r="ZX77" s="143"/>
      <c r="ZY77" s="143"/>
      <c r="ZZ77" s="143"/>
      <c r="AAA77" s="143"/>
      <c r="AAB77" s="143"/>
      <c r="AAC77" s="143"/>
      <c r="AAD77" s="143"/>
      <c r="AAE77" s="143"/>
      <c r="AAF77" s="143"/>
      <c r="AAG77" s="143"/>
      <c r="AAH77" s="143"/>
      <c r="AAI77" s="143"/>
      <c r="AAJ77" s="143"/>
      <c r="AAK77" s="143"/>
      <c r="AAL77" s="143"/>
      <c r="AAM77" s="143"/>
      <c r="AAN77" s="143"/>
      <c r="AAO77" s="143"/>
      <c r="AAP77" s="143"/>
      <c r="AAQ77" s="143"/>
      <c r="AAR77" s="143"/>
      <c r="AAS77" s="143"/>
      <c r="AAT77" s="143"/>
      <c r="AAU77" s="143"/>
      <c r="AAV77" s="143"/>
      <c r="AAW77" s="143"/>
      <c r="AAX77" s="143"/>
      <c r="AAY77" s="143"/>
      <c r="AAZ77" s="143"/>
      <c r="ABA77" s="143"/>
      <c r="ABB77" s="143"/>
      <c r="ABC77" s="143"/>
      <c r="ABD77" s="143"/>
      <c r="ABE77" s="143"/>
      <c r="ABF77" s="143"/>
      <c r="ABG77" s="143"/>
      <c r="ABH77" s="143"/>
      <c r="ABI77" s="143"/>
      <c r="ABJ77" s="143"/>
      <c r="ABK77" s="143"/>
      <c r="ABL77" s="143"/>
      <c r="ABM77" s="143"/>
      <c r="ABN77" s="143"/>
      <c r="ABO77" s="143"/>
      <c r="ABP77" s="143"/>
      <c r="ABQ77" s="143"/>
      <c r="ABR77" s="143"/>
      <c r="ABS77" s="143"/>
      <c r="ABT77" s="143"/>
      <c r="ABU77" s="143"/>
      <c r="ABV77" s="143"/>
      <c r="ABW77" s="143"/>
      <c r="ABX77" s="143"/>
      <c r="ABY77" s="143"/>
      <c r="ABZ77" s="143"/>
      <c r="ACA77" s="143"/>
      <c r="ACB77" s="143"/>
      <c r="ACC77" s="143"/>
      <c r="ACD77" s="143"/>
      <c r="ACE77" s="143"/>
      <c r="ACF77" s="143"/>
      <c r="ACG77" s="143"/>
      <c r="ACH77" s="143"/>
      <c r="ACI77" s="143"/>
      <c r="ACJ77" s="143"/>
      <c r="ACK77" s="143"/>
      <c r="ACL77" s="143"/>
      <c r="ACM77" s="143"/>
      <c r="ACN77" s="143"/>
      <c r="ACO77" s="143"/>
      <c r="ACP77" s="143"/>
      <c r="ACQ77" s="143"/>
      <c r="ACR77" s="143"/>
      <c r="ACS77" s="143"/>
      <c r="ACT77" s="143"/>
      <c r="ACU77" s="143"/>
      <c r="ACV77" s="143"/>
      <c r="ACW77" s="143"/>
      <c r="ACX77" s="143"/>
      <c r="ACY77" s="143"/>
      <c r="ACZ77" s="143"/>
      <c r="ADA77" s="143"/>
      <c r="ADB77" s="143"/>
      <c r="ADC77" s="143"/>
      <c r="ADD77" s="143"/>
      <c r="ADE77" s="143"/>
      <c r="ADF77" s="143"/>
      <c r="ADG77" s="143"/>
      <c r="ADH77" s="143"/>
      <c r="ADI77" s="143"/>
      <c r="ADJ77" s="143"/>
      <c r="ADK77" s="143"/>
      <c r="ADL77" s="143"/>
      <c r="ADM77" s="143"/>
      <c r="ADN77" s="143"/>
      <c r="ADO77" s="143"/>
      <c r="ADP77" s="143"/>
      <c r="ADQ77" s="143"/>
      <c r="ADR77" s="143"/>
      <c r="ADS77" s="143"/>
      <c r="ADT77" s="143"/>
      <c r="ADU77" s="143"/>
      <c r="ADV77" s="143"/>
      <c r="ADW77" s="143"/>
      <c r="ADX77" s="143"/>
      <c r="ADY77" s="143"/>
      <c r="ADZ77" s="143"/>
      <c r="AEA77" s="143"/>
      <c r="AEB77" s="143"/>
      <c r="AEC77" s="143"/>
      <c r="AED77" s="143"/>
      <c r="AEE77" s="143"/>
      <c r="AEF77" s="143"/>
      <c r="AEG77" s="143"/>
      <c r="AEH77" s="143"/>
      <c r="AEI77" s="143"/>
      <c r="AEJ77" s="143"/>
      <c r="AEK77" s="143"/>
      <c r="AEL77" s="143"/>
      <c r="AEM77" s="143"/>
      <c r="AEN77" s="143"/>
      <c r="AEO77" s="143"/>
      <c r="AEP77" s="143"/>
      <c r="AEQ77" s="143"/>
      <c r="AER77" s="143"/>
      <c r="AES77" s="143"/>
      <c r="AET77" s="143"/>
      <c r="AEU77" s="143"/>
      <c r="AEV77" s="143"/>
      <c r="AEW77" s="143"/>
      <c r="AEX77" s="143"/>
      <c r="AEY77" s="143"/>
      <c r="AEZ77" s="143"/>
      <c r="AFA77" s="143"/>
      <c r="AFB77" s="143"/>
      <c r="AFC77" s="143"/>
      <c r="AFD77" s="143"/>
      <c r="AFE77" s="143"/>
      <c r="AFF77" s="143"/>
      <c r="AFG77" s="143"/>
      <c r="AFH77" s="143"/>
      <c r="AFI77" s="143"/>
      <c r="AFJ77" s="143"/>
      <c r="AFK77" s="143"/>
      <c r="AFL77" s="143"/>
      <c r="AFM77" s="143"/>
      <c r="AFN77" s="143"/>
      <c r="AFO77" s="143"/>
      <c r="AFP77" s="143"/>
      <c r="AFQ77" s="143"/>
      <c r="AFR77" s="143"/>
      <c r="AFS77" s="143"/>
      <c r="AFT77" s="143"/>
      <c r="AFU77" s="143"/>
      <c r="AFV77" s="143"/>
      <c r="AFW77" s="143"/>
      <c r="AFX77" s="143"/>
      <c r="AFY77" s="143"/>
      <c r="AFZ77" s="143"/>
      <c r="AGA77" s="143"/>
      <c r="AGB77" s="143"/>
      <c r="AGC77" s="143"/>
      <c r="AGD77" s="143"/>
      <c r="AGE77" s="143"/>
      <c r="AGF77" s="143"/>
      <c r="AGG77" s="143"/>
      <c r="AGH77" s="143"/>
      <c r="AGI77" s="143"/>
      <c r="AGJ77" s="143"/>
      <c r="AGK77" s="143"/>
      <c r="AGL77" s="143"/>
      <c r="AGM77" s="143"/>
      <c r="AGN77" s="143"/>
      <c r="AGO77" s="143"/>
      <c r="AGP77" s="143"/>
      <c r="AGQ77" s="143"/>
      <c r="AGR77" s="143"/>
      <c r="AGS77" s="143"/>
      <c r="AGT77" s="143"/>
      <c r="AGU77" s="143"/>
      <c r="AGV77" s="143"/>
      <c r="AGW77" s="143"/>
      <c r="AGX77" s="143"/>
      <c r="AGY77" s="143"/>
      <c r="AGZ77" s="143"/>
      <c r="AHA77" s="143"/>
      <c r="AHB77" s="143"/>
      <c r="AHC77" s="143"/>
      <c r="AHD77" s="143"/>
      <c r="AHE77" s="143"/>
      <c r="AHF77" s="143"/>
      <c r="AHG77" s="143"/>
      <c r="AHH77" s="143"/>
      <c r="AHI77" s="143"/>
      <c r="AHJ77" s="143"/>
      <c r="AHK77" s="143"/>
      <c r="AHL77" s="143"/>
      <c r="AHM77" s="143"/>
      <c r="AHN77" s="143"/>
      <c r="AHO77" s="143"/>
      <c r="AHP77" s="143"/>
      <c r="AHQ77" s="143"/>
      <c r="AHR77" s="143"/>
      <c r="AHS77" s="143"/>
      <c r="AHT77" s="143"/>
      <c r="AHU77" s="143"/>
      <c r="AHV77" s="143"/>
      <c r="AHW77" s="143"/>
      <c r="AHX77" s="143"/>
      <c r="AHY77" s="143"/>
      <c r="AHZ77" s="143"/>
      <c r="AIA77" s="143"/>
      <c r="AIB77" s="143"/>
      <c r="AIC77" s="143"/>
      <c r="AID77" s="143"/>
      <c r="AIE77" s="143"/>
      <c r="AIF77" s="143"/>
      <c r="AIG77" s="143"/>
      <c r="AIH77" s="143"/>
      <c r="AII77" s="143"/>
      <c r="AIJ77" s="143"/>
      <c r="AIK77" s="143"/>
      <c r="AIL77" s="143"/>
      <c r="AIM77" s="143"/>
      <c r="AIN77" s="143"/>
      <c r="AIO77" s="143"/>
      <c r="AIP77" s="143"/>
      <c r="AIQ77" s="143"/>
      <c r="AIR77" s="143"/>
      <c r="AIS77" s="143"/>
      <c r="AIT77" s="143"/>
      <c r="AIU77" s="143"/>
      <c r="AIV77" s="143"/>
      <c r="AIW77" s="143"/>
      <c r="AIX77" s="143"/>
      <c r="AIY77" s="143"/>
      <c r="AIZ77" s="143"/>
      <c r="AJA77" s="143"/>
      <c r="AJB77" s="143"/>
      <c r="AJC77" s="143"/>
      <c r="AJD77" s="143"/>
      <c r="AJE77" s="143"/>
      <c r="AJF77" s="143"/>
      <c r="AJG77" s="143"/>
      <c r="AJH77" s="143"/>
      <c r="AJI77" s="143"/>
      <c r="AJJ77" s="143"/>
      <c r="AJK77" s="143"/>
      <c r="AJL77" s="143"/>
      <c r="AJM77" s="143"/>
      <c r="AJN77" s="143"/>
      <c r="AJO77" s="143"/>
      <c r="AJP77" s="143"/>
      <c r="AJQ77" s="143"/>
      <c r="AJR77" s="143"/>
      <c r="AJS77" s="143"/>
      <c r="AJT77" s="143"/>
      <c r="AJU77" s="143"/>
      <c r="AJV77" s="143"/>
      <c r="AJW77" s="143"/>
      <c r="AJX77" s="143"/>
      <c r="AJY77" s="143"/>
      <c r="AJZ77" s="143"/>
      <c r="AKA77" s="143"/>
      <c r="AKB77" s="143"/>
      <c r="AKC77" s="143"/>
      <c r="AKD77" s="143"/>
      <c r="AKE77" s="143"/>
      <c r="AKF77" s="143"/>
      <c r="AKG77" s="143"/>
      <c r="AKH77" s="143"/>
      <c r="AKI77" s="143"/>
      <c r="AKJ77" s="143"/>
      <c r="AKK77" s="143"/>
      <c r="AKL77" s="143"/>
      <c r="AKM77" s="143"/>
      <c r="AKN77" s="143"/>
      <c r="AKO77" s="143"/>
      <c r="AKP77" s="143"/>
      <c r="AKQ77" s="143"/>
      <c r="AKR77" s="143"/>
      <c r="AKS77" s="143"/>
      <c r="AKT77" s="143"/>
      <c r="AKU77" s="143"/>
      <c r="AKV77" s="143"/>
      <c r="AKW77" s="143"/>
      <c r="AKX77" s="143"/>
      <c r="AKY77" s="143"/>
      <c r="AKZ77" s="143"/>
      <c r="ALA77" s="143"/>
      <c r="ALB77" s="143"/>
      <c r="ALC77" s="143"/>
      <c r="ALD77" s="143"/>
      <c r="ALE77" s="143"/>
      <c r="ALF77" s="143"/>
      <c r="ALG77" s="143"/>
      <c r="ALH77" s="143"/>
      <c r="ALI77" s="143"/>
      <c r="ALJ77" s="143"/>
      <c r="ALK77" s="143"/>
      <c r="ALL77" s="143"/>
      <c r="ALM77" s="143"/>
      <c r="ALN77" s="143"/>
      <c r="ALO77" s="143"/>
      <c r="ALP77" s="143"/>
      <c r="ALQ77" s="143"/>
      <c r="ALR77" s="143"/>
      <c r="ALS77" s="143"/>
      <c r="ALT77" s="143"/>
      <c r="ALU77" s="143"/>
      <c r="ALV77" s="143"/>
      <c r="ALW77" s="143"/>
      <c r="ALX77" s="143"/>
      <c r="ALY77" s="143"/>
      <c r="ALZ77" s="143"/>
      <c r="AMA77" s="143"/>
      <c r="AMB77" s="143"/>
      <c r="AMC77" s="143"/>
      <c r="AMD77" s="143"/>
      <c r="AME77" s="143"/>
      <c r="AMF77" s="143"/>
      <c r="AMG77" s="143"/>
      <c r="AMH77" s="143"/>
      <c r="AMI77" s="143"/>
      <c r="AMJ77" s="143"/>
      <c r="AMK77" s="143"/>
      <c r="AML77" s="143"/>
      <c r="AMM77" s="143"/>
      <c r="AMN77" s="143"/>
      <c r="AMO77" s="143"/>
      <c r="AMP77" s="143"/>
      <c r="AMQ77" s="143"/>
      <c r="AMR77" s="143"/>
      <c r="AMS77" s="143"/>
      <c r="AMT77" s="143"/>
      <c r="AMU77" s="143"/>
      <c r="AMV77" s="143"/>
      <c r="AMW77" s="143"/>
      <c r="AMX77" s="143"/>
      <c r="AMY77" s="143"/>
      <c r="AMZ77" s="143"/>
      <c r="ANA77" s="143"/>
      <c r="ANB77" s="143"/>
      <c r="ANC77" s="143"/>
      <c r="AND77" s="143"/>
      <c r="ANE77" s="143"/>
      <c r="ANF77" s="143"/>
      <c r="ANG77" s="143"/>
      <c r="ANH77" s="143"/>
      <c r="ANI77" s="143"/>
      <c r="ANJ77" s="143"/>
      <c r="ANK77" s="143"/>
      <c r="ANL77" s="143"/>
      <c r="ANM77" s="143"/>
      <c r="ANN77" s="143"/>
      <c r="ANO77" s="143"/>
      <c r="ANP77" s="143"/>
      <c r="ANQ77" s="143"/>
      <c r="ANR77" s="143"/>
      <c r="ANS77" s="143"/>
      <c r="ANT77" s="143"/>
      <c r="ANU77" s="143"/>
      <c r="ANV77" s="143"/>
      <c r="ANW77" s="143"/>
      <c r="ANX77" s="143"/>
      <c r="ANY77" s="143"/>
      <c r="ANZ77" s="143"/>
      <c r="AOA77" s="143"/>
      <c r="AOB77" s="143"/>
      <c r="AOC77" s="143"/>
      <c r="AOD77" s="143"/>
      <c r="AOE77" s="143"/>
      <c r="AOF77" s="143"/>
      <c r="AOG77" s="143"/>
      <c r="AOH77" s="143"/>
      <c r="AOI77" s="143"/>
      <c r="AOJ77" s="143"/>
      <c r="AOK77" s="143"/>
      <c r="AOL77" s="143"/>
      <c r="AOM77" s="143"/>
      <c r="AON77" s="143"/>
      <c r="AOO77" s="143"/>
      <c r="AOP77" s="143"/>
      <c r="AOQ77" s="143"/>
      <c r="AOR77" s="143"/>
      <c r="AOS77" s="143"/>
      <c r="AOT77" s="143"/>
      <c r="AOU77" s="143"/>
      <c r="AOV77" s="143"/>
      <c r="AOW77" s="143"/>
      <c r="AOX77" s="143"/>
      <c r="AOY77" s="143"/>
      <c r="AOZ77" s="143"/>
      <c r="APA77" s="143"/>
      <c r="APB77" s="143"/>
      <c r="APC77" s="143"/>
      <c r="APD77" s="143"/>
      <c r="APE77" s="143"/>
      <c r="APF77" s="143"/>
      <c r="APG77" s="143"/>
      <c r="APH77" s="143"/>
      <c r="API77" s="143"/>
      <c r="APJ77" s="143"/>
      <c r="APK77" s="143"/>
      <c r="APL77" s="143"/>
      <c r="APM77" s="143"/>
      <c r="APN77" s="143"/>
      <c r="APO77" s="143"/>
      <c r="APP77" s="143"/>
      <c r="APQ77" s="143"/>
      <c r="APR77" s="143"/>
      <c r="APS77" s="143"/>
      <c r="APT77" s="143"/>
      <c r="APU77" s="143"/>
      <c r="APV77" s="143"/>
      <c r="APW77" s="143"/>
      <c r="APX77" s="143"/>
      <c r="APY77" s="143"/>
      <c r="APZ77" s="143"/>
      <c r="AQA77" s="143"/>
      <c r="AQB77" s="143"/>
      <c r="AQC77" s="143"/>
      <c r="AQD77" s="143"/>
      <c r="AQE77" s="143"/>
      <c r="AQF77" s="143"/>
      <c r="AQG77" s="143"/>
      <c r="AQH77" s="143"/>
      <c r="AQI77" s="143"/>
      <c r="AQJ77" s="143"/>
      <c r="AQK77" s="143"/>
      <c r="AQL77" s="143"/>
      <c r="AQM77" s="143"/>
      <c r="AQN77" s="143"/>
      <c r="AQO77" s="143"/>
      <c r="AQP77" s="143"/>
      <c r="AQQ77" s="143"/>
      <c r="AQR77" s="143"/>
      <c r="AQS77" s="143"/>
      <c r="AQT77" s="143"/>
      <c r="AQU77" s="143"/>
      <c r="AQV77" s="143"/>
      <c r="AQW77" s="143"/>
      <c r="AQX77" s="143"/>
      <c r="AQY77" s="143"/>
      <c r="AQZ77" s="143"/>
      <c r="ARA77" s="143"/>
      <c r="ARB77" s="143"/>
      <c r="ARC77" s="143"/>
      <c r="ARD77" s="143"/>
      <c r="ARE77" s="143"/>
      <c r="ARF77" s="143"/>
      <c r="ARG77" s="143"/>
      <c r="ARH77" s="143"/>
      <c r="ARI77" s="143"/>
      <c r="ARJ77" s="143"/>
      <c r="ARK77" s="143"/>
      <c r="ARL77" s="143"/>
      <c r="ARM77" s="143"/>
      <c r="ARN77" s="143"/>
      <c r="ARO77" s="143"/>
      <c r="ARP77" s="143"/>
      <c r="ARQ77" s="143"/>
      <c r="ARR77" s="143"/>
      <c r="ARS77" s="143"/>
      <c r="ART77" s="143"/>
      <c r="ARU77" s="143"/>
      <c r="ARV77" s="143"/>
      <c r="ARW77" s="143"/>
      <c r="ARX77" s="143"/>
      <c r="ARY77" s="143"/>
      <c r="ARZ77" s="143"/>
      <c r="ASA77" s="143"/>
      <c r="ASB77" s="143"/>
      <c r="ASC77" s="143"/>
      <c r="ASD77" s="143"/>
      <c r="ASE77" s="143"/>
      <c r="ASF77" s="143"/>
      <c r="ASG77" s="143"/>
      <c r="ASH77" s="143"/>
      <c r="ASI77" s="143"/>
      <c r="ASJ77" s="143"/>
      <c r="ASK77" s="143"/>
      <c r="ASL77" s="143"/>
      <c r="ASM77" s="143"/>
      <c r="ASN77" s="143"/>
      <c r="ASO77" s="143"/>
      <c r="ASP77" s="143"/>
      <c r="ASQ77" s="143"/>
      <c r="ASR77" s="143"/>
      <c r="ASS77" s="143"/>
      <c r="AST77" s="143"/>
      <c r="ASU77" s="143"/>
      <c r="ASV77" s="143"/>
      <c r="ASW77" s="143"/>
      <c r="ASX77" s="143"/>
      <c r="ASY77" s="143"/>
      <c r="ASZ77" s="143"/>
      <c r="ATA77" s="143"/>
      <c r="ATB77" s="143"/>
      <c r="ATC77" s="143"/>
      <c r="ATD77" s="143"/>
      <c r="ATE77" s="143"/>
      <c r="ATF77" s="143"/>
      <c r="ATG77" s="143"/>
      <c r="ATH77" s="143"/>
      <c r="ATI77" s="143"/>
      <c r="ATJ77" s="143"/>
      <c r="ATK77" s="143"/>
      <c r="ATL77" s="143"/>
      <c r="ATM77" s="143"/>
      <c r="ATN77" s="143"/>
      <c r="ATO77" s="143"/>
      <c r="ATP77" s="143"/>
      <c r="ATQ77" s="143"/>
      <c r="ATR77" s="143"/>
      <c r="ATS77" s="143"/>
      <c r="ATT77" s="143"/>
      <c r="ATU77" s="143"/>
      <c r="ATV77" s="143"/>
      <c r="ATW77" s="143"/>
      <c r="ATX77" s="143"/>
      <c r="ATY77" s="143"/>
      <c r="ATZ77" s="143"/>
      <c r="AUA77" s="143"/>
      <c r="AUB77" s="143"/>
      <c r="AUC77" s="143"/>
      <c r="AUD77" s="143"/>
      <c r="AUE77" s="143"/>
      <c r="AUF77" s="143"/>
      <c r="AUG77" s="143"/>
      <c r="AUH77" s="143"/>
      <c r="AUI77" s="143"/>
      <c r="AUJ77" s="143"/>
      <c r="AUK77" s="143"/>
      <c r="AUL77" s="143"/>
      <c r="AUM77" s="143"/>
      <c r="AUN77" s="143"/>
      <c r="AUO77" s="143"/>
      <c r="AUP77" s="143"/>
      <c r="AUQ77" s="143"/>
      <c r="AUR77" s="143"/>
      <c r="AUS77" s="143"/>
      <c r="AUT77" s="143"/>
      <c r="AUU77" s="143"/>
      <c r="AUV77" s="143"/>
      <c r="AUW77" s="143"/>
      <c r="AUX77" s="143"/>
      <c r="AUY77" s="143"/>
      <c r="AUZ77" s="143"/>
      <c r="AVA77" s="143"/>
      <c r="AVB77" s="143"/>
      <c r="AVC77" s="143"/>
      <c r="AVD77" s="143"/>
      <c r="AVE77" s="143"/>
      <c r="AVF77" s="143"/>
      <c r="AVG77" s="143"/>
      <c r="AVH77" s="143"/>
      <c r="AVI77" s="143"/>
      <c r="AVJ77" s="143"/>
      <c r="AVK77" s="143"/>
      <c r="AVL77" s="143"/>
      <c r="AVM77" s="143"/>
      <c r="AVN77" s="143"/>
      <c r="AVO77" s="143"/>
      <c r="AVP77" s="143"/>
      <c r="AVQ77" s="143"/>
      <c r="AVR77" s="143"/>
      <c r="AVS77" s="143"/>
      <c r="AVT77" s="143"/>
      <c r="AVU77" s="143"/>
      <c r="AVV77" s="143"/>
      <c r="AVW77" s="143"/>
      <c r="AVX77" s="143"/>
      <c r="AVY77" s="143"/>
      <c r="AVZ77" s="143"/>
      <c r="AWA77" s="143"/>
      <c r="AWB77" s="143"/>
      <c r="AWC77" s="143"/>
      <c r="AWD77" s="143"/>
      <c r="AWE77" s="143"/>
      <c r="AWF77" s="143"/>
      <c r="AWG77" s="143"/>
      <c r="AWH77" s="143"/>
      <c r="AWI77" s="143"/>
      <c r="AWJ77" s="143"/>
      <c r="AWK77" s="143"/>
      <c r="AWL77" s="143"/>
      <c r="AWM77" s="143"/>
      <c r="AWN77" s="143"/>
      <c r="AWO77" s="143"/>
      <c r="AWP77" s="143"/>
      <c r="AWQ77" s="143"/>
      <c r="AWR77" s="143"/>
      <c r="AWS77" s="143"/>
      <c r="AWT77" s="143"/>
      <c r="AWU77" s="143"/>
      <c r="AWV77" s="143"/>
      <c r="AWW77" s="143"/>
      <c r="AWX77" s="143"/>
      <c r="AWY77" s="143"/>
      <c r="AWZ77" s="143"/>
      <c r="AXA77" s="143"/>
      <c r="AXB77" s="143"/>
      <c r="AXC77" s="143"/>
      <c r="AXD77" s="143"/>
      <c r="AXE77" s="143"/>
      <c r="AXF77" s="143"/>
      <c r="AXG77" s="143"/>
      <c r="AXH77" s="143"/>
      <c r="AXI77" s="143"/>
      <c r="AXJ77" s="143"/>
      <c r="AXK77" s="143"/>
      <c r="AXL77" s="143"/>
      <c r="AXM77" s="143"/>
      <c r="AXN77" s="143"/>
      <c r="AXO77" s="143"/>
      <c r="AXP77" s="143"/>
      <c r="AXQ77" s="143"/>
      <c r="AXR77" s="143"/>
      <c r="AXS77" s="143"/>
      <c r="AXT77" s="143"/>
      <c r="AXU77" s="143"/>
      <c r="AXV77" s="143"/>
      <c r="AXW77" s="143"/>
      <c r="AXX77" s="143"/>
      <c r="AXY77" s="143"/>
      <c r="AXZ77" s="143"/>
      <c r="AYA77" s="143"/>
      <c r="AYB77" s="143"/>
      <c r="AYC77" s="143"/>
      <c r="AYD77" s="143"/>
      <c r="AYE77" s="143"/>
      <c r="AYF77" s="143"/>
      <c r="AYG77" s="143"/>
      <c r="AYH77" s="143"/>
      <c r="AYI77" s="143"/>
      <c r="AYJ77" s="143"/>
      <c r="AYK77" s="143"/>
      <c r="AYL77" s="143"/>
      <c r="AYM77" s="143"/>
      <c r="AYN77" s="143"/>
      <c r="AYO77" s="143"/>
      <c r="AYP77" s="143"/>
      <c r="AYQ77" s="143"/>
      <c r="AYR77" s="143"/>
      <c r="AYS77" s="143"/>
      <c r="AYT77" s="143"/>
      <c r="AYU77" s="143"/>
      <c r="AYV77" s="143"/>
      <c r="AYW77" s="143"/>
      <c r="AYX77" s="143"/>
      <c r="AYY77" s="143"/>
      <c r="AYZ77" s="143"/>
      <c r="AZA77" s="143"/>
      <c r="AZB77" s="143"/>
      <c r="AZC77" s="143"/>
      <c r="AZD77" s="143"/>
      <c r="AZE77" s="143"/>
      <c r="AZF77" s="143"/>
      <c r="AZG77" s="143"/>
      <c r="AZH77" s="143"/>
      <c r="AZI77" s="143"/>
      <c r="AZJ77" s="143"/>
      <c r="AZK77" s="143"/>
      <c r="AZL77" s="143"/>
      <c r="AZM77" s="143"/>
      <c r="AZN77" s="143"/>
      <c r="AZO77" s="143"/>
      <c r="AZP77" s="143"/>
      <c r="AZQ77" s="143"/>
      <c r="AZR77" s="143"/>
      <c r="AZS77" s="143"/>
      <c r="AZT77" s="143"/>
      <c r="AZU77" s="143"/>
      <c r="AZV77" s="143"/>
      <c r="AZW77" s="143"/>
      <c r="AZX77" s="143"/>
      <c r="AZY77" s="143"/>
      <c r="AZZ77" s="143"/>
      <c r="BAA77" s="143"/>
      <c r="BAB77" s="143"/>
      <c r="BAC77" s="143"/>
      <c r="BAD77" s="143"/>
      <c r="BAE77" s="143"/>
      <c r="BAF77" s="143"/>
      <c r="BAG77" s="143"/>
      <c r="BAH77" s="143"/>
      <c r="BAI77" s="143"/>
      <c r="BAJ77" s="143"/>
      <c r="BAK77" s="143"/>
      <c r="BAL77" s="143"/>
      <c r="BAM77" s="143"/>
      <c r="BAN77" s="143"/>
      <c r="BAO77" s="143"/>
      <c r="BAP77" s="143"/>
      <c r="BAQ77" s="143"/>
      <c r="BAR77" s="143"/>
      <c r="BAS77" s="143"/>
      <c r="BAT77" s="143"/>
      <c r="BAU77" s="143"/>
      <c r="BAV77" s="143"/>
      <c r="BAW77" s="143"/>
      <c r="BAX77" s="143"/>
      <c r="BAY77" s="143"/>
      <c r="BAZ77" s="143"/>
      <c r="BBA77" s="143"/>
      <c r="BBB77" s="143"/>
      <c r="BBC77" s="143"/>
      <c r="BBD77" s="143"/>
      <c r="BBE77" s="143"/>
      <c r="BBF77" s="143"/>
      <c r="BBG77" s="143"/>
      <c r="BBH77" s="143"/>
      <c r="BBI77" s="143"/>
      <c r="BBJ77" s="143"/>
      <c r="BBK77" s="143"/>
      <c r="BBL77" s="143"/>
      <c r="BBM77" s="143"/>
      <c r="BBN77" s="143"/>
      <c r="BBO77" s="143"/>
      <c r="BBP77" s="143"/>
      <c r="BBQ77" s="143"/>
      <c r="BBR77" s="143"/>
      <c r="BBS77" s="143"/>
      <c r="BBT77" s="143"/>
      <c r="BBU77" s="143"/>
      <c r="BBV77" s="143"/>
      <c r="BBW77" s="143"/>
      <c r="BBX77" s="143"/>
      <c r="BBY77" s="143"/>
      <c r="BBZ77" s="143"/>
      <c r="BCA77" s="143"/>
      <c r="BCB77" s="143"/>
      <c r="BCC77" s="143"/>
      <c r="BCD77" s="143"/>
      <c r="BCE77" s="143"/>
      <c r="BCF77" s="143"/>
      <c r="BCG77" s="143"/>
      <c r="BCH77" s="143"/>
      <c r="BCI77" s="143"/>
      <c r="BCJ77" s="143"/>
      <c r="BCK77" s="143"/>
      <c r="BCL77" s="143"/>
      <c r="BCM77" s="143"/>
      <c r="BCN77" s="143"/>
      <c r="BCO77" s="143"/>
      <c r="BCP77" s="143"/>
      <c r="BCQ77" s="143"/>
      <c r="BCR77" s="143"/>
      <c r="BCS77" s="143"/>
      <c r="BCT77" s="143"/>
      <c r="BCU77" s="143"/>
      <c r="BCV77" s="143"/>
      <c r="BCW77" s="143"/>
      <c r="BCX77" s="143"/>
      <c r="BCY77" s="143"/>
      <c r="BCZ77" s="143"/>
      <c r="BDA77" s="143"/>
      <c r="BDB77" s="143"/>
      <c r="BDC77" s="143"/>
      <c r="BDD77" s="143"/>
      <c r="BDE77" s="143"/>
      <c r="BDF77" s="143"/>
      <c r="BDG77" s="143"/>
      <c r="BDH77" s="143"/>
      <c r="BDI77" s="143"/>
      <c r="BDJ77" s="143"/>
      <c r="BDK77" s="143"/>
      <c r="BDL77" s="143"/>
      <c r="BDM77" s="143"/>
      <c r="BDN77" s="143"/>
      <c r="BDO77" s="143"/>
      <c r="BDP77" s="143"/>
      <c r="BDQ77" s="143"/>
      <c r="BDR77" s="143"/>
      <c r="BDS77" s="143"/>
      <c r="BDT77" s="143"/>
      <c r="BDU77" s="143"/>
      <c r="BDV77" s="143"/>
      <c r="BDW77" s="143"/>
      <c r="BDX77" s="143"/>
      <c r="BDY77" s="143"/>
      <c r="BDZ77" s="143"/>
      <c r="BEA77" s="143"/>
      <c r="BEB77" s="143"/>
      <c r="BEC77" s="143"/>
      <c r="BED77" s="143"/>
      <c r="BEE77" s="143"/>
      <c r="BEF77" s="143"/>
      <c r="BEG77" s="143"/>
      <c r="BEH77" s="143"/>
      <c r="BEI77" s="143"/>
      <c r="BEJ77" s="143"/>
      <c r="BEK77" s="143"/>
      <c r="BEL77" s="143"/>
      <c r="BEM77" s="143"/>
      <c r="BEN77" s="143"/>
      <c r="BEO77" s="143"/>
      <c r="BEP77" s="143"/>
      <c r="BEQ77" s="143"/>
      <c r="BER77" s="143"/>
      <c r="BES77" s="143"/>
      <c r="BET77" s="143"/>
      <c r="BEU77" s="143"/>
      <c r="BEV77" s="143"/>
      <c r="BEW77" s="143"/>
      <c r="BEX77" s="143"/>
      <c r="BEY77" s="143"/>
      <c r="BEZ77" s="143"/>
      <c r="BFA77" s="143"/>
      <c r="BFB77" s="143"/>
      <c r="BFC77" s="143"/>
      <c r="BFD77" s="143"/>
      <c r="BFE77" s="143"/>
      <c r="BFF77" s="143"/>
      <c r="BFG77" s="143"/>
      <c r="BFH77" s="143"/>
      <c r="BFI77" s="143"/>
      <c r="BFJ77" s="143"/>
      <c r="BFK77" s="143"/>
      <c r="BFL77" s="143"/>
      <c r="BFM77" s="143"/>
      <c r="BFN77" s="143"/>
      <c r="BFO77" s="143"/>
      <c r="BFP77" s="143"/>
      <c r="BFQ77" s="143"/>
      <c r="BFR77" s="143"/>
      <c r="BFS77" s="143"/>
      <c r="BFT77" s="143"/>
      <c r="BFU77" s="143"/>
      <c r="BFV77" s="143"/>
      <c r="BFW77" s="143"/>
      <c r="BFX77" s="143"/>
      <c r="BFY77" s="143"/>
      <c r="BFZ77" s="143"/>
      <c r="BGA77" s="143"/>
      <c r="BGB77" s="143"/>
      <c r="BGC77" s="143"/>
      <c r="BGD77" s="143"/>
      <c r="BGE77" s="143"/>
      <c r="BGF77" s="143"/>
      <c r="BGG77" s="143"/>
      <c r="BGH77" s="143"/>
      <c r="BGI77" s="143"/>
      <c r="BGJ77" s="143"/>
      <c r="BGK77" s="143"/>
      <c r="BGL77" s="143"/>
      <c r="BGM77" s="143"/>
      <c r="BGN77" s="143"/>
      <c r="BGO77" s="143"/>
      <c r="BGP77" s="143"/>
      <c r="BGQ77" s="143"/>
      <c r="BGR77" s="143"/>
      <c r="BGS77" s="143"/>
      <c r="BGT77" s="143"/>
      <c r="BGU77" s="143"/>
      <c r="BGV77" s="143"/>
      <c r="BGW77" s="143"/>
      <c r="BGX77" s="143"/>
      <c r="BGY77" s="143"/>
      <c r="BGZ77" s="143"/>
      <c r="BHA77" s="143"/>
      <c r="BHB77" s="143"/>
      <c r="BHC77" s="143"/>
      <c r="BHD77" s="143"/>
      <c r="BHE77" s="143"/>
      <c r="BHF77" s="143"/>
      <c r="BHG77" s="143"/>
      <c r="BHH77" s="143"/>
      <c r="BHI77" s="143"/>
      <c r="BHJ77" s="143"/>
      <c r="BHK77" s="143"/>
      <c r="BHL77" s="143"/>
      <c r="BHM77" s="143"/>
      <c r="BHN77" s="143"/>
      <c r="BHO77" s="143"/>
      <c r="BHP77" s="143"/>
      <c r="BHQ77" s="143"/>
      <c r="BHR77" s="143"/>
      <c r="BHS77" s="143"/>
      <c r="BHT77" s="143"/>
      <c r="BHU77" s="143"/>
      <c r="BHV77" s="143"/>
      <c r="BHW77" s="143"/>
      <c r="BHX77" s="143"/>
      <c r="BHY77" s="143"/>
      <c r="BHZ77" s="143"/>
      <c r="BIA77" s="143"/>
      <c r="BIB77" s="143"/>
      <c r="BIC77" s="143"/>
      <c r="BID77" s="143"/>
      <c r="BIE77" s="143"/>
      <c r="BIF77" s="143"/>
      <c r="BIG77" s="143"/>
      <c r="BIH77" s="143"/>
      <c r="BII77" s="143"/>
      <c r="BIJ77" s="143"/>
      <c r="BIK77" s="143"/>
      <c r="BIL77" s="143"/>
      <c r="BIM77" s="143"/>
      <c r="BIN77" s="143"/>
      <c r="BIO77" s="143"/>
      <c r="BIP77" s="143"/>
      <c r="BIQ77" s="143"/>
      <c r="BIR77" s="143"/>
      <c r="BIS77" s="143"/>
      <c r="BIT77" s="143"/>
      <c r="BIU77" s="143"/>
      <c r="BIV77" s="143"/>
      <c r="BIW77" s="143"/>
      <c r="BIX77" s="143"/>
      <c r="BIY77" s="143"/>
      <c r="BIZ77" s="143"/>
      <c r="BJA77" s="143"/>
      <c r="BJB77" s="143"/>
      <c r="BJC77" s="143"/>
      <c r="BJD77" s="143"/>
      <c r="BJE77" s="143"/>
      <c r="BJF77" s="143"/>
      <c r="BJG77" s="143"/>
      <c r="BJH77" s="143"/>
      <c r="BJI77" s="143"/>
      <c r="BJJ77" s="143"/>
      <c r="BJK77" s="143"/>
      <c r="BJL77" s="143"/>
      <c r="BJM77" s="143"/>
      <c r="BJN77" s="143"/>
      <c r="BJO77" s="143"/>
      <c r="BJP77" s="143"/>
      <c r="BJQ77" s="143"/>
      <c r="BJR77" s="143"/>
      <c r="BJS77" s="143"/>
      <c r="BJT77" s="143"/>
      <c r="BJU77" s="143"/>
      <c r="BJV77" s="143"/>
      <c r="BJW77" s="143"/>
      <c r="BJX77" s="143"/>
      <c r="BJY77" s="143"/>
      <c r="BJZ77" s="143"/>
      <c r="BKA77" s="143"/>
      <c r="BKB77" s="143"/>
      <c r="BKC77" s="143"/>
      <c r="BKD77" s="143"/>
      <c r="BKE77" s="143"/>
      <c r="BKF77" s="143"/>
      <c r="BKG77" s="143"/>
      <c r="BKH77" s="143"/>
      <c r="BKI77" s="143"/>
      <c r="BKJ77" s="143"/>
      <c r="BKK77" s="143"/>
      <c r="BKL77" s="143"/>
      <c r="BKM77" s="143"/>
      <c r="BKN77" s="143"/>
      <c r="BKO77" s="143"/>
      <c r="BKP77" s="143"/>
      <c r="BKQ77" s="143"/>
      <c r="BKR77" s="143"/>
      <c r="BKS77" s="143"/>
      <c r="BKT77" s="143"/>
      <c r="BKU77" s="143"/>
      <c r="BKV77" s="143"/>
      <c r="BKW77" s="143"/>
      <c r="BKX77" s="143"/>
      <c r="BKY77" s="143"/>
      <c r="BKZ77" s="143"/>
      <c r="BLA77" s="143"/>
      <c r="BLB77" s="143"/>
      <c r="BLC77" s="143"/>
      <c r="BLD77" s="143"/>
      <c r="BLE77" s="143"/>
      <c r="BLF77" s="143"/>
      <c r="BLG77" s="143"/>
      <c r="BLH77" s="143"/>
      <c r="BLI77" s="143"/>
      <c r="BLJ77" s="143"/>
      <c r="BLK77" s="143"/>
      <c r="BLL77" s="143"/>
      <c r="BLM77" s="143"/>
      <c r="BLN77" s="143"/>
      <c r="BLO77" s="143"/>
      <c r="BLP77" s="143"/>
      <c r="BLQ77" s="143"/>
      <c r="BLR77" s="143"/>
      <c r="BLS77" s="143"/>
      <c r="BLT77" s="143"/>
      <c r="BLU77" s="143"/>
      <c r="BLV77" s="143"/>
      <c r="BLW77" s="143"/>
      <c r="BLX77" s="143"/>
      <c r="BLY77" s="143"/>
      <c r="BLZ77" s="143"/>
      <c r="BMA77" s="143"/>
      <c r="BMB77" s="143"/>
      <c r="BMC77" s="143"/>
      <c r="BMD77" s="143"/>
      <c r="BME77" s="143"/>
      <c r="BMF77" s="143"/>
      <c r="BMG77" s="143"/>
      <c r="BMH77" s="143"/>
      <c r="BMI77" s="143"/>
      <c r="BMJ77" s="143"/>
      <c r="BMK77" s="143"/>
      <c r="BML77" s="143"/>
      <c r="BMM77" s="143"/>
      <c r="BMN77" s="143"/>
      <c r="BMO77" s="143"/>
      <c r="BMP77" s="143"/>
      <c r="BMQ77" s="143"/>
      <c r="BMR77" s="143"/>
      <c r="BMS77" s="143"/>
      <c r="BMT77" s="143"/>
      <c r="BMU77" s="143"/>
      <c r="BMV77" s="143"/>
      <c r="BMW77" s="143"/>
      <c r="BMX77" s="143"/>
      <c r="BMY77" s="143"/>
      <c r="BMZ77" s="143"/>
      <c r="BNA77" s="143"/>
      <c r="BNB77" s="143"/>
      <c r="BNC77" s="143"/>
      <c r="BND77" s="143"/>
      <c r="BNE77" s="143"/>
      <c r="BNF77" s="143"/>
      <c r="BNG77" s="143"/>
      <c r="BNH77" s="143"/>
      <c r="BNI77" s="143"/>
      <c r="BNJ77" s="143"/>
      <c r="BNK77" s="143"/>
      <c r="BNL77" s="143"/>
      <c r="BNM77" s="143"/>
      <c r="BNN77" s="143"/>
      <c r="BNO77" s="143"/>
      <c r="BNP77" s="143"/>
      <c r="BNQ77" s="143"/>
      <c r="BNR77" s="143"/>
      <c r="BNS77" s="143"/>
      <c r="BNT77" s="143"/>
      <c r="BNU77" s="143"/>
      <c r="BNV77" s="143"/>
      <c r="BNW77" s="143"/>
      <c r="BNX77" s="143"/>
      <c r="BNY77" s="143"/>
      <c r="BNZ77" s="143"/>
      <c r="BOA77" s="143"/>
      <c r="BOB77" s="143"/>
      <c r="BOC77" s="143"/>
      <c r="BOD77" s="143"/>
      <c r="BOE77" s="143"/>
      <c r="BOF77" s="143"/>
      <c r="BOG77" s="143"/>
      <c r="BOH77" s="143"/>
      <c r="BOI77" s="143"/>
      <c r="BOJ77" s="143"/>
      <c r="BOK77" s="143"/>
      <c r="BOL77" s="143"/>
      <c r="BOM77" s="143"/>
      <c r="BON77" s="143"/>
      <c r="BOO77" s="143"/>
      <c r="BOP77" s="143"/>
      <c r="BOQ77" s="143"/>
      <c r="BOR77" s="143"/>
      <c r="BOS77" s="143"/>
      <c r="BOT77" s="143"/>
      <c r="BOU77" s="143"/>
      <c r="BOV77" s="143"/>
      <c r="BOW77" s="143"/>
      <c r="BOX77" s="143"/>
      <c r="BOY77" s="143"/>
      <c r="BOZ77" s="143"/>
      <c r="BPA77" s="143"/>
      <c r="BPB77" s="143"/>
      <c r="BPC77" s="143"/>
      <c r="BPD77" s="143"/>
      <c r="BPE77" s="143"/>
      <c r="BPF77" s="143"/>
      <c r="BPG77" s="143"/>
      <c r="BPH77" s="143"/>
      <c r="BPI77" s="143"/>
      <c r="BPJ77" s="143"/>
      <c r="BPK77" s="143"/>
      <c r="BPL77" s="143"/>
      <c r="BPM77" s="143"/>
      <c r="BPN77" s="143"/>
      <c r="BPO77" s="143"/>
      <c r="BPP77" s="143"/>
      <c r="BPQ77" s="143"/>
      <c r="BPR77" s="143"/>
      <c r="BPS77" s="143"/>
      <c r="BPT77" s="143"/>
      <c r="BPU77" s="143"/>
      <c r="BPV77" s="143"/>
      <c r="BPW77" s="143"/>
      <c r="BPX77" s="143"/>
      <c r="BPY77" s="143"/>
      <c r="BPZ77" s="143"/>
      <c r="BQA77" s="143"/>
      <c r="BQB77" s="143"/>
      <c r="BQC77" s="143"/>
      <c r="BQD77" s="143"/>
      <c r="BQE77" s="143"/>
      <c r="BQF77" s="143"/>
      <c r="BQG77" s="143"/>
      <c r="BQH77" s="143"/>
      <c r="BQI77" s="143"/>
      <c r="BQJ77" s="143"/>
      <c r="BQK77" s="143"/>
      <c r="BQL77" s="143"/>
      <c r="BQM77" s="143"/>
      <c r="BQN77" s="143"/>
      <c r="BQO77" s="143"/>
      <c r="BQP77" s="143"/>
      <c r="BQQ77" s="143"/>
      <c r="BQR77" s="143"/>
      <c r="BQS77" s="143"/>
      <c r="BQT77" s="143"/>
      <c r="BQU77" s="143"/>
      <c r="BQV77" s="143"/>
      <c r="BQW77" s="143"/>
      <c r="BQX77" s="143"/>
      <c r="BQY77" s="143"/>
      <c r="BQZ77" s="143"/>
      <c r="BRA77" s="143"/>
      <c r="BRB77" s="143"/>
      <c r="BRC77" s="143"/>
      <c r="BRD77" s="143"/>
      <c r="BRE77" s="143"/>
      <c r="BRF77" s="143"/>
      <c r="BRG77" s="143"/>
      <c r="BRH77" s="143"/>
      <c r="BRI77" s="143"/>
      <c r="BRJ77" s="143"/>
      <c r="BRK77" s="143"/>
      <c r="BRL77" s="143"/>
      <c r="BRM77" s="143"/>
      <c r="BRN77" s="143"/>
      <c r="BRO77" s="143"/>
      <c r="BRP77" s="143"/>
      <c r="BRQ77" s="143"/>
      <c r="BRR77" s="143"/>
      <c r="BRS77" s="143"/>
      <c r="BRT77" s="143"/>
      <c r="BRU77" s="143"/>
      <c r="BRV77" s="143"/>
      <c r="BRW77" s="143"/>
      <c r="BRX77" s="143"/>
      <c r="BRY77" s="143"/>
      <c r="BRZ77" s="143"/>
      <c r="BSA77" s="143"/>
      <c r="BSB77" s="143"/>
      <c r="BSC77" s="143"/>
      <c r="BSD77" s="143"/>
      <c r="BSE77" s="143"/>
      <c r="BSF77" s="143"/>
      <c r="BSG77" s="143"/>
      <c r="BSH77" s="143"/>
      <c r="BSI77" s="143"/>
      <c r="BSJ77" s="143"/>
      <c r="BSK77" s="143"/>
      <c r="BSL77" s="143"/>
      <c r="BSM77" s="143"/>
      <c r="BSN77" s="143"/>
      <c r="BSO77" s="143"/>
      <c r="BSP77" s="143"/>
      <c r="BSQ77" s="143"/>
      <c r="BSR77" s="143"/>
      <c r="BSS77" s="143"/>
      <c r="BST77" s="143"/>
      <c r="BSU77" s="143"/>
      <c r="BSV77" s="143"/>
      <c r="BSW77" s="143"/>
      <c r="BSX77" s="143"/>
      <c r="BSY77" s="143"/>
      <c r="BSZ77" s="143"/>
      <c r="BTA77" s="143"/>
      <c r="BTB77" s="143"/>
      <c r="BTC77" s="143"/>
      <c r="BTD77" s="143"/>
      <c r="BTE77" s="143"/>
      <c r="BTF77" s="143"/>
      <c r="BTG77" s="143"/>
      <c r="BTH77" s="143"/>
      <c r="BTI77" s="143"/>
      <c r="BTJ77" s="143"/>
      <c r="BTK77" s="143"/>
      <c r="BTL77" s="143"/>
      <c r="BTM77" s="143"/>
      <c r="BTN77" s="143"/>
      <c r="BTO77" s="143"/>
      <c r="BTP77" s="143"/>
      <c r="BTQ77" s="143"/>
      <c r="BTR77" s="143"/>
      <c r="BTS77" s="143"/>
      <c r="BTT77" s="143"/>
      <c r="BTU77" s="143"/>
      <c r="BTV77" s="143"/>
      <c r="BTW77" s="143"/>
      <c r="BTX77" s="143"/>
      <c r="BTY77" s="143"/>
      <c r="BTZ77" s="143"/>
      <c r="BUA77" s="143"/>
      <c r="BUB77" s="143"/>
      <c r="BUC77" s="143"/>
      <c r="BUD77" s="143"/>
      <c r="BUE77" s="143"/>
      <c r="BUF77" s="143"/>
      <c r="BUG77" s="143"/>
      <c r="BUH77" s="143"/>
      <c r="BUI77" s="143"/>
      <c r="BUJ77" s="143"/>
      <c r="BUK77" s="143"/>
      <c r="BUL77" s="143"/>
      <c r="BUM77" s="143"/>
      <c r="BUN77" s="143"/>
      <c r="BUO77" s="143"/>
      <c r="BUP77" s="143"/>
      <c r="BUQ77" s="143"/>
      <c r="BUR77" s="143"/>
      <c r="BUS77" s="143"/>
      <c r="BUT77" s="143"/>
      <c r="BUU77" s="143"/>
      <c r="BUV77" s="143"/>
      <c r="BUW77" s="143"/>
      <c r="BUX77" s="143"/>
      <c r="BUY77" s="143"/>
      <c r="BUZ77" s="143"/>
      <c r="BVA77" s="143"/>
      <c r="BVB77" s="143"/>
      <c r="BVC77" s="143"/>
      <c r="BVD77" s="143"/>
      <c r="BVE77" s="143"/>
      <c r="BVF77" s="143"/>
      <c r="BVG77" s="143"/>
      <c r="BVH77" s="143"/>
      <c r="BVI77" s="143"/>
      <c r="BVJ77" s="143"/>
      <c r="BVK77" s="143"/>
      <c r="BVL77" s="143"/>
      <c r="BVM77" s="143"/>
      <c r="BVN77" s="143"/>
      <c r="BVO77" s="143"/>
      <c r="BVP77" s="143"/>
      <c r="BVQ77" s="143"/>
      <c r="BVR77" s="143"/>
      <c r="BVS77" s="143"/>
      <c r="BVT77" s="143"/>
      <c r="BVU77" s="143"/>
      <c r="BVV77" s="143"/>
      <c r="BVW77" s="143"/>
      <c r="BVX77" s="143"/>
      <c r="BVY77" s="143"/>
      <c r="BVZ77" s="143"/>
      <c r="BWA77" s="143"/>
      <c r="BWB77" s="143"/>
      <c r="BWC77" s="143"/>
      <c r="BWD77" s="143"/>
      <c r="BWE77" s="143"/>
      <c r="BWF77" s="143"/>
      <c r="BWG77" s="143"/>
      <c r="BWH77" s="143"/>
      <c r="BWI77" s="143"/>
      <c r="BWJ77" s="143"/>
      <c r="BWK77" s="143"/>
      <c r="BWL77" s="143"/>
      <c r="BWM77" s="143"/>
      <c r="BWN77" s="143"/>
      <c r="BWO77" s="143"/>
      <c r="BWP77" s="143"/>
      <c r="BWQ77" s="143"/>
      <c r="BWR77" s="143"/>
      <c r="BWS77" s="143"/>
      <c r="BWT77" s="143"/>
      <c r="BWU77" s="143"/>
      <c r="BWV77" s="143"/>
      <c r="BWW77" s="143"/>
      <c r="BWX77" s="143"/>
      <c r="BWY77" s="143"/>
      <c r="BWZ77" s="143"/>
      <c r="BXA77" s="143"/>
      <c r="BXB77" s="143"/>
      <c r="BXC77" s="143"/>
      <c r="BXD77" s="143"/>
      <c r="BXE77" s="143"/>
      <c r="BXF77" s="143"/>
      <c r="BXG77" s="143"/>
      <c r="BXH77" s="143"/>
      <c r="BXI77" s="143"/>
      <c r="BXJ77" s="143"/>
      <c r="BXK77" s="143"/>
      <c r="BXL77" s="143"/>
      <c r="BXM77" s="143"/>
      <c r="BXN77" s="143"/>
      <c r="BXO77" s="143"/>
      <c r="BXP77" s="143"/>
      <c r="BXQ77" s="143"/>
      <c r="BXR77" s="143"/>
      <c r="BXS77" s="143"/>
      <c r="BXT77" s="143"/>
      <c r="BXU77" s="143"/>
      <c r="BXV77" s="143"/>
      <c r="BXW77" s="143"/>
      <c r="BXX77" s="143"/>
      <c r="BXY77" s="143"/>
      <c r="BXZ77" s="143"/>
      <c r="BYA77" s="143"/>
      <c r="BYB77" s="143"/>
      <c r="BYC77" s="143"/>
      <c r="BYD77" s="143"/>
      <c r="BYE77" s="143"/>
      <c r="BYF77" s="143"/>
      <c r="BYG77" s="143"/>
      <c r="BYH77" s="143"/>
      <c r="BYI77" s="143"/>
      <c r="BYJ77" s="143"/>
      <c r="BYK77" s="143"/>
      <c r="BYL77" s="143"/>
      <c r="BYM77" s="143"/>
      <c r="BYN77" s="143"/>
      <c r="BYO77" s="143"/>
      <c r="BYP77" s="143"/>
      <c r="BYQ77" s="143"/>
      <c r="BYR77" s="143"/>
      <c r="BYS77" s="143"/>
      <c r="BYT77" s="143"/>
      <c r="BYU77" s="143"/>
      <c r="BYV77" s="143"/>
      <c r="BYW77" s="143"/>
      <c r="BYX77" s="143"/>
      <c r="BYY77" s="143"/>
      <c r="BYZ77" s="143"/>
      <c r="BZA77" s="143"/>
      <c r="BZB77" s="143"/>
      <c r="BZC77" s="143"/>
      <c r="BZD77" s="143"/>
      <c r="BZE77" s="143"/>
      <c r="BZF77" s="143"/>
      <c r="BZG77" s="143"/>
      <c r="BZH77" s="143"/>
      <c r="BZI77" s="143"/>
      <c r="BZJ77" s="143"/>
      <c r="BZK77" s="143"/>
      <c r="BZL77" s="143"/>
      <c r="BZM77" s="143"/>
      <c r="BZN77" s="143"/>
      <c r="BZO77" s="143"/>
      <c r="BZP77" s="143"/>
      <c r="BZQ77" s="143"/>
      <c r="BZR77" s="143"/>
      <c r="BZS77" s="143"/>
      <c r="BZT77" s="143"/>
      <c r="BZU77" s="143"/>
      <c r="BZV77" s="143"/>
      <c r="BZW77" s="143"/>
      <c r="BZX77" s="143"/>
      <c r="BZY77" s="143"/>
      <c r="BZZ77" s="143"/>
      <c r="CAA77" s="143"/>
      <c r="CAB77" s="143"/>
      <c r="CAC77" s="143"/>
      <c r="CAD77" s="143"/>
      <c r="CAE77" s="143"/>
      <c r="CAF77" s="143"/>
      <c r="CAG77" s="143"/>
      <c r="CAH77" s="143"/>
      <c r="CAI77" s="143"/>
      <c r="CAJ77" s="143"/>
      <c r="CAK77" s="143"/>
      <c r="CAL77" s="143"/>
      <c r="CAM77" s="143"/>
      <c r="CAN77" s="143"/>
      <c r="CAO77" s="143"/>
      <c r="CAP77" s="143"/>
      <c r="CAQ77" s="143"/>
      <c r="CAR77" s="143"/>
      <c r="CAS77" s="143"/>
      <c r="CAT77" s="143"/>
      <c r="CAU77" s="143"/>
      <c r="CAV77" s="143"/>
      <c r="CAW77" s="143"/>
      <c r="CAX77" s="143"/>
      <c r="CAY77" s="143"/>
      <c r="CAZ77" s="143"/>
      <c r="CBA77" s="143"/>
      <c r="CBB77" s="143"/>
      <c r="CBC77" s="143"/>
      <c r="CBD77" s="143"/>
      <c r="CBE77" s="143"/>
      <c r="CBF77" s="143"/>
      <c r="CBG77" s="143"/>
      <c r="CBH77" s="143"/>
      <c r="CBI77" s="143"/>
      <c r="CBJ77" s="143"/>
      <c r="CBK77" s="143"/>
      <c r="CBL77" s="143"/>
      <c r="CBM77" s="143"/>
      <c r="CBN77" s="143"/>
      <c r="CBO77" s="143"/>
      <c r="CBP77" s="143"/>
      <c r="CBQ77" s="143"/>
      <c r="CBR77" s="143"/>
      <c r="CBS77" s="143"/>
      <c r="CBT77" s="143"/>
      <c r="CBU77" s="143"/>
      <c r="CBV77" s="143"/>
      <c r="CBW77" s="143"/>
      <c r="CBX77" s="143"/>
      <c r="CBY77" s="143"/>
      <c r="CBZ77" s="143"/>
      <c r="CCA77" s="143"/>
      <c r="CCB77" s="143"/>
      <c r="CCC77" s="143"/>
      <c r="CCD77" s="143"/>
      <c r="CCE77" s="143"/>
      <c r="CCF77" s="143"/>
      <c r="CCG77" s="143"/>
      <c r="CCH77" s="143"/>
      <c r="CCI77" s="143"/>
      <c r="CCJ77" s="143"/>
      <c r="CCK77" s="143"/>
      <c r="CCL77" s="143"/>
      <c r="CCM77" s="143"/>
      <c r="CCN77" s="143"/>
      <c r="CCO77" s="143"/>
      <c r="CCP77" s="143"/>
      <c r="CCQ77" s="143"/>
      <c r="CCR77" s="143"/>
      <c r="CCS77" s="143"/>
      <c r="CCT77" s="143"/>
      <c r="CCU77" s="143"/>
      <c r="CCV77" s="143"/>
      <c r="CCW77" s="143"/>
      <c r="CCX77" s="143"/>
      <c r="CCY77" s="143"/>
      <c r="CCZ77" s="143"/>
      <c r="CDA77" s="143"/>
      <c r="CDB77" s="143"/>
      <c r="CDC77" s="143"/>
      <c r="CDD77" s="143"/>
      <c r="CDE77" s="143"/>
      <c r="CDF77" s="143"/>
      <c r="CDG77" s="143"/>
      <c r="CDH77" s="143"/>
      <c r="CDI77" s="143"/>
      <c r="CDJ77" s="143"/>
      <c r="CDK77" s="143"/>
      <c r="CDL77" s="143"/>
      <c r="CDM77" s="143"/>
      <c r="CDN77" s="143"/>
      <c r="CDO77" s="143"/>
      <c r="CDP77" s="143"/>
      <c r="CDQ77" s="143"/>
      <c r="CDR77" s="143"/>
      <c r="CDS77" s="143"/>
      <c r="CDT77" s="143"/>
      <c r="CDU77" s="143"/>
      <c r="CDV77" s="143"/>
      <c r="CDW77" s="143"/>
      <c r="CDX77" s="143"/>
      <c r="CDY77" s="143"/>
      <c r="CDZ77" s="143"/>
      <c r="CEA77" s="143"/>
      <c r="CEB77" s="143"/>
      <c r="CEC77" s="143"/>
      <c r="CED77" s="143"/>
      <c r="CEE77" s="143"/>
      <c r="CEF77" s="143"/>
      <c r="CEG77" s="143"/>
      <c r="CEH77" s="143"/>
      <c r="CEI77" s="143"/>
      <c r="CEJ77" s="143"/>
      <c r="CEK77" s="143"/>
      <c r="CEL77" s="143"/>
      <c r="CEM77" s="143"/>
      <c r="CEN77" s="143"/>
      <c r="CEO77" s="143"/>
      <c r="CEP77" s="143"/>
      <c r="CEQ77" s="143"/>
      <c r="CER77" s="143"/>
      <c r="CES77" s="143"/>
      <c r="CET77" s="143"/>
      <c r="CEU77" s="143"/>
      <c r="CEV77" s="143"/>
      <c r="CEW77" s="143"/>
      <c r="CEX77" s="143"/>
      <c r="CEY77" s="143"/>
      <c r="CEZ77" s="143"/>
      <c r="CFA77" s="143"/>
      <c r="CFB77" s="143"/>
      <c r="CFC77" s="143"/>
      <c r="CFD77" s="143"/>
      <c r="CFE77" s="143"/>
      <c r="CFF77" s="143"/>
      <c r="CFG77" s="143"/>
      <c r="CFH77" s="143"/>
      <c r="CFI77" s="143"/>
      <c r="CFJ77" s="143"/>
      <c r="CFK77" s="143"/>
      <c r="CFL77" s="143"/>
      <c r="CFM77" s="143"/>
      <c r="CFN77" s="143"/>
      <c r="CFO77" s="143"/>
      <c r="CFP77" s="143"/>
      <c r="CFQ77" s="143"/>
      <c r="CFR77" s="143"/>
      <c r="CFS77" s="143"/>
      <c r="CFT77" s="143"/>
      <c r="CFU77" s="143"/>
      <c r="CFV77" s="143"/>
      <c r="CFW77" s="143"/>
      <c r="CFX77" s="143"/>
      <c r="CFY77" s="143"/>
      <c r="CFZ77" s="143"/>
      <c r="CGA77" s="143"/>
      <c r="CGB77" s="143"/>
      <c r="CGC77" s="143"/>
      <c r="CGD77" s="143"/>
      <c r="CGE77" s="143"/>
      <c r="CGF77" s="143"/>
      <c r="CGG77" s="143"/>
      <c r="CGH77" s="143"/>
      <c r="CGI77" s="143"/>
      <c r="CGJ77" s="143"/>
      <c r="CGK77" s="143"/>
      <c r="CGL77" s="143"/>
      <c r="CGM77" s="143"/>
      <c r="CGN77" s="143"/>
      <c r="CGO77" s="143"/>
      <c r="CGP77" s="143"/>
      <c r="CGQ77" s="143"/>
      <c r="CGR77" s="143"/>
      <c r="CGS77" s="143"/>
      <c r="CGT77" s="143"/>
      <c r="CGU77" s="143"/>
      <c r="CGV77" s="143"/>
      <c r="CGW77" s="143"/>
      <c r="CGX77" s="143"/>
      <c r="CGY77" s="143"/>
      <c r="CGZ77" s="143"/>
      <c r="CHA77" s="143"/>
      <c r="CHB77" s="143"/>
      <c r="CHC77" s="143"/>
      <c r="CHD77" s="143"/>
      <c r="CHE77" s="143"/>
      <c r="CHF77" s="143"/>
      <c r="CHG77" s="143"/>
      <c r="CHH77" s="143"/>
      <c r="CHI77" s="143"/>
      <c r="CHJ77" s="143"/>
      <c r="CHK77" s="143"/>
      <c r="CHL77" s="143"/>
      <c r="CHM77" s="143"/>
      <c r="CHN77" s="143"/>
      <c r="CHO77" s="143"/>
      <c r="CHP77" s="143"/>
      <c r="CHQ77" s="143"/>
      <c r="CHR77" s="143"/>
      <c r="CHS77" s="143"/>
      <c r="CHT77" s="143"/>
      <c r="CHU77" s="143"/>
      <c r="CHV77" s="143"/>
      <c r="CHW77" s="143"/>
      <c r="CHX77" s="143"/>
      <c r="CHY77" s="143"/>
      <c r="CHZ77" s="143"/>
      <c r="CIA77" s="143"/>
      <c r="CIB77" s="143"/>
      <c r="CIC77" s="143"/>
      <c r="CID77" s="143"/>
      <c r="CIE77" s="143"/>
      <c r="CIF77" s="143"/>
      <c r="CIG77" s="143"/>
      <c r="CIH77" s="143"/>
      <c r="CII77" s="143"/>
      <c r="CIJ77" s="143"/>
      <c r="CIK77" s="143"/>
      <c r="CIL77" s="143"/>
      <c r="CIM77" s="143"/>
      <c r="CIN77" s="143"/>
      <c r="CIO77" s="143"/>
      <c r="CIP77" s="143"/>
      <c r="CIQ77" s="143"/>
      <c r="CIR77" s="143"/>
      <c r="CIS77" s="143"/>
      <c r="CIT77" s="143"/>
      <c r="CIU77" s="143"/>
      <c r="CIV77" s="143"/>
      <c r="CIW77" s="143"/>
      <c r="CIX77" s="143"/>
      <c r="CIY77" s="143"/>
      <c r="CIZ77" s="143"/>
      <c r="CJA77" s="143"/>
      <c r="CJB77" s="143"/>
      <c r="CJC77" s="143"/>
      <c r="CJD77" s="143"/>
      <c r="CJE77" s="143"/>
      <c r="CJF77" s="143"/>
      <c r="CJG77" s="143"/>
      <c r="CJH77" s="143"/>
      <c r="CJI77" s="143"/>
      <c r="CJJ77" s="143"/>
      <c r="CJK77" s="143"/>
      <c r="CJL77" s="143"/>
      <c r="CJM77" s="143"/>
      <c r="CJN77" s="143"/>
      <c r="CJO77" s="143"/>
      <c r="CJP77" s="143"/>
      <c r="CJQ77" s="143"/>
      <c r="CJR77" s="143"/>
      <c r="CJS77" s="143"/>
      <c r="CJT77" s="143"/>
      <c r="CJU77" s="143"/>
      <c r="CJV77" s="143"/>
      <c r="CJW77" s="143"/>
      <c r="CJX77" s="143"/>
      <c r="CJY77" s="143"/>
      <c r="CJZ77" s="143"/>
      <c r="CKA77" s="143"/>
      <c r="CKB77" s="143"/>
      <c r="CKC77" s="143"/>
      <c r="CKD77" s="143"/>
      <c r="CKE77" s="143"/>
      <c r="CKF77" s="143"/>
      <c r="CKG77" s="143"/>
      <c r="CKH77" s="143"/>
      <c r="CKI77" s="143"/>
      <c r="CKJ77" s="143"/>
      <c r="CKK77" s="143"/>
      <c r="CKL77" s="143"/>
      <c r="CKM77" s="143"/>
      <c r="CKN77" s="143"/>
      <c r="CKO77" s="143"/>
      <c r="CKP77" s="143"/>
      <c r="CKQ77" s="143"/>
      <c r="CKR77" s="143"/>
      <c r="CKS77" s="143"/>
      <c r="CKT77" s="143"/>
      <c r="CKU77" s="143"/>
      <c r="CKV77" s="143"/>
      <c r="CKW77" s="143"/>
      <c r="CKX77" s="143"/>
      <c r="CKY77" s="143"/>
      <c r="CKZ77" s="143"/>
      <c r="CLA77" s="143"/>
      <c r="CLB77" s="143"/>
      <c r="CLC77" s="143"/>
      <c r="CLD77" s="143"/>
      <c r="CLE77" s="143"/>
      <c r="CLF77" s="143"/>
      <c r="CLG77" s="143"/>
      <c r="CLH77" s="143"/>
      <c r="CLI77" s="143"/>
      <c r="CLJ77" s="143"/>
      <c r="CLK77" s="143"/>
      <c r="CLL77" s="143"/>
      <c r="CLM77" s="143"/>
      <c r="CLN77" s="143"/>
      <c r="CLO77" s="143"/>
      <c r="CLP77" s="143"/>
      <c r="CLQ77" s="143"/>
      <c r="CLR77" s="143"/>
      <c r="CLS77" s="143"/>
      <c r="CLT77" s="143"/>
      <c r="CLU77" s="143"/>
      <c r="CLV77" s="143"/>
      <c r="CLW77" s="143"/>
      <c r="CLX77" s="143"/>
      <c r="CLY77" s="143"/>
      <c r="CLZ77" s="143"/>
      <c r="CMA77" s="143"/>
      <c r="CMB77" s="143"/>
      <c r="CMC77" s="143"/>
      <c r="CMD77" s="143"/>
      <c r="CME77" s="143"/>
      <c r="CMF77" s="143"/>
      <c r="CMG77" s="143"/>
      <c r="CMH77" s="143"/>
      <c r="CMI77" s="143"/>
      <c r="CMJ77" s="143"/>
      <c r="CMK77" s="143"/>
      <c r="CML77" s="143"/>
      <c r="CMM77" s="143"/>
      <c r="CMN77" s="143"/>
      <c r="CMO77" s="143"/>
      <c r="CMP77" s="143"/>
      <c r="CMQ77" s="143"/>
      <c r="CMR77" s="143"/>
      <c r="CMS77" s="143"/>
      <c r="CMT77" s="143"/>
      <c r="CMU77" s="143"/>
      <c r="CMV77" s="143"/>
      <c r="CMW77" s="143"/>
      <c r="CMX77" s="143"/>
      <c r="CMY77" s="143"/>
      <c r="CMZ77" s="143"/>
      <c r="CNA77" s="143"/>
      <c r="CNB77" s="143"/>
      <c r="CNC77" s="143"/>
      <c r="CND77" s="143"/>
      <c r="CNE77" s="143"/>
      <c r="CNF77" s="143"/>
      <c r="CNG77" s="143"/>
      <c r="CNH77" s="143"/>
      <c r="CNI77" s="143"/>
      <c r="CNJ77" s="143"/>
      <c r="CNK77" s="143"/>
      <c r="CNL77" s="143"/>
      <c r="CNM77" s="143"/>
      <c r="CNN77" s="143"/>
      <c r="CNO77" s="143"/>
      <c r="CNP77" s="143"/>
      <c r="CNQ77" s="143"/>
      <c r="CNR77" s="143"/>
      <c r="CNS77" s="143"/>
      <c r="CNT77" s="143"/>
      <c r="CNU77" s="143"/>
      <c r="CNV77" s="143"/>
      <c r="CNW77" s="143"/>
      <c r="CNX77" s="143"/>
      <c r="CNY77" s="143"/>
      <c r="CNZ77" s="143"/>
      <c r="COA77" s="143"/>
      <c r="COB77" s="143"/>
      <c r="COC77" s="143"/>
      <c r="COD77" s="143"/>
      <c r="COE77" s="143"/>
      <c r="COF77" s="143"/>
      <c r="COG77" s="143"/>
      <c r="COH77" s="143"/>
      <c r="COI77" s="143"/>
      <c r="COJ77" s="143"/>
      <c r="COK77" s="143"/>
      <c r="COL77" s="143"/>
      <c r="COM77" s="143"/>
      <c r="CON77" s="143"/>
      <c r="COO77" s="143"/>
      <c r="COP77" s="143"/>
      <c r="COQ77" s="143"/>
      <c r="COR77" s="143"/>
      <c r="COS77" s="143"/>
      <c r="COT77" s="143"/>
      <c r="COU77" s="143"/>
      <c r="COV77" s="143"/>
      <c r="COW77" s="143"/>
      <c r="COX77" s="143"/>
      <c r="COY77" s="143"/>
      <c r="COZ77" s="143"/>
      <c r="CPA77" s="143"/>
      <c r="CPB77" s="143"/>
      <c r="CPC77" s="143"/>
      <c r="CPD77" s="143"/>
      <c r="CPE77" s="143"/>
      <c r="CPF77" s="143"/>
      <c r="CPG77" s="143"/>
      <c r="CPH77" s="143"/>
      <c r="CPI77" s="143"/>
      <c r="CPJ77" s="143"/>
      <c r="CPK77" s="143"/>
      <c r="CPL77" s="143"/>
      <c r="CPM77" s="143"/>
      <c r="CPN77" s="143"/>
      <c r="CPO77" s="143"/>
      <c r="CPP77" s="143"/>
      <c r="CPQ77" s="143"/>
      <c r="CPR77" s="143"/>
      <c r="CPS77" s="143"/>
      <c r="CPT77" s="143"/>
      <c r="CPU77" s="143"/>
      <c r="CPV77" s="143"/>
      <c r="CPW77" s="143"/>
      <c r="CPX77" s="143"/>
      <c r="CPY77" s="143"/>
      <c r="CPZ77" s="143"/>
      <c r="CQA77" s="143"/>
      <c r="CQB77" s="143"/>
      <c r="CQC77" s="143"/>
      <c r="CQD77" s="143"/>
      <c r="CQE77" s="143"/>
      <c r="CQF77" s="143"/>
      <c r="CQG77" s="143"/>
      <c r="CQH77" s="143"/>
      <c r="CQI77" s="143"/>
      <c r="CQJ77" s="143"/>
      <c r="CQK77" s="143"/>
      <c r="CQL77" s="143"/>
      <c r="CQM77" s="143"/>
      <c r="CQN77" s="143"/>
      <c r="CQO77" s="143"/>
      <c r="CQP77" s="143"/>
      <c r="CQQ77" s="143"/>
      <c r="CQR77" s="143"/>
      <c r="CQS77" s="143"/>
      <c r="CQT77" s="143"/>
      <c r="CQU77" s="143"/>
      <c r="CQV77" s="143"/>
      <c r="CQW77" s="143"/>
      <c r="CQX77" s="143"/>
      <c r="CQY77" s="143"/>
      <c r="CQZ77" s="143"/>
      <c r="CRA77" s="143"/>
      <c r="CRB77" s="143"/>
      <c r="CRC77" s="143"/>
      <c r="CRD77" s="143"/>
      <c r="CRE77" s="143"/>
      <c r="CRF77" s="143"/>
      <c r="CRG77" s="143"/>
      <c r="CRH77" s="143"/>
      <c r="CRI77" s="143"/>
      <c r="CRJ77" s="143"/>
      <c r="CRK77" s="143"/>
      <c r="CRL77" s="143"/>
      <c r="CRM77" s="143"/>
      <c r="CRN77" s="143"/>
      <c r="CRO77" s="143"/>
      <c r="CRP77" s="143"/>
      <c r="CRQ77" s="143"/>
      <c r="CRR77" s="143"/>
      <c r="CRS77" s="143"/>
      <c r="CRT77" s="143"/>
      <c r="CRU77" s="143"/>
      <c r="CRV77" s="143"/>
      <c r="CRW77" s="143"/>
      <c r="CRX77" s="143"/>
      <c r="CRY77" s="143"/>
      <c r="CRZ77" s="143"/>
      <c r="CSA77" s="143"/>
      <c r="CSB77" s="143"/>
      <c r="CSC77" s="143"/>
      <c r="CSD77" s="143"/>
      <c r="CSE77" s="143"/>
      <c r="CSF77" s="143"/>
      <c r="CSG77" s="143"/>
      <c r="CSH77" s="143"/>
      <c r="CSI77" s="143"/>
      <c r="CSJ77" s="143"/>
      <c r="CSK77" s="143"/>
      <c r="CSL77" s="143"/>
      <c r="CSM77" s="143"/>
      <c r="CSN77" s="143"/>
      <c r="CSO77" s="143"/>
      <c r="CSP77" s="143"/>
      <c r="CSQ77" s="143"/>
      <c r="CSR77" s="143"/>
      <c r="CSS77" s="143"/>
      <c r="CST77" s="143"/>
      <c r="CSU77" s="143"/>
      <c r="CSV77" s="143"/>
      <c r="CSW77" s="143"/>
      <c r="CSX77" s="143"/>
      <c r="CSY77" s="143"/>
      <c r="CSZ77" s="143"/>
      <c r="CTA77" s="143"/>
      <c r="CTB77" s="143"/>
      <c r="CTC77" s="143"/>
      <c r="CTD77" s="143"/>
      <c r="CTE77" s="143"/>
      <c r="CTF77" s="143"/>
      <c r="CTG77" s="143"/>
      <c r="CTH77" s="143"/>
      <c r="CTI77" s="143"/>
      <c r="CTJ77" s="143"/>
      <c r="CTK77" s="143"/>
      <c r="CTL77" s="143"/>
      <c r="CTM77" s="143"/>
      <c r="CTN77" s="143"/>
      <c r="CTO77" s="143"/>
      <c r="CTP77" s="143"/>
      <c r="CTQ77" s="143"/>
      <c r="CTR77" s="143"/>
      <c r="CTS77" s="143"/>
      <c r="CTT77" s="143"/>
      <c r="CTU77" s="143"/>
      <c r="CTV77" s="143"/>
      <c r="CTW77" s="143"/>
      <c r="CTX77" s="143"/>
      <c r="CTY77" s="143"/>
      <c r="CTZ77" s="143"/>
      <c r="CUA77" s="143"/>
      <c r="CUB77" s="143"/>
      <c r="CUC77" s="143"/>
      <c r="CUD77" s="143"/>
      <c r="CUE77" s="143"/>
      <c r="CUF77" s="143"/>
      <c r="CUG77" s="143"/>
      <c r="CUH77" s="143"/>
      <c r="CUI77" s="143"/>
      <c r="CUJ77" s="143"/>
      <c r="CUK77" s="143"/>
      <c r="CUL77" s="143"/>
      <c r="CUM77" s="143"/>
      <c r="CUN77" s="143"/>
      <c r="CUO77" s="143"/>
      <c r="CUP77" s="143"/>
      <c r="CUQ77" s="143"/>
      <c r="CUR77" s="143"/>
      <c r="CUS77" s="143"/>
      <c r="CUT77" s="143"/>
      <c r="CUU77" s="143"/>
      <c r="CUV77" s="143"/>
      <c r="CUW77" s="143"/>
      <c r="CUX77" s="143"/>
      <c r="CUY77" s="143"/>
      <c r="CUZ77" s="143"/>
      <c r="CVA77" s="143"/>
      <c r="CVB77" s="143"/>
      <c r="CVC77" s="143"/>
      <c r="CVD77" s="143"/>
      <c r="CVE77" s="143"/>
      <c r="CVF77" s="143"/>
      <c r="CVG77" s="143"/>
      <c r="CVH77" s="143"/>
      <c r="CVI77" s="143"/>
      <c r="CVJ77" s="143"/>
      <c r="CVK77" s="143"/>
      <c r="CVL77" s="143"/>
      <c r="CVM77" s="143"/>
      <c r="CVN77" s="143"/>
      <c r="CVO77" s="143"/>
      <c r="CVP77" s="143"/>
      <c r="CVQ77" s="143"/>
      <c r="CVR77" s="143"/>
      <c r="CVS77" s="143"/>
      <c r="CVT77" s="143"/>
      <c r="CVU77" s="143"/>
      <c r="CVV77" s="143"/>
      <c r="CVW77" s="143"/>
      <c r="CVX77" s="143"/>
      <c r="CVY77" s="143"/>
      <c r="CVZ77" s="143"/>
      <c r="CWA77" s="143"/>
      <c r="CWB77" s="143"/>
      <c r="CWC77" s="143"/>
      <c r="CWD77" s="143"/>
      <c r="CWE77" s="143"/>
      <c r="CWF77" s="143"/>
      <c r="CWG77" s="143"/>
      <c r="CWH77" s="143"/>
      <c r="CWI77" s="143"/>
      <c r="CWJ77" s="143"/>
      <c r="CWK77" s="143"/>
      <c r="CWL77" s="143"/>
      <c r="CWM77" s="143"/>
      <c r="CWN77" s="143"/>
      <c r="CWO77" s="143"/>
      <c r="CWP77" s="143"/>
      <c r="CWQ77" s="143"/>
      <c r="CWR77" s="143"/>
      <c r="CWS77" s="143"/>
      <c r="CWT77" s="143"/>
      <c r="CWU77" s="143"/>
      <c r="CWV77" s="143"/>
      <c r="CWW77" s="143"/>
      <c r="CWX77" s="143"/>
      <c r="CWY77" s="143"/>
      <c r="CWZ77" s="143"/>
      <c r="CXA77" s="143"/>
      <c r="CXB77" s="143"/>
      <c r="CXC77" s="143"/>
      <c r="CXD77" s="143"/>
      <c r="CXE77" s="143"/>
      <c r="CXF77" s="143"/>
      <c r="CXG77" s="143"/>
      <c r="CXH77" s="143"/>
      <c r="CXI77" s="143"/>
      <c r="CXJ77" s="143"/>
      <c r="CXK77" s="143"/>
      <c r="CXL77" s="143"/>
      <c r="CXM77" s="143"/>
      <c r="CXN77" s="143"/>
      <c r="CXO77" s="143"/>
      <c r="CXP77" s="143"/>
      <c r="CXQ77" s="143"/>
      <c r="CXR77" s="143"/>
      <c r="CXS77" s="143"/>
      <c r="CXT77" s="143"/>
      <c r="CXU77" s="143"/>
      <c r="CXV77" s="143"/>
      <c r="CXW77" s="143"/>
      <c r="CXX77" s="143"/>
      <c r="CXY77" s="143"/>
      <c r="CXZ77" s="143"/>
      <c r="CYA77" s="143"/>
      <c r="CYB77" s="143"/>
      <c r="CYC77" s="143"/>
      <c r="CYD77" s="143"/>
      <c r="CYE77" s="143"/>
      <c r="CYF77" s="143"/>
      <c r="CYG77" s="143"/>
      <c r="CYH77" s="143"/>
      <c r="CYI77" s="143"/>
      <c r="CYJ77" s="143"/>
      <c r="CYK77" s="143"/>
      <c r="CYL77" s="143"/>
      <c r="CYM77" s="143"/>
      <c r="CYN77" s="143"/>
      <c r="CYO77" s="143"/>
      <c r="CYP77" s="143"/>
      <c r="CYQ77" s="143"/>
      <c r="CYR77" s="143"/>
      <c r="CYS77" s="143"/>
      <c r="CYT77" s="143"/>
      <c r="CYU77" s="143"/>
      <c r="CYV77" s="143"/>
      <c r="CYW77" s="143"/>
      <c r="CYX77" s="143"/>
      <c r="CYY77" s="143"/>
      <c r="CYZ77" s="143"/>
      <c r="CZA77" s="143"/>
      <c r="CZB77" s="143"/>
      <c r="CZC77" s="143"/>
      <c r="CZD77" s="143"/>
      <c r="CZE77" s="143"/>
      <c r="CZF77" s="143"/>
      <c r="CZG77" s="143"/>
      <c r="CZH77" s="143"/>
      <c r="CZI77" s="143"/>
      <c r="CZJ77" s="143"/>
      <c r="CZK77" s="143"/>
      <c r="CZL77" s="143"/>
      <c r="CZM77" s="143"/>
      <c r="CZN77" s="143"/>
      <c r="CZO77" s="143"/>
      <c r="CZP77" s="143"/>
      <c r="CZQ77" s="143"/>
      <c r="CZR77" s="143"/>
      <c r="CZS77" s="143"/>
      <c r="CZT77" s="143"/>
      <c r="CZU77" s="143"/>
      <c r="CZV77" s="143"/>
      <c r="CZW77" s="143"/>
      <c r="CZX77" s="143"/>
      <c r="CZY77" s="143"/>
      <c r="CZZ77" s="143"/>
      <c r="DAA77" s="143"/>
      <c r="DAB77" s="143"/>
      <c r="DAC77" s="143"/>
      <c r="DAD77" s="143"/>
      <c r="DAE77" s="143"/>
      <c r="DAF77" s="143"/>
      <c r="DAG77" s="143"/>
      <c r="DAH77" s="143"/>
      <c r="DAI77" s="143"/>
      <c r="DAJ77" s="143"/>
      <c r="DAK77" s="143"/>
      <c r="DAL77" s="143"/>
      <c r="DAM77" s="143"/>
      <c r="DAN77" s="143"/>
      <c r="DAO77" s="143"/>
      <c r="DAP77" s="143"/>
      <c r="DAQ77" s="143"/>
      <c r="DAR77" s="143"/>
      <c r="DAS77" s="143"/>
      <c r="DAT77" s="143"/>
      <c r="DAU77" s="143"/>
      <c r="DAV77" s="143"/>
      <c r="DAW77" s="143"/>
      <c r="DAX77" s="143"/>
      <c r="DAY77" s="143"/>
      <c r="DAZ77" s="143"/>
      <c r="DBA77" s="143"/>
      <c r="DBB77" s="143"/>
      <c r="DBC77" s="143"/>
      <c r="DBD77" s="143"/>
      <c r="DBE77" s="143"/>
      <c r="DBF77" s="143"/>
      <c r="DBG77" s="143"/>
      <c r="DBH77" s="143"/>
      <c r="DBI77" s="143"/>
      <c r="DBJ77" s="143"/>
      <c r="DBK77" s="143"/>
      <c r="DBL77" s="143"/>
      <c r="DBM77" s="143"/>
      <c r="DBN77" s="143"/>
      <c r="DBO77" s="143"/>
      <c r="DBP77" s="143"/>
      <c r="DBQ77" s="143"/>
      <c r="DBR77" s="143"/>
      <c r="DBS77" s="143"/>
      <c r="DBT77" s="143"/>
      <c r="DBU77" s="143"/>
      <c r="DBV77" s="143"/>
      <c r="DBW77" s="143"/>
      <c r="DBX77" s="143"/>
      <c r="DBY77" s="143"/>
      <c r="DBZ77" s="143"/>
      <c r="DCA77" s="143"/>
      <c r="DCB77" s="143"/>
      <c r="DCC77" s="143"/>
      <c r="DCD77" s="143"/>
      <c r="DCE77" s="143"/>
      <c r="DCF77" s="143"/>
      <c r="DCG77" s="143"/>
      <c r="DCH77" s="143"/>
      <c r="DCI77" s="143"/>
      <c r="DCJ77" s="143"/>
      <c r="DCK77" s="143"/>
      <c r="DCL77" s="143"/>
      <c r="DCM77" s="143"/>
      <c r="DCN77" s="143"/>
      <c r="DCO77" s="143"/>
      <c r="DCP77" s="143"/>
      <c r="DCQ77" s="143"/>
      <c r="DCR77" s="143"/>
      <c r="DCS77" s="143"/>
      <c r="DCT77" s="143"/>
      <c r="DCU77" s="143"/>
      <c r="DCV77" s="143"/>
      <c r="DCW77" s="143"/>
      <c r="DCX77" s="143"/>
      <c r="DCY77" s="143"/>
      <c r="DCZ77" s="143"/>
      <c r="DDA77" s="143"/>
      <c r="DDB77" s="143"/>
      <c r="DDC77" s="143"/>
      <c r="DDD77" s="143"/>
      <c r="DDE77" s="143"/>
      <c r="DDF77" s="143"/>
      <c r="DDG77" s="143"/>
      <c r="DDH77" s="143"/>
      <c r="DDI77" s="143"/>
      <c r="DDJ77" s="143"/>
      <c r="DDK77" s="143"/>
      <c r="DDL77" s="143"/>
      <c r="DDM77" s="143"/>
      <c r="DDN77" s="143"/>
      <c r="DDO77" s="143"/>
      <c r="DDP77" s="143"/>
      <c r="DDQ77" s="143"/>
      <c r="DDR77" s="143"/>
      <c r="DDS77" s="143"/>
      <c r="DDT77" s="143"/>
      <c r="DDU77" s="143"/>
      <c r="DDV77" s="143"/>
      <c r="DDW77" s="143"/>
      <c r="DDX77" s="143"/>
      <c r="DDY77" s="143"/>
      <c r="DDZ77" s="143"/>
      <c r="DEA77" s="143"/>
      <c r="DEB77" s="143"/>
      <c r="DEC77" s="143"/>
      <c r="DED77" s="143"/>
      <c r="DEE77" s="143"/>
      <c r="DEF77" s="143"/>
      <c r="DEG77" s="143"/>
      <c r="DEH77" s="143"/>
      <c r="DEI77" s="143"/>
      <c r="DEJ77" s="143"/>
      <c r="DEK77" s="143"/>
      <c r="DEL77" s="143"/>
      <c r="DEM77" s="143"/>
      <c r="DEN77" s="143"/>
      <c r="DEO77" s="143"/>
      <c r="DEP77" s="143"/>
      <c r="DEQ77" s="143"/>
      <c r="DER77" s="143"/>
      <c r="DES77" s="143"/>
      <c r="DET77" s="143"/>
      <c r="DEU77" s="143"/>
      <c r="DEV77" s="143"/>
      <c r="DEW77" s="143"/>
      <c r="DEX77" s="143"/>
      <c r="DEY77" s="143"/>
      <c r="DEZ77" s="143"/>
      <c r="DFA77" s="143"/>
      <c r="DFB77" s="143"/>
      <c r="DFC77" s="143"/>
      <c r="DFD77" s="143"/>
      <c r="DFE77" s="143"/>
      <c r="DFF77" s="143"/>
      <c r="DFG77" s="143"/>
      <c r="DFH77" s="143"/>
      <c r="DFI77" s="143"/>
      <c r="DFJ77" s="143"/>
      <c r="DFK77" s="143"/>
      <c r="DFL77" s="143"/>
      <c r="DFM77" s="143"/>
      <c r="DFN77" s="143"/>
      <c r="DFO77" s="143"/>
      <c r="DFP77" s="143"/>
      <c r="DFQ77" s="143"/>
      <c r="DFR77" s="143"/>
      <c r="DFS77" s="143"/>
      <c r="DFT77" s="143"/>
      <c r="DFU77" s="143"/>
      <c r="DFV77" s="143"/>
      <c r="DFW77" s="143"/>
      <c r="DFX77" s="143"/>
      <c r="DFY77" s="143"/>
      <c r="DFZ77" s="143"/>
      <c r="DGA77" s="143"/>
      <c r="DGB77" s="143"/>
      <c r="DGC77" s="143"/>
      <c r="DGD77" s="143"/>
      <c r="DGE77" s="143"/>
      <c r="DGF77" s="143"/>
      <c r="DGG77" s="143"/>
      <c r="DGH77" s="143"/>
      <c r="DGI77" s="143"/>
      <c r="DGJ77" s="143"/>
      <c r="DGK77" s="143"/>
      <c r="DGL77" s="143"/>
      <c r="DGM77" s="143"/>
      <c r="DGN77" s="143"/>
      <c r="DGO77" s="143"/>
      <c r="DGP77" s="143"/>
      <c r="DGQ77" s="143"/>
      <c r="DGR77" s="143"/>
      <c r="DGS77" s="143"/>
      <c r="DGT77" s="143"/>
      <c r="DGU77" s="143"/>
      <c r="DGV77" s="143"/>
      <c r="DGW77" s="143"/>
      <c r="DGX77" s="143"/>
      <c r="DGY77" s="143"/>
      <c r="DGZ77" s="143"/>
      <c r="DHA77" s="143"/>
      <c r="DHB77" s="143"/>
      <c r="DHC77" s="143"/>
      <c r="DHD77" s="143"/>
      <c r="DHE77" s="143"/>
      <c r="DHF77" s="143"/>
      <c r="DHG77" s="143"/>
      <c r="DHH77" s="143"/>
      <c r="DHI77" s="143"/>
      <c r="DHJ77" s="143"/>
      <c r="DHK77" s="143"/>
      <c r="DHL77" s="143"/>
      <c r="DHM77" s="143"/>
      <c r="DHN77" s="143"/>
      <c r="DHO77" s="143"/>
      <c r="DHP77" s="143"/>
      <c r="DHQ77" s="143"/>
      <c r="DHR77" s="143"/>
      <c r="DHS77" s="143"/>
      <c r="DHT77" s="143"/>
      <c r="DHU77" s="143"/>
      <c r="DHV77" s="143"/>
      <c r="DHW77" s="143"/>
      <c r="DHX77" s="143"/>
      <c r="DHY77" s="143"/>
      <c r="DHZ77" s="143"/>
      <c r="DIA77" s="143"/>
      <c r="DIB77" s="143"/>
      <c r="DIC77" s="143"/>
      <c r="DID77" s="143"/>
      <c r="DIE77" s="143"/>
      <c r="DIF77" s="143"/>
      <c r="DIG77" s="143"/>
      <c r="DIH77" s="143"/>
      <c r="DII77" s="143"/>
      <c r="DIJ77" s="143"/>
      <c r="DIK77" s="143"/>
      <c r="DIL77" s="143"/>
      <c r="DIM77" s="143"/>
      <c r="DIN77" s="143"/>
      <c r="DIO77" s="143"/>
      <c r="DIP77" s="143"/>
      <c r="DIQ77" s="143"/>
      <c r="DIR77" s="143"/>
      <c r="DIS77" s="143"/>
      <c r="DIT77" s="143"/>
      <c r="DIU77" s="143"/>
      <c r="DIV77" s="143"/>
      <c r="DIW77" s="143"/>
      <c r="DIX77" s="143"/>
      <c r="DIY77" s="143"/>
      <c r="DIZ77" s="143"/>
      <c r="DJA77" s="143"/>
      <c r="DJB77" s="143"/>
      <c r="DJC77" s="143"/>
      <c r="DJD77" s="143"/>
      <c r="DJE77" s="143"/>
      <c r="DJF77" s="143"/>
      <c r="DJG77" s="143"/>
      <c r="DJH77" s="143"/>
      <c r="DJI77" s="143"/>
      <c r="DJJ77" s="143"/>
      <c r="DJK77" s="143"/>
      <c r="DJL77" s="143"/>
      <c r="DJM77" s="143"/>
      <c r="DJN77" s="143"/>
      <c r="DJO77" s="143"/>
      <c r="DJP77" s="143"/>
      <c r="DJQ77" s="143"/>
      <c r="DJR77" s="143"/>
      <c r="DJS77" s="143"/>
      <c r="DJT77" s="143"/>
      <c r="DJU77" s="143"/>
      <c r="DJV77" s="143"/>
      <c r="DJW77" s="143"/>
      <c r="DJX77" s="143"/>
      <c r="DJY77" s="143"/>
      <c r="DJZ77" s="143"/>
      <c r="DKA77" s="143"/>
      <c r="DKB77" s="143"/>
      <c r="DKC77" s="143"/>
      <c r="DKD77" s="143"/>
      <c r="DKE77" s="143"/>
      <c r="DKF77" s="143"/>
      <c r="DKG77" s="143"/>
      <c r="DKH77" s="143"/>
      <c r="DKI77" s="143"/>
      <c r="DKJ77" s="143"/>
      <c r="DKK77" s="143"/>
      <c r="DKL77" s="143"/>
      <c r="DKM77" s="143"/>
      <c r="DKN77" s="143"/>
      <c r="DKO77" s="143"/>
      <c r="DKP77" s="143"/>
      <c r="DKQ77" s="143"/>
      <c r="DKR77" s="143"/>
      <c r="DKS77" s="143"/>
      <c r="DKT77" s="143"/>
      <c r="DKU77" s="143"/>
      <c r="DKV77" s="143"/>
      <c r="DKW77" s="143"/>
      <c r="DKX77" s="143"/>
      <c r="DKY77" s="143"/>
      <c r="DKZ77" s="143"/>
      <c r="DLA77" s="143"/>
      <c r="DLB77" s="143"/>
      <c r="DLC77" s="143"/>
      <c r="DLD77" s="143"/>
      <c r="DLE77" s="143"/>
      <c r="DLF77" s="143"/>
      <c r="DLG77" s="143"/>
      <c r="DLH77" s="143"/>
      <c r="DLI77" s="143"/>
      <c r="DLJ77" s="143"/>
      <c r="DLK77" s="143"/>
      <c r="DLL77" s="143"/>
      <c r="DLM77" s="143"/>
      <c r="DLN77" s="143"/>
      <c r="DLO77" s="143"/>
      <c r="DLP77" s="143"/>
      <c r="DLQ77" s="143"/>
      <c r="DLR77" s="143"/>
      <c r="DLS77" s="143"/>
      <c r="DLT77" s="143"/>
      <c r="DLU77" s="143"/>
      <c r="DLV77" s="143"/>
      <c r="DLW77" s="143"/>
      <c r="DLX77" s="143"/>
      <c r="DLY77" s="143"/>
      <c r="DLZ77" s="143"/>
      <c r="DMA77" s="143"/>
      <c r="DMB77" s="143"/>
      <c r="DMC77" s="143"/>
      <c r="DMD77" s="143"/>
      <c r="DME77" s="143"/>
      <c r="DMF77" s="143"/>
      <c r="DMG77" s="143"/>
      <c r="DMH77" s="143"/>
      <c r="DMI77" s="143"/>
      <c r="DMJ77" s="143"/>
      <c r="DMK77" s="143"/>
      <c r="DML77" s="143"/>
      <c r="DMM77" s="143"/>
      <c r="DMN77" s="143"/>
      <c r="DMO77" s="143"/>
      <c r="DMP77" s="143"/>
      <c r="DMQ77" s="143"/>
      <c r="DMR77" s="143"/>
      <c r="DMS77" s="143"/>
      <c r="DMT77" s="143"/>
      <c r="DMU77" s="143"/>
      <c r="DMV77" s="143"/>
      <c r="DMW77" s="143"/>
      <c r="DMX77" s="143"/>
      <c r="DMY77" s="143"/>
      <c r="DMZ77" s="143"/>
      <c r="DNA77" s="143"/>
      <c r="DNB77" s="143"/>
      <c r="DNC77" s="143"/>
      <c r="DND77" s="143"/>
      <c r="DNE77" s="143"/>
      <c r="DNF77" s="143"/>
      <c r="DNG77" s="143"/>
      <c r="DNH77" s="143"/>
      <c r="DNI77" s="143"/>
      <c r="DNJ77" s="143"/>
      <c r="DNK77" s="143"/>
      <c r="DNL77" s="143"/>
      <c r="DNM77" s="143"/>
      <c r="DNN77" s="143"/>
      <c r="DNO77" s="143"/>
      <c r="DNP77" s="143"/>
      <c r="DNQ77" s="143"/>
      <c r="DNR77" s="143"/>
      <c r="DNS77" s="143"/>
      <c r="DNT77" s="143"/>
      <c r="DNU77" s="143"/>
      <c r="DNV77" s="143"/>
      <c r="DNW77" s="143"/>
      <c r="DNX77" s="143"/>
      <c r="DNY77" s="143"/>
      <c r="DNZ77" s="143"/>
      <c r="DOA77" s="143"/>
      <c r="DOB77" s="143"/>
      <c r="DOC77" s="143"/>
      <c r="DOD77" s="143"/>
      <c r="DOE77" s="143"/>
      <c r="DOF77" s="143"/>
      <c r="DOG77" s="143"/>
      <c r="DOH77" s="143"/>
      <c r="DOI77" s="143"/>
      <c r="DOJ77" s="143"/>
      <c r="DOK77" s="143"/>
      <c r="DOL77" s="143"/>
      <c r="DOM77" s="143"/>
      <c r="DON77" s="143"/>
      <c r="DOO77" s="143"/>
      <c r="DOP77" s="143"/>
      <c r="DOQ77" s="143"/>
      <c r="DOR77" s="143"/>
      <c r="DOS77" s="143"/>
      <c r="DOT77" s="143"/>
      <c r="DOU77" s="143"/>
      <c r="DOV77" s="143"/>
      <c r="DOW77" s="143"/>
      <c r="DOX77" s="143"/>
      <c r="DOY77" s="143"/>
      <c r="DOZ77" s="143"/>
      <c r="DPA77" s="143"/>
      <c r="DPB77" s="143"/>
      <c r="DPC77" s="143"/>
      <c r="DPD77" s="143"/>
      <c r="DPE77" s="143"/>
      <c r="DPF77" s="143"/>
      <c r="DPG77" s="143"/>
      <c r="DPH77" s="143"/>
      <c r="DPI77" s="143"/>
      <c r="DPJ77" s="143"/>
      <c r="DPK77" s="143"/>
      <c r="DPL77" s="143"/>
      <c r="DPM77" s="143"/>
      <c r="DPN77" s="143"/>
      <c r="DPO77" s="143"/>
      <c r="DPP77" s="143"/>
      <c r="DPQ77" s="143"/>
      <c r="DPR77" s="143"/>
      <c r="DPS77" s="143"/>
      <c r="DPT77" s="143"/>
      <c r="DPU77" s="143"/>
      <c r="DPV77" s="143"/>
      <c r="DPW77" s="143"/>
      <c r="DPX77" s="143"/>
      <c r="DPY77" s="143"/>
      <c r="DPZ77" s="143"/>
      <c r="DQA77" s="143"/>
      <c r="DQB77" s="143"/>
      <c r="DQC77" s="143"/>
      <c r="DQD77" s="143"/>
      <c r="DQE77" s="143"/>
      <c r="DQF77" s="143"/>
      <c r="DQG77" s="143"/>
      <c r="DQH77" s="143"/>
      <c r="DQI77" s="143"/>
      <c r="DQJ77" s="143"/>
      <c r="DQK77" s="143"/>
      <c r="DQL77" s="143"/>
      <c r="DQM77" s="143"/>
      <c r="DQN77" s="143"/>
      <c r="DQO77" s="143"/>
      <c r="DQP77" s="143"/>
      <c r="DQQ77" s="143"/>
      <c r="DQR77" s="143"/>
      <c r="DQS77" s="143"/>
      <c r="DQT77" s="143"/>
      <c r="DQU77" s="143"/>
      <c r="DQV77" s="143"/>
      <c r="DQW77" s="143"/>
      <c r="DQX77" s="143"/>
      <c r="DQY77" s="143"/>
      <c r="DQZ77" s="143"/>
      <c r="DRA77" s="143"/>
      <c r="DRB77" s="143"/>
      <c r="DRC77" s="143"/>
      <c r="DRD77" s="143"/>
      <c r="DRE77" s="143"/>
      <c r="DRF77" s="143"/>
      <c r="DRG77" s="143"/>
      <c r="DRH77" s="143"/>
      <c r="DRI77" s="143"/>
      <c r="DRJ77" s="143"/>
      <c r="DRK77" s="143"/>
      <c r="DRL77" s="143"/>
      <c r="DRM77" s="143"/>
      <c r="DRN77" s="143"/>
      <c r="DRO77" s="143"/>
      <c r="DRP77" s="143"/>
      <c r="DRQ77" s="143"/>
      <c r="DRR77" s="143"/>
      <c r="DRS77" s="143"/>
      <c r="DRT77" s="143"/>
      <c r="DRU77" s="143"/>
      <c r="DRV77" s="143"/>
      <c r="DRW77" s="143"/>
      <c r="DRX77" s="143"/>
      <c r="DRY77" s="143"/>
      <c r="DRZ77" s="143"/>
      <c r="DSA77" s="143"/>
      <c r="DSB77" s="143"/>
      <c r="DSC77" s="143"/>
      <c r="DSD77" s="143"/>
      <c r="DSE77" s="143"/>
      <c r="DSF77" s="143"/>
      <c r="DSG77" s="143"/>
      <c r="DSH77" s="143"/>
      <c r="DSI77" s="143"/>
      <c r="DSJ77" s="143"/>
      <c r="DSK77" s="143"/>
      <c r="DSL77" s="143"/>
      <c r="DSM77" s="143"/>
      <c r="DSN77" s="143"/>
      <c r="DSO77" s="143"/>
      <c r="DSP77" s="143"/>
      <c r="DSQ77" s="143"/>
      <c r="DSR77" s="143"/>
      <c r="DSS77" s="143"/>
      <c r="DST77" s="143"/>
      <c r="DSU77" s="143"/>
      <c r="DSV77" s="143"/>
      <c r="DSW77" s="143"/>
      <c r="DSX77" s="143"/>
      <c r="DSY77" s="143"/>
      <c r="DSZ77" s="143"/>
      <c r="DTA77" s="143"/>
      <c r="DTB77" s="143"/>
      <c r="DTC77" s="143"/>
      <c r="DTD77" s="143"/>
      <c r="DTE77" s="143"/>
      <c r="DTF77" s="143"/>
      <c r="DTG77" s="143"/>
      <c r="DTH77" s="143"/>
      <c r="DTI77" s="143"/>
      <c r="DTJ77" s="143"/>
      <c r="DTK77" s="143"/>
      <c r="DTL77" s="143"/>
      <c r="DTM77" s="143"/>
      <c r="DTN77" s="143"/>
      <c r="DTO77" s="143"/>
      <c r="DTP77" s="143"/>
      <c r="DTQ77" s="143"/>
      <c r="DTR77" s="143"/>
      <c r="DTS77" s="143"/>
      <c r="DTT77" s="143"/>
      <c r="DTU77" s="143"/>
      <c r="DTV77" s="143"/>
      <c r="DTW77" s="143"/>
      <c r="DTX77" s="143"/>
      <c r="DTY77" s="143"/>
      <c r="DTZ77" s="143"/>
      <c r="DUA77" s="143"/>
      <c r="DUB77" s="143"/>
      <c r="DUC77" s="143"/>
      <c r="DUD77" s="143"/>
      <c r="DUE77" s="143"/>
      <c r="DUF77" s="143"/>
      <c r="DUG77" s="143"/>
      <c r="DUH77" s="143"/>
      <c r="DUI77" s="143"/>
      <c r="DUJ77" s="143"/>
      <c r="DUK77" s="143"/>
      <c r="DUL77" s="143"/>
      <c r="DUM77" s="143"/>
      <c r="DUN77" s="143"/>
      <c r="DUO77" s="143"/>
      <c r="DUP77" s="143"/>
      <c r="DUQ77" s="143"/>
      <c r="DUR77" s="143"/>
      <c r="DUS77" s="143"/>
      <c r="DUT77" s="143"/>
      <c r="DUU77" s="143"/>
      <c r="DUV77" s="143"/>
      <c r="DUW77" s="143"/>
      <c r="DUX77" s="143"/>
      <c r="DUY77" s="143"/>
      <c r="DUZ77" s="143"/>
      <c r="DVA77" s="143"/>
      <c r="DVB77" s="143"/>
      <c r="DVC77" s="143"/>
      <c r="DVD77" s="143"/>
      <c r="DVE77" s="143"/>
      <c r="DVF77" s="143"/>
      <c r="DVG77" s="143"/>
      <c r="DVH77" s="143"/>
      <c r="DVI77" s="143"/>
      <c r="DVJ77" s="143"/>
      <c r="DVK77" s="143"/>
      <c r="DVL77" s="143"/>
      <c r="DVM77" s="143"/>
      <c r="DVN77" s="143"/>
      <c r="DVO77" s="143"/>
      <c r="DVP77" s="143"/>
      <c r="DVQ77" s="143"/>
      <c r="DVR77" s="143"/>
      <c r="DVS77" s="143"/>
      <c r="DVT77" s="143"/>
      <c r="DVU77" s="143"/>
      <c r="DVV77" s="143"/>
      <c r="DVW77" s="143"/>
      <c r="DVX77" s="143"/>
      <c r="DVY77" s="143"/>
      <c r="DVZ77" s="143"/>
      <c r="DWA77" s="143"/>
      <c r="DWB77" s="143"/>
      <c r="DWC77" s="143"/>
      <c r="DWD77" s="143"/>
      <c r="DWE77" s="143"/>
      <c r="DWF77" s="143"/>
      <c r="DWG77" s="143"/>
      <c r="DWH77" s="143"/>
      <c r="DWI77" s="143"/>
      <c r="DWJ77" s="143"/>
      <c r="DWK77" s="143"/>
      <c r="DWL77" s="143"/>
      <c r="DWM77" s="143"/>
      <c r="DWN77" s="143"/>
      <c r="DWO77" s="143"/>
      <c r="DWP77" s="143"/>
      <c r="DWQ77" s="143"/>
      <c r="DWR77" s="143"/>
      <c r="DWS77" s="143"/>
      <c r="DWT77" s="143"/>
      <c r="DWU77" s="143"/>
      <c r="DWV77" s="143"/>
      <c r="DWW77" s="143"/>
      <c r="DWX77" s="143"/>
      <c r="DWY77" s="143"/>
      <c r="DWZ77" s="143"/>
      <c r="DXA77" s="143"/>
      <c r="DXB77" s="143"/>
      <c r="DXC77" s="143"/>
      <c r="DXD77" s="143"/>
      <c r="DXE77" s="143"/>
      <c r="DXF77" s="143"/>
      <c r="DXG77" s="143"/>
      <c r="DXH77" s="143"/>
      <c r="DXI77" s="143"/>
      <c r="DXJ77" s="143"/>
      <c r="DXK77" s="143"/>
      <c r="DXL77" s="143"/>
      <c r="DXM77" s="143"/>
      <c r="DXN77" s="143"/>
      <c r="DXO77" s="143"/>
      <c r="DXP77" s="143"/>
      <c r="DXQ77" s="143"/>
      <c r="DXR77" s="143"/>
      <c r="DXS77" s="143"/>
      <c r="DXT77" s="143"/>
      <c r="DXU77" s="143"/>
      <c r="DXV77" s="143"/>
      <c r="DXW77" s="143"/>
      <c r="DXX77" s="143"/>
      <c r="DXY77" s="143"/>
      <c r="DXZ77" s="143"/>
      <c r="DYA77" s="143"/>
      <c r="DYB77" s="143"/>
      <c r="DYC77" s="143"/>
      <c r="DYD77" s="143"/>
      <c r="DYE77" s="143"/>
      <c r="DYF77" s="143"/>
      <c r="DYG77" s="143"/>
      <c r="DYH77" s="143"/>
      <c r="DYI77" s="143"/>
      <c r="DYJ77" s="143"/>
      <c r="DYK77" s="143"/>
      <c r="DYL77" s="143"/>
      <c r="DYM77" s="143"/>
      <c r="DYN77" s="143"/>
      <c r="DYO77" s="143"/>
      <c r="DYP77" s="143"/>
      <c r="DYQ77" s="143"/>
      <c r="DYR77" s="143"/>
      <c r="DYS77" s="143"/>
      <c r="DYT77" s="143"/>
      <c r="DYU77" s="143"/>
      <c r="DYV77" s="143"/>
      <c r="DYW77" s="143"/>
      <c r="DYX77" s="143"/>
      <c r="DYY77" s="143"/>
      <c r="DYZ77" s="143"/>
      <c r="DZA77" s="143"/>
      <c r="DZB77" s="143"/>
      <c r="DZC77" s="143"/>
      <c r="DZD77" s="143"/>
      <c r="DZE77" s="143"/>
      <c r="DZF77" s="143"/>
      <c r="DZG77" s="143"/>
      <c r="DZH77" s="143"/>
      <c r="DZI77" s="143"/>
      <c r="DZJ77" s="143"/>
      <c r="DZK77" s="143"/>
      <c r="DZL77" s="143"/>
      <c r="DZM77" s="143"/>
      <c r="DZN77" s="143"/>
      <c r="DZO77" s="143"/>
      <c r="DZP77" s="143"/>
      <c r="DZQ77" s="143"/>
      <c r="DZR77" s="143"/>
      <c r="DZS77" s="143"/>
      <c r="DZT77" s="143"/>
      <c r="DZU77" s="143"/>
      <c r="DZV77" s="143"/>
      <c r="DZW77" s="143"/>
      <c r="DZX77" s="143"/>
      <c r="DZY77" s="143"/>
      <c r="DZZ77" s="143"/>
      <c r="EAA77" s="143"/>
      <c r="EAB77" s="143"/>
      <c r="EAC77" s="143"/>
      <c r="EAD77" s="143"/>
      <c r="EAE77" s="143"/>
      <c r="EAF77" s="143"/>
      <c r="EAG77" s="143"/>
      <c r="EAH77" s="143"/>
      <c r="EAI77" s="143"/>
      <c r="EAJ77" s="143"/>
      <c r="EAK77" s="143"/>
      <c r="EAL77" s="143"/>
      <c r="EAM77" s="143"/>
      <c r="EAN77" s="143"/>
      <c r="EAO77" s="143"/>
      <c r="EAP77" s="143"/>
      <c r="EAQ77" s="143"/>
      <c r="EAR77" s="143"/>
      <c r="EAS77" s="143"/>
      <c r="EAT77" s="143"/>
      <c r="EAU77" s="143"/>
      <c r="EAV77" s="143"/>
      <c r="EAW77" s="143"/>
      <c r="EAX77" s="143"/>
      <c r="EAY77" s="143"/>
      <c r="EAZ77" s="143"/>
      <c r="EBA77" s="143"/>
      <c r="EBB77" s="143"/>
      <c r="EBC77" s="143"/>
      <c r="EBD77" s="143"/>
      <c r="EBE77" s="143"/>
      <c r="EBF77" s="143"/>
      <c r="EBG77" s="143"/>
      <c r="EBH77" s="143"/>
      <c r="EBI77" s="143"/>
      <c r="EBJ77" s="143"/>
      <c r="EBK77" s="143"/>
      <c r="EBL77" s="143"/>
      <c r="EBM77" s="143"/>
      <c r="EBN77" s="143"/>
      <c r="EBO77" s="143"/>
      <c r="EBP77" s="143"/>
      <c r="EBQ77" s="143"/>
      <c r="EBR77" s="143"/>
      <c r="EBS77" s="143"/>
      <c r="EBT77" s="143"/>
      <c r="EBU77" s="143"/>
      <c r="EBV77" s="143"/>
      <c r="EBW77" s="143"/>
      <c r="EBX77" s="143"/>
      <c r="EBY77" s="143"/>
      <c r="EBZ77" s="143"/>
      <c r="ECA77" s="143"/>
      <c r="ECB77" s="143"/>
      <c r="ECC77" s="143"/>
      <c r="ECD77" s="143"/>
      <c r="ECE77" s="143"/>
      <c r="ECF77" s="143"/>
      <c r="ECG77" s="143"/>
      <c r="ECH77" s="143"/>
      <c r="ECI77" s="143"/>
      <c r="ECJ77" s="143"/>
      <c r="ECK77" s="143"/>
      <c r="ECL77" s="143"/>
      <c r="ECM77" s="143"/>
      <c r="ECN77" s="143"/>
      <c r="ECO77" s="143"/>
      <c r="ECP77" s="143"/>
      <c r="ECQ77" s="143"/>
      <c r="ECR77" s="143"/>
      <c r="ECS77" s="143"/>
      <c r="ECT77" s="143"/>
      <c r="ECU77" s="143"/>
      <c r="ECV77" s="143"/>
      <c r="ECW77" s="143"/>
      <c r="ECX77" s="143"/>
      <c r="ECY77" s="143"/>
      <c r="ECZ77" s="143"/>
      <c r="EDA77" s="143"/>
      <c r="EDB77" s="143"/>
      <c r="EDC77" s="143"/>
      <c r="EDD77" s="143"/>
      <c r="EDE77" s="143"/>
      <c r="EDF77" s="143"/>
      <c r="EDG77" s="143"/>
      <c r="EDH77" s="143"/>
      <c r="EDI77" s="143"/>
      <c r="EDJ77" s="143"/>
      <c r="EDK77" s="143"/>
      <c r="EDL77" s="143"/>
      <c r="EDM77" s="143"/>
      <c r="EDN77" s="143"/>
      <c r="EDO77" s="143"/>
      <c r="EDP77" s="143"/>
      <c r="EDQ77" s="143"/>
      <c r="EDR77" s="143"/>
      <c r="EDS77" s="143"/>
      <c r="EDT77" s="143"/>
      <c r="EDU77" s="143"/>
      <c r="EDV77" s="143"/>
      <c r="EDW77" s="143"/>
      <c r="EDX77" s="143"/>
      <c r="EDY77" s="143"/>
      <c r="EDZ77" s="143"/>
      <c r="EEA77" s="143"/>
      <c r="EEB77" s="143"/>
      <c r="EEC77" s="143"/>
      <c r="EED77" s="143"/>
      <c r="EEE77" s="143"/>
      <c r="EEF77" s="143"/>
      <c r="EEG77" s="143"/>
      <c r="EEH77" s="143"/>
      <c r="EEI77" s="143"/>
      <c r="EEJ77" s="143"/>
      <c r="EEK77" s="143"/>
      <c r="EEL77" s="143"/>
      <c r="EEM77" s="143"/>
      <c r="EEN77" s="143"/>
      <c r="EEO77" s="143"/>
      <c r="EEP77" s="143"/>
      <c r="EEQ77" s="143"/>
      <c r="EER77" s="143"/>
      <c r="EES77" s="143"/>
      <c r="EET77" s="143"/>
      <c r="EEU77" s="143"/>
      <c r="EEV77" s="143"/>
      <c r="EEW77" s="143"/>
      <c r="EEX77" s="143"/>
      <c r="EEY77" s="143"/>
      <c r="EEZ77" s="143"/>
      <c r="EFA77" s="143"/>
      <c r="EFB77" s="143"/>
      <c r="EFC77" s="143"/>
      <c r="EFD77" s="143"/>
      <c r="EFE77" s="143"/>
      <c r="EFF77" s="143"/>
      <c r="EFG77" s="143"/>
      <c r="EFH77" s="143"/>
      <c r="EFI77" s="143"/>
      <c r="EFJ77" s="143"/>
      <c r="EFK77" s="143"/>
      <c r="EFL77" s="143"/>
      <c r="EFM77" s="143"/>
      <c r="EFN77" s="143"/>
      <c r="EFO77" s="143"/>
      <c r="EFP77" s="143"/>
      <c r="EFQ77" s="143"/>
      <c r="EFR77" s="143"/>
      <c r="EFS77" s="143"/>
      <c r="EFT77" s="143"/>
      <c r="EFU77" s="143"/>
      <c r="EFV77" s="143"/>
      <c r="EFW77" s="143"/>
      <c r="EFX77" s="143"/>
      <c r="EFY77" s="143"/>
      <c r="EFZ77" s="143"/>
      <c r="EGA77" s="143"/>
      <c r="EGB77" s="143"/>
      <c r="EGC77" s="143"/>
      <c r="EGD77" s="143"/>
      <c r="EGE77" s="143"/>
      <c r="EGF77" s="143"/>
      <c r="EGG77" s="143"/>
      <c r="EGH77" s="143"/>
      <c r="EGI77" s="143"/>
      <c r="EGJ77" s="143"/>
      <c r="EGK77" s="143"/>
      <c r="EGL77" s="143"/>
      <c r="EGM77" s="143"/>
      <c r="EGN77" s="143"/>
      <c r="EGO77" s="143"/>
      <c r="EGP77" s="143"/>
      <c r="EGQ77" s="143"/>
      <c r="EGR77" s="143"/>
      <c r="EGS77" s="143"/>
      <c r="EGT77" s="143"/>
      <c r="EGU77" s="143"/>
      <c r="EGV77" s="143"/>
      <c r="EGW77" s="143"/>
      <c r="EGX77" s="143"/>
      <c r="EGY77" s="143"/>
      <c r="EGZ77" s="143"/>
      <c r="EHA77" s="143"/>
      <c r="EHB77" s="143"/>
      <c r="EHC77" s="143"/>
      <c r="EHD77" s="143"/>
      <c r="EHE77" s="143"/>
      <c r="EHF77" s="143"/>
      <c r="EHG77" s="143"/>
      <c r="EHH77" s="143"/>
      <c r="EHI77" s="143"/>
      <c r="EHJ77" s="143"/>
      <c r="EHK77" s="143"/>
      <c r="EHL77" s="143"/>
      <c r="EHM77" s="143"/>
      <c r="EHN77" s="143"/>
      <c r="EHO77" s="143"/>
      <c r="EHP77" s="143"/>
      <c r="EHQ77" s="143"/>
      <c r="EHR77" s="143"/>
      <c r="EHS77" s="143"/>
      <c r="EHT77" s="143"/>
      <c r="EHU77" s="143"/>
      <c r="EHV77" s="143"/>
      <c r="EHW77" s="143"/>
      <c r="EHX77" s="143"/>
      <c r="EHY77" s="143"/>
      <c r="EHZ77" s="143"/>
      <c r="EIA77" s="143"/>
      <c r="EIB77" s="143"/>
      <c r="EIC77" s="143"/>
      <c r="EID77" s="143"/>
      <c r="EIE77" s="143"/>
      <c r="EIF77" s="143"/>
      <c r="EIG77" s="143"/>
      <c r="EIH77" s="143"/>
      <c r="EII77" s="143"/>
      <c r="EIJ77" s="143"/>
      <c r="EIK77" s="143"/>
      <c r="EIL77" s="143"/>
      <c r="EIM77" s="143"/>
      <c r="EIN77" s="143"/>
      <c r="EIO77" s="143"/>
      <c r="EIP77" s="143"/>
      <c r="EIQ77" s="143"/>
      <c r="EIR77" s="143"/>
      <c r="EIS77" s="143"/>
      <c r="EIT77" s="143"/>
      <c r="EIU77" s="143"/>
      <c r="EIV77" s="143"/>
      <c r="EIW77" s="143"/>
      <c r="EIX77" s="143"/>
      <c r="EIY77" s="143"/>
      <c r="EIZ77" s="143"/>
      <c r="EJA77" s="143"/>
      <c r="EJB77" s="143"/>
      <c r="EJC77" s="143"/>
      <c r="EJD77" s="143"/>
      <c r="EJE77" s="143"/>
      <c r="EJF77" s="143"/>
      <c r="EJG77" s="143"/>
      <c r="EJH77" s="143"/>
      <c r="EJI77" s="143"/>
      <c r="EJJ77" s="143"/>
      <c r="EJK77" s="143"/>
      <c r="EJL77" s="143"/>
      <c r="EJM77" s="143"/>
      <c r="EJN77" s="143"/>
      <c r="EJO77" s="143"/>
      <c r="EJP77" s="143"/>
      <c r="EJQ77" s="143"/>
      <c r="EJR77" s="143"/>
      <c r="EJS77" s="143"/>
      <c r="EJT77" s="143"/>
      <c r="EJU77" s="143"/>
      <c r="EJV77" s="143"/>
      <c r="EJW77" s="143"/>
      <c r="EJX77" s="143"/>
      <c r="EJY77" s="143"/>
      <c r="EJZ77" s="143"/>
      <c r="EKA77" s="143"/>
      <c r="EKB77" s="143"/>
      <c r="EKC77" s="143"/>
      <c r="EKD77" s="143"/>
      <c r="EKE77" s="143"/>
      <c r="EKF77" s="143"/>
      <c r="EKG77" s="143"/>
      <c r="EKH77" s="143"/>
      <c r="EKI77" s="143"/>
      <c r="EKJ77" s="143"/>
      <c r="EKK77" s="143"/>
      <c r="EKL77" s="143"/>
      <c r="EKM77" s="143"/>
      <c r="EKN77" s="143"/>
      <c r="EKO77" s="143"/>
      <c r="EKP77" s="143"/>
      <c r="EKQ77" s="143"/>
      <c r="EKR77" s="143"/>
      <c r="EKS77" s="143"/>
      <c r="EKT77" s="143"/>
      <c r="EKU77" s="143"/>
      <c r="EKV77" s="143"/>
      <c r="EKW77" s="143"/>
      <c r="EKX77" s="143"/>
      <c r="EKY77" s="143"/>
      <c r="EKZ77" s="143"/>
      <c r="ELA77" s="143"/>
      <c r="ELB77" s="143"/>
      <c r="ELC77" s="143"/>
      <c r="ELD77" s="143"/>
      <c r="ELE77" s="143"/>
      <c r="ELF77" s="143"/>
      <c r="ELG77" s="143"/>
      <c r="ELH77" s="143"/>
      <c r="ELI77" s="143"/>
      <c r="ELJ77" s="143"/>
      <c r="ELK77" s="143"/>
      <c r="ELL77" s="143"/>
      <c r="ELM77" s="143"/>
      <c r="ELN77" s="143"/>
      <c r="ELO77" s="143"/>
      <c r="ELP77" s="143"/>
      <c r="ELQ77" s="143"/>
      <c r="ELR77" s="143"/>
      <c r="ELS77" s="143"/>
      <c r="ELT77" s="143"/>
      <c r="ELU77" s="143"/>
      <c r="ELV77" s="143"/>
      <c r="ELW77" s="143"/>
      <c r="ELX77" s="143"/>
      <c r="ELY77" s="143"/>
      <c r="ELZ77" s="143"/>
      <c r="EMA77" s="143"/>
      <c r="EMB77" s="143"/>
      <c r="EMC77" s="143"/>
      <c r="EMD77" s="143"/>
      <c r="EME77" s="143"/>
      <c r="EMF77" s="143"/>
      <c r="EMG77" s="143"/>
      <c r="EMH77" s="143"/>
      <c r="EMI77" s="143"/>
      <c r="EMJ77" s="143"/>
      <c r="EMK77" s="143"/>
      <c r="EML77" s="143"/>
      <c r="EMM77" s="143"/>
      <c r="EMN77" s="143"/>
      <c r="EMO77" s="143"/>
      <c r="EMP77" s="143"/>
      <c r="EMQ77" s="143"/>
      <c r="EMR77" s="143"/>
      <c r="EMS77" s="143"/>
      <c r="EMT77" s="143"/>
      <c r="EMU77" s="143"/>
      <c r="EMV77" s="143"/>
      <c r="EMW77" s="143"/>
      <c r="EMX77" s="143"/>
      <c r="EMY77" s="143"/>
      <c r="EMZ77" s="143"/>
      <c r="ENA77" s="143"/>
      <c r="ENB77" s="143"/>
      <c r="ENC77" s="143"/>
      <c r="END77" s="143"/>
      <c r="ENE77" s="143"/>
      <c r="ENF77" s="143"/>
      <c r="ENG77" s="143"/>
      <c r="ENH77" s="143"/>
      <c r="ENI77" s="143"/>
      <c r="ENJ77" s="143"/>
      <c r="ENK77" s="143"/>
      <c r="ENL77" s="143"/>
      <c r="ENM77" s="143"/>
      <c r="ENN77" s="143"/>
      <c r="ENO77" s="143"/>
      <c r="ENP77" s="143"/>
      <c r="ENQ77" s="143"/>
      <c r="ENR77" s="143"/>
      <c r="ENS77" s="143"/>
      <c r="ENT77" s="143"/>
      <c r="ENU77" s="143"/>
      <c r="ENV77" s="143"/>
      <c r="ENW77" s="143"/>
      <c r="ENX77" s="143"/>
      <c r="ENY77" s="143"/>
      <c r="ENZ77" s="143"/>
      <c r="EOA77" s="143"/>
      <c r="EOB77" s="143"/>
      <c r="EOC77" s="143"/>
      <c r="EOD77" s="143"/>
      <c r="EOE77" s="143"/>
      <c r="EOF77" s="143"/>
      <c r="EOG77" s="143"/>
      <c r="EOH77" s="143"/>
      <c r="EOI77" s="143"/>
      <c r="EOJ77" s="143"/>
      <c r="EOK77" s="143"/>
      <c r="EOL77" s="143"/>
      <c r="EOM77" s="143"/>
      <c r="EON77" s="143"/>
      <c r="EOO77" s="143"/>
      <c r="EOP77" s="143"/>
      <c r="EOQ77" s="143"/>
      <c r="EOR77" s="143"/>
      <c r="EOS77" s="143"/>
      <c r="EOT77" s="143"/>
      <c r="EOU77" s="143"/>
      <c r="EOV77" s="143"/>
      <c r="EOW77" s="143"/>
      <c r="EOX77" s="143"/>
      <c r="EOY77" s="143"/>
      <c r="EOZ77" s="143"/>
      <c r="EPA77" s="143"/>
      <c r="EPB77" s="143"/>
      <c r="EPC77" s="143"/>
      <c r="EPD77" s="143"/>
      <c r="EPE77" s="143"/>
      <c r="EPF77" s="143"/>
      <c r="EPG77" s="143"/>
      <c r="EPH77" s="143"/>
      <c r="EPI77" s="143"/>
      <c r="EPJ77" s="143"/>
      <c r="EPK77" s="143"/>
      <c r="EPL77" s="143"/>
      <c r="EPM77" s="143"/>
      <c r="EPN77" s="143"/>
      <c r="EPO77" s="143"/>
      <c r="EPP77" s="143"/>
      <c r="EPQ77" s="143"/>
      <c r="EPR77" s="143"/>
      <c r="EPS77" s="143"/>
      <c r="EPT77" s="143"/>
      <c r="EPU77" s="143"/>
      <c r="EPV77" s="143"/>
      <c r="EPW77" s="143"/>
      <c r="EPX77" s="143"/>
      <c r="EPY77" s="143"/>
      <c r="EPZ77" s="143"/>
      <c r="EQA77" s="143"/>
      <c r="EQB77" s="143"/>
      <c r="EQC77" s="143"/>
      <c r="EQD77" s="143"/>
      <c r="EQE77" s="143"/>
      <c r="EQF77" s="143"/>
      <c r="EQG77" s="143"/>
      <c r="EQH77" s="143"/>
      <c r="EQI77" s="143"/>
      <c r="EQJ77" s="143"/>
      <c r="EQK77" s="143"/>
      <c r="EQL77" s="143"/>
      <c r="EQM77" s="143"/>
      <c r="EQN77" s="143"/>
      <c r="EQO77" s="143"/>
      <c r="EQP77" s="143"/>
      <c r="EQQ77" s="143"/>
      <c r="EQR77" s="143"/>
      <c r="EQS77" s="143"/>
      <c r="EQT77" s="143"/>
      <c r="EQU77" s="143"/>
      <c r="EQV77" s="143"/>
      <c r="EQW77" s="143"/>
      <c r="EQX77" s="143"/>
      <c r="EQY77" s="143"/>
      <c r="EQZ77" s="143"/>
      <c r="ERA77" s="143"/>
      <c r="ERB77" s="143"/>
      <c r="ERC77" s="143"/>
      <c r="ERD77" s="143"/>
      <c r="ERE77" s="143"/>
      <c r="ERF77" s="143"/>
      <c r="ERG77" s="143"/>
      <c r="ERH77" s="143"/>
      <c r="ERI77" s="143"/>
      <c r="ERJ77" s="143"/>
      <c r="ERK77" s="143"/>
      <c r="ERL77" s="143"/>
      <c r="ERM77" s="143"/>
      <c r="ERN77" s="143"/>
      <c r="ERO77" s="143"/>
      <c r="ERP77" s="143"/>
      <c r="ERQ77" s="143"/>
      <c r="ERR77" s="143"/>
      <c r="ERS77" s="143"/>
      <c r="ERT77" s="143"/>
      <c r="ERU77" s="143"/>
      <c r="ERV77" s="143"/>
      <c r="ERW77" s="143"/>
      <c r="ERX77" s="143"/>
      <c r="ERY77" s="143"/>
      <c r="ERZ77" s="143"/>
      <c r="ESA77" s="143"/>
      <c r="ESB77" s="143"/>
      <c r="ESC77" s="143"/>
      <c r="ESD77" s="143"/>
      <c r="ESE77" s="143"/>
      <c r="ESF77" s="143"/>
      <c r="ESG77" s="143"/>
      <c r="ESH77" s="143"/>
      <c r="ESI77" s="143"/>
      <c r="ESJ77" s="143"/>
      <c r="ESK77" s="143"/>
      <c r="ESL77" s="143"/>
      <c r="ESM77" s="143"/>
      <c r="ESN77" s="143"/>
      <c r="ESO77" s="143"/>
      <c r="ESP77" s="143"/>
      <c r="ESQ77" s="143"/>
      <c r="ESR77" s="143"/>
      <c r="ESS77" s="143"/>
      <c r="EST77" s="143"/>
      <c r="ESU77" s="143"/>
      <c r="ESV77" s="143"/>
      <c r="ESW77" s="143"/>
      <c r="ESX77" s="143"/>
      <c r="ESY77" s="143"/>
      <c r="ESZ77" s="143"/>
      <c r="ETA77" s="143"/>
      <c r="ETB77" s="143"/>
      <c r="ETC77" s="143"/>
      <c r="ETD77" s="143"/>
      <c r="ETE77" s="143"/>
      <c r="ETF77" s="143"/>
      <c r="ETG77" s="143"/>
      <c r="ETH77" s="143"/>
      <c r="ETI77" s="143"/>
      <c r="ETJ77" s="143"/>
      <c r="ETK77" s="143"/>
      <c r="ETL77" s="143"/>
      <c r="ETM77" s="143"/>
      <c r="ETN77" s="143"/>
      <c r="ETO77" s="143"/>
      <c r="ETP77" s="143"/>
      <c r="ETQ77" s="143"/>
      <c r="ETR77" s="143"/>
      <c r="ETS77" s="143"/>
      <c r="ETT77" s="143"/>
      <c r="ETU77" s="143"/>
      <c r="ETV77" s="143"/>
      <c r="ETW77" s="143"/>
      <c r="ETX77" s="143"/>
      <c r="ETY77" s="143"/>
      <c r="ETZ77" s="143"/>
      <c r="EUA77" s="143"/>
      <c r="EUB77" s="143"/>
      <c r="EUC77" s="143"/>
      <c r="EUD77" s="143"/>
      <c r="EUE77" s="143"/>
      <c r="EUF77" s="143"/>
      <c r="EUG77" s="143"/>
      <c r="EUH77" s="143"/>
      <c r="EUI77" s="143"/>
      <c r="EUJ77" s="143"/>
      <c r="EUK77" s="143"/>
      <c r="EUL77" s="143"/>
      <c r="EUM77" s="143"/>
      <c r="EUN77" s="143"/>
      <c r="EUO77" s="143"/>
      <c r="EUP77" s="143"/>
      <c r="EUQ77" s="143"/>
      <c r="EUR77" s="143"/>
      <c r="EUS77" s="143"/>
      <c r="EUT77" s="143"/>
      <c r="EUU77" s="143"/>
      <c r="EUV77" s="143"/>
      <c r="EUW77" s="143"/>
      <c r="EUX77" s="143"/>
      <c r="EUY77" s="143"/>
      <c r="EUZ77" s="143"/>
      <c r="EVA77" s="143"/>
      <c r="EVB77" s="143"/>
      <c r="EVC77" s="143"/>
      <c r="EVD77" s="143"/>
      <c r="EVE77" s="143"/>
      <c r="EVF77" s="143"/>
      <c r="EVG77" s="143"/>
      <c r="EVH77" s="143"/>
      <c r="EVI77" s="143"/>
      <c r="EVJ77" s="143"/>
      <c r="EVK77" s="143"/>
      <c r="EVL77" s="143"/>
      <c r="EVM77" s="143"/>
      <c r="EVN77" s="143"/>
      <c r="EVO77" s="143"/>
      <c r="EVP77" s="143"/>
      <c r="EVQ77" s="143"/>
      <c r="EVR77" s="143"/>
      <c r="EVS77" s="143"/>
      <c r="EVT77" s="143"/>
      <c r="EVU77" s="143"/>
      <c r="EVV77" s="143"/>
      <c r="EVW77" s="143"/>
      <c r="EVX77" s="143"/>
      <c r="EVY77" s="143"/>
      <c r="EVZ77" s="143"/>
      <c r="EWA77" s="143"/>
      <c r="EWB77" s="143"/>
      <c r="EWC77" s="143"/>
      <c r="EWD77" s="143"/>
      <c r="EWE77" s="143"/>
      <c r="EWF77" s="143"/>
      <c r="EWG77" s="143"/>
      <c r="EWH77" s="143"/>
      <c r="EWI77" s="143"/>
      <c r="EWJ77" s="143"/>
      <c r="EWK77" s="143"/>
      <c r="EWL77" s="143"/>
      <c r="EWM77" s="143"/>
      <c r="EWN77" s="143"/>
      <c r="EWO77" s="143"/>
      <c r="EWP77" s="143"/>
      <c r="EWQ77" s="143"/>
      <c r="EWR77" s="143"/>
      <c r="EWS77" s="143"/>
      <c r="EWT77" s="143"/>
      <c r="EWU77" s="143"/>
      <c r="EWV77" s="143"/>
      <c r="EWW77" s="143"/>
      <c r="EWX77" s="143"/>
      <c r="EWY77" s="143"/>
      <c r="EWZ77" s="143"/>
      <c r="EXA77" s="143"/>
      <c r="EXB77" s="143"/>
      <c r="EXC77" s="143"/>
      <c r="EXD77" s="143"/>
      <c r="EXE77" s="143"/>
      <c r="EXF77" s="143"/>
      <c r="EXG77" s="143"/>
      <c r="EXH77" s="143"/>
      <c r="EXI77" s="143"/>
      <c r="EXJ77" s="143"/>
      <c r="EXK77" s="143"/>
      <c r="EXL77" s="143"/>
      <c r="EXM77" s="143"/>
      <c r="EXN77" s="143"/>
      <c r="EXO77" s="143"/>
      <c r="EXP77" s="143"/>
      <c r="EXQ77" s="143"/>
      <c r="EXR77" s="143"/>
      <c r="EXS77" s="143"/>
      <c r="EXT77" s="143"/>
      <c r="EXU77" s="143"/>
      <c r="EXV77" s="143"/>
      <c r="EXW77" s="143"/>
      <c r="EXX77" s="143"/>
      <c r="EXY77" s="143"/>
      <c r="EXZ77" s="143"/>
      <c r="EYA77" s="143"/>
      <c r="EYB77" s="143"/>
      <c r="EYC77" s="143"/>
      <c r="EYD77" s="143"/>
      <c r="EYE77" s="143"/>
      <c r="EYF77" s="143"/>
      <c r="EYG77" s="143"/>
      <c r="EYH77" s="143"/>
      <c r="EYI77" s="143"/>
      <c r="EYJ77" s="143"/>
      <c r="EYK77" s="143"/>
      <c r="EYL77" s="143"/>
      <c r="EYM77" s="143"/>
      <c r="EYN77" s="143"/>
      <c r="EYO77" s="143"/>
      <c r="EYP77" s="143"/>
      <c r="EYQ77" s="143"/>
      <c r="EYR77" s="143"/>
      <c r="EYS77" s="143"/>
      <c r="EYT77" s="143"/>
      <c r="EYU77" s="143"/>
      <c r="EYV77" s="143"/>
      <c r="EYW77" s="143"/>
      <c r="EYX77" s="143"/>
      <c r="EYY77" s="143"/>
      <c r="EYZ77" s="143"/>
      <c r="EZA77" s="143"/>
      <c r="EZB77" s="143"/>
      <c r="EZC77" s="143"/>
      <c r="EZD77" s="143"/>
      <c r="EZE77" s="143"/>
      <c r="EZF77" s="143"/>
      <c r="EZG77" s="143"/>
      <c r="EZH77" s="143"/>
      <c r="EZI77" s="143"/>
      <c r="EZJ77" s="143"/>
      <c r="EZK77" s="143"/>
      <c r="EZL77" s="143"/>
      <c r="EZM77" s="143"/>
      <c r="EZN77" s="143"/>
      <c r="EZO77" s="143"/>
      <c r="EZP77" s="143"/>
      <c r="EZQ77" s="143"/>
      <c r="EZR77" s="143"/>
      <c r="EZS77" s="143"/>
      <c r="EZT77" s="143"/>
      <c r="EZU77" s="143"/>
      <c r="EZV77" s="143"/>
      <c r="EZW77" s="143"/>
      <c r="EZX77" s="143"/>
      <c r="EZY77" s="143"/>
      <c r="EZZ77" s="143"/>
      <c r="FAA77" s="143"/>
      <c r="FAB77" s="143"/>
      <c r="FAC77" s="143"/>
      <c r="FAD77" s="143"/>
      <c r="FAE77" s="143"/>
      <c r="FAF77" s="143"/>
      <c r="FAG77" s="143"/>
      <c r="FAH77" s="143"/>
      <c r="FAI77" s="143"/>
      <c r="FAJ77" s="143"/>
      <c r="FAK77" s="143"/>
      <c r="FAL77" s="143"/>
      <c r="FAM77" s="143"/>
      <c r="FAN77" s="143"/>
      <c r="FAO77" s="143"/>
      <c r="FAP77" s="143"/>
      <c r="FAQ77" s="143"/>
      <c r="FAR77" s="143"/>
      <c r="FAS77" s="143"/>
      <c r="FAT77" s="143"/>
      <c r="FAU77" s="143"/>
      <c r="FAV77" s="143"/>
      <c r="FAW77" s="143"/>
      <c r="FAX77" s="143"/>
      <c r="FAY77" s="143"/>
      <c r="FAZ77" s="143"/>
      <c r="FBA77" s="143"/>
      <c r="FBB77" s="143"/>
      <c r="FBC77" s="143"/>
      <c r="FBD77" s="143"/>
      <c r="FBE77" s="143"/>
      <c r="FBF77" s="143"/>
      <c r="FBG77" s="143"/>
      <c r="FBH77" s="143"/>
      <c r="FBI77" s="143"/>
      <c r="FBJ77" s="143"/>
      <c r="FBK77" s="143"/>
      <c r="FBL77" s="143"/>
      <c r="FBM77" s="143"/>
      <c r="FBN77" s="143"/>
      <c r="FBO77" s="143"/>
      <c r="FBP77" s="143"/>
      <c r="FBQ77" s="143"/>
      <c r="FBR77" s="143"/>
      <c r="FBS77" s="143"/>
      <c r="FBT77" s="143"/>
      <c r="FBU77" s="143"/>
      <c r="FBV77" s="143"/>
      <c r="FBW77" s="143"/>
      <c r="FBX77" s="143"/>
      <c r="FBY77" s="143"/>
      <c r="FBZ77" s="143"/>
      <c r="FCA77" s="143"/>
      <c r="FCB77" s="143"/>
      <c r="FCC77" s="143"/>
      <c r="FCD77" s="143"/>
      <c r="FCE77" s="143"/>
      <c r="FCF77" s="143"/>
      <c r="FCG77" s="143"/>
      <c r="FCH77" s="143"/>
      <c r="FCI77" s="143"/>
      <c r="FCJ77" s="143"/>
      <c r="FCK77" s="143"/>
      <c r="FCL77" s="143"/>
      <c r="FCM77" s="143"/>
      <c r="FCN77" s="143"/>
      <c r="FCO77" s="143"/>
      <c r="FCP77" s="143"/>
      <c r="FCQ77" s="143"/>
      <c r="FCR77" s="143"/>
      <c r="FCS77" s="143"/>
      <c r="FCT77" s="143"/>
      <c r="FCU77" s="143"/>
      <c r="FCV77" s="143"/>
      <c r="FCW77" s="143"/>
      <c r="FCX77" s="143"/>
      <c r="FCY77" s="143"/>
      <c r="FCZ77" s="143"/>
      <c r="FDA77" s="143"/>
      <c r="FDB77" s="143"/>
      <c r="FDC77" s="143"/>
      <c r="FDD77" s="143"/>
      <c r="FDE77" s="143"/>
      <c r="FDF77" s="143"/>
      <c r="FDG77" s="143"/>
      <c r="FDH77" s="143"/>
      <c r="FDI77" s="143"/>
      <c r="FDJ77" s="143"/>
      <c r="FDK77" s="143"/>
      <c r="FDL77" s="143"/>
      <c r="FDM77" s="143"/>
      <c r="FDN77" s="143"/>
      <c r="FDO77" s="143"/>
      <c r="FDP77" s="143"/>
      <c r="FDQ77" s="143"/>
      <c r="FDR77" s="143"/>
      <c r="FDS77" s="143"/>
      <c r="FDT77" s="143"/>
      <c r="FDU77" s="143"/>
      <c r="FDV77" s="143"/>
      <c r="FDW77" s="143"/>
      <c r="FDX77" s="143"/>
      <c r="FDY77" s="143"/>
      <c r="FDZ77" s="143"/>
      <c r="FEA77" s="143"/>
      <c r="FEB77" s="143"/>
      <c r="FEC77" s="143"/>
      <c r="FED77" s="143"/>
      <c r="FEE77" s="143"/>
      <c r="FEF77" s="143"/>
      <c r="FEG77" s="143"/>
      <c r="FEH77" s="143"/>
      <c r="FEI77" s="143"/>
      <c r="FEJ77" s="143"/>
      <c r="FEK77" s="143"/>
      <c r="FEL77" s="143"/>
      <c r="FEM77" s="143"/>
      <c r="FEN77" s="143"/>
      <c r="FEO77" s="143"/>
      <c r="FEP77" s="143"/>
      <c r="FEQ77" s="143"/>
      <c r="FER77" s="143"/>
      <c r="FES77" s="143"/>
      <c r="FET77" s="143"/>
      <c r="FEU77" s="143"/>
      <c r="FEV77" s="143"/>
      <c r="FEW77" s="143"/>
      <c r="FEX77" s="143"/>
      <c r="FEY77" s="143"/>
      <c r="FEZ77" s="143"/>
      <c r="FFA77" s="143"/>
      <c r="FFB77" s="143"/>
      <c r="FFC77" s="143"/>
      <c r="FFD77" s="143"/>
      <c r="FFE77" s="143"/>
      <c r="FFF77" s="143"/>
      <c r="FFG77" s="143"/>
      <c r="FFH77" s="143"/>
      <c r="FFI77" s="143"/>
      <c r="FFJ77" s="143"/>
      <c r="FFK77" s="143"/>
      <c r="FFL77" s="143"/>
      <c r="FFM77" s="143"/>
      <c r="FFN77" s="143"/>
      <c r="FFO77" s="143"/>
      <c r="FFP77" s="143"/>
      <c r="FFQ77" s="143"/>
      <c r="FFR77" s="143"/>
      <c r="FFS77" s="143"/>
      <c r="FFT77" s="143"/>
      <c r="FFU77" s="143"/>
      <c r="FFV77" s="143"/>
      <c r="FFW77" s="143"/>
      <c r="FFX77" s="143"/>
      <c r="FFY77" s="143"/>
      <c r="FFZ77" s="143"/>
      <c r="FGA77" s="143"/>
      <c r="FGB77" s="143"/>
      <c r="FGC77" s="143"/>
      <c r="FGD77" s="143"/>
      <c r="FGE77" s="143"/>
      <c r="FGF77" s="143"/>
      <c r="FGG77" s="143"/>
      <c r="FGH77" s="143"/>
      <c r="FGI77" s="143"/>
      <c r="FGJ77" s="143"/>
      <c r="FGK77" s="143"/>
      <c r="FGL77" s="143"/>
      <c r="FGM77" s="143"/>
      <c r="FGN77" s="143"/>
      <c r="FGO77" s="143"/>
      <c r="FGP77" s="143"/>
      <c r="FGQ77" s="143"/>
      <c r="FGR77" s="143"/>
      <c r="FGS77" s="143"/>
      <c r="FGT77" s="143"/>
      <c r="FGU77" s="143"/>
      <c r="FGV77" s="143"/>
      <c r="FGW77" s="143"/>
      <c r="FGX77" s="143"/>
      <c r="FGY77" s="143"/>
      <c r="FGZ77" s="143"/>
      <c r="FHA77" s="143"/>
      <c r="FHB77" s="143"/>
      <c r="FHC77" s="143"/>
      <c r="FHD77" s="143"/>
      <c r="FHE77" s="143"/>
      <c r="FHF77" s="143"/>
      <c r="FHG77" s="143"/>
      <c r="FHH77" s="143"/>
      <c r="FHI77" s="143"/>
      <c r="FHJ77" s="143"/>
      <c r="FHK77" s="143"/>
      <c r="FHL77" s="143"/>
      <c r="FHM77" s="143"/>
      <c r="FHN77" s="143"/>
      <c r="FHO77" s="143"/>
      <c r="FHP77" s="143"/>
      <c r="FHQ77" s="143"/>
      <c r="FHR77" s="143"/>
      <c r="FHS77" s="143"/>
      <c r="FHT77" s="143"/>
      <c r="FHU77" s="143"/>
      <c r="FHV77" s="143"/>
      <c r="FHW77" s="143"/>
      <c r="FHX77" s="143"/>
      <c r="FHY77" s="143"/>
      <c r="FHZ77" s="143"/>
      <c r="FIA77" s="143"/>
      <c r="FIB77" s="143"/>
      <c r="FIC77" s="143"/>
      <c r="FID77" s="143"/>
      <c r="FIE77" s="143"/>
      <c r="FIF77" s="143"/>
      <c r="FIG77" s="143"/>
      <c r="FIH77" s="143"/>
      <c r="FII77" s="143"/>
      <c r="FIJ77" s="143"/>
      <c r="FIK77" s="143"/>
      <c r="FIL77" s="143"/>
      <c r="FIM77" s="143"/>
      <c r="FIN77" s="143"/>
      <c r="FIO77" s="143"/>
      <c r="FIP77" s="143"/>
      <c r="FIQ77" s="143"/>
      <c r="FIR77" s="143"/>
      <c r="FIS77" s="143"/>
      <c r="FIT77" s="143"/>
      <c r="FIU77" s="143"/>
      <c r="FIV77" s="143"/>
      <c r="FIW77" s="143"/>
      <c r="FIX77" s="143"/>
      <c r="FIY77" s="143"/>
      <c r="FIZ77" s="143"/>
      <c r="FJA77" s="143"/>
      <c r="FJB77" s="143"/>
      <c r="FJC77" s="143"/>
      <c r="FJD77" s="143"/>
      <c r="FJE77" s="143"/>
      <c r="FJF77" s="143"/>
      <c r="FJG77" s="143"/>
      <c r="FJH77" s="143"/>
      <c r="FJI77" s="143"/>
      <c r="FJJ77" s="143"/>
      <c r="FJK77" s="143"/>
      <c r="FJL77" s="143"/>
      <c r="FJM77" s="143"/>
      <c r="FJN77" s="143"/>
      <c r="FJO77" s="143"/>
      <c r="FJP77" s="143"/>
      <c r="FJQ77" s="143"/>
      <c r="FJR77" s="143"/>
      <c r="FJS77" s="143"/>
      <c r="FJT77" s="143"/>
      <c r="FJU77" s="143"/>
      <c r="FJV77" s="143"/>
      <c r="FJW77" s="143"/>
      <c r="FJX77" s="143"/>
      <c r="FJY77" s="143"/>
      <c r="FJZ77" s="143"/>
      <c r="FKA77" s="143"/>
      <c r="FKB77" s="143"/>
      <c r="FKC77" s="143"/>
      <c r="FKD77" s="143"/>
      <c r="FKE77" s="143"/>
      <c r="FKF77" s="143"/>
      <c r="FKG77" s="143"/>
      <c r="FKH77" s="143"/>
      <c r="FKI77" s="143"/>
      <c r="FKJ77" s="143"/>
      <c r="FKK77" s="143"/>
      <c r="FKL77" s="143"/>
      <c r="FKM77" s="143"/>
      <c r="FKN77" s="143"/>
      <c r="FKO77" s="143"/>
      <c r="FKP77" s="143"/>
      <c r="FKQ77" s="143"/>
      <c r="FKR77" s="143"/>
      <c r="FKS77" s="143"/>
      <c r="FKT77" s="143"/>
      <c r="FKU77" s="143"/>
      <c r="FKV77" s="143"/>
      <c r="FKW77" s="143"/>
      <c r="FKX77" s="143"/>
      <c r="FKY77" s="143"/>
      <c r="FKZ77" s="143"/>
      <c r="FLA77" s="143"/>
      <c r="FLB77" s="143"/>
      <c r="FLC77" s="143"/>
      <c r="FLD77" s="143"/>
      <c r="FLE77" s="143"/>
      <c r="FLF77" s="143"/>
      <c r="FLG77" s="143"/>
      <c r="FLH77" s="143"/>
      <c r="FLI77" s="143"/>
      <c r="FLJ77" s="143"/>
      <c r="FLK77" s="143"/>
      <c r="FLL77" s="143"/>
      <c r="FLM77" s="143"/>
      <c r="FLN77" s="143"/>
      <c r="FLO77" s="143"/>
      <c r="FLP77" s="143"/>
      <c r="FLQ77" s="143"/>
      <c r="FLR77" s="143"/>
      <c r="FLS77" s="143"/>
      <c r="FLT77" s="143"/>
      <c r="FLU77" s="143"/>
      <c r="FLV77" s="143"/>
      <c r="FLW77" s="143"/>
      <c r="FLX77" s="143"/>
      <c r="FLY77" s="143"/>
      <c r="FLZ77" s="143"/>
      <c r="FMA77" s="143"/>
      <c r="FMB77" s="143"/>
      <c r="FMC77" s="143"/>
      <c r="FMD77" s="143"/>
      <c r="FME77" s="143"/>
      <c r="FMF77" s="143"/>
      <c r="FMG77" s="143"/>
      <c r="FMH77" s="143"/>
      <c r="FMI77" s="143"/>
      <c r="FMJ77" s="143"/>
      <c r="FMK77" s="143"/>
      <c r="FML77" s="143"/>
      <c r="FMM77" s="143"/>
      <c r="FMN77" s="143"/>
      <c r="FMO77" s="143"/>
      <c r="FMP77" s="143"/>
      <c r="FMQ77" s="143"/>
      <c r="FMR77" s="143"/>
      <c r="FMS77" s="143"/>
      <c r="FMT77" s="143"/>
      <c r="FMU77" s="143"/>
      <c r="FMV77" s="143"/>
      <c r="FMW77" s="143"/>
      <c r="FMX77" s="143"/>
      <c r="FMY77" s="143"/>
      <c r="FMZ77" s="143"/>
      <c r="FNA77" s="143"/>
      <c r="FNB77" s="143"/>
      <c r="FNC77" s="143"/>
      <c r="FND77" s="143"/>
      <c r="FNE77" s="143"/>
      <c r="FNF77" s="143"/>
      <c r="FNG77" s="143"/>
      <c r="FNH77" s="143"/>
      <c r="FNI77" s="143"/>
      <c r="FNJ77" s="143"/>
      <c r="FNK77" s="143"/>
      <c r="FNL77" s="143"/>
      <c r="FNM77" s="143"/>
      <c r="FNN77" s="143"/>
      <c r="FNO77" s="143"/>
      <c r="FNP77" s="143"/>
      <c r="FNQ77" s="143"/>
      <c r="FNR77" s="143"/>
      <c r="FNS77" s="143"/>
      <c r="FNT77" s="143"/>
      <c r="FNU77" s="143"/>
      <c r="FNV77" s="143"/>
      <c r="FNW77" s="143"/>
      <c r="FNX77" s="143"/>
      <c r="FNY77" s="143"/>
      <c r="FNZ77" s="143"/>
      <c r="FOA77" s="143"/>
      <c r="FOB77" s="143"/>
      <c r="FOC77" s="143"/>
      <c r="FOD77" s="143"/>
      <c r="FOE77" s="143"/>
      <c r="FOF77" s="143"/>
      <c r="FOG77" s="143"/>
      <c r="FOH77" s="143"/>
      <c r="FOI77" s="143"/>
      <c r="FOJ77" s="143"/>
      <c r="FOK77" s="143"/>
      <c r="FOL77" s="143"/>
      <c r="FOM77" s="143"/>
      <c r="FON77" s="143"/>
      <c r="FOO77" s="143"/>
      <c r="FOP77" s="143"/>
      <c r="FOQ77" s="143"/>
      <c r="FOR77" s="143"/>
      <c r="FOS77" s="143"/>
      <c r="FOT77" s="143"/>
      <c r="FOU77" s="143"/>
      <c r="FOV77" s="143"/>
      <c r="FOW77" s="143"/>
      <c r="FOX77" s="143"/>
      <c r="FOY77" s="143"/>
      <c r="FOZ77" s="143"/>
      <c r="FPA77" s="143"/>
      <c r="FPB77" s="143"/>
      <c r="FPC77" s="143"/>
      <c r="FPD77" s="143"/>
      <c r="FPE77" s="143"/>
      <c r="FPF77" s="143"/>
      <c r="FPG77" s="143"/>
      <c r="FPH77" s="143"/>
      <c r="FPI77" s="143"/>
      <c r="FPJ77" s="143"/>
      <c r="FPK77" s="143"/>
      <c r="FPL77" s="143"/>
      <c r="FPM77" s="143"/>
      <c r="FPN77" s="143"/>
      <c r="FPO77" s="143"/>
      <c r="FPP77" s="143"/>
      <c r="FPQ77" s="143"/>
      <c r="FPR77" s="143"/>
      <c r="FPS77" s="143"/>
      <c r="FPT77" s="143"/>
      <c r="FPU77" s="143"/>
      <c r="FPV77" s="143"/>
      <c r="FPW77" s="143"/>
      <c r="FPX77" s="143"/>
      <c r="FPY77" s="143"/>
      <c r="FPZ77" s="143"/>
      <c r="FQA77" s="143"/>
      <c r="FQB77" s="143"/>
      <c r="FQC77" s="143"/>
      <c r="FQD77" s="143"/>
      <c r="FQE77" s="143"/>
      <c r="FQF77" s="143"/>
      <c r="FQG77" s="143"/>
      <c r="FQH77" s="143"/>
      <c r="FQI77" s="143"/>
      <c r="FQJ77" s="143"/>
      <c r="FQK77" s="143"/>
      <c r="FQL77" s="143"/>
      <c r="FQM77" s="143"/>
      <c r="FQN77" s="143"/>
      <c r="FQO77" s="143"/>
      <c r="FQP77" s="143"/>
      <c r="FQQ77" s="143"/>
      <c r="FQR77" s="143"/>
      <c r="FQS77" s="143"/>
      <c r="FQT77" s="143"/>
      <c r="FQU77" s="143"/>
      <c r="FQV77" s="143"/>
      <c r="FQW77" s="143"/>
      <c r="FQX77" s="143"/>
      <c r="FQY77" s="143"/>
      <c r="FQZ77" s="143"/>
      <c r="FRA77" s="143"/>
      <c r="FRB77" s="143"/>
      <c r="FRC77" s="143"/>
      <c r="FRD77" s="143"/>
      <c r="FRE77" s="143"/>
      <c r="FRF77" s="143"/>
      <c r="FRG77" s="143"/>
      <c r="FRH77" s="143"/>
      <c r="FRI77" s="143"/>
      <c r="FRJ77" s="143"/>
      <c r="FRK77" s="143"/>
      <c r="FRL77" s="143"/>
      <c r="FRM77" s="143"/>
      <c r="FRN77" s="143"/>
      <c r="FRO77" s="143"/>
      <c r="FRP77" s="143"/>
      <c r="FRQ77" s="143"/>
      <c r="FRR77" s="143"/>
      <c r="FRS77" s="143"/>
      <c r="FRT77" s="143"/>
      <c r="FRU77" s="143"/>
      <c r="FRV77" s="143"/>
      <c r="FRW77" s="143"/>
      <c r="FRX77" s="143"/>
      <c r="FRY77" s="143"/>
      <c r="FRZ77" s="143"/>
      <c r="FSA77" s="143"/>
      <c r="FSB77" s="143"/>
      <c r="FSC77" s="143"/>
      <c r="FSD77" s="143"/>
      <c r="FSE77" s="143"/>
      <c r="FSF77" s="143"/>
      <c r="FSG77" s="143"/>
      <c r="FSH77" s="143"/>
      <c r="FSI77" s="143"/>
      <c r="FSJ77" s="143"/>
      <c r="FSK77" s="143"/>
      <c r="FSL77" s="143"/>
      <c r="FSM77" s="143"/>
      <c r="FSN77" s="143"/>
      <c r="FSO77" s="143"/>
      <c r="FSP77" s="143"/>
      <c r="FSQ77" s="143"/>
      <c r="FSR77" s="143"/>
      <c r="FSS77" s="143"/>
      <c r="FST77" s="143"/>
      <c r="FSU77" s="143"/>
      <c r="FSV77" s="143"/>
      <c r="FSW77" s="143"/>
      <c r="FSX77" s="143"/>
      <c r="FSY77" s="143"/>
      <c r="FSZ77" s="143"/>
      <c r="FTA77" s="143"/>
      <c r="FTB77" s="143"/>
      <c r="FTC77" s="143"/>
      <c r="FTD77" s="143"/>
      <c r="FTE77" s="143"/>
      <c r="FTF77" s="143"/>
      <c r="FTG77" s="143"/>
      <c r="FTH77" s="143"/>
      <c r="FTI77" s="143"/>
      <c r="FTJ77" s="143"/>
      <c r="FTK77" s="143"/>
      <c r="FTL77" s="143"/>
      <c r="FTM77" s="143"/>
      <c r="FTN77" s="143"/>
      <c r="FTO77" s="143"/>
      <c r="FTP77" s="143"/>
      <c r="FTQ77" s="143"/>
      <c r="FTR77" s="143"/>
      <c r="FTS77" s="143"/>
      <c r="FTT77" s="143"/>
      <c r="FTU77" s="143"/>
      <c r="FTV77" s="143"/>
      <c r="FTW77" s="143"/>
      <c r="FTX77" s="143"/>
      <c r="FTY77" s="143"/>
      <c r="FTZ77" s="143"/>
      <c r="FUA77" s="143"/>
      <c r="FUB77" s="143"/>
      <c r="FUC77" s="143"/>
      <c r="FUD77" s="143"/>
      <c r="FUE77" s="143"/>
      <c r="FUF77" s="143"/>
      <c r="FUG77" s="143"/>
      <c r="FUH77" s="143"/>
      <c r="FUI77" s="143"/>
      <c r="FUJ77" s="143"/>
      <c r="FUK77" s="143"/>
      <c r="FUL77" s="143"/>
      <c r="FUM77" s="143"/>
      <c r="FUN77" s="143"/>
      <c r="FUO77" s="143"/>
      <c r="FUP77" s="143"/>
      <c r="FUQ77" s="143"/>
      <c r="FUR77" s="143"/>
      <c r="FUS77" s="143"/>
      <c r="FUT77" s="143"/>
      <c r="FUU77" s="143"/>
      <c r="FUV77" s="143"/>
      <c r="FUW77" s="143"/>
      <c r="FUX77" s="143"/>
      <c r="FUY77" s="143"/>
      <c r="FUZ77" s="143"/>
      <c r="FVA77" s="143"/>
      <c r="FVB77" s="143"/>
      <c r="FVC77" s="143"/>
      <c r="FVD77" s="143"/>
      <c r="FVE77" s="143"/>
      <c r="FVF77" s="143"/>
      <c r="FVG77" s="143"/>
      <c r="FVH77" s="143"/>
      <c r="FVI77" s="143"/>
      <c r="FVJ77" s="143"/>
      <c r="FVK77" s="143"/>
      <c r="FVL77" s="143"/>
      <c r="FVM77" s="143"/>
      <c r="FVN77" s="143"/>
      <c r="FVO77" s="143"/>
      <c r="FVP77" s="143"/>
      <c r="FVQ77" s="143"/>
      <c r="FVR77" s="143"/>
      <c r="FVS77" s="143"/>
      <c r="FVT77" s="143"/>
      <c r="FVU77" s="143"/>
      <c r="FVV77" s="143"/>
      <c r="FVW77" s="143"/>
      <c r="FVX77" s="143"/>
      <c r="FVY77" s="143"/>
      <c r="FVZ77" s="143"/>
      <c r="FWA77" s="143"/>
      <c r="FWB77" s="143"/>
      <c r="FWC77" s="143"/>
      <c r="FWD77" s="143"/>
      <c r="FWE77" s="143"/>
      <c r="FWF77" s="143"/>
      <c r="FWG77" s="143"/>
      <c r="FWH77" s="143"/>
      <c r="FWI77" s="143"/>
      <c r="FWJ77" s="143"/>
      <c r="FWK77" s="143"/>
      <c r="FWL77" s="143"/>
      <c r="FWM77" s="143"/>
      <c r="FWN77" s="143"/>
      <c r="FWO77" s="143"/>
      <c r="FWP77" s="143"/>
      <c r="FWQ77" s="143"/>
      <c r="FWR77" s="143"/>
      <c r="FWS77" s="143"/>
      <c r="FWT77" s="143"/>
      <c r="FWU77" s="143"/>
      <c r="FWV77" s="143"/>
      <c r="FWW77" s="143"/>
      <c r="FWX77" s="143"/>
      <c r="FWY77" s="143"/>
      <c r="FWZ77" s="143"/>
      <c r="FXA77" s="143"/>
      <c r="FXB77" s="143"/>
      <c r="FXC77" s="143"/>
      <c r="FXD77" s="143"/>
      <c r="FXE77" s="143"/>
      <c r="FXF77" s="143"/>
      <c r="FXG77" s="143"/>
      <c r="FXH77" s="143"/>
      <c r="FXI77" s="143"/>
      <c r="FXJ77" s="143"/>
      <c r="FXK77" s="143"/>
      <c r="FXL77" s="143"/>
      <c r="FXM77" s="143"/>
      <c r="FXN77" s="143"/>
      <c r="FXO77" s="143"/>
      <c r="FXP77" s="143"/>
      <c r="FXQ77" s="143"/>
      <c r="FXR77" s="143"/>
      <c r="FXS77" s="143"/>
      <c r="FXT77" s="143"/>
      <c r="FXU77" s="143"/>
      <c r="FXV77" s="143"/>
      <c r="FXW77" s="143"/>
      <c r="FXX77" s="143"/>
      <c r="FXY77" s="143"/>
      <c r="FXZ77" s="143"/>
      <c r="FYA77" s="143"/>
      <c r="FYB77" s="143"/>
      <c r="FYC77" s="143"/>
      <c r="FYD77" s="143"/>
      <c r="FYE77" s="143"/>
      <c r="FYF77" s="143"/>
      <c r="FYG77" s="143"/>
      <c r="FYH77" s="143"/>
      <c r="FYI77" s="143"/>
      <c r="FYJ77" s="143"/>
      <c r="FYK77" s="143"/>
      <c r="FYL77" s="143"/>
      <c r="FYM77" s="143"/>
      <c r="FYN77" s="143"/>
      <c r="FYO77" s="143"/>
      <c r="FYP77" s="143"/>
      <c r="FYQ77" s="143"/>
      <c r="FYR77" s="143"/>
      <c r="FYS77" s="143"/>
      <c r="FYT77" s="143"/>
      <c r="FYU77" s="143"/>
      <c r="FYV77" s="143"/>
      <c r="FYW77" s="143"/>
      <c r="FYX77" s="143"/>
      <c r="FYY77" s="143"/>
      <c r="FYZ77" s="143"/>
      <c r="FZA77" s="143"/>
      <c r="FZB77" s="143"/>
      <c r="FZC77" s="143"/>
      <c r="FZD77" s="143"/>
      <c r="FZE77" s="143"/>
      <c r="FZF77" s="143"/>
      <c r="FZG77" s="143"/>
      <c r="FZH77" s="143"/>
      <c r="FZI77" s="143"/>
      <c r="FZJ77" s="143"/>
      <c r="FZK77" s="143"/>
      <c r="FZL77" s="143"/>
      <c r="FZM77" s="143"/>
      <c r="FZN77" s="143"/>
      <c r="FZO77" s="143"/>
      <c r="FZP77" s="143"/>
      <c r="FZQ77" s="143"/>
      <c r="FZR77" s="143"/>
      <c r="FZS77" s="143"/>
      <c r="FZT77" s="143"/>
      <c r="FZU77" s="143"/>
      <c r="FZV77" s="143"/>
      <c r="FZW77" s="143"/>
      <c r="FZX77" s="143"/>
      <c r="FZY77" s="143"/>
      <c r="FZZ77" s="143"/>
      <c r="GAA77" s="143"/>
      <c r="GAB77" s="143"/>
      <c r="GAC77" s="143"/>
      <c r="GAD77" s="143"/>
      <c r="GAE77" s="143"/>
      <c r="GAF77" s="143"/>
      <c r="GAG77" s="143"/>
      <c r="GAH77" s="143"/>
      <c r="GAI77" s="143"/>
      <c r="GAJ77" s="143"/>
      <c r="GAK77" s="143"/>
      <c r="GAL77" s="143"/>
      <c r="GAM77" s="143"/>
      <c r="GAN77" s="143"/>
      <c r="GAO77" s="143"/>
      <c r="GAP77" s="143"/>
      <c r="GAQ77" s="143"/>
      <c r="GAR77" s="143"/>
      <c r="GAS77" s="143"/>
      <c r="GAT77" s="143"/>
      <c r="GAU77" s="143"/>
      <c r="GAV77" s="143"/>
      <c r="GAW77" s="143"/>
      <c r="GAX77" s="143"/>
      <c r="GAY77" s="143"/>
      <c r="GAZ77" s="143"/>
      <c r="GBA77" s="143"/>
      <c r="GBB77" s="143"/>
      <c r="GBC77" s="143"/>
      <c r="GBD77" s="143"/>
      <c r="GBE77" s="143"/>
      <c r="GBF77" s="143"/>
      <c r="GBG77" s="143"/>
      <c r="GBH77" s="143"/>
      <c r="GBI77" s="143"/>
      <c r="GBJ77" s="143"/>
      <c r="GBK77" s="143"/>
      <c r="GBL77" s="143"/>
      <c r="GBM77" s="143"/>
      <c r="GBN77" s="143"/>
      <c r="GBO77" s="143"/>
      <c r="GBP77" s="143"/>
      <c r="GBQ77" s="143"/>
      <c r="GBR77" s="143"/>
      <c r="GBS77" s="143"/>
      <c r="GBT77" s="143"/>
      <c r="GBU77" s="143"/>
      <c r="GBV77" s="143"/>
      <c r="GBW77" s="143"/>
      <c r="GBX77" s="143"/>
      <c r="GBY77" s="143"/>
      <c r="GBZ77" s="143"/>
      <c r="GCA77" s="143"/>
      <c r="GCB77" s="143"/>
      <c r="GCC77" s="143"/>
      <c r="GCD77" s="143"/>
      <c r="GCE77" s="143"/>
      <c r="GCF77" s="143"/>
      <c r="GCG77" s="143"/>
      <c r="GCH77" s="143"/>
      <c r="GCI77" s="143"/>
      <c r="GCJ77" s="143"/>
      <c r="GCK77" s="143"/>
      <c r="GCL77" s="143"/>
      <c r="GCM77" s="143"/>
      <c r="GCN77" s="143"/>
      <c r="GCO77" s="143"/>
      <c r="GCP77" s="143"/>
      <c r="GCQ77" s="143"/>
      <c r="GCR77" s="143"/>
      <c r="GCS77" s="143"/>
      <c r="GCT77" s="143"/>
      <c r="GCU77" s="143"/>
      <c r="GCV77" s="143"/>
      <c r="GCW77" s="143"/>
      <c r="GCX77" s="143"/>
      <c r="GCY77" s="143"/>
      <c r="GCZ77" s="143"/>
      <c r="GDA77" s="143"/>
      <c r="GDB77" s="143"/>
      <c r="GDC77" s="143"/>
      <c r="GDD77" s="143"/>
      <c r="GDE77" s="143"/>
      <c r="GDF77" s="143"/>
      <c r="GDG77" s="143"/>
      <c r="GDH77" s="143"/>
      <c r="GDI77" s="143"/>
      <c r="GDJ77" s="143"/>
      <c r="GDK77" s="143"/>
      <c r="GDL77" s="143"/>
      <c r="GDM77" s="143"/>
      <c r="GDN77" s="143"/>
      <c r="GDO77" s="143"/>
      <c r="GDP77" s="143"/>
      <c r="GDQ77" s="143"/>
      <c r="GDR77" s="143"/>
      <c r="GDS77" s="143"/>
      <c r="GDT77" s="143"/>
      <c r="GDU77" s="143"/>
      <c r="GDV77" s="143"/>
      <c r="GDW77" s="143"/>
      <c r="GDX77" s="143"/>
      <c r="GDY77" s="143"/>
      <c r="GDZ77" s="143"/>
      <c r="GEA77" s="143"/>
      <c r="GEB77" s="143"/>
      <c r="GEC77" s="143"/>
      <c r="GED77" s="143"/>
      <c r="GEE77" s="143"/>
      <c r="GEF77" s="143"/>
      <c r="GEG77" s="143"/>
      <c r="GEH77" s="143"/>
      <c r="GEI77" s="143"/>
      <c r="GEJ77" s="143"/>
      <c r="GEK77" s="143"/>
      <c r="GEL77" s="143"/>
      <c r="GEM77" s="143"/>
      <c r="GEN77" s="143"/>
      <c r="GEO77" s="143"/>
      <c r="GEP77" s="143"/>
      <c r="GEQ77" s="143"/>
      <c r="GER77" s="143"/>
      <c r="GES77" s="143"/>
      <c r="GET77" s="143"/>
      <c r="GEU77" s="143"/>
      <c r="GEV77" s="143"/>
      <c r="GEW77" s="143"/>
      <c r="GEX77" s="143"/>
      <c r="GEY77" s="143"/>
      <c r="GEZ77" s="143"/>
      <c r="GFA77" s="143"/>
      <c r="GFB77" s="143"/>
      <c r="GFC77" s="143"/>
      <c r="GFD77" s="143"/>
      <c r="GFE77" s="143"/>
      <c r="GFF77" s="143"/>
      <c r="GFG77" s="143"/>
      <c r="GFH77" s="143"/>
      <c r="GFI77" s="143"/>
      <c r="GFJ77" s="143"/>
      <c r="GFK77" s="143"/>
      <c r="GFL77" s="143"/>
      <c r="GFM77" s="143"/>
      <c r="GFN77" s="143"/>
      <c r="GFO77" s="143"/>
      <c r="GFP77" s="143"/>
      <c r="GFQ77" s="143"/>
      <c r="GFR77" s="143"/>
      <c r="GFS77" s="143"/>
      <c r="GFT77" s="143"/>
      <c r="GFU77" s="143"/>
      <c r="GFV77" s="143"/>
      <c r="GFW77" s="143"/>
      <c r="GFX77" s="143"/>
      <c r="GFY77" s="143"/>
      <c r="GFZ77" s="143"/>
      <c r="GGA77" s="143"/>
      <c r="GGB77" s="143"/>
      <c r="GGC77" s="143"/>
      <c r="GGD77" s="143"/>
      <c r="GGE77" s="143"/>
      <c r="GGF77" s="143"/>
      <c r="GGG77" s="143"/>
      <c r="GGH77" s="143"/>
      <c r="GGI77" s="143"/>
      <c r="GGJ77" s="143"/>
      <c r="GGK77" s="143"/>
      <c r="GGL77" s="143"/>
      <c r="GGM77" s="143"/>
      <c r="GGN77" s="143"/>
      <c r="GGO77" s="143"/>
      <c r="GGP77" s="143"/>
      <c r="GGQ77" s="143"/>
      <c r="GGR77" s="143"/>
      <c r="GGS77" s="143"/>
      <c r="GGT77" s="143"/>
      <c r="GGU77" s="143"/>
      <c r="GGV77" s="143"/>
      <c r="GGW77" s="143"/>
      <c r="GGX77" s="143"/>
      <c r="GGY77" s="143"/>
      <c r="GGZ77" s="143"/>
      <c r="GHA77" s="143"/>
      <c r="GHB77" s="143"/>
      <c r="GHC77" s="143"/>
      <c r="GHD77" s="143"/>
      <c r="GHE77" s="143"/>
      <c r="GHF77" s="143"/>
      <c r="GHG77" s="143"/>
      <c r="GHH77" s="143"/>
      <c r="GHI77" s="143"/>
      <c r="GHJ77" s="143"/>
      <c r="GHK77" s="143"/>
      <c r="GHL77" s="143"/>
      <c r="GHM77" s="143"/>
      <c r="GHN77" s="143"/>
      <c r="GHO77" s="143"/>
      <c r="GHP77" s="143"/>
      <c r="GHQ77" s="143"/>
      <c r="GHR77" s="143"/>
      <c r="GHS77" s="143"/>
      <c r="GHT77" s="143"/>
      <c r="GHU77" s="143"/>
      <c r="GHV77" s="143"/>
      <c r="GHW77" s="143"/>
      <c r="GHX77" s="143"/>
      <c r="GHY77" s="143"/>
      <c r="GHZ77" s="143"/>
      <c r="GIA77" s="143"/>
      <c r="GIB77" s="143"/>
      <c r="GIC77" s="143"/>
      <c r="GID77" s="143"/>
      <c r="GIE77" s="143"/>
      <c r="GIF77" s="143"/>
      <c r="GIG77" s="143"/>
      <c r="GIH77" s="143"/>
      <c r="GII77" s="143"/>
      <c r="GIJ77" s="143"/>
      <c r="GIK77" s="143"/>
      <c r="GIL77" s="143"/>
      <c r="GIM77" s="143"/>
      <c r="GIN77" s="143"/>
      <c r="GIO77" s="143"/>
      <c r="GIP77" s="143"/>
      <c r="GIQ77" s="143"/>
      <c r="GIR77" s="143"/>
      <c r="GIS77" s="143"/>
      <c r="GIT77" s="143"/>
      <c r="GIU77" s="143"/>
      <c r="GIV77" s="143"/>
      <c r="GIW77" s="143"/>
      <c r="GIX77" s="143"/>
      <c r="GIY77" s="143"/>
      <c r="GIZ77" s="143"/>
      <c r="GJA77" s="143"/>
      <c r="GJB77" s="143"/>
      <c r="GJC77" s="143"/>
      <c r="GJD77" s="143"/>
      <c r="GJE77" s="143"/>
      <c r="GJF77" s="143"/>
      <c r="GJG77" s="143"/>
      <c r="GJH77" s="143"/>
      <c r="GJI77" s="143"/>
      <c r="GJJ77" s="143"/>
      <c r="GJK77" s="143"/>
      <c r="GJL77" s="143"/>
      <c r="GJM77" s="143"/>
      <c r="GJN77" s="143"/>
      <c r="GJO77" s="143"/>
      <c r="GJP77" s="143"/>
      <c r="GJQ77" s="143"/>
      <c r="GJR77" s="143"/>
      <c r="GJS77" s="143"/>
      <c r="GJT77" s="143"/>
      <c r="GJU77" s="143"/>
      <c r="GJV77" s="143"/>
      <c r="GJW77" s="143"/>
      <c r="GJX77" s="143"/>
      <c r="GJY77" s="143"/>
      <c r="GJZ77" s="143"/>
      <c r="GKA77" s="143"/>
      <c r="GKB77" s="143"/>
      <c r="GKC77" s="143"/>
      <c r="GKD77" s="143"/>
      <c r="GKE77" s="143"/>
      <c r="GKF77" s="143"/>
      <c r="GKG77" s="143"/>
      <c r="GKH77" s="143"/>
      <c r="GKI77" s="143"/>
      <c r="GKJ77" s="143"/>
      <c r="GKK77" s="143"/>
      <c r="GKL77" s="143"/>
      <c r="GKM77" s="143"/>
      <c r="GKN77" s="143"/>
      <c r="GKO77" s="143"/>
      <c r="GKP77" s="143"/>
      <c r="GKQ77" s="143"/>
      <c r="GKR77" s="143"/>
      <c r="GKS77" s="143"/>
      <c r="GKT77" s="143"/>
      <c r="GKU77" s="143"/>
      <c r="GKV77" s="143"/>
      <c r="GKW77" s="143"/>
      <c r="GKX77" s="143"/>
      <c r="GKY77" s="143"/>
      <c r="GKZ77" s="143"/>
      <c r="GLA77" s="143"/>
      <c r="GLB77" s="143"/>
      <c r="GLC77" s="143"/>
      <c r="GLD77" s="143"/>
      <c r="GLE77" s="143"/>
      <c r="GLF77" s="143"/>
      <c r="GLG77" s="143"/>
      <c r="GLH77" s="143"/>
      <c r="GLI77" s="143"/>
      <c r="GLJ77" s="143"/>
      <c r="GLK77" s="143"/>
      <c r="GLL77" s="143"/>
      <c r="GLM77" s="143"/>
      <c r="GLN77" s="143"/>
      <c r="GLO77" s="143"/>
      <c r="GLP77" s="143"/>
      <c r="GLQ77" s="143"/>
      <c r="GLR77" s="143"/>
      <c r="GLS77" s="143"/>
      <c r="GLT77" s="143"/>
      <c r="GLU77" s="143"/>
      <c r="GLV77" s="143"/>
      <c r="GLW77" s="143"/>
      <c r="GLX77" s="143"/>
      <c r="GLY77" s="143"/>
      <c r="GLZ77" s="143"/>
      <c r="GMA77" s="143"/>
      <c r="GMB77" s="143"/>
      <c r="GMC77" s="143"/>
      <c r="GMD77" s="143"/>
      <c r="GME77" s="143"/>
      <c r="GMF77" s="143"/>
      <c r="GMG77" s="143"/>
      <c r="GMH77" s="143"/>
      <c r="GMI77" s="143"/>
      <c r="GMJ77" s="143"/>
      <c r="GMK77" s="143"/>
      <c r="GML77" s="143"/>
      <c r="GMM77" s="143"/>
      <c r="GMN77" s="143"/>
      <c r="GMO77" s="143"/>
      <c r="GMP77" s="143"/>
      <c r="GMQ77" s="143"/>
      <c r="GMR77" s="143"/>
      <c r="GMS77" s="143"/>
      <c r="GMT77" s="143"/>
      <c r="GMU77" s="143"/>
      <c r="GMV77" s="143"/>
      <c r="GMW77" s="143"/>
      <c r="GMX77" s="143"/>
      <c r="GMY77" s="143"/>
      <c r="GMZ77" s="143"/>
      <c r="GNA77" s="143"/>
      <c r="GNB77" s="143"/>
      <c r="GNC77" s="143"/>
      <c r="GND77" s="143"/>
      <c r="GNE77" s="143"/>
      <c r="GNF77" s="143"/>
      <c r="GNG77" s="143"/>
      <c r="GNH77" s="143"/>
      <c r="GNI77" s="143"/>
      <c r="GNJ77" s="143"/>
      <c r="GNK77" s="143"/>
      <c r="GNL77" s="143"/>
      <c r="GNM77" s="143"/>
      <c r="GNN77" s="143"/>
      <c r="GNO77" s="143"/>
      <c r="GNP77" s="143"/>
      <c r="GNQ77" s="143"/>
      <c r="GNR77" s="143"/>
      <c r="GNS77" s="143"/>
      <c r="GNT77" s="143"/>
      <c r="GNU77" s="143"/>
      <c r="GNV77" s="143"/>
      <c r="GNW77" s="143"/>
      <c r="GNX77" s="143"/>
      <c r="GNY77" s="143"/>
      <c r="GNZ77" s="143"/>
      <c r="GOA77" s="143"/>
      <c r="GOB77" s="143"/>
      <c r="GOC77" s="143"/>
      <c r="GOD77" s="143"/>
      <c r="GOE77" s="143"/>
      <c r="GOF77" s="143"/>
      <c r="GOG77" s="143"/>
      <c r="GOH77" s="143"/>
      <c r="GOI77" s="143"/>
      <c r="GOJ77" s="143"/>
      <c r="GOK77" s="143"/>
      <c r="GOL77" s="143"/>
      <c r="GOM77" s="143"/>
      <c r="GON77" s="143"/>
      <c r="GOO77" s="143"/>
      <c r="GOP77" s="143"/>
      <c r="GOQ77" s="143"/>
      <c r="GOR77" s="143"/>
      <c r="GOS77" s="143"/>
      <c r="GOT77" s="143"/>
      <c r="GOU77" s="143"/>
      <c r="GOV77" s="143"/>
      <c r="GOW77" s="143"/>
      <c r="GOX77" s="143"/>
      <c r="GOY77" s="143"/>
      <c r="GOZ77" s="143"/>
      <c r="GPA77" s="143"/>
      <c r="GPB77" s="143"/>
      <c r="GPC77" s="143"/>
      <c r="GPD77" s="143"/>
      <c r="GPE77" s="143"/>
      <c r="GPF77" s="143"/>
      <c r="GPG77" s="143"/>
      <c r="GPH77" s="143"/>
      <c r="GPI77" s="143"/>
      <c r="GPJ77" s="143"/>
      <c r="GPK77" s="143"/>
      <c r="GPL77" s="143"/>
      <c r="GPM77" s="143"/>
      <c r="GPN77" s="143"/>
      <c r="GPO77" s="143"/>
      <c r="GPP77" s="143"/>
      <c r="GPQ77" s="143"/>
      <c r="GPR77" s="143"/>
      <c r="GPS77" s="143"/>
      <c r="GPT77" s="143"/>
      <c r="GPU77" s="143"/>
      <c r="GPV77" s="143"/>
      <c r="GPW77" s="143"/>
      <c r="GPX77" s="143"/>
      <c r="GPY77" s="143"/>
      <c r="GPZ77" s="143"/>
      <c r="GQA77" s="143"/>
      <c r="GQB77" s="143"/>
      <c r="GQC77" s="143"/>
      <c r="GQD77" s="143"/>
      <c r="GQE77" s="143"/>
      <c r="GQF77" s="143"/>
      <c r="GQG77" s="143"/>
      <c r="GQH77" s="143"/>
      <c r="GQI77" s="143"/>
      <c r="GQJ77" s="143"/>
      <c r="GQK77" s="143"/>
      <c r="GQL77" s="143"/>
      <c r="GQM77" s="143"/>
      <c r="GQN77" s="143"/>
      <c r="GQO77" s="143"/>
      <c r="GQP77" s="143"/>
      <c r="GQQ77" s="143"/>
      <c r="GQR77" s="143"/>
      <c r="GQS77" s="143"/>
      <c r="GQT77" s="143"/>
      <c r="GQU77" s="143"/>
      <c r="GQV77" s="143"/>
      <c r="GQW77" s="143"/>
      <c r="GQX77" s="143"/>
      <c r="GQY77" s="143"/>
      <c r="GQZ77" s="143"/>
      <c r="GRA77" s="143"/>
      <c r="GRB77" s="143"/>
      <c r="GRC77" s="143"/>
      <c r="GRD77" s="143"/>
      <c r="GRE77" s="143"/>
      <c r="GRF77" s="143"/>
      <c r="GRG77" s="143"/>
      <c r="GRH77" s="143"/>
      <c r="GRI77" s="143"/>
      <c r="GRJ77" s="143"/>
      <c r="GRK77" s="143"/>
      <c r="GRL77" s="143"/>
      <c r="GRM77" s="143"/>
      <c r="GRN77" s="143"/>
      <c r="GRO77" s="143"/>
      <c r="GRP77" s="143"/>
      <c r="GRQ77" s="143"/>
      <c r="GRR77" s="143"/>
      <c r="GRS77" s="143"/>
      <c r="GRT77" s="143"/>
      <c r="GRU77" s="143"/>
      <c r="GRV77" s="143"/>
      <c r="GRW77" s="143"/>
      <c r="GRX77" s="143"/>
      <c r="GRY77" s="143"/>
      <c r="GRZ77" s="143"/>
      <c r="GSA77" s="143"/>
      <c r="GSB77" s="143"/>
      <c r="GSC77" s="143"/>
      <c r="GSD77" s="143"/>
      <c r="GSE77" s="143"/>
      <c r="GSF77" s="143"/>
      <c r="GSG77" s="143"/>
      <c r="GSH77" s="143"/>
      <c r="GSI77" s="143"/>
      <c r="GSJ77" s="143"/>
      <c r="GSK77" s="143"/>
      <c r="GSL77" s="143"/>
      <c r="GSM77" s="143"/>
      <c r="GSN77" s="143"/>
      <c r="GSO77" s="143"/>
      <c r="GSP77" s="143"/>
      <c r="GSQ77" s="143"/>
      <c r="GSR77" s="143"/>
      <c r="GSS77" s="143"/>
      <c r="GST77" s="143"/>
      <c r="GSU77" s="143"/>
      <c r="GSV77" s="143"/>
      <c r="GSW77" s="143"/>
      <c r="GSX77" s="143"/>
      <c r="GSY77" s="143"/>
      <c r="GSZ77" s="143"/>
      <c r="GTA77" s="143"/>
      <c r="GTB77" s="143"/>
      <c r="GTC77" s="143"/>
      <c r="GTD77" s="143"/>
      <c r="GTE77" s="143"/>
      <c r="GTF77" s="143"/>
      <c r="GTG77" s="143"/>
      <c r="GTH77" s="143"/>
      <c r="GTI77" s="143"/>
      <c r="GTJ77" s="143"/>
      <c r="GTK77" s="143"/>
      <c r="GTL77" s="143"/>
      <c r="GTM77" s="143"/>
      <c r="GTN77" s="143"/>
      <c r="GTO77" s="143"/>
      <c r="GTP77" s="143"/>
      <c r="GTQ77" s="143"/>
      <c r="GTR77" s="143"/>
      <c r="GTS77" s="143"/>
      <c r="GTT77" s="143"/>
      <c r="GTU77" s="143"/>
      <c r="GTV77" s="143"/>
      <c r="GTW77" s="143"/>
      <c r="GTX77" s="143"/>
      <c r="GTY77" s="143"/>
      <c r="GTZ77" s="143"/>
      <c r="GUA77" s="143"/>
      <c r="GUB77" s="143"/>
      <c r="GUC77" s="143"/>
      <c r="GUD77" s="143"/>
      <c r="GUE77" s="143"/>
      <c r="GUF77" s="143"/>
      <c r="GUG77" s="143"/>
      <c r="GUH77" s="143"/>
      <c r="GUI77" s="143"/>
      <c r="GUJ77" s="143"/>
      <c r="GUK77" s="143"/>
      <c r="GUL77" s="143"/>
      <c r="GUM77" s="143"/>
      <c r="GUN77" s="143"/>
      <c r="GUO77" s="143"/>
      <c r="GUP77" s="143"/>
      <c r="GUQ77" s="143"/>
      <c r="GUR77" s="143"/>
      <c r="GUS77" s="143"/>
      <c r="GUT77" s="143"/>
      <c r="GUU77" s="143"/>
      <c r="GUV77" s="143"/>
      <c r="GUW77" s="143"/>
      <c r="GUX77" s="143"/>
      <c r="GUY77" s="143"/>
      <c r="GUZ77" s="143"/>
      <c r="GVA77" s="143"/>
      <c r="GVB77" s="143"/>
      <c r="GVC77" s="143"/>
      <c r="GVD77" s="143"/>
      <c r="GVE77" s="143"/>
      <c r="GVF77" s="143"/>
      <c r="GVG77" s="143"/>
      <c r="GVH77" s="143"/>
      <c r="GVI77" s="143"/>
      <c r="GVJ77" s="143"/>
      <c r="GVK77" s="143"/>
      <c r="GVL77" s="143"/>
      <c r="GVM77" s="143"/>
      <c r="GVN77" s="143"/>
      <c r="GVO77" s="143"/>
      <c r="GVP77" s="143"/>
      <c r="GVQ77" s="143"/>
      <c r="GVR77" s="143"/>
      <c r="GVS77" s="143"/>
      <c r="GVT77" s="143"/>
      <c r="GVU77" s="143"/>
      <c r="GVV77" s="143"/>
      <c r="GVW77" s="143"/>
      <c r="GVX77" s="143"/>
      <c r="GVY77" s="143"/>
      <c r="GVZ77" s="143"/>
      <c r="GWA77" s="143"/>
      <c r="GWB77" s="143"/>
      <c r="GWC77" s="143"/>
      <c r="GWD77" s="143"/>
      <c r="GWE77" s="143"/>
      <c r="GWF77" s="143"/>
      <c r="GWG77" s="143"/>
      <c r="GWH77" s="143"/>
      <c r="GWI77" s="143"/>
      <c r="GWJ77" s="143"/>
      <c r="GWK77" s="143"/>
      <c r="GWL77" s="143"/>
      <c r="GWM77" s="143"/>
      <c r="GWN77" s="143"/>
      <c r="GWO77" s="143"/>
      <c r="GWP77" s="143"/>
      <c r="GWQ77" s="143"/>
      <c r="GWR77" s="143"/>
      <c r="GWS77" s="143"/>
      <c r="GWT77" s="143"/>
      <c r="GWU77" s="143"/>
      <c r="GWV77" s="143"/>
      <c r="GWW77" s="143"/>
      <c r="GWX77" s="143"/>
      <c r="GWY77" s="143"/>
      <c r="GWZ77" s="143"/>
      <c r="GXA77" s="143"/>
      <c r="GXB77" s="143"/>
      <c r="GXC77" s="143"/>
      <c r="GXD77" s="143"/>
      <c r="GXE77" s="143"/>
      <c r="GXF77" s="143"/>
      <c r="GXG77" s="143"/>
      <c r="GXH77" s="143"/>
      <c r="GXI77" s="143"/>
      <c r="GXJ77" s="143"/>
      <c r="GXK77" s="143"/>
      <c r="GXL77" s="143"/>
      <c r="GXM77" s="143"/>
      <c r="GXN77" s="143"/>
      <c r="GXO77" s="143"/>
      <c r="GXP77" s="143"/>
      <c r="GXQ77" s="143"/>
      <c r="GXR77" s="143"/>
      <c r="GXS77" s="143"/>
      <c r="GXT77" s="143"/>
      <c r="GXU77" s="143"/>
      <c r="GXV77" s="143"/>
      <c r="GXW77" s="143"/>
      <c r="GXX77" s="143"/>
      <c r="GXY77" s="143"/>
      <c r="GXZ77" s="143"/>
      <c r="GYA77" s="143"/>
      <c r="GYB77" s="143"/>
      <c r="GYC77" s="143"/>
      <c r="GYD77" s="143"/>
      <c r="GYE77" s="143"/>
      <c r="GYF77" s="143"/>
      <c r="GYG77" s="143"/>
      <c r="GYH77" s="143"/>
      <c r="GYI77" s="143"/>
      <c r="GYJ77" s="143"/>
      <c r="GYK77" s="143"/>
      <c r="GYL77" s="143"/>
      <c r="GYM77" s="143"/>
      <c r="GYN77" s="143"/>
      <c r="GYO77" s="143"/>
      <c r="GYP77" s="143"/>
      <c r="GYQ77" s="143"/>
      <c r="GYR77" s="143"/>
      <c r="GYS77" s="143"/>
      <c r="GYT77" s="143"/>
      <c r="GYU77" s="143"/>
      <c r="GYV77" s="143"/>
      <c r="GYW77" s="143"/>
      <c r="GYX77" s="143"/>
      <c r="GYY77" s="143"/>
      <c r="GYZ77" s="143"/>
      <c r="GZA77" s="143"/>
      <c r="GZB77" s="143"/>
      <c r="GZC77" s="143"/>
      <c r="GZD77" s="143"/>
      <c r="GZE77" s="143"/>
      <c r="GZF77" s="143"/>
      <c r="GZG77" s="143"/>
      <c r="GZH77" s="143"/>
      <c r="GZI77" s="143"/>
      <c r="GZJ77" s="143"/>
      <c r="GZK77" s="143"/>
      <c r="GZL77" s="143"/>
      <c r="GZM77" s="143"/>
      <c r="GZN77" s="143"/>
      <c r="GZO77" s="143"/>
      <c r="GZP77" s="143"/>
      <c r="GZQ77" s="143"/>
      <c r="GZR77" s="143"/>
      <c r="GZS77" s="143"/>
      <c r="GZT77" s="143"/>
      <c r="GZU77" s="143"/>
      <c r="GZV77" s="143"/>
      <c r="GZW77" s="143"/>
      <c r="GZX77" s="143"/>
      <c r="GZY77" s="143"/>
      <c r="GZZ77" s="143"/>
      <c r="HAA77" s="143"/>
      <c r="HAB77" s="143"/>
      <c r="HAC77" s="143"/>
      <c r="HAD77" s="143"/>
      <c r="HAE77" s="143"/>
      <c r="HAF77" s="143"/>
      <c r="HAG77" s="143"/>
      <c r="HAH77" s="143"/>
      <c r="HAI77" s="143"/>
      <c r="HAJ77" s="143"/>
      <c r="HAK77" s="143"/>
      <c r="HAL77" s="143"/>
      <c r="HAM77" s="143"/>
      <c r="HAN77" s="143"/>
      <c r="HAO77" s="143"/>
      <c r="HAP77" s="143"/>
      <c r="HAQ77" s="143"/>
      <c r="HAR77" s="143"/>
      <c r="HAS77" s="143"/>
      <c r="HAT77" s="143"/>
      <c r="HAU77" s="143"/>
      <c r="HAV77" s="143"/>
      <c r="HAW77" s="143"/>
      <c r="HAX77" s="143"/>
      <c r="HAY77" s="143"/>
      <c r="HAZ77" s="143"/>
      <c r="HBA77" s="143"/>
      <c r="HBB77" s="143"/>
      <c r="HBC77" s="143"/>
      <c r="HBD77" s="143"/>
      <c r="HBE77" s="143"/>
      <c r="HBF77" s="143"/>
      <c r="HBG77" s="143"/>
      <c r="HBH77" s="143"/>
      <c r="HBI77" s="143"/>
      <c r="HBJ77" s="143"/>
      <c r="HBK77" s="143"/>
      <c r="HBL77" s="143"/>
      <c r="HBM77" s="143"/>
      <c r="HBN77" s="143"/>
      <c r="HBO77" s="143"/>
      <c r="HBP77" s="143"/>
      <c r="HBQ77" s="143"/>
      <c r="HBR77" s="143"/>
      <c r="HBS77" s="143"/>
      <c r="HBT77" s="143"/>
      <c r="HBU77" s="143"/>
      <c r="HBV77" s="143"/>
      <c r="HBW77" s="143"/>
      <c r="HBX77" s="143"/>
      <c r="HBY77" s="143"/>
      <c r="HBZ77" s="143"/>
      <c r="HCA77" s="143"/>
      <c r="HCB77" s="143"/>
      <c r="HCC77" s="143"/>
      <c r="HCD77" s="143"/>
      <c r="HCE77" s="143"/>
      <c r="HCF77" s="143"/>
      <c r="HCG77" s="143"/>
      <c r="HCH77" s="143"/>
      <c r="HCI77" s="143"/>
      <c r="HCJ77" s="143"/>
      <c r="HCK77" s="143"/>
      <c r="HCL77" s="143"/>
      <c r="HCM77" s="143"/>
      <c r="HCN77" s="143"/>
      <c r="HCO77" s="143"/>
      <c r="HCP77" s="143"/>
      <c r="HCQ77" s="143"/>
      <c r="HCR77" s="143"/>
      <c r="HCS77" s="143"/>
      <c r="HCT77" s="143"/>
      <c r="HCU77" s="143"/>
      <c r="HCV77" s="143"/>
      <c r="HCW77" s="143"/>
      <c r="HCX77" s="143"/>
      <c r="HCY77" s="143"/>
      <c r="HCZ77" s="143"/>
      <c r="HDA77" s="143"/>
      <c r="HDB77" s="143"/>
      <c r="HDC77" s="143"/>
      <c r="HDD77" s="143"/>
      <c r="HDE77" s="143"/>
      <c r="HDF77" s="143"/>
      <c r="HDG77" s="143"/>
      <c r="HDH77" s="143"/>
      <c r="HDI77" s="143"/>
      <c r="HDJ77" s="143"/>
      <c r="HDK77" s="143"/>
      <c r="HDL77" s="143"/>
      <c r="HDM77" s="143"/>
      <c r="HDN77" s="143"/>
      <c r="HDO77" s="143"/>
      <c r="HDP77" s="143"/>
      <c r="HDQ77" s="143"/>
      <c r="HDR77" s="143"/>
      <c r="HDS77" s="143"/>
      <c r="HDT77" s="143"/>
      <c r="HDU77" s="143"/>
      <c r="HDV77" s="143"/>
      <c r="HDW77" s="143"/>
      <c r="HDX77" s="143"/>
      <c r="HDY77" s="143"/>
      <c r="HDZ77" s="143"/>
      <c r="HEA77" s="143"/>
      <c r="HEB77" s="143"/>
      <c r="HEC77" s="143"/>
      <c r="HED77" s="143"/>
      <c r="HEE77" s="143"/>
      <c r="HEF77" s="143"/>
      <c r="HEG77" s="143"/>
      <c r="HEH77" s="143"/>
      <c r="HEI77" s="143"/>
      <c r="HEJ77" s="143"/>
      <c r="HEK77" s="143"/>
      <c r="HEL77" s="143"/>
      <c r="HEM77" s="143"/>
      <c r="HEN77" s="143"/>
      <c r="HEO77" s="143"/>
      <c r="HEP77" s="143"/>
      <c r="HEQ77" s="143"/>
      <c r="HER77" s="143"/>
      <c r="HES77" s="143"/>
      <c r="HET77" s="143"/>
      <c r="HEU77" s="143"/>
      <c r="HEV77" s="143"/>
      <c r="HEW77" s="143"/>
      <c r="HEX77" s="143"/>
      <c r="HEY77" s="143"/>
      <c r="HEZ77" s="143"/>
      <c r="HFA77" s="143"/>
      <c r="HFB77" s="143"/>
      <c r="HFC77" s="143"/>
      <c r="HFD77" s="143"/>
      <c r="HFE77" s="143"/>
      <c r="HFF77" s="143"/>
      <c r="HFG77" s="143"/>
      <c r="HFH77" s="143"/>
      <c r="HFI77" s="143"/>
      <c r="HFJ77" s="143"/>
      <c r="HFK77" s="143"/>
      <c r="HFL77" s="143"/>
      <c r="HFM77" s="143"/>
      <c r="HFN77" s="143"/>
      <c r="HFO77" s="143"/>
      <c r="HFP77" s="143"/>
      <c r="HFQ77" s="143"/>
      <c r="HFR77" s="143"/>
      <c r="HFS77" s="143"/>
      <c r="HFT77" s="143"/>
      <c r="HFU77" s="143"/>
      <c r="HFV77" s="143"/>
      <c r="HFW77" s="143"/>
      <c r="HFX77" s="143"/>
      <c r="HFY77" s="143"/>
      <c r="HFZ77" s="143"/>
      <c r="HGA77" s="143"/>
      <c r="HGB77" s="143"/>
      <c r="HGC77" s="143"/>
      <c r="HGD77" s="143"/>
      <c r="HGE77" s="143"/>
      <c r="HGF77" s="143"/>
      <c r="HGG77" s="143"/>
      <c r="HGH77" s="143"/>
      <c r="HGI77" s="143"/>
      <c r="HGJ77" s="143"/>
      <c r="HGK77" s="143"/>
      <c r="HGL77" s="143"/>
      <c r="HGM77" s="143"/>
      <c r="HGN77" s="143"/>
      <c r="HGO77" s="143"/>
      <c r="HGP77" s="143"/>
      <c r="HGQ77" s="143"/>
      <c r="HGR77" s="143"/>
      <c r="HGS77" s="143"/>
      <c r="HGT77" s="143"/>
      <c r="HGU77" s="143"/>
      <c r="HGV77" s="143"/>
      <c r="HGW77" s="143"/>
      <c r="HGX77" s="143"/>
      <c r="HGY77" s="143"/>
      <c r="HGZ77" s="143"/>
      <c r="HHA77" s="143"/>
      <c r="HHB77" s="143"/>
      <c r="HHC77" s="143"/>
      <c r="HHD77" s="143"/>
      <c r="HHE77" s="143"/>
      <c r="HHF77" s="143"/>
      <c r="HHG77" s="143"/>
      <c r="HHH77" s="143"/>
      <c r="HHI77" s="143"/>
      <c r="HHJ77" s="143"/>
      <c r="HHK77" s="143"/>
      <c r="HHL77" s="143"/>
      <c r="HHM77" s="143"/>
      <c r="HHN77" s="143"/>
      <c r="HHO77" s="143"/>
      <c r="HHP77" s="143"/>
      <c r="HHQ77" s="143"/>
      <c r="HHR77" s="143"/>
      <c r="HHS77" s="143"/>
      <c r="HHT77" s="143"/>
      <c r="HHU77" s="143"/>
      <c r="HHV77" s="143"/>
      <c r="HHW77" s="143"/>
      <c r="HHX77" s="143"/>
      <c r="HHY77" s="143"/>
      <c r="HHZ77" s="143"/>
      <c r="HIA77" s="143"/>
      <c r="HIB77" s="143"/>
      <c r="HIC77" s="143"/>
      <c r="HID77" s="143"/>
      <c r="HIE77" s="143"/>
      <c r="HIF77" s="143"/>
      <c r="HIG77" s="143"/>
      <c r="HIH77" s="143"/>
      <c r="HII77" s="143"/>
      <c r="HIJ77" s="143"/>
      <c r="HIK77" s="143"/>
      <c r="HIL77" s="143"/>
      <c r="HIM77" s="143"/>
      <c r="HIN77" s="143"/>
      <c r="HIO77" s="143"/>
      <c r="HIP77" s="143"/>
      <c r="HIQ77" s="143"/>
      <c r="HIR77" s="143"/>
      <c r="HIS77" s="143"/>
      <c r="HIT77" s="143"/>
      <c r="HIU77" s="143"/>
      <c r="HIV77" s="143"/>
      <c r="HIW77" s="143"/>
      <c r="HIX77" s="143"/>
      <c r="HIY77" s="143"/>
      <c r="HIZ77" s="143"/>
      <c r="HJA77" s="143"/>
      <c r="HJB77" s="143"/>
      <c r="HJC77" s="143"/>
      <c r="HJD77" s="143"/>
      <c r="HJE77" s="143"/>
      <c r="HJF77" s="143"/>
      <c r="HJG77" s="143"/>
      <c r="HJH77" s="143"/>
      <c r="HJI77" s="143"/>
      <c r="HJJ77" s="143"/>
      <c r="HJK77" s="143"/>
      <c r="HJL77" s="143"/>
      <c r="HJM77" s="143"/>
      <c r="HJN77" s="143"/>
      <c r="HJO77" s="143"/>
      <c r="HJP77" s="143"/>
      <c r="HJQ77" s="143"/>
      <c r="HJR77" s="143"/>
      <c r="HJS77" s="143"/>
      <c r="HJT77" s="143"/>
      <c r="HJU77" s="143"/>
      <c r="HJV77" s="143"/>
      <c r="HJW77" s="143"/>
      <c r="HJX77" s="143"/>
      <c r="HJY77" s="143"/>
      <c r="HJZ77" s="143"/>
      <c r="HKA77" s="143"/>
      <c r="HKB77" s="143"/>
      <c r="HKC77" s="143"/>
      <c r="HKD77" s="143"/>
      <c r="HKE77" s="143"/>
      <c r="HKF77" s="143"/>
      <c r="HKG77" s="143"/>
      <c r="HKH77" s="143"/>
      <c r="HKI77" s="143"/>
      <c r="HKJ77" s="143"/>
      <c r="HKK77" s="143"/>
      <c r="HKL77" s="143"/>
      <c r="HKM77" s="143"/>
      <c r="HKN77" s="143"/>
      <c r="HKO77" s="143"/>
      <c r="HKP77" s="143"/>
      <c r="HKQ77" s="143"/>
      <c r="HKR77" s="143"/>
      <c r="HKS77" s="143"/>
      <c r="HKT77" s="143"/>
      <c r="HKU77" s="143"/>
      <c r="HKV77" s="143"/>
      <c r="HKW77" s="143"/>
      <c r="HKX77" s="143"/>
      <c r="HKY77" s="143"/>
      <c r="HKZ77" s="143"/>
      <c r="HLA77" s="143"/>
      <c r="HLB77" s="143"/>
      <c r="HLC77" s="143"/>
      <c r="HLD77" s="143"/>
      <c r="HLE77" s="143"/>
      <c r="HLF77" s="143"/>
      <c r="HLG77" s="143"/>
      <c r="HLH77" s="143"/>
      <c r="HLI77" s="143"/>
      <c r="HLJ77" s="143"/>
      <c r="HLK77" s="143"/>
      <c r="HLL77" s="143"/>
      <c r="HLM77" s="143"/>
      <c r="HLN77" s="143"/>
      <c r="HLO77" s="143"/>
      <c r="HLP77" s="143"/>
      <c r="HLQ77" s="143"/>
      <c r="HLR77" s="143"/>
      <c r="HLS77" s="143"/>
      <c r="HLT77" s="143"/>
      <c r="HLU77" s="143"/>
      <c r="HLV77" s="143"/>
      <c r="HLW77" s="143"/>
      <c r="HLX77" s="143"/>
      <c r="HLY77" s="143"/>
      <c r="HLZ77" s="143"/>
      <c r="HMA77" s="143"/>
      <c r="HMB77" s="143"/>
      <c r="HMC77" s="143"/>
      <c r="HMD77" s="143"/>
      <c r="HME77" s="143"/>
      <c r="HMF77" s="143"/>
      <c r="HMG77" s="143"/>
      <c r="HMH77" s="143"/>
      <c r="HMI77" s="143"/>
      <c r="HMJ77" s="143"/>
      <c r="HMK77" s="143"/>
      <c r="HML77" s="143"/>
      <c r="HMM77" s="143"/>
      <c r="HMN77" s="143"/>
      <c r="HMO77" s="143"/>
      <c r="HMP77" s="143"/>
      <c r="HMQ77" s="143"/>
      <c r="HMR77" s="143"/>
      <c r="HMS77" s="143"/>
      <c r="HMT77" s="143"/>
      <c r="HMU77" s="143"/>
      <c r="HMV77" s="143"/>
      <c r="HMW77" s="143"/>
      <c r="HMX77" s="143"/>
      <c r="HMY77" s="143"/>
      <c r="HMZ77" s="143"/>
      <c r="HNA77" s="143"/>
      <c r="HNB77" s="143"/>
      <c r="HNC77" s="143"/>
      <c r="HND77" s="143"/>
      <c r="HNE77" s="143"/>
      <c r="HNF77" s="143"/>
      <c r="HNG77" s="143"/>
      <c r="HNH77" s="143"/>
      <c r="HNI77" s="143"/>
      <c r="HNJ77" s="143"/>
      <c r="HNK77" s="143"/>
      <c r="HNL77" s="143"/>
      <c r="HNM77" s="143"/>
      <c r="HNN77" s="143"/>
      <c r="HNO77" s="143"/>
      <c r="HNP77" s="143"/>
      <c r="HNQ77" s="143"/>
      <c r="HNR77" s="143"/>
      <c r="HNS77" s="143"/>
      <c r="HNT77" s="143"/>
      <c r="HNU77" s="143"/>
      <c r="HNV77" s="143"/>
      <c r="HNW77" s="143"/>
      <c r="HNX77" s="143"/>
      <c r="HNY77" s="143"/>
      <c r="HNZ77" s="143"/>
      <c r="HOA77" s="143"/>
      <c r="HOB77" s="143"/>
      <c r="HOC77" s="143"/>
      <c r="HOD77" s="143"/>
      <c r="HOE77" s="143"/>
      <c r="HOF77" s="143"/>
      <c r="HOG77" s="143"/>
      <c r="HOH77" s="143"/>
      <c r="HOI77" s="143"/>
      <c r="HOJ77" s="143"/>
      <c r="HOK77" s="143"/>
      <c r="HOL77" s="143"/>
      <c r="HOM77" s="143"/>
      <c r="HON77" s="143"/>
      <c r="HOO77" s="143"/>
      <c r="HOP77" s="143"/>
      <c r="HOQ77" s="143"/>
      <c r="HOR77" s="143"/>
      <c r="HOS77" s="143"/>
      <c r="HOT77" s="143"/>
      <c r="HOU77" s="143"/>
      <c r="HOV77" s="143"/>
      <c r="HOW77" s="143"/>
      <c r="HOX77" s="143"/>
      <c r="HOY77" s="143"/>
      <c r="HOZ77" s="143"/>
      <c r="HPA77" s="143"/>
      <c r="HPB77" s="143"/>
      <c r="HPC77" s="143"/>
      <c r="HPD77" s="143"/>
      <c r="HPE77" s="143"/>
      <c r="HPF77" s="143"/>
      <c r="HPG77" s="143"/>
      <c r="HPH77" s="143"/>
      <c r="HPI77" s="143"/>
      <c r="HPJ77" s="143"/>
      <c r="HPK77" s="143"/>
      <c r="HPL77" s="143"/>
      <c r="HPM77" s="143"/>
      <c r="HPN77" s="143"/>
      <c r="HPO77" s="143"/>
      <c r="HPP77" s="143"/>
      <c r="HPQ77" s="143"/>
      <c r="HPR77" s="143"/>
      <c r="HPS77" s="143"/>
      <c r="HPT77" s="143"/>
      <c r="HPU77" s="143"/>
      <c r="HPV77" s="143"/>
      <c r="HPW77" s="143"/>
      <c r="HPX77" s="143"/>
      <c r="HPY77" s="143"/>
      <c r="HPZ77" s="143"/>
      <c r="HQA77" s="143"/>
      <c r="HQB77" s="143"/>
      <c r="HQC77" s="143"/>
      <c r="HQD77" s="143"/>
      <c r="HQE77" s="143"/>
      <c r="HQF77" s="143"/>
      <c r="HQG77" s="143"/>
      <c r="HQH77" s="143"/>
      <c r="HQI77" s="143"/>
      <c r="HQJ77" s="143"/>
      <c r="HQK77" s="143"/>
      <c r="HQL77" s="143"/>
      <c r="HQM77" s="143"/>
      <c r="HQN77" s="143"/>
      <c r="HQO77" s="143"/>
      <c r="HQP77" s="143"/>
      <c r="HQQ77" s="143"/>
      <c r="HQR77" s="143"/>
      <c r="HQS77" s="143"/>
      <c r="HQT77" s="143"/>
      <c r="HQU77" s="143"/>
      <c r="HQV77" s="143"/>
      <c r="HQW77" s="143"/>
      <c r="HQX77" s="143"/>
      <c r="HQY77" s="143"/>
      <c r="HQZ77" s="143"/>
      <c r="HRA77" s="143"/>
      <c r="HRB77" s="143"/>
      <c r="HRC77" s="143"/>
      <c r="HRD77" s="143"/>
      <c r="HRE77" s="143"/>
      <c r="HRF77" s="143"/>
      <c r="HRG77" s="143"/>
      <c r="HRH77" s="143"/>
      <c r="HRI77" s="143"/>
      <c r="HRJ77" s="143"/>
      <c r="HRK77" s="143"/>
      <c r="HRL77" s="143"/>
      <c r="HRM77" s="143"/>
      <c r="HRN77" s="143"/>
      <c r="HRO77" s="143"/>
      <c r="HRP77" s="143"/>
      <c r="HRQ77" s="143"/>
      <c r="HRR77" s="143"/>
      <c r="HRS77" s="143"/>
      <c r="HRT77" s="143"/>
      <c r="HRU77" s="143"/>
      <c r="HRV77" s="143"/>
      <c r="HRW77" s="143"/>
      <c r="HRX77" s="143"/>
      <c r="HRY77" s="143"/>
      <c r="HRZ77" s="143"/>
      <c r="HSA77" s="143"/>
      <c r="HSB77" s="143"/>
      <c r="HSC77" s="143"/>
      <c r="HSD77" s="143"/>
      <c r="HSE77" s="143"/>
      <c r="HSF77" s="143"/>
      <c r="HSG77" s="143"/>
      <c r="HSH77" s="143"/>
      <c r="HSI77" s="143"/>
      <c r="HSJ77" s="143"/>
      <c r="HSK77" s="143"/>
      <c r="HSL77" s="143"/>
      <c r="HSM77" s="143"/>
      <c r="HSN77" s="143"/>
      <c r="HSO77" s="143"/>
      <c r="HSP77" s="143"/>
      <c r="HSQ77" s="143"/>
      <c r="HSR77" s="143"/>
      <c r="HSS77" s="143"/>
      <c r="HST77" s="143"/>
      <c r="HSU77" s="143"/>
      <c r="HSV77" s="143"/>
      <c r="HSW77" s="143"/>
      <c r="HSX77" s="143"/>
      <c r="HSY77" s="143"/>
      <c r="HSZ77" s="143"/>
      <c r="HTA77" s="143"/>
      <c r="HTB77" s="143"/>
      <c r="HTC77" s="143"/>
      <c r="HTD77" s="143"/>
      <c r="HTE77" s="143"/>
      <c r="HTF77" s="143"/>
      <c r="HTG77" s="143"/>
      <c r="HTH77" s="143"/>
      <c r="HTI77" s="143"/>
      <c r="HTJ77" s="143"/>
      <c r="HTK77" s="143"/>
      <c r="HTL77" s="143"/>
      <c r="HTM77" s="143"/>
      <c r="HTN77" s="143"/>
      <c r="HTO77" s="143"/>
      <c r="HTP77" s="143"/>
      <c r="HTQ77" s="143"/>
      <c r="HTR77" s="143"/>
      <c r="HTS77" s="143"/>
      <c r="HTT77" s="143"/>
      <c r="HTU77" s="143"/>
      <c r="HTV77" s="143"/>
      <c r="HTW77" s="143"/>
      <c r="HTX77" s="143"/>
      <c r="HTY77" s="143"/>
      <c r="HTZ77" s="143"/>
      <c r="HUA77" s="143"/>
      <c r="HUB77" s="143"/>
      <c r="HUC77" s="143"/>
      <c r="HUD77" s="143"/>
      <c r="HUE77" s="143"/>
      <c r="HUF77" s="143"/>
      <c r="HUG77" s="143"/>
      <c r="HUH77" s="143"/>
      <c r="HUI77" s="143"/>
      <c r="HUJ77" s="143"/>
      <c r="HUK77" s="143"/>
      <c r="HUL77" s="143"/>
      <c r="HUM77" s="143"/>
      <c r="HUN77" s="143"/>
      <c r="HUO77" s="143"/>
      <c r="HUP77" s="143"/>
      <c r="HUQ77" s="143"/>
      <c r="HUR77" s="143"/>
      <c r="HUS77" s="143"/>
      <c r="HUT77" s="143"/>
      <c r="HUU77" s="143"/>
      <c r="HUV77" s="143"/>
      <c r="HUW77" s="143"/>
      <c r="HUX77" s="143"/>
      <c r="HUY77" s="143"/>
      <c r="HUZ77" s="143"/>
      <c r="HVA77" s="143"/>
      <c r="HVB77" s="143"/>
      <c r="HVC77" s="143"/>
      <c r="HVD77" s="143"/>
      <c r="HVE77" s="143"/>
      <c r="HVF77" s="143"/>
      <c r="HVG77" s="143"/>
      <c r="HVH77" s="143"/>
      <c r="HVI77" s="143"/>
      <c r="HVJ77" s="143"/>
      <c r="HVK77" s="143"/>
      <c r="HVL77" s="143"/>
      <c r="HVM77" s="143"/>
      <c r="HVN77" s="143"/>
      <c r="HVO77" s="143"/>
      <c r="HVP77" s="143"/>
      <c r="HVQ77" s="143"/>
      <c r="HVR77" s="143"/>
      <c r="HVS77" s="143"/>
      <c r="HVT77" s="143"/>
      <c r="HVU77" s="143"/>
      <c r="HVV77" s="143"/>
      <c r="HVW77" s="143"/>
      <c r="HVX77" s="143"/>
      <c r="HVY77" s="143"/>
      <c r="HVZ77" s="143"/>
      <c r="HWA77" s="143"/>
      <c r="HWB77" s="143"/>
      <c r="HWC77" s="143"/>
      <c r="HWD77" s="143"/>
      <c r="HWE77" s="143"/>
      <c r="HWF77" s="143"/>
      <c r="HWG77" s="143"/>
      <c r="HWH77" s="143"/>
      <c r="HWI77" s="143"/>
      <c r="HWJ77" s="143"/>
      <c r="HWK77" s="143"/>
      <c r="HWL77" s="143"/>
      <c r="HWM77" s="143"/>
      <c r="HWN77" s="143"/>
      <c r="HWO77" s="143"/>
      <c r="HWP77" s="143"/>
      <c r="HWQ77" s="143"/>
      <c r="HWR77" s="143"/>
      <c r="HWS77" s="143"/>
      <c r="HWT77" s="143"/>
      <c r="HWU77" s="143"/>
      <c r="HWV77" s="143"/>
      <c r="HWW77" s="143"/>
      <c r="HWX77" s="143"/>
      <c r="HWY77" s="143"/>
      <c r="HWZ77" s="143"/>
      <c r="HXA77" s="143"/>
      <c r="HXB77" s="143"/>
      <c r="HXC77" s="143"/>
      <c r="HXD77" s="143"/>
      <c r="HXE77" s="143"/>
      <c r="HXF77" s="143"/>
      <c r="HXG77" s="143"/>
      <c r="HXH77" s="143"/>
      <c r="HXI77" s="143"/>
      <c r="HXJ77" s="143"/>
      <c r="HXK77" s="143"/>
      <c r="HXL77" s="143"/>
      <c r="HXM77" s="143"/>
      <c r="HXN77" s="143"/>
      <c r="HXO77" s="143"/>
      <c r="HXP77" s="143"/>
      <c r="HXQ77" s="143"/>
      <c r="HXR77" s="143"/>
      <c r="HXS77" s="143"/>
      <c r="HXT77" s="143"/>
      <c r="HXU77" s="143"/>
      <c r="HXV77" s="143"/>
      <c r="HXW77" s="143"/>
      <c r="HXX77" s="143"/>
      <c r="HXY77" s="143"/>
      <c r="HXZ77" s="143"/>
      <c r="HYA77" s="143"/>
      <c r="HYB77" s="143"/>
      <c r="HYC77" s="143"/>
      <c r="HYD77" s="143"/>
      <c r="HYE77" s="143"/>
      <c r="HYF77" s="143"/>
      <c r="HYG77" s="143"/>
      <c r="HYH77" s="143"/>
      <c r="HYI77" s="143"/>
      <c r="HYJ77" s="143"/>
      <c r="HYK77" s="143"/>
      <c r="HYL77" s="143"/>
      <c r="HYM77" s="143"/>
      <c r="HYN77" s="143"/>
      <c r="HYO77" s="143"/>
      <c r="HYP77" s="143"/>
      <c r="HYQ77" s="143"/>
      <c r="HYR77" s="143"/>
      <c r="HYS77" s="143"/>
      <c r="HYT77" s="143"/>
      <c r="HYU77" s="143"/>
      <c r="HYV77" s="143"/>
      <c r="HYW77" s="143"/>
      <c r="HYX77" s="143"/>
      <c r="HYY77" s="143"/>
      <c r="HYZ77" s="143"/>
      <c r="HZA77" s="143"/>
      <c r="HZB77" s="143"/>
      <c r="HZC77" s="143"/>
      <c r="HZD77" s="143"/>
      <c r="HZE77" s="143"/>
      <c r="HZF77" s="143"/>
      <c r="HZG77" s="143"/>
      <c r="HZH77" s="143"/>
      <c r="HZI77" s="143"/>
      <c r="HZJ77" s="143"/>
      <c r="HZK77" s="143"/>
      <c r="HZL77" s="143"/>
      <c r="HZM77" s="143"/>
      <c r="HZN77" s="143"/>
      <c r="HZO77" s="143"/>
      <c r="HZP77" s="143"/>
      <c r="HZQ77" s="143"/>
      <c r="HZR77" s="143"/>
      <c r="HZS77" s="143"/>
      <c r="HZT77" s="143"/>
      <c r="HZU77" s="143"/>
      <c r="HZV77" s="143"/>
      <c r="HZW77" s="143"/>
      <c r="HZX77" s="143"/>
      <c r="HZY77" s="143"/>
      <c r="HZZ77" s="143"/>
      <c r="IAA77" s="143"/>
      <c r="IAB77" s="143"/>
      <c r="IAC77" s="143"/>
      <c r="IAD77" s="143"/>
      <c r="IAE77" s="143"/>
      <c r="IAF77" s="143"/>
      <c r="IAG77" s="143"/>
      <c r="IAH77" s="143"/>
      <c r="IAI77" s="143"/>
      <c r="IAJ77" s="143"/>
      <c r="IAK77" s="143"/>
      <c r="IAL77" s="143"/>
      <c r="IAM77" s="143"/>
      <c r="IAN77" s="143"/>
      <c r="IAO77" s="143"/>
      <c r="IAP77" s="143"/>
      <c r="IAQ77" s="143"/>
      <c r="IAR77" s="143"/>
      <c r="IAS77" s="143"/>
      <c r="IAT77" s="143"/>
      <c r="IAU77" s="143"/>
      <c r="IAV77" s="143"/>
      <c r="IAW77" s="143"/>
      <c r="IAX77" s="143"/>
      <c r="IAY77" s="143"/>
      <c r="IAZ77" s="143"/>
      <c r="IBA77" s="143"/>
      <c r="IBB77" s="143"/>
      <c r="IBC77" s="143"/>
      <c r="IBD77" s="143"/>
      <c r="IBE77" s="143"/>
      <c r="IBF77" s="143"/>
      <c r="IBG77" s="143"/>
      <c r="IBH77" s="143"/>
      <c r="IBI77" s="143"/>
      <c r="IBJ77" s="143"/>
      <c r="IBK77" s="143"/>
      <c r="IBL77" s="143"/>
      <c r="IBM77" s="143"/>
      <c r="IBN77" s="143"/>
      <c r="IBO77" s="143"/>
      <c r="IBP77" s="143"/>
      <c r="IBQ77" s="143"/>
      <c r="IBR77" s="143"/>
      <c r="IBS77" s="143"/>
      <c r="IBT77" s="143"/>
      <c r="IBU77" s="143"/>
      <c r="IBV77" s="143"/>
      <c r="IBW77" s="143"/>
      <c r="IBX77" s="143"/>
      <c r="IBY77" s="143"/>
      <c r="IBZ77" s="143"/>
      <c r="ICA77" s="143"/>
      <c r="ICB77" s="143"/>
      <c r="ICC77" s="143"/>
      <c r="ICD77" s="143"/>
      <c r="ICE77" s="143"/>
      <c r="ICF77" s="143"/>
      <c r="ICG77" s="143"/>
      <c r="ICH77" s="143"/>
      <c r="ICI77" s="143"/>
      <c r="ICJ77" s="143"/>
      <c r="ICK77" s="143"/>
      <c r="ICL77" s="143"/>
      <c r="ICM77" s="143"/>
      <c r="ICN77" s="143"/>
      <c r="ICO77" s="143"/>
      <c r="ICP77" s="143"/>
      <c r="ICQ77" s="143"/>
      <c r="ICR77" s="143"/>
      <c r="ICS77" s="143"/>
      <c r="ICT77" s="143"/>
      <c r="ICU77" s="143"/>
      <c r="ICV77" s="143"/>
      <c r="ICW77" s="143"/>
      <c r="ICX77" s="143"/>
      <c r="ICY77" s="143"/>
      <c r="ICZ77" s="143"/>
      <c r="IDA77" s="143"/>
      <c r="IDB77" s="143"/>
      <c r="IDC77" s="143"/>
      <c r="IDD77" s="143"/>
      <c r="IDE77" s="143"/>
      <c r="IDF77" s="143"/>
      <c r="IDG77" s="143"/>
      <c r="IDH77" s="143"/>
      <c r="IDI77" s="143"/>
      <c r="IDJ77" s="143"/>
      <c r="IDK77" s="143"/>
      <c r="IDL77" s="143"/>
      <c r="IDM77" s="143"/>
      <c r="IDN77" s="143"/>
      <c r="IDO77" s="143"/>
      <c r="IDP77" s="143"/>
      <c r="IDQ77" s="143"/>
      <c r="IDR77" s="143"/>
      <c r="IDS77" s="143"/>
      <c r="IDT77" s="143"/>
      <c r="IDU77" s="143"/>
      <c r="IDV77" s="143"/>
      <c r="IDW77" s="143"/>
      <c r="IDX77" s="143"/>
      <c r="IDY77" s="143"/>
      <c r="IDZ77" s="143"/>
      <c r="IEA77" s="143"/>
      <c r="IEB77" s="143"/>
      <c r="IEC77" s="143"/>
      <c r="IED77" s="143"/>
      <c r="IEE77" s="143"/>
      <c r="IEF77" s="143"/>
      <c r="IEG77" s="143"/>
      <c r="IEH77" s="143"/>
      <c r="IEI77" s="143"/>
      <c r="IEJ77" s="143"/>
      <c r="IEK77" s="143"/>
      <c r="IEL77" s="143"/>
      <c r="IEM77" s="143"/>
      <c r="IEN77" s="143"/>
      <c r="IEO77" s="143"/>
      <c r="IEP77" s="143"/>
      <c r="IEQ77" s="143"/>
      <c r="IER77" s="143"/>
      <c r="IES77" s="143"/>
      <c r="IET77" s="143"/>
      <c r="IEU77" s="143"/>
      <c r="IEV77" s="143"/>
      <c r="IEW77" s="143"/>
      <c r="IEX77" s="143"/>
      <c r="IEY77" s="143"/>
      <c r="IEZ77" s="143"/>
      <c r="IFA77" s="143"/>
      <c r="IFB77" s="143"/>
      <c r="IFC77" s="143"/>
      <c r="IFD77" s="143"/>
      <c r="IFE77" s="143"/>
      <c r="IFF77" s="143"/>
      <c r="IFG77" s="143"/>
      <c r="IFH77" s="143"/>
      <c r="IFI77" s="143"/>
      <c r="IFJ77" s="143"/>
      <c r="IFK77" s="143"/>
      <c r="IFL77" s="143"/>
      <c r="IFM77" s="143"/>
      <c r="IFN77" s="143"/>
      <c r="IFO77" s="143"/>
      <c r="IFP77" s="143"/>
      <c r="IFQ77" s="143"/>
      <c r="IFR77" s="143"/>
      <c r="IFS77" s="143"/>
      <c r="IFT77" s="143"/>
      <c r="IFU77" s="143"/>
      <c r="IFV77" s="143"/>
      <c r="IFW77" s="143"/>
      <c r="IFX77" s="143"/>
      <c r="IFY77" s="143"/>
      <c r="IFZ77" s="143"/>
      <c r="IGA77" s="143"/>
      <c r="IGB77" s="143"/>
      <c r="IGC77" s="143"/>
      <c r="IGD77" s="143"/>
      <c r="IGE77" s="143"/>
      <c r="IGF77" s="143"/>
      <c r="IGG77" s="143"/>
      <c r="IGH77" s="143"/>
      <c r="IGI77" s="143"/>
      <c r="IGJ77" s="143"/>
      <c r="IGK77" s="143"/>
      <c r="IGL77" s="143"/>
      <c r="IGM77" s="143"/>
      <c r="IGN77" s="143"/>
      <c r="IGO77" s="143"/>
      <c r="IGP77" s="143"/>
      <c r="IGQ77" s="143"/>
      <c r="IGR77" s="143"/>
      <c r="IGS77" s="143"/>
      <c r="IGT77" s="143"/>
      <c r="IGU77" s="143"/>
      <c r="IGV77" s="143"/>
      <c r="IGW77" s="143"/>
      <c r="IGX77" s="143"/>
      <c r="IGY77" s="143"/>
      <c r="IGZ77" s="143"/>
      <c r="IHA77" s="143"/>
      <c r="IHB77" s="143"/>
      <c r="IHC77" s="143"/>
      <c r="IHD77" s="143"/>
      <c r="IHE77" s="143"/>
      <c r="IHF77" s="143"/>
      <c r="IHG77" s="143"/>
      <c r="IHH77" s="143"/>
      <c r="IHI77" s="143"/>
      <c r="IHJ77" s="143"/>
      <c r="IHK77" s="143"/>
      <c r="IHL77" s="143"/>
      <c r="IHM77" s="143"/>
      <c r="IHN77" s="143"/>
      <c r="IHO77" s="143"/>
      <c r="IHP77" s="143"/>
      <c r="IHQ77" s="143"/>
      <c r="IHR77" s="143"/>
      <c r="IHS77" s="143"/>
      <c r="IHT77" s="143"/>
      <c r="IHU77" s="143"/>
      <c r="IHV77" s="143"/>
      <c r="IHW77" s="143"/>
      <c r="IHX77" s="143"/>
      <c r="IHY77" s="143"/>
      <c r="IHZ77" s="143"/>
      <c r="IIA77" s="143"/>
      <c r="IIB77" s="143"/>
      <c r="IIC77" s="143"/>
      <c r="IID77" s="143"/>
      <c r="IIE77" s="143"/>
      <c r="IIF77" s="143"/>
      <c r="IIG77" s="143"/>
      <c r="IIH77" s="143"/>
      <c r="III77" s="143"/>
      <c r="IIJ77" s="143"/>
      <c r="IIK77" s="143"/>
      <c r="IIL77" s="143"/>
      <c r="IIM77" s="143"/>
      <c r="IIN77" s="143"/>
      <c r="IIO77" s="143"/>
      <c r="IIP77" s="143"/>
      <c r="IIQ77" s="143"/>
      <c r="IIR77" s="143"/>
      <c r="IIS77" s="143"/>
      <c r="IIT77" s="143"/>
      <c r="IIU77" s="143"/>
      <c r="IIV77" s="143"/>
      <c r="IIW77" s="143"/>
      <c r="IIX77" s="143"/>
      <c r="IIY77" s="143"/>
      <c r="IIZ77" s="143"/>
      <c r="IJA77" s="143"/>
      <c r="IJB77" s="143"/>
      <c r="IJC77" s="143"/>
      <c r="IJD77" s="143"/>
      <c r="IJE77" s="143"/>
      <c r="IJF77" s="143"/>
      <c r="IJG77" s="143"/>
      <c r="IJH77" s="143"/>
      <c r="IJI77" s="143"/>
      <c r="IJJ77" s="143"/>
      <c r="IJK77" s="143"/>
      <c r="IJL77" s="143"/>
      <c r="IJM77" s="143"/>
      <c r="IJN77" s="143"/>
      <c r="IJO77" s="143"/>
      <c r="IJP77" s="143"/>
      <c r="IJQ77" s="143"/>
      <c r="IJR77" s="143"/>
      <c r="IJS77" s="143"/>
      <c r="IJT77" s="143"/>
      <c r="IJU77" s="143"/>
      <c r="IJV77" s="143"/>
      <c r="IJW77" s="143"/>
      <c r="IJX77" s="143"/>
      <c r="IJY77" s="143"/>
      <c r="IJZ77" s="143"/>
      <c r="IKA77" s="143"/>
      <c r="IKB77" s="143"/>
      <c r="IKC77" s="143"/>
      <c r="IKD77" s="143"/>
      <c r="IKE77" s="143"/>
      <c r="IKF77" s="143"/>
      <c r="IKG77" s="143"/>
      <c r="IKH77" s="143"/>
      <c r="IKI77" s="143"/>
      <c r="IKJ77" s="143"/>
      <c r="IKK77" s="143"/>
      <c r="IKL77" s="143"/>
      <c r="IKM77" s="143"/>
      <c r="IKN77" s="143"/>
      <c r="IKO77" s="143"/>
      <c r="IKP77" s="143"/>
      <c r="IKQ77" s="143"/>
      <c r="IKR77" s="143"/>
      <c r="IKS77" s="143"/>
      <c r="IKT77" s="143"/>
      <c r="IKU77" s="143"/>
      <c r="IKV77" s="143"/>
      <c r="IKW77" s="143"/>
      <c r="IKX77" s="143"/>
      <c r="IKY77" s="143"/>
      <c r="IKZ77" s="143"/>
      <c r="ILA77" s="143"/>
      <c r="ILB77" s="143"/>
      <c r="ILC77" s="143"/>
      <c r="ILD77" s="143"/>
      <c r="ILE77" s="143"/>
      <c r="ILF77" s="143"/>
      <c r="ILG77" s="143"/>
      <c r="ILH77" s="143"/>
      <c r="ILI77" s="143"/>
      <c r="ILJ77" s="143"/>
      <c r="ILK77" s="143"/>
      <c r="ILL77" s="143"/>
      <c r="ILM77" s="143"/>
      <c r="ILN77" s="143"/>
      <c r="ILO77" s="143"/>
      <c r="ILP77" s="143"/>
      <c r="ILQ77" s="143"/>
      <c r="ILR77" s="143"/>
      <c r="ILS77" s="143"/>
      <c r="ILT77" s="143"/>
      <c r="ILU77" s="143"/>
      <c r="ILV77" s="143"/>
      <c r="ILW77" s="143"/>
      <c r="ILX77" s="143"/>
      <c r="ILY77" s="143"/>
      <c r="ILZ77" s="143"/>
      <c r="IMA77" s="143"/>
      <c r="IMB77" s="143"/>
      <c r="IMC77" s="143"/>
      <c r="IMD77" s="143"/>
      <c r="IME77" s="143"/>
      <c r="IMF77" s="143"/>
      <c r="IMG77" s="143"/>
      <c r="IMH77" s="143"/>
      <c r="IMI77" s="143"/>
      <c r="IMJ77" s="143"/>
      <c r="IMK77" s="143"/>
      <c r="IML77" s="143"/>
      <c r="IMM77" s="143"/>
      <c r="IMN77" s="143"/>
      <c r="IMO77" s="143"/>
      <c r="IMP77" s="143"/>
      <c r="IMQ77" s="143"/>
      <c r="IMR77" s="143"/>
      <c r="IMS77" s="143"/>
      <c r="IMT77" s="143"/>
      <c r="IMU77" s="143"/>
      <c r="IMV77" s="143"/>
      <c r="IMW77" s="143"/>
      <c r="IMX77" s="143"/>
      <c r="IMY77" s="143"/>
      <c r="IMZ77" s="143"/>
      <c r="INA77" s="143"/>
      <c r="INB77" s="143"/>
      <c r="INC77" s="143"/>
      <c r="IND77" s="143"/>
      <c r="INE77" s="143"/>
      <c r="INF77" s="143"/>
      <c r="ING77" s="143"/>
      <c r="INH77" s="143"/>
      <c r="INI77" s="143"/>
      <c r="INJ77" s="143"/>
      <c r="INK77" s="143"/>
      <c r="INL77" s="143"/>
      <c r="INM77" s="143"/>
      <c r="INN77" s="143"/>
      <c r="INO77" s="143"/>
      <c r="INP77" s="143"/>
      <c r="INQ77" s="143"/>
      <c r="INR77" s="143"/>
      <c r="INS77" s="143"/>
      <c r="INT77" s="143"/>
      <c r="INU77" s="143"/>
      <c r="INV77" s="143"/>
      <c r="INW77" s="143"/>
      <c r="INX77" s="143"/>
      <c r="INY77" s="143"/>
      <c r="INZ77" s="143"/>
      <c r="IOA77" s="143"/>
      <c r="IOB77" s="143"/>
      <c r="IOC77" s="143"/>
      <c r="IOD77" s="143"/>
      <c r="IOE77" s="143"/>
      <c r="IOF77" s="143"/>
      <c r="IOG77" s="143"/>
      <c r="IOH77" s="143"/>
      <c r="IOI77" s="143"/>
      <c r="IOJ77" s="143"/>
      <c r="IOK77" s="143"/>
      <c r="IOL77" s="143"/>
      <c r="IOM77" s="143"/>
      <c r="ION77" s="143"/>
      <c r="IOO77" s="143"/>
      <c r="IOP77" s="143"/>
      <c r="IOQ77" s="143"/>
      <c r="IOR77" s="143"/>
      <c r="IOS77" s="143"/>
      <c r="IOT77" s="143"/>
      <c r="IOU77" s="143"/>
      <c r="IOV77" s="143"/>
      <c r="IOW77" s="143"/>
      <c r="IOX77" s="143"/>
      <c r="IOY77" s="143"/>
      <c r="IOZ77" s="143"/>
      <c r="IPA77" s="143"/>
      <c r="IPB77" s="143"/>
      <c r="IPC77" s="143"/>
      <c r="IPD77" s="143"/>
      <c r="IPE77" s="143"/>
      <c r="IPF77" s="143"/>
      <c r="IPG77" s="143"/>
      <c r="IPH77" s="143"/>
      <c r="IPI77" s="143"/>
      <c r="IPJ77" s="143"/>
      <c r="IPK77" s="143"/>
      <c r="IPL77" s="143"/>
      <c r="IPM77" s="143"/>
      <c r="IPN77" s="143"/>
      <c r="IPO77" s="143"/>
      <c r="IPP77" s="143"/>
      <c r="IPQ77" s="143"/>
      <c r="IPR77" s="143"/>
      <c r="IPS77" s="143"/>
      <c r="IPT77" s="143"/>
      <c r="IPU77" s="143"/>
      <c r="IPV77" s="143"/>
      <c r="IPW77" s="143"/>
      <c r="IPX77" s="143"/>
      <c r="IPY77" s="143"/>
      <c r="IPZ77" s="143"/>
      <c r="IQA77" s="143"/>
      <c r="IQB77" s="143"/>
      <c r="IQC77" s="143"/>
      <c r="IQD77" s="143"/>
      <c r="IQE77" s="143"/>
      <c r="IQF77" s="143"/>
      <c r="IQG77" s="143"/>
      <c r="IQH77" s="143"/>
      <c r="IQI77" s="143"/>
      <c r="IQJ77" s="143"/>
      <c r="IQK77" s="143"/>
      <c r="IQL77" s="143"/>
      <c r="IQM77" s="143"/>
      <c r="IQN77" s="143"/>
      <c r="IQO77" s="143"/>
      <c r="IQP77" s="143"/>
      <c r="IQQ77" s="143"/>
      <c r="IQR77" s="143"/>
      <c r="IQS77" s="143"/>
      <c r="IQT77" s="143"/>
      <c r="IQU77" s="143"/>
      <c r="IQV77" s="143"/>
      <c r="IQW77" s="143"/>
      <c r="IQX77" s="143"/>
      <c r="IQY77" s="143"/>
      <c r="IQZ77" s="143"/>
      <c r="IRA77" s="143"/>
      <c r="IRB77" s="143"/>
      <c r="IRC77" s="143"/>
      <c r="IRD77" s="143"/>
      <c r="IRE77" s="143"/>
      <c r="IRF77" s="143"/>
      <c r="IRG77" s="143"/>
      <c r="IRH77" s="143"/>
      <c r="IRI77" s="143"/>
      <c r="IRJ77" s="143"/>
      <c r="IRK77" s="143"/>
      <c r="IRL77" s="143"/>
      <c r="IRM77" s="143"/>
      <c r="IRN77" s="143"/>
      <c r="IRO77" s="143"/>
      <c r="IRP77" s="143"/>
      <c r="IRQ77" s="143"/>
      <c r="IRR77" s="143"/>
      <c r="IRS77" s="143"/>
      <c r="IRT77" s="143"/>
      <c r="IRU77" s="143"/>
      <c r="IRV77" s="143"/>
      <c r="IRW77" s="143"/>
      <c r="IRX77" s="143"/>
      <c r="IRY77" s="143"/>
      <c r="IRZ77" s="143"/>
      <c r="ISA77" s="143"/>
      <c r="ISB77" s="143"/>
      <c r="ISC77" s="143"/>
      <c r="ISD77" s="143"/>
      <c r="ISE77" s="143"/>
      <c r="ISF77" s="143"/>
      <c r="ISG77" s="143"/>
      <c r="ISH77" s="143"/>
      <c r="ISI77" s="143"/>
      <c r="ISJ77" s="143"/>
      <c r="ISK77" s="143"/>
      <c r="ISL77" s="143"/>
      <c r="ISM77" s="143"/>
      <c r="ISN77" s="143"/>
      <c r="ISO77" s="143"/>
      <c r="ISP77" s="143"/>
      <c r="ISQ77" s="143"/>
      <c r="ISR77" s="143"/>
      <c r="ISS77" s="143"/>
      <c r="IST77" s="143"/>
      <c r="ISU77" s="143"/>
      <c r="ISV77" s="143"/>
      <c r="ISW77" s="143"/>
      <c r="ISX77" s="143"/>
      <c r="ISY77" s="143"/>
      <c r="ISZ77" s="143"/>
      <c r="ITA77" s="143"/>
      <c r="ITB77" s="143"/>
      <c r="ITC77" s="143"/>
      <c r="ITD77" s="143"/>
      <c r="ITE77" s="143"/>
      <c r="ITF77" s="143"/>
      <c r="ITG77" s="143"/>
      <c r="ITH77" s="143"/>
      <c r="ITI77" s="143"/>
      <c r="ITJ77" s="143"/>
      <c r="ITK77" s="143"/>
      <c r="ITL77" s="143"/>
      <c r="ITM77" s="143"/>
      <c r="ITN77" s="143"/>
      <c r="ITO77" s="143"/>
      <c r="ITP77" s="143"/>
      <c r="ITQ77" s="143"/>
      <c r="ITR77" s="143"/>
      <c r="ITS77" s="143"/>
      <c r="ITT77" s="143"/>
      <c r="ITU77" s="143"/>
      <c r="ITV77" s="143"/>
      <c r="ITW77" s="143"/>
      <c r="ITX77" s="143"/>
      <c r="ITY77" s="143"/>
      <c r="ITZ77" s="143"/>
      <c r="IUA77" s="143"/>
      <c r="IUB77" s="143"/>
      <c r="IUC77" s="143"/>
      <c r="IUD77" s="143"/>
      <c r="IUE77" s="143"/>
      <c r="IUF77" s="143"/>
      <c r="IUG77" s="143"/>
      <c r="IUH77" s="143"/>
      <c r="IUI77" s="143"/>
      <c r="IUJ77" s="143"/>
      <c r="IUK77" s="143"/>
      <c r="IUL77" s="143"/>
      <c r="IUM77" s="143"/>
      <c r="IUN77" s="143"/>
      <c r="IUO77" s="143"/>
      <c r="IUP77" s="143"/>
      <c r="IUQ77" s="143"/>
      <c r="IUR77" s="143"/>
      <c r="IUS77" s="143"/>
      <c r="IUT77" s="143"/>
      <c r="IUU77" s="143"/>
      <c r="IUV77" s="143"/>
      <c r="IUW77" s="143"/>
      <c r="IUX77" s="143"/>
      <c r="IUY77" s="143"/>
      <c r="IUZ77" s="143"/>
      <c r="IVA77" s="143"/>
      <c r="IVB77" s="143"/>
      <c r="IVC77" s="143"/>
      <c r="IVD77" s="143"/>
      <c r="IVE77" s="143"/>
      <c r="IVF77" s="143"/>
      <c r="IVG77" s="143"/>
      <c r="IVH77" s="143"/>
      <c r="IVI77" s="143"/>
      <c r="IVJ77" s="143"/>
      <c r="IVK77" s="143"/>
      <c r="IVL77" s="143"/>
      <c r="IVM77" s="143"/>
      <c r="IVN77" s="143"/>
      <c r="IVO77" s="143"/>
      <c r="IVP77" s="143"/>
      <c r="IVQ77" s="143"/>
      <c r="IVR77" s="143"/>
      <c r="IVS77" s="143"/>
      <c r="IVT77" s="143"/>
      <c r="IVU77" s="143"/>
      <c r="IVV77" s="143"/>
      <c r="IVW77" s="143"/>
      <c r="IVX77" s="143"/>
      <c r="IVY77" s="143"/>
      <c r="IVZ77" s="143"/>
      <c r="IWA77" s="143"/>
      <c r="IWB77" s="143"/>
      <c r="IWC77" s="143"/>
      <c r="IWD77" s="143"/>
      <c r="IWE77" s="143"/>
      <c r="IWF77" s="143"/>
      <c r="IWG77" s="143"/>
      <c r="IWH77" s="143"/>
      <c r="IWI77" s="143"/>
      <c r="IWJ77" s="143"/>
      <c r="IWK77" s="143"/>
      <c r="IWL77" s="143"/>
      <c r="IWM77" s="143"/>
      <c r="IWN77" s="143"/>
      <c r="IWO77" s="143"/>
      <c r="IWP77" s="143"/>
      <c r="IWQ77" s="143"/>
      <c r="IWR77" s="143"/>
      <c r="IWS77" s="143"/>
      <c r="IWT77" s="143"/>
      <c r="IWU77" s="143"/>
      <c r="IWV77" s="143"/>
      <c r="IWW77" s="143"/>
      <c r="IWX77" s="143"/>
      <c r="IWY77" s="143"/>
      <c r="IWZ77" s="143"/>
      <c r="IXA77" s="143"/>
      <c r="IXB77" s="143"/>
      <c r="IXC77" s="143"/>
      <c r="IXD77" s="143"/>
      <c r="IXE77" s="143"/>
      <c r="IXF77" s="143"/>
      <c r="IXG77" s="143"/>
      <c r="IXH77" s="143"/>
      <c r="IXI77" s="143"/>
      <c r="IXJ77" s="143"/>
      <c r="IXK77" s="143"/>
      <c r="IXL77" s="143"/>
      <c r="IXM77" s="143"/>
      <c r="IXN77" s="143"/>
      <c r="IXO77" s="143"/>
      <c r="IXP77" s="143"/>
      <c r="IXQ77" s="143"/>
      <c r="IXR77" s="143"/>
      <c r="IXS77" s="143"/>
      <c r="IXT77" s="143"/>
      <c r="IXU77" s="143"/>
      <c r="IXV77" s="143"/>
      <c r="IXW77" s="143"/>
      <c r="IXX77" s="143"/>
      <c r="IXY77" s="143"/>
      <c r="IXZ77" s="143"/>
      <c r="IYA77" s="143"/>
      <c r="IYB77" s="143"/>
      <c r="IYC77" s="143"/>
      <c r="IYD77" s="143"/>
      <c r="IYE77" s="143"/>
      <c r="IYF77" s="143"/>
      <c r="IYG77" s="143"/>
      <c r="IYH77" s="143"/>
      <c r="IYI77" s="143"/>
      <c r="IYJ77" s="143"/>
      <c r="IYK77" s="143"/>
      <c r="IYL77" s="143"/>
      <c r="IYM77" s="143"/>
      <c r="IYN77" s="143"/>
      <c r="IYO77" s="143"/>
      <c r="IYP77" s="143"/>
      <c r="IYQ77" s="143"/>
      <c r="IYR77" s="143"/>
      <c r="IYS77" s="143"/>
      <c r="IYT77" s="143"/>
      <c r="IYU77" s="143"/>
      <c r="IYV77" s="143"/>
      <c r="IYW77" s="143"/>
      <c r="IYX77" s="143"/>
      <c r="IYY77" s="143"/>
      <c r="IYZ77" s="143"/>
      <c r="IZA77" s="143"/>
      <c r="IZB77" s="143"/>
      <c r="IZC77" s="143"/>
      <c r="IZD77" s="143"/>
      <c r="IZE77" s="143"/>
      <c r="IZF77" s="143"/>
      <c r="IZG77" s="143"/>
      <c r="IZH77" s="143"/>
      <c r="IZI77" s="143"/>
      <c r="IZJ77" s="143"/>
      <c r="IZK77" s="143"/>
      <c r="IZL77" s="143"/>
      <c r="IZM77" s="143"/>
      <c r="IZN77" s="143"/>
      <c r="IZO77" s="143"/>
      <c r="IZP77" s="143"/>
      <c r="IZQ77" s="143"/>
      <c r="IZR77" s="143"/>
      <c r="IZS77" s="143"/>
      <c r="IZT77" s="143"/>
      <c r="IZU77" s="143"/>
      <c r="IZV77" s="143"/>
      <c r="IZW77" s="143"/>
      <c r="IZX77" s="143"/>
      <c r="IZY77" s="143"/>
      <c r="IZZ77" s="143"/>
      <c r="JAA77" s="143"/>
      <c r="JAB77" s="143"/>
      <c r="JAC77" s="143"/>
      <c r="JAD77" s="143"/>
      <c r="JAE77" s="143"/>
      <c r="JAF77" s="143"/>
      <c r="JAG77" s="143"/>
      <c r="JAH77" s="143"/>
      <c r="JAI77" s="143"/>
      <c r="JAJ77" s="143"/>
      <c r="JAK77" s="143"/>
      <c r="JAL77" s="143"/>
      <c r="JAM77" s="143"/>
      <c r="JAN77" s="143"/>
      <c r="JAO77" s="143"/>
      <c r="JAP77" s="143"/>
      <c r="JAQ77" s="143"/>
      <c r="JAR77" s="143"/>
      <c r="JAS77" s="143"/>
      <c r="JAT77" s="143"/>
      <c r="JAU77" s="143"/>
      <c r="JAV77" s="143"/>
      <c r="JAW77" s="143"/>
      <c r="JAX77" s="143"/>
      <c r="JAY77" s="143"/>
      <c r="JAZ77" s="143"/>
      <c r="JBA77" s="143"/>
      <c r="JBB77" s="143"/>
      <c r="JBC77" s="143"/>
      <c r="JBD77" s="143"/>
      <c r="JBE77" s="143"/>
      <c r="JBF77" s="143"/>
      <c r="JBG77" s="143"/>
      <c r="JBH77" s="143"/>
      <c r="JBI77" s="143"/>
      <c r="JBJ77" s="143"/>
      <c r="JBK77" s="143"/>
      <c r="JBL77" s="143"/>
      <c r="JBM77" s="143"/>
      <c r="JBN77" s="143"/>
      <c r="JBO77" s="143"/>
      <c r="JBP77" s="143"/>
      <c r="JBQ77" s="143"/>
      <c r="JBR77" s="143"/>
      <c r="JBS77" s="143"/>
      <c r="JBT77" s="143"/>
      <c r="JBU77" s="143"/>
      <c r="JBV77" s="143"/>
      <c r="JBW77" s="143"/>
      <c r="JBX77" s="143"/>
      <c r="JBY77" s="143"/>
      <c r="JBZ77" s="143"/>
      <c r="JCA77" s="143"/>
      <c r="JCB77" s="143"/>
      <c r="JCC77" s="143"/>
      <c r="JCD77" s="143"/>
      <c r="JCE77" s="143"/>
      <c r="JCF77" s="143"/>
      <c r="JCG77" s="143"/>
      <c r="JCH77" s="143"/>
      <c r="JCI77" s="143"/>
      <c r="JCJ77" s="143"/>
      <c r="JCK77" s="143"/>
      <c r="JCL77" s="143"/>
      <c r="JCM77" s="143"/>
      <c r="JCN77" s="143"/>
      <c r="JCO77" s="143"/>
      <c r="JCP77" s="143"/>
      <c r="JCQ77" s="143"/>
      <c r="JCR77" s="143"/>
      <c r="JCS77" s="143"/>
      <c r="JCT77" s="143"/>
      <c r="JCU77" s="143"/>
      <c r="JCV77" s="143"/>
      <c r="JCW77" s="143"/>
      <c r="JCX77" s="143"/>
      <c r="JCY77" s="143"/>
      <c r="JCZ77" s="143"/>
      <c r="JDA77" s="143"/>
      <c r="JDB77" s="143"/>
      <c r="JDC77" s="143"/>
      <c r="JDD77" s="143"/>
      <c r="JDE77" s="143"/>
      <c r="JDF77" s="143"/>
      <c r="JDG77" s="143"/>
      <c r="JDH77" s="143"/>
      <c r="JDI77" s="143"/>
      <c r="JDJ77" s="143"/>
      <c r="JDK77" s="143"/>
      <c r="JDL77" s="143"/>
      <c r="JDM77" s="143"/>
      <c r="JDN77" s="143"/>
      <c r="JDO77" s="143"/>
      <c r="JDP77" s="143"/>
      <c r="JDQ77" s="143"/>
      <c r="JDR77" s="143"/>
      <c r="JDS77" s="143"/>
      <c r="JDT77" s="143"/>
      <c r="JDU77" s="143"/>
      <c r="JDV77" s="143"/>
      <c r="JDW77" s="143"/>
      <c r="JDX77" s="143"/>
      <c r="JDY77" s="143"/>
      <c r="JDZ77" s="143"/>
      <c r="JEA77" s="143"/>
      <c r="JEB77" s="143"/>
      <c r="JEC77" s="143"/>
      <c r="JED77" s="143"/>
      <c r="JEE77" s="143"/>
      <c r="JEF77" s="143"/>
      <c r="JEG77" s="143"/>
      <c r="JEH77" s="143"/>
      <c r="JEI77" s="143"/>
      <c r="JEJ77" s="143"/>
      <c r="JEK77" s="143"/>
      <c r="JEL77" s="143"/>
      <c r="JEM77" s="143"/>
      <c r="JEN77" s="143"/>
      <c r="JEO77" s="143"/>
      <c r="JEP77" s="143"/>
      <c r="JEQ77" s="143"/>
      <c r="JER77" s="143"/>
      <c r="JES77" s="143"/>
      <c r="JET77" s="143"/>
      <c r="JEU77" s="143"/>
      <c r="JEV77" s="143"/>
      <c r="JEW77" s="143"/>
      <c r="JEX77" s="143"/>
      <c r="JEY77" s="143"/>
      <c r="JEZ77" s="143"/>
      <c r="JFA77" s="143"/>
      <c r="JFB77" s="143"/>
      <c r="JFC77" s="143"/>
      <c r="JFD77" s="143"/>
      <c r="JFE77" s="143"/>
      <c r="JFF77" s="143"/>
      <c r="JFG77" s="143"/>
      <c r="JFH77" s="143"/>
      <c r="JFI77" s="143"/>
      <c r="JFJ77" s="143"/>
      <c r="JFK77" s="143"/>
      <c r="JFL77" s="143"/>
      <c r="JFM77" s="143"/>
      <c r="JFN77" s="143"/>
      <c r="JFO77" s="143"/>
      <c r="JFP77" s="143"/>
      <c r="JFQ77" s="143"/>
      <c r="JFR77" s="143"/>
      <c r="JFS77" s="143"/>
      <c r="JFT77" s="143"/>
      <c r="JFU77" s="143"/>
      <c r="JFV77" s="143"/>
      <c r="JFW77" s="143"/>
      <c r="JFX77" s="143"/>
      <c r="JFY77" s="143"/>
      <c r="JFZ77" s="143"/>
      <c r="JGA77" s="143"/>
      <c r="JGB77" s="143"/>
      <c r="JGC77" s="143"/>
      <c r="JGD77" s="143"/>
      <c r="JGE77" s="143"/>
      <c r="JGF77" s="143"/>
      <c r="JGG77" s="143"/>
      <c r="JGH77" s="143"/>
      <c r="JGI77" s="143"/>
      <c r="JGJ77" s="143"/>
      <c r="JGK77" s="143"/>
      <c r="JGL77" s="143"/>
      <c r="JGM77" s="143"/>
      <c r="JGN77" s="143"/>
      <c r="JGO77" s="143"/>
      <c r="JGP77" s="143"/>
      <c r="JGQ77" s="143"/>
      <c r="JGR77" s="143"/>
      <c r="JGS77" s="143"/>
      <c r="JGT77" s="143"/>
      <c r="JGU77" s="143"/>
      <c r="JGV77" s="143"/>
      <c r="JGW77" s="143"/>
      <c r="JGX77" s="143"/>
      <c r="JGY77" s="143"/>
      <c r="JGZ77" s="143"/>
      <c r="JHA77" s="143"/>
      <c r="JHB77" s="143"/>
      <c r="JHC77" s="143"/>
      <c r="JHD77" s="143"/>
      <c r="JHE77" s="143"/>
      <c r="JHF77" s="143"/>
      <c r="JHG77" s="143"/>
      <c r="JHH77" s="143"/>
      <c r="JHI77" s="143"/>
      <c r="JHJ77" s="143"/>
      <c r="JHK77" s="143"/>
      <c r="JHL77" s="143"/>
      <c r="JHM77" s="143"/>
      <c r="JHN77" s="143"/>
      <c r="JHO77" s="143"/>
      <c r="JHP77" s="143"/>
      <c r="JHQ77" s="143"/>
      <c r="JHR77" s="143"/>
      <c r="JHS77" s="143"/>
      <c r="JHT77" s="143"/>
      <c r="JHU77" s="143"/>
      <c r="JHV77" s="143"/>
      <c r="JHW77" s="143"/>
      <c r="JHX77" s="143"/>
      <c r="JHY77" s="143"/>
      <c r="JHZ77" s="143"/>
      <c r="JIA77" s="143"/>
      <c r="JIB77" s="143"/>
      <c r="JIC77" s="143"/>
      <c r="JID77" s="143"/>
      <c r="JIE77" s="143"/>
      <c r="JIF77" s="143"/>
      <c r="JIG77" s="143"/>
      <c r="JIH77" s="143"/>
      <c r="JII77" s="143"/>
      <c r="JIJ77" s="143"/>
      <c r="JIK77" s="143"/>
      <c r="JIL77" s="143"/>
      <c r="JIM77" s="143"/>
      <c r="JIN77" s="143"/>
      <c r="JIO77" s="143"/>
      <c r="JIP77" s="143"/>
      <c r="JIQ77" s="143"/>
      <c r="JIR77" s="143"/>
      <c r="JIS77" s="143"/>
      <c r="JIT77" s="143"/>
      <c r="JIU77" s="143"/>
      <c r="JIV77" s="143"/>
      <c r="JIW77" s="143"/>
      <c r="JIX77" s="143"/>
      <c r="JIY77" s="143"/>
      <c r="JIZ77" s="143"/>
      <c r="JJA77" s="143"/>
      <c r="JJB77" s="143"/>
      <c r="JJC77" s="143"/>
      <c r="JJD77" s="143"/>
      <c r="JJE77" s="143"/>
      <c r="JJF77" s="143"/>
      <c r="JJG77" s="143"/>
      <c r="JJH77" s="143"/>
      <c r="JJI77" s="143"/>
      <c r="JJJ77" s="143"/>
      <c r="JJK77" s="143"/>
      <c r="JJL77" s="143"/>
      <c r="JJM77" s="143"/>
      <c r="JJN77" s="143"/>
      <c r="JJO77" s="143"/>
      <c r="JJP77" s="143"/>
      <c r="JJQ77" s="143"/>
      <c r="JJR77" s="143"/>
      <c r="JJS77" s="143"/>
      <c r="JJT77" s="143"/>
      <c r="JJU77" s="143"/>
      <c r="JJV77" s="143"/>
      <c r="JJW77" s="143"/>
      <c r="JJX77" s="143"/>
      <c r="JJY77" s="143"/>
      <c r="JJZ77" s="143"/>
      <c r="JKA77" s="143"/>
      <c r="JKB77" s="143"/>
      <c r="JKC77" s="143"/>
      <c r="JKD77" s="143"/>
      <c r="JKE77" s="143"/>
      <c r="JKF77" s="143"/>
      <c r="JKG77" s="143"/>
      <c r="JKH77" s="143"/>
      <c r="JKI77" s="143"/>
      <c r="JKJ77" s="143"/>
      <c r="JKK77" s="143"/>
      <c r="JKL77" s="143"/>
      <c r="JKM77" s="143"/>
      <c r="JKN77" s="143"/>
      <c r="JKO77" s="143"/>
      <c r="JKP77" s="143"/>
      <c r="JKQ77" s="143"/>
      <c r="JKR77" s="143"/>
      <c r="JKS77" s="143"/>
      <c r="JKT77" s="143"/>
      <c r="JKU77" s="143"/>
      <c r="JKV77" s="143"/>
      <c r="JKW77" s="143"/>
      <c r="JKX77" s="143"/>
      <c r="JKY77" s="143"/>
      <c r="JKZ77" s="143"/>
      <c r="JLA77" s="143"/>
      <c r="JLB77" s="143"/>
      <c r="JLC77" s="143"/>
      <c r="JLD77" s="143"/>
      <c r="JLE77" s="143"/>
      <c r="JLF77" s="143"/>
      <c r="JLG77" s="143"/>
      <c r="JLH77" s="143"/>
      <c r="JLI77" s="143"/>
      <c r="JLJ77" s="143"/>
      <c r="JLK77" s="143"/>
      <c r="JLL77" s="143"/>
      <c r="JLM77" s="143"/>
      <c r="JLN77" s="143"/>
      <c r="JLO77" s="143"/>
      <c r="JLP77" s="143"/>
      <c r="JLQ77" s="143"/>
      <c r="JLR77" s="143"/>
      <c r="JLS77" s="143"/>
      <c r="JLT77" s="143"/>
      <c r="JLU77" s="143"/>
      <c r="JLV77" s="143"/>
      <c r="JLW77" s="143"/>
      <c r="JLX77" s="143"/>
      <c r="JLY77" s="143"/>
      <c r="JLZ77" s="143"/>
      <c r="JMA77" s="143"/>
      <c r="JMB77" s="143"/>
      <c r="JMC77" s="143"/>
      <c r="JMD77" s="143"/>
      <c r="JME77" s="143"/>
      <c r="JMF77" s="143"/>
      <c r="JMG77" s="143"/>
      <c r="JMH77" s="143"/>
      <c r="JMI77" s="143"/>
      <c r="JMJ77" s="143"/>
      <c r="JMK77" s="143"/>
      <c r="JML77" s="143"/>
      <c r="JMM77" s="143"/>
      <c r="JMN77" s="143"/>
      <c r="JMO77" s="143"/>
      <c r="JMP77" s="143"/>
      <c r="JMQ77" s="143"/>
      <c r="JMR77" s="143"/>
      <c r="JMS77" s="143"/>
      <c r="JMT77" s="143"/>
      <c r="JMU77" s="143"/>
      <c r="JMV77" s="143"/>
      <c r="JMW77" s="143"/>
      <c r="JMX77" s="143"/>
      <c r="JMY77" s="143"/>
      <c r="JMZ77" s="143"/>
      <c r="JNA77" s="143"/>
      <c r="JNB77" s="143"/>
      <c r="JNC77" s="143"/>
      <c r="JND77" s="143"/>
      <c r="JNE77" s="143"/>
      <c r="JNF77" s="143"/>
      <c r="JNG77" s="143"/>
      <c r="JNH77" s="143"/>
      <c r="JNI77" s="143"/>
      <c r="JNJ77" s="143"/>
      <c r="JNK77" s="143"/>
      <c r="JNL77" s="143"/>
      <c r="JNM77" s="143"/>
      <c r="JNN77" s="143"/>
      <c r="JNO77" s="143"/>
      <c r="JNP77" s="143"/>
      <c r="JNQ77" s="143"/>
      <c r="JNR77" s="143"/>
      <c r="JNS77" s="143"/>
      <c r="JNT77" s="143"/>
      <c r="JNU77" s="143"/>
      <c r="JNV77" s="143"/>
      <c r="JNW77" s="143"/>
      <c r="JNX77" s="143"/>
      <c r="JNY77" s="143"/>
      <c r="JNZ77" s="143"/>
      <c r="JOA77" s="143"/>
      <c r="JOB77" s="143"/>
      <c r="JOC77" s="143"/>
      <c r="JOD77" s="143"/>
      <c r="JOE77" s="143"/>
      <c r="JOF77" s="143"/>
      <c r="JOG77" s="143"/>
      <c r="JOH77" s="143"/>
      <c r="JOI77" s="143"/>
      <c r="JOJ77" s="143"/>
      <c r="JOK77" s="143"/>
      <c r="JOL77" s="143"/>
      <c r="JOM77" s="143"/>
      <c r="JON77" s="143"/>
      <c r="JOO77" s="143"/>
      <c r="JOP77" s="143"/>
      <c r="JOQ77" s="143"/>
      <c r="JOR77" s="143"/>
      <c r="JOS77" s="143"/>
      <c r="JOT77" s="143"/>
      <c r="JOU77" s="143"/>
      <c r="JOV77" s="143"/>
      <c r="JOW77" s="143"/>
      <c r="JOX77" s="143"/>
      <c r="JOY77" s="143"/>
      <c r="JOZ77" s="143"/>
      <c r="JPA77" s="143"/>
      <c r="JPB77" s="143"/>
      <c r="JPC77" s="143"/>
      <c r="JPD77" s="143"/>
      <c r="JPE77" s="143"/>
      <c r="JPF77" s="143"/>
      <c r="JPG77" s="143"/>
      <c r="JPH77" s="143"/>
      <c r="JPI77" s="143"/>
      <c r="JPJ77" s="143"/>
      <c r="JPK77" s="143"/>
      <c r="JPL77" s="143"/>
      <c r="JPM77" s="143"/>
      <c r="JPN77" s="143"/>
      <c r="JPO77" s="143"/>
      <c r="JPP77" s="143"/>
      <c r="JPQ77" s="143"/>
      <c r="JPR77" s="143"/>
      <c r="JPS77" s="143"/>
      <c r="JPT77" s="143"/>
      <c r="JPU77" s="143"/>
      <c r="JPV77" s="143"/>
      <c r="JPW77" s="143"/>
      <c r="JPX77" s="143"/>
      <c r="JPY77" s="143"/>
      <c r="JPZ77" s="143"/>
      <c r="JQA77" s="143"/>
      <c r="JQB77" s="143"/>
      <c r="JQC77" s="143"/>
      <c r="JQD77" s="143"/>
      <c r="JQE77" s="143"/>
      <c r="JQF77" s="143"/>
      <c r="JQG77" s="143"/>
      <c r="JQH77" s="143"/>
      <c r="JQI77" s="143"/>
      <c r="JQJ77" s="143"/>
      <c r="JQK77" s="143"/>
      <c r="JQL77" s="143"/>
      <c r="JQM77" s="143"/>
      <c r="JQN77" s="143"/>
      <c r="JQO77" s="143"/>
      <c r="JQP77" s="143"/>
      <c r="JQQ77" s="143"/>
      <c r="JQR77" s="143"/>
      <c r="JQS77" s="143"/>
      <c r="JQT77" s="143"/>
      <c r="JQU77" s="143"/>
      <c r="JQV77" s="143"/>
      <c r="JQW77" s="143"/>
      <c r="JQX77" s="143"/>
      <c r="JQY77" s="143"/>
      <c r="JQZ77" s="143"/>
      <c r="JRA77" s="143"/>
      <c r="JRB77" s="143"/>
      <c r="JRC77" s="143"/>
      <c r="JRD77" s="143"/>
      <c r="JRE77" s="143"/>
      <c r="JRF77" s="143"/>
      <c r="JRG77" s="143"/>
      <c r="JRH77" s="143"/>
      <c r="JRI77" s="143"/>
      <c r="JRJ77" s="143"/>
      <c r="JRK77" s="143"/>
      <c r="JRL77" s="143"/>
      <c r="JRM77" s="143"/>
      <c r="JRN77" s="143"/>
      <c r="JRO77" s="143"/>
      <c r="JRP77" s="143"/>
      <c r="JRQ77" s="143"/>
      <c r="JRR77" s="143"/>
      <c r="JRS77" s="143"/>
      <c r="JRT77" s="143"/>
      <c r="JRU77" s="143"/>
      <c r="JRV77" s="143"/>
      <c r="JRW77" s="143"/>
      <c r="JRX77" s="143"/>
      <c r="JRY77" s="143"/>
      <c r="JRZ77" s="143"/>
      <c r="JSA77" s="143"/>
      <c r="JSB77" s="143"/>
      <c r="JSC77" s="143"/>
      <c r="JSD77" s="143"/>
      <c r="JSE77" s="143"/>
      <c r="JSF77" s="143"/>
      <c r="JSG77" s="143"/>
      <c r="JSH77" s="143"/>
      <c r="JSI77" s="143"/>
      <c r="JSJ77" s="143"/>
      <c r="JSK77" s="143"/>
      <c r="JSL77" s="143"/>
      <c r="JSM77" s="143"/>
      <c r="JSN77" s="143"/>
      <c r="JSO77" s="143"/>
      <c r="JSP77" s="143"/>
      <c r="JSQ77" s="143"/>
      <c r="JSR77" s="143"/>
      <c r="JSS77" s="143"/>
      <c r="JST77" s="143"/>
      <c r="JSU77" s="143"/>
      <c r="JSV77" s="143"/>
      <c r="JSW77" s="143"/>
      <c r="JSX77" s="143"/>
      <c r="JSY77" s="143"/>
      <c r="JSZ77" s="143"/>
      <c r="JTA77" s="143"/>
      <c r="JTB77" s="143"/>
      <c r="JTC77" s="143"/>
      <c r="JTD77" s="143"/>
      <c r="JTE77" s="143"/>
      <c r="JTF77" s="143"/>
      <c r="JTG77" s="143"/>
      <c r="JTH77" s="143"/>
      <c r="JTI77" s="143"/>
      <c r="JTJ77" s="143"/>
      <c r="JTK77" s="143"/>
      <c r="JTL77" s="143"/>
      <c r="JTM77" s="143"/>
      <c r="JTN77" s="143"/>
      <c r="JTO77" s="143"/>
      <c r="JTP77" s="143"/>
      <c r="JTQ77" s="143"/>
      <c r="JTR77" s="143"/>
      <c r="JTS77" s="143"/>
      <c r="JTT77" s="143"/>
      <c r="JTU77" s="143"/>
      <c r="JTV77" s="143"/>
      <c r="JTW77" s="143"/>
      <c r="JTX77" s="143"/>
      <c r="JTY77" s="143"/>
      <c r="JTZ77" s="143"/>
      <c r="JUA77" s="143"/>
      <c r="JUB77" s="143"/>
      <c r="JUC77" s="143"/>
      <c r="JUD77" s="143"/>
      <c r="JUE77" s="143"/>
      <c r="JUF77" s="143"/>
      <c r="JUG77" s="143"/>
      <c r="JUH77" s="143"/>
      <c r="JUI77" s="143"/>
      <c r="JUJ77" s="143"/>
      <c r="JUK77" s="143"/>
      <c r="JUL77" s="143"/>
      <c r="JUM77" s="143"/>
      <c r="JUN77" s="143"/>
      <c r="JUO77" s="143"/>
      <c r="JUP77" s="143"/>
      <c r="JUQ77" s="143"/>
      <c r="JUR77" s="143"/>
      <c r="JUS77" s="143"/>
      <c r="JUT77" s="143"/>
      <c r="JUU77" s="143"/>
      <c r="JUV77" s="143"/>
      <c r="JUW77" s="143"/>
      <c r="JUX77" s="143"/>
      <c r="JUY77" s="143"/>
      <c r="JUZ77" s="143"/>
      <c r="JVA77" s="143"/>
      <c r="JVB77" s="143"/>
      <c r="JVC77" s="143"/>
      <c r="JVD77" s="143"/>
      <c r="JVE77" s="143"/>
      <c r="JVF77" s="143"/>
      <c r="JVG77" s="143"/>
      <c r="JVH77" s="143"/>
      <c r="JVI77" s="143"/>
      <c r="JVJ77" s="143"/>
      <c r="JVK77" s="143"/>
      <c r="JVL77" s="143"/>
      <c r="JVM77" s="143"/>
      <c r="JVN77" s="143"/>
      <c r="JVO77" s="143"/>
      <c r="JVP77" s="143"/>
      <c r="JVQ77" s="143"/>
      <c r="JVR77" s="143"/>
      <c r="JVS77" s="143"/>
      <c r="JVT77" s="143"/>
      <c r="JVU77" s="143"/>
      <c r="JVV77" s="143"/>
      <c r="JVW77" s="143"/>
      <c r="JVX77" s="143"/>
      <c r="JVY77" s="143"/>
      <c r="JVZ77" s="143"/>
      <c r="JWA77" s="143"/>
      <c r="JWB77" s="143"/>
      <c r="JWC77" s="143"/>
      <c r="JWD77" s="143"/>
      <c r="JWE77" s="143"/>
      <c r="JWF77" s="143"/>
      <c r="JWG77" s="143"/>
      <c r="JWH77" s="143"/>
      <c r="JWI77" s="143"/>
      <c r="JWJ77" s="143"/>
      <c r="JWK77" s="143"/>
      <c r="JWL77" s="143"/>
      <c r="JWM77" s="143"/>
      <c r="JWN77" s="143"/>
      <c r="JWO77" s="143"/>
      <c r="JWP77" s="143"/>
      <c r="JWQ77" s="143"/>
      <c r="JWR77" s="143"/>
      <c r="JWS77" s="143"/>
      <c r="JWT77" s="143"/>
      <c r="JWU77" s="143"/>
      <c r="JWV77" s="143"/>
      <c r="JWW77" s="143"/>
      <c r="JWX77" s="143"/>
      <c r="JWY77" s="143"/>
      <c r="JWZ77" s="143"/>
      <c r="JXA77" s="143"/>
      <c r="JXB77" s="143"/>
      <c r="JXC77" s="143"/>
      <c r="JXD77" s="143"/>
      <c r="JXE77" s="143"/>
      <c r="JXF77" s="143"/>
      <c r="JXG77" s="143"/>
      <c r="JXH77" s="143"/>
      <c r="JXI77" s="143"/>
      <c r="JXJ77" s="143"/>
      <c r="JXK77" s="143"/>
      <c r="JXL77" s="143"/>
      <c r="JXM77" s="143"/>
      <c r="JXN77" s="143"/>
      <c r="JXO77" s="143"/>
      <c r="JXP77" s="143"/>
      <c r="JXQ77" s="143"/>
      <c r="JXR77" s="143"/>
      <c r="JXS77" s="143"/>
      <c r="JXT77" s="143"/>
      <c r="JXU77" s="143"/>
      <c r="JXV77" s="143"/>
      <c r="JXW77" s="143"/>
      <c r="JXX77" s="143"/>
      <c r="JXY77" s="143"/>
      <c r="JXZ77" s="143"/>
      <c r="JYA77" s="143"/>
      <c r="JYB77" s="143"/>
      <c r="JYC77" s="143"/>
      <c r="JYD77" s="143"/>
      <c r="JYE77" s="143"/>
      <c r="JYF77" s="143"/>
      <c r="JYG77" s="143"/>
      <c r="JYH77" s="143"/>
      <c r="JYI77" s="143"/>
      <c r="JYJ77" s="143"/>
      <c r="JYK77" s="143"/>
      <c r="JYL77" s="143"/>
      <c r="JYM77" s="143"/>
      <c r="JYN77" s="143"/>
      <c r="JYO77" s="143"/>
      <c r="JYP77" s="143"/>
      <c r="JYQ77" s="143"/>
      <c r="JYR77" s="143"/>
      <c r="JYS77" s="143"/>
      <c r="JYT77" s="143"/>
      <c r="JYU77" s="143"/>
      <c r="JYV77" s="143"/>
      <c r="JYW77" s="143"/>
      <c r="JYX77" s="143"/>
      <c r="JYY77" s="143"/>
      <c r="JYZ77" s="143"/>
      <c r="JZA77" s="143"/>
      <c r="JZB77" s="143"/>
      <c r="JZC77" s="143"/>
      <c r="JZD77" s="143"/>
      <c r="JZE77" s="143"/>
      <c r="JZF77" s="143"/>
      <c r="JZG77" s="143"/>
      <c r="JZH77" s="143"/>
      <c r="JZI77" s="143"/>
      <c r="JZJ77" s="143"/>
      <c r="JZK77" s="143"/>
      <c r="JZL77" s="143"/>
      <c r="JZM77" s="143"/>
      <c r="JZN77" s="143"/>
      <c r="JZO77" s="143"/>
      <c r="JZP77" s="143"/>
      <c r="JZQ77" s="143"/>
      <c r="JZR77" s="143"/>
      <c r="JZS77" s="143"/>
      <c r="JZT77" s="143"/>
      <c r="JZU77" s="143"/>
      <c r="JZV77" s="143"/>
      <c r="JZW77" s="143"/>
      <c r="JZX77" s="143"/>
      <c r="JZY77" s="143"/>
      <c r="JZZ77" s="143"/>
      <c r="KAA77" s="143"/>
      <c r="KAB77" s="143"/>
      <c r="KAC77" s="143"/>
      <c r="KAD77" s="143"/>
      <c r="KAE77" s="143"/>
      <c r="KAF77" s="143"/>
      <c r="KAG77" s="143"/>
      <c r="KAH77" s="143"/>
      <c r="KAI77" s="143"/>
      <c r="KAJ77" s="143"/>
      <c r="KAK77" s="143"/>
      <c r="KAL77" s="143"/>
      <c r="KAM77" s="143"/>
      <c r="KAN77" s="143"/>
      <c r="KAO77" s="143"/>
      <c r="KAP77" s="143"/>
      <c r="KAQ77" s="143"/>
      <c r="KAR77" s="143"/>
      <c r="KAS77" s="143"/>
      <c r="KAT77" s="143"/>
      <c r="KAU77" s="143"/>
      <c r="KAV77" s="143"/>
      <c r="KAW77" s="143"/>
      <c r="KAX77" s="143"/>
      <c r="KAY77" s="143"/>
      <c r="KAZ77" s="143"/>
      <c r="KBA77" s="143"/>
      <c r="KBB77" s="143"/>
      <c r="KBC77" s="143"/>
      <c r="KBD77" s="143"/>
      <c r="KBE77" s="143"/>
      <c r="KBF77" s="143"/>
      <c r="KBG77" s="143"/>
      <c r="KBH77" s="143"/>
      <c r="KBI77" s="143"/>
      <c r="KBJ77" s="143"/>
      <c r="KBK77" s="143"/>
      <c r="KBL77" s="143"/>
      <c r="KBM77" s="143"/>
      <c r="KBN77" s="143"/>
      <c r="KBO77" s="143"/>
      <c r="KBP77" s="143"/>
      <c r="KBQ77" s="143"/>
      <c r="KBR77" s="143"/>
      <c r="KBS77" s="143"/>
      <c r="KBT77" s="143"/>
      <c r="KBU77" s="143"/>
      <c r="KBV77" s="143"/>
      <c r="KBW77" s="143"/>
      <c r="KBX77" s="143"/>
      <c r="KBY77" s="143"/>
      <c r="KBZ77" s="143"/>
      <c r="KCA77" s="143"/>
      <c r="KCB77" s="143"/>
      <c r="KCC77" s="143"/>
      <c r="KCD77" s="143"/>
      <c r="KCE77" s="143"/>
      <c r="KCF77" s="143"/>
      <c r="KCG77" s="143"/>
      <c r="KCH77" s="143"/>
      <c r="KCI77" s="143"/>
      <c r="KCJ77" s="143"/>
      <c r="KCK77" s="143"/>
      <c r="KCL77" s="143"/>
      <c r="KCM77" s="143"/>
      <c r="KCN77" s="143"/>
      <c r="KCO77" s="143"/>
      <c r="KCP77" s="143"/>
      <c r="KCQ77" s="143"/>
      <c r="KCR77" s="143"/>
      <c r="KCS77" s="143"/>
      <c r="KCT77" s="143"/>
      <c r="KCU77" s="143"/>
      <c r="KCV77" s="143"/>
      <c r="KCW77" s="143"/>
      <c r="KCX77" s="143"/>
      <c r="KCY77" s="143"/>
      <c r="KCZ77" s="143"/>
      <c r="KDA77" s="143"/>
      <c r="KDB77" s="143"/>
      <c r="KDC77" s="143"/>
      <c r="KDD77" s="143"/>
      <c r="KDE77" s="143"/>
      <c r="KDF77" s="143"/>
      <c r="KDG77" s="143"/>
      <c r="KDH77" s="143"/>
      <c r="KDI77" s="143"/>
      <c r="KDJ77" s="143"/>
      <c r="KDK77" s="143"/>
      <c r="KDL77" s="143"/>
      <c r="KDM77" s="143"/>
      <c r="KDN77" s="143"/>
      <c r="KDO77" s="143"/>
      <c r="KDP77" s="143"/>
      <c r="KDQ77" s="143"/>
      <c r="KDR77" s="143"/>
      <c r="KDS77" s="143"/>
      <c r="KDT77" s="143"/>
      <c r="KDU77" s="143"/>
      <c r="KDV77" s="143"/>
      <c r="KDW77" s="143"/>
      <c r="KDX77" s="143"/>
      <c r="KDY77" s="143"/>
      <c r="KDZ77" s="143"/>
      <c r="KEA77" s="143"/>
      <c r="KEB77" s="143"/>
      <c r="KEC77" s="143"/>
      <c r="KED77" s="143"/>
      <c r="KEE77" s="143"/>
      <c r="KEF77" s="143"/>
      <c r="KEG77" s="143"/>
      <c r="KEH77" s="143"/>
      <c r="KEI77" s="143"/>
      <c r="KEJ77" s="143"/>
      <c r="KEK77" s="143"/>
      <c r="KEL77" s="143"/>
      <c r="KEM77" s="143"/>
      <c r="KEN77" s="143"/>
      <c r="KEO77" s="143"/>
      <c r="KEP77" s="143"/>
      <c r="KEQ77" s="143"/>
      <c r="KER77" s="143"/>
      <c r="KES77" s="143"/>
      <c r="KET77" s="143"/>
      <c r="KEU77" s="143"/>
      <c r="KEV77" s="143"/>
      <c r="KEW77" s="143"/>
      <c r="KEX77" s="143"/>
      <c r="KEY77" s="143"/>
      <c r="KEZ77" s="143"/>
      <c r="KFA77" s="143"/>
      <c r="KFB77" s="143"/>
      <c r="KFC77" s="143"/>
      <c r="KFD77" s="143"/>
      <c r="KFE77" s="143"/>
      <c r="KFF77" s="143"/>
      <c r="KFG77" s="143"/>
      <c r="KFH77" s="143"/>
      <c r="KFI77" s="143"/>
      <c r="KFJ77" s="143"/>
      <c r="KFK77" s="143"/>
      <c r="KFL77" s="143"/>
      <c r="KFM77" s="143"/>
      <c r="KFN77" s="143"/>
      <c r="KFO77" s="143"/>
      <c r="KFP77" s="143"/>
      <c r="KFQ77" s="143"/>
      <c r="KFR77" s="143"/>
      <c r="KFS77" s="143"/>
      <c r="KFT77" s="143"/>
      <c r="KFU77" s="143"/>
      <c r="KFV77" s="143"/>
      <c r="KFW77" s="143"/>
      <c r="KFX77" s="143"/>
      <c r="KFY77" s="143"/>
      <c r="KFZ77" s="143"/>
      <c r="KGA77" s="143"/>
      <c r="KGB77" s="143"/>
      <c r="KGC77" s="143"/>
      <c r="KGD77" s="143"/>
      <c r="KGE77" s="143"/>
      <c r="KGF77" s="143"/>
      <c r="KGG77" s="143"/>
      <c r="KGH77" s="143"/>
      <c r="KGI77" s="143"/>
      <c r="KGJ77" s="143"/>
      <c r="KGK77" s="143"/>
      <c r="KGL77" s="143"/>
      <c r="KGM77" s="143"/>
      <c r="KGN77" s="143"/>
      <c r="KGO77" s="143"/>
      <c r="KGP77" s="143"/>
      <c r="KGQ77" s="143"/>
      <c r="KGR77" s="143"/>
      <c r="KGS77" s="143"/>
      <c r="KGT77" s="143"/>
      <c r="KGU77" s="143"/>
      <c r="KGV77" s="143"/>
      <c r="KGW77" s="143"/>
      <c r="KGX77" s="143"/>
      <c r="KGY77" s="143"/>
      <c r="KGZ77" s="143"/>
      <c r="KHA77" s="143"/>
      <c r="KHB77" s="143"/>
      <c r="KHC77" s="143"/>
      <c r="KHD77" s="143"/>
      <c r="KHE77" s="143"/>
      <c r="KHF77" s="143"/>
      <c r="KHG77" s="143"/>
      <c r="KHH77" s="143"/>
      <c r="KHI77" s="143"/>
      <c r="KHJ77" s="143"/>
      <c r="KHK77" s="143"/>
      <c r="KHL77" s="143"/>
      <c r="KHM77" s="143"/>
      <c r="KHN77" s="143"/>
      <c r="KHO77" s="143"/>
      <c r="KHP77" s="143"/>
      <c r="KHQ77" s="143"/>
      <c r="KHR77" s="143"/>
      <c r="KHS77" s="143"/>
      <c r="KHT77" s="143"/>
      <c r="KHU77" s="143"/>
      <c r="KHV77" s="143"/>
      <c r="KHW77" s="143"/>
      <c r="KHX77" s="143"/>
      <c r="KHY77" s="143"/>
      <c r="KHZ77" s="143"/>
      <c r="KIA77" s="143"/>
      <c r="KIB77" s="143"/>
      <c r="KIC77" s="143"/>
      <c r="KID77" s="143"/>
      <c r="KIE77" s="143"/>
      <c r="KIF77" s="143"/>
      <c r="KIG77" s="143"/>
      <c r="KIH77" s="143"/>
      <c r="KII77" s="143"/>
      <c r="KIJ77" s="143"/>
      <c r="KIK77" s="143"/>
      <c r="KIL77" s="143"/>
      <c r="KIM77" s="143"/>
      <c r="KIN77" s="143"/>
      <c r="KIO77" s="143"/>
      <c r="KIP77" s="143"/>
      <c r="KIQ77" s="143"/>
      <c r="KIR77" s="143"/>
      <c r="KIS77" s="143"/>
      <c r="KIT77" s="143"/>
      <c r="KIU77" s="143"/>
      <c r="KIV77" s="143"/>
      <c r="KIW77" s="143"/>
      <c r="KIX77" s="143"/>
      <c r="KIY77" s="143"/>
      <c r="KIZ77" s="143"/>
      <c r="KJA77" s="143"/>
      <c r="KJB77" s="143"/>
      <c r="KJC77" s="143"/>
      <c r="KJD77" s="143"/>
      <c r="KJE77" s="143"/>
      <c r="KJF77" s="143"/>
      <c r="KJG77" s="143"/>
      <c r="KJH77" s="143"/>
      <c r="KJI77" s="143"/>
      <c r="KJJ77" s="143"/>
      <c r="KJK77" s="143"/>
      <c r="KJL77" s="143"/>
      <c r="KJM77" s="143"/>
      <c r="KJN77" s="143"/>
      <c r="KJO77" s="143"/>
      <c r="KJP77" s="143"/>
      <c r="KJQ77" s="143"/>
      <c r="KJR77" s="143"/>
      <c r="KJS77" s="143"/>
      <c r="KJT77" s="143"/>
      <c r="KJU77" s="143"/>
      <c r="KJV77" s="143"/>
      <c r="KJW77" s="143"/>
      <c r="KJX77" s="143"/>
      <c r="KJY77" s="143"/>
      <c r="KJZ77" s="143"/>
      <c r="KKA77" s="143"/>
      <c r="KKB77" s="143"/>
      <c r="KKC77" s="143"/>
      <c r="KKD77" s="143"/>
      <c r="KKE77" s="143"/>
      <c r="KKF77" s="143"/>
      <c r="KKG77" s="143"/>
      <c r="KKH77" s="143"/>
      <c r="KKI77" s="143"/>
      <c r="KKJ77" s="143"/>
      <c r="KKK77" s="143"/>
      <c r="KKL77" s="143"/>
      <c r="KKM77" s="143"/>
      <c r="KKN77" s="143"/>
      <c r="KKO77" s="143"/>
      <c r="KKP77" s="143"/>
      <c r="KKQ77" s="143"/>
      <c r="KKR77" s="143"/>
      <c r="KKS77" s="143"/>
      <c r="KKT77" s="143"/>
      <c r="KKU77" s="143"/>
      <c r="KKV77" s="143"/>
      <c r="KKW77" s="143"/>
      <c r="KKX77" s="143"/>
      <c r="KKY77" s="143"/>
      <c r="KKZ77" s="143"/>
      <c r="KLA77" s="143"/>
      <c r="KLB77" s="143"/>
      <c r="KLC77" s="143"/>
      <c r="KLD77" s="143"/>
      <c r="KLE77" s="143"/>
      <c r="KLF77" s="143"/>
      <c r="KLG77" s="143"/>
      <c r="KLH77" s="143"/>
      <c r="KLI77" s="143"/>
      <c r="KLJ77" s="143"/>
      <c r="KLK77" s="143"/>
      <c r="KLL77" s="143"/>
      <c r="KLM77" s="143"/>
      <c r="KLN77" s="143"/>
      <c r="KLO77" s="143"/>
      <c r="KLP77" s="143"/>
      <c r="KLQ77" s="143"/>
      <c r="KLR77" s="143"/>
      <c r="KLS77" s="143"/>
      <c r="KLT77" s="143"/>
      <c r="KLU77" s="143"/>
      <c r="KLV77" s="143"/>
      <c r="KLW77" s="143"/>
      <c r="KLX77" s="143"/>
      <c r="KLY77" s="143"/>
      <c r="KLZ77" s="143"/>
      <c r="KMA77" s="143"/>
      <c r="KMB77" s="143"/>
      <c r="KMC77" s="143"/>
      <c r="KMD77" s="143"/>
      <c r="KME77" s="143"/>
      <c r="KMF77" s="143"/>
      <c r="KMG77" s="143"/>
      <c r="KMH77" s="143"/>
      <c r="KMI77" s="143"/>
      <c r="KMJ77" s="143"/>
      <c r="KMK77" s="143"/>
      <c r="KML77" s="143"/>
      <c r="KMM77" s="143"/>
      <c r="KMN77" s="143"/>
      <c r="KMO77" s="143"/>
      <c r="KMP77" s="143"/>
      <c r="KMQ77" s="143"/>
      <c r="KMR77" s="143"/>
      <c r="KMS77" s="143"/>
      <c r="KMT77" s="143"/>
      <c r="KMU77" s="143"/>
      <c r="KMV77" s="143"/>
      <c r="KMW77" s="143"/>
      <c r="KMX77" s="143"/>
      <c r="KMY77" s="143"/>
      <c r="KMZ77" s="143"/>
      <c r="KNA77" s="143"/>
      <c r="KNB77" s="143"/>
      <c r="KNC77" s="143"/>
      <c r="KND77" s="143"/>
      <c r="KNE77" s="143"/>
      <c r="KNF77" s="143"/>
      <c r="KNG77" s="143"/>
      <c r="KNH77" s="143"/>
      <c r="KNI77" s="143"/>
      <c r="KNJ77" s="143"/>
      <c r="KNK77" s="143"/>
      <c r="KNL77" s="143"/>
      <c r="KNM77" s="143"/>
      <c r="KNN77" s="143"/>
      <c r="KNO77" s="143"/>
      <c r="KNP77" s="143"/>
      <c r="KNQ77" s="143"/>
      <c r="KNR77" s="143"/>
      <c r="KNS77" s="143"/>
      <c r="KNT77" s="143"/>
      <c r="KNU77" s="143"/>
      <c r="KNV77" s="143"/>
      <c r="KNW77" s="143"/>
      <c r="KNX77" s="143"/>
      <c r="KNY77" s="143"/>
      <c r="KNZ77" s="143"/>
      <c r="KOA77" s="143"/>
      <c r="KOB77" s="143"/>
      <c r="KOC77" s="143"/>
      <c r="KOD77" s="143"/>
      <c r="KOE77" s="143"/>
      <c r="KOF77" s="143"/>
      <c r="KOG77" s="143"/>
      <c r="KOH77" s="143"/>
      <c r="KOI77" s="143"/>
      <c r="KOJ77" s="143"/>
      <c r="KOK77" s="143"/>
      <c r="KOL77" s="143"/>
      <c r="KOM77" s="143"/>
      <c r="KON77" s="143"/>
      <c r="KOO77" s="143"/>
      <c r="KOP77" s="143"/>
      <c r="KOQ77" s="143"/>
      <c r="KOR77" s="143"/>
      <c r="KOS77" s="143"/>
      <c r="KOT77" s="143"/>
      <c r="KOU77" s="143"/>
      <c r="KOV77" s="143"/>
      <c r="KOW77" s="143"/>
      <c r="KOX77" s="143"/>
      <c r="KOY77" s="143"/>
      <c r="KOZ77" s="143"/>
      <c r="KPA77" s="143"/>
      <c r="KPB77" s="143"/>
      <c r="KPC77" s="143"/>
      <c r="KPD77" s="143"/>
      <c r="KPE77" s="143"/>
      <c r="KPF77" s="143"/>
      <c r="KPG77" s="143"/>
      <c r="KPH77" s="143"/>
      <c r="KPI77" s="143"/>
      <c r="KPJ77" s="143"/>
      <c r="KPK77" s="143"/>
      <c r="KPL77" s="143"/>
      <c r="KPM77" s="143"/>
      <c r="KPN77" s="143"/>
      <c r="KPO77" s="143"/>
      <c r="KPP77" s="143"/>
      <c r="KPQ77" s="143"/>
      <c r="KPR77" s="143"/>
      <c r="KPS77" s="143"/>
      <c r="KPT77" s="143"/>
      <c r="KPU77" s="143"/>
      <c r="KPV77" s="143"/>
      <c r="KPW77" s="143"/>
      <c r="KPX77" s="143"/>
      <c r="KPY77" s="143"/>
      <c r="KPZ77" s="143"/>
      <c r="KQA77" s="143"/>
      <c r="KQB77" s="143"/>
      <c r="KQC77" s="143"/>
      <c r="KQD77" s="143"/>
      <c r="KQE77" s="143"/>
      <c r="KQF77" s="143"/>
      <c r="KQG77" s="143"/>
      <c r="KQH77" s="143"/>
      <c r="KQI77" s="143"/>
      <c r="KQJ77" s="143"/>
      <c r="KQK77" s="143"/>
      <c r="KQL77" s="143"/>
      <c r="KQM77" s="143"/>
      <c r="KQN77" s="143"/>
      <c r="KQO77" s="143"/>
      <c r="KQP77" s="143"/>
      <c r="KQQ77" s="143"/>
      <c r="KQR77" s="143"/>
      <c r="KQS77" s="143"/>
      <c r="KQT77" s="143"/>
      <c r="KQU77" s="143"/>
      <c r="KQV77" s="143"/>
      <c r="KQW77" s="143"/>
      <c r="KQX77" s="143"/>
      <c r="KQY77" s="143"/>
      <c r="KQZ77" s="143"/>
      <c r="KRA77" s="143"/>
      <c r="KRB77" s="143"/>
      <c r="KRC77" s="143"/>
      <c r="KRD77" s="143"/>
      <c r="KRE77" s="143"/>
      <c r="KRF77" s="143"/>
      <c r="KRG77" s="143"/>
      <c r="KRH77" s="143"/>
      <c r="KRI77" s="143"/>
      <c r="KRJ77" s="143"/>
      <c r="KRK77" s="143"/>
      <c r="KRL77" s="143"/>
      <c r="KRM77" s="143"/>
      <c r="KRN77" s="143"/>
      <c r="KRO77" s="143"/>
      <c r="KRP77" s="143"/>
      <c r="KRQ77" s="143"/>
      <c r="KRR77" s="143"/>
      <c r="KRS77" s="143"/>
      <c r="KRT77" s="143"/>
      <c r="KRU77" s="143"/>
      <c r="KRV77" s="143"/>
      <c r="KRW77" s="143"/>
      <c r="KRX77" s="143"/>
      <c r="KRY77" s="143"/>
      <c r="KRZ77" s="143"/>
      <c r="KSA77" s="143"/>
      <c r="KSB77" s="143"/>
      <c r="KSC77" s="143"/>
      <c r="KSD77" s="143"/>
      <c r="KSE77" s="143"/>
      <c r="KSF77" s="143"/>
      <c r="KSG77" s="143"/>
      <c r="KSH77" s="143"/>
      <c r="KSI77" s="143"/>
      <c r="KSJ77" s="143"/>
      <c r="KSK77" s="143"/>
      <c r="KSL77" s="143"/>
      <c r="KSM77" s="143"/>
      <c r="KSN77" s="143"/>
      <c r="KSO77" s="143"/>
      <c r="KSP77" s="143"/>
      <c r="KSQ77" s="143"/>
      <c r="KSR77" s="143"/>
      <c r="KSS77" s="143"/>
      <c r="KST77" s="143"/>
      <c r="KSU77" s="143"/>
      <c r="KSV77" s="143"/>
      <c r="KSW77" s="143"/>
      <c r="KSX77" s="143"/>
      <c r="KSY77" s="143"/>
      <c r="KSZ77" s="143"/>
      <c r="KTA77" s="143"/>
      <c r="KTB77" s="143"/>
      <c r="KTC77" s="143"/>
      <c r="KTD77" s="143"/>
      <c r="KTE77" s="143"/>
      <c r="KTF77" s="143"/>
      <c r="KTG77" s="143"/>
      <c r="KTH77" s="143"/>
      <c r="KTI77" s="143"/>
      <c r="KTJ77" s="143"/>
      <c r="KTK77" s="143"/>
      <c r="KTL77" s="143"/>
      <c r="KTM77" s="143"/>
      <c r="KTN77" s="143"/>
      <c r="KTO77" s="143"/>
      <c r="KTP77" s="143"/>
      <c r="KTQ77" s="143"/>
      <c r="KTR77" s="143"/>
      <c r="KTS77" s="143"/>
      <c r="KTT77" s="143"/>
      <c r="KTU77" s="143"/>
      <c r="KTV77" s="143"/>
      <c r="KTW77" s="143"/>
      <c r="KTX77" s="143"/>
      <c r="KTY77" s="143"/>
      <c r="KTZ77" s="143"/>
      <c r="KUA77" s="143"/>
      <c r="KUB77" s="143"/>
      <c r="KUC77" s="143"/>
      <c r="KUD77" s="143"/>
      <c r="KUE77" s="143"/>
      <c r="KUF77" s="143"/>
      <c r="KUG77" s="143"/>
      <c r="KUH77" s="143"/>
      <c r="KUI77" s="143"/>
      <c r="KUJ77" s="143"/>
      <c r="KUK77" s="143"/>
      <c r="KUL77" s="143"/>
      <c r="KUM77" s="143"/>
      <c r="KUN77" s="143"/>
      <c r="KUO77" s="143"/>
      <c r="KUP77" s="143"/>
      <c r="KUQ77" s="143"/>
      <c r="KUR77" s="143"/>
      <c r="KUS77" s="143"/>
      <c r="KUT77" s="143"/>
      <c r="KUU77" s="143"/>
      <c r="KUV77" s="143"/>
      <c r="KUW77" s="143"/>
      <c r="KUX77" s="143"/>
      <c r="KUY77" s="143"/>
      <c r="KUZ77" s="143"/>
      <c r="KVA77" s="143"/>
      <c r="KVB77" s="143"/>
      <c r="KVC77" s="143"/>
      <c r="KVD77" s="143"/>
      <c r="KVE77" s="143"/>
      <c r="KVF77" s="143"/>
      <c r="KVG77" s="143"/>
      <c r="KVH77" s="143"/>
      <c r="KVI77" s="143"/>
      <c r="KVJ77" s="143"/>
      <c r="KVK77" s="143"/>
      <c r="KVL77" s="143"/>
      <c r="KVM77" s="143"/>
      <c r="KVN77" s="143"/>
      <c r="KVO77" s="143"/>
      <c r="KVP77" s="143"/>
      <c r="KVQ77" s="143"/>
      <c r="KVR77" s="143"/>
      <c r="KVS77" s="143"/>
      <c r="KVT77" s="143"/>
      <c r="KVU77" s="143"/>
      <c r="KVV77" s="143"/>
      <c r="KVW77" s="143"/>
      <c r="KVX77" s="143"/>
      <c r="KVY77" s="143"/>
      <c r="KVZ77" s="143"/>
      <c r="KWA77" s="143"/>
      <c r="KWB77" s="143"/>
      <c r="KWC77" s="143"/>
      <c r="KWD77" s="143"/>
      <c r="KWE77" s="143"/>
      <c r="KWF77" s="143"/>
      <c r="KWG77" s="143"/>
      <c r="KWH77" s="143"/>
      <c r="KWI77" s="143"/>
      <c r="KWJ77" s="143"/>
      <c r="KWK77" s="143"/>
      <c r="KWL77" s="143"/>
      <c r="KWM77" s="143"/>
      <c r="KWN77" s="143"/>
      <c r="KWO77" s="143"/>
      <c r="KWP77" s="143"/>
      <c r="KWQ77" s="143"/>
      <c r="KWR77" s="143"/>
      <c r="KWS77" s="143"/>
      <c r="KWT77" s="143"/>
      <c r="KWU77" s="143"/>
      <c r="KWV77" s="143"/>
      <c r="KWW77" s="143"/>
      <c r="KWX77" s="143"/>
      <c r="KWY77" s="143"/>
      <c r="KWZ77" s="143"/>
      <c r="KXA77" s="143"/>
      <c r="KXB77" s="143"/>
      <c r="KXC77" s="143"/>
      <c r="KXD77" s="143"/>
      <c r="KXE77" s="143"/>
      <c r="KXF77" s="143"/>
      <c r="KXG77" s="143"/>
      <c r="KXH77" s="143"/>
      <c r="KXI77" s="143"/>
      <c r="KXJ77" s="143"/>
      <c r="KXK77" s="143"/>
      <c r="KXL77" s="143"/>
      <c r="KXM77" s="143"/>
      <c r="KXN77" s="143"/>
      <c r="KXO77" s="143"/>
      <c r="KXP77" s="143"/>
      <c r="KXQ77" s="143"/>
      <c r="KXR77" s="143"/>
      <c r="KXS77" s="143"/>
      <c r="KXT77" s="143"/>
      <c r="KXU77" s="143"/>
      <c r="KXV77" s="143"/>
      <c r="KXW77" s="143"/>
      <c r="KXX77" s="143"/>
      <c r="KXY77" s="143"/>
      <c r="KXZ77" s="143"/>
      <c r="KYA77" s="143"/>
      <c r="KYB77" s="143"/>
      <c r="KYC77" s="143"/>
      <c r="KYD77" s="143"/>
      <c r="KYE77" s="143"/>
      <c r="KYF77" s="143"/>
      <c r="KYG77" s="143"/>
      <c r="KYH77" s="143"/>
      <c r="KYI77" s="143"/>
      <c r="KYJ77" s="143"/>
      <c r="KYK77" s="143"/>
      <c r="KYL77" s="143"/>
      <c r="KYM77" s="143"/>
      <c r="KYN77" s="143"/>
      <c r="KYO77" s="143"/>
      <c r="KYP77" s="143"/>
      <c r="KYQ77" s="143"/>
      <c r="KYR77" s="143"/>
      <c r="KYS77" s="143"/>
      <c r="KYT77" s="143"/>
      <c r="KYU77" s="143"/>
      <c r="KYV77" s="143"/>
      <c r="KYW77" s="143"/>
      <c r="KYX77" s="143"/>
      <c r="KYY77" s="143"/>
      <c r="KYZ77" s="143"/>
      <c r="KZA77" s="143"/>
      <c r="KZB77" s="143"/>
      <c r="KZC77" s="143"/>
      <c r="KZD77" s="143"/>
      <c r="KZE77" s="143"/>
      <c r="KZF77" s="143"/>
      <c r="KZG77" s="143"/>
      <c r="KZH77" s="143"/>
      <c r="KZI77" s="143"/>
      <c r="KZJ77" s="143"/>
      <c r="KZK77" s="143"/>
      <c r="KZL77" s="143"/>
      <c r="KZM77" s="143"/>
      <c r="KZN77" s="143"/>
      <c r="KZO77" s="143"/>
      <c r="KZP77" s="143"/>
      <c r="KZQ77" s="143"/>
      <c r="KZR77" s="143"/>
      <c r="KZS77" s="143"/>
      <c r="KZT77" s="143"/>
      <c r="KZU77" s="143"/>
      <c r="KZV77" s="143"/>
      <c r="KZW77" s="143"/>
      <c r="KZX77" s="143"/>
      <c r="KZY77" s="143"/>
      <c r="KZZ77" s="143"/>
      <c r="LAA77" s="143"/>
      <c r="LAB77" s="143"/>
      <c r="LAC77" s="143"/>
      <c r="LAD77" s="143"/>
      <c r="LAE77" s="143"/>
      <c r="LAF77" s="143"/>
      <c r="LAG77" s="143"/>
      <c r="LAH77" s="143"/>
      <c r="LAI77" s="143"/>
      <c r="LAJ77" s="143"/>
      <c r="LAK77" s="143"/>
      <c r="LAL77" s="143"/>
      <c r="LAM77" s="143"/>
      <c r="LAN77" s="143"/>
      <c r="LAO77" s="143"/>
      <c r="LAP77" s="143"/>
      <c r="LAQ77" s="143"/>
      <c r="LAR77" s="143"/>
      <c r="LAS77" s="143"/>
      <c r="LAT77" s="143"/>
      <c r="LAU77" s="143"/>
      <c r="LAV77" s="143"/>
      <c r="LAW77" s="143"/>
      <c r="LAX77" s="143"/>
      <c r="LAY77" s="143"/>
      <c r="LAZ77" s="143"/>
      <c r="LBA77" s="143"/>
      <c r="LBB77" s="143"/>
      <c r="LBC77" s="143"/>
      <c r="LBD77" s="143"/>
      <c r="LBE77" s="143"/>
      <c r="LBF77" s="143"/>
      <c r="LBG77" s="143"/>
      <c r="LBH77" s="143"/>
      <c r="LBI77" s="143"/>
      <c r="LBJ77" s="143"/>
      <c r="LBK77" s="143"/>
      <c r="LBL77" s="143"/>
      <c r="LBM77" s="143"/>
      <c r="LBN77" s="143"/>
      <c r="LBO77" s="143"/>
      <c r="LBP77" s="143"/>
      <c r="LBQ77" s="143"/>
      <c r="LBR77" s="143"/>
      <c r="LBS77" s="143"/>
      <c r="LBT77" s="143"/>
      <c r="LBU77" s="143"/>
      <c r="LBV77" s="143"/>
      <c r="LBW77" s="143"/>
      <c r="LBX77" s="143"/>
      <c r="LBY77" s="143"/>
      <c r="LBZ77" s="143"/>
      <c r="LCA77" s="143"/>
      <c r="LCB77" s="143"/>
      <c r="LCC77" s="143"/>
      <c r="LCD77" s="143"/>
      <c r="LCE77" s="143"/>
      <c r="LCF77" s="143"/>
      <c r="LCG77" s="143"/>
      <c r="LCH77" s="143"/>
      <c r="LCI77" s="143"/>
      <c r="LCJ77" s="143"/>
      <c r="LCK77" s="143"/>
      <c r="LCL77" s="143"/>
      <c r="LCM77" s="143"/>
      <c r="LCN77" s="143"/>
      <c r="LCO77" s="143"/>
      <c r="LCP77" s="143"/>
      <c r="LCQ77" s="143"/>
      <c r="LCR77" s="143"/>
      <c r="LCS77" s="143"/>
      <c r="LCT77" s="143"/>
      <c r="LCU77" s="143"/>
      <c r="LCV77" s="143"/>
      <c r="LCW77" s="143"/>
      <c r="LCX77" s="143"/>
      <c r="LCY77" s="143"/>
      <c r="LCZ77" s="143"/>
      <c r="LDA77" s="143"/>
      <c r="LDB77" s="143"/>
      <c r="LDC77" s="143"/>
      <c r="LDD77" s="143"/>
      <c r="LDE77" s="143"/>
      <c r="LDF77" s="143"/>
      <c r="LDG77" s="143"/>
      <c r="LDH77" s="143"/>
      <c r="LDI77" s="143"/>
      <c r="LDJ77" s="143"/>
      <c r="LDK77" s="143"/>
      <c r="LDL77" s="143"/>
      <c r="LDM77" s="143"/>
      <c r="LDN77" s="143"/>
      <c r="LDO77" s="143"/>
      <c r="LDP77" s="143"/>
      <c r="LDQ77" s="143"/>
      <c r="LDR77" s="143"/>
      <c r="LDS77" s="143"/>
      <c r="LDT77" s="143"/>
      <c r="LDU77" s="143"/>
      <c r="LDV77" s="143"/>
      <c r="LDW77" s="143"/>
      <c r="LDX77" s="143"/>
      <c r="LDY77" s="143"/>
      <c r="LDZ77" s="143"/>
      <c r="LEA77" s="143"/>
      <c r="LEB77" s="143"/>
      <c r="LEC77" s="143"/>
      <c r="LED77" s="143"/>
      <c r="LEE77" s="143"/>
      <c r="LEF77" s="143"/>
      <c r="LEG77" s="143"/>
      <c r="LEH77" s="143"/>
      <c r="LEI77" s="143"/>
      <c r="LEJ77" s="143"/>
      <c r="LEK77" s="143"/>
      <c r="LEL77" s="143"/>
      <c r="LEM77" s="143"/>
      <c r="LEN77" s="143"/>
      <c r="LEO77" s="143"/>
      <c r="LEP77" s="143"/>
      <c r="LEQ77" s="143"/>
      <c r="LER77" s="143"/>
      <c r="LES77" s="143"/>
      <c r="LET77" s="143"/>
      <c r="LEU77" s="143"/>
      <c r="LEV77" s="143"/>
      <c r="LEW77" s="143"/>
      <c r="LEX77" s="143"/>
      <c r="LEY77" s="143"/>
      <c r="LEZ77" s="143"/>
      <c r="LFA77" s="143"/>
      <c r="LFB77" s="143"/>
      <c r="LFC77" s="143"/>
      <c r="LFD77" s="143"/>
      <c r="LFE77" s="143"/>
      <c r="LFF77" s="143"/>
      <c r="LFG77" s="143"/>
      <c r="LFH77" s="143"/>
      <c r="LFI77" s="143"/>
      <c r="LFJ77" s="143"/>
      <c r="LFK77" s="143"/>
      <c r="LFL77" s="143"/>
      <c r="LFM77" s="143"/>
      <c r="LFN77" s="143"/>
      <c r="LFO77" s="143"/>
      <c r="LFP77" s="143"/>
      <c r="LFQ77" s="143"/>
      <c r="LFR77" s="143"/>
      <c r="LFS77" s="143"/>
      <c r="LFT77" s="143"/>
      <c r="LFU77" s="143"/>
      <c r="LFV77" s="143"/>
      <c r="LFW77" s="143"/>
      <c r="LFX77" s="143"/>
      <c r="LFY77" s="143"/>
      <c r="LFZ77" s="143"/>
      <c r="LGA77" s="143"/>
      <c r="LGB77" s="143"/>
      <c r="LGC77" s="143"/>
      <c r="LGD77" s="143"/>
      <c r="LGE77" s="143"/>
      <c r="LGF77" s="143"/>
      <c r="LGG77" s="143"/>
      <c r="LGH77" s="143"/>
      <c r="LGI77" s="143"/>
      <c r="LGJ77" s="143"/>
      <c r="LGK77" s="143"/>
      <c r="LGL77" s="143"/>
      <c r="LGM77" s="143"/>
      <c r="LGN77" s="143"/>
      <c r="LGO77" s="143"/>
      <c r="LGP77" s="143"/>
      <c r="LGQ77" s="143"/>
      <c r="LGR77" s="143"/>
      <c r="LGS77" s="143"/>
      <c r="LGT77" s="143"/>
      <c r="LGU77" s="143"/>
      <c r="LGV77" s="143"/>
      <c r="LGW77" s="143"/>
      <c r="LGX77" s="143"/>
      <c r="LGY77" s="143"/>
      <c r="LGZ77" s="143"/>
      <c r="LHA77" s="143"/>
      <c r="LHB77" s="143"/>
      <c r="LHC77" s="143"/>
      <c r="LHD77" s="143"/>
      <c r="LHE77" s="143"/>
      <c r="LHF77" s="143"/>
      <c r="LHG77" s="143"/>
      <c r="LHH77" s="143"/>
      <c r="LHI77" s="143"/>
      <c r="LHJ77" s="143"/>
      <c r="LHK77" s="143"/>
      <c r="LHL77" s="143"/>
      <c r="LHM77" s="143"/>
      <c r="LHN77" s="143"/>
      <c r="LHO77" s="143"/>
      <c r="LHP77" s="143"/>
      <c r="LHQ77" s="143"/>
      <c r="LHR77" s="143"/>
      <c r="LHS77" s="143"/>
      <c r="LHT77" s="143"/>
      <c r="LHU77" s="143"/>
      <c r="LHV77" s="143"/>
      <c r="LHW77" s="143"/>
      <c r="LHX77" s="143"/>
      <c r="LHY77" s="143"/>
      <c r="LHZ77" s="143"/>
      <c r="LIA77" s="143"/>
      <c r="LIB77" s="143"/>
      <c r="LIC77" s="143"/>
      <c r="LID77" s="143"/>
      <c r="LIE77" s="143"/>
      <c r="LIF77" s="143"/>
      <c r="LIG77" s="143"/>
      <c r="LIH77" s="143"/>
      <c r="LII77" s="143"/>
      <c r="LIJ77" s="143"/>
      <c r="LIK77" s="143"/>
      <c r="LIL77" s="143"/>
      <c r="LIM77" s="143"/>
      <c r="LIN77" s="143"/>
      <c r="LIO77" s="143"/>
      <c r="LIP77" s="143"/>
      <c r="LIQ77" s="143"/>
      <c r="LIR77" s="143"/>
      <c r="LIS77" s="143"/>
      <c r="LIT77" s="143"/>
      <c r="LIU77" s="143"/>
      <c r="LIV77" s="143"/>
      <c r="LIW77" s="143"/>
      <c r="LIX77" s="143"/>
      <c r="LIY77" s="143"/>
      <c r="LIZ77" s="143"/>
      <c r="LJA77" s="143"/>
      <c r="LJB77" s="143"/>
      <c r="LJC77" s="143"/>
      <c r="LJD77" s="143"/>
      <c r="LJE77" s="143"/>
      <c r="LJF77" s="143"/>
      <c r="LJG77" s="143"/>
      <c r="LJH77" s="143"/>
      <c r="LJI77" s="143"/>
      <c r="LJJ77" s="143"/>
      <c r="LJK77" s="143"/>
      <c r="LJL77" s="143"/>
      <c r="LJM77" s="143"/>
      <c r="LJN77" s="143"/>
      <c r="LJO77" s="143"/>
      <c r="LJP77" s="143"/>
      <c r="LJQ77" s="143"/>
      <c r="LJR77" s="143"/>
      <c r="LJS77" s="143"/>
      <c r="LJT77" s="143"/>
      <c r="LJU77" s="143"/>
      <c r="LJV77" s="143"/>
      <c r="LJW77" s="143"/>
      <c r="LJX77" s="143"/>
      <c r="LJY77" s="143"/>
      <c r="LJZ77" s="143"/>
      <c r="LKA77" s="143"/>
      <c r="LKB77" s="143"/>
      <c r="LKC77" s="143"/>
      <c r="LKD77" s="143"/>
      <c r="LKE77" s="143"/>
      <c r="LKF77" s="143"/>
      <c r="LKG77" s="143"/>
      <c r="LKH77" s="143"/>
      <c r="LKI77" s="143"/>
      <c r="LKJ77" s="143"/>
      <c r="LKK77" s="143"/>
      <c r="LKL77" s="143"/>
      <c r="LKM77" s="143"/>
      <c r="LKN77" s="143"/>
      <c r="LKO77" s="143"/>
      <c r="LKP77" s="143"/>
      <c r="LKQ77" s="143"/>
      <c r="LKR77" s="143"/>
      <c r="LKS77" s="143"/>
      <c r="LKT77" s="143"/>
      <c r="LKU77" s="143"/>
      <c r="LKV77" s="143"/>
      <c r="LKW77" s="143"/>
      <c r="LKX77" s="143"/>
      <c r="LKY77" s="143"/>
      <c r="LKZ77" s="143"/>
      <c r="LLA77" s="143"/>
      <c r="LLB77" s="143"/>
      <c r="LLC77" s="143"/>
      <c r="LLD77" s="143"/>
      <c r="LLE77" s="143"/>
      <c r="LLF77" s="143"/>
      <c r="LLG77" s="143"/>
      <c r="LLH77" s="143"/>
      <c r="LLI77" s="143"/>
      <c r="LLJ77" s="143"/>
      <c r="LLK77" s="143"/>
      <c r="LLL77" s="143"/>
      <c r="LLM77" s="143"/>
      <c r="LLN77" s="143"/>
      <c r="LLO77" s="143"/>
      <c r="LLP77" s="143"/>
      <c r="LLQ77" s="143"/>
      <c r="LLR77" s="143"/>
      <c r="LLS77" s="143"/>
      <c r="LLT77" s="143"/>
      <c r="LLU77" s="143"/>
      <c r="LLV77" s="143"/>
      <c r="LLW77" s="143"/>
      <c r="LLX77" s="143"/>
      <c r="LLY77" s="143"/>
      <c r="LLZ77" s="143"/>
      <c r="LMA77" s="143"/>
      <c r="LMB77" s="143"/>
      <c r="LMC77" s="143"/>
      <c r="LMD77" s="143"/>
      <c r="LME77" s="143"/>
      <c r="LMF77" s="143"/>
      <c r="LMG77" s="143"/>
      <c r="LMH77" s="143"/>
      <c r="LMI77" s="143"/>
      <c r="LMJ77" s="143"/>
      <c r="LMK77" s="143"/>
      <c r="LML77" s="143"/>
      <c r="LMM77" s="143"/>
      <c r="LMN77" s="143"/>
      <c r="LMO77" s="143"/>
      <c r="LMP77" s="143"/>
      <c r="LMQ77" s="143"/>
      <c r="LMR77" s="143"/>
      <c r="LMS77" s="143"/>
      <c r="LMT77" s="143"/>
      <c r="LMU77" s="143"/>
      <c r="LMV77" s="143"/>
      <c r="LMW77" s="143"/>
      <c r="LMX77" s="143"/>
      <c r="LMY77" s="143"/>
      <c r="LMZ77" s="143"/>
      <c r="LNA77" s="143"/>
      <c r="LNB77" s="143"/>
      <c r="LNC77" s="143"/>
      <c r="LND77" s="143"/>
      <c r="LNE77" s="143"/>
      <c r="LNF77" s="143"/>
      <c r="LNG77" s="143"/>
      <c r="LNH77" s="143"/>
      <c r="LNI77" s="143"/>
      <c r="LNJ77" s="143"/>
      <c r="LNK77" s="143"/>
      <c r="LNL77" s="143"/>
      <c r="LNM77" s="143"/>
      <c r="LNN77" s="143"/>
      <c r="LNO77" s="143"/>
      <c r="LNP77" s="143"/>
      <c r="LNQ77" s="143"/>
      <c r="LNR77" s="143"/>
      <c r="LNS77" s="143"/>
      <c r="LNT77" s="143"/>
      <c r="LNU77" s="143"/>
      <c r="LNV77" s="143"/>
      <c r="LNW77" s="143"/>
      <c r="LNX77" s="143"/>
      <c r="LNY77" s="143"/>
      <c r="LNZ77" s="143"/>
      <c r="LOA77" s="143"/>
      <c r="LOB77" s="143"/>
      <c r="LOC77" s="143"/>
      <c r="LOD77" s="143"/>
      <c r="LOE77" s="143"/>
      <c r="LOF77" s="143"/>
      <c r="LOG77" s="143"/>
      <c r="LOH77" s="143"/>
      <c r="LOI77" s="143"/>
      <c r="LOJ77" s="143"/>
      <c r="LOK77" s="143"/>
      <c r="LOL77" s="143"/>
      <c r="LOM77" s="143"/>
      <c r="LON77" s="143"/>
      <c r="LOO77" s="143"/>
      <c r="LOP77" s="143"/>
      <c r="LOQ77" s="143"/>
      <c r="LOR77" s="143"/>
      <c r="LOS77" s="143"/>
      <c r="LOT77" s="143"/>
      <c r="LOU77" s="143"/>
      <c r="LOV77" s="143"/>
      <c r="LOW77" s="143"/>
      <c r="LOX77" s="143"/>
      <c r="LOY77" s="143"/>
      <c r="LOZ77" s="143"/>
      <c r="LPA77" s="143"/>
      <c r="LPB77" s="143"/>
      <c r="LPC77" s="143"/>
      <c r="LPD77" s="143"/>
      <c r="LPE77" s="143"/>
      <c r="LPF77" s="143"/>
      <c r="LPG77" s="143"/>
      <c r="LPH77" s="143"/>
      <c r="LPI77" s="143"/>
      <c r="LPJ77" s="143"/>
      <c r="LPK77" s="143"/>
      <c r="LPL77" s="143"/>
      <c r="LPM77" s="143"/>
      <c r="LPN77" s="143"/>
      <c r="LPO77" s="143"/>
      <c r="LPP77" s="143"/>
      <c r="LPQ77" s="143"/>
      <c r="LPR77" s="143"/>
      <c r="LPS77" s="143"/>
      <c r="LPT77" s="143"/>
      <c r="LPU77" s="143"/>
      <c r="LPV77" s="143"/>
      <c r="LPW77" s="143"/>
      <c r="LPX77" s="143"/>
      <c r="LPY77" s="143"/>
      <c r="LPZ77" s="143"/>
      <c r="LQA77" s="143"/>
      <c r="LQB77" s="143"/>
      <c r="LQC77" s="143"/>
      <c r="LQD77" s="143"/>
      <c r="LQE77" s="143"/>
      <c r="LQF77" s="143"/>
      <c r="LQG77" s="143"/>
      <c r="LQH77" s="143"/>
      <c r="LQI77" s="143"/>
      <c r="LQJ77" s="143"/>
      <c r="LQK77" s="143"/>
      <c r="LQL77" s="143"/>
      <c r="LQM77" s="143"/>
      <c r="LQN77" s="143"/>
      <c r="LQO77" s="143"/>
      <c r="LQP77" s="143"/>
      <c r="LQQ77" s="143"/>
      <c r="LQR77" s="143"/>
      <c r="LQS77" s="143"/>
      <c r="LQT77" s="143"/>
      <c r="LQU77" s="143"/>
      <c r="LQV77" s="143"/>
      <c r="LQW77" s="143"/>
      <c r="LQX77" s="143"/>
      <c r="LQY77" s="143"/>
      <c r="LQZ77" s="143"/>
      <c r="LRA77" s="143"/>
      <c r="LRB77" s="143"/>
      <c r="LRC77" s="143"/>
      <c r="LRD77" s="143"/>
      <c r="LRE77" s="143"/>
      <c r="LRF77" s="143"/>
      <c r="LRG77" s="143"/>
      <c r="LRH77" s="143"/>
      <c r="LRI77" s="143"/>
      <c r="LRJ77" s="143"/>
      <c r="LRK77" s="143"/>
      <c r="LRL77" s="143"/>
      <c r="LRM77" s="143"/>
      <c r="LRN77" s="143"/>
      <c r="LRO77" s="143"/>
      <c r="LRP77" s="143"/>
      <c r="LRQ77" s="143"/>
      <c r="LRR77" s="143"/>
      <c r="LRS77" s="143"/>
      <c r="LRT77" s="143"/>
      <c r="LRU77" s="143"/>
      <c r="LRV77" s="143"/>
      <c r="LRW77" s="143"/>
      <c r="LRX77" s="143"/>
      <c r="LRY77" s="143"/>
      <c r="LRZ77" s="143"/>
      <c r="LSA77" s="143"/>
      <c r="LSB77" s="143"/>
      <c r="LSC77" s="143"/>
      <c r="LSD77" s="143"/>
      <c r="LSE77" s="143"/>
      <c r="LSF77" s="143"/>
      <c r="LSG77" s="143"/>
      <c r="LSH77" s="143"/>
      <c r="LSI77" s="143"/>
      <c r="LSJ77" s="143"/>
      <c r="LSK77" s="143"/>
      <c r="LSL77" s="143"/>
      <c r="LSM77" s="143"/>
      <c r="LSN77" s="143"/>
      <c r="LSO77" s="143"/>
      <c r="LSP77" s="143"/>
      <c r="LSQ77" s="143"/>
      <c r="LSR77" s="143"/>
      <c r="LSS77" s="143"/>
      <c r="LST77" s="143"/>
      <c r="LSU77" s="143"/>
      <c r="LSV77" s="143"/>
      <c r="LSW77" s="143"/>
      <c r="LSX77" s="143"/>
      <c r="LSY77" s="143"/>
      <c r="LSZ77" s="143"/>
      <c r="LTA77" s="143"/>
      <c r="LTB77" s="143"/>
      <c r="LTC77" s="143"/>
      <c r="LTD77" s="143"/>
      <c r="LTE77" s="143"/>
      <c r="LTF77" s="143"/>
      <c r="LTG77" s="143"/>
      <c r="LTH77" s="143"/>
      <c r="LTI77" s="143"/>
      <c r="LTJ77" s="143"/>
      <c r="LTK77" s="143"/>
      <c r="LTL77" s="143"/>
      <c r="LTM77" s="143"/>
      <c r="LTN77" s="143"/>
      <c r="LTO77" s="143"/>
      <c r="LTP77" s="143"/>
      <c r="LTQ77" s="143"/>
      <c r="LTR77" s="143"/>
      <c r="LTS77" s="143"/>
      <c r="LTT77" s="143"/>
      <c r="LTU77" s="143"/>
      <c r="LTV77" s="143"/>
      <c r="LTW77" s="143"/>
      <c r="LTX77" s="143"/>
      <c r="LTY77" s="143"/>
      <c r="LTZ77" s="143"/>
      <c r="LUA77" s="143"/>
      <c r="LUB77" s="143"/>
      <c r="LUC77" s="143"/>
      <c r="LUD77" s="143"/>
      <c r="LUE77" s="143"/>
      <c r="LUF77" s="143"/>
      <c r="LUG77" s="143"/>
      <c r="LUH77" s="143"/>
      <c r="LUI77" s="143"/>
      <c r="LUJ77" s="143"/>
      <c r="LUK77" s="143"/>
      <c r="LUL77" s="143"/>
      <c r="LUM77" s="143"/>
      <c r="LUN77" s="143"/>
      <c r="LUO77" s="143"/>
      <c r="LUP77" s="143"/>
      <c r="LUQ77" s="143"/>
      <c r="LUR77" s="143"/>
      <c r="LUS77" s="143"/>
      <c r="LUT77" s="143"/>
      <c r="LUU77" s="143"/>
      <c r="LUV77" s="143"/>
      <c r="LUW77" s="143"/>
      <c r="LUX77" s="143"/>
      <c r="LUY77" s="143"/>
      <c r="LUZ77" s="143"/>
      <c r="LVA77" s="143"/>
      <c r="LVB77" s="143"/>
      <c r="LVC77" s="143"/>
      <c r="LVD77" s="143"/>
      <c r="LVE77" s="143"/>
      <c r="LVF77" s="143"/>
      <c r="LVG77" s="143"/>
      <c r="LVH77" s="143"/>
      <c r="LVI77" s="143"/>
      <c r="LVJ77" s="143"/>
      <c r="LVK77" s="143"/>
      <c r="LVL77" s="143"/>
      <c r="LVM77" s="143"/>
      <c r="LVN77" s="143"/>
      <c r="LVO77" s="143"/>
      <c r="LVP77" s="143"/>
      <c r="LVQ77" s="143"/>
      <c r="LVR77" s="143"/>
      <c r="LVS77" s="143"/>
      <c r="LVT77" s="143"/>
      <c r="LVU77" s="143"/>
      <c r="LVV77" s="143"/>
      <c r="LVW77" s="143"/>
      <c r="LVX77" s="143"/>
      <c r="LVY77" s="143"/>
      <c r="LVZ77" s="143"/>
      <c r="LWA77" s="143"/>
      <c r="LWB77" s="143"/>
      <c r="LWC77" s="143"/>
      <c r="LWD77" s="143"/>
      <c r="LWE77" s="143"/>
      <c r="LWF77" s="143"/>
      <c r="LWG77" s="143"/>
      <c r="LWH77" s="143"/>
      <c r="LWI77" s="143"/>
      <c r="LWJ77" s="143"/>
      <c r="LWK77" s="143"/>
      <c r="LWL77" s="143"/>
      <c r="LWM77" s="143"/>
      <c r="LWN77" s="143"/>
      <c r="LWO77" s="143"/>
      <c r="LWP77" s="143"/>
      <c r="LWQ77" s="143"/>
      <c r="LWR77" s="143"/>
      <c r="LWS77" s="143"/>
      <c r="LWT77" s="143"/>
      <c r="LWU77" s="143"/>
      <c r="LWV77" s="143"/>
      <c r="LWW77" s="143"/>
      <c r="LWX77" s="143"/>
      <c r="LWY77" s="143"/>
      <c r="LWZ77" s="143"/>
      <c r="LXA77" s="143"/>
      <c r="LXB77" s="143"/>
      <c r="LXC77" s="143"/>
      <c r="LXD77" s="143"/>
      <c r="LXE77" s="143"/>
      <c r="LXF77" s="143"/>
      <c r="LXG77" s="143"/>
      <c r="LXH77" s="143"/>
      <c r="LXI77" s="143"/>
      <c r="LXJ77" s="143"/>
      <c r="LXK77" s="143"/>
      <c r="LXL77" s="143"/>
      <c r="LXM77" s="143"/>
      <c r="LXN77" s="143"/>
      <c r="LXO77" s="143"/>
      <c r="LXP77" s="143"/>
      <c r="LXQ77" s="143"/>
      <c r="LXR77" s="143"/>
      <c r="LXS77" s="143"/>
      <c r="LXT77" s="143"/>
      <c r="LXU77" s="143"/>
      <c r="LXV77" s="143"/>
      <c r="LXW77" s="143"/>
      <c r="LXX77" s="143"/>
      <c r="LXY77" s="143"/>
      <c r="LXZ77" s="143"/>
      <c r="LYA77" s="143"/>
      <c r="LYB77" s="143"/>
      <c r="LYC77" s="143"/>
      <c r="LYD77" s="143"/>
      <c r="LYE77" s="143"/>
      <c r="LYF77" s="143"/>
      <c r="LYG77" s="143"/>
      <c r="LYH77" s="143"/>
      <c r="LYI77" s="143"/>
      <c r="LYJ77" s="143"/>
      <c r="LYK77" s="143"/>
      <c r="LYL77" s="143"/>
      <c r="LYM77" s="143"/>
      <c r="LYN77" s="143"/>
      <c r="LYO77" s="143"/>
      <c r="LYP77" s="143"/>
      <c r="LYQ77" s="143"/>
      <c r="LYR77" s="143"/>
      <c r="LYS77" s="143"/>
      <c r="LYT77" s="143"/>
      <c r="LYU77" s="143"/>
      <c r="LYV77" s="143"/>
      <c r="LYW77" s="143"/>
      <c r="LYX77" s="143"/>
      <c r="LYY77" s="143"/>
      <c r="LYZ77" s="143"/>
      <c r="LZA77" s="143"/>
      <c r="LZB77" s="143"/>
      <c r="LZC77" s="143"/>
      <c r="LZD77" s="143"/>
      <c r="LZE77" s="143"/>
      <c r="LZF77" s="143"/>
      <c r="LZG77" s="143"/>
      <c r="LZH77" s="143"/>
      <c r="LZI77" s="143"/>
      <c r="LZJ77" s="143"/>
      <c r="LZK77" s="143"/>
      <c r="LZL77" s="143"/>
      <c r="LZM77" s="143"/>
      <c r="LZN77" s="143"/>
      <c r="LZO77" s="143"/>
      <c r="LZP77" s="143"/>
      <c r="LZQ77" s="143"/>
      <c r="LZR77" s="143"/>
      <c r="LZS77" s="143"/>
      <c r="LZT77" s="143"/>
      <c r="LZU77" s="143"/>
      <c r="LZV77" s="143"/>
      <c r="LZW77" s="143"/>
      <c r="LZX77" s="143"/>
      <c r="LZY77" s="143"/>
      <c r="LZZ77" s="143"/>
      <c r="MAA77" s="143"/>
      <c r="MAB77" s="143"/>
      <c r="MAC77" s="143"/>
      <c r="MAD77" s="143"/>
      <c r="MAE77" s="143"/>
      <c r="MAF77" s="143"/>
      <c r="MAG77" s="143"/>
      <c r="MAH77" s="143"/>
      <c r="MAI77" s="143"/>
      <c r="MAJ77" s="143"/>
      <c r="MAK77" s="143"/>
      <c r="MAL77" s="143"/>
      <c r="MAM77" s="143"/>
      <c r="MAN77" s="143"/>
      <c r="MAO77" s="143"/>
      <c r="MAP77" s="143"/>
      <c r="MAQ77" s="143"/>
      <c r="MAR77" s="143"/>
      <c r="MAS77" s="143"/>
      <c r="MAT77" s="143"/>
      <c r="MAU77" s="143"/>
      <c r="MAV77" s="143"/>
      <c r="MAW77" s="143"/>
      <c r="MAX77" s="143"/>
      <c r="MAY77" s="143"/>
      <c r="MAZ77" s="143"/>
      <c r="MBA77" s="143"/>
      <c r="MBB77" s="143"/>
      <c r="MBC77" s="143"/>
      <c r="MBD77" s="143"/>
      <c r="MBE77" s="143"/>
      <c r="MBF77" s="143"/>
      <c r="MBG77" s="143"/>
      <c r="MBH77" s="143"/>
      <c r="MBI77" s="143"/>
      <c r="MBJ77" s="143"/>
      <c r="MBK77" s="143"/>
      <c r="MBL77" s="143"/>
      <c r="MBM77" s="143"/>
      <c r="MBN77" s="143"/>
      <c r="MBO77" s="143"/>
      <c r="MBP77" s="143"/>
      <c r="MBQ77" s="143"/>
      <c r="MBR77" s="143"/>
      <c r="MBS77" s="143"/>
      <c r="MBT77" s="143"/>
      <c r="MBU77" s="143"/>
      <c r="MBV77" s="143"/>
      <c r="MBW77" s="143"/>
      <c r="MBX77" s="143"/>
      <c r="MBY77" s="143"/>
      <c r="MBZ77" s="143"/>
      <c r="MCA77" s="143"/>
      <c r="MCB77" s="143"/>
      <c r="MCC77" s="143"/>
      <c r="MCD77" s="143"/>
      <c r="MCE77" s="143"/>
      <c r="MCF77" s="143"/>
      <c r="MCG77" s="143"/>
      <c r="MCH77" s="143"/>
      <c r="MCI77" s="143"/>
      <c r="MCJ77" s="143"/>
      <c r="MCK77" s="143"/>
      <c r="MCL77" s="143"/>
      <c r="MCM77" s="143"/>
      <c r="MCN77" s="143"/>
      <c r="MCO77" s="143"/>
      <c r="MCP77" s="143"/>
      <c r="MCQ77" s="143"/>
      <c r="MCR77" s="143"/>
      <c r="MCS77" s="143"/>
      <c r="MCT77" s="143"/>
      <c r="MCU77" s="143"/>
      <c r="MCV77" s="143"/>
      <c r="MCW77" s="143"/>
      <c r="MCX77" s="143"/>
      <c r="MCY77" s="143"/>
      <c r="MCZ77" s="143"/>
      <c r="MDA77" s="143"/>
      <c r="MDB77" s="143"/>
      <c r="MDC77" s="143"/>
      <c r="MDD77" s="143"/>
      <c r="MDE77" s="143"/>
      <c r="MDF77" s="143"/>
      <c r="MDG77" s="143"/>
      <c r="MDH77" s="143"/>
      <c r="MDI77" s="143"/>
      <c r="MDJ77" s="143"/>
      <c r="MDK77" s="143"/>
      <c r="MDL77" s="143"/>
      <c r="MDM77" s="143"/>
      <c r="MDN77" s="143"/>
      <c r="MDO77" s="143"/>
      <c r="MDP77" s="143"/>
      <c r="MDQ77" s="143"/>
      <c r="MDR77" s="143"/>
      <c r="MDS77" s="143"/>
      <c r="MDT77" s="143"/>
      <c r="MDU77" s="143"/>
      <c r="MDV77" s="143"/>
      <c r="MDW77" s="143"/>
      <c r="MDX77" s="143"/>
      <c r="MDY77" s="143"/>
      <c r="MDZ77" s="143"/>
      <c r="MEA77" s="143"/>
      <c r="MEB77" s="143"/>
      <c r="MEC77" s="143"/>
      <c r="MED77" s="143"/>
      <c r="MEE77" s="143"/>
      <c r="MEF77" s="143"/>
      <c r="MEG77" s="143"/>
      <c r="MEH77" s="143"/>
      <c r="MEI77" s="143"/>
      <c r="MEJ77" s="143"/>
      <c r="MEK77" s="143"/>
      <c r="MEL77" s="143"/>
      <c r="MEM77" s="143"/>
      <c r="MEN77" s="143"/>
      <c r="MEO77" s="143"/>
      <c r="MEP77" s="143"/>
      <c r="MEQ77" s="143"/>
      <c r="MER77" s="143"/>
      <c r="MES77" s="143"/>
      <c r="MET77" s="143"/>
      <c r="MEU77" s="143"/>
      <c r="MEV77" s="143"/>
      <c r="MEW77" s="143"/>
      <c r="MEX77" s="143"/>
      <c r="MEY77" s="143"/>
      <c r="MEZ77" s="143"/>
      <c r="MFA77" s="143"/>
      <c r="MFB77" s="143"/>
      <c r="MFC77" s="143"/>
      <c r="MFD77" s="143"/>
      <c r="MFE77" s="143"/>
      <c r="MFF77" s="143"/>
      <c r="MFG77" s="143"/>
      <c r="MFH77" s="143"/>
      <c r="MFI77" s="143"/>
      <c r="MFJ77" s="143"/>
      <c r="MFK77" s="143"/>
      <c r="MFL77" s="143"/>
      <c r="MFM77" s="143"/>
      <c r="MFN77" s="143"/>
      <c r="MFO77" s="143"/>
      <c r="MFP77" s="143"/>
      <c r="MFQ77" s="143"/>
      <c r="MFR77" s="143"/>
      <c r="MFS77" s="143"/>
      <c r="MFT77" s="143"/>
      <c r="MFU77" s="143"/>
      <c r="MFV77" s="143"/>
      <c r="MFW77" s="143"/>
      <c r="MFX77" s="143"/>
      <c r="MFY77" s="143"/>
      <c r="MFZ77" s="143"/>
      <c r="MGA77" s="143"/>
      <c r="MGB77" s="143"/>
      <c r="MGC77" s="143"/>
      <c r="MGD77" s="143"/>
      <c r="MGE77" s="143"/>
      <c r="MGF77" s="143"/>
      <c r="MGG77" s="143"/>
      <c r="MGH77" s="143"/>
      <c r="MGI77" s="143"/>
      <c r="MGJ77" s="143"/>
      <c r="MGK77" s="143"/>
      <c r="MGL77" s="143"/>
      <c r="MGM77" s="143"/>
      <c r="MGN77" s="143"/>
      <c r="MGO77" s="143"/>
      <c r="MGP77" s="143"/>
      <c r="MGQ77" s="143"/>
      <c r="MGR77" s="143"/>
      <c r="MGS77" s="143"/>
      <c r="MGT77" s="143"/>
      <c r="MGU77" s="143"/>
      <c r="MGV77" s="143"/>
      <c r="MGW77" s="143"/>
      <c r="MGX77" s="143"/>
      <c r="MGY77" s="143"/>
      <c r="MGZ77" s="143"/>
      <c r="MHA77" s="143"/>
      <c r="MHB77" s="143"/>
      <c r="MHC77" s="143"/>
      <c r="MHD77" s="143"/>
      <c r="MHE77" s="143"/>
      <c r="MHF77" s="143"/>
      <c r="MHG77" s="143"/>
      <c r="MHH77" s="143"/>
      <c r="MHI77" s="143"/>
      <c r="MHJ77" s="143"/>
      <c r="MHK77" s="143"/>
      <c r="MHL77" s="143"/>
      <c r="MHM77" s="143"/>
      <c r="MHN77" s="143"/>
      <c r="MHO77" s="143"/>
      <c r="MHP77" s="143"/>
      <c r="MHQ77" s="143"/>
      <c r="MHR77" s="143"/>
      <c r="MHS77" s="143"/>
      <c r="MHT77" s="143"/>
      <c r="MHU77" s="143"/>
      <c r="MHV77" s="143"/>
      <c r="MHW77" s="143"/>
      <c r="MHX77" s="143"/>
      <c r="MHY77" s="143"/>
      <c r="MHZ77" s="143"/>
      <c r="MIA77" s="143"/>
      <c r="MIB77" s="143"/>
      <c r="MIC77" s="143"/>
      <c r="MID77" s="143"/>
      <c r="MIE77" s="143"/>
      <c r="MIF77" s="143"/>
      <c r="MIG77" s="143"/>
      <c r="MIH77" s="143"/>
      <c r="MII77" s="143"/>
      <c r="MIJ77" s="143"/>
      <c r="MIK77" s="143"/>
      <c r="MIL77" s="143"/>
      <c r="MIM77" s="143"/>
      <c r="MIN77" s="143"/>
      <c r="MIO77" s="143"/>
      <c r="MIP77" s="143"/>
      <c r="MIQ77" s="143"/>
      <c r="MIR77" s="143"/>
      <c r="MIS77" s="143"/>
      <c r="MIT77" s="143"/>
      <c r="MIU77" s="143"/>
      <c r="MIV77" s="143"/>
      <c r="MIW77" s="143"/>
      <c r="MIX77" s="143"/>
      <c r="MIY77" s="143"/>
      <c r="MIZ77" s="143"/>
      <c r="MJA77" s="143"/>
      <c r="MJB77" s="143"/>
      <c r="MJC77" s="143"/>
      <c r="MJD77" s="143"/>
      <c r="MJE77" s="143"/>
      <c r="MJF77" s="143"/>
      <c r="MJG77" s="143"/>
      <c r="MJH77" s="143"/>
      <c r="MJI77" s="143"/>
      <c r="MJJ77" s="143"/>
      <c r="MJK77" s="143"/>
      <c r="MJL77" s="143"/>
      <c r="MJM77" s="143"/>
      <c r="MJN77" s="143"/>
      <c r="MJO77" s="143"/>
      <c r="MJP77" s="143"/>
      <c r="MJQ77" s="143"/>
      <c r="MJR77" s="143"/>
      <c r="MJS77" s="143"/>
      <c r="MJT77" s="143"/>
      <c r="MJU77" s="143"/>
      <c r="MJV77" s="143"/>
      <c r="MJW77" s="143"/>
      <c r="MJX77" s="143"/>
      <c r="MJY77" s="143"/>
      <c r="MJZ77" s="143"/>
      <c r="MKA77" s="143"/>
      <c r="MKB77" s="143"/>
      <c r="MKC77" s="143"/>
      <c r="MKD77" s="143"/>
      <c r="MKE77" s="143"/>
      <c r="MKF77" s="143"/>
      <c r="MKG77" s="143"/>
      <c r="MKH77" s="143"/>
      <c r="MKI77" s="143"/>
      <c r="MKJ77" s="143"/>
      <c r="MKK77" s="143"/>
      <c r="MKL77" s="143"/>
      <c r="MKM77" s="143"/>
      <c r="MKN77" s="143"/>
      <c r="MKO77" s="143"/>
      <c r="MKP77" s="143"/>
      <c r="MKQ77" s="143"/>
      <c r="MKR77" s="143"/>
      <c r="MKS77" s="143"/>
      <c r="MKT77" s="143"/>
      <c r="MKU77" s="143"/>
      <c r="MKV77" s="143"/>
      <c r="MKW77" s="143"/>
      <c r="MKX77" s="143"/>
      <c r="MKY77" s="143"/>
      <c r="MKZ77" s="143"/>
      <c r="MLA77" s="143"/>
      <c r="MLB77" s="143"/>
      <c r="MLC77" s="143"/>
      <c r="MLD77" s="143"/>
      <c r="MLE77" s="143"/>
      <c r="MLF77" s="143"/>
      <c r="MLG77" s="143"/>
      <c r="MLH77" s="143"/>
      <c r="MLI77" s="143"/>
      <c r="MLJ77" s="143"/>
      <c r="MLK77" s="143"/>
      <c r="MLL77" s="143"/>
      <c r="MLM77" s="143"/>
      <c r="MLN77" s="143"/>
      <c r="MLO77" s="143"/>
      <c r="MLP77" s="143"/>
      <c r="MLQ77" s="143"/>
      <c r="MLR77" s="143"/>
      <c r="MLS77" s="143"/>
      <c r="MLT77" s="143"/>
      <c r="MLU77" s="143"/>
      <c r="MLV77" s="143"/>
      <c r="MLW77" s="143"/>
      <c r="MLX77" s="143"/>
      <c r="MLY77" s="143"/>
      <c r="MLZ77" s="143"/>
      <c r="MMA77" s="143"/>
      <c r="MMB77" s="143"/>
      <c r="MMC77" s="143"/>
      <c r="MMD77" s="143"/>
      <c r="MME77" s="143"/>
      <c r="MMF77" s="143"/>
      <c r="MMG77" s="143"/>
      <c r="MMH77" s="143"/>
      <c r="MMI77" s="143"/>
      <c r="MMJ77" s="143"/>
      <c r="MMK77" s="143"/>
      <c r="MML77" s="143"/>
      <c r="MMM77" s="143"/>
      <c r="MMN77" s="143"/>
      <c r="MMO77" s="143"/>
      <c r="MMP77" s="143"/>
      <c r="MMQ77" s="143"/>
      <c r="MMR77" s="143"/>
      <c r="MMS77" s="143"/>
      <c r="MMT77" s="143"/>
      <c r="MMU77" s="143"/>
      <c r="MMV77" s="143"/>
      <c r="MMW77" s="143"/>
      <c r="MMX77" s="143"/>
      <c r="MMY77" s="143"/>
      <c r="MMZ77" s="143"/>
      <c r="MNA77" s="143"/>
      <c r="MNB77" s="143"/>
      <c r="MNC77" s="143"/>
      <c r="MND77" s="143"/>
      <c r="MNE77" s="143"/>
      <c r="MNF77" s="143"/>
      <c r="MNG77" s="143"/>
      <c r="MNH77" s="143"/>
      <c r="MNI77" s="143"/>
      <c r="MNJ77" s="143"/>
      <c r="MNK77" s="143"/>
      <c r="MNL77" s="143"/>
      <c r="MNM77" s="143"/>
      <c r="MNN77" s="143"/>
      <c r="MNO77" s="143"/>
      <c r="MNP77" s="143"/>
      <c r="MNQ77" s="143"/>
      <c r="MNR77" s="143"/>
      <c r="MNS77" s="143"/>
      <c r="MNT77" s="143"/>
      <c r="MNU77" s="143"/>
      <c r="MNV77" s="143"/>
      <c r="MNW77" s="143"/>
      <c r="MNX77" s="143"/>
      <c r="MNY77" s="143"/>
      <c r="MNZ77" s="143"/>
      <c r="MOA77" s="143"/>
      <c r="MOB77" s="143"/>
      <c r="MOC77" s="143"/>
      <c r="MOD77" s="143"/>
      <c r="MOE77" s="143"/>
      <c r="MOF77" s="143"/>
      <c r="MOG77" s="143"/>
      <c r="MOH77" s="143"/>
      <c r="MOI77" s="143"/>
      <c r="MOJ77" s="143"/>
      <c r="MOK77" s="143"/>
      <c r="MOL77" s="143"/>
      <c r="MOM77" s="143"/>
      <c r="MON77" s="143"/>
      <c r="MOO77" s="143"/>
      <c r="MOP77" s="143"/>
      <c r="MOQ77" s="143"/>
      <c r="MOR77" s="143"/>
      <c r="MOS77" s="143"/>
      <c r="MOT77" s="143"/>
      <c r="MOU77" s="143"/>
      <c r="MOV77" s="143"/>
      <c r="MOW77" s="143"/>
      <c r="MOX77" s="143"/>
      <c r="MOY77" s="143"/>
      <c r="MOZ77" s="143"/>
      <c r="MPA77" s="143"/>
      <c r="MPB77" s="143"/>
      <c r="MPC77" s="143"/>
      <c r="MPD77" s="143"/>
      <c r="MPE77" s="143"/>
      <c r="MPF77" s="143"/>
      <c r="MPG77" s="143"/>
      <c r="MPH77" s="143"/>
      <c r="MPI77" s="143"/>
      <c r="MPJ77" s="143"/>
      <c r="MPK77" s="143"/>
      <c r="MPL77" s="143"/>
      <c r="MPM77" s="143"/>
      <c r="MPN77" s="143"/>
      <c r="MPO77" s="143"/>
      <c r="MPP77" s="143"/>
      <c r="MPQ77" s="143"/>
      <c r="MPR77" s="143"/>
      <c r="MPS77" s="143"/>
      <c r="MPT77" s="143"/>
      <c r="MPU77" s="143"/>
      <c r="MPV77" s="143"/>
      <c r="MPW77" s="143"/>
      <c r="MPX77" s="143"/>
      <c r="MPY77" s="143"/>
      <c r="MPZ77" s="143"/>
      <c r="MQA77" s="143"/>
      <c r="MQB77" s="143"/>
      <c r="MQC77" s="143"/>
      <c r="MQD77" s="143"/>
      <c r="MQE77" s="143"/>
      <c r="MQF77" s="143"/>
      <c r="MQG77" s="143"/>
      <c r="MQH77" s="143"/>
      <c r="MQI77" s="143"/>
      <c r="MQJ77" s="143"/>
      <c r="MQK77" s="143"/>
      <c r="MQL77" s="143"/>
      <c r="MQM77" s="143"/>
      <c r="MQN77" s="143"/>
      <c r="MQO77" s="143"/>
      <c r="MQP77" s="143"/>
      <c r="MQQ77" s="143"/>
      <c r="MQR77" s="143"/>
      <c r="MQS77" s="143"/>
      <c r="MQT77" s="143"/>
      <c r="MQU77" s="143"/>
      <c r="MQV77" s="143"/>
      <c r="MQW77" s="143"/>
      <c r="MQX77" s="143"/>
      <c r="MQY77" s="143"/>
      <c r="MQZ77" s="143"/>
      <c r="MRA77" s="143"/>
      <c r="MRB77" s="143"/>
      <c r="MRC77" s="143"/>
      <c r="MRD77" s="143"/>
      <c r="MRE77" s="143"/>
      <c r="MRF77" s="143"/>
      <c r="MRG77" s="143"/>
      <c r="MRH77" s="143"/>
      <c r="MRI77" s="143"/>
      <c r="MRJ77" s="143"/>
      <c r="MRK77" s="143"/>
      <c r="MRL77" s="143"/>
      <c r="MRM77" s="143"/>
      <c r="MRN77" s="143"/>
      <c r="MRO77" s="143"/>
      <c r="MRP77" s="143"/>
      <c r="MRQ77" s="143"/>
      <c r="MRR77" s="143"/>
      <c r="MRS77" s="143"/>
      <c r="MRT77" s="143"/>
      <c r="MRU77" s="143"/>
      <c r="MRV77" s="143"/>
      <c r="MRW77" s="143"/>
      <c r="MRX77" s="143"/>
      <c r="MRY77" s="143"/>
      <c r="MRZ77" s="143"/>
      <c r="MSA77" s="143"/>
      <c r="MSB77" s="143"/>
      <c r="MSC77" s="143"/>
      <c r="MSD77" s="143"/>
      <c r="MSE77" s="143"/>
      <c r="MSF77" s="143"/>
      <c r="MSG77" s="143"/>
      <c r="MSH77" s="143"/>
      <c r="MSI77" s="143"/>
      <c r="MSJ77" s="143"/>
      <c r="MSK77" s="143"/>
      <c r="MSL77" s="143"/>
      <c r="MSM77" s="143"/>
      <c r="MSN77" s="143"/>
      <c r="MSO77" s="143"/>
      <c r="MSP77" s="143"/>
      <c r="MSQ77" s="143"/>
      <c r="MSR77" s="143"/>
      <c r="MSS77" s="143"/>
      <c r="MST77" s="143"/>
      <c r="MSU77" s="143"/>
      <c r="MSV77" s="143"/>
      <c r="MSW77" s="143"/>
      <c r="MSX77" s="143"/>
      <c r="MSY77" s="143"/>
      <c r="MSZ77" s="143"/>
      <c r="MTA77" s="143"/>
      <c r="MTB77" s="143"/>
      <c r="MTC77" s="143"/>
      <c r="MTD77" s="143"/>
      <c r="MTE77" s="143"/>
      <c r="MTF77" s="143"/>
      <c r="MTG77" s="143"/>
      <c r="MTH77" s="143"/>
      <c r="MTI77" s="143"/>
      <c r="MTJ77" s="143"/>
      <c r="MTK77" s="143"/>
      <c r="MTL77" s="143"/>
      <c r="MTM77" s="143"/>
      <c r="MTN77" s="143"/>
      <c r="MTO77" s="143"/>
      <c r="MTP77" s="143"/>
      <c r="MTQ77" s="143"/>
      <c r="MTR77" s="143"/>
      <c r="MTS77" s="143"/>
      <c r="MTT77" s="143"/>
      <c r="MTU77" s="143"/>
      <c r="MTV77" s="143"/>
      <c r="MTW77" s="143"/>
      <c r="MTX77" s="143"/>
      <c r="MTY77" s="143"/>
      <c r="MTZ77" s="143"/>
      <c r="MUA77" s="143"/>
      <c r="MUB77" s="143"/>
      <c r="MUC77" s="143"/>
      <c r="MUD77" s="143"/>
      <c r="MUE77" s="143"/>
      <c r="MUF77" s="143"/>
      <c r="MUG77" s="143"/>
      <c r="MUH77" s="143"/>
      <c r="MUI77" s="143"/>
      <c r="MUJ77" s="143"/>
      <c r="MUK77" s="143"/>
      <c r="MUL77" s="143"/>
      <c r="MUM77" s="143"/>
      <c r="MUN77" s="143"/>
      <c r="MUO77" s="143"/>
      <c r="MUP77" s="143"/>
      <c r="MUQ77" s="143"/>
      <c r="MUR77" s="143"/>
      <c r="MUS77" s="143"/>
      <c r="MUT77" s="143"/>
      <c r="MUU77" s="143"/>
      <c r="MUV77" s="143"/>
      <c r="MUW77" s="143"/>
      <c r="MUX77" s="143"/>
      <c r="MUY77" s="143"/>
      <c r="MUZ77" s="143"/>
      <c r="MVA77" s="143"/>
      <c r="MVB77" s="143"/>
      <c r="MVC77" s="143"/>
      <c r="MVD77" s="143"/>
      <c r="MVE77" s="143"/>
      <c r="MVF77" s="143"/>
      <c r="MVG77" s="143"/>
      <c r="MVH77" s="143"/>
      <c r="MVI77" s="143"/>
      <c r="MVJ77" s="143"/>
      <c r="MVK77" s="143"/>
      <c r="MVL77" s="143"/>
      <c r="MVM77" s="143"/>
      <c r="MVN77" s="143"/>
      <c r="MVO77" s="143"/>
      <c r="MVP77" s="143"/>
      <c r="MVQ77" s="143"/>
      <c r="MVR77" s="143"/>
      <c r="MVS77" s="143"/>
      <c r="MVT77" s="143"/>
      <c r="MVU77" s="143"/>
      <c r="MVV77" s="143"/>
      <c r="MVW77" s="143"/>
      <c r="MVX77" s="143"/>
      <c r="MVY77" s="143"/>
      <c r="MVZ77" s="143"/>
      <c r="MWA77" s="143"/>
      <c r="MWB77" s="143"/>
      <c r="MWC77" s="143"/>
      <c r="MWD77" s="143"/>
      <c r="MWE77" s="143"/>
      <c r="MWF77" s="143"/>
      <c r="MWG77" s="143"/>
      <c r="MWH77" s="143"/>
      <c r="MWI77" s="143"/>
      <c r="MWJ77" s="143"/>
      <c r="MWK77" s="143"/>
      <c r="MWL77" s="143"/>
      <c r="MWM77" s="143"/>
      <c r="MWN77" s="143"/>
      <c r="MWO77" s="143"/>
      <c r="MWP77" s="143"/>
      <c r="MWQ77" s="143"/>
      <c r="MWR77" s="143"/>
      <c r="MWS77" s="143"/>
      <c r="MWT77" s="143"/>
      <c r="MWU77" s="143"/>
      <c r="MWV77" s="143"/>
      <c r="MWW77" s="143"/>
      <c r="MWX77" s="143"/>
      <c r="MWY77" s="143"/>
      <c r="MWZ77" s="143"/>
      <c r="MXA77" s="143"/>
      <c r="MXB77" s="143"/>
      <c r="MXC77" s="143"/>
      <c r="MXD77" s="143"/>
      <c r="MXE77" s="143"/>
      <c r="MXF77" s="143"/>
      <c r="MXG77" s="143"/>
      <c r="MXH77" s="143"/>
      <c r="MXI77" s="143"/>
      <c r="MXJ77" s="143"/>
      <c r="MXK77" s="143"/>
      <c r="MXL77" s="143"/>
      <c r="MXM77" s="143"/>
      <c r="MXN77" s="143"/>
      <c r="MXO77" s="143"/>
      <c r="MXP77" s="143"/>
      <c r="MXQ77" s="143"/>
      <c r="MXR77" s="143"/>
      <c r="MXS77" s="143"/>
      <c r="MXT77" s="143"/>
      <c r="MXU77" s="143"/>
      <c r="MXV77" s="143"/>
      <c r="MXW77" s="143"/>
      <c r="MXX77" s="143"/>
      <c r="MXY77" s="143"/>
      <c r="MXZ77" s="143"/>
      <c r="MYA77" s="143"/>
      <c r="MYB77" s="143"/>
      <c r="MYC77" s="143"/>
      <c r="MYD77" s="143"/>
      <c r="MYE77" s="143"/>
      <c r="MYF77" s="143"/>
      <c r="MYG77" s="143"/>
      <c r="MYH77" s="143"/>
      <c r="MYI77" s="143"/>
      <c r="MYJ77" s="143"/>
      <c r="MYK77" s="143"/>
      <c r="MYL77" s="143"/>
      <c r="MYM77" s="143"/>
      <c r="MYN77" s="143"/>
      <c r="MYO77" s="143"/>
      <c r="MYP77" s="143"/>
      <c r="MYQ77" s="143"/>
      <c r="MYR77" s="143"/>
      <c r="MYS77" s="143"/>
      <c r="MYT77" s="143"/>
      <c r="MYU77" s="143"/>
      <c r="MYV77" s="143"/>
      <c r="MYW77" s="143"/>
      <c r="MYX77" s="143"/>
      <c r="MYY77" s="143"/>
      <c r="MYZ77" s="143"/>
      <c r="MZA77" s="143"/>
      <c r="MZB77" s="143"/>
      <c r="MZC77" s="143"/>
      <c r="MZD77" s="143"/>
      <c r="MZE77" s="143"/>
      <c r="MZF77" s="143"/>
      <c r="MZG77" s="143"/>
      <c r="MZH77" s="143"/>
      <c r="MZI77" s="143"/>
      <c r="MZJ77" s="143"/>
      <c r="MZK77" s="143"/>
      <c r="MZL77" s="143"/>
      <c r="MZM77" s="143"/>
      <c r="MZN77" s="143"/>
      <c r="MZO77" s="143"/>
      <c r="MZP77" s="143"/>
      <c r="MZQ77" s="143"/>
      <c r="MZR77" s="143"/>
      <c r="MZS77" s="143"/>
      <c r="MZT77" s="143"/>
      <c r="MZU77" s="143"/>
      <c r="MZV77" s="143"/>
      <c r="MZW77" s="143"/>
      <c r="MZX77" s="143"/>
      <c r="MZY77" s="143"/>
      <c r="MZZ77" s="143"/>
      <c r="NAA77" s="143"/>
      <c r="NAB77" s="143"/>
      <c r="NAC77" s="143"/>
      <c r="NAD77" s="143"/>
      <c r="NAE77" s="143"/>
      <c r="NAF77" s="143"/>
      <c r="NAG77" s="143"/>
      <c r="NAH77" s="143"/>
      <c r="NAI77" s="143"/>
      <c r="NAJ77" s="143"/>
      <c r="NAK77" s="143"/>
      <c r="NAL77" s="143"/>
      <c r="NAM77" s="143"/>
      <c r="NAN77" s="143"/>
      <c r="NAO77" s="143"/>
      <c r="NAP77" s="143"/>
      <c r="NAQ77" s="143"/>
      <c r="NAR77" s="143"/>
      <c r="NAS77" s="143"/>
      <c r="NAT77" s="143"/>
      <c r="NAU77" s="143"/>
      <c r="NAV77" s="143"/>
      <c r="NAW77" s="143"/>
      <c r="NAX77" s="143"/>
      <c r="NAY77" s="143"/>
      <c r="NAZ77" s="143"/>
      <c r="NBA77" s="143"/>
      <c r="NBB77" s="143"/>
      <c r="NBC77" s="143"/>
      <c r="NBD77" s="143"/>
      <c r="NBE77" s="143"/>
      <c r="NBF77" s="143"/>
      <c r="NBG77" s="143"/>
      <c r="NBH77" s="143"/>
      <c r="NBI77" s="143"/>
      <c r="NBJ77" s="143"/>
      <c r="NBK77" s="143"/>
      <c r="NBL77" s="143"/>
      <c r="NBM77" s="143"/>
      <c r="NBN77" s="143"/>
      <c r="NBO77" s="143"/>
      <c r="NBP77" s="143"/>
      <c r="NBQ77" s="143"/>
      <c r="NBR77" s="143"/>
      <c r="NBS77" s="143"/>
      <c r="NBT77" s="143"/>
      <c r="NBU77" s="143"/>
      <c r="NBV77" s="143"/>
      <c r="NBW77" s="143"/>
      <c r="NBX77" s="143"/>
      <c r="NBY77" s="143"/>
      <c r="NBZ77" s="143"/>
      <c r="NCA77" s="143"/>
      <c r="NCB77" s="143"/>
      <c r="NCC77" s="143"/>
      <c r="NCD77" s="143"/>
      <c r="NCE77" s="143"/>
      <c r="NCF77" s="143"/>
      <c r="NCG77" s="143"/>
      <c r="NCH77" s="143"/>
      <c r="NCI77" s="143"/>
      <c r="NCJ77" s="143"/>
      <c r="NCK77" s="143"/>
      <c r="NCL77" s="143"/>
      <c r="NCM77" s="143"/>
      <c r="NCN77" s="143"/>
      <c r="NCO77" s="143"/>
      <c r="NCP77" s="143"/>
      <c r="NCQ77" s="143"/>
      <c r="NCR77" s="143"/>
      <c r="NCS77" s="143"/>
      <c r="NCT77" s="143"/>
      <c r="NCU77" s="143"/>
      <c r="NCV77" s="143"/>
      <c r="NCW77" s="143"/>
      <c r="NCX77" s="143"/>
      <c r="NCY77" s="143"/>
      <c r="NCZ77" s="143"/>
      <c r="NDA77" s="143"/>
      <c r="NDB77" s="143"/>
      <c r="NDC77" s="143"/>
      <c r="NDD77" s="143"/>
      <c r="NDE77" s="143"/>
      <c r="NDF77" s="143"/>
      <c r="NDG77" s="143"/>
      <c r="NDH77" s="143"/>
      <c r="NDI77" s="143"/>
      <c r="NDJ77" s="143"/>
      <c r="NDK77" s="143"/>
      <c r="NDL77" s="143"/>
      <c r="NDM77" s="143"/>
      <c r="NDN77" s="143"/>
      <c r="NDO77" s="143"/>
      <c r="NDP77" s="143"/>
      <c r="NDQ77" s="143"/>
      <c r="NDR77" s="143"/>
      <c r="NDS77" s="143"/>
      <c r="NDT77" s="143"/>
      <c r="NDU77" s="143"/>
      <c r="NDV77" s="143"/>
      <c r="NDW77" s="143"/>
      <c r="NDX77" s="143"/>
      <c r="NDY77" s="143"/>
      <c r="NDZ77" s="143"/>
      <c r="NEA77" s="143"/>
      <c r="NEB77" s="143"/>
      <c r="NEC77" s="143"/>
      <c r="NED77" s="143"/>
      <c r="NEE77" s="143"/>
      <c r="NEF77" s="143"/>
      <c r="NEG77" s="143"/>
      <c r="NEH77" s="143"/>
      <c r="NEI77" s="143"/>
      <c r="NEJ77" s="143"/>
      <c r="NEK77" s="143"/>
      <c r="NEL77" s="143"/>
      <c r="NEM77" s="143"/>
      <c r="NEN77" s="143"/>
      <c r="NEO77" s="143"/>
      <c r="NEP77" s="143"/>
      <c r="NEQ77" s="143"/>
      <c r="NER77" s="143"/>
      <c r="NES77" s="143"/>
      <c r="NET77" s="143"/>
      <c r="NEU77" s="143"/>
      <c r="NEV77" s="143"/>
      <c r="NEW77" s="143"/>
      <c r="NEX77" s="143"/>
      <c r="NEY77" s="143"/>
      <c r="NEZ77" s="143"/>
      <c r="NFA77" s="143"/>
      <c r="NFB77" s="143"/>
      <c r="NFC77" s="143"/>
      <c r="NFD77" s="143"/>
      <c r="NFE77" s="143"/>
      <c r="NFF77" s="143"/>
      <c r="NFG77" s="143"/>
      <c r="NFH77" s="143"/>
      <c r="NFI77" s="143"/>
      <c r="NFJ77" s="143"/>
      <c r="NFK77" s="143"/>
      <c r="NFL77" s="143"/>
      <c r="NFM77" s="143"/>
      <c r="NFN77" s="143"/>
      <c r="NFO77" s="143"/>
      <c r="NFP77" s="143"/>
      <c r="NFQ77" s="143"/>
      <c r="NFR77" s="143"/>
      <c r="NFS77" s="143"/>
      <c r="NFT77" s="143"/>
      <c r="NFU77" s="143"/>
      <c r="NFV77" s="143"/>
      <c r="NFW77" s="143"/>
      <c r="NFX77" s="143"/>
      <c r="NFY77" s="143"/>
      <c r="NFZ77" s="143"/>
      <c r="NGA77" s="143"/>
      <c r="NGB77" s="143"/>
      <c r="NGC77" s="143"/>
      <c r="NGD77" s="143"/>
      <c r="NGE77" s="143"/>
      <c r="NGF77" s="143"/>
      <c r="NGG77" s="143"/>
      <c r="NGH77" s="143"/>
      <c r="NGI77" s="143"/>
      <c r="NGJ77" s="143"/>
      <c r="NGK77" s="143"/>
      <c r="NGL77" s="143"/>
      <c r="NGM77" s="143"/>
      <c r="NGN77" s="143"/>
      <c r="NGO77" s="143"/>
      <c r="NGP77" s="143"/>
      <c r="NGQ77" s="143"/>
      <c r="NGR77" s="143"/>
      <c r="NGS77" s="143"/>
      <c r="NGT77" s="143"/>
      <c r="NGU77" s="143"/>
      <c r="NGV77" s="143"/>
      <c r="NGW77" s="143"/>
      <c r="NGX77" s="143"/>
      <c r="NGY77" s="143"/>
      <c r="NGZ77" s="143"/>
      <c r="NHA77" s="143"/>
      <c r="NHB77" s="143"/>
      <c r="NHC77" s="143"/>
      <c r="NHD77" s="143"/>
      <c r="NHE77" s="143"/>
      <c r="NHF77" s="143"/>
      <c r="NHG77" s="143"/>
      <c r="NHH77" s="143"/>
      <c r="NHI77" s="143"/>
      <c r="NHJ77" s="143"/>
      <c r="NHK77" s="143"/>
      <c r="NHL77" s="143"/>
      <c r="NHM77" s="143"/>
      <c r="NHN77" s="143"/>
      <c r="NHO77" s="143"/>
      <c r="NHP77" s="143"/>
      <c r="NHQ77" s="143"/>
      <c r="NHR77" s="143"/>
      <c r="NHS77" s="143"/>
      <c r="NHT77" s="143"/>
      <c r="NHU77" s="143"/>
      <c r="NHV77" s="143"/>
      <c r="NHW77" s="143"/>
      <c r="NHX77" s="143"/>
      <c r="NHY77" s="143"/>
      <c r="NHZ77" s="143"/>
      <c r="NIA77" s="143"/>
      <c r="NIB77" s="143"/>
      <c r="NIC77" s="143"/>
      <c r="NID77" s="143"/>
      <c r="NIE77" s="143"/>
      <c r="NIF77" s="143"/>
      <c r="NIG77" s="143"/>
      <c r="NIH77" s="143"/>
      <c r="NII77" s="143"/>
      <c r="NIJ77" s="143"/>
      <c r="NIK77" s="143"/>
      <c r="NIL77" s="143"/>
      <c r="NIM77" s="143"/>
      <c r="NIN77" s="143"/>
      <c r="NIO77" s="143"/>
      <c r="NIP77" s="143"/>
      <c r="NIQ77" s="143"/>
      <c r="NIR77" s="143"/>
      <c r="NIS77" s="143"/>
      <c r="NIT77" s="143"/>
      <c r="NIU77" s="143"/>
      <c r="NIV77" s="143"/>
      <c r="NIW77" s="143"/>
      <c r="NIX77" s="143"/>
      <c r="NIY77" s="143"/>
      <c r="NIZ77" s="143"/>
      <c r="NJA77" s="143"/>
      <c r="NJB77" s="143"/>
      <c r="NJC77" s="143"/>
      <c r="NJD77" s="143"/>
      <c r="NJE77" s="143"/>
      <c r="NJF77" s="143"/>
      <c r="NJG77" s="143"/>
      <c r="NJH77" s="143"/>
      <c r="NJI77" s="143"/>
      <c r="NJJ77" s="143"/>
      <c r="NJK77" s="143"/>
      <c r="NJL77" s="143"/>
      <c r="NJM77" s="143"/>
      <c r="NJN77" s="143"/>
      <c r="NJO77" s="143"/>
      <c r="NJP77" s="143"/>
      <c r="NJQ77" s="143"/>
      <c r="NJR77" s="143"/>
      <c r="NJS77" s="143"/>
      <c r="NJT77" s="143"/>
      <c r="NJU77" s="143"/>
      <c r="NJV77" s="143"/>
      <c r="NJW77" s="143"/>
      <c r="NJX77" s="143"/>
      <c r="NJY77" s="143"/>
      <c r="NJZ77" s="143"/>
      <c r="NKA77" s="143"/>
      <c r="NKB77" s="143"/>
      <c r="NKC77" s="143"/>
      <c r="NKD77" s="143"/>
      <c r="NKE77" s="143"/>
      <c r="NKF77" s="143"/>
      <c r="NKG77" s="143"/>
      <c r="NKH77" s="143"/>
      <c r="NKI77" s="143"/>
      <c r="NKJ77" s="143"/>
      <c r="NKK77" s="143"/>
      <c r="NKL77" s="143"/>
      <c r="NKM77" s="143"/>
      <c r="NKN77" s="143"/>
      <c r="NKO77" s="143"/>
      <c r="NKP77" s="143"/>
      <c r="NKQ77" s="143"/>
      <c r="NKR77" s="143"/>
      <c r="NKS77" s="143"/>
      <c r="NKT77" s="143"/>
      <c r="NKU77" s="143"/>
      <c r="NKV77" s="143"/>
      <c r="NKW77" s="143"/>
      <c r="NKX77" s="143"/>
      <c r="NKY77" s="143"/>
      <c r="NKZ77" s="143"/>
      <c r="NLA77" s="143"/>
      <c r="NLB77" s="143"/>
      <c r="NLC77" s="143"/>
      <c r="NLD77" s="143"/>
      <c r="NLE77" s="143"/>
      <c r="NLF77" s="143"/>
      <c r="NLG77" s="143"/>
      <c r="NLH77" s="143"/>
      <c r="NLI77" s="143"/>
      <c r="NLJ77" s="143"/>
      <c r="NLK77" s="143"/>
      <c r="NLL77" s="143"/>
      <c r="NLM77" s="143"/>
      <c r="NLN77" s="143"/>
      <c r="NLO77" s="143"/>
      <c r="NLP77" s="143"/>
      <c r="NLQ77" s="143"/>
      <c r="NLR77" s="143"/>
      <c r="NLS77" s="143"/>
      <c r="NLT77" s="143"/>
      <c r="NLU77" s="143"/>
      <c r="NLV77" s="143"/>
      <c r="NLW77" s="143"/>
      <c r="NLX77" s="143"/>
      <c r="NLY77" s="143"/>
      <c r="NLZ77" s="143"/>
      <c r="NMA77" s="143"/>
      <c r="NMB77" s="143"/>
      <c r="NMC77" s="143"/>
      <c r="NMD77" s="143"/>
      <c r="NME77" s="143"/>
      <c r="NMF77" s="143"/>
      <c r="NMG77" s="143"/>
      <c r="NMH77" s="143"/>
      <c r="NMI77" s="143"/>
      <c r="NMJ77" s="143"/>
      <c r="NMK77" s="143"/>
      <c r="NML77" s="143"/>
      <c r="NMM77" s="143"/>
      <c r="NMN77" s="143"/>
      <c r="NMO77" s="143"/>
      <c r="NMP77" s="143"/>
      <c r="NMQ77" s="143"/>
      <c r="NMR77" s="143"/>
      <c r="NMS77" s="143"/>
      <c r="NMT77" s="143"/>
      <c r="NMU77" s="143"/>
      <c r="NMV77" s="143"/>
      <c r="NMW77" s="143"/>
      <c r="NMX77" s="143"/>
      <c r="NMY77" s="143"/>
      <c r="NMZ77" s="143"/>
      <c r="NNA77" s="143"/>
      <c r="NNB77" s="143"/>
      <c r="NNC77" s="143"/>
      <c r="NND77" s="143"/>
      <c r="NNE77" s="143"/>
      <c r="NNF77" s="143"/>
      <c r="NNG77" s="143"/>
      <c r="NNH77" s="143"/>
      <c r="NNI77" s="143"/>
      <c r="NNJ77" s="143"/>
      <c r="NNK77" s="143"/>
      <c r="NNL77" s="143"/>
      <c r="NNM77" s="143"/>
      <c r="NNN77" s="143"/>
      <c r="NNO77" s="143"/>
      <c r="NNP77" s="143"/>
      <c r="NNQ77" s="143"/>
      <c r="NNR77" s="143"/>
      <c r="NNS77" s="143"/>
      <c r="NNT77" s="143"/>
      <c r="NNU77" s="143"/>
      <c r="NNV77" s="143"/>
      <c r="NNW77" s="143"/>
      <c r="NNX77" s="143"/>
      <c r="NNY77" s="143"/>
      <c r="NNZ77" s="143"/>
      <c r="NOA77" s="143"/>
      <c r="NOB77" s="143"/>
      <c r="NOC77" s="143"/>
      <c r="NOD77" s="143"/>
      <c r="NOE77" s="143"/>
      <c r="NOF77" s="143"/>
      <c r="NOG77" s="143"/>
      <c r="NOH77" s="143"/>
      <c r="NOI77" s="143"/>
      <c r="NOJ77" s="143"/>
      <c r="NOK77" s="143"/>
      <c r="NOL77" s="143"/>
      <c r="NOM77" s="143"/>
      <c r="NON77" s="143"/>
      <c r="NOO77" s="143"/>
      <c r="NOP77" s="143"/>
      <c r="NOQ77" s="143"/>
      <c r="NOR77" s="143"/>
      <c r="NOS77" s="143"/>
      <c r="NOT77" s="143"/>
      <c r="NOU77" s="143"/>
      <c r="NOV77" s="143"/>
      <c r="NOW77" s="143"/>
      <c r="NOX77" s="143"/>
      <c r="NOY77" s="143"/>
      <c r="NOZ77" s="143"/>
      <c r="NPA77" s="143"/>
      <c r="NPB77" s="143"/>
      <c r="NPC77" s="143"/>
      <c r="NPD77" s="143"/>
      <c r="NPE77" s="143"/>
      <c r="NPF77" s="143"/>
      <c r="NPG77" s="143"/>
      <c r="NPH77" s="143"/>
      <c r="NPI77" s="143"/>
      <c r="NPJ77" s="143"/>
      <c r="NPK77" s="143"/>
      <c r="NPL77" s="143"/>
      <c r="NPM77" s="143"/>
      <c r="NPN77" s="143"/>
      <c r="NPO77" s="143"/>
      <c r="NPP77" s="143"/>
      <c r="NPQ77" s="143"/>
      <c r="NPR77" s="143"/>
      <c r="NPS77" s="143"/>
      <c r="NPT77" s="143"/>
      <c r="NPU77" s="143"/>
      <c r="NPV77" s="143"/>
      <c r="NPW77" s="143"/>
      <c r="NPX77" s="143"/>
      <c r="NPY77" s="143"/>
      <c r="NPZ77" s="143"/>
      <c r="NQA77" s="143"/>
      <c r="NQB77" s="143"/>
      <c r="NQC77" s="143"/>
      <c r="NQD77" s="143"/>
      <c r="NQE77" s="143"/>
      <c r="NQF77" s="143"/>
      <c r="NQG77" s="143"/>
      <c r="NQH77" s="143"/>
      <c r="NQI77" s="143"/>
      <c r="NQJ77" s="143"/>
      <c r="NQK77" s="143"/>
      <c r="NQL77" s="143"/>
      <c r="NQM77" s="143"/>
      <c r="NQN77" s="143"/>
      <c r="NQO77" s="143"/>
      <c r="NQP77" s="143"/>
      <c r="NQQ77" s="143"/>
      <c r="NQR77" s="143"/>
      <c r="NQS77" s="143"/>
      <c r="NQT77" s="143"/>
      <c r="NQU77" s="143"/>
      <c r="NQV77" s="143"/>
      <c r="NQW77" s="143"/>
      <c r="NQX77" s="143"/>
      <c r="NQY77" s="143"/>
      <c r="NQZ77" s="143"/>
      <c r="NRA77" s="143"/>
      <c r="NRB77" s="143"/>
      <c r="NRC77" s="143"/>
      <c r="NRD77" s="143"/>
      <c r="NRE77" s="143"/>
      <c r="NRF77" s="143"/>
      <c r="NRG77" s="143"/>
      <c r="NRH77" s="143"/>
      <c r="NRI77" s="143"/>
      <c r="NRJ77" s="143"/>
      <c r="NRK77" s="143"/>
      <c r="NRL77" s="143"/>
      <c r="NRM77" s="143"/>
      <c r="NRN77" s="143"/>
      <c r="NRO77" s="143"/>
      <c r="NRP77" s="143"/>
      <c r="NRQ77" s="143"/>
      <c r="NRR77" s="143"/>
      <c r="NRS77" s="143"/>
      <c r="NRT77" s="143"/>
      <c r="NRU77" s="143"/>
      <c r="NRV77" s="143"/>
      <c r="NRW77" s="143"/>
      <c r="NRX77" s="143"/>
      <c r="NRY77" s="143"/>
      <c r="NRZ77" s="143"/>
      <c r="NSA77" s="143"/>
      <c r="NSB77" s="143"/>
      <c r="NSC77" s="143"/>
      <c r="NSD77" s="143"/>
      <c r="NSE77" s="143"/>
      <c r="NSF77" s="143"/>
      <c r="NSG77" s="143"/>
      <c r="NSH77" s="143"/>
      <c r="NSI77" s="143"/>
      <c r="NSJ77" s="143"/>
      <c r="NSK77" s="143"/>
      <c r="NSL77" s="143"/>
      <c r="NSM77" s="143"/>
      <c r="NSN77" s="143"/>
      <c r="NSO77" s="143"/>
      <c r="NSP77" s="143"/>
      <c r="NSQ77" s="143"/>
      <c r="NSR77" s="143"/>
      <c r="NSS77" s="143"/>
      <c r="NST77" s="143"/>
      <c r="NSU77" s="143"/>
      <c r="NSV77" s="143"/>
      <c r="NSW77" s="143"/>
      <c r="NSX77" s="143"/>
      <c r="NSY77" s="143"/>
      <c r="NSZ77" s="143"/>
      <c r="NTA77" s="143"/>
      <c r="NTB77" s="143"/>
      <c r="NTC77" s="143"/>
      <c r="NTD77" s="143"/>
      <c r="NTE77" s="143"/>
      <c r="NTF77" s="143"/>
      <c r="NTG77" s="143"/>
      <c r="NTH77" s="143"/>
      <c r="NTI77" s="143"/>
      <c r="NTJ77" s="143"/>
      <c r="NTK77" s="143"/>
      <c r="NTL77" s="143"/>
      <c r="NTM77" s="143"/>
      <c r="NTN77" s="143"/>
      <c r="NTO77" s="143"/>
      <c r="NTP77" s="143"/>
      <c r="NTQ77" s="143"/>
      <c r="NTR77" s="143"/>
      <c r="NTS77" s="143"/>
      <c r="NTT77" s="143"/>
      <c r="NTU77" s="143"/>
      <c r="NTV77" s="143"/>
      <c r="NTW77" s="143"/>
      <c r="NTX77" s="143"/>
      <c r="NTY77" s="143"/>
      <c r="NTZ77" s="143"/>
      <c r="NUA77" s="143"/>
      <c r="NUB77" s="143"/>
      <c r="NUC77" s="143"/>
      <c r="NUD77" s="143"/>
      <c r="NUE77" s="143"/>
      <c r="NUF77" s="143"/>
      <c r="NUG77" s="143"/>
      <c r="NUH77" s="143"/>
      <c r="NUI77" s="143"/>
      <c r="NUJ77" s="143"/>
      <c r="NUK77" s="143"/>
      <c r="NUL77" s="143"/>
      <c r="NUM77" s="143"/>
      <c r="NUN77" s="143"/>
      <c r="NUO77" s="143"/>
      <c r="NUP77" s="143"/>
      <c r="NUQ77" s="143"/>
      <c r="NUR77" s="143"/>
      <c r="NUS77" s="143"/>
      <c r="NUT77" s="143"/>
      <c r="NUU77" s="143"/>
      <c r="NUV77" s="143"/>
      <c r="NUW77" s="143"/>
      <c r="NUX77" s="143"/>
      <c r="NUY77" s="143"/>
      <c r="NUZ77" s="143"/>
      <c r="NVA77" s="143"/>
      <c r="NVB77" s="143"/>
      <c r="NVC77" s="143"/>
      <c r="NVD77" s="143"/>
      <c r="NVE77" s="143"/>
      <c r="NVF77" s="143"/>
      <c r="NVG77" s="143"/>
      <c r="NVH77" s="143"/>
      <c r="NVI77" s="143"/>
      <c r="NVJ77" s="143"/>
      <c r="NVK77" s="143"/>
      <c r="NVL77" s="143"/>
      <c r="NVM77" s="143"/>
      <c r="NVN77" s="143"/>
      <c r="NVO77" s="143"/>
      <c r="NVP77" s="143"/>
      <c r="NVQ77" s="143"/>
      <c r="NVR77" s="143"/>
      <c r="NVS77" s="143"/>
      <c r="NVT77" s="143"/>
      <c r="NVU77" s="143"/>
      <c r="NVV77" s="143"/>
      <c r="NVW77" s="143"/>
      <c r="NVX77" s="143"/>
      <c r="NVY77" s="143"/>
      <c r="NVZ77" s="143"/>
      <c r="NWA77" s="143"/>
      <c r="NWB77" s="143"/>
      <c r="NWC77" s="143"/>
      <c r="NWD77" s="143"/>
      <c r="NWE77" s="143"/>
      <c r="NWF77" s="143"/>
      <c r="NWG77" s="143"/>
      <c r="NWH77" s="143"/>
      <c r="NWI77" s="143"/>
      <c r="NWJ77" s="143"/>
      <c r="NWK77" s="143"/>
      <c r="NWL77" s="143"/>
      <c r="NWM77" s="143"/>
      <c r="NWN77" s="143"/>
      <c r="NWO77" s="143"/>
      <c r="NWP77" s="143"/>
      <c r="NWQ77" s="143"/>
      <c r="NWR77" s="143"/>
      <c r="NWS77" s="143"/>
      <c r="NWT77" s="143"/>
      <c r="NWU77" s="143"/>
      <c r="NWV77" s="143"/>
      <c r="NWW77" s="143"/>
      <c r="NWX77" s="143"/>
      <c r="NWY77" s="143"/>
      <c r="NWZ77" s="143"/>
      <c r="NXA77" s="143"/>
      <c r="NXB77" s="143"/>
      <c r="NXC77" s="143"/>
      <c r="NXD77" s="143"/>
      <c r="NXE77" s="143"/>
      <c r="NXF77" s="143"/>
      <c r="NXG77" s="143"/>
      <c r="NXH77" s="143"/>
      <c r="NXI77" s="143"/>
      <c r="NXJ77" s="143"/>
      <c r="NXK77" s="143"/>
      <c r="NXL77" s="143"/>
      <c r="NXM77" s="143"/>
      <c r="NXN77" s="143"/>
      <c r="NXO77" s="143"/>
      <c r="NXP77" s="143"/>
      <c r="NXQ77" s="143"/>
      <c r="NXR77" s="143"/>
      <c r="NXS77" s="143"/>
      <c r="NXT77" s="143"/>
      <c r="NXU77" s="143"/>
      <c r="NXV77" s="143"/>
      <c r="NXW77" s="143"/>
      <c r="NXX77" s="143"/>
      <c r="NXY77" s="143"/>
      <c r="NXZ77" s="143"/>
      <c r="NYA77" s="143"/>
      <c r="NYB77" s="143"/>
      <c r="NYC77" s="143"/>
      <c r="NYD77" s="143"/>
      <c r="NYE77" s="143"/>
      <c r="NYF77" s="143"/>
      <c r="NYG77" s="143"/>
      <c r="NYH77" s="143"/>
      <c r="NYI77" s="143"/>
      <c r="NYJ77" s="143"/>
      <c r="NYK77" s="143"/>
      <c r="NYL77" s="143"/>
      <c r="NYM77" s="143"/>
      <c r="NYN77" s="143"/>
      <c r="NYO77" s="143"/>
      <c r="NYP77" s="143"/>
      <c r="NYQ77" s="143"/>
      <c r="NYR77" s="143"/>
      <c r="NYS77" s="143"/>
      <c r="NYT77" s="143"/>
      <c r="NYU77" s="143"/>
      <c r="NYV77" s="143"/>
      <c r="NYW77" s="143"/>
      <c r="NYX77" s="143"/>
      <c r="NYY77" s="143"/>
      <c r="NYZ77" s="143"/>
      <c r="NZA77" s="143"/>
      <c r="NZB77" s="143"/>
      <c r="NZC77" s="143"/>
      <c r="NZD77" s="143"/>
      <c r="NZE77" s="143"/>
      <c r="NZF77" s="143"/>
      <c r="NZG77" s="143"/>
      <c r="NZH77" s="143"/>
      <c r="NZI77" s="143"/>
      <c r="NZJ77" s="143"/>
      <c r="NZK77" s="143"/>
      <c r="NZL77" s="143"/>
      <c r="NZM77" s="143"/>
      <c r="NZN77" s="143"/>
      <c r="NZO77" s="143"/>
      <c r="NZP77" s="143"/>
      <c r="NZQ77" s="143"/>
      <c r="NZR77" s="143"/>
      <c r="NZS77" s="143"/>
      <c r="NZT77" s="143"/>
      <c r="NZU77" s="143"/>
      <c r="NZV77" s="143"/>
      <c r="NZW77" s="143"/>
      <c r="NZX77" s="143"/>
      <c r="NZY77" s="143"/>
      <c r="NZZ77" s="143"/>
      <c r="OAA77" s="143"/>
      <c r="OAB77" s="143"/>
      <c r="OAC77" s="143"/>
      <c r="OAD77" s="143"/>
      <c r="OAE77" s="143"/>
      <c r="OAF77" s="143"/>
      <c r="OAG77" s="143"/>
      <c r="OAH77" s="143"/>
      <c r="OAI77" s="143"/>
      <c r="OAJ77" s="143"/>
      <c r="OAK77" s="143"/>
      <c r="OAL77" s="143"/>
      <c r="OAM77" s="143"/>
      <c r="OAN77" s="143"/>
      <c r="OAO77" s="143"/>
      <c r="OAP77" s="143"/>
      <c r="OAQ77" s="143"/>
      <c r="OAR77" s="143"/>
      <c r="OAS77" s="143"/>
      <c r="OAT77" s="143"/>
      <c r="OAU77" s="143"/>
      <c r="OAV77" s="143"/>
      <c r="OAW77" s="143"/>
      <c r="OAX77" s="143"/>
      <c r="OAY77" s="143"/>
      <c r="OAZ77" s="143"/>
      <c r="OBA77" s="143"/>
      <c r="OBB77" s="143"/>
      <c r="OBC77" s="143"/>
      <c r="OBD77" s="143"/>
      <c r="OBE77" s="143"/>
      <c r="OBF77" s="143"/>
      <c r="OBG77" s="143"/>
      <c r="OBH77" s="143"/>
      <c r="OBI77" s="143"/>
      <c r="OBJ77" s="143"/>
      <c r="OBK77" s="143"/>
      <c r="OBL77" s="143"/>
      <c r="OBM77" s="143"/>
      <c r="OBN77" s="143"/>
      <c r="OBO77" s="143"/>
      <c r="OBP77" s="143"/>
      <c r="OBQ77" s="143"/>
      <c r="OBR77" s="143"/>
      <c r="OBS77" s="143"/>
      <c r="OBT77" s="143"/>
      <c r="OBU77" s="143"/>
      <c r="OBV77" s="143"/>
      <c r="OBW77" s="143"/>
      <c r="OBX77" s="143"/>
      <c r="OBY77" s="143"/>
      <c r="OBZ77" s="143"/>
      <c r="OCA77" s="143"/>
      <c r="OCB77" s="143"/>
      <c r="OCC77" s="143"/>
      <c r="OCD77" s="143"/>
      <c r="OCE77" s="143"/>
      <c r="OCF77" s="143"/>
      <c r="OCG77" s="143"/>
      <c r="OCH77" s="143"/>
      <c r="OCI77" s="143"/>
      <c r="OCJ77" s="143"/>
      <c r="OCK77" s="143"/>
      <c r="OCL77" s="143"/>
      <c r="OCM77" s="143"/>
      <c r="OCN77" s="143"/>
      <c r="OCO77" s="143"/>
      <c r="OCP77" s="143"/>
      <c r="OCQ77" s="143"/>
      <c r="OCR77" s="143"/>
      <c r="OCS77" s="143"/>
      <c r="OCT77" s="143"/>
      <c r="OCU77" s="143"/>
      <c r="OCV77" s="143"/>
      <c r="OCW77" s="143"/>
      <c r="OCX77" s="143"/>
      <c r="OCY77" s="143"/>
      <c r="OCZ77" s="143"/>
      <c r="ODA77" s="143"/>
      <c r="ODB77" s="143"/>
      <c r="ODC77" s="143"/>
      <c r="ODD77" s="143"/>
      <c r="ODE77" s="143"/>
      <c r="ODF77" s="143"/>
      <c r="ODG77" s="143"/>
      <c r="ODH77" s="143"/>
      <c r="ODI77" s="143"/>
      <c r="ODJ77" s="143"/>
      <c r="ODK77" s="143"/>
      <c r="ODL77" s="143"/>
      <c r="ODM77" s="143"/>
      <c r="ODN77" s="143"/>
      <c r="ODO77" s="143"/>
      <c r="ODP77" s="143"/>
      <c r="ODQ77" s="143"/>
      <c r="ODR77" s="143"/>
      <c r="ODS77" s="143"/>
      <c r="ODT77" s="143"/>
      <c r="ODU77" s="143"/>
      <c r="ODV77" s="143"/>
      <c r="ODW77" s="143"/>
      <c r="ODX77" s="143"/>
      <c r="ODY77" s="143"/>
      <c r="ODZ77" s="143"/>
      <c r="OEA77" s="143"/>
      <c r="OEB77" s="143"/>
      <c r="OEC77" s="143"/>
      <c r="OED77" s="143"/>
      <c r="OEE77" s="143"/>
      <c r="OEF77" s="143"/>
      <c r="OEG77" s="143"/>
      <c r="OEH77" s="143"/>
      <c r="OEI77" s="143"/>
      <c r="OEJ77" s="143"/>
      <c r="OEK77" s="143"/>
      <c r="OEL77" s="143"/>
      <c r="OEM77" s="143"/>
      <c r="OEN77" s="143"/>
      <c r="OEO77" s="143"/>
      <c r="OEP77" s="143"/>
      <c r="OEQ77" s="143"/>
      <c r="OER77" s="143"/>
      <c r="OES77" s="143"/>
      <c r="OET77" s="143"/>
      <c r="OEU77" s="143"/>
      <c r="OEV77" s="143"/>
      <c r="OEW77" s="143"/>
      <c r="OEX77" s="143"/>
      <c r="OEY77" s="143"/>
      <c r="OEZ77" s="143"/>
      <c r="OFA77" s="143"/>
      <c r="OFB77" s="143"/>
      <c r="OFC77" s="143"/>
      <c r="OFD77" s="143"/>
      <c r="OFE77" s="143"/>
      <c r="OFF77" s="143"/>
      <c r="OFG77" s="143"/>
      <c r="OFH77" s="143"/>
      <c r="OFI77" s="143"/>
      <c r="OFJ77" s="143"/>
      <c r="OFK77" s="143"/>
      <c r="OFL77" s="143"/>
      <c r="OFM77" s="143"/>
      <c r="OFN77" s="143"/>
      <c r="OFO77" s="143"/>
      <c r="OFP77" s="143"/>
      <c r="OFQ77" s="143"/>
      <c r="OFR77" s="143"/>
      <c r="OFS77" s="143"/>
      <c r="OFT77" s="143"/>
      <c r="OFU77" s="143"/>
      <c r="OFV77" s="143"/>
      <c r="OFW77" s="143"/>
      <c r="OFX77" s="143"/>
      <c r="OFY77" s="143"/>
      <c r="OFZ77" s="143"/>
      <c r="OGA77" s="143"/>
      <c r="OGB77" s="143"/>
      <c r="OGC77" s="143"/>
      <c r="OGD77" s="143"/>
      <c r="OGE77" s="143"/>
      <c r="OGF77" s="143"/>
      <c r="OGG77" s="143"/>
      <c r="OGH77" s="143"/>
      <c r="OGI77" s="143"/>
      <c r="OGJ77" s="143"/>
      <c r="OGK77" s="143"/>
      <c r="OGL77" s="143"/>
      <c r="OGM77" s="143"/>
      <c r="OGN77" s="143"/>
      <c r="OGO77" s="143"/>
      <c r="OGP77" s="143"/>
      <c r="OGQ77" s="143"/>
      <c r="OGR77" s="143"/>
      <c r="OGS77" s="143"/>
      <c r="OGT77" s="143"/>
      <c r="OGU77" s="143"/>
      <c r="OGV77" s="143"/>
      <c r="OGW77" s="143"/>
      <c r="OGX77" s="143"/>
      <c r="OGY77" s="143"/>
      <c r="OGZ77" s="143"/>
      <c r="OHA77" s="143"/>
      <c r="OHB77" s="143"/>
      <c r="OHC77" s="143"/>
      <c r="OHD77" s="143"/>
      <c r="OHE77" s="143"/>
      <c r="OHF77" s="143"/>
      <c r="OHG77" s="143"/>
      <c r="OHH77" s="143"/>
      <c r="OHI77" s="143"/>
      <c r="OHJ77" s="143"/>
      <c r="OHK77" s="143"/>
      <c r="OHL77" s="143"/>
      <c r="OHM77" s="143"/>
      <c r="OHN77" s="143"/>
      <c r="OHO77" s="143"/>
      <c r="OHP77" s="143"/>
      <c r="OHQ77" s="143"/>
      <c r="OHR77" s="143"/>
      <c r="OHS77" s="143"/>
      <c r="OHT77" s="143"/>
      <c r="OHU77" s="143"/>
      <c r="OHV77" s="143"/>
      <c r="OHW77" s="143"/>
      <c r="OHX77" s="143"/>
      <c r="OHY77" s="143"/>
      <c r="OHZ77" s="143"/>
      <c r="OIA77" s="143"/>
      <c r="OIB77" s="143"/>
      <c r="OIC77" s="143"/>
      <c r="OID77" s="143"/>
      <c r="OIE77" s="143"/>
      <c r="OIF77" s="143"/>
      <c r="OIG77" s="143"/>
      <c r="OIH77" s="143"/>
      <c r="OII77" s="143"/>
      <c r="OIJ77" s="143"/>
      <c r="OIK77" s="143"/>
      <c r="OIL77" s="143"/>
      <c r="OIM77" s="143"/>
      <c r="OIN77" s="143"/>
      <c r="OIO77" s="143"/>
      <c r="OIP77" s="143"/>
      <c r="OIQ77" s="143"/>
      <c r="OIR77" s="143"/>
      <c r="OIS77" s="143"/>
      <c r="OIT77" s="143"/>
      <c r="OIU77" s="143"/>
      <c r="OIV77" s="143"/>
      <c r="OIW77" s="143"/>
      <c r="OIX77" s="143"/>
      <c r="OIY77" s="143"/>
      <c r="OIZ77" s="143"/>
      <c r="OJA77" s="143"/>
      <c r="OJB77" s="143"/>
      <c r="OJC77" s="143"/>
      <c r="OJD77" s="143"/>
      <c r="OJE77" s="143"/>
      <c r="OJF77" s="143"/>
      <c r="OJG77" s="143"/>
      <c r="OJH77" s="143"/>
      <c r="OJI77" s="143"/>
      <c r="OJJ77" s="143"/>
      <c r="OJK77" s="143"/>
      <c r="OJL77" s="143"/>
      <c r="OJM77" s="143"/>
      <c r="OJN77" s="143"/>
      <c r="OJO77" s="143"/>
      <c r="OJP77" s="143"/>
      <c r="OJQ77" s="143"/>
      <c r="OJR77" s="143"/>
      <c r="OJS77" s="143"/>
      <c r="OJT77" s="143"/>
      <c r="OJU77" s="143"/>
      <c r="OJV77" s="143"/>
      <c r="OJW77" s="143"/>
      <c r="OJX77" s="143"/>
      <c r="OJY77" s="143"/>
      <c r="OJZ77" s="143"/>
      <c r="OKA77" s="143"/>
      <c r="OKB77" s="143"/>
      <c r="OKC77" s="143"/>
      <c r="OKD77" s="143"/>
      <c r="OKE77" s="143"/>
      <c r="OKF77" s="143"/>
      <c r="OKG77" s="143"/>
      <c r="OKH77" s="143"/>
      <c r="OKI77" s="143"/>
      <c r="OKJ77" s="143"/>
      <c r="OKK77" s="143"/>
      <c r="OKL77" s="143"/>
      <c r="OKM77" s="143"/>
      <c r="OKN77" s="143"/>
      <c r="OKO77" s="143"/>
      <c r="OKP77" s="143"/>
      <c r="OKQ77" s="143"/>
      <c r="OKR77" s="143"/>
      <c r="OKS77" s="143"/>
      <c r="OKT77" s="143"/>
      <c r="OKU77" s="143"/>
      <c r="OKV77" s="143"/>
      <c r="OKW77" s="143"/>
      <c r="OKX77" s="143"/>
      <c r="OKY77" s="143"/>
      <c r="OKZ77" s="143"/>
      <c r="OLA77" s="143"/>
      <c r="OLB77" s="143"/>
      <c r="OLC77" s="143"/>
      <c r="OLD77" s="143"/>
      <c r="OLE77" s="143"/>
      <c r="OLF77" s="143"/>
      <c r="OLG77" s="143"/>
      <c r="OLH77" s="143"/>
      <c r="OLI77" s="143"/>
      <c r="OLJ77" s="143"/>
      <c r="OLK77" s="143"/>
      <c r="OLL77" s="143"/>
      <c r="OLM77" s="143"/>
      <c r="OLN77" s="143"/>
      <c r="OLO77" s="143"/>
      <c r="OLP77" s="143"/>
      <c r="OLQ77" s="143"/>
      <c r="OLR77" s="143"/>
      <c r="OLS77" s="143"/>
      <c r="OLT77" s="143"/>
      <c r="OLU77" s="143"/>
      <c r="OLV77" s="143"/>
      <c r="OLW77" s="143"/>
      <c r="OLX77" s="143"/>
      <c r="OLY77" s="143"/>
      <c r="OLZ77" s="143"/>
      <c r="OMA77" s="143"/>
      <c r="OMB77" s="143"/>
      <c r="OMC77" s="143"/>
      <c r="OMD77" s="143"/>
      <c r="OME77" s="143"/>
      <c r="OMF77" s="143"/>
      <c r="OMG77" s="143"/>
      <c r="OMH77" s="143"/>
      <c r="OMI77" s="143"/>
      <c r="OMJ77" s="143"/>
      <c r="OMK77" s="143"/>
      <c r="OML77" s="143"/>
      <c r="OMM77" s="143"/>
      <c r="OMN77" s="143"/>
      <c r="OMO77" s="143"/>
      <c r="OMP77" s="143"/>
      <c r="OMQ77" s="143"/>
      <c r="OMR77" s="143"/>
      <c r="OMS77" s="143"/>
      <c r="OMT77" s="143"/>
      <c r="OMU77" s="143"/>
      <c r="OMV77" s="143"/>
      <c r="OMW77" s="143"/>
      <c r="OMX77" s="143"/>
      <c r="OMY77" s="143"/>
      <c r="OMZ77" s="143"/>
      <c r="ONA77" s="143"/>
      <c r="ONB77" s="143"/>
      <c r="ONC77" s="143"/>
      <c r="OND77" s="143"/>
      <c r="ONE77" s="143"/>
      <c r="ONF77" s="143"/>
      <c r="ONG77" s="143"/>
      <c r="ONH77" s="143"/>
      <c r="ONI77" s="143"/>
      <c r="ONJ77" s="143"/>
      <c r="ONK77" s="143"/>
      <c r="ONL77" s="143"/>
      <c r="ONM77" s="143"/>
      <c r="ONN77" s="143"/>
      <c r="ONO77" s="143"/>
      <c r="ONP77" s="143"/>
      <c r="ONQ77" s="143"/>
      <c r="ONR77" s="143"/>
      <c r="ONS77" s="143"/>
      <c r="ONT77" s="143"/>
      <c r="ONU77" s="143"/>
      <c r="ONV77" s="143"/>
      <c r="ONW77" s="143"/>
      <c r="ONX77" s="143"/>
      <c r="ONY77" s="143"/>
      <c r="ONZ77" s="143"/>
      <c r="OOA77" s="143"/>
      <c r="OOB77" s="143"/>
      <c r="OOC77" s="143"/>
      <c r="OOD77" s="143"/>
      <c r="OOE77" s="143"/>
      <c r="OOF77" s="143"/>
      <c r="OOG77" s="143"/>
      <c r="OOH77" s="143"/>
      <c r="OOI77" s="143"/>
      <c r="OOJ77" s="143"/>
      <c r="OOK77" s="143"/>
      <c r="OOL77" s="143"/>
      <c r="OOM77" s="143"/>
      <c r="OON77" s="143"/>
      <c r="OOO77" s="143"/>
      <c r="OOP77" s="143"/>
      <c r="OOQ77" s="143"/>
      <c r="OOR77" s="143"/>
      <c r="OOS77" s="143"/>
      <c r="OOT77" s="143"/>
      <c r="OOU77" s="143"/>
      <c r="OOV77" s="143"/>
      <c r="OOW77" s="143"/>
      <c r="OOX77" s="143"/>
      <c r="OOY77" s="143"/>
      <c r="OOZ77" s="143"/>
      <c r="OPA77" s="143"/>
      <c r="OPB77" s="143"/>
      <c r="OPC77" s="143"/>
      <c r="OPD77" s="143"/>
      <c r="OPE77" s="143"/>
      <c r="OPF77" s="143"/>
      <c r="OPG77" s="143"/>
      <c r="OPH77" s="143"/>
      <c r="OPI77" s="143"/>
      <c r="OPJ77" s="143"/>
      <c r="OPK77" s="143"/>
      <c r="OPL77" s="143"/>
      <c r="OPM77" s="143"/>
      <c r="OPN77" s="143"/>
      <c r="OPO77" s="143"/>
      <c r="OPP77" s="143"/>
      <c r="OPQ77" s="143"/>
      <c r="OPR77" s="143"/>
      <c r="OPS77" s="143"/>
      <c r="OPT77" s="143"/>
      <c r="OPU77" s="143"/>
      <c r="OPV77" s="143"/>
      <c r="OPW77" s="143"/>
      <c r="OPX77" s="143"/>
      <c r="OPY77" s="143"/>
      <c r="OPZ77" s="143"/>
      <c r="OQA77" s="143"/>
      <c r="OQB77" s="143"/>
      <c r="OQC77" s="143"/>
      <c r="OQD77" s="143"/>
      <c r="OQE77" s="143"/>
      <c r="OQF77" s="143"/>
      <c r="OQG77" s="143"/>
      <c r="OQH77" s="143"/>
      <c r="OQI77" s="143"/>
      <c r="OQJ77" s="143"/>
      <c r="OQK77" s="143"/>
      <c r="OQL77" s="143"/>
      <c r="OQM77" s="143"/>
      <c r="OQN77" s="143"/>
      <c r="OQO77" s="143"/>
      <c r="OQP77" s="143"/>
      <c r="OQQ77" s="143"/>
      <c r="OQR77" s="143"/>
      <c r="OQS77" s="143"/>
      <c r="OQT77" s="143"/>
      <c r="OQU77" s="143"/>
      <c r="OQV77" s="143"/>
      <c r="OQW77" s="143"/>
      <c r="OQX77" s="143"/>
      <c r="OQY77" s="143"/>
      <c r="OQZ77" s="143"/>
      <c r="ORA77" s="143"/>
      <c r="ORB77" s="143"/>
      <c r="ORC77" s="143"/>
      <c r="ORD77" s="143"/>
      <c r="ORE77" s="143"/>
      <c r="ORF77" s="143"/>
      <c r="ORG77" s="143"/>
      <c r="ORH77" s="143"/>
      <c r="ORI77" s="143"/>
      <c r="ORJ77" s="143"/>
      <c r="ORK77" s="143"/>
      <c r="ORL77" s="143"/>
      <c r="ORM77" s="143"/>
      <c r="ORN77" s="143"/>
      <c r="ORO77" s="143"/>
      <c r="ORP77" s="143"/>
      <c r="ORQ77" s="143"/>
      <c r="ORR77" s="143"/>
      <c r="ORS77" s="143"/>
      <c r="ORT77" s="143"/>
      <c r="ORU77" s="143"/>
      <c r="ORV77" s="143"/>
      <c r="ORW77" s="143"/>
      <c r="ORX77" s="143"/>
      <c r="ORY77" s="143"/>
      <c r="ORZ77" s="143"/>
      <c r="OSA77" s="143"/>
      <c r="OSB77" s="143"/>
      <c r="OSC77" s="143"/>
      <c r="OSD77" s="143"/>
      <c r="OSE77" s="143"/>
      <c r="OSF77" s="143"/>
      <c r="OSG77" s="143"/>
      <c r="OSH77" s="143"/>
      <c r="OSI77" s="143"/>
      <c r="OSJ77" s="143"/>
      <c r="OSK77" s="143"/>
      <c r="OSL77" s="143"/>
      <c r="OSM77" s="143"/>
      <c r="OSN77" s="143"/>
      <c r="OSO77" s="143"/>
      <c r="OSP77" s="143"/>
      <c r="OSQ77" s="143"/>
      <c r="OSR77" s="143"/>
      <c r="OSS77" s="143"/>
      <c r="OST77" s="143"/>
      <c r="OSU77" s="143"/>
      <c r="OSV77" s="143"/>
      <c r="OSW77" s="143"/>
      <c r="OSX77" s="143"/>
      <c r="OSY77" s="143"/>
      <c r="OSZ77" s="143"/>
      <c r="OTA77" s="143"/>
      <c r="OTB77" s="143"/>
      <c r="OTC77" s="143"/>
      <c r="OTD77" s="143"/>
      <c r="OTE77" s="143"/>
      <c r="OTF77" s="143"/>
      <c r="OTG77" s="143"/>
      <c r="OTH77" s="143"/>
      <c r="OTI77" s="143"/>
      <c r="OTJ77" s="143"/>
      <c r="OTK77" s="143"/>
      <c r="OTL77" s="143"/>
      <c r="OTM77" s="143"/>
      <c r="OTN77" s="143"/>
      <c r="OTO77" s="143"/>
      <c r="OTP77" s="143"/>
      <c r="OTQ77" s="143"/>
      <c r="OTR77" s="143"/>
      <c r="OTS77" s="143"/>
      <c r="OTT77" s="143"/>
      <c r="OTU77" s="143"/>
      <c r="OTV77" s="143"/>
      <c r="OTW77" s="143"/>
      <c r="OTX77" s="143"/>
      <c r="OTY77" s="143"/>
      <c r="OTZ77" s="143"/>
      <c r="OUA77" s="143"/>
      <c r="OUB77" s="143"/>
      <c r="OUC77" s="143"/>
      <c r="OUD77" s="143"/>
      <c r="OUE77" s="143"/>
      <c r="OUF77" s="143"/>
      <c r="OUG77" s="143"/>
      <c r="OUH77" s="143"/>
      <c r="OUI77" s="143"/>
      <c r="OUJ77" s="143"/>
      <c r="OUK77" s="143"/>
      <c r="OUL77" s="143"/>
      <c r="OUM77" s="143"/>
      <c r="OUN77" s="143"/>
      <c r="OUO77" s="143"/>
      <c r="OUP77" s="143"/>
      <c r="OUQ77" s="143"/>
      <c r="OUR77" s="143"/>
      <c r="OUS77" s="143"/>
      <c r="OUT77" s="143"/>
      <c r="OUU77" s="143"/>
      <c r="OUV77" s="143"/>
      <c r="OUW77" s="143"/>
      <c r="OUX77" s="143"/>
      <c r="OUY77" s="143"/>
      <c r="OUZ77" s="143"/>
      <c r="OVA77" s="143"/>
      <c r="OVB77" s="143"/>
      <c r="OVC77" s="143"/>
      <c r="OVD77" s="143"/>
      <c r="OVE77" s="143"/>
      <c r="OVF77" s="143"/>
      <c r="OVG77" s="143"/>
      <c r="OVH77" s="143"/>
      <c r="OVI77" s="143"/>
      <c r="OVJ77" s="143"/>
      <c r="OVK77" s="143"/>
      <c r="OVL77" s="143"/>
      <c r="OVM77" s="143"/>
      <c r="OVN77" s="143"/>
      <c r="OVO77" s="143"/>
      <c r="OVP77" s="143"/>
      <c r="OVQ77" s="143"/>
      <c r="OVR77" s="143"/>
      <c r="OVS77" s="143"/>
      <c r="OVT77" s="143"/>
      <c r="OVU77" s="143"/>
      <c r="OVV77" s="143"/>
      <c r="OVW77" s="143"/>
      <c r="OVX77" s="143"/>
      <c r="OVY77" s="143"/>
      <c r="OVZ77" s="143"/>
      <c r="OWA77" s="143"/>
      <c r="OWB77" s="143"/>
      <c r="OWC77" s="143"/>
      <c r="OWD77" s="143"/>
      <c r="OWE77" s="143"/>
      <c r="OWF77" s="143"/>
      <c r="OWG77" s="143"/>
      <c r="OWH77" s="143"/>
      <c r="OWI77" s="143"/>
      <c r="OWJ77" s="143"/>
      <c r="OWK77" s="143"/>
      <c r="OWL77" s="143"/>
      <c r="OWM77" s="143"/>
      <c r="OWN77" s="143"/>
      <c r="OWO77" s="143"/>
      <c r="OWP77" s="143"/>
      <c r="OWQ77" s="143"/>
      <c r="OWR77" s="143"/>
      <c r="OWS77" s="143"/>
      <c r="OWT77" s="143"/>
      <c r="OWU77" s="143"/>
      <c r="OWV77" s="143"/>
      <c r="OWW77" s="143"/>
      <c r="OWX77" s="143"/>
      <c r="OWY77" s="143"/>
      <c r="OWZ77" s="143"/>
      <c r="OXA77" s="143"/>
      <c r="OXB77" s="143"/>
      <c r="OXC77" s="143"/>
      <c r="OXD77" s="143"/>
      <c r="OXE77" s="143"/>
      <c r="OXF77" s="143"/>
      <c r="OXG77" s="143"/>
      <c r="OXH77" s="143"/>
      <c r="OXI77" s="143"/>
      <c r="OXJ77" s="143"/>
      <c r="OXK77" s="143"/>
      <c r="OXL77" s="143"/>
      <c r="OXM77" s="143"/>
      <c r="OXN77" s="143"/>
      <c r="OXO77" s="143"/>
      <c r="OXP77" s="143"/>
      <c r="OXQ77" s="143"/>
      <c r="OXR77" s="143"/>
      <c r="OXS77" s="143"/>
      <c r="OXT77" s="143"/>
      <c r="OXU77" s="143"/>
      <c r="OXV77" s="143"/>
      <c r="OXW77" s="143"/>
      <c r="OXX77" s="143"/>
      <c r="OXY77" s="143"/>
      <c r="OXZ77" s="143"/>
      <c r="OYA77" s="143"/>
      <c r="OYB77" s="143"/>
      <c r="OYC77" s="143"/>
      <c r="OYD77" s="143"/>
      <c r="OYE77" s="143"/>
      <c r="OYF77" s="143"/>
      <c r="OYG77" s="143"/>
      <c r="OYH77" s="143"/>
      <c r="OYI77" s="143"/>
      <c r="OYJ77" s="143"/>
      <c r="OYK77" s="143"/>
      <c r="OYL77" s="143"/>
      <c r="OYM77" s="143"/>
      <c r="OYN77" s="143"/>
      <c r="OYO77" s="143"/>
      <c r="OYP77" s="143"/>
      <c r="OYQ77" s="143"/>
      <c r="OYR77" s="143"/>
      <c r="OYS77" s="143"/>
      <c r="OYT77" s="143"/>
      <c r="OYU77" s="143"/>
      <c r="OYV77" s="143"/>
      <c r="OYW77" s="143"/>
      <c r="OYX77" s="143"/>
      <c r="OYY77" s="143"/>
      <c r="OYZ77" s="143"/>
      <c r="OZA77" s="143"/>
      <c r="OZB77" s="143"/>
      <c r="OZC77" s="143"/>
      <c r="OZD77" s="143"/>
      <c r="OZE77" s="143"/>
      <c r="OZF77" s="143"/>
      <c r="OZG77" s="143"/>
      <c r="OZH77" s="143"/>
      <c r="OZI77" s="143"/>
      <c r="OZJ77" s="143"/>
      <c r="OZK77" s="143"/>
      <c r="OZL77" s="143"/>
      <c r="OZM77" s="143"/>
      <c r="OZN77" s="143"/>
      <c r="OZO77" s="143"/>
      <c r="OZP77" s="143"/>
      <c r="OZQ77" s="143"/>
      <c r="OZR77" s="143"/>
      <c r="OZS77" s="143"/>
      <c r="OZT77" s="143"/>
      <c r="OZU77" s="143"/>
      <c r="OZV77" s="143"/>
      <c r="OZW77" s="143"/>
      <c r="OZX77" s="143"/>
      <c r="OZY77" s="143"/>
      <c r="OZZ77" s="143"/>
      <c r="PAA77" s="143"/>
      <c r="PAB77" s="143"/>
      <c r="PAC77" s="143"/>
      <c r="PAD77" s="143"/>
      <c r="PAE77" s="143"/>
      <c r="PAF77" s="143"/>
      <c r="PAG77" s="143"/>
      <c r="PAH77" s="143"/>
      <c r="PAI77" s="143"/>
      <c r="PAJ77" s="143"/>
      <c r="PAK77" s="143"/>
      <c r="PAL77" s="143"/>
      <c r="PAM77" s="143"/>
      <c r="PAN77" s="143"/>
      <c r="PAO77" s="143"/>
      <c r="PAP77" s="143"/>
      <c r="PAQ77" s="143"/>
      <c r="PAR77" s="143"/>
      <c r="PAS77" s="143"/>
      <c r="PAT77" s="143"/>
      <c r="PAU77" s="143"/>
      <c r="PAV77" s="143"/>
      <c r="PAW77" s="143"/>
      <c r="PAX77" s="143"/>
      <c r="PAY77" s="143"/>
      <c r="PAZ77" s="143"/>
      <c r="PBA77" s="143"/>
      <c r="PBB77" s="143"/>
      <c r="PBC77" s="143"/>
      <c r="PBD77" s="143"/>
      <c r="PBE77" s="143"/>
      <c r="PBF77" s="143"/>
      <c r="PBG77" s="143"/>
      <c r="PBH77" s="143"/>
      <c r="PBI77" s="143"/>
      <c r="PBJ77" s="143"/>
      <c r="PBK77" s="143"/>
      <c r="PBL77" s="143"/>
      <c r="PBM77" s="143"/>
      <c r="PBN77" s="143"/>
      <c r="PBO77" s="143"/>
      <c r="PBP77" s="143"/>
      <c r="PBQ77" s="143"/>
      <c r="PBR77" s="143"/>
      <c r="PBS77" s="143"/>
      <c r="PBT77" s="143"/>
      <c r="PBU77" s="143"/>
      <c r="PBV77" s="143"/>
      <c r="PBW77" s="143"/>
      <c r="PBX77" s="143"/>
      <c r="PBY77" s="143"/>
      <c r="PBZ77" s="143"/>
      <c r="PCA77" s="143"/>
      <c r="PCB77" s="143"/>
      <c r="PCC77" s="143"/>
      <c r="PCD77" s="143"/>
      <c r="PCE77" s="143"/>
      <c r="PCF77" s="143"/>
      <c r="PCG77" s="143"/>
      <c r="PCH77" s="143"/>
      <c r="PCI77" s="143"/>
      <c r="PCJ77" s="143"/>
      <c r="PCK77" s="143"/>
      <c r="PCL77" s="143"/>
      <c r="PCM77" s="143"/>
      <c r="PCN77" s="143"/>
      <c r="PCO77" s="143"/>
      <c r="PCP77" s="143"/>
      <c r="PCQ77" s="143"/>
      <c r="PCR77" s="143"/>
      <c r="PCS77" s="143"/>
      <c r="PCT77" s="143"/>
      <c r="PCU77" s="143"/>
      <c r="PCV77" s="143"/>
      <c r="PCW77" s="143"/>
      <c r="PCX77" s="143"/>
      <c r="PCY77" s="143"/>
      <c r="PCZ77" s="143"/>
      <c r="PDA77" s="143"/>
      <c r="PDB77" s="143"/>
      <c r="PDC77" s="143"/>
      <c r="PDD77" s="143"/>
      <c r="PDE77" s="143"/>
      <c r="PDF77" s="143"/>
      <c r="PDG77" s="143"/>
      <c r="PDH77" s="143"/>
      <c r="PDI77" s="143"/>
      <c r="PDJ77" s="143"/>
      <c r="PDK77" s="143"/>
      <c r="PDL77" s="143"/>
      <c r="PDM77" s="143"/>
      <c r="PDN77" s="143"/>
      <c r="PDO77" s="143"/>
      <c r="PDP77" s="143"/>
      <c r="PDQ77" s="143"/>
      <c r="PDR77" s="143"/>
      <c r="PDS77" s="143"/>
      <c r="PDT77" s="143"/>
      <c r="PDU77" s="143"/>
      <c r="PDV77" s="143"/>
      <c r="PDW77" s="143"/>
      <c r="PDX77" s="143"/>
      <c r="PDY77" s="143"/>
      <c r="PDZ77" s="143"/>
      <c r="PEA77" s="143"/>
      <c r="PEB77" s="143"/>
      <c r="PEC77" s="143"/>
      <c r="PED77" s="143"/>
      <c r="PEE77" s="143"/>
      <c r="PEF77" s="143"/>
      <c r="PEG77" s="143"/>
      <c r="PEH77" s="143"/>
      <c r="PEI77" s="143"/>
      <c r="PEJ77" s="143"/>
      <c r="PEK77" s="143"/>
      <c r="PEL77" s="143"/>
      <c r="PEM77" s="143"/>
      <c r="PEN77" s="143"/>
      <c r="PEO77" s="143"/>
      <c r="PEP77" s="143"/>
      <c r="PEQ77" s="143"/>
      <c r="PER77" s="143"/>
      <c r="PES77" s="143"/>
      <c r="PET77" s="143"/>
      <c r="PEU77" s="143"/>
      <c r="PEV77" s="143"/>
      <c r="PEW77" s="143"/>
      <c r="PEX77" s="143"/>
      <c r="PEY77" s="143"/>
      <c r="PEZ77" s="143"/>
      <c r="PFA77" s="143"/>
      <c r="PFB77" s="143"/>
      <c r="PFC77" s="143"/>
      <c r="PFD77" s="143"/>
      <c r="PFE77" s="143"/>
      <c r="PFF77" s="143"/>
      <c r="PFG77" s="143"/>
      <c r="PFH77" s="143"/>
      <c r="PFI77" s="143"/>
      <c r="PFJ77" s="143"/>
      <c r="PFK77" s="143"/>
      <c r="PFL77" s="143"/>
      <c r="PFM77" s="143"/>
      <c r="PFN77" s="143"/>
      <c r="PFO77" s="143"/>
      <c r="PFP77" s="143"/>
      <c r="PFQ77" s="143"/>
      <c r="PFR77" s="143"/>
      <c r="PFS77" s="143"/>
      <c r="PFT77" s="143"/>
      <c r="PFU77" s="143"/>
      <c r="PFV77" s="143"/>
      <c r="PFW77" s="143"/>
      <c r="PFX77" s="143"/>
      <c r="PFY77" s="143"/>
      <c r="PFZ77" s="143"/>
      <c r="PGA77" s="143"/>
      <c r="PGB77" s="143"/>
      <c r="PGC77" s="143"/>
      <c r="PGD77" s="143"/>
      <c r="PGE77" s="143"/>
      <c r="PGF77" s="143"/>
      <c r="PGG77" s="143"/>
      <c r="PGH77" s="143"/>
      <c r="PGI77" s="143"/>
      <c r="PGJ77" s="143"/>
      <c r="PGK77" s="143"/>
      <c r="PGL77" s="143"/>
      <c r="PGM77" s="143"/>
      <c r="PGN77" s="143"/>
      <c r="PGO77" s="143"/>
      <c r="PGP77" s="143"/>
      <c r="PGQ77" s="143"/>
      <c r="PGR77" s="143"/>
      <c r="PGS77" s="143"/>
      <c r="PGT77" s="143"/>
      <c r="PGU77" s="143"/>
      <c r="PGV77" s="143"/>
      <c r="PGW77" s="143"/>
      <c r="PGX77" s="143"/>
      <c r="PGY77" s="143"/>
      <c r="PGZ77" s="143"/>
      <c r="PHA77" s="143"/>
      <c r="PHB77" s="143"/>
      <c r="PHC77" s="143"/>
      <c r="PHD77" s="143"/>
      <c r="PHE77" s="143"/>
      <c r="PHF77" s="143"/>
      <c r="PHG77" s="143"/>
      <c r="PHH77" s="143"/>
      <c r="PHI77" s="143"/>
      <c r="PHJ77" s="143"/>
      <c r="PHK77" s="143"/>
      <c r="PHL77" s="143"/>
      <c r="PHM77" s="143"/>
      <c r="PHN77" s="143"/>
      <c r="PHO77" s="143"/>
      <c r="PHP77" s="143"/>
      <c r="PHQ77" s="143"/>
      <c r="PHR77" s="143"/>
      <c r="PHS77" s="143"/>
      <c r="PHT77" s="143"/>
      <c r="PHU77" s="143"/>
      <c r="PHV77" s="143"/>
      <c r="PHW77" s="143"/>
      <c r="PHX77" s="143"/>
      <c r="PHY77" s="143"/>
      <c r="PHZ77" s="143"/>
      <c r="PIA77" s="143"/>
      <c r="PIB77" s="143"/>
      <c r="PIC77" s="143"/>
      <c r="PID77" s="143"/>
      <c r="PIE77" s="143"/>
      <c r="PIF77" s="143"/>
      <c r="PIG77" s="143"/>
      <c r="PIH77" s="143"/>
      <c r="PII77" s="143"/>
      <c r="PIJ77" s="143"/>
      <c r="PIK77" s="143"/>
      <c r="PIL77" s="143"/>
      <c r="PIM77" s="143"/>
      <c r="PIN77" s="143"/>
      <c r="PIO77" s="143"/>
      <c r="PIP77" s="143"/>
      <c r="PIQ77" s="143"/>
      <c r="PIR77" s="143"/>
      <c r="PIS77" s="143"/>
      <c r="PIT77" s="143"/>
      <c r="PIU77" s="143"/>
      <c r="PIV77" s="143"/>
      <c r="PIW77" s="143"/>
      <c r="PIX77" s="143"/>
      <c r="PIY77" s="143"/>
      <c r="PIZ77" s="143"/>
      <c r="PJA77" s="143"/>
      <c r="PJB77" s="143"/>
      <c r="PJC77" s="143"/>
      <c r="PJD77" s="143"/>
      <c r="PJE77" s="143"/>
      <c r="PJF77" s="143"/>
      <c r="PJG77" s="143"/>
      <c r="PJH77" s="143"/>
      <c r="PJI77" s="143"/>
      <c r="PJJ77" s="143"/>
      <c r="PJK77" s="143"/>
      <c r="PJL77" s="143"/>
      <c r="PJM77" s="143"/>
      <c r="PJN77" s="143"/>
      <c r="PJO77" s="143"/>
      <c r="PJP77" s="143"/>
      <c r="PJQ77" s="143"/>
      <c r="PJR77" s="143"/>
      <c r="PJS77" s="143"/>
      <c r="PJT77" s="143"/>
      <c r="PJU77" s="143"/>
      <c r="PJV77" s="143"/>
      <c r="PJW77" s="143"/>
      <c r="PJX77" s="143"/>
      <c r="PJY77" s="143"/>
      <c r="PJZ77" s="143"/>
      <c r="PKA77" s="143"/>
      <c r="PKB77" s="143"/>
      <c r="PKC77" s="143"/>
      <c r="PKD77" s="143"/>
      <c r="PKE77" s="143"/>
      <c r="PKF77" s="143"/>
      <c r="PKG77" s="143"/>
      <c r="PKH77" s="143"/>
      <c r="PKI77" s="143"/>
      <c r="PKJ77" s="143"/>
      <c r="PKK77" s="143"/>
      <c r="PKL77" s="143"/>
      <c r="PKM77" s="143"/>
      <c r="PKN77" s="143"/>
      <c r="PKO77" s="143"/>
      <c r="PKP77" s="143"/>
      <c r="PKQ77" s="143"/>
      <c r="PKR77" s="143"/>
      <c r="PKS77" s="143"/>
      <c r="PKT77" s="143"/>
      <c r="PKU77" s="143"/>
      <c r="PKV77" s="143"/>
      <c r="PKW77" s="143"/>
      <c r="PKX77" s="143"/>
      <c r="PKY77" s="143"/>
      <c r="PKZ77" s="143"/>
      <c r="PLA77" s="143"/>
      <c r="PLB77" s="143"/>
      <c r="PLC77" s="143"/>
      <c r="PLD77" s="143"/>
      <c r="PLE77" s="143"/>
      <c r="PLF77" s="143"/>
      <c r="PLG77" s="143"/>
      <c r="PLH77" s="143"/>
      <c r="PLI77" s="143"/>
      <c r="PLJ77" s="143"/>
      <c r="PLK77" s="143"/>
      <c r="PLL77" s="143"/>
      <c r="PLM77" s="143"/>
      <c r="PLN77" s="143"/>
      <c r="PLO77" s="143"/>
      <c r="PLP77" s="143"/>
      <c r="PLQ77" s="143"/>
      <c r="PLR77" s="143"/>
      <c r="PLS77" s="143"/>
      <c r="PLT77" s="143"/>
      <c r="PLU77" s="143"/>
      <c r="PLV77" s="143"/>
      <c r="PLW77" s="143"/>
      <c r="PLX77" s="143"/>
      <c r="PLY77" s="143"/>
      <c r="PLZ77" s="143"/>
      <c r="PMA77" s="143"/>
      <c r="PMB77" s="143"/>
      <c r="PMC77" s="143"/>
      <c r="PMD77" s="143"/>
      <c r="PME77" s="143"/>
      <c r="PMF77" s="143"/>
      <c r="PMG77" s="143"/>
      <c r="PMH77" s="143"/>
      <c r="PMI77" s="143"/>
      <c r="PMJ77" s="143"/>
      <c r="PMK77" s="143"/>
      <c r="PML77" s="143"/>
      <c r="PMM77" s="143"/>
      <c r="PMN77" s="143"/>
      <c r="PMO77" s="143"/>
      <c r="PMP77" s="143"/>
      <c r="PMQ77" s="143"/>
      <c r="PMR77" s="143"/>
      <c r="PMS77" s="143"/>
      <c r="PMT77" s="143"/>
      <c r="PMU77" s="143"/>
      <c r="PMV77" s="143"/>
      <c r="PMW77" s="143"/>
      <c r="PMX77" s="143"/>
      <c r="PMY77" s="143"/>
      <c r="PMZ77" s="143"/>
      <c r="PNA77" s="143"/>
      <c r="PNB77" s="143"/>
      <c r="PNC77" s="143"/>
      <c r="PND77" s="143"/>
      <c r="PNE77" s="143"/>
      <c r="PNF77" s="143"/>
      <c r="PNG77" s="143"/>
      <c r="PNH77" s="143"/>
      <c r="PNI77" s="143"/>
      <c r="PNJ77" s="143"/>
      <c r="PNK77" s="143"/>
      <c r="PNL77" s="143"/>
      <c r="PNM77" s="143"/>
      <c r="PNN77" s="143"/>
      <c r="PNO77" s="143"/>
      <c r="PNP77" s="143"/>
      <c r="PNQ77" s="143"/>
      <c r="PNR77" s="143"/>
      <c r="PNS77" s="143"/>
      <c r="PNT77" s="143"/>
      <c r="PNU77" s="143"/>
      <c r="PNV77" s="143"/>
      <c r="PNW77" s="143"/>
      <c r="PNX77" s="143"/>
      <c r="PNY77" s="143"/>
      <c r="PNZ77" s="143"/>
      <c r="POA77" s="143"/>
      <c r="POB77" s="143"/>
      <c r="POC77" s="143"/>
      <c r="POD77" s="143"/>
      <c r="POE77" s="143"/>
      <c r="POF77" s="143"/>
      <c r="POG77" s="143"/>
      <c r="POH77" s="143"/>
      <c r="POI77" s="143"/>
      <c r="POJ77" s="143"/>
      <c r="POK77" s="143"/>
      <c r="POL77" s="143"/>
      <c r="POM77" s="143"/>
      <c r="PON77" s="143"/>
      <c r="POO77" s="143"/>
      <c r="POP77" s="143"/>
      <c r="POQ77" s="143"/>
      <c r="POR77" s="143"/>
      <c r="POS77" s="143"/>
      <c r="POT77" s="143"/>
      <c r="POU77" s="143"/>
      <c r="POV77" s="143"/>
      <c r="POW77" s="143"/>
      <c r="POX77" s="143"/>
      <c r="POY77" s="143"/>
      <c r="POZ77" s="143"/>
      <c r="PPA77" s="143"/>
      <c r="PPB77" s="143"/>
      <c r="PPC77" s="143"/>
      <c r="PPD77" s="143"/>
      <c r="PPE77" s="143"/>
      <c r="PPF77" s="143"/>
      <c r="PPG77" s="143"/>
      <c r="PPH77" s="143"/>
      <c r="PPI77" s="143"/>
      <c r="PPJ77" s="143"/>
      <c r="PPK77" s="143"/>
      <c r="PPL77" s="143"/>
      <c r="PPM77" s="143"/>
      <c r="PPN77" s="143"/>
      <c r="PPO77" s="143"/>
      <c r="PPP77" s="143"/>
      <c r="PPQ77" s="143"/>
      <c r="PPR77" s="143"/>
      <c r="PPS77" s="143"/>
      <c r="PPT77" s="143"/>
      <c r="PPU77" s="143"/>
      <c r="PPV77" s="143"/>
      <c r="PPW77" s="143"/>
      <c r="PPX77" s="143"/>
      <c r="PPY77" s="143"/>
      <c r="PPZ77" s="143"/>
      <c r="PQA77" s="143"/>
      <c r="PQB77" s="143"/>
      <c r="PQC77" s="143"/>
      <c r="PQD77" s="143"/>
      <c r="PQE77" s="143"/>
      <c r="PQF77" s="143"/>
      <c r="PQG77" s="143"/>
      <c r="PQH77" s="143"/>
      <c r="PQI77" s="143"/>
      <c r="PQJ77" s="143"/>
      <c r="PQK77" s="143"/>
      <c r="PQL77" s="143"/>
      <c r="PQM77" s="143"/>
      <c r="PQN77" s="143"/>
      <c r="PQO77" s="143"/>
      <c r="PQP77" s="143"/>
      <c r="PQQ77" s="143"/>
      <c r="PQR77" s="143"/>
      <c r="PQS77" s="143"/>
      <c r="PQT77" s="143"/>
      <c r="PQU77" s="143"/>
      <c r="PQV77" s="143"/>
      <c r="PQW77" s="143"/>
      <c r="PQX77" s="143"/>
      <c r="PQY77" s="143"/>
      <c r="PQZ77" s="143"/>
      <c r="PRA77" s="143"/>
      <c r="PRB77" s="143"/>
      <c r="PRC77" s="143"/>
      <c r="PRD77" s="143"/>
      <c r="PRE77" s="143"/>
      <c r="PRF77" s="143"/>
      <c r="PRG77" s="143"/>
      <c r="PRH77" s="143"/>
      <c r="PRI77" s="143"/>
      <c r="PRJ77" s="143"/>
      <c r="PRK77" s="143"/>
      <c r="PRL77" s="143"/>
      <c r="PRM77" s="143"/>
      <c r="PRN77" s="143"/>
      <c r="PRO77" s="143"/>
      <c r="PRP77" s="143"/>
      <c r="PRQ77" s="143"/>
      <c r="PRR77" s="143"/>
      <c r="PRS77" s="143"/>
      <c r="PRT77" s="143"/>
      <c r="PRU77" s="143"/>
      <c r="PRV77" s="143"/>
      <c r="PRW77" s="143"/>
      <c r="PRX77" s="143"/>
      <c r="PRY77" s="143"/>
      <c r="PRZ77" s="143"/>
      <c r="PSA77" s="143"/>
      <c r="PSB77" s="143"/>
      <c r="PSC77" s="143"/>
      <c r="PSD77" s="143"/>
      <c r="PSE77" s="143"/>
      <c r="PSF77" s="143"/>
      <c r="PSG77" s="143"/>
      <c r="PSH77" s="143"/>
      <c r="PSI77" s="143"/>
      <c r="PSJ77" s="143"/>
      <c r="PSK77" s="143"/>
      <c r="PSL77" s="143"/>
      <c r="PSM77" s="143"/>
      <c r="PSN77" s="143"/>
      <c r="PSO77" s="143"/>
      <c r="PSP77" s="143"/>
      <c r="PSQ77" s="143"/>
      <c r="PSR77" s="143"/>
      <c r="PSS77" s="143"/>
      <c r="PST77" s="143"/>
      <c r="PSU77" s="143"/>
      <c r="PSV77" s="143"/>
      <c r="PSW77" s="143"/>
      <c r="PSX77" s="143"/>
      <c r="PSY77" s="143"/>
      <c r="PSZ77" s="143"/>
      <c r="PTA77" s="143"/>
      <c r="PTB77" s="143"/>
      <c r="PTC77" s="143"/>
      <c r="PTD77" s="143"/>
      <c r="PTE77" s="143"/>
      <c r="PTF77" s="143"/>
      <c r="PTG77" s="143"/>
      <c r="PTH77" s="143"/>
      <c r="PTI77" s="143"/>
      <c r="PTJ77" s="143"/>
      <c r="PTK77" s="143"/>
      <c r="PTL77" s="143"/>
      <c r="PTM77" s="143"/>
      <c r="PTN77" s="143"/>
      <c r="PTO77" s="143"/>
      <c r="PTP77" s="143"/>
      <c r="PTQ77" s="143"/>
      <c r="PTR77" s="143"/>
      <c r="PTS77" s="143"/>
      <c r="PTT77" s="143"/>
      <c r="PTU77" s="143"/>
      <c r="PTV77" s="143"/>
      <c r="PTW77" s="143"/>
      <c r="PTX77" s="143"/>
      <c r="PTY77" s="143"/>
      <c r="PTZ77" s="143"/>
      <c r="PUA77" s="143"/>
      <c r="PUB77" s="143"/>
      <c r="PUC77" s="143"/>
      <c r="PUD77" s="143"/>
      <c r="PUE77" s="143"/>
      <c r="PUF77" s="143"/>
      <c r="PUG77" s="143"/>
      <c r="PUH77" s="143"/>
      <c r="PUI77" s="143"/>
      <c r="PUJ77" s="143"/>
      <c r="PUK77" s="143"/>
      <c r="PUL77" s="143"/>
      <c r="PUM77" s="143"/>
      <c r="PUN77" s="143"/>
      <c r="PUO77" s="143"/>
      <c r="PUP77" s="143"/>
      <c r="PUQ77" s="143"/>
      <c r="PUR77" s="143"/>
      <c r="PUS77" s="143"/>
      <c r="PUT77" s="143"/>
      <c r="PUU77" s="143"/>
      <c r="PUV77" s="143"/>
      <c r="PUW77" s="143"/>
      <c r="PUX77" s="143"/>
      <c r="PUY77" s="143"/>
      <c r="PUZ77" s="143"/>
      <c r="PVA77" s="143"/>
      <c r="PVB77" s="143"/>
      <c r="PVC77" s="143"/>
      <c r="PVD77" s="143"/>
      <c r="PVE77" s="143"/>
      <c r="PVF77" s="143"/>
      <c r="PVG77" s="143"/>
      <c r="PVH77" s="143"/>
      <c r="PVI77" s="143"/>
      <c r="PVJ77" s="143"/>
      <c r="PVK77" s="143"/>
      <c r="PVL77" s="143"/>
      <c r="PVM77" s="143"/>
      <c r="PVN77" s="143"/>
      <c r="PVO77" s="143"/>
      <c r="PVP77" s="143"/>
      <c r="PVQ77" s="143"/>
      <c r="PVR77" s="143"/>
      <c r="PVS77" s="143"/>
      <c r="PVT77" s="143"/>
      <c r="PVU77" s="143"/>
      <c r="PVV77" s="143"/>
      <c r="PVW77" s="143"/>
      <c r="PVX77" s="143"/>
      <c r="PVY77" s="143"/>
      <c r="PVZ77" s="143"/>
      <c r="PWA77" s="143"/>
      <c r="PWB77" s="143"/>
      <c r="PWC77" s="143"/>
      <c r="PWD77" s="143"/>
      <c r="PWE77" s="143"/>
      <c r="PWF77" s="143"/>
      <c r="PWG77" s="143"/>
      <c r="PWH77" s="143"/>
      <c r="PWI77" s="143"/>
      <c r="PWJ77" s="143"/>
      <c r="PWK77" s="143"/>
      <c r="PWL77" s="143"/>
      <c r="PWM77" s="143"/>
      <c r="PWN77" s="143"/>
      <c r="PWO77" s="143"/>
      <c r="PWP77" s="143"/>
      <c r="PWQ77" s="143"/>
      <c r="PWR77" s="143"/>
      <c r="PWS77" s="143"/>
      <c r="PWT77" s="143"/>
      <c r="PWU77" s="143"/>
      <c r="PWV77" s="143"/>
      <c r="PWW77" s="143"/>
      <c r="PWX77" s="143"/>
      <c r="PWY77" s="143"/>
      <c r="PWZ77" s="143"/>
      <c r="PXA77" s="143"/>
      <c r="PXB77" s="143"/>
      <c r="PXC77" s="143"/>
      <c r="PXD77" s="143"/>
      <c r="PXE77" s="143"/>
      <c r="PXF77" s="143"/>
      <c r="PXG77" s="143"/>
      <c r="PXH77" s="143"/>
      <c r="PXI77" s="143"/>
      <c r="PXJ77" s="143"/>
      <c r="PXK77" s="143"/>
      <c r="PXL77" s="143"/>
      <c r="PXM77" s="143"/>
      <c r="PXN77" s="143"/>
      <c r="PXO77" s="143"/>
      <c r="PXP77" s="143"/>
      <c r="PXQ77" s="143"/>
      <c r="PXR77" s="143"/>
      <c r="PXS77" s="143"/>
      <c r="PXT77" s="143"/>
      <c r="PXU77" s="143"/>
      <c r="PXV77" s="143"/>
      <c r="PXW77" s="143"/>
      <c r="PXX77" s="143"/>
      <c r="PXY77" s="143"/>
      <c r="PXZ77" s="143"/>
      <c r="PYA77" s="143"/>
      <c r="PYB77" s="143"/>
      <c r="PYC77" s="143"/>
      <c r="PYD77" s="143"/>
      <c r="PYE77" s="143"/>
      <c r="PYF77" s="143"/>
      <c r="PYG77" s="143"/>
      <c r="PYH77" s="143"/>
      <c r="PYI77" s="143"/>
      <c r="PYJ77" s="143"/>
      <c r="PYK77" s="143"/>
      <c r="PYL77" s="143"/>
      <c r="PYM77" s="143"/>
      <c r="PYN77" s="143"/>
      <c r="PYO77" s="143"/>
      <c r="PYP77" s="143"/>
      <c r="PYQ77" s="143"/>
      <c r="PYR77" s="143"/>
      <c r="PYS77" s="143"/>
      <c r="PYT77" s="143"/>
      <c r="PYU77" s="143"/>
      <c r="PYV77" s="143"/>
      <c r="PYW77" s="143"/>
      <c r="PYX77" s="143"/>
      <c r="PYY77" s="143"/>
      <c r="PYZ77" s="143"/>
      <c r="PZA77" s="143"/>
      <c r="PZB77" s="143"/>
      <c r="PZC77" s="143"/>
      <c r="PZD77" s="143"/>
      <c r="PZE77" s="143"/>
      <c r="PZF77" s="143"/>
      <c r="PZG77" s="143"/>
      <c r="PZH77" s="143"/>
      <c r="PZI77" s="143"/>
      <c r="PZJ77" s="143"/>
      <c r="PZK77" s="143"/>
      <c r="PZL77" s="143"/>
      <c r="PZM77" s="143"/>
      <c r="PZN77" s="143"/>
      <c r="PZO77" s="143"/>
      <c r="PZP77" s="143"/>
      <c r="PZQ77" s="143"/>
      <c r="PZR77" s="143"/>
      <c r="PZS77" s="143"/>
      <c r="PZT77" s="143"/>
      <c r="PZU77" s="143"/>
      <c r="PZV77" s="143"/>
      <c r="PZW77" s="143"/>
      <c r="PZX77" s="143"/>
      <c r="PZY77" s="143"/>
      <c r="PZZ77" s="143"/>
      <c r="QAA77" s="143"/>
      <c r="QAB77" s="143"/>
      <c r="QAC77" s="143"/>
      <c r="QAD77" s="143"/>
      <c r="QAE77" s="143"/>
      <c r="QAF77" s="143"/>
      <c r="QAG77" s="143"/>
      <c r="QAH77" s="143"/>
      <c r="QAI77" s="143"/>
      <c r="QAJ77" s="143"/>
      <c r="QAK77" s="143"/>
      <c r="QAL77" s="143"/>
      <c r="QAM77" s="143"/>
      <c r="QAN77" s="143"/>
      <c r="QAO77" s="143"/>
      <c r="QAP77" s="143"/>
      <c r="QAQ77" s="143"/>
      <c r="QAR77" s="143"/>
      <c r="QAS77" s="143"/>
      <c r="QAT77" s="143"/>
      <c r="QAU77" s="143"/>
      <c r="QAV77" s="143"/>
      <c r="QAW77" s="143"/>
      <c r="QAX77" s="143"/>
      <c r="QAY77" s="143"/>
      <c r="QAZ77" s="143"/>
      <c r="QBA77" s="143"/>
      <c r="QBB77" s="143"/>
      <c r="QBC77" s="143"/>
      <c r="QBD77" s="143"/>
      <c r="QBE77" s="143"/>
      <c r="QBF77" s="143"/>
      <c r="QBG77" s="143"/>
      <c r="QBH77" s="143"/>
      <c r="QBI77" s="143"/>
      <c r="QBJ77" s="143"/>
      <c r="QBK77" s="143"/>
      <c r="QBL77" s="143"/>
      <c r="QBM77" s="143"/>
      <c r="QBN77" s="143"/>
      <c r="QBO77" s="143"/>
      <c r="QBP77" s="143"/>
      <c r="QBQ77" s="143"/>
      <c r="QBR77" s="143"/>
      <c r="QBS77" s="143"/>
      <c r="QBT77" s="143"/>
      <c r="QBU77" s="143"/>
      <c r="QBV77" s="143"/>
      <c r="QBW77" s="143"/>
      <c r="QBX77" s="143"/>
      <c r="QBY77" s="143"/>
      <c r="QBZ77" s="143"/>
      <c r="QCA77" s="143"/>
      <c r="QCB77" s="143"/>
      <c r="QCC77" s="143"/>
      <c r="QCD77" s="143"/>
      <c r="QCE77" s="143"/>
      <c r="QCF77" s="143"/>
      <c r="QCG77" s="143"/>
      <c r="QCH77" s="143"/>
      <c r="QCI77" s="143"/>
      <c r="QCJ77" s="143"/>
      <c r="QCK77" s="143"/>
      <c r="QCL77" s="143"/>
      <c r="QCM77" s="143"/>
      <c r="QCN77" s="143"/>
      <c r="QCO77" s="143"/>
      <c r="QCP77" s="143"/>
      <c r="QCQ77" s="143"/>
      <c r="QCR77" s="143"/>
      <c r="QCS77" s="143"/>
      <c r="QCT77" s="143"/>
      <c r="QCU77" s="143"/>
      <c r="QCV77" s="143"/>
      <c r="QCW77" s="143"/>
      <c r="QCX77" s="143"/>
      <c r="QCY77" s="143"/>
      <c r="QCZ77" s="143"/>
      <c r="QDA77" s="143"/>
      <c r="QDB77" s="143"/>
      <c r="QDC77" s="143"/>
      <c r="QDD77" s="143"/>
      <c r="QDE77" s="143"/>
      <c r="QDF77" s="143"/>
      <c r="QDG77" s="143"/>
      <c r="QDH77" s="143"/>
      <c r="QDI77" s="143"/>
      <c r="QDJ77" s="143"/>
      <c r="QDK77" s="143"/>
      <c r="QDL77" s="143"/>
      <c r="QDM77" s="143"/>
      <c r="QDN77" s="143"/>
      <c r="QDO77" s="143"/>
      <c r="QDP77" s="143"/>
      <c r="QDQ77" s="143"/>
      <c r="QDR77" s="143"/>
      <c r="QDS77" s="143"/>
      <c r="QDT77" s="143"/>
      <c r="QDU77" s="143"/>
      <c r="QDV77" s="143"/>
      <c r="QDW77" s="143"/>
      <c r="QDX77" s="143"/>
      <c r="QDY77" s="143"/>
      <c r="QDZ77" s="143"/>
      <c r="QEA77" s="143"/>
      <c r="QEB77" s="143"/>
      <c r="QEC77" s="143"/>
      <c r="QED77" s="143"/>
      <c r="QEE77" s="143"/>
      <c r="QEF77" s="143"/>
      <c r="QEG77" s="143"/>
      <c r="QEH77" s="143"/>
      <c r="QEI77" s="143"/>
      <c r="QEJ77" s="143"/>
      <c r="QEK77" s="143"/>
      <c r="QEL77" s="143"/>
      <c r="QEM77" s="143"/>
      <c r="QEN77" s="143"/>
      <c r="QEO77" s="143"/>
      <c r="QEP77" s="143"/>
      <c r="QEQ77" s="143"/>
      <c r="QER77" s="143"/>
      <c r="QES77" s="143"/>
      <c r="QET77" s="143"/>
      <c r="QEU77" s="143"/>
      <c r="QEV77" s="143"/>
      <c r="QEW77" s="143"/>
      <c r="QEX77" s="143"/>
      <c r="QEY77" s="143"/>
      <c r="QEZ77" s="143"/>
      <c r="QFA77" s="143"/>
      <c r="QFB77" s="143"/>
      <c r="QFC77" s="143"/>
      <c r="QFD77" s="143"/>
      <c r="QFE77" s="143"/>
      <c r="QFF77" s="143"/>
      <c r="QFG77" s="143"/>
      <c r="QFH77" s="143"/>
      <c r="QFI77" s="143"/>
      <c r="QFJ77" s="143"/>
      <c r="QFK77" s="143"/>
      <c r="QFL77" s="143"/>
      <c r="QFM77" s="143"/>
      <c r="QFN77" s="143"/>
      <c r="QFO77" s="143"/>
      <c r="QFP77" s="143"/>
      <c r="QFQ77" s="143"/>
      <c r="QFR77" s="143"/>
      <c r="QFS77" s="143"/>
      <c r="QFT77" s="143"/>
      <c r="QFU77" s="143"/>
      <c r="QFV77" s="143"/>
      <c r="QFW77" s="143"/>
      <c r="QFX77" s="143"/>
      <c r="QFY77" s="143"/>
      <c r="QFZ77" s="143"/>
      <c r="QGA77" s="143"/>
      <c r="QGB77" s="143"/>
      <c r="QGC77" s="143"/>
      <c r="QGD77" s="143"/>
      <c r="QGE77" s="143"/>
      <c r="QGF77" s="143"/>
      <c r="QGG77" s="143"/>
      <c r="QGH77" s="143"/>
      <c r="QGI77" s="143"/>
      <c r="QGJ77" s="143"/>
      <c r="QGK77" s="143"/>
      <c r="QGL77" s="143"/>
      <c r="QGM77" s="143"/>
      <c r="QGN77" s="143"/>
      <c r="QGO77" s="143"/>
      <c r="QGP77" s="143"/>
      <c r="QGQ77" s="143"/>
      <c r="QGR77" s="143"/>
      <c r="QGS77" s="143"/>
      <c r="QGT77" s="143"/>
      <c r="QGU77" s="143"/>
      <c r="QGV77" s="143"/>
      <c r="QGW77" s="143"/>
      <c r="QGX77" s="143"/>
      <c r="QGY77" s="143"/>
      <c r="QGZ77" s="143"/>
      <c r="QHA77" s="143"/>
      <c r="QHB77" s="143"/>
      <c r="QHC77" s="143"/>
      <c r="QHD77" s="143"/>
      <c r="QHE77" s="143"/>
      <c r="QHF77" s="143"/>
      <c r="QHG77" s="143"/>
      <c r="QHH77" s="143"/>
      <c r="QHI77" s="143"/>
      <c r="QHJ77" s="143"/>
      <c r="QHK77" s="143"/>
      <c r="QHL77" s="143"/>
      <c r="QHM77" s="143"/>
      <c r="QHN77" s="143"/>
      <c r="QHO77" s="143"/>
      <c r="QHP77" s="143"/>
      <c r="QHQ77" s="143"/>
      <c r="QHR77" s="143"/>
      <c r="QHS77" s="143"/>
      <c r="QHT77" s="143"/>
      <c r="QHU77" s="143"/>
      <c r="QHV77" s="143"/>
      <c r="QHW77" s="143"/>
      <c r="QHX77" s="143"/>
      <c r="QHY77" s="143"/>
      <c r="QHZ77" s="143"/>
      <c r="QIA77" s="143"/>
      <c r="QIB77" s="143"/>
      <c r="QIC77" s="143"/>
      <c r="QID77" s="143"/>
      <c r="QIE77" s="143"/>
      <c r="QIF77" s="143"/>
      <c r="QIG77" s="143"/>
      <c r="QIH77" s="143"/>
      <c r="QII77" s="143"/>
      <c r="QIJ77" s="143"/>
      <c r="QIK77" s="143"/>
      <c r="QIL77" s="143"/>
      <c r="QIM77" s="143"/>
      <c r="QIN77" s="143"/>
      <c r="QIO77" s="143"/>
      <c r="QIP77" s="143"/>
      <c r="QIQ77" s="143"/>
      <c r="QIR77" s="143"/>
      <c r="QIS77" s="143"/>
      <c r="QIT77" s="143"/>
      <c r="QIU77" s="143"/>
      <c r="QIV77" s="143"/>
      <c r="QIW77" s="143"/>
      <c r="QIX77" s="143"/>
      <c r="QIY77" s="143"/>
      <c r="QIZ77" s="143"/>
      <c r="QJA77" s="143"/>
      <c r="QJB77" s="143"/>
      <c r="QJC77" s="143"/>
      <c r="QJD77" s="143"/>
      <c r="QJE77" s="143"/>
      <c r="QJF77" s="143"/>
      <c r="QJG77" s="143"/>
      <c r="QJH77" s="143"/>
      <c r="QJI77" s="143"/>
      <c r="QJJ77" s="143"/>
      <c r="QJK77" s="143"/>
      <c r="QJL77" s="143"/>
      <c r="QJM77" s="143"/>
      <c r="QJN77" s="143"/>
      <c r="QJO77" s="143"/>
      <c r="QJP77" s="143"/>
      <c r="QJQ77" s="143"/>
      <c r="QJR77" s="143"/>
      <c r="QJS77" s="143"/>
      <c r="QJT77" s="143"/>
      <c r="QJU77" s="143"/>
      <c r="QJV77" s="143"/>
      <c r="QJW77" s="143"/>
      <c r="QJX77" s="143"/>
      <c r="QJY77" s="143"/>
      <c r="QJZ77" s="143"/>
      <c r="QKA77" s="143"/>
      <c r="QKB77" s="143"/>
      <c r="QKC77" s="143"/>
      <c r="QKD77" s="143"/>
      <c r="QKE77" s="143"/>
      <c r="QKF77" s="143"/>
      <c r="QKG77" s="143"/>
      <c r="QKH77" s="143"/>
      <c r="QKI77" s="143"/>
      <c r="QKJ77" s="143"/>
      <c r="QKK77" s="143"/>
      <c r="QKL77" s="143"/>
      <c r="QKM77" s="143"/>
      <c r="QKN77" s="143"/>
      <c r="QKO77" s="143"/>
      <c r="QKP77" s="143"/>
      <c r="QKQ77" s="143"/>
      <c r="QKR77" s="143"/>
      <c r="QKS77" s="143"/>
      <c r="QKT77" s="143"/>
      <c r="QKU77" s="143"/>
      <c r="QKV77" s="143"/>
      <c r="QKW77" s="143"/>
      <c r="QKX77" s="143"/>
      <c r="QKY77" s="143"/>
      <c r="QKZ77" s="143"/>
      <c r="QLA77" s="143"/>
      <c r="QLB77" s="143"/>
      <c r="QLC77" s="143"/>
      <c r="QLD77" s="143"/>
      <c r="QLE77" s="143"/>
      <c r="QLF77" s="143"/>
      <c r="QLG77" s="143"/>
      <c r="QLH77" s="143"/>
      <c r="QLI77" s="143"/>
      <c r="QLJ77" s="143"/>
      <c r="QLK77" s="143"/>
      <c r="QLL77" s="143"/>
      <c r="QLM77" s="143"/>
      <c r="QLN77" s="143"/>
      <c r="QLO77" s="143"/>
      <c r="QLP77" s="143"/>
      <c r="QLQ77" s="143"/>
      <c r="QLR77" s="143"/>
      <c r="QLS77" s="143"/>
      <c r="QLT77" s="143"/>
      <c r="QLU77" s="143"/>
      <c r="QLV77" s="143"/>
      <c r="QLW77" s="143"/>
      <c r="QLX77" s="143"/>
      <c r="QLY77" s="143"/>
      <c r="QLZ77" s="143"/>
      <c r="QMA77" s="143"/>
      <c r="QMB77" s="143"/>
      <c r="QMC77" s="143"/>
      <c r="QMD77" s="143"/>
      <c r="QME77" s="143"/>
      <c r="QMF77" s="143"/>
      <c r="QMG77" s="143"/>
      <c r="QMH77" s="143"/>
      <c r="QMI77" s="143"/>
      <c r="QMJ77" s="143"/>
      <c r="QMK77" s="143"/>
      <c r="QML77" s="143"/>
      <c r="QMM77" s="143"/>
      <c r="QMN77" s="143"/>
      <c r="QMO77" s="143"/>
      <c r="QMP77" s="143"/>
      <c r="QMQ77" s="143"/>
      <c r="QMR77" s="143"/>
      <c r="QMS77" s="143"/>
      <c r="QMT77" s="143"/>
      <c r="QMU77" s="143"/>
      <c r="QMV77" s="143"/>
      <c r="QMW77" s="143"/>
      <c r="QMX77" s="143"/>
      <c r="QMY77" s="143"/>
      <c r="QMZ77" s="143"/>
      <c r="QNA77" s="143"/>
      <c r="QNB77" s="143"/>
      <c r="QNC77" s="143"/>
      <c r="QND77" s="143"/>
      <c r="QNE77" s="143"/>
      <c r="QNF77" s="143"/>
      <c r="QNG77" s="143"/>
      <c r="QNH77" s="143"/>
      <c r="QNI77" s="143"/>
      <c r="QNJ77" s="143"/>
      <c r="QNK77" s="143"/>
      <c r="QNL77" s="143"/>
      <c r="QNM77" s="143"/>
      <c r="QNN77" s="143"/>
      <c r="QNO77" s="143"/>
      <c r="QNP77" s="143"/>
      <c r="QNQ77" s="143"/>
      <c r="QNR77" s="143"/>
      <c r="QNS77" s="143"/>
      <c r="QNT77" s="143"/>
      <c r="QNU77" s="143"/>
      <c r="QNV77" s="143"/>
      <c r="QNW77" s="143"/>
      <c r="QNX77" s="143"/>
      <c r="QNY77" s="143"/>
      <c r="QNZ77" s="143"/>
      <c r="QOA77" s="143"/>
      <c r="QOB77" s="143"/>
      <c r="QOC77" s="143"/>
      <c r="QOD77" s="143"/>
      <c r="QOE77" s="143"/>
      <c r="QOF77" s="143"/>
      <c r="QOG77" s="143"/>
      <c r="QOH77" s="143"/>
      <c r="QOI77" s="143"/>
      <c r="QOJ77" s="143"/>
      <c r="QOK77" s="143"/>
      <c r="QOL77" s="143"/>
      <c r="QOM77" s="143"/>
      <c r="QON77" s="143"/>
      <c r="QOO77" s="143"/>
      <c r="QOP77" s="143"/>
      <c r="QOQ77" s="143"/>
      <c r="QOR77" s="143"/>
      <c r="QOS77" s="143"/>
      <c r="QOT77" s="143"/>
      <c r="QOU77" s="143"/>
      <c r="QOV77" s="143"/>
      <c r="QOW77" s="143"/>
      <c r="QOX77" s="143"/>
      <c r="QOY77" s="143"/>
      <c r="QOZ77" s="143"/>
      <c r="QPA77" s="143"/>
      <c r="QPB77" s="143"/>
      <c r="QPC77" s="143"/>
      <c r="QPD77" s="143"/>
      <c r="QPE77" s="143"/>
      <c r="QPF77" s="143"/>
      <c r="QPG77" s="143"/>
      <c r="QPH77" s="143"/>
      <c r="QPI77" s="143"/>
      <c r="QPJ77" s="143"/>
      <c r="QPK77" s="143"/>
      <c r="QPL77" s="143"/>
      <c r="QPM77" s="143"/>
      <c r="QPN77" s="143"/>
      <c r="QPO77" s="143"/>
      <c r="QPP77" s="143"/>
      <c r="QPQ77" s="143"/>
      <c r="QPR77" s="143"/>
      <c r="QPS77" s="143"/>
      <c r="QPT77" s="143"/>
      <c r="QPU77" s="143"/>
      <c r="QPV77" s="143"/>
      <c r="QPW77" s="143"/>
      <c r="QPX77" s="143"/>
      <c r="QPY77" s="143"/>
      <c r="QPZ77" s="143"/>
      <c r="QQA77" s="143"/>
      <c r="QQB77" s="143"/>
      <c r="QQC77" s="143"/>
      <c r="QQD77" s="143"/>
      <c r="QQE77" s="143"/>
      <c r="QQF77" s="143"/>
      <c r="QQG77" s="143"/>
      <c r="QQH77" s="143"/>
      <c r="QQI77" s="143"/>
      <c r="QQJ77" s="143"/>
      <c r="QQK77" s="143"/>
      <c r="QQL77" s="143"/>
      <c r="QQM77" s="143"/>
      <c r="QQN77" s="143"/>
      <c r="QQO77" s="143"/>
      <c r="QQP77" s="143"/>
      <c r="QQQ77" s="143"/>
      <c r="QQR77" s="143"/>
      <c r="QQS77" s="143"/>
      <c r="QQT77" s="143"/>
      <c r="QQU77" s="143"/>
      <c r="QQV77" s="143"/>
      <c r="QQW77" s="143"/>
      <c r="QQX77" s="143"/>
      <c r="QQY77" s="143"/>
      <c r="QQZ77" s="143"/>
      <c r="QRA77" s="143"/>
      <c r="QRB77" s="143"/>
      <c r="QRC77" s="143"/>
      <c r="QRD77" s="143"/>
      <c r="QRE77" s="143"/>
      <c r="QRF77" s="143"/>
      <c r="QRG77" s="143"/>
      <c r="QRH77" s="143"/>
      <c r="QRI77" s="143"/>
      <c r="QRJ77" s="143"/>
      <c r="QRK77" s="143"/>
      <c r="QRL77" s="143"/>
      <c r="QRM77" s="143"/>
      <c r="QRN77" s="143"/>
      <c r="QRO77" s="143"/>
      <c r="QRP77" s="143"/>
      <c r="QRQ77" s="143"/>
      <c r="QRR77" s="143"/>
      <c r="QRS77" s="143"/>
      <c r="QRT77" s="143"/>
      <c r="QRU77" s="143"/>
      <c r="QRV77" s="143"/>
      <c r="QRW77" s="143"/>
      <c r="QRX77" s="143"/>
      <c r="QRY77" s="143"/>
      <c r="QRZ77" s="143"/>
      <c r="QSA77" s="143"/>
      <c r="QSB77" s="143"/>
      <c r="QSC77" s="143"/>
      <c r="QSD77" s="143"/>
      <c r="QSE77" s="143"/>
      <c r="QSF77" s="143"/>
      <c r="QSG77" s="143"/>
      <c r="QSH77" s="143"/>
      <c r="QSI77" s="143"/>
      <c r="QSJ77" s="143"/>
      <c r="QSK77" s="143"/>
      <c r="QSL77" s="143"/>
      <c r="QSM77" s="143"/>
      <c r="QSN77" s="143"/>
      <c r="QSO77" s="143"/>
      <c r="QSP77" s="143"/>
      <c r="QSQ77" s="143"/>
      <c r="QSR77" s="143"/>
      <c r="QSS77" s="143"/>
      <c r="QST77" s="143"/>
      <c r="QSU77" s="143"/>
      <c r="QSV77" s="143"/>
      <c r="QSW77" s="143"/>
      <c r="QSX77" s="143"/>
      <c r="QSY77" s="143"/>
      <c r="QSZ77" s="143"/>
      <c r="QTA77" s="143"/>
      <c r="QTB77" s="143"/>
      <c r="QTC77" s="143"/>
      <c r="QTD77" s="143"/>
      <c r="QTE77" s="143"/>
      <c r="QTF77" s="143"/>
      <c r="QTG77" s="143"/>
      <c r="QTH77" s="143"/>
      <c r="QTI77" s="143"/>
      <c r="QTJ77" s="143"/>
      <c r="QTK77" s="143"/>
      <c r="QTL77" s="143"/>
      <c r="QTM77" s="143"/>
      <c r="QTN77" s="143"/>
      <c r="QTO77" s="143"/>
      <c r="QTP77" s="143"/>
      <c r="QTQ77" s="143"/>
      <c r="QTR77" s="143"/>
      <c r="QTS77" s="143"/>
      <c r="QTT77" s="143"/>
      <c r="QTU77" s="143"/>
      <c r="QTV77" s="143"/>
      <c r="QTW77" s="143"/>
      <c r="QTX77" s="143"/>
      <c r="QTY77" s="143"/>
      <c r="QTZ77" s="143"/>
      <c r="QUA77" s="143"/>
      <c r="QUB77" s="143"/>
      <c r="QUC77" s="143"/>
      <c r="QUD77" s="143"/>
      <c r="QUE77" s="143"/>
      <c r="QUF77" s="143"/>
      <c r="QUG77" s="143"/>
      <c r="QUH77" s="143"/>
      <c r="QUI77" s="143"/>
      <c r="QUJ77" s="143"/>
      <c r="QUK77" s="143"/>
      <c r="QUL77" s="143"/>
      <c r="QUM77" s="143"/>
      <c r="QUN77" s="143"/>
      <c r="QUO77" s="143"/>
      <c r="QUP77" s="143"/>
      <c r="QUQ77" s="143"/>
      <c r="QUR77" s="143"/>
      <c r="QUS77" s="143"/>
      <c r="QUT77" s="143"/>
      <c r="QUU77" s="143"/>
      <c r="QUV77" s="143"/>
      <c r="QUW77" s="143"/>
      <c r="QUX77" s="143"/>
      <c r="QUY77" s="143"/>
      <c r="QUZ77" s="143"/>
      <c r="QVA77" s="143"/>
      <c r="QVB77" s="143"/>
      <c r="QVC77" s="143"/>
      <c r="QVD77" s="143"/>
      <c r="QVE77" s="143"/>
      <c r="QVF77" s="143"/>
      <c r="QVG77" s="143"/>
      <c r="QVH77" s="143"/>
      <c r="QVI77" s="143"/>
      <c r="QVJ77" s="143"/>
      <c r="QVK77" s="143"/>
      <c r="QVL77" s="143"/>
      <c r="QVM77" s="143"/>
      <c r="QVN77" s="143"/>
      <c r="QVO77" s="143"/>
      <c r="QVP77" s="143"/>
      <c r="QVQ77" s="143"/>
      <c r="QVR77" s="143"/>
      <c r="QVS77" s="143"/>
      <c r="QVT77" s="143"/>
      <c r="QVU77" s="143"/>
      <c r="QVV77" s="143"/>
      <c r="QVW77" s="143"/>
      <c r="QVX77" s="143"/>
      <c r="QVY77" s="143"/>
      <c r="QVZ77" s="143"/>
      <c r="QWA77" s="143"/>
      <c r="QWB77" s="143"/>
      <c r="QWC77" s="143"/>
      <c r="QWD77" s="143"/>
      <c r="QWE77" s="143"/>
      <c r="QWF77" s="143"/>
      <c r="QWG77" s="143"/>
      <c r="QWH77" s="143"/>
      <c r="QWI77" s="143"/>
      <c r="QWJ77" s="143"/>
      <c r="QWK77" s="143"/>
      <c r="QWL77" s="143"/>
      <c r="QWM77" s="143"/>
      <c r="QWN77" s="143"/>
      <c r="QWO77" s="143"/>
      <c r="QWP77" s="143"/>
      <c r="QWQ77" s="143"/>
      <c r="QWR77" s="143"/>
      <c r="QWS77" s="143"/>
      <c r="QWT77" s="143"/>
      <c r="QWU77" s="143"/>
      <c r="QWV77" s="143"/>
      <c r="QWW77" s="143"/>
      <c r="QWX77" s="143"/>
      <c r="QWY77" s="143"/>
      <c r="QWZ77" s="143"/>
      <c r="QXA77" s="143"/>
      <c r="QXB77" s="143"/>
      <c r="QXC77" s="143"/>
      <c r="QXD77" s="143"/>
      <c r="QXE77" s="143"/>
      <c r="QXF77" s="143"/>
      <c r="QXG77" s="143"/>
      <c r="QXH77" s="143"/>
      <c r="QXI77" s="143"/>
      <c r="QXJ77" s="143"/>
      <c r="QXK77" s="143"/>
      <c r="QXL77" s="143"/>
      <c r="QXM77" s="143"/>
      <c r="QXN77" s="143"/>
      <c r="QXO77" s="143"/>
      <c r="QXP77" s="143"/>
      <c r="QXQ77" s="143"/>
      <c r="QXR77" s="143"/>
      <c r="QXS77" s="143"/>
      <c r="QXT77" s="143"/>
      <c r="QXU77" s="143"/>
      <c r="QXV77" s="143"/>
      <c r="QXW77" s="143"/>
      <c r="QXX77" s="143"/>
      <c r="QXY77" s="143"/>
      <c r="QXZ77" s="143"/>
      <c r="QYA77" s="143"/>
      <c r="QYB77" s="143"/>
      <c r="QYC77" s="143"/>
      <c r="QYD77" s="143"/>
      <c r="QYE77" s="143"/>
      <c r="QYF77" s="143"/>
      <c r="QYG77" s="143"/>
      <c r="QYH77" s="143"/>
      <c r="QYI77" s="143"/>
      <c r="QYJ77" s="143"/>
      <c r="QYK77" s="143"/>
      <c r="QYL77" s="143"/>
      <c r="QYM77" s="143"/>
      <c r="QYN77" s="143"/>
      <c r="QYO77" s="143"/>
      <c r="QYP77" s="143"/>
      <c r="QYQ77" s="143"/>
      <c r="QYR77" s="143"/>
      <c r="QYS77" s="143"/>
      <c r="QYT77" s="143"/>
      <c r="QYU77" s="143"/>
      <c r="QYV77" s="143"/>
      <c r="QYW77" s="143"/>
      <c r="QYX77" s="143"/>
      <c r="QYY77" s="143"/>
      <c r="QYZ77" s="143"/>
      <c r="QZA77" s="143"/>
      <c r="QZB77" s="143"/>
      <c r="QZC77" s="143"/>
      <c r="QZD77" s="143"/>
      <c r="QZE77" s="143"/>
      <c r="QZF77" s="143"/>
      <c r="QZG77" s="143"/>
      <c r="QZH77" s="143"/>
      <c r="QZI77" s="143"/>
      <c r="QZJ77" s="143"/>
      <c r="QZK77" s="143"/>
      <c r="QZL77" s="143"/>
      <c r="QZM77" s="143"/>
      <c r="QZN77" s="143"/>
      <c r="QZO77" s="143"/>
      <c r="QZP77" s="143"/>
      <c r="QZQ77" s="143"/>
      <c r="QZR77" s="143"/>
      <c r="QZS77" s="143"/>
      <c r="QZT77" s="143"/>
      <c r="QZU77" s="143"/>
      <c r="QZV77" s="143"/>
      <c r="QZW77" s="143"/>
      <c r="QZX77" s="143"/>
      <c r="QZY77" s="143"/>
      <c r="QZZ77" s="143"/>
      <c r="RAA77" s="143"/>
      <c r="RAB77" s="143"/>
      <c r="RAC77" s="143"/>
      <c r="RAD77" s="143"/>
      <c r="RAE77" s="143"/>
      <c r="RAF77" s="143"/>
      <c r="RAG77" s="143"/>
      <c r="RAH77" s="143"/>
      <c r="RAI77" s="143"/>
      <c r="RAJ77" s="143"/>
      <c r="RAK77" s="143"/>
      <c r="RAL77" s="143"/>
      <c r="RAM77" s="143"/>
      <c r="RAN77" s="143"/>
      <c r="RAO77" s="143"/>
      <c r="RAP77" s="143"/>
      <c r="RAQ77" s="143"/>
      <c r="RAR77" s="143"/>
      <c r="RAS77" s="143"/>
      <c r="RAT77" s="143"/>
      <c r="RAU77" s="143"/>
      <c r="RAV77" s="143"/>
      <c r="RAW77" s="143"/>
      <c r="RAX77" s="143"/>
      <c r="RAY77" s="143"/>
      <c r="RAZ77" s="143"/>
      <c r="RBA77" s="143"/>
      <c r="RBB77" s="143"/>
      <c r="RBC77" s="143"/>
      <c r="RBD77" s="143"/>
      <c r="RBE77" s="143"/>
      <c r="RBF77" s="143"/>
      <c r="RBG77" s="143"/>
      <c r="RBH77" s="143"/>
      <c r="RBI77" s="143"/>
      <c r="RBJ77" s="143"/>
      <c r="RBK77" s="143"/>
      <c r="RBL77" s="143"/>
      <c r="RBM77" s="143"/>
      <c r="RBN77" s="143"/>
      <c r="RBO77" s="143"/>
      <c r="RBP77" s="143"/>
      <c r="RBQ77" s="143"/>
      <c r="RBR77" s="143"/>
      <c r="RBS77" s="143"/>
      <c r="RBT77" s="143"/>
      <c r="RBU77" s="143"/>
      <c r="RBV77" s="143"/>
      <c r="RBW77" s="143"/>
      <c r="RBX77" s="143"/>
      <c r="RBY77" s="143"/>
      <c r="RBZ77" s="143"/>
      <c r="RCA77" s="143"/>
      <c r="RCB77" s="143"/>
      <c r="RCC77" s="143"/>
      <c r="RCD77" s="143"/>
      <c r="RCE77" s="143"/>
      <c r="RCF77" s="143"/>
      <c r="RCG77" s="143"/>
      <c r="RCH77" s="143"/>
      <c r="RCI77" s="143"/>
      <c r="RCJ77" s="143"/>
      <c r="RCK77" s="143"/>
      <c r="RCL77" s="143"/>
      <c r="RCM77" s="143"/>
      <c r="RCN77" s="143"/>
      <c r="RCO77" s="143"/>
      <c r="RCP77" s="143"/>
      <c r="RCQ77" s="143"/>
      <c r="RCR77" s="143"/>
      <c r="RCS77" s="143"/>
      <c r="RCT77" s="143"/>
      <c r="RCU77" s="143"/>
      <c r="RCV77" s="143"/>
      <c r="RCW77" s="143"/>
      <c r="RCX77" s="143"/>
      <c r="RCY77" s="143"/>
      <c r="RCZ77" s="143"/>
      <c r="RDA77" s="143"/>
      <c r="RDB77" s="143"/>
      <c r="RDC77" s="143"/>
      <c r="RDD77" s="143"/>
      <c r="RDE77" s="143"/>
      <c r="RDF77" s="143"/>
      <c r="RDG77" s="143"/>
      <c r="RDH77" s="143"/>
      <c r="RDI77" s="143"/>
      <c r="RDJ77" s="143"/>
      <c r="RDK77" s="143"/>
      <c r="RDL77" s="143"/>
      <c r="RDM77" s="143"/>
      <c r="RDN77" s="143"/>
      <c r="RDO77" s="143"/>
      <c r="RDP77" s="143"/>
      <c r="RDQ77" s="143"/>
      <c r="RDR77" s="143"/>
      <c r="RDS77" s="143"/>
      <c r="RDT77" s="143"/>
      <c r="RDU77" s="143"/>
      <c r="RDV77" s="143"/>
      <c r="RDW77" s="143"/>
      <c r="RDX77" s="143"/>
      <c r="RDY77" s="143"/>
      <c r="RDZ77" s="143"/>
      <c r="REA77" s="143"/>
      <c r="REB77" s="143"/>
      <c r="REC77" s="143"/>
      <c r="RED77" s="143"/>
      <c r="REE77" s="143"/>
      <c r="REF77" s="143"/>
      <c r="REG77" s="143"/>
      <c r="REH77" s="143"/>
      <c r="REI77" s="143"/>
      <c r="REJ77" s="143"/>
      <c r="REK77" s="143"/>
      <c r="REL77" s="143"/>
      <c r="REM77" s="143"/>
      <c r="REN77" s="143"/>
      <c r="REO77" s="143"/>
      <c r="REP77" s="143"/>
      <c r="REQ77" s="143"/>
      <c r="RER77" s="143"/>
      <c r="RES77" s="143"/>
      <c r="RET77" s="143"/>
      <c r="REU77" s="143"/>
      <c r="REV77" s="143"/>
      <c r="REW77" s="143"/>
      <c r="REX77" s="143"/>
      <c r="REY77" s="143"/>
      <c r="REZ77" s="143"/>
      <c r="RFA77" s="143"/>
      <c r="RFB77" s="143"/>
      <c r="RFC77" s="143"/>
      <c r="RFD77" s="143"/>
      <c r="RFE77" s="143"/>
      <c r="RFF77" s="143"/>
      <c r="RFG77" s="143"/>
      <c r="RFH77" s="143"/>
      <c r="RFI77" s="143"/>
      <c r="RFJ77" s="143"/>
      <c r="RFK77" s="143"/>
      <c r="RFL77" s="143"/>
      <c r="RFM77" s="143"/>
      <c r="RFN77" s="143"/>
      <c r="RFO77" s="143"/>
      <c r="RFP77" s="143"/>
      <c r="RFQ77" s="143"/>
      <c r="RFR77" s="143"/>
      <c r="RFS77" s="143"/>
      <c r="RFT77" s="143"/>
      <c r="RFU77" s="143"/>
      <c r="RFV77" s="143"/>
      <c r="RFW77" s="143"/>
      <c r="RFX77" s="143"/>
      <c r="RFY77" s="143"/>
      <c r="RFZ77" s="143"/>
      <c r="RGA77" s="143"/>
      <c r="RGB77" s="143"/>
      <c r="RGC77" s="143"/>
      <c r="RGD77" s="143"/>
      <c r="RGE77" s="143"/>
      <c r="RGF77" s="143"/>
      <c r="RGG77" s="143"/>
      <c r="RGH77" s="143"/>
      <c r="RGI77" s="143"/>
      <c r="RGJ77" s="143"/>
      <c r="RGK77" s="143"/>
      <c r="RGL77" s="143"/>
      <c r="RGM77" s="143"/>
      <c r="RGN77" s="143"/>
      <c r="RGO77" s="143"/>
      <c r="RGP77" s="143"/>
      <c r="RGQ77" s="143"/>
      <c r="RGR77" s="143"/>
      <c r="RGS77" s="143"/>
      <c r="RGT77" s="143"/>
      <c r="RGU77" s="143"/>
      <c r="RGV77" s="143"/>
      <c r="RGW77" s="143"/>
      <c r="RGX77" s="143"/>
      <c r="RGY77" s="143"/>
      <c r="RGZ77" s="143"/>
      <c r="RHA77" s="143"/>
      <c r="RHB77" s="143"/>
      <c r="RHC77" s="143"/>
      <c r="RHD77" s="143"/>
      <c r="RHE77" s="143"/>
      <c r="RHF77" s="143"/>
      <c r="RHG77" s="143"/>
      <c r="RHH77" s="143"/>
      <c r="RHI77" s="143"/>
      <c r="RHJ77" s="143"/>
      <c r="RHK77" s="143"/>
      <c r="RHL77" s="143"/>
      <c r="RHM77" s="143"/>
      <c r="RHN77" s="143"/>
      <c r="RHO77" s="143"/>
      <c r="RHP77" s="143"/>
      <c r="RHQ77" s="143"/>
      <c r="RHR77" s="143"/>
      <c r="RHS77" s="143"/>
      <c r="RHT77" s="143"/>
      <c r="RHU77" s="143"/>
      <c r="RHV77" s="143"/>
      <c r="RHW77" s="143"/>
      <c r="RHX77" s="143"/>
      <c r="RHY77" s="143"/>
      <c r="RHZ77" s="143"/>
      <c r="RIA77" s="143"/>
      <c r="RIB77" s="143"/>
      <c r="RIC77" s="143"/>
      <c r="RID77" s="143"/>
      <c r="RIE77" s="143"/>
      <c r="RIF77" s="143"/>
      <c r="RIG77" s="143"/>
      <c r="RIH77" s="143"/>
      <c r="RII77" s="143"/>
      <c r="RIJ77" s="143"/>
      <c r="RIK77" s="143"/>
      <c r="RIL77" s="143"/>
      <c r="RIM77" s="143"/>
      <c r="RIN77" s="143"/>
      <c r="RIO77" s="143"/>
      <c r="RIP77" s="143"/>
      <c r="RIQ77" s="143"/>
      <c r="RIR77" s="143"/>
      <c r="RIS77" s="143"/>
      <c r="RIT77" s="143"/>
      <c r="RIU77" s="143"/>
      <c r="RIV77" s="143"/>
      <c r="RIW77" s="143"/>
      <c r="RIX77" s="143"/>
      <c r="RIY77" s="143"/>
      <c r="RIZ77" s="143"/>
      <c r="RJA77" s="143"/>
      <c r="RJB77" s="143"/>
      <c r="RJC77" s="143"/>
      <c r="RJD77" s="143"/>
      <c r="RJE77" s="143"/>
      <c r="RJF77" s="143"/>
      <c r="RJG77" s="143"/>
      <c r="RJH77" s="143"/>
      <c r="RJI77" s="143"/>
      <c r="RJJ77" s="143"/>
      <c r="RJK77" s="143"/>
      <c r="RJL77" s="143"/>
      <c r="RJM77" s="143"/>
      <c r="RJN77" s="143"/>
      <c r="RJO77" s="143"/>
      <c r="RJP77" s="143"/>
      <c r="RJQ77" s="143"/>
      <c r="RJR77" s="143"/>
      <c r="RJS77" s="143"/>
      <c r="RJT77" s="143"/>
      <c r="RJU77" s="143"/>
      <c r="RJV77" s="143"/>
      <c r="RJW77" s="143"/>
      <c r="RJX77" s="143"/>
      <c r="RJY77" s="143"/>
      <c r="RJZ77" s="143"/>
      <c r="RKA77" s="143"/>
      <c r="RKB77" s="143"/>
      <c r="RKC77" s="143"/>
      <c r="RKD77" s="143"/>
      <c r="RKE77" s="143"/>
      <c r="RKF77" s="143"/>
      <c r="RKG77" s="143"/>
      <c r="RKH77" s="143"/>
      <c r="RKI77" s="143"/>
      <c r="RKJ77" s="143"/>
      <c r="RKK77" s="143"/>
      <c r="RKL77" s="143"/>
      <c r="RKM77" s="143"/>
      <c r="RKN77" s="143"/>
      <c r="RKO77" s="143"/>
      <c r="RKP77" s="143"/>
      <c r="RKQ77" s="143"/>
      <c r="RKR77" s="143"/>
      <c r="RKS77" s="143"/>
      <c r="RKT77" s="143"/>
      <c r="RKU77" s="143"/>
      <c r="RKV77" s="143"/>
      <c r="RKW77" s="143"/>
      <c r="RKX77" s="143"/>
      <c r="RKY77" s="143"/>
      <c r="RKZ77" s="143"/>
      <c r="RLA77" s="143"/>
      <c r="RLB77" s="143"/>
      <c r="RLC77" s="143"/>
      <c r="RLD77" s="143"/>
      <c r="RLE77" s="143"/>
      <c r="RLF77" s="143"/>
      <c r="RLG77" s="143"/>
      <c r="RLH77" s="143"/>
      <c r="RLI77" s="143"/>
      <c r="RLJ77" s="143"/>
      <c r="RLK77" s="143"/>
      <c r="RLL77" s="143"/>
      <c r="RLM77" s="143"/>
      <c r="RLN77" s="143"/>
      <c r="RLO77" s="143"/>
      <c r="RLP77" s="143"/>
      <c r="RLQ77" s="143"/>
      <c r="RLR77" s="143"/>
      <c r="RLS77" s="143"/>
      <c r="RLT77" s="143"/>
      <c r="RLU77" s="143"/>
      <c r="RLV77" s="143"/>
      <c r="RLW77" s="143"/>
      <c r="RLX77" s="143"/>
      <c r="RLY77" s="143"/>
      <c r="RLZ77" s="143"/>
      <c r="RMA77" s="143"/>
      <c r="RMB77" s="143"/>
      <c r="RMC77" s="143"/>
      <c r="RMD77" s="143"/>
      <c r="RME77" s="143"/>
      <c r="RMF77" s="143"/>
      <c r="RMG77" s="143"/>
      <c r="RMH77" s="143"/>
      <c r="RMI77" s="143"/>
      <c r="RMJ77" s="143"/>
      <c r="RMK77" s="143"/>
      <c r="RML77" s="143"/>
      <c r="RMM77" s="143"/>
      <c r="RMN77" s="143"/>
      <c r="RMO77" s="143"/>
      <c r="RMP77" s="143"/>
      <c r="RMQ77" s="143"/>
      <c r="RMR77" s="143"/>
      <c r="RMS77" s="143"/>
      <c r="RMT77" s="143"/>
      <c r="RMU77" s="143"/>
      <c r="RMV77" s="143"/>
      <c r="RMW77" s="143"/>
      <c r="RMX77" s="143"/>
      <c r="RMY77" s="143"/>
      <c r="RMZ77" s="143"/>
      <c r="RNA77" s="143"/>
      <c r="RNB77" s="143"/>
      <c r="RNC77" s="143"/>
      <c r="RND77" s="143"/>
      <c r="RNE77" s="143"/>
      <c r="RNF77" s="143"/>
      <c r="RNG77" s="143"/>
      <c r="RNH77" s="143"/>
      <c r="RNI77" s="143"/>
      <c r="RNJ77" s="143"/>
      <c r="RNK77" s="143"/>
      <c r="RNL77" s="143"/>
      <c r="RNM77" s="143"/>
      <c r="RNN77" s="143"/>
      <c r="RNO77" s="143"/>
      <c r="RNP77" s="143"/>
      <c r="RNQ77" s="143"/>
      <c r="RNR77" s="143"/>
      <c r="RNS77" s="143"/>
      <c r="RNT77" s="143"/>
      <c r="RNU77" s="143"/>
      <c r="RNV77" s="143"/>
      <c r="RNW77" s="143"/>
      <c r="RNX77" s="143"/>
      <c r="RNY77" s="143"/>
      <c r="RNZ77" s="143"/>
      <c r="ROA77" s="143"/>
      <c r="ROB77" s="143"/>
      <c r="ROC77" s="143"/>
      <c r="ROD77" s="143"/>
      <c r="ROE77" s="143"/>
      <c r="ROF77" s="143"/>
      <c r="ROG77" s="143"/>
      <c r="ROH77" s="143"/>
      <c r="ROI77" s="143"/>
      <c r="ROJ77" s="143"/>
      <c r="ROK77" s="143"/>
      <c r="ROL77" s="143"/>
      <c r="ROM77" s="143"/>
      <c r="RON77" s="143"/>
      <c r="ROO77" s="143"/>
      <c r="ROP77" s="143"/>
      <c r="ROQ77" s="143"/>
      <c r="ROR77" s="143"/>
      <c r="ROS77" s="143"/>
      <c r="ROT77" s="143"/>
      <c r="ROU77" s="143"/>
      <c r="ROV77" s="143"/>
      <c r="ROW77" s="143"/>
      <c r="ROX77" s="143"/>
      <c r="ROY77" s="143"/>
      <c r="ROZ77" s="143"/>
      <c r="RPA77" s="143"/>
      <c r="RPB77" s="143"/>
      <c r="RPC77" s="143"/>
      <c r="RPD77" s="143"/>
      <c r="RPE77" s="143"/>
      <c r="RPF77" s="143"/>
      <c r="RPG77" s="143"/>
      <c r="RPH77" s="143"/>
      <c r="RPI77" s="143"/>
      <c r="RPJ77" s="143"/>
      <c r="RPK77" s="143"/>
      <c r="RPL77" s="143"/>
      <c r="RPM77" s="143"/>
      <c r="RPN77" s="143"/>
      <c r="RPO77" s="143"/>
      <c r="RPP77" s="143"/>
      <c r="RPQ77" s="143"/>
      <c r="RPR77" s="143"/>
      <c r="RPS77" s="143"/>
      <c r="RPT77" s="143"/>
      <c r="RPU77" s="143"/>
      <c r="RPV77" s="143"/>
      <c r="RPW77" s="143"/>
      <c r="RPX77" s="143"/>
      <c r="RPY77" s="143"/>
      <c r="RPZ77" s="143"/>
      <c r="RQA77" s="143"/>
      <c r="RQB77" s="143"/>
      <c r="RQC77" s="143"/>
      <c r="RQD77" s="143"/>
      <c r="RQE77" s="143"/>
      <c r="RQF77" s="143"/>
      <c r="RQG77" s="143"/>
      <c r="RQH77" s="143"/>
      <c r="RQI77" s="143"/>
      <c r="RQJ77" s="143"/>
      <c r="RQK77" s="143"/>
      <c r="RQL77" s="143"/>
      <c r="RQM77" s="143"/>
      <c r="RQN77" s="143"/>
      <c r="RQO77" s="143"/>
      <c r="RQP77" s="143"/>
      <c r="RQQ77" s="143"/>
      <c r="RQR77" s="143"/>
      <c r="RQS77" s="143"/>
      <c r="RQT77" s="143"/>
      <c r="RQU77" s="143"/>
      <c r="RQV77" s="143"/>
      <c r="RQW77" s="143"/>
      <c r="RQX77" s="143"/>
      <c r="RQY77" s="143"/>
      <c r="RQZ77" s="143"/>
      <c r="RRA77" s="143"/>
      <c r="RRB77" s="143"/>
      <c r="RRC77" s="143"/>
      <c r="RRD77" s="143"/>
      <c r="RRE77" s="143"/>
      <c r="RRF77" s="143"/>
      <c r="RRG77" s="143"/>
      <c r="RRH77" s="143"/>
      <c r="RRI77" s="143"/>
      <c r="RRJ77" s="143"/>
      <c r="RRK77" s="143"/>
      <c r="RRL77" s="143"/>
      <c r="RRM77" s="143"/>
      <c r="RRN77" s="143"/>
      <c r="RRO77" s="143"/>
      <c r="RRP77" s="143"/>
      <c r="RRQ77" s="143"/>
      <c r="RRR77" s="143"/>
      <c r="RRS77" s="143"/>
      <c r="RRT77" s="143"/>
      <c r="RRU77" s="143"/>
      <c r="RRV77" s="143"/>
      <c r="RRW77" s="143"/>
      <c r="RRX77" s="143"/>
      <c r="RRY77" s="143"/>
      <c r="RRZ77" s="143"/>
      <c r="RSA77" s="143"/>
      <c r="RSB77" s="143"/>
      <c r="RSC77" s="143"/>
      <c r="RSD77" s="143"/>
      <c r="RSE77" s="143"/>
      <c r="RSF77" s="143"/>
      <c r="RSG77" s="143"/>
      <c r="RSH77" s="143"/>
      <c r="RSI77" s="143"/>
      <c r="RSJ77" s="143"/>
      <c r="RSK77" s="143"/>
      <c r="RSL77" s="143"/>
      <c r="RSM77" s="143"/>
      <c r="RSN77" s="143"/>
      <c r="RSO77" s="143"/>
      <c r="RSP77" s="143"/>
      <c r="RSQ77" s="143"/>
      <c r="RSR77" s="143"/>
      <c r="RSS77" s="143"/>
      <c r="RST77" s="143"/>
      <c r="RSU77" s="143"/>
      <c r="RSV77" s="143"/>
      <c r="RSW77" s="143"/>
      <c r="RSX77" s="143"/>
      <c r="RSY77" s="143"/>
      <c r="RSZ77" s="143"/>
      <c r="RTA77" s="143"/>
      <c r="RTB77" s="143"/>
      <c r="RTC77" s="143"/>
      <c r="RTD77" s="143"/>
      <c r="RTE77" s="143"/>
      <c r="RTF77" s="143"/>
      <c r="RTG77" s="143"/>
      <c r="RTH77" s="143"/>
      <c r="RTI77" s="143"/>
      <c r="RTJ77" s="143"/>
      <c r="RTK77" s="143"/>
      <c r="RTL77" s="143"/>
      <c r="RTM77" s="143"/>
      <c r="RTN77" s="143"/>
      <c r="RTO77" s="143"/>
      <c r="RTP77" s="143"/>
      <c r="RTQ77" s="143"/>
      <c r="RTR77" s="143"/>
      <c r="RTS77" s="143"/>
      <c r="RTT77" s="143"/>
      <c r="RTU77" s="143"/>
      <c r="RTV77" s="143"/>
      <c r="RTW77" s="143"/>
      <c r="RTX77" s="143"/>
      <c r="RTY77" s="143"/>
      <c r="RTZ77" s="143"/>
      <c r="RUA77" s="143"/>
      <c r="RUB77" s="143"/>
      <c r="RUC77" s="143"/>
      <c r="RUD77" s="143"/>
      <c r="RUE77" s="143"/>
      <c r="RUF77" s="143"/>
      <c r="RUG77" s="143"/>
      <c r="RUH77" s="143"/>
      <c r="RUI77" s="143"/>
      <c r="RUJ77" s="143"/>
      <c r="RUK77" s="143"/>
      <c r="RUL77" s="143"/>
      <c r="RUM77" s="143"/>
      <c r="RUN77" s="143"/>
      <c r="RUO77" s="143"/>
      <c r="RUP77" s="143"/>
      <c r="RUQ77" s="143"/>
      <c r="RUR77" s="143"/>
      <c r="RUS77" s="143"/>
      <c r="RUT77" s="143"/>
      <c r="RUU77" s="143"/>
      <c r="RUV77" s="143"/>
      <c r="RUW77" s="143"/>
      <c r="RUX77" s="143"/>
      <c r="RUY77" s="143"/>
      <c r="RUZ77" s="143"/>
      <c r="RVA77" s="143"/>
      <c r="RVB77" s="143"/>
      <c r="RVC77" s="143"/>
      <c r="RVD77" s="143"/>
      <c r="RVE77" s="143"/>
      <c r="RVF77" s="143"/>
      <c r="RVG77" s="143"/>
      <c r="RVH77" s="143"/>
      <c r="RVI77" s="143"/>
      <c r="RVJ77" s="143"/>
      <c r="RVK77" s="143"/>
      <c r="RVL77" s="143"/>
      <c r="RVM77" s="143"/>
      <c r="RVN77" s="143"/>
      <c r="RVO77" s="143"/>
      <c r="RVP77" s="143"/>
      <c r="RVQ77" s="143"/>
      <c r="RVR77" s="143"/>
      <c r="RVS77" s="143"/>
      <c r="RVT77" s="143"/>
      <c r="RVU77" s="143"/>
      <c r="RVV77" s="143"/>
      <c r="RVW77" s="143"/>
      <c r="RVX77" s="143"/>
      <c r="RVY77" s="143"/>
      <c r="RVZ77" s="143"/>
      <c r="RWA77" s="143"/>
      <c r="RWB77" s="143"/>
      <c r="RWC77" s="143"/>
      <c r="RWD77" s="143"/>
      <c r="RWE77" s="143"/>
      <c r="RWF77" s="143"/>
      <c r="RWG77" s="143"/>
      <c r="RWH77" s="143"/>
      <c r="RWI77" s="143"/>
      <c r="RWJ77" s="143"/>
      <c r="RWK77" s="143"/>
      <c r="RWL77" s="143"/>
      <c r="RWM77" s="143"/>
      <c r="RWN77" s="143"/>
      <c r="RWO77" s="143"/>
      <c r="RWP77" s="143"/>
      <c r="RWQ77" s="143"/>
      <c r="RWR77" s="143"/>
      <c r="RWS77" s="143"/>
      <c r="RWT77" s="143"/>
      <c r="RWU77" s="143"/>
      <c r="RWV77" s="143"/>
      <c r="RWW77" s="143"/>
      <c r="RWX77" s="143"/>
      <c r="RWY77" s="143"/>
      <c r="RWZ77" s="143"/>
      <c r="RXA77" s="143"/>
      <c r="RXB77" s="143"/>
      <c r="RXC77" s="143"/>
      <c r="RXD77" s="143"/>
      <c r="RXE77" s="143"/>
      <c r="RXF77" s="143"/>
      <c r="RXG77" s="143"/>
      <c r="RXH77" s="143"/>
      <c r="RXI77" s="143"/>
      <c r="RXJ77" s="143"/>
      <c r="RXK77" s="143"/>
      <c r="RXL77" s="143"/>
      <c r="RXM77" s="143"/>
      <c r="RXN77" s="143"/>
      <c r="RXO77" s="143"/>
      <c r="RXP77" s="143"/>
      <c r="RXQ77" s="143"/>
      <c r="RXR77" s="143"/>
      <c r="RXS77" s="143"/>
      <c r="RXT77" s="143"/>
      <c r="RXU77" s="143"/>
      <c r="RXV77" s="143"/>
      <c r="RXW77" s="143"/>
      <c r="RXX77" s="143"/>
      <c r="RXY77" s="143"/>
      <c r="RXZ77" s="143"/>
      <c r="RYA77" s="143"/>
      <c r="RYB77" s="143"/>
      <c r="RYC77" s="143"/>
      <c r="RYD77" s="143"/>
      <c r="RYE77" s="143"/>
      <c r="RYF77" s="143"/>
      <c r="RYG77" s="143"/>
      <c r="RYH77" s="143"/>
      <c r="RYI77" s="143"/>
      <c r="RYJ77" s="143"/>
      <c r="RYK77" s="143"/>
      <c r="RYL77" s="143"/>
      <c r="RYM77" s="143"/>
      <c r="RYN77" s="143"/>
      <c r="RYO77" s="143"/>
      <c r="RYP77" s="143"/>
      <c r="RYQ77" s="143"/>
      <c r="RYR77" s="143"/>
      <c r="RYS77" s="143"/>
      <c r="RYT77" s="143"/>
      <c r="RYU77" s="143"/>
      <c r="RYV77" s="143"/>
      <c r="RYW77" s="143"/>
      <c r="RYX77" s="143"/>
      <c r="RYY77" s="143"/>
      <c r="RYZ77" s="143"/>
      <c r="RZA77" s="143"/>
      <c r="RZB77" s="143"/>
      <c r="RZC77" s="143"/>
      <c r="RZD77" s="143"/>
      <c r="RZE77" s="143"/>
      <c r="RZF77" s="143"/>
      <c r="RZG77" s="143"/>
      <c r="RZH77" s="143"/>
      <c r="RZI77" s="143"/>
      <c r="RZJ77" s="143"/>
      <c r="RZK77" s="143"/>
      <c r="RZL77" s="143"/>
      <c r="RZM77" s="143"/>
      <c r="RZN77" s="143"/>
      <c r="RZO77" s="143"/>
      <c r="RZP77" s="143"/>
      <c r="RZQ77" s="143"/>
      <c r="RZR77" s="143"/>
      <c r="RZS77" s="143"/>
      <c r="RZT77" s="143"/>
      <c r="RZU77" s="143"/>
      <c r="RZV77" s="143"/>
      <c r="RZW77" s="143"/>
      <c r="RZX77" s="143"/>
      <c r="RZY77" s="143"/>
      <c r="RZZ77" s="143"/>
      <c r="SAA77" s="143"/>
      <c r="SAB77" s="143"/>
      <c r="SAC77" s="143"/>
      <c r="SAD77" s="143"/>
      <c r="SAE77" s="143"/>
      <c r="SAF77" s="143"/>
      <c r="SAG77" s="143"/>
      <c r="SAH77" s="143"/>
      <c r="SAI77" s="143"/>
      <c r="SAJ77" s="143"/>
      <c r="SAK77" s="143"/>
      <c r="SAL77" s="143"/>
      <c r="SAM77" s="143"/>
      <c r="SAN77" s="143"/>
      <c r="SAO77" s="143"/>
      <c r="SAP77" s="143"/>
      <c r="SAQ77" s="143"/>
      <c r="SAR77" s="143"/>
      <c r="SAS77" s="143"/>
      <c r="SAT77" s="143"/>
      <c r="SAU77" s="143"/>
      <c r="SAV77" s="143"/>
      <c r="SAW77" s="143"/>
      <c r="SAX77" s="143"/>
      <c r="SAY77" s="143"/>
      <c r="SAZ77" s="143"/>
      <c r="SBA77" s="143"/>
      <c r="SBB77" s="143"/>
      <c r="SBC77" s="143"/>
      <c r="SBD77" s="143"/>
      <c r="SBE77" s="143"/>
      <c r="SBF77" s="143"/>
      <c r="SBG77" s="143"/>
      <c r="SBH77" s="143"/>
      <c r="SBI77" s="143"/>
      <c r="SBJ77" s="143"/>
      <c r="SBK77" s="143"/>
      <c r="SBL77" s="143"/>
      <c r="SBM77" s="143"/>
      <c r="SBN77" s="143"/>
      <c r="SBO77" s="143"/>
      <c r="SBP77" s="143"/>
      <c r="SBQ77" s="143"/>
      <c r="SBR77" s="143"/>
      <c r="SBS77" s="143"/>
      <c r="SBT77" s="143"/>
      <c r="SBU77" s="143"/>
      <c r="SBV77" s="143"/>
      <c r="SBW77" s="143"/>
      <c r="SBX77" s="143"/>
      <c r="SBY77" s="143"/>
      <c r="SBZ77" s="143"/>
      <c r="SCA77" s="143"/>
      <c r="SCB77" s="143"/>
      <c r="SCC77" s="143"/>
      <c r="SCD77" s="143"/>
      <c r="SCE77" s="143"/>
      <c r="SCF77" s="143"/>
      <c r="SCG77" s="143"/>
      <c r="SCH77" s="143"/>
      <c r="SCI77" s="143"/>
      <c r="SCJ77" s="143"/>
      <c r="SCK77" s="143"/>
      <c r="SCL77" s="143"/>
      <c r="SCM77" s="143"/>
      <c r="SCN77" s="143"/>
      <c r="SCO77" s="143"/>
      <c r="SCP77" s="143"/>
      <c r="SCQ77" s="143"/>
      <c r="SCR77" s="143"/>
      <c r="SCS77" s="143"/>
      <c r="SCT77" s="143"/>
      <c r="SCU77" s="143"/>
      <c r="SCV77" s="143"/>
      <c r="SCW77" s="143"/>
      <c r="SCX77" s="143"/>
      <c r="SCY77" s="143"/>
      <c r="SCZ77" s="143"/>
      <c r="SDA77" s="143"/>
      <c r="SDB77" s="143"/>
      <c r="SDC77" s="143"/>
      <c r="SDD77" s="143"/>
      <c r="SDE77" s="143"/>
      <c r="SDF77" s="143"/>
      <c r="SDG77" s="143"/>
      <c r="SDH77" s="143"/>
      <c r="SDI77" s="143"/>
      <c r="SDJ77" s="143"/>
      <c r="SDK77" s="143"/>
      <c r="SDL77" s="143"/>
      <c r="SDM77" s="143"/>
      <c r="SDN77" s="143"/>
      <c r="SDO77" s="143"/>
      <c r="SDP77" s="143"/>
      <c r="SDQ77" s="143"/>
      <c r="SDR77" s="143"/>
      <c r="SDS77" s="143"/>
      <c r="SDT77" s="143"/>
      <c r="SDU77" s="143"/>
      <c r="SDV77" s="143"/>
      <c r="SDW77" s="143"/>
      <c r="SDX77" s="143"/>
      <c r="SDY77" s="143"/>
      <c r="SDZ77" s="143"/>
      <c r="SEA77" s="143"/>
      <c r="SEB77" s="143"/>
      <c r="SEC77" s="143"/>
      <c r="SED77" s="143"/>
      <c r="SEE77" s="143"/>
      <c r="SEF77" s="143"/>
      <c r="SEG77" s="143"/>
      <c r="SEH77" s="143"/>
      <c r="SEI77" s="143"/>
      <c r="SEJ77" s="143"/>
      <c r="SEK77" s="143"/>
      <c r="SEL77" s="143"/>
      <c r="SEM77" s="143"/>
      <c r="SEN77" s="143"/>
      <c r="SEO77" s="143"/>
      <c r="SEP77" s="143"/>
      <c r="SEQ77" s="143"/>
      <c r="SER77" s="143"/>
      <c r="SES77" s="143"/>
      <c r="SET77" s="143"/>
      <c r="SEU77" s="143"/>
      <c r="SEV77" s="143"/>
      <c r="SEW77" s="143"/>
      <c r="SEX77" s="143"/>
      <c r="SEY77" s="143"/>
      <c r="SEZ77" s="143"/>
      <c r="SFA77" s="143"/>
      <c r="SFB77" s="143"/>
      <c r="SFC77" s="143"/>
      <c r="SFD77" s="143"/>
      <c r="SFE77" s="143"/>
      <c r="SFF77" s="143"/>
      <c r="SFG77" s="143"/>
      <c r="SFH77" s="143"/>
      <c r="SFI77" s="143"/>
      <c r="SFJ77" s="143"/>
      <c r="SFK77" s="143"/>
      <c r="SFL77" s="143"/>
      <c r="SFM77" s="143"/>
      <c r="SFN77" s="143"/>
      <c r="SFO77" s="143"/>
      <c r="SFP77" s="143"/>
      <c r="SFQ77" s="143"/>
      <c r="SFR77" s="143"/>
      <c r="SFS77" s="143"/>
      <c r="SFT77" s="143"/>
      <c r="SFU77" s="143"/>
      <c r="SFV77" s="143"/>
      <c r="SFW77" s="143"/>
      <c r="SFX77" s="143"/>
      <c r="SFY77" s="143"/>
      <c r="SFZ77" s="143"/>
      <c r="SGA77" s="143"/>
      <c r="SGB77" s="143"/>
      <c r="SGC77" s="143"/>
      <c r="SGD77" s="143"/>
      <c r="SGE77" s="143"/>
      <c r="SGF77" s="143"/>
      <c r="SGG77" s="143"/>
      <c r="SGH77" s="143"/>
      <c r="SGI77" s="143"/>
      <c r="SGJ77" s="143"/>
      <c r="SGK77" s="143"/>
      <c r="SGL77" s="143"/>
      <c r="SGM77" s="143"/>
      <c r="SGN77" s="143"/>
      <c r="SGO77" s="143"/>
      <c r="SGP77" s="143"/>
      <c r="SGQ77" s="143"/>
      <c r="SGR77" s="143"/>
      <c r="SGS77" s="143"/>
      <c r="SGT77" s="143"/>
      <c r="SGU77" s="143"/>
      <c r="SGV77" s="143"/>
      <c r="SGW77" s="143"/>
      <c r="SGX77" s="143"/>
      <c r="SGY77" s="143"/>
      <c r="SGZ77" s="143"/>
      <c r="SHA77" s="143"/>
      <c r="SHB77" s="143"/>
      <c r="SHC77" s="143"/>
      <c r="SHD77" s="143"/>
      <c r="SHE77" s="143"/>
      <c r="SHF77" s="143"/>
      <c r="SHG77" s="143"/>
      <c r="SHH77" s="143"/>
      <c r="SHI77" s="143"/>
      <c r="SHJ77" s="143"/>
      <c r="SHK77" s="143"/>
      <c r="SHL77" s="143"/>
      <c r="SHM77" s="143"/>
      <c r="SHN77" s="143"/>
      <c r="SHO77" s="143"/>
      <c r="SHP77" s="143"/>
      <c r="SHQ77" s="143"/>
      <c r="SHR77" s="143"/>
      <c r="SHS77" s="143"/>
      <c r="SHT77" s="143"/>
      <c r="SHU77" s="143"/>
      <c r="SHV77" s="143"/>
      <c r="SHW77" s="143"/>
      <c r="SHX77" s="143"/>
      <c r="SHY77" s="143"/>
      <c r="SHZ77" s="143"/>
      <c r="SIA77" s="143"/>
      <c r="SIB77" s="143"/>
      <c r="SIC77" s="143"/>
      <c r="SID77" s="143"/>
      <c r="SIE77" s="143"/>
      <c r="SIF77" s="143"/>
      <c r="SIG77" s="143"/>
      <c r="SIH77" s="143"/>
      <c r="SII77" s="143"/>
      <c r="SIJ77" s="143"/>
      <c r="SIK77" s="143"/>
      <c r="SIL77" s="143"/>
      <c r="SIM77" s="143"/>
      <c r="SIN77" s="143"/>
      <c r="SIO77" s="143"/>
      <c r="SIP77" s="143"/>
      <c r="SIQ77" s="143"/>
      <c r="SIR77" s="143"/>
      <c r="SIS77" s="143"/>
      <c r="SIT77" s="143"/>
      <c r="SIU77" s="143"/>
      <c r="SIV77" s="143"/>
      <c r="SIW77" s="143"/>
      <c r="SIX77" s="143"/>
      <c r="SIY77" s="143"/>
      <c r="SIZ77" s="143"/>
      <c r="SJA77" s="143"/>
      <c r="SJB77" s="143"/>
      <c r="SJC77" s="143"/>
      <c r="SJD77" s="143"/>
      <c r="SJE77" s="143"/>
      <c r="SJF77" s="143"/>
      <c r="SJG77" s="143"/>
      <c r="SJH77" s="143"/>
      <c r="SJI77" s="143"/>
      <c r="SJJ77" s="143"/>
      <c r="SJK77" s="143"/>
      <c r="SJL77" s="143"/>
      <c r="SJM77" s="143"/>
      <c r="SJN77" s="143"/>
      <c r="SJO77" s="143"/>
      <c r="SJP77" s="143"/>
      <c r="SJQ77" s="143"/>
      <c r="SJR77" s="143"/>
      <c r="SJS77" s="143"/>
      <c r="SJT77" s="143"/>
      <c r="SJU77" s="143"/>
      <c r="SJV77" s="143"/>
      <c r="SJW77" s="143"/>
      <c r="SJX77" s="143"/>
      <c r="SJY77" s="143"/>
      <c r="SJZ77" s="143"/>
      <c r="SKA77" s="143"/>
      <c r="SKB77" s="143"/>
      <c r="SKC77" s="143"/>
      <c r="SKD77" s="143"/>
      <c r="SKE77" s="143"/>
      <c r="SKF77" s="143"/>
      <c r="SKG77" s="143"/>
      <c r="SKH77" s="143"/>
      <c r="SKI77" s="143"/>
      <c r="SKJ77" s="143"/>
      <c r="SKK77" s="143"/>
      <c r="SKL77" s="143"/>
      <c r="SKM77" s="143"/>
      <c r="SKN77" s="143"/>
      <c r="SKO77" s="143"/>
      <c r="SKP77" s="143"/>
      <c r="SKQ77" s="143"/>
      <c r="SKR77" s="143"/>
      <c r="SKS77" s="143"/>
      <c r="SKT77" s="143"/>
      <c r="SKU77" s="143"/>
      <c r="SKV77" s="143"/>
      <c r="SKW77" s="143"/>
      <c r="SKX77" s="143"/>
      <c r="SKY77" s="143"/>
      <c r="SKZ77" s="143"/>
      <c r="SLA77" s="143"/>
      <c r="SLB77" s="143"/>
      <c r="SLC77" s="143"/>
      <c r="SLD77" s="143"/>
      <c r="SLE77" s="143"/>
      <c r="SLF77" s="143"/>
      <c r="SLG77" s="143"/>
      <c r="SLH77" s="143"/>
      <c r="SLI77" s="143"/>
      <c r="SLJ77" s="143"/>
      <c r="SLK77" s="143"/>
      <c r="SLL77" s="143"/>
      <c r="SLM77" s="143"/>
      <c r="SLN77" s="143"/>
      <c r="SLO77" s="143"/>
      <c r="SLP77" s="143"/>
      <c r="SLQ77" s="143"/>
      <c r="SLR77" s="143"/>
      <c r="SLS77" s="143"/>
      <c r="SLT77" s="143"/>
      <c r="SLU77" s="143"/>
      <c r="SLV77" s="143"/>
      <c r="SLW77" s="143"/>
      <c r="SLX77" s="143"/>
      <c r="SLY77" s="143"/>
      <c r="SLZ77" s="143"/>
      <c r="SMA77" s="143"/>
      <c r="SMB77" s="143"/>
      <c r="SMC77" s="143"/>
      <c r="SMD77" s="143"/>
      <c r="SME77" s="143"/>
      <c r="SMF77" s="143"/>
      <c r="SMG77" s="143"/>
      <c r="SMH77" s="143"/>
      <c r="SMI77" s="143"/>
      <c r="SMJ77" s="143"/>
      <c r="SMK77" s="143"/>
      <c r="SML77" s="143"/>
      <c r="SMM77" s="143"/>
      <c r="SMN77" s="143"/>
      <c r="SMO77" s="143"/>
      <c r="SMP77" s="143"/>
      <c r="SMQ77" s="143"/>
      <c r="SMR77" s="143"/>
      <c r="SMS77" s="143"/>
      <c r="SMT77" s="143"/>
      <c r="SMU77" s="143"/>
      <c r="SMV77" s="143"/>
      <c r="SMW77" s="143"/>
      <c r="SMX77" s="143"/>
      <c r="SMY77" s="143"/>
      <c r="SMZ77" s="143"/>
      <c r="SNA77" s="143"/>
      <c r="SNB77" s="143"/>
      <c r="SNC77" s="143"/>
      <c r="SND77" s="143"/>
      <c r="SNE77" s="143"/>
      <c r="SNF77" s="143"/>
      <c r="SNG77" s="143"/>
      <c r="SNH77" s="143"/>
      <c r="SNI77" s="143"/>
      <c r="SNJ77" s="143"/>
      <c r="SNK77" s="143"/>
      <c r="SNL77" s="143"/>
      <c r="SNM77" s="143"/>
      <c r="SNN77" s="143"/>
      <c r="SNO77" s="143"/>
      <c r="SNP77" s="143"/>
      <c r="SNQ77" s="143"/>
      <c r="SNR77" s="143"/>
      <c r="SNS77" s="143"/>
      <c r="SNT77" s="143"/>
      <c r="SNU77" s="143"/>
      <c r="SNV77" s="143"/>
      <c r="SNW77" s="143"/>
      <c r="SNX77" s="143"/>
      <c r="SNY77" s="143"/>
      <c r="SNZ77" s="143"/>
      <c r="SOA77" s="143"/>
      <c r="SOB77" s="143"/>
      <c r="SOC77" s="143"/>
      <c r="SOD77" s="143"/>
      <c r="SOE77" s="143"/>
      <c r="SOF77" s="143"/>
      <c r="SOG77" s="143"/>
      <c r="SOH77" s="143"/>
      <c r="SOI77" s="143"/>
      <c r="SOJ77" s="143"/>
      <c r="SOK77" s="143"/>
      <c r="SOL77" s="143"/>
      <c r="SOM77" s="143"/>
      <c r="SON77" s="143"/>
      <c r="SOO77" s="143"/>
      <c r="SOP77" s="143"/>
      <c r="SOQ77" s="143"/>
      <c r="SOR77" s="143"/>
      <c r="SOS77" s="143"/>
      <c r="SOT77" s="143"/>
      <c r="SOU77" s="143"/>
      <c r="SOV77" s="143"/>
      <c r="SOW77" s="143"/>
      <c r="SOX77" s="143"/>
      <c r="SOY77" s="143"/>
      <c r="SOZ77" s="143"/>
      <c r="SPA77" s="143"/>
      <c r="SPB77" s="143"/>
      <c r="SPC77" s="143"/>
      <c r="SPD77" s="143"/>
      <c r="SPE77" s="143"/>
      <c r="SPF77" s="143"/>
      <c r="SPG77" s="143"/>
      <c r="SPH77" s="143"/>
      <c r="SPI77" s="143"/>
      <c r="SPJ77" s="143"/>
      <c r="SPK77" s="143"/>
      <c r="SPL77" s="143"/>
      <c r="SPM77" s="143"/>
      <c r="SPN77" s="143"/>
      <c r="SPO77" s="143"/>
      <c r="SPP77" s="143"/>
      <c r="SPQ77" s="143"/>
      <c r="SPR77" s="143"/>
      <c r="SPS77" s="143"/>
      <c r="SPT77" s="143"/>
      <c r="SPU77" s="143"/>
      <c r="SPV77" s="143"/>
      <c r="SPW77" s="143"/>
      <c r="SPX77" s="143"/>
      <c r="SPY77" s="143"/>
      <c r="SPZ77" s="143"/>
      <c r="SQA77" s="143"/>
      <c r="SQB77" s="143"/>
      <c r="SQC77" s="143"/>
      <c r="SQD77" s="143"/>
      <c r="SQE77" s="143"/>
      <c r="SQF77" s="143"/>
      <c r="SQG77" s="143"/>
      <c r="SQH77" s="143"/>
      <c r="SQI77" s="143"/>
      <c r="SQJ77" s="143"/>
      <c r="SQK77" s="143"/>
      <c r="SQL77" s="143"/>
      <c r="SQM77" s="143"/>
      <c r="SQN77" s="143"/>
      <c r="SQO77" s="143"/>
      <c r="SQP77" s="143"/>
      <c r="SQQ77" s="143"/>
      <c r="SQR77" s="143"/>
      <c r="SQS77" s="143"/>
      <c r="SQT77" s="143"/>
      <c r="SQU77" s="143"/>
      <c r="SQV77" s="143"/>
      <c r="SQW77" s="143"/>
      <c r="SQX77" s="143"/>
      <c r="SQY77" s="143"/>
      <c r="SQZ77" s="143"/>
      <c r="SRA77" s="143"/>
      <c r="SRB77" s="143"/>
      <c r="SRC77" s="143"/>
      <c r="SRD77" s="143"/>
      <c r="SRE77" s="143"/>
      <c r="SRF77" s="143"/>
      <c r="SRG77" s="143"/>
      <c r="SRH77" s="143"/>
      <c r="SRI77" s="143"/>
      <c r="SRJ77" s="143"/>
      <c r="SRK77" s="143"/>
      <c r="SRL77" s="143"/>
      <c r="SRM77" s="143"/>
      <c r="SRN77" s="143"/>
      <c r="SRO77" s="143"/>
      <c r="SRP77" s="143"/>
      <c r="SRQ77" s="143"/>
      <c r="SRR77" s="143"/>
      <c r="SRS77" s="143"/>
      <c r="SRT77" s="143"/>
      <c r="SRU77" s="143"/>
      <c r="SRV77" s="143"/>
      <c r="SRW77" s="143"/>
      <c r="SRX77" s="143"/>
      <c r="SRY77" s="143"/>
      <c r="SRZ77" s="143"/>
      <c r="SSA77" s="143"/>
      <c r="SSB77" s="143"/>
      <c r="SSC77" s="143"/>
      <c r="SSD77" s="143"/>
      <c r="SSE77" s="143"/>
      <c r="SSF77" s="143"/>
      <c r="SSG77" s="143"/>
      <c r="SSH77" s="143"/>
      <c r="SSI77" s="143"/>
      <c r="SSJ77" s="143"/>
      <c r="SSK77" s="143"/>
      <c r="SSL77" s="143"/>
      <c r="SSM77" s="143"/>
      <c r="SSN77" s="143"/>
      <c r="SSO77" s="143"/>
      <c r="SSP77" s="143"/>
      <c r="SSQ77" s="143"/>
      <c r="SSR77" s="143"/>
      <c r="SSS77" s="143"/>
      <c r="SST77" s="143"/>
      <c r="SSU77" s="143"/>
      <c r="SSV77" s="143"/>
      <c r="SSW77" s="143"/>
      <c r="SSX77" s="143"/>
      <c r="SSY77" s="143"/>
      <c r="SSZ77" s="143"/>
      <c r="STA77" s="143"/>
      <c r="STB77" s="143"/>
      <c r="STC77" s="143"/>
      <c r="STD77" s="143"/>
      <c r="STE77" s="143"/>
      <c r="STF77" s="143"/>
      <c r="STG77" s="143"/>
      <c r="STH77" s="143"/>
      <c r="STI77" s="143"/>
      <c r="STJ77" s="143"/>
      <c r="STK77" s="143"/>
      <c r="STL77" s="143"/>
      <c r="STM77" s="143"/>
      <c r="STN77" s="143"/>
      <c r="STO77" s="143"/>
      <c r="STP77" s="143"/>
      <c r="STQ77" s="143"/>
      <c r="STR77" s="143"/>
      <c r="STS77" s="143"/>
      <c r="STT77" s="143"/>
      <c r="STU77" s="143"/>
      <c r="STV77" s="143"/>
      <c r="STW77" s="143"/>
      <c r="STX77" s="143"/>
      <c r="STY77" s="143"/>
      <c r="STZ77" s="143"/>
      <c r="SUA77" s="143"/>
      <c r="SUB77" s="143"/>
      <c r="SUC77" s="143"/>
      <c r="SUD77" s="143"/>
      <c r="SUE77" s="143"/>
      <c r="SUF77" s="143"/>
      <c r="SUG77" s="143"/>
      <c r="SUH77" s="143"/>
      <c r="SUI77" s="143"/>
      <c r="SUJ77" s="143"/>
      <c r="SUK77" s="143"/>
      <c r="SUL77" s="143"/>
      <c r="SUM77" s="143"/>
      <c r="SUN77" s="143"/>
      <c r="SUO77" s="143"/>
      <c r="SUP77" s="143"/>
      <c r="SUQ77" s="143"/>
      <c r="SUR77" s="143"/>
      <c r="SUS77" s="143"/>
      <c r="SUT77" s="143"/>
      <c r="SUU77" s="143"/>
      <c r="SUV77" s="143"/>
      <c r="SUW77" s="143"/>
      <c r="SUX77" s="143"/>
      <c r="SUY77" s="143"/>
      <c r="SUZ77" s="143"/>
      <c r="SVA77" s="143"/>
      <c r="SVB77" s="143"/>
      <c r="SVC77" s="143"/>
      <c r="SVD77" s="143"/>
      <c r="SVE77" s="143"/>
      <c r="SVF77" s="143"/>
      <c r="SVG77" s="143"/>
      <c r="SVH77" s="143"/>
      <c r="SVI77" s="143"/>
      <c r="SVJ77" s="143"/>
      <c r="SVK77" s="143"/>
      <c r="SVL77" s="143"/>
      <c r="SVM77" s="143"/>
      <c r="SVN77" s="143"/>
      <c r="SVO77" s="143"/>
      <c r="SVP77" s="143"/>
      <c r="SVQ77" s="143"/>
      <c r="SVR77" s="143"/>
      <c r="SVS77" s="143"/>
      <c r="SVT77" s="143"/>
      <c r="SVU77" s="143"/>
      <c r="SVV77" s="143"/>
      <c r="SVW77" s="143"/>
      <c r="SVX77" s="143"/>
      <c r="SVY77" s="143"/>
      <c r="SVZ77" s="143"/>
      <c r="SWA77" s="143"/>
      <c r="SWB77" s="143"/>
      <c r="SWC77" s="143"/>
      <c r="SWD77" s="143"/>
      <c r="SWE77" s="143"/>
      <c r="SWF77" s="143"/>
      <c r="SWG77" s="143"/>
      <c r="SWH77" s="143"/>
      <c r="SWI77" s="143"/>
      <c r="SWJ77" s="143"/>
      <c r="SWK77" s="143"/>
      <c r="SWL77" s="143"/>
      <c r="SWM77" s="143"/>
      <c r="SWN77" s="143"/>
      <c r="SWO77" s="143"/>
      <c r="SWP77" s="143"/>
      <c r="SWQ77" s="143"/>
      <c r="SWR77" s="143"/>
      <c r="SWS77" s="143"/>
      <c r="SWT77" s="143"/>
      <c r="SWU77" s="143"/>
      <c r="SWV77" s="143"/>
      <c r="SWW77" s="143"/>
      <c r="SWX77" s="143"/>
      <c r="SWY77" s="143"/>
      <c r="SWZ77" s="143"/>
      <c r="SXA77" s="143"/>
      <c r="SXB77" s="143"/>
      <c r="SXC77" s="143"/>
      <c r="SXD77" s="143"/>
      <c r="SXE77" s="143"/>
      <c r="SXF77" s="143"/>
      <c r="SXG77" s="143"/>
      <c r="SXH77" s="143"/>
      <c r="SXI77" s="143"/>
      <c r="SXJ77" s="143"/>
      <c r="SXK77" s="143"/>
      <c r="SXL77" s="143"/>
      <c r="SXM77" s="143"/>
      <c r="SXN77" s="143"/>
      <c r="SXO77" s="143"/>
      <c r="SXP77" s="143"/>
      <c r="SXQ77" s="143"/>
      <c r="SXR77" s="143"/>
      <c r="SXS77" s="143"/>
      <c r="SXT77" s="143"/>
      <c r="SXU77" s="143"/>
      <c r="SXV77" s="143"/>
      <c r="SXW77" s="143"/>
      <c r="SXX77" s="143"/>
      <c r="SXY77" s="143"/>
      <c r="SXZ77" s="143"/>
      <c r="SYA77" s="143"/>
      <c r="SYB77" s="143"/>
      <c r="SYC77" s="143"/>
      <c r="SYD77" s="143"/>
      <c r="SYE77" s="143"/>
      <c r="SYF77" s="143"/>
      <c r="SYG77" s="143"/>
      <c r="SYH77" s="143"/>
      <c r="SYI77" s="143"/>
      <c r="SYJ77" s="143"/>
      <c r="SYK77" s="143"/>
      <c r="SYL77" s="143"/>
      <c r="SYM77" s="143"/>
      <c r="SYN77" s="143"/>
      <c r="SYO77" s="143"/>
      <c r="SYP77" s="143"/>
      <c r="SYQ77" s="143"/>
      <c r="SYR77" s="143"/>
      <c r="SYS77" s="143"/>
      <c r="SYT77" s="143"/>
      <c r="SYU77" s="143"/>
      <c r="SYV77" s="143"/>
      <c r="SYW77" s="143"/>
      <c r="SYX77" s="143"/>
      <c r="SYY77" s="143"/>
      <c r="SYZ77" s="143"/>
      <c r="SZA77" s="143"/>
      <c r="SZB77" s="143"/>
      <c r="SZC77" s="143"/>
      <c r="SZD77" s="143"/>
      <c r="SZE77" s="143"/>
      <c r="SZF77" s="143"/>
      <c r="SZG77" s="143"/>
      <c r="SZH77" s="143"/>
      <c r="SZI77" s="143"/>
      <c r="SZJ77" s="143"/>
      <c r="SZK77" s="143"/>
      <c r="SZL77" s="143"/>
      <c r="SZM77" s="143"/>
      <c r="SZN77" s="143"/>
      <c r="SZO77" s="143"/>
      <c r="SZP77" s="143"/>
      <c r="SZQ77" s="143"/>
      <c r="SZR77" s="143"/>
      <c r="SZS77" s="143"/>
      <c r="SZT77" s="143"/>
      <c r="SZU77" s="143"/>
      <c r="SZV77" s="143"/>
      <c r="SZW77" s="143"/>
      <c r="SZX77" s="143"/>
      <c r="SZY77" s="143"/>
      <c r="SZZ77" s="143"/>
      <c r="TAA77" s="143"/>
      <c r="TAB77" s="143"/>
      <c r="TAC77" s="143"/>
      <c r="TAD77" s="143"/>
      <c r="TAE77" s="143"/>
      <c r="TAF77" s="143"/>
      <c r="TAG77" s="143"/>
      <c r="TAH77" s="143"/>
      <c r="TAI77" s="143"/>
      <c r="TAJ77" s="143"/>
      <c r="TAK77" s="143"/>
      <c r="TAL77" s="143"/>
      <c r="TAM77" s="143"/>
      <c r="TAN77" s="143"/>
      <c r="TAO77" s="143"/>
      <c r="TAP77" s="143"/>
      <c r="TAQ77" s="143"/>
      <c r="TAR77" s="143"/>
      <c r="TAS77" s="143"/>
      <c r="TAT77" s="143"/>
      <c r="TAU77" s="143"/>
      <c r="TAV77" s="143"/>
      <c r="TAW77" s="143"/>
      <c r="TAX77" s="143"/>
      <c r="TAY77" s="143"/>
      <c r="TAZ77" s="143"/>
      <c r="TBA77" s="143"/>
      <c r="TBB77" s="143"/>
      <c r="TBC77" s="143"/>
      <c r="TBD77" s="143"/>
      <c r="TBE77" s="143"/>
      <c r="TBF77" s="143"/>
      <c r="TBG77" s="143"/>
      <c r="TBH77" s="143"/>
      <c r="TBI77" s="143"/>
      <c r="TBJ77" s="143"/>
      <c r="TBK77" s="143"/>
      <c r="TBL77" s="143"/>
      <c r="TBM77" s="143"/>
      <c r="TBN77" s="143"/>
      <c r="TBO77" s="143"/>
      <c r="TBP77" s="143"/>
      <c r="TBQ77" s="143"/>
      <c r="TBR77" s="143"/>
      <c r="TBS77" s="143"/>
      <c r="TBT77" s="143"/>
      <c r="TBU77" s="143"/>
      <c r="TBV77" s="143"/>
      <c r="TBW77" s="143"/>
      <c r="TBX77" s="143"/>
      <c r="TBY77" s="143"/>
      <c r="TBZ77" s="143"/>
      <c r="TCA77" s="143"/>
      <c r="TCB77" s="143"/>
      <c r="TCC77" s="143"/>
      <c r="TCD77" s="143"/>
      <c r="TCE77" s="143"/>
      <c r="TCF77" s="143"/>
      <c r="TCG77" s="143"/>
      <c r="TCH77" s="143"/>
      <c r="TCI77" s="143"/>
      <c r="TCJ77" s="143"/>
      <c r="TCK77" s="143"/>
      <c r="TCL77" s="143"/>
      <c r="TCM77" s="143"/>
      <c r="TCN77" s="143"/>
      <c r="TCO77" s="143"/>
      <c r="TCP77" s="143"/>
      <c r="TCQ77" s="143"/>
      <c r="TCR77" s="143"/>
      <c r="TCS77" s="143"/>
      <c r="TCT77" s="143"/>
      <c r="TCU77" s="143"/>
      <c r="TCV77" s="143"/>
      <c r="TCW77" s="143"/>
      <c r="TCX77" s="143"/>
      <c r="TCY77" s="143"/>
      <c r="TCZ77" s="143"/>
      <c r="TDA77" s="143"/>
      <c r="TDB77" s="143"/>
      <c r="TDC77" s="143"/>
      <c r="TDD77" s="143"/>
      <c r="TDE77" s="143"/>
      <c r="TDF77" s="143"/>
      <c r="TDG77" s="143"/>
      <c r="TDH77" s="143"/>
      <c r="TDI77" s="143"/>
      <c r="TDJ77" s="143"/>
      <c r="TDK77" s="143"/>
      <c r="TDL77" s="143"/>
      <c r="TDM77" s="143"/>
      <c r="TDN77" s="143"/>
      <c r="TDO77" s="143"/>
      <c r="TDP77" s="143"/>
      <c r="TDQ77" s="143"/>
      <c r="TDR77" s="143"/>
      <c r="TDS77" s="143"/>
      <c r="TDT77" s="143"/>
      <c r="TDU77" s="143"/>
      <c r="TDV77" s="143"/>
      <c r="TDW77" s="143"/>
      <c r="TDX77" s="143"/>
      <c r="TDY77" s="143"/>
      <c r="TDZ77" s="143"/>
      <c r="TEA77" s="143"/>
      <c r="TEB77" s="143"/>
      <c r="TEC77" s="143"/>
      <c r="TED77" s="143"/>
      <c r="TEE77" s="143"/>
      <c r="TEF77" s="143"/>
      <c r="TEG77" s="143"/>
      <c r="TEH77" s="143"/>
      <c r="TEI77" s="143"/>
      <c r="TEJ77" s="143"/>
      <c r="TEK77" s="143"/>
      <c r="TEL77" s="143"/>
      <c r="TEM77" s="143"/>
      <c r="TEN77" s="143"/>
      <c r="TEO77" s="143"/>
      <c r="TEP77" s="143"/>
      <c r="TEQ77" s="143"/>
      <c r="TER77" s="143"/>
      <c r="TES77" s="143"/>
      <c r="TET77" s="143"/>
      <c r="TEU77" s="143"/>
      <c r="TEV77" s="143"/>
      <c r="TEW77" s="143"/>
      <c r="TEX77" s="143"/>
      <c r="TEY77" s="143"/>
      <c r="TEZ77" s="143"/>
      <c r="TFA77" s="143"/>
      <c r="TFB77" s="143"/>
      <c r="TFC77" s="143"/>
      <c r="TFD77" s="143"/>
      <c r="TFE77" s="143"/>
      <c r="TFF77" s="143"/>
      <c r="TFG77" s="143"/>
      <c r="TFH77" s="143"/>
      <c r="TFI77" s="143"/>
      <c r="TFJ77" s="143"/>
      <c r="TFK77" s="143"/>
      <c r="TFL77" s="143"/>
      <c r="TFM77" s="143"/>
      <c r="TFN77" s="143"/>
      <c r="TFO77" s="143"/>
      <c r="TFP77" s="143"/>
      <c r="TFQ77" s="143"/>
      <c r="TFR77" s="143"/>
      <c r="TFS77" s="143"/>
      <c r="TFT77" s="143"/>
      <c r="TFU77" s="143"/>
      <c r="TFV77" s="143"/>
      <c r="TFW77" s="143"/>
      <c r="TFX77" s="143"/>
      <c r="TFY77" s="143"/>
      <c r="TFZ77" s="143"/>
      <c r="TGA77" s="143"/>
      <c r="TGB77" s="143"/>
      <c r="TGC77" s="143"/>
      <c r="TGD77" s="143"/>
      <c r="TGE77" s="143"/>
      <c r="TGF77" s="143"/>
      <c r="TGG77" s="143"/>
      <c r="TGH77" s="143"/>
      <c r="TGI77" s="143"/>
      <c r="TGJ77" s="143"/>
      <c r="TGK77" s="143"/>
      <c r="TGL77" s="143"/>
      <c r="TGM77" s="143"/>
      <c r="TGN77" s="143"/>
      <c r="TGO77" s="143"/>
      <c r="TGP77" s="143"/>
      <c r="TGQ77" s="143"/>
      <c r="TGR77" s="143"/>
      <c r="TGS77" s="143"/>
      <c r="TGT77" s="143"/>
      <c r="TGU77" s="143"/>
      <c r="TGV77" s="143"/>
      <c r="TGW77" s="143"/>
      <c r="TGX77" s="143"/>
      <c r="TGY77" s="143"/>
      <c r="TGZ77" s="143"/>
      <c r="THA77" s="143"/>
      <c r="THB77" s="143"/>
      <c r="THC77" s="143"/>
      <c r="THD77" s="143"/>
      <c r="THE77" s="143"/>
      <c r="THF77" s="143"/>
      <c r="THG77" s="143"/>
      <c r="THH77" s="143"/>
      <c r="THI77" s="143"/>
      <c r="THJ77" s="143"/>
      <c r="THK77" s="143"/>
      <c r="THL77" s="143"/>
      <c r="THM77" s="143"/>
      <c r="THN77" s="143"/>
      <c r="THO77" s="143"/>
      <c r="THP77" s="143"/>
      <c r="THQ77" s="143"/>
      <c r="THR77" s="143"/>
      <c r="THS77" s="143"/>
      <c r="THT77" s="143"/>
      <c r="THU77" s="143"/>
      <c r="THV77" s="143"/>
      <c r="THW77" s="143"/>
      <c r="THX77" s="143"/>
      <c r="THY77" s="143"/>
      <c r="THZ77" s="143"/>
      <c r="TIA77" s="143"/>
      <c r="TIB77" s="143"/>
      <c r="TIC77" s="143"/>
      <c r="TID77" s="143"/>
      <c r="TIE77" s="143"/>
      <c r="TIF77" s="143"/>
      <c r="TIG77" s="143"/>
      <c r="TIH77" s="143"/>
      <c r="TII77" s="143"/>
      <c r="TIJ77" s="143"/>
      <c r="TIK77" s="143"/>
      <c r="TIL77" s="143"/>
      <c r="TIM77" s="143"/>
      <c r="TIN77" s="143"/>
      <c r="TIO77" s="143"/>
      <c r="TIP77" s="143"/>
      <c r="TIQ77" s="143"/>
      <c r="TIR77" s="143"/>
      <c r="TIS77" s="143"/>
      <c r="TIT77" s="143"/>
      <c r="TIU77" s="143"/>
      <c r="TIV77" s="143"/>
      <c r="TIW77" s="143"/>
      <c r="TIX77" s="143"/>
      <c r="TIY77" s="143"/>
      <c r="TIZ77" s="143"/>
      <c r="TJA77" s="143"/>
      <c r="TJB77" s="143"/>
      <c r="TJC77" s="143"/>
      <c r="TJD77" s="143"/>
      <c r="TJE77" s="143"/>
      <c r="TJF77" s="143"/>
      <c r="TJG77" s="143"/>
      <c r="TJH77" s="143"/>
      <c r="TJI77" s="143"/>
      <c r="TJJ77" s="143"/>
      <c r="TJK77" s="143"/>
      <c r="TJL77" s="143"/>
      <c r="TJM77" s="143"/>
      <c r="TJN77" s="143"/>
      <c r="TJO77" s="143"/>
      <c r="TJP77" s="143"/>
      <c r="TJQ77" s="143"/>
      <c r="TJR77" s="143"/>
      <c r="TJS77" s="143"/>
      <c r="TJT77" s="143"/>
      <c r="TJU77" s="143"/>
      <c r="TJV77" s="143"/>
      <c r="TJW77" s="143"/>
      <c r="TJX77" s="143"/>
      <c r="TJY77" s="143"/>
      <c r="TJZ77" s="143"/>
      <c r="TKA77" s="143"/>
      <c r="TKB77" s="143"/>
      <c r="TKC77" s="143"/>
      <c r="TKD77" s="143"/>
      <c r="TKE77" s="143"/>
      <c r="TKF77" s="143"/>
      <c r="TKG77" s="143"/>
      <c r="TKH77" s="143"/>
      <c r="TKI77" s="143"/>
      <c r="TKJ77" s="143"/>
      <c r="TKK77" s="143"/>
      <c r="TKL77" s="143"/>
      <c r="TKM77" s="143"/>
      <c r="TKN77" s="143"/>
      <c r="TKO77" s="143"/>
      <c r="TKP77" s="143"/>
      <c r="TKQ77" s="143"/>
      <c r="TKR77" s="143"/>
      <c r="TKS77" s="143"/>
      <c r="TKT77" s="143"/>
      <c r="TKU77" s="143"/>
      <c r="TKV77" s="143"/>
      <c r="TKW77" s="143"/>
      <c r="TKX77" s="143"/>
      <c r="TKY77" s="143"/>
      <c r="TKZ77" s="143"/>
      <c r="TLA77" s="143"/>
      <c r="TLB77" s="143"/>
      <c r="TLC77" s="143"/>
      <c r="TLD77" s="143"/>
      <c r="TLE77" s="143"/>
      <c r="TLF77" s="143"/>
      <c r="TLG77" s="143"/>
      <c r="TLH77" s="143"/>
      <c r="TLI77" s="143"/>
      <c r="TLJ77" s="143"/>
      <c r="TLK77" s="143"/>
      <c r="TLL77" s="143"/>
      <c r="TLM77" s="143"/>
      <c r="TLN77" s="143"/>
      <c r="TLO77" s="143"/>
      <c r="TLP77" s="143"/>
      <c r="TLQ77" s="143"/>
      <c r="TLR77" s="143"/>
      <c r="TLS77" s="143"/>
      <c r="TLT77" s="143"/>
      <c r="TLU77" s="143"/>
      <c r="TLV77" s="143"/>
      <c r="TLW77" s="143"/>
      <c r="TLX77" s="143"/>
      <c r="TLY77" s="143"/>
      <c r="TLZ77" s="143"/>
      <c r="TMA77" s="143"/>
      <c r="TMB77" s="143"/>
      <c r="TMC77" s="143"/>
      <c r="TMD77" s="143"/>
      <c r="TME77" s="143"/>
      <c r="TMF77" s="143"/>
      <c r="TMG77" s="143"/>
      <c r="TMH77" s="143"/>
      <c r="TMI77" s="143"/>
      <c r="TMJ77" s="143"/>
      <c r="TMK77" s="143"/>
      <c r="TML77" s="143"/>
      <c r="TMM77" s="143"/>
      <c r="TMN77" s="143"/>
      <c r="TMO77" s="143"/>
      <c r="TMP77" s="143"/>
      <c r="TMQ77" s="143"/>
      <c r="TMR77" s="143"/>
      <c r="TMS77" s="143"/>
      <c r="TMT77" s="143"/>
      <c r="TMU77" s="143"/>
      <c r="TMV77" s="143"/>
      <c r="TMW77" s="143"/>
      <c r="TMX77" s="143"/>
      <c r="TMY77" s="143"/>
      <c r="TMZ77" s="143"/>
      <c r="TNA77" s="143"/>
      <c r="TNB77" s="143"/>
      <c r="TNC77" s="143"/>
      <c r="TND77" s="143"/>
      <c r="TNE77" s="143"/>
      <c r="TNF77" s="143"/>
      <c r="TNG77" s="143"/>
      <c r="TNH77" s="143"/>
      <c r="TNI77" s="143"/>
      <c r="TNJ77" s="143"/>
      <c r="TNK77" s="143"/>
      <c r="TNL77" s="143"/>
      <c r="TNM77" s="143"/>
      <c r="TNN77" s="143"/>
      <c r="TNO77" s="143"/>
      <c r="TNP77" s="143"/>
      <c r="TNQ77" s="143"/>
      <c r="TNR77" s="143"/>
      <c r="TNS77" s="143"/>
      <c r="TNT77" s="143"/>
      <c r="TNU77" s="143"/>
      <c r="TNV77" s="143"/>
      <c r="TNW77" s="143"/>
      <c r="TNX77" s="143"/>
      <c r="TNY77" s="143"/>
      <c r="TNZ77" s="143"/>
      <c r="TOA77" s="143"/>
      <c r="TOB77" s="143"/>
      <c r="TOC77" s="143"/>
      <c r="TOD77" s="143"/>
      <c r="TOE77" s="143"/>
      <c r="TOF77" s="143"/>
      <c r="TOG77" s="143"/>
      <c r="TOH77" s="143"/>
      <c r="TOI77" s="143"/>
      <c r="TOJ77" s="143"/>
      <c r="TOK77" s="143"/>
      <c r="TOL77" s="143"/>
      <c r="TOM77" s="143"/>
      <c r="TON77" s="143"/>
      <c r="TOO77" s="143"/>
      <c r="TOP77" s="143"/>
      <c r="TOQ77" s="143"/>
      <c r="TOR77" s="143"/>
      <c r="TOS77" s="143"/>
      <c r="TOT77" s="143"/>
      <c r="TOU77" s="143"/>
      <c r="TOV77" s="143"/>
      <c r="TOW77" s="143"/>
      <c r="TOX77" s="143"/>
      <c r="TOY77" s="143"/>
      <c r="TOZ77" s="143"/>
      <c r="TPA77" s="143"/>
      <c r="TPB77" s="143"/>
      <c r="TPC77" s="143"/>
      <c r="TPD77" s="143"/>
      <c r="TPE77" s="143"/>
      <c r="TPF77" s="143"/>
      <c r="TPG77" s="143"/>
      <c r="TPH77" s="143"/>
      <c r="TPI77" s="143"/>
      <c r="TPJ77" s="143"/>
      <c r="TPK77" s="143"/>
      <c r="TPL77" s="143"/>
      <c r="TPM77" s="143"/>
      <c r="TPN77" s="143"/>
      <c r="TPO77" s="143"/>
      <c r="TPP77" s="143"/>
      <c r="TPQ77" s="143"/>
      <c r="TPR77" s="143"/>
      <c r="TPS77" s="143"/>
      <c r="TPT77" s="143"/>
      <c r="TPU77" s="143"/>
      <c r="TPV77" s="143"/>
      <c r="TPW77" s="143"/>
      <c r="TPX77" s="143"/>
      <c r="TPY77" s="143"/>
      <c r="TPZ77" s="143"/>
      <c r="TQA77" s="143"/>
      <c r="TQB77" s="143"/>
      <c r="TQC77" s="143"/>
      <c r="TQD77" s="143"/>
      <c r="TQE77" s="143"/>
      <c r="TQF77" s="143"/>
      <c r="TQG77" s="143"/>
      <c r="TQH77" s="143"/>
      <c r="TQI77" s="143"/>
      <c r="TQJ77" s="143"/>
      <c r="TQK77" s="143"/>
      <c r="TQL77" s="143"/>
      <c r="TQM77" s="143"/>
      <c r="TQN77" s="143"/>
      <c r="TQO77" s="143"/>
      <c r="TQP77" s="143"/>
      <c r="TQQ77" s="143"/>
      <c r="TQR77" s="143"/>
      <c r="TQS77" s="143"/>
      <c r="TQT77" s="143"/>
      <c r="TQU77" s="143"/>
      <c r="TQV77" s="143"/>
      <c r="TQW77" s="143"/>
      <c r="TQX77" s="143"/>
      <c r="TQY77" s="143"/>
      <c r="TQZ77" s="143"/>
      <c r="TRA77" s="143"/>
      <c r="TRB77" s="143"/>
      <c r="TRC77" s="143"/>
      <c r="TRD77" s="143"/>
      <c r="TRE77" s="143"/>
      <c r="TRF77" s="143"/>
      <c r="TRG77" s="143"/>
      <c r="TRH77" s="143"/>
      <c r="TRI77" s="143"/>
      <c r="TRJ77" s="143"/>
      <c r="TRK77" s="143"/>
      <c r="TRL77" s="143"/>
      <c r="TRM77" s="143"/>
      <c r="TRN77" s="143"/>
      <c r="TRO77" s="143"/>
      <c r="TRP77" s="143"/>
      <c r="TRQ77" s="143"/>
      <c r="TRR77" s="143"/>
      <c r="TRS77" s="143"/>
      <c r="TRT77" s="143"/>
      <c r="TRU77" s="143"/>
      <c r="TRV77" s="143"/>
      <c r="TRW77" s="143"/>
      <c r="TRX77" s="143"/>
      <c r="TRY77" s="143"/>
      <c r="TRZ77" s="143"/>
      <c r="TSA77" s="143"/>
      <c r="TSB77" s="143"/>
      <c r="TSC77" s="143"/>
      <c r="TSD77" s="143"/>
      <c r="TSE77" s="143"/>
      <c r="TSF77" s="143"/>
      <c r="TSG77" s="143"/>
      <c r="TSH77" s="143"/>
      <c r="TSI77" s="143"/>
      <c r="TSJ77" s="143"/>
      <c r="TSK77" s="143"/>
      <c r="TSL77" s="143"/>
      <c r="TSM77" s="143"/>
      <c r="TSN77" s="143"/>
      <c r="TSO77" s="143"/>
      <c r="TSP77" s="143"/>
      <c r="TSQ77" s="143"/>
      <c r="TSR77" s="143"/>
      <c r="TSS77" s="143"/>
      <c r="TST77" s="143"/>
      <c r="TSU77" s="143"/>
      <c r="TSV77" s="143"/>
      <c r="TSW77" s="143"/>
      <c r="TSX77" s="143"/>
      <c r="TSY77" s="143"/>
      <c r="TSZ77" s="143"/>
      <c r="TTA77" s="143"/>
      <c r="TTB77" s="143"/>
      <c r="TTC77" s="143"/>
      <c r="TTD77" s="143"/>
      <c r="TTE77" s="143"/>
      <c r="TTF77" s="143"/>
      <c r="TTG77" s="143"/>
      <c r="TTH77" s="143"/>
      <c r="TTI77" s="143"/>
      <c r="TTJ77" s="143"/>
      <c r="TTK77" s="143"/>
      <c r="TTL77" s="143"/>
      <c r="TTM77" s="143"/>
      <c r="TTN77" s="143"/>
      <c r="TTO77" s="143"/>
      <c r="TTP77" s="143"/>
      <c r="TTQ77" s="143"/>
      <c r="TTR77" s="143"/>
      <c r="TTS77" s="143"/>
      <c r="TTT77" s="143"/>
      <c r="TTU77" s="143"/>
      <c r="TTV77" s="143"/>
      <c r="TTW77" s="143"/>
      <c r="TTX77" s="143"/>
      <c r="TTY77" s="143"/>
      <c r="TTZ77" s="143"/>
      <c r="TUA77" s="143"/>
      <c r="TUB77" s="143"/>
      <c r="TUC77" s="143"/>
      <c r="TUD77" s="143"/>
      <c r="TUE77" s="143"/>
      <c r="TUF77" s="143"/>
      <c r="TUG77" s="143"/>
      <c r="TUH77" s="143"/>
      <c r="TUI77" s="143"/>
      <c r="TUJ77" s="143"/>
      <c r="TUK77" s="143"/>
      <c r="TUL77" s="143"/>
      <c r="TUM77" s="143"/>
      <c r="TUN77" s="143"/>
      <c r="TUO77" s="143"/>
      <c r="TUP77" s="143"/>
      <c r="TUQ77" s="143"/>
      <c r="TUR77" s="143"/>
      <c r="TUS77" s="143"/>
      <c r="TUT77" s="143"/>
      <c r="TUU77" s="143"/>
      <c r="TUV77" s="143"/>
      <c r="TUW77" s="143"/>
      <c r="TUX77" s="143"/>
      <c r="TUY77" s="143"/>
      <c r="TUZ77" s="143"/>
      <c r="TVA77" s="143"/>
      <c r="TVB77" s="143"/>
      <c r="TVC77" s="143"/>
      <c r="TVD77" s="143"/>
      <c r="TVE77" s="143"/>
      <c r="TVF77" s="143"/>
      <c r="TVG77" s="143"/>
      <c r="TVH77" s="143"/>
      <c r="TVI77" s="143"/>
      <c r="TVJ77" s="143"/>
      <c r="TVK77" s="143"/>
      <c r="TVL77" s="143"/>
      <c r="TVM77" s="143"/>
      <c r="TVN77" s="143"/>
      <c r="TVO77" s="143"/>
      <c r="TVP77" s="143"/>
      <c r="TVQ77" s="143"/>
      <c r="TVR77" s="143"/>
      <c r="TVS77" s="143"/>
      <c r="TVT77" s="143"/>
      <c r="TVU77" s="143"/>
      <c r="TVV77" s="143"/>
      <c r="TVW77" s="143"/>
      <c r="TVX77" s="143"/>
      <c r="TVY77" s="143"/>
      <c r="TVZ77" s="143"/>
      <c r="TWA77" s="143"/>
      <c r="TWB77" s="143"/>
      <c r="TWC77" s="143"/>
      <c r="TWD77" s="143"/>
      <c r="TWE77" s="143"/>
      <c r="TWF77" s="143"/>
      <c r="TWG77" s="143"/>
      <c r="TWH77" s="143"/>
      <c r="TWI77" s="143"/>
      <c r="TWJ77" s="143"/>
      <c r="TWK77" s="143"/>
      <c r="TWL77" s="143"/>
      <c r="TWM77" s="143"/>
      <c r="TWN77" s="143"/>
      <c r="TWO77" s="143"/>
      <c r="TWP77" s="143"/>
      <c r="TWQ77" s="143"/>
      <c r="TWR77" s="143"/>
      <c r="TWS77" s="143"/>
      <c r="TWT77" s="143"/>
      <c r="TWU77" s="143"/>
      <c r="TWV77" s="143"/>
      <c r="TWW77" s="143"/>
      <c r="TWX77" s="143"/>
      <c r="TWY77" s="143"/>
      <c r="TWZ77" s="143"/>
      <c r="TXA77" s="143"/>
      <c r="TXB77" s="143"/>
      <c r="TXC77" s="143"/>
      <c r="TXD77" s="143"/>
      <c r="TXE77" s="143"/>
      <c r="TXF77" s="143"/>
      <c r="TXG77" s="143"/>
      <c r="TXH77" s="143"/>
      <c r="TXI77" s="143"/>
      <c r="TXJ77" s="143"/>
      <c r="TXK77" s="143"/>
      <c r="TXL77" s="143"/>
      <c r="TXM77" s="143"/>
      <c r="TXN77" s="143"/>
      <c r="TXO77" s="143"/>
      <c r="TXP77" s="143"/>
      <c r="TXQ77" s="143"/>
      <c r="TXR77" s="143"/>
      <c r="TXS77" s="143"/>
      <c r="TXT77" s="143"/>
      <c r="TXU77" s="143"/>
      <c r="TXV77" s="143"/>
      <c r="TXW77" s="143"/>
      <c r="TXX77" s="143"/>
      <c r="TXY77" s="143"/>
      <c r="TXZ77" s="143"/>
      <c r="TYA77" s="143"/>
      <c r="TYB77" s="143"/>
      <c r="TYC77" s="143"/>
      <c r="TYD77" s="143"/>
      <c r="TYE77" s="143"/>
      <c r="TYF77" s="143"/>
      <c r="TYG77" s="143"/>
      <c r="TYH77" s="143"/>
      <c r="TYI77" s="143"/>
      <c r="TYJ77" s="143"/>
      <c r="TYK77" s="143"/>
      <c r="TYL77" s="143"/>
      <c r="TYM77" s="143"/>
      <c r="TYN77" s="143"/>
      <c r="TYO77" s="143"/>
      <c r="TYP77" s="143"/>
      <c r="TYQ77" s="143"/>
      <c r="TYR77" s="143"/>
      <c r="TYS77" s="143"/>
      <c r="TYT77" s="143"/>
      <c r="TYU77" s="143"/>
      <c r="TYV77" s="143"/>
      <c r="TYW77" s="143"/>
      <c r="TYX77" s="143"/>
      <c r="TYY77" s="143"/>
      <c r="TYZ77" s="143"/>
      <c r="TZA77" s="143"/>
      <c r="TZB77" s="143"/>
      <c r="TZC77" s="143"/>
      <c r="TZD77" s="143"/>
      <c r="TZE77" s="143"/>
      <c r="TZF77" s="143"/>
      <c r="TZG77" s="143"/>
      <c r="TZH77" s="143"/>
      <c r="TZI77" s="143"/>
      <c r="TZJ77" s="143"/>
      <c r="TZK77" s="143"/>
      <c r="TZL77" s="143"/>
      <c r="TZM77" s="143"/>
      <c r="TZN77" s="143"/>
      <c r="TZO77" s="143"/>
      <c r="TZP77" s="143"/>
      <c r="TZQ77" s="143"/>
      <c r="TZR77" s="143"/>
      <c r="TZS77" s="143"/>
      <c r="TZT77" s="143"/>
      <c r="TZU77" s="143"/>
      <c r="TZV77" s="143"/>
      <c r="TZW77" s="143"/>
      <c r="TZX77" s="143"/>
      <c r="TZY77" s="143"/>
      <c r="TZZ77" s="143"/>
      <c r="UAA77" s="143"/>
      <c r="UAB77" s="143"/>
      <c r="UAC77" s="143"/>
      <c r="UAD77" s="143"/>
      <c r="UAE77" s="143"/>
      <c r="UAF77" s="143"/>
      <c r="UAG77" s="143"/>
      <c r="UAH77" s="143"/>
      <c r="UAI77" s="143"/>
      <c r="UAJ77" s="143"/>
      <c r="UAK77" s="143"/>
      <c r="UAL77" s="143"/>
      <c r="UAM77" s="143"/>
      <c r="UAN77" s="143"/>
      <c r="UAO77" s="143"/>
      <c r="UAP77" s="143"/>
      <c r="UAQ77" s="143"/>
      <c r="UAR77" s="143"/>
      <c r="UAS77" s="143"/>
      <c r="UAT77" s="143"/>
      <c r="UAU77" s="143"/>
      <c r="UAV77" s="143"/>
      <c r="UAW77" s="143"/>
      <c r="UAX77" s="143"/>
      <c r="UAY77" s="143"/>
      <c r="UAZ77" s="143"/>
      <c r="UBA77" s="143"/>
      <c r="UBB77" s="143"/>
      <c r="UBC77" s="143"/>
      <c r="UBD77" s="143"/>
      <c r="UBE77" s="143"/>
      <c r="UBF77" s="143"/>
      <c r="UBG77" s="143"/>
      <c r="UBH77" s="143"/>
      <c r="UBI77" s="143"/>
      <c r="UBJ77" s="143"/>
      <c r="UBK77" s="143"/>
      <c r="UBL77" s="143"/>
      <c r="UBM77" s="143"/>
      <c r="UBN77" s="143"/>
      <c r="UBO77" s="143"/>
      <c r="UBP77" s="143"/>
      <c r="UBQ77" s="143"/>
      <c r="UBR77" s="143"/>
      <c r="UBS77" s="143"/>
      <c r="UBT77" s="143"/>
      <c r="UBU77" s="143"/>
      <c r="UBV77" s="143"/>
      <c r="UBW77" s="143"/>
      <c r="UBX77" s="143"/>
      <c r="UBY77" s="143"/>
      <c r="UBZ77" s="143"/>
      <c r="UCA77" s="143"/>
      <c r="UCB77" s="143"/>
      <c r="UCC77" s="143"/>
      <c r="UCD77" s="143"/>
      <c r="UCE77" s="143"/>
      <c r="UCF77" s="143"/>
      <c r="UCG77" s="143"/>
      <c r="UCH77" s="143"/>
      <c r="UCI77" s="143"/>
      <c r="UCJ77" s="143"/>
      <c r="UCK77" s="143"/>
      <c r="UCL77" s="143"/>
      <c r="UCM77" s="143"/>
      <c r="UCN77" s="143"/>
      <c r="UCO77" s="143"/>
      <c r="UCP77" s="143"/>
      <c r="UCQ77" s="143"/>
      <c r="UCR77" s="143"/>
      <c r="UCS77" s="143"/>
      <c r="UCT77" s="143"/>
      <c r="UCU77" s="143"/>
      <c r="UCV77" s="143"/>
      <c r="UCW77" s="143"/>
      <c r="UCX77" s="143"/>
      <c r="UCY77" s="143"/>
      <c r="UCZ77" s="143"/>
      <c r="UDA77" s="143"/>
      <c r="UDB77" s="143"/>
      <c r="UDC77" s="143"/>
      <c r="UDD77" s="143"/>
      <c r="UDE77" s="143"/>
      <c r="UDF77" s="143"/>
      <c r="UDG77" s="143"/>
      <c r="UDH77" s="143"/>
      <c r="UDI77" s="143"/>
      <c r="UDJ77" s="143"/>
      <c r="UDK77" s="143"/>
      <c r="UDL77" s="143"/>
      <c r="UDM77" s="143"/>
      <c r="UDN77" s="143"/>
      <c r="UDO77" s="143"/>
      <c r="UDP77" s="143"/>
      <c r="UDQ77" s="143"/>
      <c r="UDR77" s="143"/>
      <c r="UDS77" s="143"/>
      <c r="UDT77" s="143"/>
      <c r="UDU77" s="143"/>
      <c r="UDV77" s="143"/>
      <c r="UDW77" s="143"/>
      <c r="UDX77" s="143"/>
      <c r="UDY77" s="143"/>
      <c r="UDZ77" s="143"/>
      <c r="UEA77" s="143"/>
      <c r="UEB77" s="143"/>
      <c r="UEC77" s="143"/>
      <c r="UED77" s="143"/>
      <c r="UEE77" s="143"/>
      <c r="UEF77" s="143"/>
      <c r="UEG77" s="143"/>
      <c r="UEH77" s="143"/>
      <c r="UEI77" s="143"/>
      <c r="UEJ77" s="143"/>
      <c r="UEK77" s="143"/>
      <c r="UEL77" s="143"/>
      <c r="UEM77" s="143"/>
      <c r="UEN77" s="143"/>
      <c r="UEO77" s="143"/>
      <c r="UEP77" s="143"/>
      <c r="UEQ77" s="143"/>
      <c r="UER77" s="143"/>
      <c r="UES77" s="143"/>
      <c r="UET77" s="143"/>
      <c r="UEU77" s="143"/>
      <c r="UEV77" s="143"/>
      <c r="UEW77" s="143"/>
      <c r="UEX77" s="143"/>
      <c r="UEY77" s="143"/>
      <c r="UEZ77" s="143"/>
      <c r="UFA77" s="143"/>
      <c r="UFB77" s="143"/>
      <c r="UFC77" s="143"/>
      <c r="UFD77" s="143"/>
      <c r="UFE77" s="143"/>
      <c r="UFF77" s="143"/>
      <c r="UFG77" s="143"/>
      <c r="UFH77" s="143"/>
      <c r="UFI77" s="143"/>
      <c r="UFJ77" s="143"/>
      <c r="UFK77" s="143"/>
      <c r="UFL77" s="143"/>
      <c r="UFM77" s="143"/>
      <c r="UFN77" s="143"/>
      <c r="UFO77" s="143"/>
      <c r="UFP77" s="143"/>
      <c r="UFQ77" s="143"/>
      <c r="UFR77" s="143"/>
      <c r="UFS77" s="143"/>
      <c r="UFT77" s="143"/>
      <c r="UFU77" s="143"/>
      <c r="UFV77" s="143"/>
      <c r="UFW77" s="143"/>
      <c r="UFX77" s="143"/>
      <c r="UFY77" s="143"/>
      <c r="UFZ77" s="143"/>
      <c r="UGA77" s="143"/>
      <c r="UGB77" s="143"/>
      <c r="UGC77" s="143"/>
      <c r="UGD77" s="143"/>
      <c r="UGE77" s="143"/>
      <c r="UGF77" s="143"/>
      <c r="UGG77" s="143"/>
      <c r="UGH77" s="143"/>
      <c r="UGI77" s="143"/>
      <c r="UGJ77" s="143"/>
      <c r="UGK77" s="143"/>
      <c r="UGL77" s="143"/>
      <c r="UGM77" s="143"/>
      <c r="UGN77" s="143"/>
      <c r="UGO77" s="143"/>
      <c r="UGP77" s="143"/>
      <c r="UGQ77" s="143"/>
      <c r="UGR77" s="143"/>
      <c r="UGS77" s="143"/>
      <c r="UGT77" s="143"/>
      <c r="UGU77" s="143"/>
      <c r="UGV77" s="143"/>
      <c r="UGW77" s="143"/>
      <c r="UGX77" s="143"/>
      <c r="UGY77" s="143"/>
      <c r="UGZ77" s="143"/>
      <c r="UHA77" s="143"/>
      <c r="UHB77" s="143"/>
      <c r="UHC77" s="143"/>
      <c r="UHD77" s="143"/>
      <c r="UHE77" s="143"/>
      <c r="UHF77" s="143"/>
      <c r="UHG77" s="143"/>
      <c r="UHH77" s="143"/>
      <c r="UHI77" s="143"/>
      <c r="UHJ77" s="143"/>
      <c r="UHK77" s="143"/>
      <c r="UHL77" s="143"/>
      <c r="UHM77" s="143"/>
      <c r="UHN77" s="143"/>
      <c r="UHO77" s="143"/>
      <c r="UHP77" s="143"/>
      <c r="UHQ77" s="143"/>
      <c r="UHR77" s="143"/>
      <c r="UHS77" s="143"/>
      <c r="UHT77" s="143"/>
      <c r="UHU77" s="143"/>
      <c r="UHV77" s="143"/>
      <c r="UHW77" s="143"/>
      <c r="UHX77" s="143"/>
      <c r="UHY77" s="143"/>
      <c r="UHZ77" s="143"/>
      <c r="UIA77" s="143"/>
      <c r="UIB77" s="143"/>
      <c r="UIC77" s="143"/>
      <c r="UID77" s="143"/>
      <c r="UIE77" s="143"/>
      <c r="UIF77" s="143"/>
      <c r="UIG77" s="143"/>
      <c r="UIH77" s="143"/>
      <c r="UII77" s="143"/>
      <c r="UIJ77" s="143"/>
      <c r="UIK77" s="143"/>
      <c r="UIL77" s="143"/>
      <c r="UIM77" s="143"/>
      <c r="UIN77" s="143"/>
      <c r="UIO77" s="143"/>
      <c r="UIP77" s="143"/>
      <c r="UIQ77" s="143"/>
      <c r="UIR77" s="143"/>
      <c r="UIS77" s="143"/>
      <c r="UIT77" s="143"/>
      <c r="UIU77" s="143"/>
      <c r="UIV77" s="143"/>
      <c r="UIW77" s="143"/>
      <c r="UIX77" s="143"/>
      <c r="UIY77" s="143"/>
      <c r="UIZ77" s="143"/>
      <c r="UJA77" s="143"/>
      <c r="UJB77" s="143"/>
      <c r="UJC77" s="143"/>
      <c r="UJD77" s="143"/>
      <c r="UJE77" s="143"/>
      <c r="UJF77" s="143"/>
      <c r="UJG77" s="143"/>
      <c r="UJH77" s="143"/>
      <c r="UJI77" s="143"/>
      <c r="UJJ77" s="143"/>
      <c r="UJK77" s="143"/>
      <c r="UJL77" s="143"/>
      <c r="UJM77" s="143"/>
      <c r="UJN77" s="143"/>
      <c r="UJO77" s="143"/>
      <c r="UJP77" s="143"/>
      <c r="UJQ77" s="143"/>
      <c r="UJR77" s="143"/>
      <c r="UJS77" s="143"/>
      <c r="UJT77" s="143"/>
      <c r="UJU77" s="143"/>
      <c r="UJV77" s="143"/>
      <c r="UJW77" s="143"/>
      <c r="UJX77" s="143"/>
      <c r="UJY77" s="143"/>
      <c r="UJZ77" s="143"/>
      <c r="UKA77" s="143"/>
      <c r="UKB77" s="143"/>
      <c r="UKC77" s="143"/>
      <c r="UKD77" s="143"/>
      <c r="UKE77" s="143"/>
      <c r="UKF77" s="143"/>
      <c r="UKG77" s="143"/>
      <c r="UKH77" s="143"/>
      <c r="UKI77" s="143"/>
      <c r="UKJ77" s="143"/>
      <c r="UKK77" s="143"/>
      <c r="UKL77" s="143"/>
      <c r="UKM77" s="143"/>
      <c r="UKN77" s="143"/>
      <c r="UKO77" s="143"/>
      <c r="UKP77" s="143"/>
      <c r="UKQ77" s="143"/>
      <c r="UKR77" s="143"/>
      <c r="UKS77" s="143"/>
      <c r="UKT77" s="143"/>
      <c r="UKU77" s="143"/>
      <c r="UKV77" s="143"/>
      <c r="UKW77" s="143"/>
      <c r="UKX77" s="143"/>
      <c r="UKY77" s="143"/>
      <c r="UKZ77" s="143"/>
      <c r="ULA77" s="143"/>
      <c r="ULB77" s="143"/>
      <c r="ULC77" s="143"/>
      <c r="ULD77" s="143"/>
      <c r="ULE77" s="143"/>
      <c r="ULF77" s="143"/>
      <c r="ULG77" s="143"/>
      <c r="ULH77" s="143"/>
      <c r="ULI77" s="143"/>
      <c r="ULJ77" s="143"/>
      <c r="ULK77" s="143"/>
      <c r="ULL77" s="143"/>
      <c r="ULM77" s="143"/>
      <c r="ULN77" s="143"/>
      <c r="ULO77" s="143"/>
      <c r="ULP77" s="143"/>
      <c r="ULQ77" s="143"/>
      <c r="ULR77" s="143"/>
      <c r="ULS77" s="143"/>
      <c r="ULT77" s="143"/>
      <c r="ULU77" s="143"/>
      <c r="ULV77" s="143"/>
      <c r="ULW77" s="143"/>
      <c r="ULX77" s="143"/>
      <c r="ULY77" s="143"/>
      <c r="ULZ77" s="143"/>
      <c r="UMA77" s="143"/>
      <c r="UMB77" s="143"/>
      <c r="UMC77" s="143"/>
      <c r="UMD77" s="143"/>
      <c r="UME77" s="143"/>
      <c r="UMF77" s="143"/>
      <c r="UMG77" s="143"/>
      <c r="UMH77" s="143"/>
      <c r="UMI77" s="143"/>
      <c r="UMJ77" s="143"/>
      <c r="UMK77" s="143"/>
      <c r="UML77" s="143"/>
      <c r="UMM77" s="143"/>
      <c r="UMN77" s="143"/>
      <c r="UMO77" s="143"/>
      <c r="UMP77" s="143"/>
      <c r="UMQ77" s="143"/>
      <c r="UMR77" s="143"/>
      <c r="UMS77" s="143"/>
      <c r="UMT77" s="143"/>
      <c r="UMU77" s="143"/>
      <c r="UMV77" s="143"/>
      <c r="UMW77" s="143"/>
      <c r="UMX77" s="143"/>
      <c r="UMY77" s="143"/>
      <c r="UMZ77" s="143"/>
      <c r="UNA77" s="143"/>
      <c r="UNB77" s="143"/>
      <c r="UNC77" s="143"/>
      <c r="UND77" s="143"/>
      <c r="UNE77" s="143"/>
      <c r="UNF77" s="143"/>
      <c r="UNG77" s="143"/>
      <c r="UNH77" s="143"/>
      <c r="UNI77" s="143"/>
      <c r="UNJ77" s="143"/>
      <c r="UNK77" s="143"/>
      <c r="UNL77" s="143"/>
      <c r="UNM77" s="143"/>
      <c r="UNN77" s="143"/>
      <c r="UNO77" s="143"/>
      <c r="UNP77" s="143"/>
      <c r="UNQ77" s="143"/>
      <c r="UNR77" s="143"/>
      <c r="UNS77" s="143"/>
      <c r="UNT77" s="143"/>
      <c r="UNU77" s="143"/>
      <c r="UNV77" s="143"/>
      <c r="UNW77" s="143"/>
      <c r="UNX77" s="143"/>
      <c r="UNY77" s="143"/>
      <c r="UNZ77" s="143"/>
      <c r="UOA77" s="143"/>
      <c r="UOB77" s="143"/>
      <c r="UOC77" s="143"/>
      <c r="UOD77" s="143"/>
      <c r="UOE77" s="143"/>
      <c r="UOF77" s="143"/>
      <c r="UOG77" s="143"/>
      <c r="UOH77" s="143"/>
      <c r="UOI77" s="143"/>
      <c r="UOJ77" s="143"/>
      <c r="UOK77" s="143"/>
      <c r="UOL77" s="143"/>
      <c r="UOM77" s="143"/>
      <c r="UON77" s="143"/>
      <c r="UOO77" s="143"/>
      <c r="UOP77" s="143"/>
      <c r="UOQ77" s="143"/>
      <c r="UOR77" s="143"/>
      <c r="UOS77" s="143"/>
      <c r="UOT77" s="143"/>
      <c r="UOU77" s="143"/>
      <c r="UOV77" s="143"/>
      <c r="UOW77" s="143"/>
      <c r="UOX77" s="143"/>
      <c r="UOY77" s="143"/>
      <c r="UOZ77" s="143"/>
      <c r="UPA77" s="143"/>
      <c r="UPB77" s="143"/>
      <c r="UPC77" s="143"/>
      <c r="UPD77" s="143"/>
      <c r="UPE77" s="143"/>
      <c r="UPF77" s="143"/>
      <c r="UPG77" s="143"/>
      <c r="UPH77" s="143"/>
      <c r="UPI77" s="143"/>
      <c r="UPJ77" s="143"/>
      <c r="UPK77" s="143"/>
      <c r="UPL77" s="143"/>
      <c r="UPM77" s="143"/>
      <c r="UPN77" s="143"/>
      <c r="UPO77" s="143"/>
      <c r="UPP77" s="143"/>
      <c r="UPQ77" s="143"/>
      <c r="UPR77" s="143"/>
      <c r="UPS77" s="143"/>
      <c r="UPT77" s="143"/>
      <c r="UPU77" s="143"/>
      <c r="UPV77" s="143"/>
      <c r="UPW77" s="143"/>
      <c r="UPX77" s="143"/>
      <c r="UPY77" s="143"/>
      <c r="UPZ77" s="143"/>
      <c r="UQA77" s="143"/>
      <c r="UQB77" s="143"/>
      <c r="UQC77" s="143"/>
      <c r="UQD77" s="143"/>
      <c r="UQE77" s="143"/>
      <c r="UQF77" s="143"/>
      <c r="UQG77" s="143"/>
      <c r="UQH77" s="143"/>
      <c r="UQI77" s="143"/>
      <c r="UQJ77" s="143"/>
      <c r="UQK77" s="143"/>
      <c r="UQL77" s="143"/>
      <c r="UQM77" s="143"/>
      <c r="UQN77" s="143"/>
      <c r="UQO77" s="143"/>
      <c r="UQP77" s="143"/>
      <c r="UQQ77" s="143"/>
      <c r="UQR77" s="143"/>
      <c r="UQS77" s="143"/>
      <c r="UQT77" s="143"/>
      <c r="UQU77" s="143"/>
      <c r="UQV77" s="143"/>
      <c r="UQW77" s="143"/>
      <c r="UQX77" s="143"/>
      <c r="UQY77" s="143"/>
      <c r="UQZ77" s="143"/>
      <c r="URA77" s="143"/>
      <c r="URB77" s="143"/>
      <c r="URC77" s="143"/>
      <c r="URD77" s="143"/>
      <c r="URE77" s="143"/>
      <c r="URF77" s="143"/>
      <c r="URG77" s="143"/>
      <c r="URH77" s="143"/>
      <c r="URI77" s="143"/>
      <c r="URJ77" s="143"/>
      <c r="URK77" s="143"/>
      <c r="URL77" s="143"/>
      <c r="URM77" s="143"/>
      <c r="URN77" s="143"/>
      <c r="URO77" s="143"/>
      <c r="URP77" s="143"/>
      <c r="URQ77" s="143"/>
      <c r="URR77" s="143"/>
      <c r="URS77" s="143"/>
      <c r="URT77" s="143"/>
      <c r="URU77" s="143"/>
      <c r="URV77" s="143"/>
      <c r="URW77" s="143"/>
      <c r="URX77" s="143"/>
      <c r="URY77" s="143"/>
      <c r="URZ77" s="143"/>
      <c r="USA77" s="143"/>
      <c r="USB77" s="143"/>
      <c r="USC77" s="143"/>
      <c r="USD77" s="143"/>
      <c r="USE77" s="143"/>
      <c r="USF77" s="143"/>
      <c r="USG77" s="143"/>
      <c r="USH77" s="143"/>
      <c r="USI77" s="143"/>
      <c r="USJ77" s="143"/>
      <c r="USK77" s="143"/>
      <c r="USL77" s="143"/>
      <c r="USM77" s="143"/>
      <c r="USN77" s="143"/>
      <c r="USO77" s="143"/>
      <c r="USP77" s="143"/>
      <c r="USQ77" s="143"/>
      <c r="USR77" s="143"/>
      <c r="USS77" s="143"/>
      <c r="UST77" s="143"/>
      <c r="USU77" s="143"/>
      <c r="USV77" s="143"/>
      <c r="USW77" s="143"/>
      <c r="USX77" s="143"/>
      <c r="USY77" s="143"/>
      <c r="USZ77" s="143"/>
      <c r="UTA77" s="143"/>
      <c r="UTB77" s="143"/>
      <c r="UTC77" s="143"/>
      <c r="UTD77" s="143"/>
      <c r="UTE77" s="143"/>
      <c r="UTF77" s="143"/>
      <c r="UTG77" s="143"/>
      <c r="UTH77" s="143"/>
      <c r="UTI77" s="143"/>
      <c r="UTJ77" s="143"/>
      <c r="UTK77" s="143"/>
      <c r="UTL77" s="143"/>
      <c r="UTM77" s="143"/>
      <c r="UTN77" s="143"/>
      <c r="UTO77" s="143"/>
      <c r="UTP77" s="143"/>
      <c r="UTQ77" s="143"/>
      <c r="UTR77" s="143"/>
      <c r="UTS77" s="143"/>
      <c r="UTT77" s="143"/>
      <c r="UTU77" s="143"/>
      <c r="UTV77" s="143"/>
      <c r="UTW77" s="143"/>
      <c r="UTX77" s="143"/>
      <c r="UTY77" s="143"/>
      <c r="UTZ77" s="143"/>
      <c r="UUA77" s="143"/>
      <c r="UUB77" s="143"/>
      <c r="UUC77" s="143"/>
      <c r="UUD77" s="143"/>
      <c r="UUE77" s="143"/>
      <c r="UUF77" s="143"/>
      <c r="UUG77" s="143"/>
      <c r="UUH77" s="143"/>
      <c r="UUI77" s="143"/>
      <c r="UUJ77" s="143"/>
      <c r="UUK77" s="143"/>
      <c r="UUL77" s="143"/>
      <c r="UUM77" s="143"/>
      <c r="UUN77" s="143"/>
      <c r="UUO77" s="143"/>
      <c r="UUP77" s="143"/>
      <c r="UUQ77" s="143"/>
      <c r="UUR77" s="143"/>
      <c r="UUS77" s="143"/>
      <c r="UUT77" s="143"/>
      <c r="UUU77" s="143"/>
      <c r="UUV77" s="143"/>
      <c r="UUW77" s="143"/>
      <c r="UUX77" s="143"/>
      <c r="UUY77" s="143"/>
      <c r="UUZ77" s="143"/>
      <c r="UVA77" s="143"/>
      <c r="UVB77" s="143"/>
      <c r="UVC77" s="143"/>
      <c r="UVD77" s="143"/>
      <c r="UVE77" s="143"/>
      <c r="UVF77" s="143"/>
      <c r="UVG77" s="143"/>
      <c r="UVH77" s="143"/>
      <c r="UVI77" s="143"/>
      <c r="UVJ77" s="143"/>
      <c r="UVK77" s="143"/>
      <c r="UVL77" s="143"/>
      <c r="UVM77" s="143"/>
      <c r="UVN77" s="143"/>
      <c r="UVO77" s="143"/>
      <c r="UVP77" s="143"/>
      <c r="UVQ77" s="143"/>
      <c r="UVR77" s="143"/>
      <c r="UVS77" s="143"/>
      <c r="UVT77" s="143"/>
      <c r="UVU77" s="143"/>
      <c r="UVV77" s="143"/>
      <c r="UVW77" s="143"/>
      <c r="UVX77" s="143"/>
      <c r="UVY77" s="143"/>
      <c r="UVZ77" s="143"/>
      <c r="UWA77" s="143"/>
      <c r="UWB77" s="143"/>
      <c r="UWC77" s="143"/>
      <c r="UWD77" s="143"/>
      <c r="UWE77" s="143"/>
      <c r="UWF77" s="143"/>
      <c r="UWG77" s="143"/>
      <c r="UWH77" s="143"/>
      <c r="UWI77" s="143"/>
      <c r="UWJ77" s="143"/>
      <c r="UWK77" s="143"/>
      <c r="UWL77" s="143"/>
      <c r="UWM77" s="143"/>
      <c r="UWN77" s="143"/>
      <c r="UWO77" s="143"/>
      <c r="UWP77" s="143"/>
      <c r="UWQ77" s="143"/>
      <c r="UWR77" s="143"/>
      <c r="UWS77" s="143"/>
      <c r="UWT77" s="143"/>
      <c r="UWU77" s="143"/>
      <c r="UWV77" s="143"/>
      <c r="UWW77" s="143"/>
      <c r="UWX77" s="143"/>
      <c r="UWY77" s="143"/>
      <c r="UWZ77" s="143"/>
      <c r="UXA77" s="143"/>
      <c r="UXB77" s="143"/>
      <c r="UXC77" s="143"/>
      <c r="UXD77" s="143"/>
      <c r="UXE77" s="143"/>
      <c r="UXF77" s="143"/>
      <c r="UXG77" s="143"/>
      <c r="UXH77" s="143"/>
      <c r="UXI77" s="143"/>
      <c r="UXJ77" s="143"/>
      <c r="UXK77" s="143"/>
      <c r="UXL77" s="143"/>
      <c r="UXM77" s="143"/>
      <c r="UXN77" s="143"/>
      <c r="UXO77" s="143"/>
      <c r="UXP77" s="143"/>
      <c r="UXQ77" s="143"/>
      <c r="UXR77" s="143"/>
      <c r="UXS77" s="143"/>
      <c r="UXT77" s="143"/>
      <c r="UXU77" s="143"/>
      <c r="UXV77" s="143"/>
      <c r="UXW77" s="143"/>
      <c r="UXX77" s="143"/>
      <c r="UXY77" s="143"/>
      <c r="UXZ77" s="143"/>
      <c r="UYA77" s="143"/>
      <c r="UYB77" s="143"/>
      <c r="UYC77" s="143"/>
      <c r="UYD77" s="143"/>
      <c r="UYE77" s="143"/>
      <c r="UYF77" s="143"/>
      <c r="UYG77" s="143"/>
      <c r="UYH77" s="143"/>
      <c r="UYI77" s="143"/>
      <c r="UYJ77" s="143"/>
      <c r="UYK77" s="143"/>
      <c r="UYL77" s="143"/>
      <c r="UYM77" s="143"/>
      <c r="UYN77" s="143"/>
      <c r="UYO77" s="143"/>
      <c r="UYP77" s="143"/>
      <c r="UYQ77" s="143"/>
      <c r="UYR77" s="143"/>
      <c r="UYS77" s="143"/>
      <c r="UYT77" s="143"/>
      <c r="UYU77" s="143"/>
      <c r="UYV77" s="143"/>
      <c r="UYW77" s="143"/>
      <c r="UYX77" s="143"/>
      <c r="UYY77" s="143"/>
      <c r="UYZ77" s="143"/>
      <c r="UZA77" s="143"/>
      <c r="UZB77" s="143"/>
      <c r="UZC77" s="143"/>
      <c r="UZD77" s="143"/>
      <c r="UZE77" s="143"/>
      <c r="UZF77" s="143"/>
      <c r="UZG77" s="143"/>
      <c r="UZH77" s="143"/>
      <c r="UZI77" s="143"/>
      <c r="UZJ77" s="143"/>
      <c r="UZK77" s="143"/>
      <c r="UZL77" s="143"/>
      <c r="UZM77" s="143"/>
      <c r="UZN77" s="143"/>
      <c r="UZO77" s="143"/>
      <c r="UZP77" s="143"/>
      <c r="UZQ77" s="143"/>
      <c r="UZR77" s="143"/>
      <c r="UZS77" s="143"/>
      <c r="UZT77" s="143"/>
      <c r="UZU77" s="143"/>
      <c r="UZV77" s="143"/>
      <c r="UZW77" s="143"/>
      <c r="UZX77" s="143"/>
      <c r="UZY77" s="143"/>
      <c r="UZZ77" s="143"/>
      <c r="VAA77" s="143"/>
      <c r="VAB77" s="143"/>
      <c r="VAC77" s="143"/>
      <c r="VAD77" s="143"/>
      <c r="VAE77" s="143"/>
      <c r="VAF77" s="143"/>
      <c r="VAG77" s="143"/>
      <c r="VAH77" s="143"/>
      <c r="VAI77" s="143"/>
      <c r="VAJ77" s="143"/>
      <c r="VAK77" s="143"/>
      <c r="VAL77" s="143"/>
      <c r="VAM77" s="143"/>
      <c r="VAN77" s="143"/>
      <c r="VAO77" s="143"/>
      <c r="VAP77" s="143"/>
      <c r="VAQ77" s="143"/>
      <c r="VAR77" s="143"/>
      <c r="VAS77" s="143"/>
      <c r="VAT77" s="143"/>
      <c r="VAU77" s="143"/>
      <c r="VAV77" s="143"/>
      <c r="VAW77" s="143"/>
      <c r="VAX77" s="143"/>
      <c r="VAY77" s="143"/>
      <c r="VAZ77" s="143"/>
      <c r="VBA77" s="143"/>
      <c r="VBB77" s="143"/>
      <c r="VBC77" s="143"/>
      <c r="VBD77" s="143"/>
      <c r="VBE77" s="143"/>
      <c r="VBF77" s="143"/>
      <c r="VBG77" s="143"/>
      <c r="VBH77" s="143"/>
      <c r="VBI77" s="143"/>
      <c r="VBJ77" s="143"/>
      <c r="VBK77" s="143"/>
      <c r="VBL77" s="143"/>
      <c r="VBM77" s="143"/>
      <c r="VBN77" s="143"/>
      <c r="VBO77" s="143"/>
      <c r="VBP77" s="143"/>
      <c r="VBQ77" s="143"/>
      <c r="VBR77" s="143"/>
      <c r="VBS77" s="143"/>
      <c r="VBT77" s="143"/>
      <c r="VBU77" s="143"/>
      <c r="VBV77" s="143"/>
      <c r="VBW77" s="143"/>
      <c r="VBX77" s="143"/>
      <c r="VBY77" s="143"/>
      <c r="VBZ77" s="143"/>
      <c r="VCA77" s="143"/>
      <c r="VCB77" s="143"/>
      <c r="VCC77" s="143"/>
      <c r="VCD77" s="143"/>
      <c r="VCE77" s="143"/>
      <c r="VCF77" s="143"/>
      <c r="VCG77" s="143"/>
      <c r="VCH77" s="143"/>
      <c r="VCI77" s="143"/>
      <c r="VCJ77" s="143"/>
      <c r="VCK77" s="143"/>
      <c r="VCL77" s="143"/>
      <c r="VCM77" s="143"/>
      <c r="VCN77" s="143"/>
      <c r="VCO77" s="143"/>
      <c r="VCP77" s="143"/>
      <c r="VCQ77" s="143"/>
      <c r="VCR77" s="143"/>
      <c r="VCS77" s="143"/>
      <c r="VCT77" s="143"/>
      <c r="VCU77" s="143"/>
      <c r="VCV77" s="143"/>
      <c r="VCW77" s="143"/>
      <c r="VCX77" s="143"/>
      <c r="VCY77" s="143"/>
      <c r="VCZ77" s="143"/>
      <c r="VDA77" s="143"/>
      <c r="VDB77" s="143"/>
      <c r="VDC77" s="143"/>
      <c r="VDD77" s="143"/>
      <c r="VDE77" s="143"/>
      <c r="VDF77" s="143"/>
      <c r="VDG77" s="143"/>
      <c r="VDH77" s="143"/>
      <c r="VDI77" s="143"/>
      <c r="VDJ77" s="143"/>
      <c r="VDK77" s="143"/>
      <c r="VDL77" s="143"/>
      <c r="VDM77" s="143"/>
      <c r="VDN77" s="143"/>
      <c r="VDO77" s="143"/>
      <c r="VDP77" s="143"/>
      <c r="VDQ77" s="143"/>
      <c r="VDR77" s="143"/>
      <c r="VDS77" s="143"/>
      <c r="VDT77" s="143"/>
      <c r="VDU77" s="143"/>
      <c r="VDV77" s="143"/>
      <c r="VDW77" s="143"/>
      <c r="VDX77" s="143"/>
      <c r="VDY77" s="143"/>
      <c r="VDZ77" s="143"/>
      <c r="VEA77" s="143"/>
      <c r="VEB77" s="143"/>
      <c r="VEC77" s="143"/>
      <c r="VED77" s="143"/>
      <c r="VEE77" s="143"/>
      <c r="VEF77" s="143"/>
      <c r="VEG77" s="143"/>
      <c r="VEH77" s="143"/>
      <c r="VEI77" s="143"/>
      <c r="VEJ77" s="143"/>
      <c r="VEK77" s="143"/>
      <c r="VEL77" s="143"/>
      <c r="VEM77" s="143"/>
      <c r="VEN77" s="143"/>
      <c r="VEO77" s="143"/>
      <c r="VEP77" s="143"/>
      <c r="VEQ77" s="143"/>
      <c r="VER77" s="143"/>
      <c r="VES77" s="143"/>
      <c r="VET77" s="143"/>
      <c r="VEU77" s="143"/>
      <c r="VEV77" s="143"/>
      <c r="VEW77" s="143"/>
      <c r="VEX77" s="143"/>
      <c r="VEY77" s="143"/>
      <c r="VEZ77" s="143"/>
      <c r="VFA77" s="143"/>
      <c r="VFB77" s="143"/>
      <c r="VFC77" s="143"/>
      <c r="VFD77" s="143"/>
      <c r="VFE77" s="143"/>
      <c r="VFF77" s="143"/>
      <c r="VFG77" s="143"/>
      <c r="VFH77" s="143"/>
      <c r="VFI77" s="143"/>
      <c r="VFJ77" s="143"/>
      <c r="VFK77" s="143"/>
      <c r="VFL77" s="143"/>
      <c r="VFM77" s="143"/>
      <c r="VFN77" s="143"/>
      <c r="VFO77" s="143"/>
      <c r="VFP77" s="143"/>
      <c r="VFQ77" s="143"/>
      <c r="VFR77" s="143"/>
      <c r="VFS77" s="143"/>
      <c r="VFT77" s="143"/>
      <c r="VFU77" s="143"/>
      <c r="VFV77" s="143"/>
      <c r="VFW77" s="143"/>
      <c r="VFX77" s="143"/>
      <c r="VFY77" s="143"/>
      <c r="VFZ77" s="143"/>
      <c r="VGA77" s="143"/>
      <c r="VGB77" s="143"/>
      <c r="VGC77" s="143"/>
      <c r="VGD77" s="143"/>
      <c r="VGE77" s="143"/>
      <c r="VGF77" s="143"/>
      <c r="VGG77" s="143"/>
      <c r="VGH77" s="143"/>
      <c r="VGI77" s="143"/>
      <c r="VGJ77" s="143"/>
      <c r="VGK77" s="143"/>
      <c r="VGL77" s="143"/>
      <c r="VGM77" s="143"/>
      <c r="VGN77" s="143"/>
      <c r="VGO77" s="143"/>
      <c r="VGP77" s="143"/>
      <c r="VGQ77" s="143"/>
      <c r="VGR77" s="143"/>
      <c r="VGS77" s="143"/>
      <c r="VGT77" s="143"/>
      <c r="VGU77" s="143"/>
      <c r="VGV77" s="143"/>
      <c r="VGW77" s="143"/>
      <c r="VGX77" s="143"/>
      <c r="VGY77" s="143"/>
      <c r="VGZ77" s="143"/>
      <c r="VHA77" s="143"/>
      <c r="VHB77" s="143"/>
      <c r="VHC77" s="143"/>
      <c r="VHD77" s="143"/>
      <c r="VHE77" s="143"/>
      <c r="VHF77" s="143"/>
      <c r="VHG77" s="143"/>
      <c r="VHH77" s="143"/>
      <c r="VHI77" s="143"/>
      <c r="VHJ77" s="143"/>
      <c r="VHK77" s="143"/>
      <c r="VHL77" s="143"/>
      <c r="VHM77" s="143"/>
      <c r="VHN77" s="143"/>
      <c r="VHO77" s="143"/>
      <c r="VHP77" s="143"/>
      <c r="VHQ77" s="143"/>
      <c r="VHR77" s="143"/>
      <c r="VHS77" s="143"/>
      <c r="VHT77" s="143"/>
      <c r="VHU77" s="143"/>
      <c r="VHV77" s="143"/>
      <c r="VHW77" s="143"/>
      <c r="VHX77" s="143"/>
      <c r="VHY77" s="143"/>
      <c r="VHZ77" s="143"/>
      <c r="VIA77" s="143"/>
      <c r="VIB77" s="143"/>
      <c r="VIC77" s="143"/>
      <c r="VID77" s="143"/>
      <c r="VIE77" s="143"/>
      <c r="VIF77" s="143"/>
      <c r="VIG77" s="143"/>
      <c r="VIH77" s="143"/>
      <c r="VII77" s="143"/>
      <c r="VIJ77" s="143"/>
      <c r="VIK77" s="143"/>
      <c r="VIL77" s="143"/>
      <c r="VIM77" s="143"/>
      <c r="VIN77" s="143"/>
      <c r="VIO77" s="143"/>
      <c r="VIP77" s="143"/>
      <c r="VIQ77" s="143"/>
      <c r="VIR77" s="143"/>
      <c r="VIS77" s="143"/>
      <c r="VIT77" s="143"/>
      <c r="VIU77" s="143"/>
      <c r="VIV77" s="143"/>
      <c r="VIW77" s="143"/>
      <c r="VIX77" s="143"/>
      <c r="VIY77" s="143"/>
      <c r="VIZ77" s="143"/>
      <c r="VJA77" s="143"/>
      <c r="VJB77" s="143"/>
      <c r="VJC77" s="143"/>
      <c r="VJD77" s="143"/>
      <c r="VJE77" s="143"/>
      <c r="VJF77" s="143"/>
      <c r="VJG77" s="143"/>
      <c r="VJH77" s="143"/>
      <c r="VJI77" s="143"/>
      <c r="VJJ77" s="143"/>
      <c r="VJK77" s="143"/>
      <c r="VJL77" s="143"/>
      <c r="VJM77" s="143"/>
      <c r="VJN77" s="143"/>
      <c r="VJO77" s="143"/>
      <c r="VJP77" s="143"/>
      <c r="VJQ77" s="143"/>
      <c r="VJR77" s="143"/>
      <c r="VJS77" s="143"/>
      <c r="VJT77" s="143"/>
      <c r="VJU77" s="143"/>
      <c r="VJV77" s="143"/>
      <c r="VJW77" s="143"/>
      <c r="VJX77" s="143"/>
      <c r="VJY77" s="143"/>
      <c r="VJZ77" s="143"/>
      <c r="VKA77" s="143"/>
      <c r="VKB77" s="143"/>
      <c r="VKC77" s="143"/>
      <c r="VKD77" s="143"/>
      <c r="VKE77" s="143"/>
      <c r="VKF77" s="143"/>
      <c r="VKG77" s="143"/>
      <c r="VKH77" s="143"/>
      <c r="VKI77" s="143"/>
      <c r="VKJ77" s="143"/>
      <c r="VKK77" s="143"/>
      <c r="VKL77" s="143"/>
      <c r="VKM77" s="143"/>
      <c r="VKN77" s="143"/>
      <c r="VKO77" s="143"/>
      <c r="VKP77" s="143"/>
      <c r="VKQ77" s="143"/>
      <c r="VKR77" s="143"/>
      <c r="VKS77" s="143"/>
      <c r="VKT77" s="143"/>
      <c r="VKU77" s="143"/>
      <c r="VKV77" s="143"/>
      <c r="VKW77" s="143"/>
      <c r="VKX77" s="143"/>
      <c r="VKY77" s="143"/>
      <c r="VKZ77" s="143"/>
      <c r="VLA77" s="143"/>
      <c r="VLB77" s="143"/>
      <c r="VLC77" s="143"/>
      <c r="VLD77" s="143"/>
      <c r="VLE77" s="143"/>
      <c r="VLF77" s="143"/>
      <c r="VLG77" s="143"/>
      <c r="VLH77" s="143"/>
      <c r="VLI77" s="143"/>
      <c r="VLJ77" s="143"/>
      <c r="VLK77" s="143"/>
      <c r="VLL77" s="143"/>
      <c r="VLM77" s="143"/>
      <c r="VLN77" s="143"/>
      <c r="VLO77" s="143"/>
      <c r="VLP77" s="143"/>
      <c r="VLQ77" s="143"/>
      <c r="VLR77" s="143"/>
      <c r="VLS77" s="143"/>
      <c r="VLT77" s="143"/>
      <c r="VLU77" s="143"/>
      <c r="VLV77" s="143"/>
      <c r="VLW77" s="143"/>
      <c r="VLX77" s="143"/>
      <c r="VLY77" s="143"/>
      <c r="VLZ77" s="143"/>
      <c r="VMA77" s="143"/>
      <c r="VMB77" s="143"/>
      <c r="VMC77" s="143"/>
      <c r="VMD77" s="143"/>
      <c r="VME77" s="143"/>
      <c r="VMF77" s="143"/>
      <c r="VMG77" s="143"/>
      <c r="VMH77" s="143"/>
      <c r="VMI77" s="143"/>
      <c r="VMJ77" s="143"/>
      <c r="VMK77" s="143"/>
      <c r="VML77" s="143"/>
      <c r="VMM77" s="143"/>
      <c r="VMN77" s="143"/>
      <c r="VMO77" s="143"/>
      <c r="VMP77" s="143"/>
      <c r="VMQ77" s="143"/>
      <c r="VMR77" s="143"/>
      <c r="VMS77" s="143"/>
      <c r="VMT77" s="143"/>
      <c r="VMU77" s="143"/>
      <c r="VMV77" s="143"/>
      <c r="VMW77" s="143"/>
      <c r="VMX77" s="143"/>
      <c r="VMY77" s="143"/>
      <c r="VMZ77" s="143"/>
      <c r="VNA77" s="143"/>
      <c r="VNB77" s="143"/>
      <c r="VNC77" s="143"/>
      <c r="VND77" s="143"/>
      <c r="VNE77" s="143"/>
      <c r="VNF77" s="143"/>
      <c r="VNG77" s="143"/>
      <c r="VNH77" s="143"/>
      <c r="VNI77" s="143"/>
      <c r="VNJ77" s="143"/>
      <c r="VNK77" s="143"/>
      <c r="VNL77" s="143"/>
      <c r="VNM77" s="143"/>
      <c r="VNN77" s="143"/>
      <c r="VNO77" s="143"/>
      <c r="VNP77" s="143"/>
      <c r="VNQ77" s="143"/>
      <c r="VNR77" s="143"/>
      <c r="VNS77" s="143"/>
      <c r="VNT77" s="143"/>
      <c r="VNU77" s="143"/>
      <c r="VNV77" s="143"/>
      <c r="VNW77" s="143"/>
      <c r="VNX77" s="143"/>
      <c r="VNY77" s="143"/>
      <c r="VNZ77" s="143"/>
      <c r="VOA77" s="143"/>
      <c r="VOB77" s="143"/>
      <c r="VOC77" s="143"/>
      <c r="VOD77" s="143"/>
      <c r="VOE77" s="143"/>
      <c r="VOF77" s="143"/>
      <c r="VOG77" s="143"/>
      <c r="VOH77" s="143"/>
      <c r="VOI77" s="143"/>
      <c r="VOJ77" s="143"/>
      <c r="VOK77" s="143"/>
      <c r="VOL77" s="143"/>
      <c r="VOM77" s="143"/>
      <c r="VON77" s="143"/>
      <c r="VOO77" s="143"/>
      <c r="VOP77" s="143"/>
      <c r="VOQ77" s="143"/>
      <c r="VOR77" s="143"/>
      <c r="VOS77" s="143"/>
      <c r="VOT77" s="143"/>
      <c r="VOU77" s="143"/>
      <c r="VOV77" s="143"/>
      <c r="VOW77" s="143"/>
      <c r="VOX77" s="143"/>
      <c r="VOY77" s="143"/>
      <c r="VOZ77" s="143"/>
      <c r="VPA77" s="143"/>
      <c r="VPB77" s="143"/>
      <c r="VPC77" s="143"/>
      <c r="VPD77" s="143"/>
      <c r="VPE77" s="143"/>
      <c r="VPF77" s="143"/>
      <c r="VPG77" s="143"/>
      <c r="VPH77" s="143"/>
      <c r="VPI77" s="143"/>
      <c r="VPJ77" s="143"/>
      <c r="VPK77" s="143"/>
      <c r="VPL77" s="143"/>
      <c r="VPM77" s="143"/>
      <c r="VPN77" s="143"/>
      <c r="VPO77" s="143"/>
      <c r="VPP77" s="143"/>
      <c r="VPQ77" s="143"/>
      <c r="VPR77" s="143"/>
      <c r="VPS77" s="143"/>
      <c r="VPT77" s="143"/>
      <c r="VPU77" s="143"/>
      <c r="VPV77" s="143"/>
      <c r="VPW77" s="143"/>
      <c r="VPX77" s="143"/>
      <c r="VPY77" s="143"/>
      <c r="VPZ77" s="143"/>
      <c r="VQA77" s="143"/>
      <c r="VQB77" s="143"/>
      <c r="VQC77" s="143"/>
      <c r="VQD77" s="143"/>
      <c r="VQE77" s="143"/>
      <c r="VQF77" s="143"/>
      <c r="VQG77" s="143"/>
      <c r="VQH77" s="143"/>
      <c r="VQI77" s="143"/>
      <c r="VQJ77" s="143"/>
      <c r="VQK77" s="143"/>
      <c r="VQL77" s="143"/>
      <c r="VQM77" s="143"/>
      <c r="VQN77" s="143"/>
      <c r="VQO77" s="143"/>
      <c r="VQP77" s="143"/>
      <c r="VQQ77" s="143"/>
      <c r="VQR77" s="143"/>
      <c r="VQS77" s="143"/>
      <c r="VQT77" s="143"/>
      <c r="VQU77" s="143"/>
      <c r="VQV77" s="143"/>
      <c r="VQW77" s="143"/>
      <c r="VQX77" s="143"/>
      <c r="VQY77" s="143"/>
      <c r="VQZ77" s="143"/>
      <c r="VRA77" s="143"/>
      <c r="VRB77" s="143"/>
      <c r="VRC77" s="143"/>
      <c r="VRD77" s="143"/>
      <c r="VRE77" s="143"/>
      <c r="VRF77" s="143"/>
      <c r="VRG77" s="143"/>
      <c r="VRH77" s="143"/>
      <c r="VRI77" s="143"/>
      <c r="VRJ77" s="143"/>
      <c r="VRK77" s="143"/>
      <c r="VRL77" s="143"/>
      <c r="VRM77" s="143"/>
      <c r="VRN77" s="143"/>
      <c r="VRO77" s="143"/>
      <c r="VRP77" s="143"/>
      <c r="VRQ77" s="143"/>
      <c r="VRR77" s="143"/>
      <c r="VRS77" s="143"/>
      <c r="VRT77" s="143"/>
      <c r="VRU77" s="143"/>
      <c r="VRV77" s="143"/>
      <c r="VRW77" s="143"/>
      <c r="VRX77" s="143"/>
      <c r="VRY77" s="143"/>
      <c r="VRZ77" s="143"/>
      <c r="VSA77" s="143"/>
      <c r="VSB77" s="143"/>
      <c r="VSC77" s="143"/>
      <c r="VSD77" s="143"/>
      <c r="VSE77" s="143"/>
      <c r="VSF77" s="143"/>
      <c r="VSG77" s="143"/>
      <c r="VSH77" s="143"/>
      <c r="VSI77" s="143"/>
      <c r="VSJ77" s="143"/>
      <c r="VSK77" s="143"/>
      <c r="VSL77" s="143"/>
      <c r="VSM77" s="143"/>
      <c r="VSN77" s="143"/>
      <c r="VSO77" s="143"/>
      <c r="VSP77" s="143"/>
      <c r="VSQ77" s="143"/>
      <c r="VSR77" s="143"/>
      <c r="VSS77" s="143"/>
      <c r="VST77" s="143"/>
      <c r="VSU77" s="143"/>
      <c r="VSV77" s="143"/>
      <c r="VSW77" s="143"/>
      <c r="VSX77" s="143"/>
      <c r="VSY77" s="143"/>
      <c r="VSZ77" s="143"/>
      <c r="VTA77" s="143"/>
      <c r="VTB77" s="143"/>
      <c r="VTC77" s="143"/>
      <c r="VTD77" s="143"/>
      <c r="VTE77" s="143"/>
      <c r="VTF77" s="143"/>
      <c r="VTG77" s="143"/>
      <c r="VTH77" s="143"/>
      <c r="VTI77" s="143"/>
      <c r="VTJ77" s="143"/>
      <c r="VTK77" s="143"/>
      <c r="VTL77" s="143"/>
      <c r="VTM77" s="143"/>
      <c r="VTN77" s="143"/>
      <c r="VTO77" s="143"/>
      <c r="VTP77" s="143"/>
      <c r="VTQ77" s="143"/>
      <c r="VTR77" s="143"/>
      <c r="VTS77" s="143"/>
      <c r="VTT77" s="143"/>
      <c r="VTU77" s="143"/>
      <c r="VTV77" s="143"/>
      <c r="VTW77" s="143"/>
      <c r="VTX77" s="143"/>
      <c r="VTY77" s="143"/>
      <c r="VTZ77" s="143"/>
      <c r="VUA77" s="143"/>
      <c r="VUB77" s="143"/>
      <c r="VUC77" s="143"/>
      <c r="VUD77" s="143"/>
      <c r="VUE77" s="143"/>
      <c r="VUF77" s="143"/>
      <c r="VUG77" s="143"/>
      <c r="VUH77" s="143"/>
      <c r="VUI77" s="143"/>
      <c r="VUJ77" s="143"/>
      <c r="VUK77" s="143"/>
      <c r="VUL77" s="143"/>
      <c r="VUM77" s="143"/>
      <c r="VUN77" s="143"/>
      <c r="VUO77" s="143"/>
      <c r="VUP77" s="143"/>
      <c r="VUQ77" s="143"/>
      <c r="VUR77" s="143"/>
      <c r="VUS77" s="143"/>
      <c r="VUT77" s="143"/>
      <c r="VUU77" s="143"/>
      <c r="VUV77" s="143"/>
      <c r="VUW77" s="143"/>
      <c r="VUX77" s="143"/>
      <c r="VUY77" s="143"/>
      <c r="VUZ77" s="143"/>
      <c r="VVA77" s="143"/>
      <c r="VVB77" s="143"/>
      <c r="VVC77" s="143"/>
      <c r="VVD77" s="143"/>
      <c r="VVE77" s="143"/>
      <c r="VVF77" s="143"/>
      <c r="VVG77" s="143"/>
      <c r="VVH77" s="143"/>
      <c r="VVI77" s="143"/>
      <c r="VVJ77" s="143"/>
      <c r="VVK77" s="143"/>
      <c r="VVL77" s="143"/>
      <c r="VVM77" s="143"/>
      <c r="VVN77" s="143"/>
      <c r="VVO77" s="143"/>
      <c r="VVP77" s="143"/>
      <c r="VVQ77" s="143"/>
      <c r="VVR77" s="143"/>
      <c r="VVS77" s="143"/>
      <c r="VVT77" s="143"/>
      <c r="VVU77" s="143"/>
      <c r="VVV77" s="143"/>
      <c r="VVW77" s="143"/>
      <c r="VVX77" s="143"/>
      <c r="VVY77" s="143"/>
      <c r="VVZ77" s="143"/>
      <c r="VWA77" s="143"/>
      <c r="VWB77" s="143"/>
      <c r="VWC77" s="143"/>
      <c r="VWD77" s="143"/>
      <c r="VWE77" s="143"/>
      <c r="VWF77" s="143"/>
      <c r="VWG77" s="143"/>
      <c r="VWH77" s="143"/>
      <c r="VWI77" s="143"/>
      <c r="VWJ77" s="143"/>
      <c r="VWK77" s="143"/>
      <c r="VWL77" s="143"/>
      <c r="VWM77" s="143"/>
      <c r="VWN77" s="143"/>
      <c r="VWO77" s="143"/>
      <c r="VWP77" s="143"/>
      <c r="VWQ77" s="143"/>
      <c r="VWR77" s="143"/>
      <c r="VWS77" s="143"/>
      <c r="VWT77" s="143"/>
      <c r="VWU77" s="143"/>
      <c r="VWV77" s="143"/>
      <c r="VWW77" s="143"/>
      <c r="VWX77" s="143"/>
      <c r="VWY77" s="143"/>
      <c r="VWZ77" s="143"/>
      <c r="VXA77" s="143"/>
      <c r="VXB77" s="143"/>
      <c r="VXC77" s="143"/>
      <c r="VXD77" s="143"/>
      <c r="VXE77" s="143"/>
      <c r="VXF77" s="143"/>
      <c r="VXG77" s="143"/>
      <c r="VXH77" s="143"/>
      <c r="VXI77" s="143"/>
      <c r="VXJ77" s="143"/>
      <c r="VXK77" s="143"/>
      <c r="VXL77" s="143"/>
      <c r="VXM77" s="143"/>
      <c r="VXN77" s="143"/>
      <c r="VXO77" s="143"/>
      <c r="VXP77" s="143"/>
      <c r="VXQ77" s="143"/>
      <c r="VXR77" s="143"/>
      <c r="VXS77" s="143"/>
      <c r="VXT77" s="143"/>
      <c r="VXU77" s="143"/>
      <c r="VXV77" s="143"/>
      <c r="VXW77" s="143"/>
      <c r="VXX77" s="143"/>
      <c r="VXY77" s="143"/>
      <c r="VXZ77" s="143"/>
      <c r="VYA77" s="143"/>
      <c r="VYB77" s="143"/>
      <c r="VYC77" s="143"/>
      <c r="VYD77" s="143"/>
      <c r="VYE77" s="143"/>
      <c r="VYF77" s="143"/>
      <c r="VYG77" s="143"/>
      <c r="VYH77" s="143"/>
      <c r="VYI77" s="143"/>
      <c r="VYJ77" s="143"/>
      <c r="VYK77" s="143"/>
      <c r="VYL77" s="143"/>
      <c r="VYM77" s="143"/>
      <c r="VYN77" s="143"/>
      <c r="VYO77" s="143"/>
      <c r="VYP77" s="143"/>
      <c r="VYQ77" s="143"/>
      <c r="VYR77" s="143"/>
      <c r="VYS77" s="143"/>
      <c r="VYT77" s="143"/>
      <c r="VYU77" s="143"/>
      <c r="VYV77" s="143"/>
      <c r="VYW77" s="143"/>
      <c r="VYX77" s="143"/>
      <c r="VYY77" s="143"/>
      <c r="VYZ77" s="143"/>
      <c r="VZA77" s="143"/>
      <c r="VZB77" s="143"/>
      <c r="VZC77" s="143"/>
      <c r="VZD77" s="143"/>
      <c r="VZE77" s="143"/>
      <c r="VZF77" s="143"/>
      <c r="VZG77" s="143"/>
      <c r="VZH77" s="143"/>
      <c r="VZI77" s="143"/>
      <c r="VZJ77" s="143"/>
      <c r="VZK77" s="143"/>
      <c r="VZL77" s="143"/>
      <c r="VZM77" s="143"/>
      <c r="VZN77" s="143"/>
      <c r="VZO77" s="143"/>
      <c r="VZP77" s="143"/>
      <c r="VZQ77" s="143"/>
      <c r="VZR77" s="143"/>
      <c r="VZS77" s="143"/>
      <c r="VZT77" s="143"/>
      <c r="VZU77" s="143"/>
      <c r="VZV77" s="143"/>
      <c r="VZW77" s="143"/>
      <c r="VZX77" s="143"/>
      <c r="VZY77" s="143"/>
      <c r="VZZ77" s="143"/>
      <c r="WAA77" s="143"/>
      <c r="WAB77" s="143"/>
      <c r="WAC77" s="143"/>
      <c r="WAD77" s="143"/>
      <c r="WAE77" s="143"/>
      <c r="WAF77" s="143"/>
      <c r="WAG77" s="143"/>
      <c r="WAH77" s="143"/>
      <c r="WAI77" s="143"/>
      <c r="WAJ77" s="143"/>
      <c r="WAK77" s="143"/>
      <c r="WAL77" s="143"/>
      <c r="WAM77" s="143"/>
      <c r="WAN77" s="143"/>
      <c r="WAO77" s="143"/>
      <c r="WAP77" s="143"/>
      <c r="WAQ77" s="143"/>
      <c r="WAR77" s="143"/>
      <c r="WAS77" s="143"/>
      <c r="WAT77" s="143"/>
      <c r="WAU77" s="143"/>
      <c r="WAV77" s="143"/>
      <c r="WAW77" s="143"/>
      <c r="WAX77" s="143"/>
      <c r="WAY77" s="143"/>
      <c r="WAZ77" s="143"/>
      <c r="WBA77" s="143"/>
      <c r="WBB77" s="143"/>
      <c r="WBC77" s="143"/>
      <c r="WBD77" s="143"/>
      <c r="WBE77" s="143"/>
      <c r="WBF77" s="143"/>
      <c r="WBG77" s="143"/>
      <c r="WBH77" s="143"/>
      <c r="WBI77" s="143"/>
      <c r="WBJ77" s="143"/>
      <c r="WBK77" s="143"/>
      <c r="WBL77" s="143"/>
      <c r="WBM77" s="143"/>
      <c r="WBN77" s="143"/>
      <c r="WBO77" s="143"/>
      <c r="WBP77" s="143"/>
      <c r="WBQ77" s="143"/>
      <c r="WBR77" s="143"/>
      <c r="WBS77" s="143"/>
      <c r="WBT77" s="143"/>
      <c r="WBU77" s="143"/>
      <c r="WBV77" s="143"/>
      <c r="WBW77" s="143"/>
      <c r="WBX77" s="143"/>
      <c r="WBY77" s="143"/>
      <c r="WBZ77" s="143"/>
      <c r="WCA77" s="143"/>
      <c r="WCB77" s="143"/>
      <c r="WCC77" s="143"/>
      <c r="WCD77" s="143"/>
      <c r="WCE77" s="143"/>
      <c r="WCF77" s="143"/>
      <c r="WCG77" s="143"/>
      <c r="WCH77" s="143"/>
      <c r="WCI77" s="143"/>
      <c r="WCJ77" s="143"/>
      <c r="WCK77" s="143"/>
      <c r="WCL77" s="143"/>
      <c r="WCM77" s="143"/>
      <c r="WCN77" s="143"/>
      <c r="WCO77" s="143"/>
      <c r="WCP77" s="143"/>
      <c r="WCQ77" s="143"/>
      <c r="WCR77" s="143"/>
      <c r="WCS77" s="143"/>
      <c r="WCT77" s="143"/>
      <c r="WCU77" s="143"/>
      <c r="WCV77" s="143"/>
      <c r="WCW77" s="143"/>
      <c r="WCX77" s="143"/>
      <c r="WCY77" s="143"/>
      <c r="WCZ77" s="143"/>
      <c r="WDA77" s="143"/>
      <c r="WDB77" s="143"/>
      <c r="WDC77" s="143"/>
      <c r="WDD77" s="143"/>
      <c r="WDE77" s="143"/>
      <c r="WDF77" s="143"/>
      <c r="WDG77" s="143"/>
      <c r="WDH77" s="143"/>
      <c r="WDI77" s="143"/>
      <c r="WDJ77" s="143"/>
      <c r="WDK77" s="143"/>
      <c r="WDL77" s="143"/>
      <c r="WDM77" s="143"/>
      <c r="WDN77" s="143"/>
      <c r="WDO77" s="143"/>
      <c r="WDP77" s="143"/>
      <c r="WDQ77" s="143"/>
      <c r="WDR77" s="143"/>
      <c r="WDS77" s="143"/>
      <c r="WDT77" s="143"/>
      <c r="WDU77" s="143"/>
      <c r="WDV77" s="143"/>
      <c r="WDW77" s="143"/>
      <c r="WDX77" s="143"/>
      <c r="WDY77" s="143"/>
      <c r="WDZ77" s="143"/>
      <c r="WEA77" s="143"/>
      <c r="WEB77" s="143"/>
      <c r="WEC77" s="143"/>
      <c r="WED77" s="143"/>
      <c r="WEE77" s="143"/>
      <c r="WEF77" s="143"/>
      <c r="WEG77" s="143"/>
      <c r="WEH77" s="143"/>
      <c r="WEI77" s="143"/>
      <c r="WEJ77" s="143"/>
      <c r="WEK77" s="143"/>
      <c r="WEL77" s="143"/>
      <c r="WEM77" s="143"/>
      <c r="WEN77" s="143"/>
      <c r="WEO77" s="143"/>
      <c r="WEP77" s="143"/>
      <c r="WEQ77" s="143"/>
      <c r="WER77" s="143"/>
      <c r="WES77" s="143"/>
      <c r="WET77" s="143"/>
      <c r="WEU77" s="143"/>
      <c r="WEV77" s="143"/>
      <c r="WEW77" s="143"/>
      <c r="WEX77" s="143"/>
      <c r="WEY77" s="143"/>
      <c r="WEZ77" s="143"/>
      <c r="WFA77" s="143"/>
      <c r="WFB77" s="143"/>
      <c r="WFC77" s="143"/>
      <c r="WFD77" s="143"/>
      <c r="WFE77" s="143"/>
      <c r="WFF77" s="143"/>
      <c r="WFG77" s="143"/>
      <c r="WFH77" s="143"/>
      <c r="WFI77" s="143"/>
      <c r="WFJ77" s="143"/>
      <c r="WFK77" s="143"/>
      <c r="WFL77" s="143"/>
      <c r="WFM77" s="143"/>
      <c r="WFN77" s="143"/>
      <c r="WFO77" s="143"/>
      <c r="WFP77" s="143"/>
      <c r="WFQ77" s="143"/>
      <c r="WFR77" s="143"/>
      <c r="WFS77" s="143"/>
      <c r="WFT77" s="143"/>
      <c r="WFU77" s="143"/>
      <c r="WFV77" s="143"/>
      <c r="WFW77" s="143"/>
      <c r="WFX77" s="143"/>
      <c r="WFY77" s="143"/>
      <c r="WFZ77" s="143"/>
      <c r="WGA77" s="143"/>
      <c r="WGB77" s="143"/>
      <c r="WGC77" s="143"/>
      <c r="WGD77" s="143"/>
      <c r="WGE77" s="143"/>
      <c r="WGF77" s="143"/>
      <c r="WGG77" s="143"/>
      <c r="WGH77" s="143"/>
      <c r="WGI77" s="143"/>
      <c r="WGJ77" s="143"/>
      <c r="WGK77" s="143"/>
      <c r="WGL77" s="143"/>
      <c r="WGM77" s="143"/>
      <c r="WGN77" s="143"/>
      <c r="WGO77" s="143"/>
      <c r="WGP77" s="143"/>
      <c r="WGQ77" s="143"/>
      <c r="WGR77" s="143"/>
      <c r="WGS77" s="143"/>
      <c r="WGT77" s="143"/>
      <c r="WGU77" s="143"/>
      <c r="WGV77" s="143"/>
      <c r="WGW77" s="143"/>
      <c r="WGX77" s="143"/>
      <c r="WGY77" s="143"/>
      <c r="WGZ77" s="143"/>
      <c r="WHA77" s="143"/>
      <c r="WHB77" s="143"/>
      <c r="WHC77" s="143"/>
      <c r="WHD77" s="143"/>
      <c r="WHE77" s="143"/>
      <c r="WHF77" s="143"/>
      <c r="WHG77" s="143"/>
      <c r="WHH77" s="143"/>
      <c r="WHI77" s="143"/>
      <c r="WHJ77" s="143"/>
      <c r="WHK77" s="143"/>
      <c r="WHL77" s="143"/>
      <c r="WHM77" s="143"/>
      <c r="WHN77" s="143"/>
      <c r="WHO77" s="143"/>
      <c r="WHP77" s="143"/>
      <c r="WHQ77" s="143"/>
      <c r="WHR77" s="143"/>
      <c r="WHS77" s="143"/>
      <c r="WHT77" s="143"/>
      <c r="WHU77" s="143"/>
      <c r="WHV77" s="143"/>
      <c r="WHW77" s="143"/>
      <c r="WHX77" s="143"/>
      <c r="WHY77" s="143"/>
      <c r="WHZ77" s="143"/>
      <c r="WIA77" s="143"/>
      <c r="WIB77" s="143"/>
      <c r="WIC77" s="143"/>
      <c r="WID77" s="143"/>
      <c r="WIE77" s="143"/>
      <c r="WIF77" s="143"/>
      <c r="WIG77" s="143"/>
      <c r="WIH77" s="143"/>
      <c r="WII77" s="143"/>
      <c r="WIJ77" s="143"/>
      <c r="WIK77" s="143"/>
      <c r="WIL77" s="143"/>
      <c r="WIM77" s="143"/>
      <c r="WIN77" s="143"/>
      <c r="WIO77" s="143"/>
      <c r="WIP77" s="143"/>
      <c r="WIQ77" s="143"/>
      <c r="WIR77" s="143"/>
      <c r="WIS77" s="143"/>
      <c r="WIT77" s="143"/>
      <c r="WIU77" s="143"/>
      <c r="WIV77" s="143"/>
      <c r="WIW77" s="143"/>
      <c r="WIX77" s="143"/>
      <c r="WIY77" s="143"/>
      <c r="WIZ77" s="143"/>
      <c r="WJA77" s="143"/>
      <c r="WJB77" s="143"/>
      <c r="WJC77" s="143"/>
      <c r="WJD77" s="143"/>
      <c r="WJE77" s="143"/>
      <c r="WJF77" s="143"/>
      <c r="WJG77" s="143"/>
      <c r="WJH77" s="143"/>
      <c r="WJI77" s="143"/>
      <c r="WJJ77" s="143"/>
      <c r="WJK77" s="143"/>
      <c r="WJL77" s="143"/>
      <c r="WJM77" s="143"/>
      <c r="WJN77" s="143"/>
      <c r="WJO77" s="143"/>
      <c r="WJP77" s="143"/>
      <c r="WJQ77" s="143"/>
      <c r="WJR77" s="143"/>
      <c r="WJS77" s="143"/>
      <c r="WJT77" s="143"/>
      <c r="WJU77" s="143"/>
      <c r="WJV77" s="143"/>
      <c r="WJW77" s="143"/>
      <c r="WJX77" s="143"/>
      <c r="WJY77" s="143"/>
      <c r="WJZ77" s="143"/>
      <c r="WKA77" s="143"/>
      <c r="WKB77" s="143"/>
      <c r="WKC77" s="143"/>
      <c r="WKD77" s="143"/>
      <c r="WKE77" s="143"/>
      <c r="WKF77" s="143"/>
      <c r="WKG77" s="143"/>
      <c r="WKH77" s="143"/>
      <c r="WKI77" s="143"/>
      <c r="WKJ77" s="143"/>
      <c r="WKK77" s="143"/>
      <c r="WKL77" s="143"/>
      <c r="WKM77" s="143"/>
      <c r="WKN77" s="143"/>
      <c r="WKO77" s="143"/>
      <c r="WKP77" s="143"/>
      <c r="WKQ77" s="143"/>
      <c r="WKR77" s="143"/>
      <c r="WKS77" s="143"/>
      <c r="WKT77" s="143"/>
      <c r="WKU77" s="143"/>
      <c r="WKV77" s="143"/>
      <c r="WKW77" s="143"/>
      <c r="WKX77" s="143"/>
      <c r="WKY77" s="143"/>
      <c r="WKZ77" s="143"/>
      <c r="WLA77" s="143"/>
      <c r="WLB77" s="143"/>
      <c r="WLC77" s="143"/>
      <c r="WLD77" s="143"/>
      <c r="WLE77" s="143"/>
      <c r="WLF77" s="143"/>
      <c r="WLG77" s="143"/>
      <c r="WLH77" s="143"/>
      <c r="WLI77" s="143"/>
      <c r="WLJ77" s="143"/>
      <c r="WLK77" s="143"/>
      <c r="WLL77" s="143"/>
      <c r="WLM77" s="143"/>
      <c r="WLN77" s="143"/>
      <c r="WLO77" s="143"/>
      <c r="WLP77" s="143"/>
      <c r="WLQ77" s="143"/>
      <c r="WLR77" s="143"/>
      <c r="WLS77" s="143"/>
      <c r="WLT77" s="143"/>
      <c r="WLU77" s="143"/>
      <c r="WLV77" s="143"/>
      <c r="WLW77" s="143"/>
      <c r="WLX77" s="143"/>
      <c r="WLY77" s="143"/>
      <c r="WLZ77" s="143"/>
      <c r="WMA77" s="143"/>
      <c r="WMB77" s="143"/>
      <c r="WMC77" s="143"/>
      <c r="WMD77" s="143"/>
      <c r="WME77" s="143"/>
      <c r="WMF77" s="143"/>
      <c r="WMG77" s="143"/>
      <c r="WMH77" s="143"/>
      <c r="WMI77" s="143"/>
      <c r="WMJ77" s="143"/>
      <c r="WMK77" s="143"/>
      <c r="WML77" s="143"/>
      <c r="WMM77" s="143"/>
      <c r="WMN77" s="143"/>
      <c r="WMO77" s="143"/>
      <c r="WMP77" s="143"/>
      <c r="WMQ77" s="143"/>
      <c r="WMR77" s="143"/>
      <c r="WMS77" s="143"/>
      <c r="WMT77" s="143"/>
      <c r="WMU77" s="143"/>
      <c r="WMV77" s="143"/>
      <c r="WMW77" s="143"/>
      <c r="WMX77" s="143"/>
      <c r="WMY77" s="143"/>
      <c r="WMZ77" s="143"/>
      <c r="WNA77" s="143"/>
      <c r="WNB77" s="143"/>
      <c r="WNC77" s="143"/>
      <c r="WND77" s="143"/>
      <c r="WNE77" s="143"/>
      <c r="WNF77" s="143"/>
      <c r="WNG77" s="143"/>
      <c r="WNH77" s="143"/>
      <c r="WNI77" s="143"/>
      <c r="WNJ77" s="143"/>
      <c r="WNK77" s="143"/>
      <c r="WNL77" s="143"/>
      <c r="WNM77" s="143"/>
      <c r="WNN77" s="143"/>
      <c r="WNO77" s="143"/>
      <c r="WNP77" s="143"/>
      <c r="WNQ77" s="143"/>
      <c r="WNR77" s="143"/>
      <c r="WNS77" s="143"/>
      <c r="WNT77" s="143"/>
      <c r="WNU77" s="143"/>
      <c r="WNV77" s="143"/>
      <c r="WNW77" s="143"/>
      <c r="WNX77" s="143"/>
      <c r="WNY77" s="143"/>
      <c r="WNZ77" s="143"/>
      <c r="WOA77" s="143"/>
      <c r="WOB77" s="143"/>
      <c r="WOC77" s="143"/>
      <c r="WOD77" s="143"/>
      <c r="WOE77" s="143"/>
      <c r="WOF77" s="143"/>
      <c r="WOG77" s="143"/>
      <c r="WOH77" s="143"/>
      <c r="WOI77" s="143"/>
      <c r="WOJ77" s="143"/>
      <c r="WOK77" s="143"/>
      <c r="WOL77" s="143"/>
      <c r="WOM77" s="143"/>
      <c r="WON77" s="143"/>
      <c r="WOO77" s="143"/>
      <c r="WOP77" s="143"/>
      <c r="WOQ77" s="143"/>
      <c r="WOR77" s="143"/>
      <c r="WOS77" s="143"/>
      <c r="WOT77" s="143"/>
      <c r="WOU77" s="143"/>
      <c r="WOV77" s="143"/>
      <c r="WOW77" s="143"/>
      <c r="WOX77" s="143"/>
      <c r="WOY77" s="143"/>
      <c r="WOZ77" s="143"/>
      <c r="WPA77" s="143"/>
      <c r="WPB77" s="143"/>
      <c r="WPC77" s="143"/>
      <c r="WPD77" s="143"/>
      <c r="WPE77" s="143"/>
      <c r="WPF77" s="143"/>
      <c r="WPG77" s="143"/>
      <c r="WPH77" s="143"/>
      <c r="WPI77" s="143"/>
      <c r="WPJ77" s="143"/>
      <c r="WPK77" s="143"/>
      <c r="WPL77" s="143"/>
      <c r="WPM77" s="143"/>
      <c r="WPN77" s="143"/>
      <c r="WPO77" s="143"/>
      <c r="WPP77" s="143"/>
      <c r="WPQ77" s="143"/>
      <c r="WPR77" s="143"/>
      <c r="WPS77" s="143"/>
      <c r="WPT77" s="143"/>
      <c r="WPU77" s="143"/>
      <c r="WPV77" s="143"/>
      <c r="WPW77" s="143"/>
      <c r="WPX77" s="143"/>
      <c r="WPY77" s="143"/>
      <c r="WPZ77" s="143"/>
      <c r="WQA77" s="143"/>
      <c r="WQB77" s="143"/>
      <c r="WQC77" s="143"/>
      <c r="WQD77" s="143"/>
      <c r="WQE77" s="143"/>
      <c r="WQF77" s="143"/>
      <c r="WQG77" s="143"/>
      <c r="WQH77" s="143"/>
      <c r="WQI77" s="143"/>
      <c r="WQJ77" s="143"/>
      <c r="WQK77" s="143"/>
      <c r="WQL77" s="143"/>
      <c r="WQM77" s="143"/>
      <c r="WQN77" s="143"/>
      <c r="WQO77" s="143"/>
      <c r="WQP77" s="143"/>
      <c r="WQQ77" s="143"/>
      <c r="WQR77" s="143"/>
      <c r="WQS77" s="143"/>
      <c r="WQT77" s="143"/>
      <c r="WQU77" s="143"/>
      <c r="WQV77" s="143"/>
      <c r="WQW77" s="143"/>
      <c r="WQX77" s="143"/>
      <c r="WQY77" s="143"/>
      <c r="WQZ77" s="143"/>
      <c r="WRA77" s="143"/>
      <c r="WRB77" s="143"/>
      <c r="WRC77" s="143"/>
      <c r="WRD77" s="143"/>
      <c r="WRE77" s="143"/>
      <c r="WRF77" s="143"/>
      <c r="WRG77" s="143"/>
      <c r="WRH77" s="143"/>
      <c r="WRI77" s="143"/>
      <c r="WRJ77" s="143"/>
      <c r="WRK77" s="143"/>
      <c r="WRL77" s="143"/>
      <c r="WRM77" s="143"/>
      <c r="WRN77" s="143"/>
      <c r="WRO77" s="143"/>
      <c r="WRP77" s="143"/>
      <c r="WRQ77" s="143"/>
      <c r="WRR77" s="143"/>
      <c r="WRS77" s="143"/>
      <c r="WRT77" s="143"/>
      <c r="WRU77" s="143"/>
      <c r="WRV77" s="143"/>
      <c r="WRW77" s="143"/>
      <c r="WRX77" s="143"/>
      <c r="WRY77" s="143"/>
      <c r="WRZ77" s="143"/>
      <c r="WSA77" s="143"/>
      <c r="WSB77" s="143"/>
      <c r="WSC77" s="143"/>
      <c r="WSD77" s="143"/>
      <c r="WSE77" s="143"/>
      <c r="WSF77" s="143"/>
      <c r="WSG77" s="143"/>
      <c r="WSH77" s="143"/>
      <c r="WSI77" s="143"/>
      <c r="WSJ77" s="143"/>
      <c r="WSK77" s="143"/>
      <c r="WSL77" s="143"/>
      <c r="WSM77" s="143"/>
      <c r="WSN77" s="143"/>
      <c r="WSO77" s="143"/>
      <c r="WSP77" s="143"/>
      <c r="WSQ77" s="143"/>
      <c r="WSR77" s="143"/>
      <c r="WSS77" s="143"/>
      <c r="WST77" s="143"/>
      <c r="WSU77" s="143"/>
      <c r="WSV77" s="143"/>
      <c r="WSW77" s="143"/>
      <c r="WSX77" s="143"/>
      <c r="WSY77" s="143"/>
      <c r="WSZ77" s="143"/>
      <c r="WTA77" s="143"/>
      <c r="WTB77" s="143"/>
      <c r="WTC77" s="143"/>
      <c r="WTD77" s="143"/>
      <c r="WTE77" s="143"/>
      <c r="WTF77" s="143"/>
      <c r="WTG77" s="143"/>
      <c r="WTH77" s="143"/>
      <c r="WTI77" s="143"/>
      <c r="WTJ77" s="143"/>
      <c r="WTK77" s="143"/>
      <c r="WTL77" s="143"/>
      <c r="WTM77" s="143"/>
      <c r="WTN77" s="143"/>
      <c r="WTO77" s="143"/>
      <c r="WTP77" s="143"/>
      <c r="WTQ77" s="143"/>
      <c r="WTR77" s="143"/>
      <c r="WTS77" s="143"/>
      <c r="WTT77" s="143"/>
      <c r="WTU77" s="143"/>
      <c r="WTV77" s="143"/>
      <c r="WTW77" s="143"/>
      <c r="WTX77" s="143"/>
      <c r="WTY77" s="143"/>
      <c r="WTZ77" s="143"/>
      <c r="WUA77" s="143"/>
      <c r="WUB77" s="143"/>
      <c r="WUC77" s="143"/>
      <c r="WUD77" s="143"/>
      <c r="WUE77" s="143"/>
      <c r="WUF77" s="143"/>
      <c r="WUG77" s="143"/>
      <c r="WUH77" s="143"/>
      <c r="WUI77" s="143"/>
      <c r="WUJ77" s="143"/>
      <c r="WUK77" s="143"/>
      <c r="WUL77" s="143"/>
      <c r="WUM77" s="143"/>
      <c r="WUN77" s="143"/>
      <c r="WUO77" s="143"/>
      <c r="WUP77" s="143"/>
      <c r="WUQ77" s="143"/>
      <c r="WUR77" s="143"/>
      <c r="WUS77" s="143"/>
      <c r="WUT77" s="143"/>
      <c r="WUU77" s="143"/>
      <c r="WUV77" s="143"/>
      <c r="WUW77" s="143"/>
      <c r="WUX77" s="143"/>
      <c r="WUY77" s="143"/>
      <c r="WUZ77" s="143"/>
      <c r="WVA77" s="143"/>
      <c r="WVB77" s="143"/>
      <c r="WVC77" s="143"/>
      <c r="WVD77" s="143"/>
      <c r="WVE77" s="143"/>
      <c r="WVF77" s="143"/>
      <c r="WVG77" s="143"/>
      <c r="WVH77" s="143"/>
      <c r="WVI77" s="143"/>
      <c r="WVJ77" s="143"/>
      <c r="WVK77" s="143"/>
      <c r="WVL77" s="143"/>
      <c r="WVM77" s="143"/>
      <c r="WVN77" s="143"/>
      <c r="WVO77" s="143"/>
      <c r="WVP77" s="143"/>
      <c r="WVQ77" s="143"/>
      <c r="WVR77" s="143"/>
      <c r="WVS77" s="143"/>
      <c r="WVT77" s="143"/>
      <c r="WVU77" s="143"/>
      <c r="WVV77" s="143"/>
      <c r="WVW77" s="143"/>
      <c r="WVX77" s="143"/>
      <c r="WVY77" s="143"/>
      <c r="WVZ77" s="143"/>
      <c r="WWA77" s="143"/>
      <c r="WWB77" s="143"/>
      <c r="WWC77" s="143"/>
      <c r="WWD77" s="143"/>
      <c r="WWE77" s="143"/>
      <c r="WWF77" s="143"/>
      <c r="WWG77" s="143"/>
      <c r="WWH77" s="143"/>
      <c r="WWI77" s="143"/>
      <c r="WWJ77" s="143"/>
      <c r="WWK77" s="143"/>
      <c r="WWL77" s="143"/>
      <c r="WWM77" s="143"/>
      <c r="WWN77" s="143"/>
      <c r="WWO77" s="143"/>
      <c r="WWP77" s="143"/>
      <c r="WWQ77" s="143"/>
      <c r="WWR77" s="143"/>
      <c r="WWS77" s="143"/>
      <c r="WWT77" s="143"/>
      <c r="WWU77" s="143"/>
      <c r="WWV77" s="143"/>
      <c r="WWW77" s="143"/>
      <c r="WWX77" s="143"/>
      <c r="WWY77" s="143"/>
      <c r="WWZ77" s="143"/>
      <c r="WXA77" s="143"/>
      <c r="WXB77" s="143"/>
      <c r="WXC77" s="143"/>
      <c r="WXD77" s="143"/>
      <c r="WXE77" s="143"/>
      <c r="WXF77" s="143"/>
      <c r="WXG77" s="143"/>
      <c r="WXH77" s="143"/>
      <c r="WXI77" s="143"/>
      <c r="WXJ77" s="143"/>
      <c r="WXK77" s="143"/>
      <c r="WXL77" s="143"/>
      <c r="WXM77" s="143"/>
      <c r="WXN77" s="143"/>
      <c r="WXO77" s="143"/>
      <c r="WXP77" s="143"/>
      <c r="WXQ77" s="143"/>
      <c r="WXR77" s="143"/>
      <c r="WXS77" s="143"/>
      <c r="WXT77" s="143"/>
      <c r="WXU77" s="143"/>
      <c r="WXV77" s="143"/>
      <c r="WXW77" s="143"/>
      <c r="WXX77" s="143"/>
      <c r="WXY77" s="143"/>
      <c r="WXZ77" s="143"/>
      <c r="WYA77" s="143"/>
      <c r="WYB77" s="143"/>
      <c r="WYC77" s="143"/>
      <c r="WYD77" s="143"/>
      <c r="WYE77" s="143"/>
      <c r="WYF77" s="143"/>
      <c r="WYG77" s="143"/>
      <c r="WYH77" s="143"/>
      <c r="WYI77" s="143"/>
      <c r="WYJ77" s="143"/>
      <c r="WYK77" s="143"/>
      <c r="WYL77" s="143"/>
      <c r="WYM77" s="143"/>
      <c r="WYN77" s="143"/>
      <c r="WYO77" s="143"/>
      <c r="WYP77" s="143"/>
      <c r="WYQ77" s="143"/>
      <c r="WYR77" s="143"/>
      <c r="WYS77" s="143"/>
      <c r="WYT77" s="143"/>
      <c r="WYU77" s="143"/>
      <c r="WYV77" s="143"/>
      <c r="WYW77" s="143"/>
      <c r="WYX77" s="143"/>
      <c r="WYY77" s="143"/>
      <c r="WYZ77" s="143"/>
      <c r="WZA77" s="143"/>
      <c r="WZB77" s="143"/>
      <c r="WZC77" s="143"/>
      <c r="WZD77" s="143"/>
      <c r="WZE77" s="143"/>
      <c r="WZF77" s="143"/>
      <c r="WZG77" s="143"/>
      <c r="WZH77" s="143"/>
      <c r="WZI77" s="143"/>
      <c r="WZJ77" s="143"/>
      <c r="WZK77" s="143"/>
      <c r="WZL77" s="143"/>
      <c r="WZM77" s="143"/>
      <c r="WZN77" s="143"/>
      <c r="WZO77" s="143"/>
      <c r="WZP77" s="143"/>
      <c r="WZQ77" s="143"/>
      <c r="WZR77" s="143"/>
      <c r="WZS77" s="143"/>
      <c r="WZT77" s="143"/>
      <c r="WZU77" s="143"/>
      <c r="WZV77" s="143"/>
      <c r="WZW77" s="143"/>
      <c r="WZX77" s="143"/>
      <c r="WZY77" s="143"/>
      <c r="WZZ77" s="143"/>
      <c r="XAA77" s="143"/>
      <c r="XAB77" s="143"/>
      <c r="XAC77" s="143"/>
      <c r="XAD77" s="143"/>
      <c r="XAE77" s="143"/>
      <c r="XAF77" s="143"/>
      <c r="XAG77" s="143"/>
      <c r="XAH77" s="143"/>
      <c r="XAI77" s="143"/>
      <c r="XAJ77" s="143"/>
      <c r="XAK77" s="143"/>
      <c r="XAL77" s="143"/>
      <c r="XAM77" s="143"/>
      <c r="XAN77" s="143"/>
      <c r="XAO77" s="143"/>
      <c r="XAP77" s="143"/>
      <c r="XAQ77" s="143"/>
      <c r="XAR77" s="143"/>
      <c r="XAS77" s="143"/>
      <c r="XAT77" s="143"/>
      <c r="XAU77" s="143"/>
      <c r="XAV77" s="143"/>
      <c r="XAW77" s="143"/>
      <c r="XAX77" s="143"/>
      <c r="XAY77" s="143"/>
      <c r="XAZ77" s="143"/>
      <c r="XBA77" s="143"/>
      <c r="XBB77" s="143"/>
      <c r="XBC77" s="143"/>
      <c r="XBD77" s="143"/>
      <c r="XBE77" s="143"/>
      <c r="XBF77" s="143"/>
      <c r="XBG77" s="143"/>
      <c r="XBH77" s="143"/>
      <c r="XBI77" s="143"/>
      <c r="XBJ77" s="143"/>
      <c r="XBK77" s="143"/>
      <c r="XBL77" s="143"/>
      <c r="XBM77" s="143"/>
      <c r="XBN77" s="143"/>
      <c r="XBO77" s="143"/>
      <c r="XBP77" s="143"/>
      <c r="XBQ77" s="143"/>
      <c r="XBR77" s="143"/>
      <c r="XBS77" s="143"/>
      <c r="XBT77" s="143"/>
      <c r="XBU77" s="143"/>
      <c r="XBV77" s="143"/>
      <c r="XBW77" s="143"/>
      <c r="XBX77" s="143"/>
      <c r="XBY77" s="143"/>
      <c r="XBZ77" s="143"/>
      <c r="XCA77" s="143"/>
      <c r="XCB77" s="143"/>
      <c r="XCC77" s="143"/>
      <c r="XCD77" s="143"/>
      <c r="XCE77" s="143"/>
      <c r="XCF77" s="143"/>
      <c r="XCG77" s="143"/>
      <c r="XCH77" s="143"/>
      <c r="XCI77" s="143"/>
      <c r="XCJ77" s="143"/>
      <c r="XCK77" s="143"/>
      <c r="XCL77" s="143"/>
      <c r="XCM77" s="143"/>
      <c r="XCN77" s="143"/>
      <c r="XCO77" s="143"/>
      <c r="XCP77" s="143"/>
      <c r="XCQ77" s="143"/>
      <c r="XCR77" s="143"/>
      <c r="XCS77" s="143"/>
      <c r="XCT77" s="143"/>
      <c r="XCU77" s="143"/>
      <c r="XCV77" s="143"/>
      <c r="XCW77" s="143"/>
      <c r="XCX77" s="143"/>
      <c r="XCY77" s="143"/>
      <c r="XCZ77" s="143"/>
      <c r="XDA77" s="143"/>
      <c r="XDB77" s="143"/>
      <c r="XDC77" s="143"/>
      <c r="XDD77" s="143"/>
      <c r="XDE77" s="143"/>
      <c r="XDF77" s="143"/>
      <c r="XDG77" s="143"/>
      <c r="XDH77" s="143"/>
      <c r="XDI77" s="143"/>
      <c r="XDJ77" s="143"/>
      <c r="XDK77" s="143"/>
      <c r="XDL77" s="143"/>
      <c r="XDM77" s="143"/>
      <c r="XDN77" s="143"/>
      <c r="XDO77" s="143"/>
      <c r="XDP77" s="143"/>
      <c r="XDQ77" s="143"/>
      <c r="XDR77" s="143"/>
      <c r="XDS77" s="143"/>
      <c r="XDT77" s="143"/>
      <c r="XDU77" s="143"/>
      <c r="XDV77" s="143"/>
      <c r="XDW77" s="143"/>
      <c r="XDX77" s="143"/>
      <c r="XDY77" s="143"/>
      <c r="XDZ77" s="143"/>
      <c r="XEA77" s="143"/>
      <c r="XEB77" s="143"/>
      <c r="XEC77" s="143"/>
      <c r="XED77" s="143"/>
      <c r="XEE77" s="143"/>
      <c r="XEF77" s="143"/>
      <c r="XEG77" s="143"/>
      <c r="XEH77" s="143"/>
      <c r="XEI77" s="143"/>
      <c r="XEJ77" s="143"/>
      <c r="XEK77" s="143"/>
      <c r="XEL77" s="143"/>
      <c r="XEM77" s="143"/>
      <c r="XEN77" s="143"/>
      <c r="XEO77" s="143"/>
      <c r="XEP77" s="143"/>
      <c r="XEQ77" s="143"/>
      <c r="XER77" s="143"/>
      <c r="XES77" s="143"/>
      <c r="XET77" s="143"/>
      <c r="XEU77" s="143"/>
      <c r="XEV77" s="143"/>
      <c r="XEW77" s="143"/>
      <c r="XEX77" s="143"/>
      <c r="XEY77" s="143"/>
      <c r="XEZ77" s="143"/>
      <c r="XFA77" s="143"/>
      <c r="XFB77" s="143"/>
      <c r="XFC77" s="143"/>
      <c r="XFD77" s="143"/>
    </row>
    <row r="78" spans="1:16384" x14ac:dyDescent="0.25">
      <c r="D78" s="134" t="s">
        <v>230</v>
      </c>
      <c r="E78" s="145">
        <v>6</v>
      </c>
      <c r="F78" s="164"/>
      <c r="G78" s="164"/>
      <c r="H78" s="14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69"/>
      <c r="V78" s="269"/>
      <c r="W78" s="269"/>
      <c r="X78" s="269"/>
      <c r="Y78" s="269"/>
      <c r="Z78" s="269"/>
      <c r="AA78" s="269"/>
      <c r="AB78" s="269"/>
      <c r="AC78" s="269"/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  <c r="GV78" s="143"/>
      <c r="GW78" s="143"/>
      <c r="GX78" s="143"/>
      <c r="GY78" s="143"/>
      <c r="GZ78" s="143"/>
      <c r="HA78" s="143"/>
      <c r="HB78" s="143"/>
      <c r="HC78" s="143"/>
      <c r="HD78" s="143"/>
      <c r="HE78" s="143"/>
      <c r="HF78" s="143"/>
      <c r="HG78" s="143"/>
      <c r="HH78" s="143"/>
      <c r="HI78" s="143"/>
      <c r="HJ78" s="143"/>
      <c r="HK78" s="143"/>
      <c r="HL78" s="143"/>
      <c r="HM78" s="143"/>
      <c r="HN78" s="143"/>
      <c r="HO78" s="143"/>
      <c r="HP78" s="143"/>
      <c r="HQ78" s="143"/>
      <c r="HR78" s="143"/>
      <c r="HS78" s="143"/>
      <c r="HT78" s="143"/>
      <c r="HU78" s="143"/>
      <c r="HV78" s="143"/>
      <c r="HW78" s="143"/>
      <c r="HX78" s="143"/>
      <c r="HY78" s="143"/>
      <c r="HZ78" s="143"/>
      <c r="IA78" s="143"/>
      <c r="IB78" s="143"/>
      <c r="IC78" s="143"/>
      <c r="ID78" s="143"/>
      <c r="IE78" s="143"/>
      <c r="IF78" s="143"/>
      <c r="IG78" s="143"/>
      <c r="IH78" s="143"/>
      <c r="II78" s="143"/>
      <c r="IJ78" s="143"/>
      <c r="IK78" s="143"/>
      <c r="IL78" s="143"/>
      <c r="IM78" s="143"/>
      <c r="IN78" s="143"/>
      <c r="IO78" s="143"/>
      <c r="IP78" s="143"/>
      <c r="IQ78" s="143"/>
      <c r="IR78" s="143"/>
      <c r="IS78" s="143"/>
      <c r="IT78" s="143"/>
      <c r="IU78" s="143"/>
      <c r="IV78" s="143"/>
      <c r="IW78" s="143"/>
      <c r="IX78" s="143"/>
      <c r="IY78" s="143"/>
      <c r="IZ78" s="143"/>
      <c r="JA78" s="143"/>
      <c r="JB78" s="143"/>
      <c r="JC78" s="143"/>
      <c r="JD78" s="143"/>
      <c r="JE78" s="143"/>
      <c r="JF78" s="143"/>
      <c r="JG78" s="143"/>
      <c r="JH78" s="143"/>
      <c r="JI78" s="143"/>
      <c r="JJ78" s="143"/>
      <c r="JK78" s="143"/>
      <c r="JL78" s="143"/>
      <c r="JM78" s="143"/>
      <c r="JN78" s="143"/>
      <c r="JO78" s="143"/>
      <c r="JP78" s="143"/>
      <c r="JQ78" s="143"/>
      <c r="JR78" s="143"/>
      <c r="JS78" s="143"/>
      <c r="JT78" s="143"/>
      <c r="JU78" s="143"/>
      <c r="JV78" s="143"/>
      <c r="JW78" s="143"/>
      <c r="JX78" s="143"/>
      <c r="JY78" s="143"/>
      <c r="JZ78" s="143"/>
      <c r="KA78" s="143"/>
      <c r="KB78" s="143"/>
      <c r="KC78" s="143"/>
      <c r="KD78" s="143"/>
      <c r="KE78" s="143"/>
      <c r="KF78" s="143"/>
      <c r="KG78" s="143"/>
      <c r="KH78" s="143"/>
      <c r="KI78" s="143"/>
      <c r="KJ78" s="143"/>
      <c r="KK78" s="143"/>
      <c r="KL78" s="143"/>
      <c r="KM78" s="143"/>
      <c r="KN78" s="143"/>
      <c r="KO78" s="143"/>
      <c r="KP78" s="143"/>
      <c r="KQ78" s="143"/>
      <c r="KR78" s="143"/>
      <c r="KS78" s="143"/>
      <c r="KT78" s="143"/>
      <c r="KU78" s="143"/>
      <c r="KV78" s="143"/>
      <c r="KW78" s="143"/>
      <c r="KX78" s="143"/>
      <c r="KY78" s="143"/>
      <c r="KZ78" s="143"/>
      <c r="LA78" s="143"/>
      <c r="LB78" s="143"/>
      <c r="LC78" s="143"/>
      <c r="LD78" s="143"/>
      <c r="LE78" s="143"/>
      <c r="LF78" s="143"/>
      <c r="LG78" s="143"/>
      <c r="LH78" s="143"/>
      <c r="LI78" s="143"/>
      <c r="LJ78" s="143"/>
      <c r="LK78" s="143"/>
      <c r="LL78" s="143"/>
      <c r="LM78" s="143"/>
      <c r="LN78" s="143"/>
      <c r="LO78" s="143"/>
      <c r="LP78" s="143"/>
      <c r="LQ78" s="143"/>
      <c r="LR78" s="143"/>
      <c r="LS78" s="143"/>
      <c r="LT78" s="143"/>
      <c r="LU78" s="143"/>
      <c r="LV78" s="143"/>
      <c r="LW78" s="143"/>
      <c r="LX78" s="143"/>
      <c r="LY78" s="143"/>
      <c r="LZ78" s="143"/>
      <c r="MA78" s="143"/>
      <c r="MB78" s="143"/>
      <c r="MC78" s="143"/>
      <c r="MD78" s="143"/>
      <c r="ME78" s="143"/>
      <c r="MF78" s="143"/>
      <c r="MG78" s="143"/>
      <c r="MH78" s="143"/>
      <c r="MI78" s="143"/>
      <c r="MJ78" s="143"/>
      <c r="MK78" s="143"/>
      <c r="ML78" s="143"/>
      <c r="MM78" s="143"/>
      <c r="MN78" s="143"/>
      <c r="MO78" s="143"/>
      <c r="MP78" s="143"/>
      <c r="MQ78" s="143"/>
      <c r="MR78" s="143"/>
      <c r="MS78" s="143"/>
      <c r="MT78" s="143"/>
      <c r="MU78" s="143"/>
      <c r="MV78" s="143"/>
      <c r="MW78" s="143"/>
      <c r="MX78" s="143"/>
      <c r="MY78" s="143"/>
      <c r="MZ78" s="143"/>
      <c r="NA78" s="143"/>
      <c r="NB78" s="143"/>
      <c r="NC78" s="143"/>
      <c r="ND78" s="143"/>
      <c r="NE78" s="143"/>
      <c r="NF78" s="143"/>
      <c r="NG78" s="143"/>
      <c r="NH78" s="143"/>
      <c r="NI78" s="143"/>
      <c r="NJ78" s="143"/>
      <c r="NK78" s="143"/>
      <c r="NL78" s="143"/>
      <c r="NM78" s="143"/>
      <c r="NN78" s="143"/>
      <c r="NO78" s="143"/>
      <c r="NP78" s="143"/>
      <c r="NQ78" s="143"/>
      <c r="NR78" s="143"/>
      <c r="NS78" s="143"/>
      <c r="NT78" s="143"/>
      <c r="NU78" s="143"/>
      <c r="NV78" s="143"/>
      <c r="NW78" s="143"/>
      <c r="NX78" s="143"/>
      <c r="NY78" s="143"/>
      <c r="NZ78" s="143"/>
      <c r="OA78" s="143"/>
      <c r="OB78" s="143"/>
      <c r="OC78" s="143"/>
      <c r="OD78" s="143"/>
      <c r="OE78" s="143"/>
      <c r="OF78" s="143"/>
      <c r="OG78" s="143"/>
      <c r="OH78" s="143"/>
      <c r="OI78" s="143"/>
      <c r="OJ78" s="143"/>
      <c r="OK78" s="143"/>
      <c r="OL78" s="143"/>
      <c r="OM78" s="143"/>
      <c r="ON78" s="143"/>
      <c r="OO78" s="143"/>
      <c r="OP78" s="143"/>
      <c r="OQ78" s="143"/>
      <c r="OR78" s="143"/>
      <c r="OS78" s="143"/>
      <c r="OT78" s="143"/>
      <c r="OU78" s="143"/>
      <c r="OV78" s="143"/>
      <c r="OW78" s="143"/>
      <c r="OX78" s="143"/>
      <c r="OY78" s="143"/>
      <c r="OZ78" s="143"/>
      <c r="PA78" s="143"/>
      <c r="PB78" s="143"/>
      <c r="PC78" s="143"/>
      <c r="PD78" s="143"/>
      <c r="PE78" s="143"/>
      <c r="PF78" s="143"/>
      <c r="PG78" s="143"/>
      <c r="PH78" s="143"/>
      <c r="PI78" s="143"/>
      <c r="PJ78" s="143"/>
      <c r="PK78" s="143"/>
      <c r="PL78" s="143"/>
      <c r="PM78" s="143"/>
      <c r="PN78" s="143"/>
      <c r="PO78" s="143"/>
      <c r="PP78" s="143"/>
      <c r="PQ78" s="143"/>
      <c r="PR78" s="143"/>
      <c r="PS78" s="143"/>
      <c r="PT78" s="143"/>
      <c r="PU78" s="143"/>
      <c r="PV78" s="143"/>
      <c r="PW78" s="143"/>
      <c r="PX78" s="143"/>
      <c r="PY78" s="143"/>
      <c r="PZ78" s="143"/>
      <c r="QA78" s="143"/>
      <c r="QB78" s="143"/>
      <c r="QC78" s="143"/>
      <c r="QD78" s="143"/>
      <c r="QE78" s="143"/>
      <c r="QF78" s="143"/>
      <c r="QG78" s="143"/>
      <c r="QH78" s="143"/>
      <c r="QI78" s="143"/>
      <c r="QJ78" s="143"/>
      <c r="QK78" s="143"/>
      <c r="QL78" s="143"/>
      <c r="QM78" s="143"/>
      <c r="QN78" s="143"/>
      <c r="QO78" s="143"/>
      <c r="QP78" s="143"/>
      <c r="QQ78" s="143"/>
      <c r="QR78" s="143"/>
      <c r="QS78" s="143"/>
      <c r="QT78" s="143"/>
      <c r="QU78" s="143"/>
      <c r="QV78" s="143"/>
      <c r="QW78" s="143"/>
      <c r="QX78" s="143"/>
      <c r="QY78" s="143"/>
      <c r="QZ78" s="143"/>
      <c r="RA78" s="143"/>
      <c r="RB78" s="143"/>
      <c r="RC78" s="143"/>
      <c r="RD78" s="143"/>
      <c r="RE78" s="143"/>
      <c r="RF78" s="143"/>
      <c r="RG78" s="143"/>
      <c r="RH78" s="143"/>
      <c r="RI78" s="143"/>
      <c r="RJ78" s="143"/>
      <c r="RK78" s="143"/>
      <c r="RL78" s="143"/>
      <c r="RM78" s="143"/>
      <c r="RN78" s="143"/>
      <c r="RO78" s="143"/>
      <c r="RP78" s="143"/>
      <c r="RQ78" s="143"/>
      <c r="RR78" s="143"/>
      <c r="RS78" s="143"/>
      <c r="RT78" s="143"/>
      <c r="RU78" s="143"/>
      <c r="RV78" s="143"/>
      <c r="RW78" s="143"/>
      <c r="RX78" s="143"/>
      <c r="RY78" s="143"/>
      <c r="RZ78" s="143"/>
      <c r="SA78" s="143"/>
      <c r="SB78" s="143"/>
      <c r="SC78" s="143"/>
      <c r="SD78" s="143"/>
      <c r="SE78" s="143"/>
      <c r="SF78" s="143"/>
      <c r="SG78" s="143"/>
      <c r="SH78" s="143"/>
      <c r="SI78" s="143"/>
      <c r="SJ78" s="143"/>
      <c r="SK78" s="143"/>
      <c r="SL78" s="143"/>
      <c r="SM78" s="143"/>
      <c r="SN78" s="143"/>
      <c r="SO78" s="143"/>
      <c r="SP78" s="143"/>
      <c r="SQ78" s="143"/>
      <c r="SR78" s="143"/>
      <c r="SS78" s="143"/>
      <c r="ST78" s="143"/>
      <c r="SU78" s="143"/>
      <c r="SV78" s="143"/>
      <c r="SW78" s="143"/>
      <c r="SX78" s="143"/>
      <c r="SY78" s="143"/>
      <c r="SZ78" s="143"/>
      <c r="TA78" s="143"/>
      <c r="TB78" s="143"/>
      <c r="TC78" s="143"/>
      <c r="TD78" s="143"/>
      <c r="TE78" s="143"/>
      <c r="TF78" s="143"/>
      <c r="TG78" s="143"/>
      <c r="TH78" s="143"/>
      <c r="TI78" s="143"/>
      <c r="TJ78" s="143"/>
      <c r="TK78" s="143"/>
      <c r="TL78" s="143"/>
      <c r="TM78" s="143"/>
      <c r="TN78" s="143"/>
      <c r="TO78" s="143"/>
      <c r="TP78" s="143"/>
      <c r="TQ78" s="143"/>
      <c r="TR78" s="143"/>
      <c r="TS78" s="143"/>
      <c r="TT78" s="143"/>
      <c r="TU78" s="143"/>
      <c r="TV78" s="143"/>
      <c r="TW78" s="143"/>
      <c r="TX78" s="143"/>
      <c r="TY78" s="143"/>
      <c r="TZ78" s="143"/>
      <c r="UA78" s="143"/>
      <c r="UB78" s="143"/>
      <c r="UC78" s="143"/>
      <c r="UD78" s="143"/>
      <c r="UE78" s="143"/>
      <c r="UF78" s="143"/>
      <c r="UG78" s="143"/>
      <c r="UH78" s="143"/>
      <c r="UI78" s="143"/>
      <c r="UJ78" s="143"/>
      <c r="UK78" s="143"/>
      <c r="UL78" s="143"/>
      <c r="UM78" s="143"/>
      <c r="UN78" s="143"/>
      <c r="UO78" s="143"/>
      <c r="UP78" s="143"/>
      <c r="UQ78" s="143"/>
      <c r="UR78" s="143"/>
      <c r="US78" s="143"/>
      <c r="UT78" s="143"/>
      <c r="UU78" s="143"/>
      <c r="UV78" s="143"/>
      <c r="UW78" s="143"/>
      <c r="UX78" s="143"/>
      <c r="UY78" s="143"/>
      <c r="UZ78" s="143"/>
      <c r="VA78" s="143"/>
      <c r="VB78" s="143"/>
      <c r="VC78" s="143"/>
      <c r="VD78" s="143"/>
      <c r="VE78" s="143"/>
      <c r="VF78" s="143"/>
      <c r="VG78" s="143"/>
      <c r="VH78" s="143"/>
      <c r="VI78" s="143"/>
      <c r="VJ78" s="143"/>
      <c r="VK78" s="143"/>
      <c r="VL78" s="143"/>
      <c r="VM78" s="143"/>
      <c r="VN78" s="143"/>
      <c r="VO78" s="143"/>
      <c r="VP78" s="143"/>
      <c r="VQ78" s="143"/>
      <c r="VR78" s="143"/>
      <c r="VS78" s="143"/>
      <c r="VT78" s="143"/>
      <c r="VU78" s="143"/>
      <c r="VV78" s="143"/>
      <c r="VW78" s="143"/>
      <c r="VX78" s="143"/>
      <c r="VY78" s="143"/>
      <c r="VZ78" s="143"/>
      <c r="WA78" s="143"/>
      <c r="WB78" s="143"/>
      <c r="WC78" s="143"/>
      <c r="WD78" s="143"/>
      <c r="WE78" s="143"/>
      <c r="WF78" s="143"/>
      <c r="WG78" s="143"/>
      <c r="WH78" s="143"/>
      <c r="WI78" s="143"/>
      <c r="WJ78" s="143"/>
      <c r="WK78" s="143"/>
      <c r="WL78" s="143"/>
      <c r="WM78" s="143"/>
      <c r="WN78" s="143"/>
      <c r="WO78" s="143"/>
      <c r="WP78" s="143"/>
      <c r="WQ78" s="143"/>
      <c r="WR78" s="143"/>
      <c r="WS78" s="143"/>
      <c r="WT78" s="143"/>
      <c r="WU78" s="143"/>
      <c r="WV78" s="143"/>
      <c r="WW78" s="143"/>
      <c r="WX78" s="143"/>
      <c r="WY78" s="143"/>
      <c r="WZ78" s="143"/>
      <c r="XA78" s="143"/>
      <c r="XB78" s="143"/>
      <c r="XC78" s="143"/>
      <c r="XD78" s="143"/>
      <c r="XE78" s="143"/>
      <c r="XF78" s="143"/>
      <c r="XG78" s="143"/>
      <c r="XH78" s="143"/>
      <c r="XI78" s="143"/>
      <c r="XJ78" s="143"/>
      <c r="XK78" s="143"/>
      <c r="XL78" s="143"/>
      <c r="XM78" s="143"/>
      <c r="XN78" s="143"/>
      <c r="XO78" s="143"/>
      <c r="XP78" s="143"/>
      <c r="XQ78" s="143"/>
      <c r="XR78" s="143"/>
      <c r="XS78" s="143"/>
      <c r="XT78" s="143"/>
      <c r="XU78" s="143"/>
      <c r="XV78" s="143"/>
      <c r="XW78" s="143"/>
      <c r="XX78" s="143"/>
      <c r="XY78" s="143"/>
      <c r="XZ78" s="143"/>
      <c r="YA78" s="143"/>
      <c r="YB78" s="143"/>
      <c r="YC78" s="143"/>
      <c r="YD78" s="143"/>
      <c r="YE78" s="143"/>
      <c r="YF78" s="143"/>
      <c r="YG78" s="143"/>
      <c r="YH78" s="143"/>
      <c r="YI78" s="143"/>
      <c r="YJ78" s="143"/>
      <c r="YK78" s="143"/>
      <c r="YL78" s="143"/>
      <c r="YM78" s="143"/>
      <c r="YN78" s="143"/>
      <c r="YO78" s="143"/>
      <c r="YP78" s="143"/>
      <c r="YQ78" s="143"/>
      <c r="YR78" s="143"/>
      <c r="YS78" s="143"/>
      <c r="YT78" s="143"/>
      <c r="YU78" s="143"/>
      <c r="YV78" s="143"/>
      <c r="YW78" s="143"/>
      <c r="YX78" s="143"/>
      <c r="YY78" s="143"/>
      <c r="YZ78" s="143"/>
      <c r="ZA78" s="143"/>
      <c r="ZB78" s="143"/>
      <c r="ZC78" s="143"/>
      <c r="ZD78" s="143"/>
      <c r="ZE78" s="143"/>
      <c r="ZF78" s="143"/>
      <c r="ZG78" s="143"/>
      <c r="ZH78" s="143"/>
      <c r="ZI78" s="143"/>
      <c r="ZJ78" s="143"/>
      <c r="ZK78" s="143"/>
      <c r="ZL78" s="143"/>
      <c r="ZM78" s="143"/>
      <c r="ZN78" s="143"/>
      <c r="ZO78" s="143"/>
      <c r="ZP78" s="143"/>
      <c r="ZQ78" s="143"/>
      <c r="ZR78" s="143"/>
      <c r="ZS78" s="143"/>
      <c r="ZT78" s="143"/>
      <c r="ZU78" s="143"/>
      <c r="ZV78" s="143"/>
      <c r="ZW78" s="143"/>
      <c r="ZX78" s="143"/>
      <c r="ZY78" s="143"/>
      <c r="ZZ78" s="143"/>
      <c r="AAA78" s="143"/>
      <c r="AAB78" s="143"/>
      <c r="AAC78" s="143"/>
      <c r="AAD78" s="143"/>
      <c r="AAE78" s="143"/>
      <c r="AAF78" s="143"/>
      <c r="AAG78" s="143"/>
      <c r="AAH78" s="143"/>
      <c r="AAI78" s="143"/>
      <c r="AAJ78" s="143"/>
      <c r="AAK78" s="143"/>
      <c r="AAL78" s="143"/>
      <c r="AAM78" s="143"/>
      <c r="AAN78" s="143"/>
      <c r="AAO78" s="143"/>
      <c r="AAP78" s="143"/>
      <c r="AAQ78" s="143"/>
      <c r="AAR78" s="143"/>
      <c r="AAS78" s="143"/>
      <c r="AAT78" s="143"/>
      <c r="AAU78" s="143"/>
      <c r="AAV78" s="143"/>
      <c r="AAW78" s="143"/>
      <c r="AAX78" s="143"/>
      <c r="AAY78" s="143"/>
      <c r="AAZ78" s="143"/>
      <c r="ABA78" s="143"/>
      <c r="ABB78" s="143"/>
      <c r="ABC78" s="143"/>
      <c r="ABD78" s="143"/>
      <c r="ABE78" s="143"/>
      <c r="ABF78" s="143"/>
      <c r="ABG78" s="143"/>
      <c r="ABH78" s="143"/>
      <c r="ABI78" s="143"/>
      <c r="ABJ78" s="143"/>
      <c r="ABK78" s="143"/>
      <c r="ABL78" s="143"/>
      <c r="ABM78" s="143"/>
      <c r="ABN78" s="143"/>
      <c r="ABO78" s="143"/>
      <c r="ABP78" s="143"/>
      <c r="ABQ78" s="143"/>
      <c r="ABR78" s="143"/>
      <c r="ABS78" s="143"/>
      <c r="ABT78" s="143"/>
      <c r="ABU78" s="143"/>
      <c r="ABV78" s="143"/>
      <c r="ABW78" s="143"/>
      <c r="ABX78" s="143"/>
      <c r="ABY78" s="143"/>
      <c r="ABZ78" s="143"/>
      <c r="ACA78" s="143"/>
      <c r="ACB78" s="143"/>
      <c r="ACC78" s="143"/>
      <c r="ACD78" s="143"/>
      <c r="ACE78" s="143"/>
      <c r="ACF78" s="143"/>
      <c r="ACG78" s="143"/>
      <c r="ACH78" s="143"/>
      <c r="ACI78" s="143"/>
      <c r="ACJ78" s="143"/>
      <c r="ACK78" s="143"/>
      <c r="ACL78" s="143"/>
      <c r="ACM78" s="143"/>
      <c r="ACN78" s="143"/>
      <c r="ACO78" s="143"/>
      <c r="ACP78" s="143"/>
      <c r="ACQ78" s="143"/>
      <c r="ACR78" s="143"/>
      <c r="ACS78" s="143"/>
      <c r="ACT78" s="143"/>
      <c r="ACU78" s="143"/>
      <c r="ACV78" s="143"/>
      <c r="ACW78" s="143"/>
      <c r="ACX78" s="143"/>
      <c r="ACY78" s="143"/>
      <c r="ACZ78" s="143"/>
      <c r="ADA78" s="143"/>
      <c r="ADB78" s="143"/>
      <c r="ADC78" s="143"/>
      <c r="ADD78" s="143"/>
      <c r="ADE78" s="143"/>
      <c r="ADF78" s="143"/>
      <c r="ADG78" s="143"/>
      <c r="ADH78" s="143"/>
      <c r="ADI78" s="143"/>
      <c r="ADJ78" s="143"/>
      <c r="ADK78" s="143"/>
      <c r="ADL78" s="143"/>
      <c r="ADM78" s="143"/>
      <c r="ADN78" s="143"/>
      <c r="ADO78" s="143"/>
      <c r="ADP78" s="143"/>
      <c r="ADQ78" s="143"/>
      <c r="ADR78" s="143"/>
      <c r="ADS78" s="143"/>
      <c r="ADT78" s="143"/>
      <c r="ADU78" s="143"/>
      <c r="ADV78" s="143"/>
      <c r="ADW78" s="143"/>
      <c r="ADX78" s="143"/>
      <c r="ADY78" s="143"/>
      <c r="ADZ78" s="143"/>
      <c r="AEA78" s="143"/>
      <c r="AEB78" s="143"/>
      <c r="AEC78" s="143"/>
      <c r="AED78" s="143"/>
      <c r="AEE78" s="143"/>
      <c r="AEF78" s="143"/>
      <c r="AEG78" s="143"/>
      <c r="AEH78" s="143"/>
      <c r="AEI78" s="143"/>
      <c r="AEJ78" s="143"/>
      <c r="AEK78" s="143"/>
      <c r="AEL78" s="143"/>
      <c r="AEM78" s="143"/>
      <c r="AEN78" s="143"/>
      <c r="AEO78" s="143"/>
      <c r="AEP78" s="143"/>
      <c r="AEQ78" s="143"/>
      <c r="AER78" s="143"/>
      <c r="AES78" s="143"/>
      <c r="AET78" s="143"/>
      <c r="AEU78" s="143"/>
      <c r="AEV78" s="143"/>
      <c r="AEW78" s="143"/>
      <c r="AEX78" s="143"/>
      <c r="AEY78" s="143"/>
      <c r="AEZ78" s="143"/>
      <c r="AFA78" s="143"/>
      <c r="AFB78" s="143"/>
      <c r="AFC78" s="143"/>
      <c r="AFD78" s="143"/>
      <c r="AFE78" s="143"/>
      <c r="AFF78" s="143"/>
      <c r="AFG78" s="143"/>
      <c r="AFH78" s="143"/>
      <c r="AFI78" s="143"/>
      <c r="AFJ78" s="143"/>
      <c r="AFK78" s="143"/>
      <c r="AFL78" s="143"/>
      <c r="AFM78" s="143"/>
      <c r="AFN78" s="143"/>
      <c r="AFO78" s="143"/>
      <c r="AFP78" s="143"/>
      <c r="AFQ78" s="143"/>
      <c r="AFR78" s="143"/>
      <c r="AFS78" s="143"/>
      <c r="AFT78" s="143"/>
      <c r="AFU78" s="143"/>
      <c r="AFV78" s="143"/>
      <c r="AFW78" s="143"/>
      <c r="AFX78" s="143"/>
      <c r="AFY78" s="143"/>
      <c r="AFZ78" s="143"/>
      <c r="AGA78" s="143"/>
      <c r="AGB78" s="143"/>
      <c r="AGC78" s="143"/>
      <c r="AGD78" s="143"/>
      <c r="AGE78" s="143"/>
      <c r="AGF78" s="143"/>
      <c r="AGG78" s="143"/>
      <c r="AGH78" s="143"/>
      <c r="AGI78" s="143"/>
      <c r="AGJ78" s="143"/>
      <c r="AGK78" s="143"/>
      <c r="AGL78" s="143"/>
      <c r="AGM78" s="143"/>
      <c r="AGN78" s="143"/>
      <c r="AGO78" s="143"/>
      <c r="AGP78" s="143"/>
      <c r="AGQ78" s="143"/>
      <c r="AGR78" s="143"/>
      <c r="AGS78" s="143"/>
      <c r="AGT78" s="143"/>
      <c r="AGU78" s="143"/>
      <c r="AGV78" s="143"/>
      <c r="AGW78" s="143"/>
      <c r="AGX78" s="143"/>
      <c r="AGY78" s="143"/>
      <c r="AGZ78" s="143"/>
      <c r="AHA78" s="143"/>
      <c r="AHB78" s="143"/>
      <c r="AHC78" s="143"/>
      <c r="AHD78" s="143"/>
      <c r="AHE78" s="143"/>
      <c r="AHF78" s="143"/>
      <c r="AHG78" s="143"/>
      <c r="AHH78" s="143"/>
      <c r="AHI78" s="143"/>
      <c r="AHJ78" s="143"/>
      <c r="AHK78" s="143"/>
      <c r="AHL78" s="143"/>
      <c r="AHM78" s="143"/>
      <c r="AHN78" s="143"/>
      <c r="AHO78" s="143"/>
      <c r="AHP78" s="143"/>
      <c r="AHQ78" s="143"/>
      <c r="AHR78" s="143"/>
      <c r="AHS78" s="143"/>
      <c r="AHT78" s="143"/>
      <c r="AHU78" s="143"/>
      <c r="AHV78" s="143"/>
      <c r="AHW78" s="143"/>
      <c r="AHX78" s="143"/>
      <c r="AHY78" s="143"/>
      <c r="AHZ78" s="143"/>
      <c r="AIA78" s="143"/>
      <c r="AIB78" s="143"/>
      <c r="AIC78" s="143"/>
      <c r="AID78" s="143"/>
      <c r="AIE78" s="143"/>
      <c r="AIF78" s="143"/>
      <c r="AIG78" s="143"/>
      <c r="AIH78" s="143"/>
      <c r="AII78" s="143"/>
      <c r="AIJ78" s="143"/>
      <c r="AIK78" s="143"/>
      <c r="AIL78" s="143"/>
      <c r="AIM78" s="143"/>
      <c r="AIN78" s="143"/>
      <c r="AIO78" s="143"/>
      <c r="AIP78" s="143"/>
      <c r="AIQ78" s="143"/>
      <c r="AIR78" s="143"/>
      <c r="AIS78" s="143"/>
      <c r="AIT78" s="143"/>
      <c r="AIU78" s="143"/>
      <c r="AIV78" s="143"/>
      <c r="AIW78" s="143"/>
      <c r="AIX78" s="143"/>
      <c r="AIY78" s="143"/>
      <c r="AIZ78" s="143"/>
      <c r="AJA78" s="143"/>
      <c r="AJB78" s="143"/>
      <c r="AJC78" s="143"/>
      <c r="AJD78" s="143"/>
      <c r="AJE78" s="143"/>
      <c r="AJF78" s="143"/>
      <c r="AJG78" s="143"/>
      <c r="AJH78" s="143"/>
      <c r="AJI78" s="143"/>
      <c r="AJJ78" s="143"/>
      <c r="AJK78" s="143"/>
      <c r="AJL78" s="143"/>
      <c r="AJM78" s="143"/>
      <c r="AJN78" s="143"/>
      <c r="AJO78" s="143"/>
      <c r="AJP78" s="143"/>
      <c r="AJQ78" s="143"/>
      <c r="AJR78" s="143"/>
      <c r="AJS78" s="143"/>
      <c r="AJT78" s="143"/>
      <c r="AJU78" s="143"/>
      <c r="AJV78" s="143"/>
      <c r="AJW78" s="143"/>
      <c r="AJX78" s="143"/>
      <c r="AJY78" s="143"/>
      <c r="AJZ78" s="143"/>
      <c r="AKA78" s="143"/>
      <c r="AKB78" s="143"/>
      <c r="AKC78" s="143"/>
      <c r="AKD78" s="143"/>
      <c r="AKE78" s="143"/>
      <c r="AKF78" s="143"/>
      <c r="AKG78" s="143"/>
      <c r="AKH78" s="143"/>
      <c r="AKI78" s="143"/>
      <c r="AKJ78" s="143"/>
      <c r="AKK78" s="143"/>
      <c r="AKL78" s="143"/>
      <c r="AKM78" s="143"/>
      <c r="AKN78" s="143"/>
      <c r="AKO78" s="143"/>
      <c r="AKP78" s="143"/>
      <c r="AKQ78" s="143"/>
      <c r="AKR78" s="143"/>
      <c r="AKS78" s="143"/>
      <c r="AKT78" s="143"/>
      <c r="AKU78" s="143"/>
      <c r="AKV78" s="143"/>
      <c r="AKW78" s="143"/>
      <c r="AKX78" s="143"/>
      <c r="AKY78" s="143"/>
      <c r="AKZ78" s="143"/>
      <c r="ALA78" s="143"/>
      <c r="ALB78" s="143"/>
      <c r="ALC78" s="143"/>
      <c r="ALD78" s="143"/>
      <c r="ALE78" s="143"/>
      <c r="ALF78" s="143"/>
      <c r="ALG78" s="143"/>
      <c r="ALH78" s="143"/>
      <c r="ALI78" s="143"/>
      <c r="ALJ78" s="143"/>
      <c r="ALK78" s="143"/>
      <c r="ALL78" s="143"/>
      <c r="ALM78" s="143"/>
      <c r="ALN78" s="143"/>
      <c r="ALO78" s="143"/>
      <c r="ALP78" s="143"/>
      <c r="ALQ78" s="143"/>
      <c r="ALR78" s="143"/>
      <c r="ALS78" s="143"/>
      <c r="ALT78" s="143"/>
      <c r="ALU78" s="143"/>
      <c r="ALV78" s="143"/>
      <c r="ALW78" s="143"/>
      <c r="ALX78" s="143"/>
      <c r="ALY78" s="143"/>
      <c r="ALZ78" s="143"/>
      <c r="AMA78" s="143"/>
      <c r="AMB78" s="143"/>
      <c r="AMC78" s="143"/>
      <c r="AMD78" s="143"/>
      <c r="AME78" s="143"/>
      <c r="AMF78" s="143"/>
      <c r="AMG78" s="143"/>
      <c r="AMH78" s="143"/>
      <c r="AMI78" s="143"/>
      <c r="AMJ78" s="143"/>
      <c r="AMK78" s="143"/>
      <c r="AML78" s="143"/>
      <c r="AMM78" s="143"/>
      <c r="AMN78" s="143"/>
      <c r="AMO78" s="143"/>
      <c r="AMP78" s="143"/>
      <c r="AMQ78" s="143"/>
      <c r="AMR78" s="143"/>
      <c r="AMS78" s="143"/>
      <c r="AMT78" s="143"/>
      <c r="AMU78" s="143"/>
      <c r="AMV78" s="143"/>
      <c r="AMW78" s="143"/>
      <c r="AMX78" s="143"/>
      <c r="AMY78" s="143"/>
      <c r="AMZ78" s="143"/>
      <c r="ANA78" s="143"/>
      <c r="ANB78" s="143"/>
      <c r="ANC78" s="143"/>
      <c r="AND78" s="143"/>
      <c r="ANE78" s="143"/>
      <c r="ANF78" s="143"/>
      <c r="ANG78" s="143"/>
      <c r="ANH78" s="143"/>
      <c r="ANI78" s="143"/>
      <c r="ANJ78" s="143"/>
      <c r="ANK78" s="143"/>
      <c r="ANL78" s="143"/>
      <c r="ANM78" s="143"/>
      <c r="ANN78" s="143"/>
      <c r="ANO78" s="143"/>
      <c r="ANP78" s="143"/>
      <c r="ANQ78" s="143"/>
      <c r="ANR78" s="143"/>
      <c r="ANS78" s="143"/>
      <c r="ANT78" s="143"/>
      <c r="ANU78" s="143"/>
      <c r="ANV78" s="143"/>
      <c r="ANW78" s="143"/>
      <c r="ANX78" s="143"/>
      <c r="ANY78" s="143"/>
      <c r="ANZ78" s="143"/>
      <c r="AOA78" s="143"/>
      <c r="AOB78" s="143"/>
      <c r="AOC78" s="143"/>
      <c r="AOD78" s="143"/>
      <c r="AOE78" s="143"/>
      <c r="AOF78" s="143"/>
      <c r="AOG78" s="143"/>
      <c r="AOH78" s="143"/>
      <c r="AOI78" s="143"/>
      <c r="AOJ78" s="143"/>
      <c r="AOK78" s="143"/>
      <c r="AOL78" s="143"/>
      <c r="AOM78" s="143"/>
      <c r="AON78" s="143"/>
      <c r="AOO78" s="143"/>
      <c r="AOP78" s="143"/>
      <c r="AOQ78" s="143"/>
      <c r="AOR78" s="143"/>
      <c r="AOS78" s="143"/>
      <c r="AOT78" s="143"/>
      <c r="AOU78" s="143"/>
      <c r="AOV78" s="143"/>
      <c r="AOW78" s="143"/>
      <c r="AOX78" s="143"/>
      <c r="AOY78" s="143"/>
      <c r="AOZ78" s="143"/>
      <c r="APA78" s="143"/>
      <c r="APB78" s="143"/>
      <c r="APC78" s="143"/>
      <c r="APD78" s="143"/>
      <c r="APE78" s="143"/>
      <c r="APF78" s="143"/>
      <c r="APG78" s="143"/>
      <c r="APH78" s="143"/>
      <c r="API78" s="143"/>
      <c r="APJ78" s="143"/>
      <c r="APK78" s="143"/>
      <c r="APL78" s="143"/>
      <c r="APM78" s="143"/>
      <c r="APN78" s="143"/>
      <c r="APO78" s="143"/>
      <c r="APP78" s="143"/>
      <c r="APQ78" s="143"/>
      <c r="APR78" s="143"/>
      <c r="APS78" s="143"/>
      <c r="APT78" s="143"/>
      <c r="APU78" s="143"/>
      <c r="APV78" s="143"/>
      <c r="APW78" s="143"/>
      <c r="APX78" s="143"/>
      <c r="APY78" s="143"/>
      <c r="APZ78" s="143"/>
      <c r="AQA78" s="143"/>
      <c r="AQB78" s="143"/>
      <c r="AQC78" s="143"/>
      <c r="AQD78" s="143"/>
      <c r="AQE78" s="143"/>
      <c r="AQF78" s="143"/>
      <c r="AQG78" s="143"/>
      <c r="AQH78" s="143"/>
      <c r="AQI78" s="143"/>
      <c r="AQJ78" s="143"/>
      <c r="AQK78" s="143"/>
      <c r="AQL78" s="143"/>
      <c r="AQM78" s="143"/>
      <c r="AQN78" s="143"/>
      <c r="AQO78" s="143"/>
      <c r="AQP78" s="143"/>
      <c r="AQQ78" s="143"/>
      <c r="AQR78" s="143"/>
      <c r="AQS78" s="143"/>
      <c r="AQT78" s="143"/>
      <c r="AQU78" s="143"/>
      <c r="AQV78" s="143"/>
      <c r="AQW78" s="143"/>
      <c r="AQX78" s="143"/>
      <c r="AQY78" s="143"/>
      <c r="AQZ78" s="143"/>
      <c r="ARA78" s="143"/>
      <c r="ARB78" s="143"/>
      <c r="ARC78" s="143"/>
      <c r="ARD78" s="143"/>
      <c r="ARE78" s="143"/>
      <c r="ARF78" s="143"/>
      <c r="ARG78" s="143"/>
      <c r="ARH78" s="143"/>
      <c r="ARI78" s="143"/>
      <c r="ARJ78" s="143"/>
      <c r="ARK78" s="143"/>
      <c r="ARL78" s="143"/>
      <c r="ARM78" s="143"/>
      <c r="ARN78" s="143"/>
      <c r="ARO78" s="143"/>
      <c r="ARP78" s="143"/>
      <c r="ARQ78" s="143"/>
      <c r="ARR78" s="143"/>
      <c r="ARS78" s="143"/>
      <c r="ART78" s="143"/>
      <c r="ARU78" s="143"/>
      <c r="ARV78" s="143"/>
      <c r="ARW78" s="143"/>
      <c r="ARX78" s="143"/>
      <c r="ARY78" s="143"/>
      <c r="ARZ78" s="143"/>
      <c r="ASA78" s="143"/>
      <c r="ASB78" s="143"/>
      <c r="ASC78" s="143"/>
      <c r="ASD78" s="143"/>
      <c r="ASE78" s="143"/>
      <c r="ASF78" s="143"/>
      <c r="ASG78" s="143"/>
      <c r="ASH78" s="143"/>
      <c r="ASI78" s="143"/>
      <c r="ASJ78" s="143"/>
      <c r="ASK78" s="143"/>
      <c r="ASL78" s="143"/>
      <c r="ASM78" s="143"/>
      <c r="ASN78" s="143"/>
      <c r="ASO78" s="143"/>
      <c r="ASP78" s="143"/>
      <c r="ASQ78" s="143"/>
      <c r="ASR78" s="143"/>
      <c r="ASS78" s="143"/>
      <c r="AST78" s="143"/>
      <c r="ASU78" s="143"/>
      <c r="ASV78" s="143"/>
      <c r="ASW78" s="143"/>
      <c r="ASX78" s="143"/>
      <c r="ASY78" s="143"/>
      <c r="ASZ78" s="143"/>
      <c r="ATA78" s="143"/>
      <c r="ATB78" s="143"/>
      <c r="ATC78" s="143"/>
      <c r="ATD78" s="143"/>
      <c r="ATE78" s="143"/>
      <c r="ATF78" s="143"/>
      <c r="ATG78" s="143"/>
      <c r="ATH78" s="143"/>
      <c r="ATI78" s="143"/>
      <c r="ATJ78" s="143"/>
      <c r="ATK78" s="143"/>
      <c r="ATL78" s="143"/>
      <c r="ATM78" s="143"/>
      <c r="ATN78" s="143"/>
      <c r="ATO78" s="143"/>
      <c r="ATP78" s="143"/>
      <c r="ATQ78" s="143"/>
      <c r="ATR78" s="143"/>
      <c r="ATS78" s="143"/>
      <c r="ATT78" s="143"/>
      <c r="ATU78" s="143"/>
      <c r="ATV78" s="143"/>
      <c r="ATW78" s="143"/>
      <c r="ATX78" s="143"/>
      <c r="ATY78" s="143"/>
      <c r="ATZ78" s="143"/>
      <c r="AUA78" s="143"/>
      <c r="AUB78" s="143"/>
      <c r="AUC78" s="143"/>
      <c r="AUD78" s="143"/>
      <c r="AUE78" s="143"/>
      <c r="AUF78" s="143"/>
      <c r="AUG78" s="143"/>
      <c r="AUH78" s="143"/>
      <c r="AUI78" s="143"/>
      <c r="AUJ78" s="143"/>
      <c r="AUK78" s="143"/>
      <c r="AUL78" s="143"/>
      <c r="AUM78" s="143"/>
      <c r="AUN78" s="143"/>
      <c r="AUO78" s="143"/>
      <c r="AUP78" s="143"/>
      <c r="AUQ78" s="143"/>
      <c r="AUR78" s="143"/>
      <c r="AUS78" s="143"/>
      <c r="AUT78" s="143"/>
      <c r="AUU78" s="143"/>
      <c r="AUV78" s="143"/>
      <c r="AUW78" s="143"/>
      <c r="AUX78" s="143"/>
      <c r="AUY78" s="143"/>
      <c r="AUZ78" s="143"/>
      <c r="AVA78" s="143"/>
      <c r="AVB78" s="143"/>
      <c r="AVC78" s="143"/>
      <c r="AVD78" s="143"/>
      <c r="AVE78" s="143"/>
      <c r="AVF78" s="143"/>
      <c r="AVG78" s="143"/>
      <c r="AVH78" s="143"/>
      <c r="AVI78" s="143"/>
      <c r="AVJ78" s="143"/>
      <c r="AVK78" s="143"/>
      <c r="AVL78" s="143"/>
      <c r="AVM78" s="143"/>
      <c r="AVN78" s="143"/>
      <c r="AVO78" s="143"/>
      <c r="AVP78" s="143"/>
      <c r="AVQ78" s="143"/>
      <c r="AVR78" s="143"/>
      <c r="AVS78" s="143"/>
      <c r="AVT78" s="143"/>
      <c r="AVU78" s="143"/>
      <c r="AVV78" s="143"/>
      <c r="AVW78" s="143"/>
      <c r="AVX78" s="143"/>
      <c r="AVY78" s="143"/>
      <c r="AVZ78" s="143"/>
      <c r="AWA78" s="143"/>
      <c r="AWB78" s="143"/>
      <c r="AWC78" s="143"/>
      <c r="AWD78" s="143"/>
      <c r="AWE78" s="143"/>
      <c r="AWF78" s="143"/>
      <c r="AWG78" s="143"/>
      <c r="AWH78" s="143"/>
      <c r="AWI78" s="143"/>
      <c r="AWJ78" s="143"/>
      <c r="AWK78" s="143"/>
      <c r="AWL78" s="143"/>
      <c r="AWM78" s="143"/>
      <c r="AWN78" s="143"/>
      <c r="AWO78" s="143"/>
      <c r="AWP78" s="143"/>
      <c r="AWQ78" s="143"/>
      <c r="AWR78" s="143"/>
      <c r="AWS78" s="143"/>
      <c r="AWT78" s="143"/>
      <c r="AWU78" s="143"/>
      <c r="AWV78" s="143"/>
      <c r="AWW78" s="143"/>
      <c r="AWX78" s="143"/>
      <c r="AWY78" s="143"/>
      <c r="AWZ78" s="143"/>
      <c r="AXA78" s="143"/>
      <c r="AXB78" s="143"/>
      <c r="AXC78" s="143"/>
      <c r="AXD78" s="143"/>
      <c r="AXE78" s="143"/>
      <c r="AXF78" s="143"/>
      <c r="AXG78" s="143"/>
      <c r="AXH78" s="143"/>
      <c r="AXI78" s="143"/>
      <c r="AXJ78" s="143"/>
      <c r="AXK78" s="143"/>
      <c r="AXL78" s="143"/>
      <c r="AXM78" s="143"/>
      <c r="AXN78" s="143"/>
      <c r="AXO78" s="143"/>
      <c r="AXP78" s="143"/>
      <c r="AXQ78" s="143"/>
      <c r="AXR78" s="143"/>
      <c r="AXS78" s="143"/>
      <c r="AXT78" s="143"/>
      <c r="AXU78" s="143"/>
      <c r="AXV78" s="143"/>
      <c r="AXW78" s="143"/>
      <c r="AXX78" s="143"/>
      <c r="AXY78" s="143"/>
      <c r="AXZ78" s="143"/>
      <c r="AYA78" s="143"/>
      <c r="AYB78" s="143"/>
      <c r="AYC78" s="143"/>
      <c r="AYD78" s="143"/>
      <c r="AYE78" s="143"/>
      <c r="AYF78" s="143"/>
      <c r="AYG78" s="143"/>
      <c r="AYH78" s="143"/>
      <c r="AYI78" s="143"/>
      <c r="AYJ78" s="143"/>
      <c r="AYK78" s="143"/>
      <c r="AYL78" s="143"/>
      <c r="AYM78" s="143"/>
      <c r="AYN78" s="143"/>
      <c r="AYO78" s="143"/>
      <c r="AYP78" s="143"/>
      <c r="AYQ78" s="143"/>
      <c r="AYR78" s="143"/>
      <c r="AYS78" s="143"/>
      <c r="AYT78" s="143"/>
      <c r="AYU78" s="143"/>
      <c r="AYV78" s="143"/>
      <c r="AYW78" s="143"/>
      <c r="AYX78" s="143"/>
      <c r="AYY78" s="143"/>
      <c r="AYZ78" s="143"/>
      <c r="AZA78" s="143"/>
      <c r="AZB78" s="143"/>
      <c r="AZC78" s="143"/>
      <c r="AZD78" s="143"/>
      <c r="AZE78" s="143"/>
      <c r="AZF78" s="143"/>
      <c r="AZG78" s="143"/>
      <c r="AZH78" s="143"/>
      <c r="AZI78" s="143"/>
      <c r="AZJ78" s="143"/>
      <c r="AZK78" s="143"/>
      <c r="AZL78" s="143"/>
      <c r="AZM78" s="143"/>
      <c r="AZN78" s="143"/>
      <c r="AZO78" s="143"/>
      <c r="AZP78" s="143"/>
      <c r="AZQ78" s="143"/>
      <c r="AZR78" s="143"/>
      <c r="AZS78" s="143"/>
      <c r="AZT78" s="143"/>
      <c r="AZU78" s="143"/>
      <c r="AZV78" s="143"/>
      <c r="AZW78" s="143"/>
      <c r="AZX78" s="143"/>
      <c r="AZY78" s="143"/>
      <c r="AZZ78" s="143"/>
      <c r="BAA78" s="143"/>
      <c r="BAB78" s="143"/>
      <c r="BAC78" s="143"/>
      <c r="BAD78" s="143"/>
      <c r="BAE78" s="143"/>
      <c r="BAF78" s="143"/>
      <c r="BAG78" s="143"/>
      <c r="BAH78" s="143"/>
      <c r="BAI78" s="143"/>
      <c r="BAJ78" s="143"/>
      <c r="BAK78" s="143"/>
      <c r="BAL78" s="143"/>
      <c r="BAM78" s="143"/>
      <c r="BAN78" s="143"/>
      <c r="BAO78" s="143"/>
      <c r="BAP78" s="143"/>
      <c r="BAQ78" s="143"/>
      <c r="BAR78" s="143"/>
      <c r="BAS78" s="143"/>
      <c r="BAT78" s="143"/>
      <c r="BAU78" s="143"/>
      <c r="BAV78" s="143"/>
      <c r="BAW78" s="143"/>
      <c r="BAX78" s="143"/>
      <c r="BAY78" s="143"/>
      <c r="BAZ78" s="143"/>
      <c r="BBA78" s="143"/>
      <c r="BBB78" s="143"/>
      <c r="BBC78" s="143"/>
      <c r="BBD78" s="143"/>
      <c r="BBE78" s="143"/>
      <c r="BBF78" s="143"/>
      <c r="BBG78" s="143"/>
      <c r="BBH78" s="143"/>
      <c r="BBI78" s="143"/>
      <c r="BBJ78" s="143"/>
      <c r="BBK78" s="143"/>
      <c r="BBL78" s="143"/>
      <c r="BBM78" s="143"/>
      <c r="BBN78" s="143"/>
      <c r="BBO78" s="143"/>
      <c r="BBP78" s="143"/>
      <c r="BBQ78" s="143"/>
      <c r="BBR78" s="143"/>
      <c r="BBS78" s="143"/>
      <c r="BBT78" s="143"/>
      <c r="BBU78" s="143"/>
      <c r="BBV78" s="143"/>
      <c r="BBW78" s="143"/>
      <c r="BBX78" s="143"/>
      <c r="BBY78" s="143"/>
      <c r="BBZ78" s="143"/>
      <c r="BCA78" s="143"/>
      <c r="BCB78" s="143"/>
      <c r="BCC78" s="143"/>
      <c r="BCD78" s="143"/>
      <c r="BCE78" s="143"/>
      <c r="BCF78" s="143"/>
      <c r="BCG78" s="143"/>
      <c r="BCH78" s="143"/>
      <c r="BCI78" s="143"/>
      <c r="BCJ78" s="143"/>
      <c r="BCK78" s="143"/>
      <c r="BCL78" s="143"/>
      <c r="BCM78" s="143"/>
      <c r="BCN78" s="143"/>
      <c r="BCO78" s="143"/>
      <c r="BCP78" s="143"/>
      <c r="BCQ78" s="143"/>
      <c r="BCR78" s="143"/>
      <c r="BCS78" s="143"/>
      <c r="BCT78" s="143"/>
      <c r="BCU78" s="143"/>
      <c r="BCV78" s="143"/>
      <c r="BCW78" s="143"/>
      <c r="BCX78" s="143"/>
      <c r="BCY78" s="143"/>
      <c r="BCZ78" s="143"/>
      <c r="BDA78" s="143"/>
      <c r="BDB78" s="143"/>
      <c r="BDC78" s="143"/>
      <c r="BDD78" s="143"/>
      <c r="BDE78" s="143"/>
      <c r="BDF78" s="143"/>
      <c r="BDG78" s="143"/>
      <c r="BDH78" s="143"/>
      <c r="BDI78" s="143"/>
      <c r="BDJ78" s="143"/>
      <c r="BDK78" s="143"/>
      <c r="BDL78" s="143"/>
      <c r="BDM78" s="143"/>
      <c r="BDN78" s="143"/>
      <c r="BDO78" s="143"/>
      <c r="BDP78" s="143"/>
      <c r="BDQ78" s="143"/>
      <c r="BDR78" s="143"/>
      <c r="BDS78" s="143"/>
      <c r="BDT78" s="143"/>
      <c r="BDU78" s="143"/>
      <c r="BDV78" s="143"/>
      <c r="BDW78" s="143"/>
      <c r="BDX78" s="143"/>
      <c r="BDY78" s="143"/>
      <c r="BDZ78" s="143"/>
      <c r="BEA78" s="143"/>
      <c r="BEB78" s="143"/>
      <c r="BEC78" s="143"/>
      <c r="BED78" s="143"/>
      <c r="BEE78" s="143"/>
      <c r="BEF78" s="143"/>
      <c r="BEG78" s="143"/>
      <c r="BEH78" s="143"/>
      <c r="BEI78" s="143"/>
      <c r="BEJ78" s="143"/>
      <c r="BEK78" s="143"/>
      <c r="BEL78" s="143"/>
      <c r="BEM78" s="143"/>
      <c r="BEN78" s="143"/>
      <c r="BEO78" s="143"/>
      <c r="BEP78" s="143"/>
      <c r="BEQ78" s="143"/>
      <c r="BER78" s="143"/>
      <c r="BES78" s="143"/>
      <c r="BET78" s="143"/>
      <c r="BEU78" s="143"/>
      <c r="BEV78" s="143"/>
      <c r="BEW78" s="143"/>
      <c r="BEX78" s="143"/>
      <c r="BEY78" s="143"/>
      <c r="BEZ78" s="143"/>
      <c r="BFA78" s="143"/>
      <c r="BFB78" s="143"/>
      <c r="BFC78" s="143"/>
      <c r="BFD78" s="143"/>
      <c r="BFE78" s="143"/>
      <c r="BFF78" s="143"/>
      <c r="BFG78" s="143"/>
      <c r="BFH78" s="143"/>
      <c r="BFI78" s="143"/>
      <c r="BFJ78" s="143"/>
      <c r="BFK78" s="143"/>
      <c r="BFL78" s="143"/>
      <c r="BFM78" s="143"/>
      <c r="BFN78" s="143"/>
      <c r="BFO78" s="143"/>
      <c r="BFP78" s="143"/>
      <c r="BFQ78" s="143"/>
      <c r="BFR78" s="143"/>
      <c r="BFS78" s="143"/>
      <c r="BFT78" s="143"/>
      <c r="BFU78" s="143"/>
      <c r="BFV78" s="143"/>
      <c r="BFW78" s="143"/>
      <c r="BFX78" s="143"/>
      <c r="BFY78" s="143"/>
      <c r="BFZ78" s="143"/>
      <c r="BGA78" s="143"/>
      <c r="BGB78" s="143"/>
      <c r="BGC78" s="143"/>
      <c r="BGD78" s="143"/>
      <c r="BGE78" s="143"/>
      <c r="BGF78" s="143"/>
      <c r="BGG78" s="143"/>
      <c r="BGH78" s="143"/>
      <c r="BGI78" s="143"/>
      <c r="BGJ78" s="143"/>
      <c r="BGK78" s="143"/>
      <c r="BGL78" s="143"/>
      <c r="BGM78" s="143"/>
      <c r="BGN78" s="143"/>
      <c r="BGO78" s="143"/>
      <c r="BGP78" s="143"/>
      <c r="BGQ78" s="143"/>
      <c r="BGR78" s="143"/>
      <c r="BGS78" s="143"/>
      <c r="BGT78" s="143"/>
      <c r="BGU78" s="143"/>
      <c r="BGV78" s="143"/>
      <c r="BGW78" s="143"/>
      <c r="BGX78" s="143"/>
      <c r="BGY78" s="143"/>
      <c r="BGZ78" s="143"/>
      <c r="BHA78" s="143"/>
      <c r="BHB78" s="143"/>
      <c r="BHC78" s="143"/>
      <c r="BHD78" s="143"/>
      <c r="BHE78" s="143"/>
      <c r="BHF78" s="143"/>
      <c r="BHG78" s="143"/>
      <c r="BHH78" s="143"/>
      <c r="BHI78" s="143"/>
      <c r="BHJ78" s="143"/>
      <c r="BHK78" s="143"/>
      <c r="BHL78" s="143"/>
      <c r="BHM78" s="143"/>
      <c r="BHN78" s="143"/>
      <c r="BHO78" s="143"/>
      <c r="BHP78" s="143"/>
      <c r="BHQ78" s="143"/>
      <c r="BHR78" s="143"/>
      <c r="BHS78" s="143"/>
      <c r="BHT78" s="143"/>
      <c r="BHU78" s="143"/>
      <c r="BHV78" s="143"/>
      <c r="BHW78" s="143"/>
      <c r="BHX78" s="143"/>
      <c r="BHY78" s="143"/>
      <c r="BHZ78" s="143"/>
      <c r="BIA78" s="143"/>
      <c r="BIB78" s="143"/>
      <c r="BIC78" s="143"/>
      <c r="BID78" s="143"/>
      <c r="BIE78" s="143"/>
      <c r="BIF78" s="143"/>
      <c r="BIG78" s="143"/>
      <c r="BIH78" s="143"/>
      <c r="BII78" s="143"/>
      <c r="BIJ78" s="143"/>
      <c r="BIK78" s="143"/>
      <c r="BIL78" s="143"/>
      <c r="BIM78" s="143"/>
      <c r="BIN78" s="143"/>
      <c r="BIO78" s="143"/>
      <c r="BIP78" s="143"/>
      <c r="BIQ78" s="143"/>
      <c r="BIR78" s="143"/>
      <c r="BIS78" s="143"/>
      <c r="BIT78" s="143"/>
      <c r="BIU78" s="143"/>
      <c r="BIV78" s="143"/>
      <c r="BIW78" s="143"/>
      <c r="BIX78" s="143"/>
      <c r="BIY78" s="143"/>
      <c r="BIZ78" s="143"/>
      <c r="BJA78" s="143"/>
      <c r="BJB78" s="143"/>
      <c r="BJC78" s="143"/>
      <c r="BJD78" s="143"/>
      <c r="BJE78" s="143"/>
      <c r="BJF78" s="143"/>
      <c r="BJG78" s="143"/>
      <c r="BJH78" s="143"/>
      <c r="BJI78" s="143"/>
      <c r="BJJ78" s="143"/>
      <c r="BJK78" s="143"/>
      <c r="BJL78" s="143"/>
      <c r="BJM78" s="143"/>
      <c r="BJN78" s="143"/>
      <c r="BJO78" s="143"/>
      <c r="BJP78" s="143"/>
      <c r="BJQ78" s="143"/>
      <c r="BJR78" s="143"/>
      <c r="BJS78" s="143"/>
      <c r="BJT78" s="143"/>
      <c r="BJU78" s="143"/>
      <c r="BJV78" s="143"/>
      <c r="BJW78" s="143"/>
      <c r="BJX78" s="143"/>
      <c r="BJY78" s="143"/>
      <c r="BJZ78" s="143"/>
      <c r="BKA78" s="143"/>
      <c r="BKB78" s="143"/>
      <c r="BKC78" s="143"/>
      <c r="BKD78" s="143"/>
      <c r="BKE78" s="143"/>
      <c r="BKF78" s="143"/>
      <c r="BKG78" s="143"/>
      <c r="BKH78" s="143"/>
      <c r="BKI78" s="143"/>
      <c r="BKJ78" s="143"/>
      <c r="BKK78" s="143"/>
      <c r="BKL78" s="143"/>
      <c r="BKM78" s="143"/>
      <c r="BKN78" s="143"/>
      <c r="BKO78" s="143"/>
      <c r="BKP78" s="143"/>
      <c r="BKQ78" s="143"/>
      <c r="BKR78" s="143"/>
      <c r="BKS78" s="143"/>
      <c r="BKT78" s="143"/>
      <c r="BKU78" s="143"/>
      <c r="BKV78" s="143"/>
      <c r="BKW78" s="143"/>
      <c r="BKX78" s="143"/>
      <c r="BKY78" s="143"/>
      <c r="BKZ78" s="143"/>
      <c r="BLA78" s="143"/>
      <c r="BLB78" s="143"/>
      <c r="BLC78" s="143"/>
      <c r="BLD78" s="143"/>
      <c r="BLE78" s="143"/>
      <c r="BLF78" s="143"/>
      <c r="BLG78" s="143"/>
      <c r="BLH78" s="143"/>
      <c r="BLI78" s="143"/>
      <c r="BLJ78" s="143"/>
      <c r="BLK78" s="143"/>
      <c r="BLL78" s="143"/>
      <c r="BLM78" s="143"/>
      <c r="BLN78" s="143"/>
      <c r="BLO78" s="143"/>
      <c r="BLP78" s="143"/>
      <c r="BLQ78" s="143"/>
      <c r="BLR78" s="143"/>
      <c r="BLS78" s="143"/>
      <c r="BLT78" s="143"/>
      <c r="BLU78" s="143"/>
      <c r="BLV78" s="143"/>
      <c r="BLW78" s="143"/>
      <c r="BLX78" s="143"/>
      <c r="BLY78" s="143"/>
      <c r="BLZ78" s="143"/>
      <c r="BMA78" s="143"/>
      <c r="BMB78" s="143"/>
      <c r="BMC78" s="143"/>
      <c r="BMD78" s="143"/>
      <c r="BME78" s="143"/>
      <c r="BMF78" s="143"/>
      <c r="BMG78" s="143"/>
      <c r="BMH78" s="143"/>
      <c r="BMI78" s="143"/>
      <c r="BMJ78" s="143"/>
      <c r="BMK78" s="143"/>
      <c r="BML78" s="143"/>
      <c r="BMM78" s="143"/>
      <c r="BMN78" s="143"/>
      <c r="BMO78" s="143"/>
      <c r="BMP78" s="143"/>
      <c r="BMQ78" s="143"/>
      <c r="BMR78" s="143"/>
      <c r="BMS78" s="143"/>
      <c r="BMT78" s="143"/>
      <c r="BMU78" s="143"/>
      <c r="BMV78" s="143"/>
      <c r="BMW78" s="143"/>
      <c r="BMX78" s="143"/>
      <c r="BMY78" s="143"/>
      <c r="BMZ78" s="143"/>
      <c r="BNA78" s="143"/>
      <c r="BNB78" s="143"/>
      <c r="BNC78" s="143"/>
      <c r="BND78" s="143"/>
      <c r="BNE78" s="143"/>
      <c r="BNF78" s="143"/>
      <c r="BNG78" s="143"/>
      <c r="BNH78" s="143"/>
      <c r="BNI78" s="143"/>
      <c r="BNJ78" s="143"/>
      <c r="BNK78" s="143"/>
      <c r="BNL78" s="143"/>
      <c r="BNM78" s="143"/>
      <c r="BNN78" s="143"/>
      <c r="BNO78" s="143"/>
      <c r="BNP78" s="143"/>
      <c r="BNQ78" s="143"/>
      <c r="BNR78" s="143"/>
      <c r="BNS78" s="143"/>
      <c r="BNT78" s="143"/>
      <c r="BNU78" s="143"/>
      <c r="BNV78" s="143"/>
      <c r="BNW78" s="143"/>
      <c r="BNX78" s="143"/>
      <c r="BNY78" s="143"/>
      <c r="BNZ78" s="143"/>
      <c r="BOA78" s="143"/>
      <c r="BOB78" s="143"/>
      <c r="BOC78" s="143"/>
      <c r="BOD78" s="143"/>
      <c r="BOE78" s="143"/>
      <c r="BOF78" s="143"/>
      <c r="BOG78" s="143"/>
      <c r="BOH78" s="143"/>
      <c r="BOI78" s="143"/>
      <c r="BOJ78" s="143"/>
      <c r="BOK78" s="143"/>
      <c r="BOL78" s="143"/>
      <c r="BOM78" s="143"/>
      <c r="BON78" s="143"/>
      <c r="BOO78" s="143"/>
      <c r="BOP78" s="143"/>
      <c r="BOQ78" s="143"/>
      <c r="BOR78" s="143"/>
      <c r="BOS78" s="143"/>
      <c r="BOT78" s="143"/>
      <c r="BOU78" s="143"/>
      <c r="BOV78" s="143"/>
      <c r="BOW78" s="143"/>
      <c r="BOX78" s="143"/>
      <c r="BOY78" s="143"/>
      <c r="BOZ78" s="143"/>
      <c r="BPA78" s="143"/>
      <c r="BPB78" s="143"/>
      <c r="BPC78" s="143"/>
      <c r="BPD78" s="143"/>
      <c r="BPE78" s="143"/>
      <c r="BPF78" s="143"/>
      <c r="BPG78" s="143"/>
      <c r="BPH78" s="143"/>
      <c r="BPI78" s="143"/>
      <c r="BPJ78" s="143"/>
      <c r="BPK78" s="143"/>
      <c r="BPL78" s="143"/>
      <c r="BPM78" s="143"/>
      <c r="BPN78" s="143"/>
      <c r="BPO78" s="143"/>
      <c r="BPP78" s="143"/>
      <c r="BPQ78" s="143"/>
      <c r="BPR78" s="143"/>
      <c r="BPS78" s="143"/>
      <c r="BPT78" s="143"/>
      <c r="BPU78" s="143"/>
      <c r="BPV78" s="143"/>
      <c r="BPW78" s="143"/>
      <c r="BPX78" s="143"/>
      <c r="BPY78" s="143"/>
      <c r="BPZ78" s="143"/>
      <c r="BQA78" s="143"/>
      <c r="BQB78" s="143"/>
      <c r="BQC78" s="143"/>
      <c r="BQD78" s="143"/>
      <c r="BQE78" s="143"/>
      <c r="BQF78" s="143"/>
      <c r="BQG78" s="143"/>
      <c r="BQH78" s="143"/>
      <c r="BQI78" s="143"/>
      <c r="BQJ78" s="143"/>
      <c r="BQK78" s="143"/>
      <c r="BQL78" s="143"/>
      <c r="BQM78" s="143"/>
      <c r="BQN78" s="143"/>
      <c r="BQO78" s="143"/>
      <c r="BQP78" s="143"/>
      <c r="BQQ78" s="143"/>
      <c r="BQR78" s="143"/>
      <c r="BQS78" s="143"/>
      <c r="BQT78" s="143"/>
      <c r="BQU78" s="143"/>
      <c r="BQV78" s="143"/>
      <c r="BQW78" s="143"/>
      <c r="BQX78" s="143"/>
      <c r="BQY78" s="143"/>
      <c r="BQZ78" s="143"/>
      <c r="BRA78" s="143"/>
      <c r="BRB78" s="143"/>
      <c r="BRC78" s="143"/>
      <c r="BRD78" s="143"/>
      <c r="BRE78" s="143"/>
      <c r="BRF78" s="143"/>
      <c r="BRG78" s="143"/>
      <c r="BRH78" s="143"/>
      <c r="BRI78" s="143"/>
      <c r="BRJ78" s="143"/>
      <c r="BRK78" s="143"/>
      <c r="BRL78" s="143"/>
      <c r="BRM78" s="143"/>
      <c r="BRN78" s="143"/>
      <c r="BRO78" s="143"/>
      <c r="BRP78" s="143"/>
      <c r="BRQ78" s="143"/>
      <c r="BRR78" s="143"/>
      <c r="BRS78" s="143"/>
      <c r="BRT78" s="143"/>
      <c r="BRU78" s="143"/>
      <c r="BRV78" s="143"/>
      <c r="BRW78" s="143"/>
      <c r="BRX78" s="143"/>
      <c r="BRY78" s="143"/>
      <c r="BRZ78" s="143"/>
      <c r="BSA78" s="143"/>
      <c r="BSB78" s="143"/>
      <c r="BSC78" s="143"/>
      <c r="BSD78" s="143"/>
      <c r="BSE78" s="143"/>
      <c r="BSF78" s="143"/>
      <c r="BSG78" s="143"/>
      <c r="BSH78" s="143"/>
      <c r="BSI78" s="143"/>
      <c r="BSJ78" s="143"/>
      <c r="BSK78" s="143"/>
      <c r="BSL78" s="143"/>
      <c r="BSM78" s="143"/>
      <c r="BSN78" s="143"/>
      <c r="BSO78" s="143"/>
      <c r="BSP78" s="143"/>
      <c r="BSQ78" s="143"/>
      <c r="BSR78" s="143"/>
      <c r="BSS78" s="143"/>
      <c r="BST78" s="143"/>
      <c r="BSU78" s="143"/>
      <c r="BSV78" s="143"/>
      <c r="BSW78" s="143"/>
      <c r="BSX78" s="143"/>
      <c r="BSY78" s="143"/>
      <c r="BSZ78" s="143"/>
      <c r="BTA78" s="143"/>
      <c r="BTB78" s="143"/>
      <c r="BTC78" s="143"/>
      <c r="BTD78" s="143"/>
      <c r="BTE78" s="143"/>
      <c r="BTF78" s="143"/>
      <c r="BTG78" s="143"/>
      <c r="BTH78" s="143"/>
      <c r="BTI78" s="143"/>
      <c r="BTJ78" s="143"/>
      <c r="BTK78" s="143"/>
      <c r="BTL78" s="143"/>
      <c r="BTM78" s="143"/>
      <c r="BTN78" s="143"/>
      <c r="BTO78" s="143"/>
      <c r="BTP78" s="143"/>
      <c r="BTQ78" s="143"/>
      <c r="BTR78" s="143"/>
      <c r="BTS78" s="143"/>
      <c r="BTT78" s="143"/>
      <c r="BTU78" s="143"/>
      <c r="BTV78" s="143"/>
      <c r="BTW78" s="143"/>
      <c r="BTX78" s="143"/>
      <c r="BTY78" s="143"/>
      <c r="BTZ78" s="143"/>
      <c r="BUA78" s="143"/>
      <c r="BUB78" s="143"/>
      <c r="BUC78" s="143"/>
      <c r="BUD78" s="143"/>
      <c r="BUE78" s="143"/>
      <c r="BUF78" s="143"/>
      <c r="BUG78" s="143"/>
      <c r="BUH78" s="143"/>
      <c r="BUI78" s="143"/>
      <c r="BUJ78" s="143"/>
      <c r="BUK78" s="143"/>
      <c r="BUL78" s="143"/>
      <c r="BUM78" s="143"/>
      <c r="BUN78" s="143"/>
      <c r="BUO78" s="143"/>
      <c r="BUP78" s="143"/>
      <c r="BUQ78" s="143"/>
      <c r="BUR78" s="143"/>
      <c r="BUS78" s="143"/>
      <c r="BUT78" s="143"/>
      <c r="BUU78" s="143"/>
      <c r="BUV78" s="143"/>
      <c r="BUW78" s="143"/>
      <c r="BUX78" s="143"/>
      <c r="BUY78" s="143"/>
      <c r="BUZ78" s="143"/>
      <c r="BVA78" s="143"/>
      <c r="BVB78" s="143"/>
      <c r="BVC78" s="143"/>
      <c r="BVD78" s="143"/>
      <c r="BVE78" s="143"/>
      <c r="BVF78" s="143"/>
      <c r="BVG78" s="143"/>
      <c r="BVH78" s="143"/>
      <c r="BVI78" s="143"/>
      <c r="BVJ78" s="143"/>
      <c r="BVK78" s="143"/>
      <c r="BVL78" s="143"/>
      <c r="BVM78" s="143"/>
      <c r="BVN78" s="143"/>
      <c r="BVO78" s="143"/>
      <c r="BVP78" s="143"/>
      <c r="BVQ78" s="143"/>
      <c r="BVR78" s="143"/>
      <c r="BVS78" s="143"/>
      <c r="BVT78" s="143"/>
      <c r="BVU78" s="143"/>
      <c r="BVV78" s="143"/>
      <c r="BVW78" s="143"/>
      <c r="BVX78" s="143"/>
      <c r="BVY78" s="143"/>
      <c r="BVZ78" s="143"/>
      <c r="BWA78" s="143"/>
      <c r="BWB78" s="143"/>
      <c r="BWC78" s="143"/>
      <c r="BWD78" s="143"/>
      <c r="BWE78" s="143"/>
      <c r="BWF78" s="143"/>
      <c r="BWG78" s="143"/>
      <c r="BWH78" s="143"/>
      <c r="BWI78" s="143"/>
      <c r="BWJ78" s="143"/>
      <c r="BWK78" s="143"/>
      <c r="BWL78" s="143"/>
      <c r="BWM78" s="143"/>
      <c r="BWN78" s="143"/>
      <c r="BWO78" s="143"/>
      <c r="BWP78" s="143"/>
      <c r="BWQ78" s="143"/>
      <c r="BWR78" s="143"/>
      <c r="BWS78" s="143"/>
      <c r="BWT78" s="143"/>
      <c r="BWU78" s="143"/>
      <c r="BWV78" s="143"/>
      <c r="BWW78" s="143"/>
      <c r="BWX78" s="143"/>
      <c r="BWY78" s="143"/>
      <c r="BWZ78" s="143"/>
      <c r="BXA78" s="143"/>
      <c r="BXB78" s="143"/>
      <c r="BXC78" s="143"/>
      <c r="BXD78" s="143"/>
      <c r="BXE78" s="143"/>
      <c r="BXF78" s="143"/>
      <c r="BXG78" s="143"/>
      <c r="BXH78" s="143"/>
      <c r="BXI78" s="143"/>
      <c r="BXJ78" s="143"/>
      <c r="BXK78" s="143"/>
      <c r="BXL78" s="143"/>
      <c r="BXM78" s="143"/>
      <c r="BXN78" s="143"/>
      <c r="BXO78" s="143"/>
      <c r="BXP78" s="143"/>
      <c r="BXQ78" s="143"/>
      <c r="BXR78" s="143"/>
      <c r="BXS78" s="143"/>
      <c r="BXT78" s="143"/>
      <c r="BXU78" s="143"/>
      <c r="BXV78" s="143"/>
      <c r="BXW78" s="143"/>
      <c r="BXX78" s="143"/>
      <c r="BXY78" s="143"/>
      <c r="BXZ78" s="143"/>
      <c r="BYA78" s="143"/>
      <c r="BYB78" s="143"/>
      <c r="BYC78" s="143"/>
      <c r="BYD78" s="143"/>
      <c r="BYE78" s="143"/>
      <c r="BYF78" s="143"/>
      <c r="BYG78" s="143"/>
      <c r="BYH78" s="143"/>
      <c r="BYI78" s="143"/>
      <c r="BYJ78" s="143"/>
      <c r="BYK78" s="143"/>
      <c r="BYL78" s="143"/>
      <c r="BYM78" s="143"/>
      <c r="BYN78" s="143"/>
      <c r="BYO78" s="143"/>
      <c r="BYP78" s="143"/>
      <c r="BYQ78" s="143"/>
      <c r="BYR78" s="143"/>
      <c r="BYS78" s="143"/>
      <c r="BYT78" s="143"/>
      <c r="BYU78" s="143"/>
      <c r="BYV78" s="143"/>
      <c r="BYW78" s="143"/>
      <c r="BYX78" s="143"/>
      <c r="BYY78" s="143"/>
      <c r="BYZ78" s="143"/>
      <c r="BZA78" s="143"/>
      <c r="BZB78" s="143"/>
      <c r="BZC78" s="143"/>
      <c r="BZD78" s="143"/>
      <c r="BZE78" s="143"/>
      <c r="BZF78" s="143"/>
      <c r="BZG78" s="143"/>
      <c r="BZH78" s="143"/>
      <c r="BZI78" s="143"/>
      <c r="BZJ78" s="143"/>
      <c r="BZK78" s="143"/>
      <c r="BZL78" s="143"/>
      <c r="BZM78" s="143"/>
      <c r="BZN78" s="143"/>
      <c r="BZO78" s="143"/>
      <c r="BZP78" s="143"/>
      <c r="BZQ78" s="143"/>
      <c r="BZR78" s="143"/>
      <c r="BZS78" s="143"/>
      <c r="BZT78" s="143"/>
      <c r="BZU78" s="143"/>
      <c r="BZV78" s="143"/>
      <c r="BZW78" s="143"/>
      <c r="BZX78" s="143"/>
      <c r="BZY78" s="143"/>
      <c r="BZZ78" s="143"/>
      <c r="CAA78" s="143"/>
      <c r="CAB78" s="143"/>
      <c r="CAC78" s="143"/>
      <c r="CAD78" s="143"/>
      <c r="CAE78" s="143"/>
      <c r="CAF78" s="143"/>
      <c r="CAG78" s="143"/>
      <c r="CAH78" s="143"/>
      <c r="CAI78" s="143"/>
      <c r="CAJ78" s="143"/>
      <c r="CAK78" s="143"/>
      <c r="CAL78" s="143"/>
      <c r="CAM78" s="143"/>
      <c r="CAN78" s="143"/>
      <c r="CAO78" s="143"/>
      <c r="CAP78" s="143"/>
      <c r="CAQ78" s="143"/>
      <c r="CAR78" s="143"/>
      <c r="CAS78" s="143"/>
      <c r="CAT78" s="143"/>
      <c r="CAU78" s="143"/>
      <c r="CAV78" s="143"/>
      <c r="CAW78" s="143"/>
      <c r="CAX78" s="143"/>
      <c r="CAY78" s="143"/>
      <c r="CAZ78" s="143"/>
      <c r="CBA78" s="143"/>
      <c r="CBB78" s="143"/>
      <c r="CBC78" s="143"/>
      <c r="CBD78" s="143"/>
      <c r="CBE78" s="143"/>
      <c r="CBF78" s="143"/>
      <c r="CBG78" s="143"/>
      <c r="CBH78" s="143"/>
      <c r="CBI78" s="143"/>
      <c r="CBJ78" s="143"/>
      <c r="CBK78" s="143"/>
      <c r="CBL78" s="143"/>
      <c r="CBM78" s="143"/>
      <c r="CBN78" s="143"/>
      <c r="CBO78" s="143"/>
      <c r="CBP78" s="143"/>
      <c r="CBQ78" s="143"/>
      <c r="CBR78" s="143"/>
      <c r="CBS78" s="143"/>
      <c r="CBT78" s="143"/>
      <c r="CBU78" s="143"/>
      <c r="CBV78" s="143"/>
      <c r="CBW78" s="143"/>
      <c r="CBX78" s="143"/>
      <c r="CBY78" s="143"/>
      <c r="CBZ78" s="143"/>
      <c r="CCA78" s="143"/>
      <c r="CCB78" s="143"/>
      <c r="CCC78" s="143"/>
      <c r="CCD78" s="143"/>
      <c r="CCE78" s="143"/>
      <c r="CCF78" s="143"/>
      <c r="CCG78" s="143"/>
      <c r="CCH78" s="143"/>
      <c r="CCI78" s="143"/>
      <c r="CCJ78" s="143"/>
      <c r="CCK78" s="143"/>
      <c r="CCL78" s="143"/>
      <c r="CCM78" s="143"/>
      <c r="CCN78" s="143"/>
      <c r="CCO78" s="143"/>
      <c r="CCP78" s="143"/>
      <c r="CCQ78" s="143"/>
      <c r="CCR78" s="143"/>
      <c r="CCS78" s="143"/>
      <c r="CCT78" s="143"/>
      <c r="CCU78" s="143"/>
      <c r="CCV78" s="143"/>
      <c r="CCW78" s="143"/>
      <c r="CCX78" s="143"/>
      <c r="CCY78" s="143"/>
      <c r="CCZ78" s="143"/>
      <c r="CDA78" s="143"/>
      <c r="CDB78" s="143"/>
      <c r="CDC78" s="143"/>
      <c r="CDD78" s="143"/>
      <c r="CDE78" s="143"/>
      <c r="CDF78" s="143"/>
      <c r="CDG78" s="143"/>
      <c r="CDH78" s="143"/>
      <c r="CDI78" s="143"/>
      <c r="CDJ78" s="143"/>
      <c r="CDK78" s="143"/>
      <c r="CDL78" s="143"/>
      <c r="CDM78" s="143"/>
      <c r="CDN78" s="143"/>
      <c r="CDO78" s="143"/>
      <c r="CDP78" s="143"/>
      <c r="CDQ78" s="143"/>
      <c r="CDR78" s="143"/>
      <c r="CDS78" s="143"/>
      <c r="CDT78" s="143"/>
      <c r="CDU78" s="143"/>
      <c r="CDV78" s="143"/>
      <c r="CDW78" s="143"/>
      <c r="CDX78" s="143"/>
      <c r="CDY78" s="143"/>
      <c r="CDZ78" s="143"/>
      <c r="CEA78" s="143"/>
      <c r="CEB78" s="143"/>
      <c r="CEC78" s="143"/>
      <c r="CED78" s="143"/>
      <c r="CEE78" s="143"/>
      <c r="CEF78" s="143"/>
      <c r="CEG78" s="143"/>
      <c r="CEH78" s="143"/>
      <c r="CEI78" s="143"/>
      <c r="CEJ78" s="143"/>
      <c r="CEK78" s="143"/>
      <c r="CEL78" s="143"/>
      <c r="CEM78" s="143"/>
      <c r="CEN78" s="143"/>
      <c r="CEO78" s="143"/>
      <c r="CEP78" s="143"/>
      <c r="CEQ78" s="143"/>
      <c r="CER78" s="143"/>
      <c r="CES78" s="143"/>
      <c r="CET78" s="143"/>
      <c r="CEU78" s="143"/>
      <c r="CEV78" s="143"/>
      <c r="CEW78" s="143"/>
      <c r="CEX78" s="143"/>
      <c r="CEY78" s="143"/>
      <c r="CEZ78" s="143"/>
      <c r="CFA78" s="143"/>
      <c r="CFB78" s="143"/>
      <c r="CFC78" s="143"/>
      <c r="CFD78" s="143"/>
      <c r="CFE78" s="143"/>
      <c r="CFF78" s="143"/>
      <c r="CFG78" s="143"/>
      <c r="CFH78" s="143"/>
      <c r="CFI78" s="143"/>
      <c r="CFJ78" s="143"/>
      <c r="CFK78" s="143"/>
      <c r="CFL78" s="143"/>
      <c r="CFM78" s="143"/>
      <c r="CFN78" s="143"/>
      <c r="CFO78" s="143"/>
      <c r="CFP78" s="143"/>
      <c r="CFQ78" s="143"/>
      <c r="CFR78" s="143"/>
      <c r="CFS78" s="143"/>
      <c r="CFT78" s="143"/>
      <c r="CFU78" s="143"/>
      <c r="CFV78" s="143"/>
      <c r="CFW78" s="143"/>
      <c r="CFX78" s="143"/>
      <c r="CFY78" s="143"/>
      <c r="CFZ78" s="143"/>
      <c r="CGA78" s="143"/>
      <c r="CGB78" s="143"/>
      <c r="CGC78" s="143"/>
      <c r="CGD78" s="143"/>
      <c r="CGE78" s="143"/>
      <c r="CGF78" s="143"/>
      <c r="CGG78" s="143"/>
      <c r="CGH78" s="143"/>
      <c r="CGI78" s="143"/>
      <c r="CGJ78" s="143"/>
      <c r="CGK78" s="143"/>
      <c r="CGL78" s="143"/>
      <c r="CGM78" s="143"/>
      <c r="CGN78" s="143"/>
      <c r="CGO78" s="143"/>
      <c r="CGP78" s="143"/>
      <c r="CGQ78" s="143"/>
      <c r="CGR78" s="143"/>
      <c r="CGS78" s="143"/>
      <c r="CGT78" s="143"/>
      <c r="CGU78" s="143"/>
      <c r="CGV78" s="143"/>
      <c r="CGW78" s="143"/>
      <c r="CGX78" s="143"/>
      <c r="CGY78" s="143"/>
      <c r="CGZ78" s="143"/>
      <c r="CHA78" s="143"/>
      <c r="CHB78" s="143"/>
      <c r="CHC78" s="143"/>
      <c r="CHD78" s="143"/>
      <c r="CHE78" s="143"/>
      <c r="CHF78" s="143"/>
      <c r="CHG78" s="143"/>
      <c r="CHH78" s="143"/>
      <c r="CHI78" s="143"/>
      <c r="CHJ78" s="143"/>
      <c r="CHK78" s="143"/>
      <c r="CHL78" s="143"/>
      <c r="CHM78" s="143"/>
      <c r="CHN78" s="143"/>
      <c r="CHO78" s="143"/>
      <c r="CHP78" s="143"/>
      <c r="CHQ78" s="143"/>
      <c r="CHR78" s="143"/>
      <c r="CHS78" s="143"/>
      <c r="CHT78" s="143"/>
      <c r="CHU78" s="143"/>
      <c r="CHV78" s="143"/>
      <c r="CHW78" s="143"/>
      <c r="CHX78" s="143"/>
      <c r="CHY78" s="143"/>
      <c r="CHZ78" s="143"/>
      <c r="CIA78" s="143"/>
      <c r="CIB78" s="143"/>
      <c r="CIC78" s="143"/>
      <c r="CID78" s="143"/>
      <c r="CIE78" s="143"/>
      <c r="CIF78" s="143"/>
      <c r="CIG78" s="143"/>
      <c r="CIH78" s="143"/>
      <c r="CII78" s="143"/>
      <c r="CIJ78" s="143"/>
      <c r="CIK78" s="143"/>
      <c r="CIL78" s="143"/>
      <c r="CIM78" s="143"/>
      <c r="CIN78" s="143"/>
      <c r="CIO78" s="143"/>
      <c r="CIP78" s="143"/>
      <c r="CIQ78" s="143"/>
      <c r="CIR78" s="143"/>
      <c r="CIS78" s="143"/>
      <c r="CIT78" s="143"/>
      <c r="CIU78" s="143"/>
      <c r="CIV78" s="143"/>
      <c r="CIW78" s="143"/>
      <c r="CIX78" s="143"/>
      <c r="CIY78" s="143"/>
      <c r="CIZ78" s="143"/>
      <c r="CJA78" s="143"/>
      <c r="CJB78" s="143"/>
      <c r="CJC78" s="143"/>
      <c r="CJD78" s="143"/>
      <c r="CJE78" s="143"/>
      <c r="CJF78" s="143"/>
      <c r="CJG78" s="143"/>
      <c r="CJH78" s="143"/>
      <c r="CJI78" s="143"/>
      <c r="CJJ78" s="143"/>
      <c r="CJK78" s="143"/>
      <c r="CJL78" s="143"/>
      <c r="CJM78" s="143"/>
      <c r="CJN78" s="143"/>
      <c r="CJO78" s="143"/>
      <c r="CJP78" s="143"/>
      <c r="CJQ78" s="143"/>
      <c r="CJR78" s="143"/>
      <c r="CJS78" s="143"/>
      <c r="CJT78" s="143"/>
      <c r="CJU78" s="143"/>
      <c r="CJV78" s="143"/>
      <c r="CJW78" s="143"/>
      <c r="CJX78" s="143"/>
      <c r="CJY78" s="143"/>
      <c r="CJZ78" s="143"/>
      <c r="CKA78" s="143"/>
      <c r="CKB78" s="143"/>
      <c r="CKC78" s="143"/>
      <c r="CKD78" s="143"/>
      <c r="CKE78" s="143"/>
      <c r="CKF78" s="143"/>
      <c r="CKG78" s="143"/>
      <c r="CKH78" s="143"/>
      <c r="CKI78" s="143"/>
      <c r="CKJ78" s="143"/>
      <c r="CKK78" s="143"/>
      <c r="CKL78" s="143"/>
      <c r="CKM78" s="143"/>
      <c r="CKN78" s="143"/>
      <c r="CKO78" s="143"/>
      <c r="CKP78" s="143"/>
      <c r="CKQ78" s="143"/>
      <c r="CKR78" s="143"/>
      <c r="CKS78" s="143"/>
      <c r="CKT78" s="143"/>
      <c r="CKU78" s="143"/>
      <c r="CKV78" s="143"/>
      <c r="CKW78" s="143"/>
      <c r="CKX78" s="143"/>
      <c r="CKY78" s="143"/>
      <c r="CKZ78" s="143"/>
      <c r="CLA78" s="143"/>
      <c r="CLB78" s="143"/>
      <c r="CLC78" s="143"/>
      <c r="CLD78" s="143"/>
      <c r="CLE78" s="143"/>
      <c r="CLF78" s="143"/>
      <c r="CLG78" s="143"/>
      <c r="CLH78" s="143"/>
      <c r="CLI78" s="143"/>
      <c r="CLJ78" s="143"/>
      <c r="CLK78" s="143"/>
      <c r="CLL78" s="143"/>
      <c r="CLM78" s="143"/>
      <c r="CLN78" s="143"/>
      <c r="CLO78" s="143"/>
      <c r="CLP78" s="143"/>
      <c r="CLQ78" s="143"/>
      <c r="CLR78" s="143"/>
      <c r="CLS78" s="143"/>
      <c r="CLT78" s="143"/>
      <c r="CLU78" s="143"/>
      <c r="CLV78" s="143"/>
      <c r="CLW78" s="143"/>
      <c r="CLX78" s="143"/>
      <c r="CLY78" s="143"/>
      <c r="CLZ78" s="143"/>
      <c r="CMA78" s="143"/>
      <c r="CMB78" s="143"/>
      <c r="CMC78" s="143"/>
      <c r="CMD78" s="143"/>
      <c r="CME78" s="143"/>
      <c r="CMF78" s="143"/>
      <c r="CMG78" s="143"/>
      <c r="CMH78" s="143"/>
      <c r="CMI78" s="143"/>
      <c r="CMJ78" s="143"/>
      <c r="CMK78" s="143"/>
      <c r="CML78" s="143"/>
      <c r="CMM78" s="143"/>
      <c r="CMN78" s="143"/>
      <c r="CMO78" s="143"/>
      <c r="CMP78" s="143"/>
      <c r="CMQ78" s="143"/>
      <c r="CMR78" s="143"/>
      <c r="CMS78" s="143"/>
      <c r="CMT78" s="143"/>
      <c r="CMU78" s="143"/>
      <c r="CMV78" s="143"/>
      <c r="CMW78" s="143"/>
      <c r="CMX78" s="143"/>
      <c r="CMY78" s="143"/>
      <c r="CMZ78" s="143"/>
      <c r="CNA78" s="143"/>
      <c r="CNB78" s="143"/>
      <c r="CNC78" s="143"/>
      <c r="CND78" s="143"/>
      <c r="CNE78" s="143"/>
      <c r="CNF78" s="143"/>
      <c r="CNG78" s="143"/>
      <c r="CNH78" s="143"/>
      <c r="CNI78" s="143"/>
      <c r="CNJ78" s="143"/>
      <c r="CNK78" s="143"/>
      <c r="CNL78" s="143"/>
      <c r="CNM78" s="143"/>
      <c r="CNN78" s="143"/>
      <c r="CNO78" s="143"/>
      <c r="CNP78" s="143"/>
      <c r="CNQ78" s="143"/>
      <c r="CNR78" s="143"/>
      <c r="CNS78" s="143"/>
      <c r="CNT78" s="143"/>
      <c r="CNU78" s="143"/>
      <c r="CNV78" s="143"/>
      <c r="CNW78" s="143"/>
      <c r="CNX78" s="143"/>
      <c r="CNY78" s="143"/>
      <c r="CNZ78" s="143"/>
      <c r="COA78" s="143"/>
      <c r="COB78" s="143"/>
      <c r="COC78" s="143"/>
      <c r="COD78" s="143"/>
      <c r="COE78" s="143"/>
      <c r="COF78" s="143"/>
      <c r="COG78" s="143"/>
      <c r="COH78" s="143"/>
      <c r="COI78" s="143"/>
      <c r="COJ78" s="143"/>
      <c r="COK78" s="143"/>
      <c r="COL78" s="143"/>
      <c r="COM78" s="143"/>
      <c r="CON78" s="143"/>
      <c r="COO78" s="143"/>
      <c r="COP78" s="143"/>
      <c r="COQ78" s="143"/>
      <c r="COR78" s="143"/>
      <c r="COS78" s="143"/>
      <c r="COT78" s="143"/>
      <c r="COU78" s="143"/>
      <c r="COV78" s="143"/>
      <c r="COW78" s="143"/>
      <c r="COX78" s="143"/>
      <c r="COY78" s="143"/>
      <c r="COZ78" s="143"/>
      <c r="CPA78" s="143"/>
      <c r="CPB78" s="143"/>
      <c r="CPC78" s="143"/>
      <c r="CPD78" s="143"/>
      <c r="CPE78" s="143"/>
      <c r="CPF78" s="143"/>
      <c r="CPG78" s="143"/>
      <c r="CPH78" s="143"/>
      <c r="CPI78" s="143"/>
      <c r="CPJ78" s="143"/>
      <c r="CPK78" s="143"/>
      <c r="CPL78" s="143"/>
      <c r="CPM78" s="143"/>
      <c r="CPN78" s="143"/>
      <c r="CPO78" s="143"/>
      <c r="CPP78" s="143"/>
      <c r="CPQ78" s="143"/>
      <c r="CPR78" s="143"/>
      <c r="CPS78" s="143"/>
      <c r="CPT78" s="143"/>
      <c r="CPU78" s="143"/>
      <c r="CPV78" s="143"/>
      <c r="CPW78" s="143"/>
      <c r="CPX78" s="143"/>
      <c r="CPY78" s="143"/>
      <c r="CPZ78" s="143"/>
      <c r="CQA78" s="143"/>
      <c r="CQB78" s="143"/>
      <c r="CQC78" s="143"/>
      <c r="CQD78" s="143"/>
      <c r="CQE78" s="143"/>
      <c r="CQF78" s="143"/>
      <c r="CQG78" s="143"/>
      <c r="CQH78" s="143"/>
      <c r="CQI78" s="143"/>
      <c r="CQJ78" s="143"/>
      <c r="CQK78" s="143"/>
      <c r="CQL78" s="143"/>
      <c r="CQM78" s="143"/>
      <c r="CQN78" s="143"/>
      <c r="CQO78" s="143"/>
      <c r="CQP78" s="143"/>
      <c r="CQQ78" s="143"/>
      <c r="CQR78" s="143"/>
      <c r="CQS78" s="143"/>
      <c r="CQT78" s="143"/>
      <c r="CQU78" s="143"/>
      <c r="CQV78" s="143"/>
      <c r="CQW78" s="143"/>
      <c r="CQX78" s="143"/>
      <c r="CQY78" s="143"/>
      <c r="CQZ78" s="143"/>
      <c r="CRA78" s="143"/>
      <c r="CRB78" s="143"/>
      <c r="CRC78" s="143"/>
      <c r="CRD78" s="143"/>
      <c r="CRE78" s="143"/>
      <c r="CRF78" s="143"/>
      <c r="CRG78" s="143"/>
      <c r="CRH78" s="143"/>
      <c r="CRI78" s="143"/>
      <c r="CRJ78" s="143"/>
      <c r="CRK78" s="143"/>
      <c r="CRL78" s="143"/>
      <c r="CRM78" s="143"/>
      <c r="CRN78" s="143"/>
      <c r="CRO78" s="143"/>
      <c r="CRP78" s="143"/>
      <c r="CRQ78" s="143"/>
      <c r="CRR78" s="143"/>
      <c r="CRS78" s="143"/>
      <c r="CRT78" s="143"/>
      <c r="CRU78" s="143"/>
      <c r="CRV78" s="143"/>
      <c r="CRW78" s="143"/>
      <c r="CRX78" s="143"/>
      <c r="CRY78" s="143"/>
      <c r="CRZ78" s="143"/>
      <c r="CSA78" s="143"/>
      <c r="CSB78" s="143"/>
      <c r="CSC78" s="143"/>
      <c r="CSD78" s="143"/>
      <c r="CSE78" s="143"/>
      <c r="CSF78" s="143"/>
      <c r="CSG78" s="143"/>
      <c r="CSH78" s="143"/>
      <c r="CSI78" s="143"/>
      <c r="CSJ78" s="143"/>
      <c r="CSK78" s="143"/>
      <c r="CSL78" s="143"/>
      <c r="CSM78" s="143"/>
      <c r="CSN78" s="143"/>
      <c r="CSO78" s="143"/>
      <c r="CSP78" s="143"/>
      <c r="CSQ78" s="143"/>
      <c r="CSR78" s="143"/>
      <c r="CSS78" s="143"/>
      <c r="CST78" s="143"/>
      <c r="CSU78" s="143"/>
      <c r="CSV78" s="143"/>
      <c r="CSW78" s="143"/>
      <c r="CSX78" s="143"/>
      <c r="CSY78" s="143"/>
      <c r="CSZ78" s="143"/>
      <c r="CTA78" s="143"/>
      <c r="CTB78" s="143"/>
      <c r="CTC78" s="143"/>
      <c r="CTD78" s="143"/>
      <c r="CTE78" s="143"/>
      <c r="CTF78" s="143"/>
      <c r="CTG78" s="143"/>
      <c r="CTH78" s="143"/>
      <c r="CTI78" s="143"/>
      <c r="CTJ78" s="143"/>
      <c r="CTK78" s="143"/>
      <c r="CTL78" s="143"/>
      <c r="CTM78" s="143"/>
      <c r="CTN78" s="143"/>
      <c r="CTO78" s="143"/>
      <c r="CTP78" s="143"/>
      <c r="CTQ78" s="143"/>
      <c r="CTR78" s="143"/>
      <c r="CTS78" s="143"/>
      <c r="CTT78" s="143"/>
      <c r="CTU78" s="143"/>
      <c r="CTV78" s="143"/>
      <c r="CTW78" s="143"/>
      <c r="CTX78" s="143"/>
      <c r="CTY78" s="143"/>
      <c r="CTZ78" s="143"/>
      <c r="CUA78" s="143"/>
      <c r="CUB78" s="143"/>
      <c r="CUC78" s="143"/>
      <c r="CUD78" s="143"/>
      <c r="CUE78" s="143"/>
      <c r="CUF78" s="143"/>
      <c r="CUG78" s="143"/>
      <c r="CUH78" s="143"/>
      <c r="CUI78" s="143"/>
      <c r="CUJ78" s="143"/>
      <c r="CUK78" s="143"/>
      <c r="CUL78" s="143"/>
      <c r="CUM78" s="143"/>
      <c r="CUN78" s="143"/>
      <c r="CUO78" s="143"/>
      <c r="CUP78" s="143"/>
      <c r="CUQ78" s="143"/>
      <c r="CUR78" s="143"/>
      <c r="CUS78" s="143"/>
      <c r="CUT78" s="143"/>
      <c r="CUU78" s="143"/>
      <c r="CUV78" s="143"/>
      <c r="CUW78" s="143"/>
      <c r="CUX78" s="143"/>
      <c r="CUY78" s="143"/>
      <c r="CUZ78" s="143"/>
      <c r="CVA78" s="143"/>
      <c r="CVB78" s="143"/>
      <c r="CVC78" s="143"/>
      <c r="CVD78" s="143"/>
      <c r="CVE78" s="143"/>
      <c r="CVF78" s="143"/>
      <c r="CVG78" s="143"/>
      <c r="CVH78" s="143"/>
      <c r="CVI78" s="143"/>
      <c r="CVJ78" s="143"/>
      <c r="CVK78" s="143"/>
      <c r="CVL78" s="143"/>
      <c r="CVM78" s="143"/>
      <c r="CVN78" s="143"/>
      <c r="CVO78" s="143"/>
      <c r="CVP78" s="143"/>
      <c r="CVQ78" s="143"/>
      <c r="CVR78" s="143"/>
      <c r="CVS78" s="143"/>
      <c r="CVT78" s="143"/>
      <c r="CVU78" s="143"/>
      <c r="CVV78" s="143"/>
      <c r="CVW78" s="143"/>
      <c r="CVX78" s="143"/>
      <c r="CVY78" s="143"/>
      <c r="CVZ78" s="143"/>
      <c r="CWA78" s="143"/>
      <c r="CWB78" s="143"/>
      <c r="CWC78" s="143"/>
      <c r="CWD78" s="143"/>
      <c r="CWE78" s="143"/>
      <c r="CWF78" s="143"/>
      <c r="CWG78" s="143"/>
      <c r="CWH78" s="143"/>
      <c r="CWI78" s="143"/>
      <c r="CWJ78" s="143"/>
      <c r="CWK78" s="143"/>
      <c r="CWL78" s="143"/>
      <c r="CWM78" s="143"/>
      <c r="CWN78" s="143"/>
      <c r="CWO78" s="143"/>
      <c r="CWP78" s="143"/>
      <c r="CWQ78" s="143"/>
      <c r="CWR78" s="143"/>
      <c r="CWS78" s="143"/>
      <c r="CWT78" s="143"/>
      <c r="CWU78" s="143"/>
      <c r="CWV78" s="143"/>
      <c r="CWW78" s="143"/>
      <c r="CWX78" s="143"/>
      <c r="CWY78" s="143"/>
      <c r="CWZ78" s="143"/>
      <c r="CXA78" s="143"/>
      <c r="CXB78" s="143"/>
      <c r="CXC78" s="143"/>
      <c r="CXD78" s="143"/>
      <c r="CXE78" s="143"/>
      <c r="CXF78" s="143"/>
      <c r="CXG78" s="143"/>
      <c r="CXH78" s="143"/>
      <c r="CXI78" s="143"/>
      <c r="CXJ78" s="143"/>
      <c r="CXK78" s="143"/>
      <c r="CXL78" s="143"/>
      <c r="CXM78" s="143"/>
      <c r="CXN78" s="143"/>
      <c r="CXO78" s="143"/>
      <c r="CXP78" s="143"/>
      <c r="CXQ78" s="143"/>
      <c r="CXR78" s="143"/>
      <c r="CXS78" s="143"/>
      <c r="CXT78" s="143"/>
      <c r="CXU78" s="143"/>
      <c r="CXV78" s="143"/>
      <c r="CXW78" s="143"/>
      <c r="CXX78" s="143"/>
      <c r="CXY78" s="143"/>
      <c r="CXZ78" s="143"/>
      <c r="CYA78" s="143"/>
      <c r="CYB78" s="143"/>
      <c r="CYC78" s="143"/>
      <c r="CYD78" s="143"/>
      <c r="CYE78" s="143"/>
      <c r="CYF78" s="143"/>
      <c r="CYG78" s="143"/>
      <c r="CYH78" s="143"/>
      <c r="CYI78" s="143"/>
      <c r="CYJ78" s="143"/>
      <c r="CYK78" s="143"/>
      <c r="CYL78" s="143"/>
      <c r="CYM78" s="143"/>
      <c r="CYN78" s="143"/>
      <c r="CYO78" s="143"/>
      <c r="CYP78" s="143"/>
      <c r="CYQ78" s="143"/>
      <c r="CYR78" s="143"/>
      <c r="CYS78" s="143"/>
      <c r="CYT78" s="143"/>
      <c r="CYU78" s="143"/>
      <c r="CYV78" s="143"/>
      <c r="CYW78" s="143"/>
      <c r="CYX78" s="143"/>
      <c r="CYY78" s="143"/>
      <c r="CYZ78" s="143"/>
      <c r="CZA78" s="143"/>
      <c r="CZB78" s="143"/>
      <c r="CZC78" s="143"/>
      <c r="CZD78" s="143"/>
      <c r="CZE78" s="143"/>
      <c r="CZF78" s="143"/>
      <c r="CZG78" s="143"/>
      <c r="CZH78" s="143"/>
      <c r="CZI78" s="143"/>
      <c r="CZJ78" s="143"/>
      <c r="CZK78" s="143"/>
      <c r="CZL78" s="143"/>
      <c r="CZM78" s="143"/>
      <c r="CZN78" s="143"/>
      <c r="CZO78" s="143"/>
      <c r="CZP78" s="143"/>
      <c r="CZQ78" s="143"/>
      <c r="CZR78" s="143"/>
      <c r="CZS78" s="143"/>
      <c r="CZT78" s="143"/>
      <c r="CZU78" s="143"/>
      <c r="CZV78" s="143"/>
      <c r="CZW78" s="143"/>
      <c r="CZX78" s="143"/>
      <c r="CZY78" s="143"/>
      <c r="CZZ78" s="143"/>
      <c r="DAA78" s="143"/>
      <c r="DAB78" s="143"/>
      <c r="DAC78" s="143"/>
      <c r="DAD78" s="143"/>
      <c r="DAE78" s="143"/>
      <c r="DAF78" s="143"/>
      <c r="DAG78" s="143"/>
      <c r="DAH78" s="143"/>
      <c r="DAI78" s="143"/>
      <c r="DAJ78" s="143"/>
      <c r="DAK78" s="143"/>
      <c r="DAL78" s="143"/>
      <c r="DAM78" s="143"/>
      <c r="DAN78" s="143"/>
      <c r="DAO78" s="143"/>
      <c r="DAP78" s="143"/>
      <c r="DAQ78" s="143"/>
      <c r="DAR78" s="143"/>
      <c r="DAS78" s="143"/>
      <c r="DAT78" s="143"/>
      <c r="DAU78" s="143"/>
      <c r="DAV78" s="143"/>
      <c r="DAW78" s="143"/>
      <c r="DAX78" s="143"/>
      <c r="DAY78" s="143"/>
      <c r="DAZ78" s="143"/>
      <c r="DBA78" s="143"/>
      <c r="DBB78" s="143"/>
      <c r="DBC78" s="143"/>
      <c r="DBD78" s="143"/>
      <c r="DBE78" s="143"/>
      <c r="DBF78" s="143"/>
      <c r="DBG78" s="143"/>
      <c r="DBH78" s="143"/>
      <c r="DBI78" s="143"/>
      <c r="DBJ78" s="143"/>
      <c r="DBK78" s="143"/>
      <c r="DBL78" s="143"/>
      <c r="DBM78" s="143"/>
      <c r="DBN78" s="143"/>
      <c r="DBO78" s="143"/>
      <c r="DBP78" s="143"/>
      <c r="DBQ78" s="143"/>
      <c r="DBR78" s="143"/>
      <c r="DBS78" s="143"/>
      <c r="DBT78" s="143"/>
      <c r="DBU78" s="143"/>
      <c r="DBV78" s="143"/>
      <c r="DBW78" s="143"/>
      <c r="DBX78" s="143"/>
      <c r="DBY78" s="143"/>
      <c r="DBZ78" s="143"/>
      <c r="DCA78" s="143"/>
      <c r="DCB78" s="143"/>
      <c r="DCC78" s="143"/>
      <c r="DCD78" s="143"/>
      <c r="DCE78" s="143"/>
      <c r="DCF78" s="143"/>
      <c r="DCG78" s="143"/>
      <c r="DCH78" s="143"/>
      <c r="DCI78" s="143"/>
      <c r="DCJ78" s="143"/>
      <c r="DCK78" s="143"/>
      <c r="DCL78" s="143"/>
      <c r="DCM78" s="143"/>
      <c r="DCN78" s="143"/>
      <c r="DCO78" s="143"/>
      <c r="DCP78" s="143"/>
      <c r="DCQ78" s="143"/>
      <c r="DCR78" s="143"/>
      <c r="DCS78" s="143"/>
      <c r="DCT78" s="143"/>
      <c r="DCU78" s="143"/>
      <c r="DCV78" s="143"/>
      <c r="DCW78" s="143"/>
      <c r="DCX78" s="143"/>
      <c r="DCY78" s="143"/>
      <c r="DCZ78" s="143"/>
      <c r="DDA78" s="143"/>
      <c r="DDB78" s="143"/>
      <c r="DDC78" s="143"/>
      <c r="DDD78" s="143"/>
      <c r="DDE78" s="143"/>
      <c r="DDF78" s="143"/>
      <c r="DDG78" s="143"/>
      <c r="DDH78" s="143"/>
      <c r="DDI78" s="143"/>
      <c r="DDJ78" s="143"/>
      <c r="DDK78" s="143"/>
      <c r="DDL78" s="143"/>
      <c r="DDM78" s="143"/>
      <c r="DDN78" s="143"/>
      <c r="DDO78" s="143"/>
      <c r="DDP78" s="143"/>
      <c r="DDQ78" s="143"/>
      <c r="DDR78" s="143"/>
      <c r="DDS78" s="143"/>
      <c r="DDT78" s="143"/>
      <c r="DDU78" s="143"/>
      <c r="DDV78" s="143"/>
      <c r="DDW78" s="143"/>
      <c r="DDX78" s="143"/>
      <c r="DDY78" s="143"/>
      <c r="DDZ78" s="143"/>
      <c r="DEA78" s="143"/>
      <c r="DEB78" s="143"/>
      <c r="DEC78" s="143"/>
      <c r="DED78" s="143"/>
      <c r="DEE78" s="143"/>
      <c r="DEF78" s="143"/>
      <c r="DEG78" s="143"/>
      <c r="DEH78" s="143"/>
      <c r="DEI78" s="143"/>
      <c r="DEJ78" s="143"/>
      <c r="DEK78" s="143"/>
      <c r="DEL78" s="143"/>
      <c r="DEM78" s="143"/>
      <c r="DEN78" s="143"/>
      <c r="DEO78" s="143"/>
      <c r="DEP78" s="143"/>
      <c r="DEQ78" s="143"/>
      <c r="DER78" s="143"/>
      <c r="DES78" s="143"/>
      <c r="DET78" s="143"/>
      <c r="DEU78" s="143"/>
      <c r="DEV78" s="143"/>
      <c r="DEW78" s="143"/>
      <c r="DEX78" s="143"/>
      <c r="DEY78" s="143"/>
      <c r="DEZ78" s="143"/>
      <c r="DFA78" s="143"/>
      <c r="DFB78" s="143"/>
      <c r="DFC78" s="143"/>
      <c r="DFD78" s="143"/>
      <c r="DFE78" s="143"/>
      <c r="DFF78" s="143"/>
      <c r="DFG78" s="143"/>
      <c r="DFH78" s="143"/>
      <c r="DFI78" s="143"/>
      <c r="DFJ78" s="143"/>
      <c r="DFK78" s="143"/>
      <c r="DFL78" s="143"/>
      <c r="DFM78" s="143"/>
      <c r="DFN78" s="143"/>
      <c r="DFO78" s="143"/>
      <c r="DFP78" s="143"/>
      <c r="DFQ78" s="143"/>
      <c r="DFR78" s="143"/>
      <c r="DFS78" s="143"/>
      <c r="DFT78" s="143"/>
      <c r="DFU78" s="143"/>
      <c r="DFV78" s="143"/>
      <c r="DFW78" s="143"/>
      <c r="DFX78" s="143"/>
      <c r="DFY78" s="143"/>
      <c r="DFZ78" s="143"/>
      <c r="DGA78" s="143"/>
      <c r="DGB78" s="143"/>
      <c r="DGC78" s="143"/>
      <c r="DGD78" s="143"/>
      <c r="DGE78" s="143"/>
      <c r="DGF78" s="143"/>
      <c r="DGG78" s="143"/>
      <c r="DGH78" s="143"/>
      <c r="DGI78" s="143"/>
      <c r="DGJ78" s="143"/>
      <c r="DGK78" s="143"/>
      <c r="DGL78" s="143"/>
      <c r="DGM78" s="143"/>
      <c r="DGN78" s="143"/>
      <c r="DGO78" s="143"/>
      <c r="DGP78" s="143"/>
      <c r="DGQ78" s="143"/>
      <c r="DGR78" s="143"/>
      <c r="DGS78" s="143"/>
      <c r="DGT78" s="143"/>
      <c r="DGU78" s="143"/>
      <c r="DGV78" s="143"/>
      <c r="DGW78" s="143"/>
      <c r="DGX78" s="143"/>
      <c r="DGY78" s="143"/>
      <c r="DGZ78" s="143"/>
      <c r="DHA78" s="143"/>
      <c r="DHB78" s="143"/>
      <c r="DHC78" s="143"/>
      <c r="DHD78" s="143"/>
      <c r="DHE78" s="143"/>
      <c r="DHF78" s="143"/>
      <c r="DHG78" s="143"/>
      <c r="DHH78" s="143"/>
      <c r="DHI78" s="143"/>
      <c r="DHJ78" s="143"/>
      <c r="DHK78" s="143"/>
      <c r="DHL78" s="143"/>
      <c r="DHM78" s="143"/>
      <c r="DHN78" s="143"/>
      <c r="DHO78" s="143"/>
      <c r="DHP78" s="143"/>
      <c r="DHQ78" s="143"/>
      <c r="DHR78" s="143"/>
      <c r="DHS78" s="143"/>
      <c r="DHT78" s="143"/>
      <c r="DHU78" s="143"/>
      <c r="DHV78" s="143"/>
      <c r="DHW78" s="143"/>
      <c r="DHX78" s="143"/>
      <c r="DHY78" s="143"/>
      <c r="DHZ78" s="143"/>
      <c r="DIA78" s="143"/>
      <c r="DIB78" s="143"/>
      <c r="DIC78" s="143"/>
      <c r="DID78" s="143"/>
      <c r="DIE78" s="143"/>
      <c r="DIF78" s="143"/>
      <c r="DIG78" s="143"/>
      <c r="DIH78" s="143"/>
      <c r="DII78" s="143"/>
      <c r="DIJ78" s="143"/>
      <c r="DIK78" s="143"/>
      <c r="DIL78" s="143"/>
      <c r="DIM78" s="143"/>
      <c r="DIN78" s="143"/>
      <c r="DIO78" s="143"/>
      <c r="DIP78" s="143"/>
      <c r="DIQ78" s="143"/>
      <c r="DIR78" s="143"/>
      <c r="DIS78" s="143"/>
      <c r="DIT78" s="143"/>
      <c r="DIU78" s="143"/>
      <c r="DIV78" s="143"/>
      <c r="DIW78" s="143"/>
      <c r="DIX78" s="143"/>
      <c r="DIY78" s="143"/>
      <c r="DIZ78" s="143"/>
      <c r="DJA78" s="143"/>
      <c r="DJB78" s="143"/>
      <c r="DJC78" s="143"/>
      <c r="DJD78" s="143"/>
      <c r="DJE78" s="143"/>
      <c r="DJF78" s="143"/>
      <c r="DJG78" s="143"/>
      <c r="DJH78" s="143"/>
      <c r="DJI78" s="143"/>
      <c r="DJJ78" s="143"/>
      <c r="DJK78" s="143"/>
      <c r="DJL78" s="143"/>
      <c r="DJM78" s="143"/>
      <c r="DJN78" s="143"/>
      <c r="DJO78" s="143"/>
      <c r="DJP78" s="143"/>
      <c r="DJQ78" s="143"/>
      <c r="DJR78" s="143"/>
      <c r="DJS78" s="143"/>
      <c r="DJT78" s="143"/>
      <c r="DJU78" s="143"/>
      <c r="DJV78" s="143"/>
      <c r="DJW78" s="143"/>
      <c r="DJX78" s="143"/>
      <c r="DJY78" s="143"/>
      <c r="DJZ78" s="143"/>
      <c r="DKA78" s="143"/>
      <c r="DKB78" s="143"/>
      <c r="DKC78" s="143"/>
      <c r="DKD78" s="143"/>
      <c r="DKE78" s="143"/>
      <c r="DKF78" s="143"/>
      <c r="DKG78" s="143"/>
      <c r="DKH78" s="143"/>
      <c r="DKI78" s="143"/>
      <c r="DKJ78" s="143"/>
      <c r="DKK78" s="143"/>
      <c r="DKL78" s="143"/>
      <c r="DKM78" s="143"/>
      <c r="DKN78" s="143"/>
      <c r="DKO78" s="143"/>
      <c r="DKP78" s="143"/>
      <c r="DKQ78" s="143"/>
      <c r="DKR78" s="143"/>
      <c r="DKS78" s="143"/>
      <c r="DKT78" s="143"/>
      <c r="DKU78" s="143"/>
      <c r="DKV78" s="143"/>
      <c r="DKW78" s="143"/>
      <c r="DKX78" s="143"/>
      <c r="DKY78" s="143"/>
      <c r="DKZ78" s="143"/>
      <c r="DLA78" s="143"/>
      <c r="DLB78" s="143"/>
      <c r="DLC78" s="143"/>
      <c r="DLD78" s="143"/>
      <c r="DLE78" s="143"/>
      <c r="DLF78" s="143"/>
      <c r="DLG78" s="143"/>
      <c r="DLH78" s="143"/>
      <c r="DLI78" s="143"/>
      <c r="DLJ78" s="143"/>
      <c r="DLK78" s="143"/>
      <c r="DLL78" s="143"/>
      <c r="DLM78" s="143"/>
      <c r="DLN78" s="143"/>
      <c r="DLO78" s="143"/>
      <c r="DLP78" s="143"/>
      <c r="DLQ78" s="143"/>
      <c r="DLR78" s="143"/>
      <c r="DLS78" s="143"/>
      <c r="DLT78" s="143"/>
      <c r="DLU78" s="143"/>
      <c r="DLV78" s="143"/>
      <c r="DLW78" s="143"/>
      <c r="DLX78" s="143"/>
      <c r="DLY78" s="143"/>
      <c r="DLZ78" s="143"/>
      <c r="DMA78" s="143"/>
      <c r="DMB78" s="143"/>
      <c r="DMC78" s="143"/>
      <c r="DMD78" s="143"/>
      <c r="DME78" s="143"/>
      <c r="DMF78" s="143"/>
      <c r="DMG78" s="143"/>
      <c r="DMH78" s="143"/>
      <c r="DMI78" s="143"/>
      <c r="DMJ78" s="143"/>
      <c r="DMK78" s="143"/>
      <c r="DML78" s="143"/>
      <c r="DMM78" s="143"/>
      <c r="DMN78" s="143"/>
      <c r="DMO78" s="143"/>
      <c r="DMP78" s="143"/>
      <c r="DMQ78" s="143"/>
      <c r="DMR78" s="143"/>
      <c r="DMS78" s="143"/>
      <c r="DMT78" s="143"/>
      <c r="DMU78" s="143"/>
      <c r="DMV78" s="143"/>
      <c r="DMW78" s="143"/>
      <c r="DMX78" s="143"/>
      <c r="DMY78" s="143"/>
      <c r="DMZ78" s="143"/>
      <c r="DNA78" s="143"/>
      <c r="DNB78" s="143"/>
      <c r="DNC78" s="143"/>
      <c r="DND78" s="143"/>
      <c r="DNE78" s="143"/>
      <c r="DNF78" s="143"/>
      <c r="DNG78" s="143"/>
      <c r="DNH78" s="143"/>
      <c r="DNI78" s="143"/>
      <c r="DNJ78" s="143"/>
      <c r="DNK78" s="143"/>
      <c r="DNL78" s="143"/>
      <c r="DNM78" s="143"/>
      <c r="DNN78" s="143"/>
      <c r="DNO78" s="143"/>
      <c r="DNP78" s="143"/>
      <c r="DNQ78" s="143"/>
      <c r="DNR78" s="143"/>
      <c r="DNS78" s="143"/>
      <c r="DNT78" s="143"/>
      <c r="DNU78" s="143"/>
      <c r="DNV78" s="143"/>
      <c r="DNW78" s="143"/>
      <c r="DNX78" s="143"/>
      <c r="DNY78" s="143"/>
      <c r="DNZ78" s="143"/>
      <c r="DOA78" s="143"/>
      <c r="DOB78" s="143"/>
      <c r="DOC78" s="143"/>
      <c r="DOD78" s="143"/>
      <c r="DOE78" s="143"/>
      <c r="DOF78" s="143"/>
      <c r="DOG78" s="143"/>
      <c r="DOH78" s="143"/>
      <c r="DOI78" s="143"/>
      <c r="DOJ78" s="143"/>
      <c r="DOK78" s="143"/>
      <c r="DOL78" s="143"/>
      <c r="DOM78" s="143"/>
      <c r="DON78" s="143"/>
      <c r="DOO78" s="143"/>
      <c r="DOP78" s="143"/>
      <c r="DOQ78" s="143"/>
      <c r="DOR78" s="143"/>
      <c r="DOS78" s="143"/>
      <c r="DOT78" s="143"/>
      <c r="DOU78" s="143"/>
      <c r="DOV78" s="143"/>
      <c r="DOW78" s="143"/>
      <c r="DOX78" s="143"/>
      <c r="DOY78" s="143"/>
      <c r="DOZ78" s="143"/>
      <c r="DPA78" s="143"/>
      <c r="DPB78" s="143"/>
      <c r="DPC78" s="143"/>
      <c r="DPD78" s="143"/>
      <c r="DPE78" s="143"/>
      <c r="DPF78" s="143"/>
      <c r="DPG78" s="143"/>
      <c r="DPH78" s="143"/>
      <c r="DPI78" s="143"/>
      <c r="DPJ78" s="143"/>
      <c r="DPK78" s="143"/>
      <c r="DPL78" s="143"/>
      <c r="DPM78" s="143"/>
      <c r="DPN78" s="143"/>
      <c r="DPO78" s="143"/>
      <c r="DPP78" s="143"/>
      <c r="DPQ78" s="143"/>
      <c r="DPR78" s="143"/>
      <c r="DPS78" s="143"/>
      <c r="DPT78" s="143"/>
      <c r="DPU78" s="143"/>
      <c r="DPV78" s="143"/>
      <c r="DPW78" s="143"/>
      <c r="DPX78" s="143"/>
      <c r="DPY78" s="143"/>
      <c r="DPZ78" s="143"/>
      <c r="DQA78" s="143"/>
      <c r="DQB78" s="143"/>
      <c r="DQC78" s="143"/>
      <c r="DQD78" s="143"/>
      <c r="DQE78" s="143"/>
      <c r="DQF78" s="143"/>
      <c r="DQG78" s="143"/>
      <c r="DQH78" s="143"/>
      <c r="DQI78" s="143"/>
      <c r="DQJ78" s="143"/>
      <c r="DQK78" s="143"/>
      <c r="DQL78" s="143"/>
      <c r="DQM78" s="143"/>
      <c r="DQN78" s="143"/>
      <c r="DQO78" s="143"/>
      <c r="DQP78" s="143"/>
      <c r="DQQ78" s="143"/>
      <c r="DQR78" s="143"/>
      <c r="DQS78" s="143"/>
      <c r="DQT78" s="143"/>
      <c r="DQU78" s="143"/>
      <c r="DQV78" s="143"/>
      <c r="DQW78" s="143"/>
      <c r="DQX78" s="143"/>
      <c r="DQY78" s="143"/>
      <c r="DQZ78" s="143"/>
      <c r="DRA78" s="143"/>
      <c r="DRB78" s="143"/>
      <c r="DRC78" s="143"/>
      <c r="DRD78" s="143"/>
      <c r="DRE78" s="143"/>
      <c r="DRF78" s="143"/>
      <c r="DRG78" s="143"/>
      <c r="DRH78" s="143"/>
      <c r="DRI78" s="143"/>
      <c r="DRJ78" s="143"/>
      <c r="DRK78" s="143"/>
      <c r="DRL78" s="143"/>
      <c r="DRM78" s="143"/>
      <c r="DRN78" s="143"/>
      <c r="DRO78" s="143"/>
      <c r="DRP78" s="143"/>
      <c r="DRQ78" s="143"/>
      <c r="DRR78" s="143"/>
      <c r="DRS78" s="143"/>
      <c r="DRT78" s="143"/>
      <c r="DRU78" s="143"/>
      <c r="DRV78" s="143"/>
      <c r="DRW78" s="143"/>
      <c r="DRX78" s="143"/>
      <c r="DRY78" s="143"/>
      <c r="DRZ78" s="143"/>
      <c r="DSA78" s="143"/>
      <c r="DSB78" s="143"/>
      <c r="DSC78" s="143"/>
      <c r="DSD78" s="143"/>
      <c r="DSE78" s="143"/>
      <c r="DSF78" s="143"/>
      <c r="DSG78" s="143"/>
      <c r="DSH78" s="143"/>
      <c r="DSI78" s="143"/>
      <c r="DSJ78" s="143"/>
      <c r="DSK78" s="143"/>
      <c r="DSL78" s="143"/>
      <c r="DSM78" s="143"/>
      <c r="DSN78" s="143"/>
      <c r="DSO78" s="143"/>
      <c r="DSP78" s="143"/>
      <c r="DSQ78" s="143"/>
      <c r="DSR78" s="143"/>
      <c r="DSS78" s="143"/>
      <c r="DST78" s="143"/>
      <c r="DSU78" s="143"/>
      <c r="DSV78" s="143"/>
      <c r="DSW78" s="143"/>
      <c r="DSX78" s="143"/>
      <c r="DSY78" s="143"/>
      <c r="DSZ78" s="143"/>
      <c r="DTA78" s="143"/>
      <c r="DTB78" s="143"/>
      <c r="DTC78" s="143"/>
      <c r="DTD78" s="143"/>
      <c r="DTE78" s="143"/>
      <c r="DTF78" s="143"/>
      <c r="DTG78" s="143"/>
      <c r="DTH78" s="143"/>
      <c r="DTI78" s="143"/>
      <c r="DTJ78" s="143"/>
      <c r="DTK78" s="143"/>
      <c r="DTL78" s="143"/>
      <c r="DTM78" s="143"/>
      <c r="DTN78" s="143"/>
      <c r="DTO78" s="143"/>
      <c r="DTP78" s="143"/>
      <c r="DTQ78" s="143"/>
      <c r="DTR78" s="143"/>
      <c r="DTS78" s="143"/>
      <c r="DTT78" s="143"/>
      <c r="DTU78" s="143"/>
      <c r="DTV78" s="143"/>
      <c r="DTW78" s="143"/>
      <c r="DTX78" s="143"/>
      <c r="DTY78" s="143"/>
      <c r="DTZ78" s="143"/>
      <c r="DUA78" s="143"/>
      <c r="DUB78" s="143"/>
      <c r="DUC78" s="143"/>
      <c r="DUD78" s="143"/>
      <c r="DUE78" s="143"/>
      <c r="DUF78" s="143"/>
      <c r="DUG78" s="143"/>
      <c r="DUH78" s="143"/>
      <c r="DUI78" s="143"/>
      <c r="DUJ78" s="143"/>
      <c r="DUK78" s="143"/>
      <c r="DUL78" s="143"/>
      <c r="DUM78" s="143"/>
      <c r="DUN78" s="143"/>
      <c r="DUO78" s="143"/>
      <c r="DUP78" s="143"/>
      <c r="DUQ78" s="143"/>
      <c r="DUR78" s="143"/>
      <c r="DUS78" s="143"/>
      <c r="DUT78" s="143"/>
      <c r="DUU78" s="143"/>
      <c r="DUV78" s="143"/>
      <c r="DUW78" s="143"/>
      <c r="DUX78" s="143"/>
      <c r="DUY78" s="143"/>
      <c r="DUZ78" s="143"/>
      <c r="DVA78" s="143"/>
      <c r="DVB78" s="143"/>
      <c r="DVC78" s="143"/>
      <c r="DVD78" s="143"/>
      <c r="DVE78" s="143"/>
      <c r="DVF78" s="143"/>
      <c r="DVG78" s="143"/>
      <c r="DVH78" s="143"/>
      <c r="DVI78" s="143"/>
      <c r="DVJ78" s="143"/>
      <c r="DVK78" s="143"/>
      <c r="DVL78" s="143"/>
      <c r="DVM78" s="143"/>
      <c r="DVN78" s="143"/>
      <c r="DVO78" s="143"/>
      <c r="DVP78" s="143"/>
      <c r="DVQ78" s="143"/>
      <c r="DVR78" s="143"/>
      <c r="DVS78" s="143"/>
      <c r="DVT78" s="143"/>
      <c r="DVU78" s="143"/>
      <c r="DVV78" s="143"/>
      <c r="DVW78" s="143"/>
      <c r="DVX78" s="143"/>
      <c r="DVY78" s="143"/>
      <c r="DVZ78" s="143"/>
      <c r="DWA78" s="143"/>
      <c r="DWB78" s="143"/>
      <c r="DWC78" s="143"/>
      <c r="DWD78" s="143"/>
      <c r="DWE78" s="143"/>
      <c r="DWF78" s="143"/>
      <c r="DWG78" s="143"/>
      <c r="DWH78" s="143"/>
      <c r="DWI78" s="143"/>
      <c r="DWJ78" s="143"/>
      <c r="DWK78" s="143"/>
      <c r="DWL78" s="143"/>
      <c r="DWM78" s="143"/>
      <c r="DWN78" s="143"/>
      <c r="DWO78" s="143"/>
      <c r="DWP78" s="143"/>
      <c r="DWQ78" s="143"/>
      <c r="DWR78" s="143"/>
      <c r="DWS78" s="143"/>
      <c r="DWT78" s="143"/>
      <c r="DWU78" s="143"/>
      <c r="DWV78" s="143"/>
      <c r="DWW78" s="143"/>
      <c r="DWX78" s="143"/>
      <c r="DWY78" s="143"/>
      <c r="DWZ78" s="143"/>
      <c r="DXA78" s="143"/>
      <c r="DXB78" s="143"/>
      <c r="DXC78" s="143"/>
      <c r="DXD78" s="143"/>
      <c r="DXE78" s="143"/>
      <c r="DXF78" s="143"/>
      <c r="DXG78" s="143"/>
      <c r="DXH78" s="143"/>
      <c r="DXI78" s="143"/>
      <c r="DXJ78" s="143"/>
      <c r="DXK78" s="143"/>
      <c r="DXL78" s="143"/>
      <c r="DXM78" s="143"/>
      <c r="DXN78" s="143"/>
      <c r="DXO78" s="143"/>
      <c r="DXP78" s="143"/>
      <c r="DXQ78" s="143"/>
      <c r="DXR78" s="143"/>
      <c r="DXS78" s="143"/>
      <c r="DXT78" s="143"/>
      <c r="DXU78" s="143"/>
      <c r="DXV78" s="143"/>
      <c r="DXW78" s="143"/>
      <c r="DXX78" s="143"/>
      <c r="DXY78" s="143"/>
      <c r="DXZ78" s="143"/>
      <c r="DYA78" s="143"/>
      <c r="DYB78" s="143"/>
      <c r="DYC78" s="143"/>
      <c r="DYD78" s="143"/>
      <c r="DYE78" s="143"/>
      <c r="DYF78" s="143"/>
      <c r="DYG78" s="143"/>
      <c r="DYH78" s="143"/>
      <c r="DYI78" s="143"/>
      <c r="DYJ78" s="143"/>
      <c r="DYK78" s="143"/>
      <c r="DYL78" s="143"/>
      <c r="DYM78" s="143"/>
      <c r="DYN78" s="143"/>
      <c r="DYO78" s="143"/>
      <c r="DYP78" s="143"/>
      <c r="DYQ78" s="143"/>
      <c r="DYR78" s="143"/>
      <c r="DYS78" s="143"/>
      <c r="DYT78" s="143"/>
      <c r="DYU78" s="143"/>
      <c r="DYV78" s="143"/>
      <c r="DYW78" s="143"/>
      <c r="DYX78" s="143"/>
      <c r="DYY78" s="143"/>
      <c r="DYZ78" s="143"/>
      <c r="DZA78" s="143"/>
      <c r="DZB78" s="143"/>
      <c r="DZC78" s="143"/>
      <c r="DZD78" s="143"/>
      <c r="DZE78" s="143"/>
      <c r="DZF78" s="143"/>
      <c r="DZG78" s="143"/>
      <c r="DZH78" s="143"/>
      <c r="DZI78" s="143"/>
      <c r="DZJ78" s="143"/>
      <c r="DZK78" s="143"/>
      <c r="DZL78" s="143"/>
      <c r="DZM78" s="143"/>
      <c r="DZN78" s="143"/>
      <c r="DZO78" s="143"/>
      <c r="DZP78" s="143"/>
      <c r="DZQ78" s="143"/>
      <c r="DZR78" s="143"/>
      <c r="DZS78" s="143"/>
      <c r="DZT78" s="143"/>
      <c r="DZU78" s="143"/>
      <c r="DZV78" s="143"/>
      <c r="DZW78" s="143"/>
      <c r="DZX78" s="143"/>
      <c r="DZY78" s="143"/>
      <c r="DZZ78" s="143"/>
      <c r="EAA78" s="143"/>
      <c r="EAB78" s="143"/>
      <c r="EAC78" s="143"/>
      <c r="EAD78" s="143"/>
      <c r="EAE78" s="143"/>
      <c r="EAF78" s="143"/>
      <c r="EAG78" s="143"/>
      <c r="EAH78" s="143"/>
      <c r="EAI78" s="143"/>
      <c r="EAJ78" s="143"/>
      <c r="EAK78" s="143"/>
      <c r="EAL78" s="143"/>
      <c r="EAM78" s="143"/>
      <c r="EAN78" s="143"/>
      <c r="EAO78" s="143"/>
      <c r="EAP78" s="143"/>
      <c r="EAQ78" s="143"/>
      <c r="EAR78" s="143"/>
      <c r="EAS78" s="143"/>
      <c r="EAT78" s="143"/>
      <c r="EAU78" s="143"/>
      <c r="EAV78" s="143"/>
      <c r="EAW78" s="143"/>
      <c r="EAX78" s="143"/>
      <c r="EAY78" s="143"/>
      <c r="EAZ78" s="143"/>
      <c r="EBA78" s="143"/>
      <c r="EBB78" s="143"/>
      <c r="EBC78" s="143"/>
      <c r="EBD78" s="143"/>
      <c r="EBE78" s="143"/>
      <c r="EBF78" s="143"/>
      <c r="EBG78" s="143"/>
      <c r="EBH78" s="143"/>
      <c r="EBI78" s="143"/>
      <c r="EBJ78" s="143"/>
      <c r="EBK78" s="143"/>
      <c r="EBL78" s="143"/>
      <c r="EBM78" s="143"/>
      <c r="EBN78" s="143"/>
      <c r="EBO78" s="143"/>
      <c r="EBP78" s="143"/>
      <c r="EBQ78" s="143"/>
      <c r="EBR78" s="143"/>
      <c r="EBS78" s="143"/>
      <c r="EBT78" s="143"/>
      <c r="EBU78" s="143"/>
      <c r="EBV78" s="143"/>
      <c r="EBW78" s="143"/>
      <c r="EBX78" s="143"/>
      <c r="EBY78" s="143"/>
      <c r="EBZ78" s="143"/>
      <c r="ECA78" s="143"/>
      <c r="ECB78" s="143"/>
      <c r="ECC78" s="143"/>
      <c r="ECD78" s="143"/>
      <c r="ECE78" s="143"/>
      <c r="ECF78" s="143"/>
      <c r="ECG78" s="143"/>
      <c r="ECH78" s="143"/>
      <c r="ECI78" s="143"/>
      <c r="ECJ78" s="143"/>
      <c r="ECK78" s="143"/>
      <c r="ECL78" s="143"/>
      <c r="ECM78" s="143"/>
      <c r="ECN78" s="143"/>
      <c r="ECO78" s="143"/>
      <c r="ECP78" s="143"/>
      <c r="ECQ78" s="143"/>
      <c r="ECR78" s="143"/>
      <c r="ECS78" s="143"/>
      <c r="ECT78" s="143"/>
      <c r="ECU78" s="143"/>
      <c r="ECV78" s="143"/>
      <c r="ECW78" s="143"/>
      <c r="ECX78" s="143"/>
      <c r="ECY78" s="143"/>
      <c r="ECZ78" s="143"/>
      <c r="EDA78" s="143"/>
      <c r="EDB78" s="143"/>
      <c r="EDC78" s="143"/>
      <c r="EDD78" s="143"/>
      <c r="EDE78" s="143"/>
      <c r="EDF78" s="143"/>
      <c r="EDG78" s="143"/>
      <c r="EDH78" s="143"/>
      <c r="EDI78" s="143"/>
      <c r="EDJ78" s="143"/>
      <c r="EDK78" s="143"/>
      <c r="EDL78" s="143"/>
      <c r="EDM78" s="143"/>
      <c r="EDN78" s="143"/>
      <c r="EDO78" s="143"/>
      <c r="EDP78" s="143"/>
      <c r="EDQ78" s="143"/>
      <c r="EDR78" s="143"/>
      <c r="EDS78" s="143"/>
      <c r="EDT78" s="143"/>
      <c r="EDU78" s="143"/>
      <c r="EDV78" s="143"/>
      <c r="EDW78" s="143"/>
      <c r="EDX78" s="143"/>
      <c r="EDY78" s="143"/>
      <c r="EDZ78" s="143"/>
      <c r="EEA78" s="143"/>
      <c r="EEB78" s="143"/>
      <c r="EEC78" s="143"/>
      <c r="EED78" s="143"/>
      <c r="EEE78" s="143"/>
      <c r="EEF78" s="143"/>
      <c r="EEG78" s="143"/>
      <c r="EEH78" s="143"/>
      <c r="EEI78" s="143"/>
      <c r="EEJ78" s="143"/>
      <c r="EEK78" s="143"/>
      <c r="EEL78" s="143"/>
      <c r="EEM78" s="143"/>
      <c r="EEN78" s="143"/>
      <c r="EEO78" s="143"/>
      <c r="EEP78" s="143"/>
      <c r="EEQ78" s="143"/>
      <c r="EER78" s="143"/>
      <c r="EES78" s="143"/>
      <c r="EET78" s="143"/>
      <c r="EEU78" s="143"/>
      <c r="EEV78" s="143"/>
      <c r="EEW78" s="143"/>
      <c r="EEX78" s="143"/>
      <c r="EEY78" s="143"/>
      <c r="EEZ78" s="143"/>
      <c r="EFA78" s="143"/>
      <c r="EFB78" s="143"/>
      <c r="EFC78" s="143"/>
      <c r="EFD78" s="143"/>
      <c r="EFE78" s="143"/>
      <c r="EFF78" s="143"/>
      <c r="EFG78" s="143"/>
      <c r="EFH78" s="143"/>
      <c r="EFI78" s="143"/>
      <c r="EFJ78" s="143"/>
      <c r="EFK78" s="143"/>
      <c r="EFL78" s="143"/>
      <c r="EFM78" s="143"/>
      <c r="EFN78" s="143"/>
      <c r="EFO78" s="143"/>
      <c r="EFP78" s="143"/>
      <c r="EFQ78" s="143"/>
      <c r="EFR78" s="143"/>
      <c r="EFS78" s="143"/>
      <c r="EFT78" s="143"/>
      <c r="EFU78" s="143"/>
      <c r="EFV78" s="143"/>
      <c r="EFW78" s="143"/>
      <c r="EFX78" s="143"/>
      <c r="EFY78" s="143"/>
      <c r="EFZ78" s="143"/>
      <c r="EGA78" s="143"/>
      <c r="EGB78" s="143"/>
      <c r="EGC78" s="143"/>
      <c r="EGD78" s="143"/>
      <c r="EGE78" s="143"/>
      <c r="EGF78" s="143"/>
      <c r="EGG78" s="143"/>
      <c r="EGH78" s="143"/>
      <c r="EGI78" s="143"/>
      <c r="EGJ78" s="143"/>
      <c r="EGK78" s="143"/>
      <c r="EGL78" s="143"/>
      <c r="EGM78" s="143"/>
      <c r="EGN78" s="143"/>
      <c r="EGO78" s="143"/>
      <c r="EGP78" s="143"/>
      <c r="EGQ78" s="143"/>
      <c r="EGR78" s="143"/>
      <c r="EGS78" s="143"/>
      <c r="EGT78" s="143"/>
      <c r="EGU78" s="143"/>
      <c r="EGV78" s="143"/>
      <c r="EGW78" s="143"/>
      <c r="EGX78" s="143"/>
      <c r="EGY78" s="143"/>
      <c r="EGZ78" s="143"/>
      <c r="EHA78" s="143"/>
      <c r="EHB78" s="143"/>
      <c r="EHC78" s="143"/>
      <c r="EHD78" s="143"/>
      <c r="EHE78" s="143"/>
      <c r="EHF78" s="143"/>
      <c r="EHG78" s="143"/>
      <c r="EHH78" s="143"/>
      <c r="EHI78" s="143"/>
      <c r="EHJ78" s="143"/>
      <c r="EHK78" s="143"/>
      <c r="EHL78" s="143"/>
      <c r="EHM78" s="143"/>
      <c r="EHN78" s="143"/>
      <c r="EHO78" s="143"/>
      <c r="EHP78" s="143"/>
      <c r="EHQ78" s="143"/>
      <c r="EHR78" s="143"/>
      <c r="EHS78" s="143"/>
      <c r="EHT78" s="143"/>
      <c r="EHU78" s="143"/>
      <c r="EHV78" s="143"/>
      <c r="EHW78" s="143"/>
      <c r="EHX78" s="143"/>
      <c r="EHY78" s="143"/>
      <c r="EHZ78" s="143"/>
      <c r="EIA78" s="143"/>
      <c r="EIB78" s="143"/>
      <c r="EIC78" s="143"/>
      <c r="EID78" s="143"/>
      <c r="EIE78" s="143"/>
      <c r="EIF78" s="143"/>
      <c r="EIG78" s="143"/>
      <c r="EIH78" s="143"/>
      <c r="EII78" s="143"/>
      <c r="EIJ78" s="143"/>
      <c r="EIK78" s="143"/>
      <c r="EIL78" s="143"/>
      <c r="EIM78" s="143"/>
      <c r="EIN78" s="143"/>
      <c r="EIO78" s="143"/>
      <c r="EIP78" s="143"/>
      <c r="EIQ78" s="143"/>
      <c r="EIR78" s="143"/>
      <c r="EIS78" s="143"/>
      <c r="EIT78" s="143"/>
      <c r="EIU78" s="143"/>
      <c r="EIV78" s="143"/>
      <c r="EIW78" s="143"/>
      <c r="EIX78" s="143"/>
      <c r="EIY78" s="143"/>
      <c r="EIZ78" s="143"/>
      <c r="EJA78" s="143"/>
      <c r="EJB78" s="143"/>
      <c r="EJC78" s="143"/>
      <c r="EJD78" s="143"/>
      <c r="EJE78" s="143"/>
      <c r="EJF78" s="143"/>
      <c r="EJG78" s="143"/>
      <c r="EJH78" s="143"/>
      <c r="EJI78" s="143"/>
      <c r="EJJ78" s="143"/>
      <c r="EJK78" s="143"/>
      <c r="EJL78" s="143"/>
      <c r="EJM78" s="143"/>
      <c r="EJN78" s="143"/>
      <c r="EJO78" s="143"/>
      <c r="EJP78" s="143"/>
      <c r="EJQ78" s="143"/>
      <c r="EJR78" s="143"/>
      <c r="EJS78" s="143"/>
      <c r="EJT78" s="143"/>
      <c r="EJU78" s="143"/>
      <c r="EJV78" s="143"/>
      <c r="EJW78" s="143"/>
      <c r="EJX78" s="143"/>
      <c r="EJY78" s="143"/>
      <c r="EJZ78" s="143"/>
      <c r="EKA78" s="143"/>
      <c r="EKB78" s="143"/>
      <c r="EKC78" s="143"/>
      <c r="EKD78" s="143"/>
      <c r="EKE78" s="143"/>
      <c r="EKF78" s="143"/>
      <c r="EKG78" s="143"/>
      <c r="EKH78" s="143"/>
      <c r="EKI78" s="143"/>
      <c r="EKJ78" s="143"/>
      <c r="EKK78" s="143"/>
      <c r="EKL78" s="143"/>
      <c r="EKM78" s="143"/>
      <c r="EKN78" s="143"/>
      <c r="EKO78" s="143"/>
      <c r="EKP78" s="143"/>
      <c r="EKQ78" s="143"/>
      <c r="EKR78" s="143"/>
      <c r="EKS78" s="143"/>
      <c r="EKT78" s="143"/>
      <c r="EKU78" s="143"/>
      <c r="EKV78" s="143"/>
      <c r="EKW78" s="143"/>
      <c r="EKX78" s="143"/>
      <c r="EKY78" s="143"/>
      <c r="EKZ78" s="143"/>
      <c r="ELA78" s="143"/>
      <c r="ELB78" s="143"/>
      <c r="ELC78" s="143"/>
      <c r="ELD78" s="143"/>
      <c r="ELE78" s="143"/>
      <c r="ELF78" s="143"/>
      <c r="ELG78" s="143"/>
      <c r="ELH78" s="143"/>
      <c r="ELI78" s="143"/>
      <c r="ELJ78" s="143"/>
      <c r="ELK78" s="143"/>
      <c r="ELL78" s="143"/>
      <c r="ELM78" s="143"/>
      <c r="ELN78" s="143"/>
      <c r="ELO78" s="143"/>
      <c r="ELP78" s="143"/>
      <c r="ELQ78" s="143"/>
      <c r="ELR78" s="143"/>
      <c r="ELS78" s="143"/>
      <c r="ELT78" s="143"/>
      <c r="ELU78" s="143"/>
      <c r="ELV78" s="143"/>
      <c r="ELW78" s="143"/>
      <c r="ELX78" s="143"/>
      <c r="ELY78" s="143"/>
      <c r="ELZ78" s="143"/>
      <c r="EMA78" s="143"/>
      <c r="EMB78" s="143"/>
      <c r="EMC78" s="143"/>
      <c r="EMD78" s="143"/>
      <c r="EME78" s="143"/>
      <c r="EMF78" s="143"/>
      <c r="EMG78" s="143"/>
      <c r="EMH78" s="143"/>
      <c r="EMI78" s="143"/>
      <c r="EMJ78" s="143"/>
      <c r="EMK78" s="143"/>
      <c r="EML78" s="143"/>
      <c r="EMM78" s="143"/>
      <c r="EMN78" s="143"/>
      <c r="EMO78" s="143"/>
      <c r="EMP78" s="143"/>
      <c r="EMQ78" s="143"/>
      <c r="EMR78" s="143"/>
      <c r="EMS78" s="143"/>
      <c r="EMT78" s="143"/>
      <c r="EMU78" s="143"/>
      <c r="EMV78" s="143"/>
      <c r="EMW78" s="143"/>
      <c r="EMX78" s="143"/>
      <c r="EMY78" s="143"/>
      <c r="EMZ78" s="143"/>
      <c r="ENA78" s="143"/>
      <c r="ENB78" s="143"/>
      <c r="ENC78" s="143"/>
      <c r="END78" s="143"/>
      <c r="ENE78" s="143"/>
      <c r="ENF78" s="143"/>
      <c r="ENG78" s="143"/>
      <c r="ENH78" s="143"/>
      <c r="ENI78" s="143"/>
      <c r="ENJ78" s="143"/>
      <c r="ENK78" s="143"/>
      <c r="ENL78" s="143"/>
      <c r="ENM78" s="143"/>
      <c r="ENN78" s="143"/>
      <c r="ENO78" s="143"/>
      <c r="ENP78" s="143"/>
      <c r="ENQ78" s="143"/>
      <c r="ENR78" s="143"/>
      <c r="ENS78" s="143"/>
      <c r="ENT78" s="143"/>
      <c r="ENU78" s="143"/>
      <c r="ENV78" s="143"/>
      <c r="ENW78" s="143"/>
      <c r="ENX78" s="143"/>
      <c r="ENY78" s="143"/>
      <c r="ENZ78" s="143"/>
      <c r="EOA78" s="143"/>
      <c r="EOB78" s="143"/>
      <c r="EOC78" s="143"/>
      <c r="EOD78" s="143"/>
      <c r="EOE78" s="143"/>
      <c r="EOF78" s="143"/>
      <c r="EOG78" s="143"/>
      <c r="EOH78" s="143"/>
      <c r="EOI78" s="143"/>
      <c r="EOJ78" s="143"/>
      <c r="EOK78" s="143"/>
      <c r="EOL78" s="143"/>
      <c r="EOM78" s="143"/>
      <c r="EON78" s="143"/>
      <c r="EOO78" s="143"/>
      <c r="EOP78" s="143"/>
      <c r="EOQ78" s="143"/>
      <c r="EOR78" s="143"/>
      <c r="EOS78" s="143"/>
      <c r="EOT78" s="143"/>
      <c r="EOU78" s="143"/>
      <c r="EOV78" s="143"/>
      <c r="EOW78" s="143"/>
      <c r="EOX78" s="143"/>
      <c r="EOY78" s="143"/>
      <c r="EOZ78" s="143"/>
      <c r="EPA78" s="143"/>
      <c r="EPB78" s="143"/>
      <c r="EPC78" s="143"/>
      <c r="EPD78" s="143"/>
      <c r="EPE78" s="143"/>
      <c r="EPF78" s="143"/>
      <c r="EPG78" s="143"/>
      <c r="EPH78" s="143"/>
      <c r="EPI78" s="143"/>
      <c r="EPJ78" s="143"/>
      <c r="EPK78" s="143"/>
      <c r="EPL78" s="143"/>
      <c r="EPM78" s="143"/>
      <c r="EPN78" s="143"/>
      <c r="EPO78" s="143"/>
      <c r="EPP78" s="143"/>
      <c r="EPQ78" s="143"/>
      <c r="EPR78" s="143"/>
      <c r="EPS78" s="143"/>
      <c r="EPT78" s="143"/>
      <c r="EPU78" s="143"/>
      <c r="EPV78" s="143"/>
      <c r="EPW78" s="143"/>
      <c r="EPX78" s="143"/>
      <c r="EPY78" s="143"/>
      <c r="EPZ78" s="143"/>
      <c r="EQA78" s="143"/>
      <c r="EQB78" s="143"/>
      <c r="EQC78" s="143"/>
      <c r="EQD78" s="143"/>
      <c r="EQE78" s="143"/>
      <c r="EQF78" s="143"/>
      <c r="EQG78" s="143"/>
      <c r="EQH78" s="143"/>
      <c r="EQI78" s="143"/>
      <c r="EQJ78" s="143"/>
      <c r="EQK78" s="143"/>
      <c r="EQL78" s="143"/>
      <c r="EQM78" s="143"/>
      <c r="EQN78" s="143"/>
      <c r="EQO78" s="143"/>
      <c r="EQP78" s="143"/>
      <c r="EQQ78" s="143"/>
      <c r="EQR78" s="143"/>
      <c r="EQS78" s="143"/>
      <c r="EQT78" s="143"/>
      <c r="EQU78" s="143"/>
      <c r="EQV78" s="143"/>
      <c r="EQW78" s="143"/>
      <c r="EQX78" s="143"/>
      <c r="EQY78" s="143"/>
      <c r="EQZ78" s="143"/>
      <c r="ERA78" s="143"/>
      <c r="ERB78" s="143"/>
      <c r="ERC78" s="143"/>
      <c r="ERD78" s="143"/>
      <c r="ERE78" s="143"/>
      <c r="ERF78" s="143"/>
      <c r="ERG78" s="143"/>
      <c r="ERH78" s="143"/>
      <c r="ERI78" s="143"/>
      <c r="ERJ78" s="143"/>
      <c r="ERK78" s="143"/>
      <c r="ERL78" s="143"/>
      <c r="ERM78" s="143"/>
      <c r="ERN78" s="143"/>
      <c r="ERO78" s="143"/>
      <c r="ERP78" s="143"/>
      <c r="ERQ78" s="143"/>
      <c r="ERR78" s="143"/>
      <c r="ERS78" s="143"/>
      <c r="ERT78" s="143"/>
      <c r="ERU78" s="143"/>
      <c r="ERV78" s="143"/>
      <c r="ERW78" s="143"/>
      <c r="ERX78" s="143"/>
      <c r="ERY78" s="143"/>
      <c r="ERZ78" s="143"/>
      <c r="ESA78" s="143"/>
      <c r="ESB78" s="143"/>
      <c r="ESC78" s="143"/>
      <c r="ESD78" s="143"/>
      <c r="ESE78" s="143"/>
      <c r="ESF78" s="143"/>
      <c r="ESG78" s="143"/>
      <c r="ESH78" s="143"/>
      <c r="ESI78" s="143"/>
      <c r="ESJ78" s="143"/>
      <c r="ESK78" s="143"/>
      <c r="ESL78" s="143"/>
      <c r="ESM78" s="143"/>
      <c r="ESN78" s="143"/>
      <c r="ESO78" s="143"/>
      <c r="ESP78" s="143"/>
      <c r="ESQ78" s="143"/>
      <c r="ESR78" s="143"/>
      <c r="ESS78" s="143"/>
      <c r="EST78" s="143"/>
      <c r="ESU78" s="143"/>
      <c r="ESV78" s="143"/>
      <c r="ESW78" s="143"/>
      <c r="ESX78" s="143"/>
      <c r="ESY78" s="143"/>
      <c r="ESZ78" s="143"/>
      <c r="ETA78" s="143"/>
      <c r="ETB78" s="143"/>
      <c r="ETC78" s="143"/>
      <c r="ETD78" s="143"/>
      <c r="ETE78" s="143"/>
      <c r="ETF78" s="143"/>
      <c r="ETG78" s="143"/>
      <c r="ETH78" s="143"/>
      <c r="ETI78" s="143"/>
      <c r="ETJ78" s="143"/>
      <c r="ETK78" s="143"/>
      <c r="ETL78" s="143"/>
      <c r="ETM78" s="143"/>
      <c r="ETN78" s="143"/>
      <c r="ETO78" s="143"/>
      <c r="ETP78" s="143"/>
      <c r="ETQ78" s="143"/>
      <c r="ETR78" s="143"/>
      <c r="ETS78" s="143"/>
      <c r="ETT78" s="143"/>
      <c r="ETU78" s="143"/>
      <c r="ETV78" s="143"/>
      <c r="ETW78" s="143"/>
      <c r="ETX78" s="143"/>
      <c r="ETY78" s="143"/>
      <c r="ETZ78" s="143"/>
      <c r="EUA78" s="143"/>
      <c r="EUB78" s="143"/>
      <c r="EUC78" s="143"/>
      <c r="EUD78" s="143"/>
      <c r="EUE78" s="143"/>
      <c r="EUF78" s="143"/>
      <c r="EUG78" s="143"/>
      <c r="EUH78" s="143"/>
      <c r="EUI78" s="143"/>
      <c r="EUJ78" s="143"/>
      <c r="EUK78" s="143"/>
      <c r="EUL78" s="143"/>
      <c r="EUM78" s="143"/>
      <c r="EUN78" s="143"/>
      <c r="EUO78" s="143"/>
      <c r="EUP78" s="143"/>
      <c r="EUQ78" s="143"/>
      <c r="EUR78" s="143"/>
      <c r="EUS78" s="143"/>
      <c r="EUT78" s="143"/>
      <c r="EUU78" s="143"/>
      <c r="EUV78" s="143"/>
      <c r="EUW78" s="143"/>
      <c r="EUX78" s="143"/>
      <c r="EUY78" s="143"/>
      <c r="EUZ78" s="143"/>
      <c r="EVA78" s="143"/>
      <c r="EVB78" s="143"/>
      <c r="EVC78" s="143"/>
      <c r="EVD78" s="143"/>
      <c r="EVE78" s="143"/>
      <c r="EVF78" s="143"/>
      <c r="EVG78" s="143"/>
      <c r="EVH78" s="143"/>
      <c r="EVI78" s="143"/>
      <c r="EVJ78" s="143"/>
      <c r="EVK78" s="143"/>
      <c r="EVL78" s="143"/>
      <c r="EVM78" s="143"/>
      <c r="EVN78" s="143"/>
      <c r="EVO78" s="143"/>
      <c r="EVP78" s="143"/>
      <c r="EVQ78" s="143"/>
      <c r="EVR78" s="143"/>
      <c r="EVS78" s="143"/>
      <c r="EVT78" s="143"/>
      <c r="EVU78" s="143"/>
      <c r="EVV78" s="143"/>
      <c r="EVW78" s="143"/>
      <c r="EVX78" s="143"/>
      <c r="EVY78" s="143"/>
      <c r="EVZ78" s="143"/>
      <c r="EWA78" s="143"/>
      <c r="EWB78" s="143"/>
      <c r="EWC78" s="143"/>
      <c r="EWD78" s="143"/>
      <c r="EWE78" s="143"/>
      <c r="EWF78" s="143"/>
      <c r="EWG78" s="143"/>
      <c r="EWH78" s="143"/>
      <c r="EWI78" s="143"/>
      <c r="EWJ78" s="143"/>
      <c r="EWK78" s="143"/>
      <c r="EWL78" s="143"/>
      <c r="EWM78" s="143"/>
      <c r="EWN78" s="143"/>
      <c r="EWO78" s="143"/>
      <c r="EWP78" s="143"/>
      <c r="EWQ78" s="143"/>
      <c r="EWR78" s="143"/>
      <c r="EWS78" s="143"/>
      <c r="EWT78" s="143"/>
      <c r="EWU78" s="143"/>
      <c r="EWV78" s="143"/>
      <c r="EWW78" s="143"/>
      <c r="EWX78" s="143"/>
      <c r="EWY78" s="143"/>
      <c r="EWZ78" s="143"/>
      <c r="EXA78" s="143"/>
      <c r="EXB78" s="143"/>
      <c r="EXC78" s="143"/>
      <c r="EXD78" s="143"/>
      <c r="EXE78" s="143"/>
      <c r="EXF78" s="143"/>
      <c r="EXG78" s="143"/>
      <c r="EXH78" s="143"/>
      <c r="EXI78" s="143"/>
      <c r="EXJ78" s="143"/>
      <c r="EXK78" s="143"/>
      <c r="EXL78" s="143"/>
      <c r="EXM78" s="143"/>
      <c r="EXN78" s="143"/>
      <c r="EXO78" s="143"/>
      <c r="EXP78" s="143"/>
      <c r="EXQ78" s="143"/>
      <c r="EXR78" s="143"/>
      <c r="EXS78" s="143"/>
      <c r="EXT78" s="143"/>
      <c r="EXU78" s="143"/>
      <c r="EXV78" s="143"/>
      <c r="EXW78" s="143"/>
      <c r="EXX78" s="143"/>
      <c r="EXY78" s="143"/>
      <c r="EXZ78" s="143"/>
      <c r="EYA78" s="143"/>
      <c r="EYB78" s="143"/>
      <c r="EYC78" s="143"/>
      <c r="EYD78" s="143"/>
      <c r="EYE78" s="143"/>
      <c r="EYF78" s="143"/>
      <c r="EYG78" s="143"/>
      <c r="EYH78" s="143"/>
      <c r="EYI78" s="143"/>
      <c r="EYJ78" s="143"/>
      <c r="EYK78" s="143"/>
      <c r="EYL78" s="143"/>
      <c r="EYM78" s="143"/>
      <c r="EYN78" s="143"/>
      <c r="EYO78" s="143"/>
      <c r="EYP78" s="143"/>
      <c r="EYQ78" s="143"/>
      <c r="EYR78" s="143"/>
      <c r="EYS78" s="143"/>
      <c r="EYT78" s="143"/>
      <c r="EYU78" s="143"/>
      <c r="EYV78" s="143"/>
      <c r="EYW78" s="143"/>
      <c r="EYX78" s="143"/>
      <c r="EYY78" s="143"/>
      <c r="EYZ78" s="143"/>
      <c r="EZA78" s="143"/>
      <c r="EZB78" s="143"/>
      <c r="EZC78" s="143"/>
      <c r="EZD78" s="143"/>
      <c r="EZE78" s="143"/>
      <c r="EZF78" s="143"/>
      <c r="EZG78" s="143"/>
      <c r="EZH78" s="143"/>
      <c r="EZI78" s="143"/>
      <c r="EZJ78" s="143"/>
      <c r="EZK78" s="143"/>
      <c r="EZL78" s="143"/>
      <c r="EZM78" s="143"/>
      <c r="EZN78" s="143"/>
      <c r="EZO78" s="143"/>
      <c r="EZP78" s="143"/>
      <c r="EZQ78" s="143"/>
      <c r="EZR78" s="143"/>
      <c r="EZS78" s="143"/>
      <c r="EZT78" s="143"/>
      <c r="EZU78" s="143"/>
      <c r="EZV78" s="143"/>
      <c r="EZW78" s="143"/>
      <c r="EZX78" s="143"/>
      <c r="EZY78" s="143"/>
      <c r="EZZ78" s="143"/>
      <c r="FAA78" s="143"/>
      <c r="FAB78" s="143"/>
      <c r="FAC78" s="143"/>
      <c r="FAD78" s="143"/>
      <c r="FAE78" s="143"/>
      <c r="FAF78" s="143"/>
      <c r="FAG78" s="143"/>
      <c r="FAH78" s="143"/>
      <c r="FAI78" s="143"/>
      <c r="FAJ78" s="143"/>
      <c r="FAK78" s="143"/>
      <c r="FAL78" s="143"/>
      <c r="FAM78" s="143"/>
      <c r="FAN78" s="143"/>
      <c r="FAO78" s="143"/>
      <c r="FAP78" s="143"/>
      <c r="FAQ78" s="143"/>
      <c r="FAR78" s="143"/>
      <c r="FAS78" s="143"/>
      <c r="FAT78" s="143"/>
      <c r="FAU78" s="143"/>
      <c r="FAV78" s="143"/>
      <c r="FAW78" s="143"/>
      <c r="FAX78" s="143"/>
      <c r="FAY78" s="143"/>
      <c r="FAZ78" s="143"/>
      <c r="FBA78" s="143"/>
      <c r="FBB78" s="143"/>
      <c r="FBC78" s="143"/>
      <c r="FBD78" s="143"/>
      <c r="FBE78" s="143"/>
      <c r="FBF78" s="143"/>
      <c r="FBG78" s="143"/>
      <c r="FBH78" s="143"/>
      <c r="FBI78" s="143"/>
      <c r="FBJ78" s="143"/>
      <c r="FBK78" s="143"/>
      <c r="FBL78" s="143"/>
      <c r="FBM78" s="143"/>
      <c r="FBN78" s="143"/>
      <c r="FBO78" s="143"/>
      <c r="FBP78" s="143"/>
      <c r="FBQ78" s="143"/>
      <c r="FBR78" s="143"/>
      <c r="FBS78" s="143"/>
      <c r="FBT78" s="143"/>
      <c r="FBU78" s="143"/>
      <c r="FBV78" s="143"/>
      <c r="FBW78" s="143"/>
      <c r="FBX78" s="143"/>
      <c r="FBY78" s="143"/>
      <c r="FBZ78" s="143"/>
      <c r="FCA78" s="143"/>
      <c r="FCB78" s="143"/>
      <c r="FCC78" s="143"/>
      <c r="FCD78" s="143"/>
      <c r="FCE78" s="143"/>
      <c r="FCF78" s="143"/>
      <c r="FCG78" s="143"/>
      <c r="FCH78" s="143"/>
      <c r="FCI78" s="143"/>
      <c r="FCJ78" s="143"/>
      <c r="FCK78" s="143"/>
      <c r="FCL78" s="143"/>
      <c r="FCM78" s="143"/>
      <c r="FCN78" s="143"/>
      <c r="FCO78" s="143"/>
      <c r="FCP78" s="143"/>
      <c r="FCQ78" s="143"/>
      <c r="FCR78" s="143"/>
      <c r="FCS78" s="143"/>
      <c r="FCT78" s="143"/>
      <c r="FCU78" s="143"/>
      <c r="FCV78" s="143"/>
      <c r="FCW78" s="143"/>
      <c r="FCX78" s="143"/>
      <c r="FCY78" s="143"/>
      <c r="FCZ78" s="143"/>
      <c r="FDA78" s="143"/>
      <c r="FDB78" s="143"/>
      <c r="FDC78" s="143"/>
      <c r="FDD78" s="143"/>
      <c r="FDE78" s="143"/>
      <c r="FDF78" s="143"/>
      <c r="FDG78" s="143"/>
      <c r="FDH78" s="143"/>
      <c r="FDI78" s="143"/>
      <c r="FDJ78" s="143"/>
      <c r="FDK78" s="143"/>
      <c r="FDL78" s="143"/>
      <c r="FDM78" s="143"/>
      <c r="FDN78" s="143"/>
      <c r="FDO78" s="143"/>
      <c r="FDP78" s="143"/>
      <c r="FDQ78" s="143"/>
      <c r="FDR78" s="143"/>
      <c r="FDS78" s="143"/>
      <c r="FDT78" s="143"/>
      <c r="FDU78" s="143"/>
      <c r="FDV78" s="143"/>
      <c r="FDW78" s="143"/>
      <c r="FDX78" s="143"/>
      <c r="FDY78" s="143"/>
      <c r="FDZ78" s="143"/>
      <c r="FEA78" s="143"/>
      <c r="FEB78" s="143"/>
      <c r="FEC78" s="143"/>
      <c r="FED78" s="143"/>
      <c r="FEE78" s="143"/>
      <c r="FEF78" s="143"/>
      <c r="FEG78" s="143"/>
      <c r="FEH78" s="143"/>
      <c r="FEI78" s="143"/>
      <c r="FEJ78" s="143"/>
      <c r="FEK78" s="143"/>
      <c r="FEL78" s="143"/>
      <c r="FEM78" s="143"/>
      <c r="FEN78" s="143"/>
      <c r="FEO78" s="143"/>
      <c r="FEP78" s="143"/>
      <c r="FEQ78" s="143"/>
      <c r="FER78" s="143"/>
      <c r="FES78" s="143"/>
      <c r="FET78" s="143"/>
      <c r="FEU78" s="143"/>
      <c r="FEV78" s="143"/>
      <c r="FEW78" s="143"/>
      <c r="FEX78" s="143"/>
      <c r="FEY78" s="143"/>
      <c r="FEZ78" s="143"/>
      <c r="FFA78" s="143"/>
      <c r="FFB78" s="143"/>
      <c r="FFC78" s="143"/>
      <c r="FFD78" s="143"/>
      <c r="FFE78" s="143"/>
      <c r="FFF78" s="143"/>
      <c r="FFG78" s="143"/>
      <c r="FFH78" s="143"/>
      <c r="FFI78" s="143"/>
      <c r="FFJ78" s="143"/>
      <c r="FFK78" s="143"/>
      <c r="FFL78" s="143"/>
      <c r="FFM78" s="143"/>
      <c r="FFN78" s="143"/>
      <c r="FFO78" s="143"/>
      <c r="FFP78" s="143"/>
      <c r="FFQ78" s="143"/>
      <c r="FFR78" s="143"/>
      <c r="FFS78" s="143"/>
      <c r="FFT78" s="143"/>
      <c r="FFU78" s="143"/>
      <c r="FFV78" s="143"/>
      <c r="FFW78" s="143"/>
      <c r="FFX78" s="143"/>
      <c r="FFY78" s="143"/>
      <c r="FFZ78" s="143"/>
      <c r="FGA78" s="143"/>
      <c r="FGB78" s="143"/>
      <c r="FGC78" s="143"/>
      <c r="FGD78" s="143"/>
      <c r="FGE78" s="143"/>
      <c r="FGF78" s="143"/>
      <c r="FGG78" s="143"/>
      <c r="FGH78" s="143"/>
      <c r="FGI78" s="143"/>
      <c r="FGJ78" s="143"/>
      <c r="FGK78" s="143"/>
      <c r="FGL78" s="143"/>
      <c r="FGM78" s="143"/>
      <c r="FGN78" s="143"/>
      <c r="FGO78" s="143"/>
      <c r="FGP78" s="143"/>
      <c r="FGQ78" s="143"/>
      <c r="FGR78" s="143"/>
      <c r="FGS78" s="143"/>
      <c r="FGT78" s="143"/>
      <c r="FGU78" s="143"/>
      <c r="FGV78" s="143"/>
      <c r="FGW78" s="143"/>
      <c r="FGX78" s="143"/>
      <c r="FGY78" s="143"/>
      <c r="FGZ78" s="143"/>
      <c r="FHA78" s="143"/>
      <c r="FHB78" s="143"/>
      <c r="FHC78" s="143"/>
      <c r="FHD78" s="143"/>
      <c r="FHE78" s="143"/>
      <c r="FHF78" s="143"/>
      <c r="FHG78" s="143"/>
      <c r="FHH78" s="143"/>
      <c r="FHI78" s="143"/>
      <c r="FHJ78" s="143"/>
      <c r="FHK78" s="143"/>
      <c r="FHL78" s="143"/>
      <c r="FHM78" s="143"/>
      <c r="FHN78" s="143"/>
      <c r="FHO78" s="143"/>
      <c r="FHP78" s="143"/>
      <c r="FHQ78" s="143"/>
      <c r="FHR78" s="143"/>
      <c r="FHS78" s="143"/>
      <c r="FHT78" s="143"/>
      <c r="FHU78" s="143"/>
      <c r="FHV78" s="143"/>
      <c r="FHW78" s="143"/>
      <c r="FHX78" s="143"/>
      <c r="FHY78" s="143"/>
      <c r="FHZ78" s="143"/>
      <c r="FIA78" s="143"/>
      <c r="FIB78" s="143"/>
      <c r="FIC78" s="143"/>
      <c r="FID78" s="143"/>
      <c r="FIE78" s="143"/>
      <c r="FIF78" s="143"/>
      <c r="FIG78" s="143"/>
      <c r="FIH78" s="143"/>
      <c r="FII78" s="143"/>
      <c r="FIJ78" s="143"/>
      <c r="FIK78" s="143"/>
      <c r="FIL78" s="143"/>
      <c r="FIM78" s="143"/>
      <c r="FIN78" s="143"/>
      <c r="FIO78" s="143"/>
      <c r="FIP78" s="143"/>
      <c r="FIQ78" s="143"/>
      <c r="FIR78" s="143"/>
      <c r="FIS78" s="143"/>
      <c r="FIT78" s="143"/>
      <c r="FIU78" s="143"/>
      <c r="FIV78" s="143"/>
      <c r="FIW78" s="143"/>
      <c r="FIX78" s="143"/>
      <c r="FIY78" s="143"/>
      <c r="FIZ78" s="143"/>
      <c r="FJA78" s="143"/>
      <c r="FJB78" s="143"/>
      <c r="FJC78" s="143"/>
      <c r="FJD78" s="143"/>
      <c r="FJE78" s="143"/>
      <c r="FJF78" s="143"/>
      <c r="FJG78" s="143"/>
      <c r="FJH78" s="143"/>
      <c r="FJI78" s="143"/>
      <c r="FJJ78" s="143"/>
      <c r="FJK78" s="143"/>
      <c r="FJL78" s="143"/>
      <c r="FJM78" s="143"/>
      <c r="FJN78" s="143"/>
      <c r="FJO78" s="143"/>
      <c r="FJP78" s="143"/>
      <c r="FJQ78" s="143"/>
      <c r="FJR78" s="143"/>
      <c r="FJS78" s="143"/>
      <c r="FJT78" s="143"/>
      <c r="FJU78" s="143"/>
      <c r="FJV78" s="143"/>
      <c r="FJW78" s="143"/>
      <c r="FJX78" s="143"/>
      <c r="FJY78" s="143"/>
      <c r="FJZ78" s="143"/>
      <c r="FKA78" s="143"/>
      <c r="FKB78" s="143"/>
      <c r="FKC78" s="143"/>
      <c r="FKD78" s="143"/>
      <c r="FKE78" s="143"/>
      <c r="FKF78" s="143"/>
      <c r="FKG78" s="143"/>
      <c r="FKH78" s="143"/>
      <c r="FKI78" s="143"/>
      <c r="FKJ78" s="143"/>
      <c r="FKK78" s="143"/>
      <c r="FKL78" s="143"/>
      <c r="FKM78" s="143"/>
      <c r="FKN78" s="143"/>
      <c r="FKO78" s="143"/>
      <c r="FKP78" s="143"/>
      <c r="FKQ78" s="143"/>
      <c r="FKR78" s="143"/>
      <c r="FKS78" s="143"/>
      <c r="FKT78" s="143"/>
      <c r="FKU78" s="143"/>
      <c r="FKV78" s="143"/>
      <c r="FKW78" s="143"/>
      <c r="FKX78" s="143"/>
      <c r="FKY78" s="143"/>
      <c r="FKZ78" s="143"/>
      <c r="FLA78" s="143"/>
      <c r="FLB78" s="143"/>
      <c r="FLC78" s="143"/>
      <c r="FLD78" s="143"/>
      <c r="FLE78" s="143"/>
      <c r="FLF78" s="143"/>
      <c r="FLG78" s="143"/>
      <c r="FLH78" s="143"/>
      <c r="FLI78" s="143"/>
      <c r="FLJ78" s="143"/>
      <c r="FLK78" s="143"/>
      <c r="FLL78" s="143"/>
      <c r="FLM78" s="143"/>
      <c r="FLN78" s="143"/>
      <c r="FLO78" s="143"/>
      <c r="FLP78" s="143"/>
      <c r="FLQ78" s="143"/>
      <c r="FLR78" s="143"/>
      <c r="FLS78" s="143"/>
      <c r="FLT78" s="143"/>
      <c r="FLU78" s="143"/>
      <c r="FLV78" s="143"/>
      <c r="FLW78" s="143"/>
      <c r="FLX78" s="143"/>
      <c r="FLY78" s="143"/>
      <c r="FLZ78" s="143"/>
      <c r="FMA78" s="143"/>
      <c r="FMB78" s="143"/>
      <c r="FMC78" s="143"/>
      <c r="FMD78" s="143"/>
      <c r="FME78" s="143"/>
      <c r="FMF78" s="143"/>
      <c r="FMG78" s="143"/>
      <c r="FMH78" s="143"/>
      <c r="FMI78" s="143"/>
      <c r="FMJ78" s="143"/>
      <c r="FMK78" s="143"/>
      <c r="FML78" s="143"/>
      <c r="FMM78" s="143"/>
      <c r="FMN78" s="143"/>
      <c r="FMO78" s="143"/>
      <c r="FMP78" s="143"/>
      <c r="FMQ78" s="143"/>
      <c r="FMR78" s="143"/>
      <c r="FMS78" s="143"/>
      <c r="FMT78" s="143"/>
      <c r="FMU78" s="143"/>
      <c r="FMV78" s="143"/>
      <c r="FMW78" s="143"/>
      <c r="FMX78" s="143"/>
      <c r="FMY78" s="143"/>
      <c r="FMZ78" s="143"/>
      <c r="FNA78" s="143"/>
      <c r="FNB78" s="143"/>
      <c r="FNC78" s="143"/>
      <c r="FND78" s="143"/>
      <c r="FNE78" s="143"/>
      <c r="FNF78" s="143"/>
      <c r="FNG78" s="143"/>
      <c r="FNH78" s="143"/>
      <c r="FNI78" s="143"/>
      <c r="FNJ78" s="143"/>
      <c r="FNK78" s="143"/>
      <c r="FNL78" s="143"/>
      <c r="FNM78" s="143"/>
      <c r="FNN78" s="143"/>
      <c r="FNO78" s="143"/>
      <c r="FNP78" s="143"/>
      <c r="FNQ78" s="143"/>
      <c r="FNR78" s="143"/>
      <c r="FNS78" s="143"/>
      <c r="FNT78" s="143"/>
      <c r="FNU78" s="143"/>
      <c r="FNV78" s="143"/>
      <c r="FNW78" s="143"/>
      <c r="FNX78" s="143"/>
      <c r="FNY78" s="143"/>
      <c r="FNZ78" s="143"/>
      <c r="FOA78" s="143"/>
      <c r="FOB78" s="143"/>
      <c r="FOC78" s="143"/>
      <c r="FOD78" s="143"/>
      <c r="FOE78" s="143"/>
      <c r="FOF78" s="143"/>
      <c r="FOG78" s="143"/>
      <c r="FOH78" s="143"/>
      <c r="FOI78" s="143"/>
      <c r="FOJ78" s="143"/>
      <c r="FOK78" s="143"/>
      <c r="FOL78" s="143"/>
      <c r="FOM78" s="143"/>
      <c r="FON78" s="143"/>
      <c r="FOO78" s="143"/>
      <c r="FOP78" s="143"/>
      <c r="FOQ78" s="143"/>
      <c r="FOR78" s="143"/>
      <c r="FOS78" s="143"/>
      <c r="FOT78" s="143"/>
      <c r="FOU78" s="143"/>
      <c r="FOV78" s="143"/>
      <c r="FOW78" s="143"/>
      <c r="FOX78" s="143"/>
      <c r="FOY78" s="143"/>
      <c r="FOZ78" s="143"/>
      <c r="FPA78" s="143"/>
      <c r="FPB78" s="143"/>
      <c r="FPC78" s="143"/>
      <c r="FPD78" s="143"/>
      <c r="FPE78" s="143"/>
      <c r="FPF78" s="143"/>
      <c r="FPG78" s="143"/>
      <c r="FPH78" s="143"/>
      <c r="FPI78" s="143"/>
      <c r="FPJ78" s="143"/>
      <c r="FPK78" s="143"/>
      <c r="FPL78" s="143"/>
      <c r="FPM78" s="143"/>
      <c r="FPN78" s="143"/>
      <c r="FPO78" s="143"/>
      <c r="FPP78" s="143"/>
      <c r="FPQ78" s="143"/>
      <c r="FPR78" s="143"/>
      <c r="FPS78" s="143"/>
      <c r="FPT78" s="143"/>
      <c r="FPU78" s="143"/>
      <c r="FPV78" s="143"/>
      <c r="FPW78" s="143"/>
      <c r="FPX78" s="143"/>
      <c r="FPY78" s="143"/>
      <c r="FPZ78" s="143"/>
      <c r="FQA78" s="143"/>
      <c r="FQB78" s="143"/>
      <c r="FQC78" s="143"/>
      <c r="FQD78" s="143"/>
      <c r="FQE78" s="143"/>
      <c r="FQF78" s="143"/>
      <c r="FQG78" s="143"/>
      <c r="FQH78" s="143"/>
      <c r="FQI78" s="143"/>
      <c r="FQJ78" s="143"/>
      <c r="FQK78" s="143"/>
      <c r="FQL78" s="143"/>
      <c r="FQM78" s="143"/>
      <c r="FQN78" s="143"/>
      <c r="FQO78" s="143"/>
      <c r="FQP78" s="143"/>
      <c r="FQQ78" s="143"/>
      <c r="FQR78" s="143"/>
      <c r="FQS78" s="143"/>
      <c r="FQT78" s="143"/>
      <c r="FQU78" s="143"/>
      <c r="FQV78" s="143"/>
      <c r="FQW78" s="143"/>
      <c r="FQX78" s="143"/>
      <c r="FQY78" s="143"/>
      <c r="FQZ78" s="143"/>
      <c r="FRA78" s="143"/>
      <c r="FRB78" s="143"/>
      <c r="FRC78" s="143"/>
      <c r="FRD78" s="143"/>
      <c r="FRE78" s="143"/>
      <c r="FRF78" s="143"/>
      <c r="FRG78" s="143"/>
      <c r="FRH78" s="143"/>
      <c r="FRI78" s="143"/>
      <c r="FRJ78" s="143"/>
      <c r="FRK78" s="143"/>
      <c r="FRL78" s="143"/>
      <c r="FRM78" s="143"/>
      <c r="FRN78" s="143"/>
      <c r="FRO78" s="143"/>
      <c r="FRP78" s="143"/>
      <c r="FRQ78" s="143"/>
      <c r="FRR78" s="143"/>
      <c r="FRS78" s="143"/>
      <c r="FRT78" s="143"/>
      <c r="FRU78" s="143"/>
      <c r="FRV78" s="143"/>
      <c r="FRW78" s="143"/>
      <c r="FRX78" s="143"/>
      <c r="FRY78" s="143"/>
      <c r="FRZ78" s="143"/>
      <c r="FSA78" s="143"/>
      <c r="FSB78" s="143"/>
      <c r="FSC78" s="143"/>
      <c r="FSD78" s="143"/>
      <c r="FSE78" s="143"/>
      <c r="FSF78" s="143"/>
      <c r="FSG78" s="143"/>
      <c r="FSH78" s="143"/>
      <c r="FSI78" s="143"/>
      <c r="FSJ78" s="143"/>
      <c r="FSK78" s="143"/>
      <c r="FSL78" s="143"/>
      <c r="FSM78" s="143"/>
      <c r="FSN78" s="143"/>
      <c r="FSO78" s="143"/>
      <c r="FSP78" s="143"/>
      <c r="FSQ78" s="143"/>
      <c r="FSR78" s="143"/>
      <c r="FSS78" s="143"/>
      <c r="FST78" s="143"/>
      <c r="FSU78" s="143"/>
      <c r="FSV78" s="143"/>
      <c r="FSW78" s="143"/>
      <c r="FSX78" s="143"/>
      <c r="FSY78" s="143"/>
      <c r="FSZ78" s="143"/>
      <c r="FTA78" s="143"/>
      <c r="FTB78" s="143"/>
      <c r="FTC78" s="143"/>
      <c r="FTD78" s="143"/>
      <c r="FTE78" s="143"/>
      <c r="FTF78" s="143"/>
      <c r="FTG78" s="143"/>
      <c r="FTH78" s="143"/>
      <c r="FTI78" s="143"/>
      <c r="FTJ78" s="143"/>
      <c r="FTK78" s="143"/>
      <c r="FTL78" s="143"/>
      <c r="FTM78" s="143"/>
      <c r="FTN78" s="143"/>
      <c r="FTO78" s="143"/>
      <c r="FTP78" s="143"/>
      <c r="FTQ78" s="143"/>
      <c r="FTR78" s="143"/>
      <c r="FTS78" s="143"/>
      <c r="FTT78" s="143"/>
      <c r="FTU78" s="143"/>
      <c r="FTV78" s="143"/>
      <c r="FTW78" s="143"/>
      <c r="FTX78" s="143"/>
      <c r="FTY78" s="143"/>
      <c r="FTZ78" s="143"/>
      <c r="FUA78" s="143"/>
      <c r="FUB78" s="143"/>
      <c r="FUC78" s="143"/>
      <c r="FUD78" s="143"/>
      <c r="FUE78" s="143"/>
      <c r="FUF78" s="143"/>
      <c r="FUG78" s="143"/>
      <c r="FUH78" s="143"/>
      <c r="FUI78" s="143"/>
      <c r="FUJ78" s="143"/>
      <c r="FUK78" s="143"/>
      <c r="FUL78" s="143"/>
      <c r="FUM78" s="143"/>
      <c r="FUN78" s="143"/>
      <c r="FUO78" s="143"/>
      <c r="FUP78" s="143"/>
      <c r="FUQ78" s="143"/>
      <c r="FUR78" s="143"/>
      <c r="FUS78" s="143"/>
      <c r="FUT78" s="143"/>
      <c r="FUU78" s="143"/>
      <c r="FUV78" s="143"/>
      <c r="FUW78" s="143"/>
      <c r="FUX78" s="143"/>
      <c r="FUY78" s="143"/>
      <c r="FUZ78" s="143"/>
      <c r="FVA78" s="143"/>
      <c r="FVB78" s="143"/>
      <c r="FVC78" s="143"/>
      <c r="FVD78" s="143"/>
      <c r="FVE78" s="143"/>
      <c r="FVF78" s="143"/>
      <c r="FVG78" s="143"/>
      <c r="FVH78" s="143"/>
      <c r="FVI78" s="143"/>
      <c r="FVJ78" s="143"/>
      <c r="FVK78" s="143"/>
      <c r="FVL78" s="143"/>
      <c r="FVM78" s="143"/>
      <c r="FVN78" s="143"/>
      <c r="FVO78" s="143"/>
      <c r="FVP78" s="143"/>
      <c r="FVQ78" s="143"/>
      <c r="FVR78" s="143"/>
      <c r="FVS78" s="143"/>
      <c r="FVT78" s="143"/>
      <c r="FVU78" s="143"/>
      <c r="FVV78" s="143"/>
      <c r="FVW78" s="143"/>
      <c r="FVX78" s="143"/>
      <c r="FVY78" s="143"/>
      <c r="FVZ78" s="143"/>
      <c r="FWA78" s="143"/>
      <c r="FWB78" s="143"/>
      <c r="FWC78" s="143"/>
      <c r="FWD78" s="143"/>
      <c r="FWE78" s="143"/>
      <c r="FWF78" s="143"/>
      <c r="FWG78" s="143"/>
      <c r="FWH78" s="143"/>
      <c r="FWI78" s="143"/>
      <c r="FWJ78" s="143"/>
      <c r="FWK78" s="143"/>
      <c r="FWL78" s="143"/>
      <c r="FWM78" s="143"/>
      <c r="FWN78" s="143"/>
      <c r="FWO78" s="143"/>
      <c r="FWP78" s="143"/>
      <c r="FWQ78" s="143"/>
      <c r="FWR78" s="143"/>
      <c r="FWS78" s="143"/>
      <c r="FWT78" s="143"/>
      <c r="FWU78" s="143"/>
      <c r="FWV78" s="143"/>
      <c r="FWW78" s="143"/>
      <c r="FWX78" s="143"/>
      <c r="FWY78" s="143"/>
      <c r="FWZ78" s="143"/>
      <c r="FXA78" s="143"/>
      <c r="FXB78" s="143"/>
      <c r="FXC78" s="143"/>
      <c r="FXD78" s="143"/>
      <c r="FXE78" s="143"/>
      <c r="FXF78" s="143"/>
      <c r="FXG78" s="143"/>
      <c r="FXH78" s="143"/>
      <c r="FXI78" s="143"/>
      <c r="FXJ78" s="143"/>
      <c r="FXK78" s="143"/>
      <c r="FXL78" s="143"/>
      <c r="FXM78" s="143"/>
      <c r="FXN78" s="143"/>
      <c r="FXO78" s="143"/>
      <c r="FXP78" s="143"/>
      <c r="FXQ78" s="143"/>
      <c r="FXR78" s="143"/>
      <c r="FXS78" s="143"/>
      <c r="FXT78" s="143"/>
      <c r="FXU78" s="143"/>
      <c r="FXV78" s="143"/>
      <c r="FXW78" s="143"/>
      <c r="FXX78" s="143"/>
      <c r="FXY78" s="143"/>
      <c r="FXZ78" s="143"/>
      <c r="FYA78" s="143"/>
      <c r="FYB78" s="143"/>
      <c r="FYC78" s="143"/>
      <c r="FYD78" s="143"/>
      <c r="FYE78" s="143"/>
      <c r="FYF78" s="143"/>
      <c r="FYG78" s="143"/>
      <c r="FYH78" s="143"/>
      <c r="FYI78" s="143"/>
      <c r="FYJ78" s="143"/>
      <c r="FYK78" s="143"/>
      <c r="FYL78" s="143"/>
      <c r="FYM78" s="143"/>
      <c r="FYN78" s="143"/>
      <c r="FYO78" s="143"/>
      <c r="FYP78" s="143"/>
      <c r="FYQ78" s="143"/>
      <c r="FYR78" s="143"/>
      <c r="FYS78" s="143"/>
      <c r="FYT78" s="143"/>
      <c r="FYU78" s="143"/>
      <c r="FYV78" s="143"/>
      <c r="FYW78" s="143"/>
      <c r="FYX78" s="143"/>
      <c r="FYY78" s="143"/>
      <c r="FYZ78" s="143"/>
      <c r="FZA78" s="143"/>
      <c r="FZB78" s="143"/>
      <c r="FZC78" s="143"/>
      <c r="FZD78" s="143"/>
      <c r="FZE78" s="143"/>
      <c r="FZF78" s="143"/>
      <c r="FZG78" s="143"/>
      <c r="FZH78" s="143"/>
      <c r="FZI78" s="143"/>
      <c r="FZJ78" s="143"/>
      <c r="FZK78" s="143"/>
      <c r="FZL78" s="143"/>
      <c r="FZM78" s="143"/>
      <c r="FZN78" s="143"/>
      <c r="FZO78" s="143"/>
      <c r="FZP78" s="143"/>
      <c r="FZQ78" s="143"/>
      <c r="FZR78" s="143"/>
      <c r="FZS78" s="143"/>
      <c r="FZT78" s="143"/>
      <c r="FZU78" s="143"/>
      <c r="FZV78" s="143"/>
      <c r="FZW78" s="143"/>
      <c r="FZX78" s="143"/>
      <c r="FZY78" s="143"/>
      <c r="FZZ78" s="143"/>
      <c r="GAA78" s="143"/>
      <c r="GAB78" s="143"/>
      <c r="GAC78" s="143"/>
      <c r="GAD78" s="143"/>
      <c r="GAE78" s="143"/>
      <c r="GAF78" s="143"/>
      <c r="GAG78" s="143"/>
      <c r="GAH78" s="143"/>
      <c r="GAI78" s="143"/>
      <c r="GAJ78" s="143"/>
      <c r="GAK78" s="143"/>
      <c r="GAL78" s="143"/>
      <c r="GAM78" s="143"/>
      <c r="GAN78" s="143"/>
      <c r="GAO78" s="143"/>
      <c r="GAP78" s="143"/>
      <c r="GAQ78" s="143"/>
      <c r="GAR78" s="143"/>
      <c r="GAS78" s="143"/>
      <c r="GAT78" s="143"/>
      <c r="GAU78" s="143"/>
      <c r="GAV78" s="143"/>
      <c r="GAW78" s="143"/>
      <c r="GAX78" s="143"/>
      <c r="GAY78" s="143"/>
      <c r="GAZ78" s="143"/>
      <c r="GBA78" s="143"/>
      <c r="GBB78" s="143"/>
      <c r="GBC78" s="143"/>
      <c r="GBD78" s="143"/>
      <c r="GBE78" s="143"/>
      <c r="GBF78" s="143"/>
      <c r="GBG78" s="143"/>
      <c r="GBH78" s="143"/>
      <c r="GBI78" s="143"/>
      <c r="GBJ78" s="143"/>
      <c r="GBK78" s="143"/>
      <c r="GBL78" s="143"/>
      <c r="GBM78" s="143"/>
      <c r="GBN78" s="143"/>
      <c r="GBO78" s="143"/>
      <c r="GBP78" s="143"/>
      <c r="GBQ78" s="143"/>
      <c r="GBR78" s="143"/>
      <c r="GBS78" s="143"/>
      <c r="GBT78" s="143"/>
      <c r="GBU78" s="143"/>
      <c r="GBV78" s="143"/>
      <c r="GBW78" s="143"/>
      <c r="GBX78" s="143"/>
      <c r="GBY78" s="143"/>
      <c r="GBZ78" s="143"/>
      <c r="GCA78" s="143"/>
      <c r="GCB78" s="143"/>
      <c r="GCC78" s="143"/>
      <c r="GCD78" s="143"/>
      <c r="GCE78" s="143"/>
      <c r="GCF78" s="143"/>
      <c r="GCG78" s="143"/>
      <c r="GCH78" s="143"/>
      <c r="GCI78" s="143"/>
      <c r="GCJ78" s="143"/>
      <c r="GCK78" s="143"/>
      <c r="GCL78" s="143"/>
      <c r="GCM78" s="143"/>
      <c r="GCN78" s="143"/>
      <c r="GCO78" s="143"/>
      <c r="GCP78" s="143"/>
      <c r="GCQ78" s="143"/>
      <c r="GCR78" s="143"/>
      <c r="GCS78" s="143"/>
      <c r="GCT78" s="143"/>
      <c r="GCU78" s="143"/>
      <c r="GCV78" s="143"/>
      <c r="GCW78" s="143"/>
      <c r="GCX78" s="143"/>
      <c r="GCY78" s="143"/>
      <c r="GCZ78" s="143"/>
      <c r="GDA78" s="143"/>
      <c r="GDB78" s="143"/>
      <c r="GDC78" s="143"/>
      <c r="GDD78" s="143"/>
      <c r="GDE78" s="143"/>
      <c r="GDF78" s="143"/>
      <c r="GDG78" s="143"/>
      <c r="GDH78" s="143"/>
      <c r="GDI78" s="143"/>
      <c r="GDJ78" s="143"/>
      <c r="GDK78" s="143"/>
      <c r="GDL78" s="143"/>
      <c r="GDM78" s="143"/>
      <c r="GDN78" s="143"/>
      <c r="GDO78" s="143"/>
      <c r="GDP78" s="143"/>
      <c r="GDQ78" s="143"/>
      <c r="GDR78" s="143"/>
      <c r="GDS78" s="143"/>
      <c r="GDT78" s="143"/>
      <c r="GDU78" s="143"/>
      <c r="GDV78" s="143"/>
      <c r="GDW78" s="143"/>
      <c r="GDX78" s="143"/>
      <c r="GDY78" s="143"/>
      <c r="GDZ78" s="143"/>
      <c r="GEA78" s="143"/>
      <c r="GEB78" s="143"/>
      <c r="GEC78" s="143"/>
      <c r="GED78" s="143"/>
      <c r="GEE78" s="143"/>
      <c r="GEF78" s="143"/>
      <c r="GEG78" s="143"/>
      <c r="GEH78" s="143"/>
      <c r="GEI78" s="143"/>
      <c r="GEJ78" s="143"/>
      <c r="GEK78" s="143"/>
      <c r="GEL78" s="143"/>
      <c r="GEM78" s="143"/>
      <c r="GEN78" s="143"/>
      <c r="GEO78" s="143"/>
      <c r="GEP78" s="143"/>
      <c r="GEQ78" s="143"/>
      <c r="GER78" s="143"/>
      <c r="GES78" s="143"/>
      <c r="GET78" s="143"/>
      <c r="GEU78" s="143"/>
      <c r="GEV78" s="143"/>
      <c r="GEW78" s="143"/>
      <c r="GEX78" s="143"/>
      <c r="GEY78" s="143"/>
      <c r="GEZ78" s="143"/>
      <c r="GFA78" s="143"/>
      <c r="GFB78" s="143"/>
      <c r="GFC78" s="143"/>
      <c r="GFD78" s="143"/>
      <c r="GFE78" s="143"/>
      <c r="GFF78" s="143"/>
      <c r="GFG78" s="143"/>
      <c r="GFH78" s="143"/>
      <c r="GFI78" s="143"/>
      <c r="GFJ78" s="143"/>
      <c r="GFK78" s="143"/>
      <c r="GFL78" s="143"/>
      <c r="GFM78" s="143"/>
      <c r="GFN78" s="143"/>
      <c r="GFO78" s="143"/>
      <c r="GFP78" s="143"/>
      <c r="GFQ78" s="143"/>
      <c r="GFR78" s="143"/>
      <c r="GFS78" s="143"/>
      <c r="GFT78" s="143"/>
      <c r="GFU78" s="143"/>
      <c r="GFV78" s="143"/>
      <c r="GFW78" s="143"/>
      <c r="GFX78" s="143"/>
      <c r="GFY78" s="143"/>
      <c r="GFZ78" s="143"/>
      <c r="GGA78" s="143"/>
      <c r="GGB78" s="143"/>
      <c r="GGC78" s="143"/>
      <c r="GGD78" s="143"/>
      <c r="GGE78" s="143"/>
      <c r="GGF78" s="143"/>
      <c r="GGG78" s="143"/>
      <c r="GGH78" s="143"/>
      <c r="GGI78" s="143"/>
      <c r="GGJ78" s="143"/>
      <c r="GGK78" s="143"/>
      <c r="GGL78" s="143"/>
      <c r="GGM78" s="143"/>
      <c r="GGN78" s="143"/>
      <c r="GGO78" s="143"/>
      <c r="GGP78" s="143"/>
      <c r="GGQ78" s="143"/>
      <c r="GGR78" s="143"/>
      <c r="GGS78" s="143"/>
      <c r="GGT78" s="143"/>
      <c r="GGU78" s="143"/>
      <c r="GGV78" s="143"/>
      <c r="GGW78" s="143"/>
      <c r="GGX78" s="143"/>
      <c r="GGY78" s="143"/>
      <c r="GGZ78" s="143"/>
      <c r="GHA78" s="143"/>
      <c r="GHB78" s="143"/>
      <c r="GHC78" s="143"/>
      <c r="GHD78" s="143"/>
      <c r="GHE78" s="143"/>
      <c r="GHF78" s="143"/>
      <c r="GHG78" s="143"/>
      <c r="GHH78" s="143"/>
      <c r="GHI78" s="143"/>
      <c r="GHJ78" s="143"/>
      <c r="GHK78" s="143"/>
      <c r="GHL78" s="143"/>
      <c r="GHM78" s="143"/>
      <c r="GHN78" s="143"/>
      <c r="GHO78" s="143"/>
      <c r="GHP78" s="143"/>
      <c r="GHQ78" s="143"/>
      <c r="GHR78" s="143"/>
      <c r="GHS78" s="143"/>
      <c r="GHT78" s="143"/>
      <c r="GHU78" s="143"/>
      <c r="GHV78" s="143"/>
      <c r="GHW78" s="143"/>
      <c r="GHX78" s="143"/>
      <c r="GHY78" s="143"/>
      <c r="GHZ78" s="143"/>
      <c r="GIA78" s="143"/>
      <c r="GIB78" s="143"/>
      <c r="GIC78" s="143"/>
      <c r="GID78" s="143"/>
      <c r="GIE78" s="143"/>
      <c r="GIF78" s="143"/>
      <c r="GIG78" s="143"/>
      <c r="GIH78" s="143"/>
      <c r="GII78" s="143"/>
      <c r="GIJ78" s="143"/>
      <c r="GIK78" s="143"/>
      <c r="GIL78" s="143"/>
      <c r="GIM78" s="143"/>
      <c r="GIN78" s="143"/>
      <c r="GIO78" s="143"/>
      <c r="GIP78" s="143"/>
      <c r="GIQ78" s="143"/>
      <c r="GIR78" s="143"/>
      <c r="GIS78" s="143"/>
      <c r="GIT78" s="143"/>
      <c r="GIU78" s="143"/>
      <c r="GIV78" s="143"/>
      <c r="GIW78" s="143"/>
      <c r="GIX78" s="143"/>
      <c r="GIY78" s="143"/>
      <c r="GIZ78" s="143"/>
      <c r="GJA78" s="143"/>
      <c r="GJB78" s="143"/>
      <c r="GJC78" s="143"/>
      <c r="GJD78" s="143"/>
      <c r="GJE78" s="143"/>
      <c r="GJF78" s="143"/>
      <c r="GJG78" s="143"/>
      <c r="GJH78" s="143"/>
      <c r="GJI78" s="143"/>
      <c r="GJJ78" s="143"/>
      <c r="GJK78" s="143"/>
      <c r="GJL78" s="143"/>
      <c r="GJM78" s="143"/>
      <c r="GJN78" s="143"/>
      <c r="GJO78" s="143"/>
      <c r="GJP78" s="143"/>
      <c r="GJQ78" s="143"/>
      <c r="GJR78" s="143"/>
      <c r="GJS78" s="143"/>
      <c r="GJT78" s="143"/>
      <c r="GJU78" s="143"/>
      <c r="GJV78" s="143"/>
      <c r="GJW78" s="143"/>
      <c r="GJX78" s="143"/>
      <c r="GJY78" s="143"/>
      <c r="GJZ78" s="143"/>
      <c r="GKA78" s="143"/>
      <c r="GKB78" s="143"/>
      <c r="GKC78" s="143"/>
      <c r="GKD78" s="143"/>
      <c r="GKE78" s="143"/>
      <c r="GKF78" s="143"/>
      <c r="GKG78" s="143"/>
      <c r="GKH78" s="143"/>
      <c r="GKI78" s="143"/>
      <c r="GKJ78" s="143"/>
      <c r="GKK78" s="143"/>
      <c r="GKL78" s="143"/>
      <c r="GKM78" s="143"/>
      <c r="GKN78" s="143"/>
      <c r="GKO78" s="143"/>
      <c r="GKP78" s="143"/>
      <c r="GKQ78" s="143"/>
      <c r="GKR78" s="143"/>
      <c r="GKS78" s="143"/>
      <c r="GKT78" s="143"/>
      <c r="GKU78" s="143"/>
      <c r="GKV78" s="143"/>
      <c r="GKW78" s="143"/>
      <c r="GKX78" s="143"/>
      <c r="GKY78" s="143"/>
      <c r="GKZ78" s="143"/>
      <c r="GLA78" s="143"/>
      <c r="GLB78" s="143"/>
      <c r="GLC78" s="143"/>
      <c r="GLD78" s="143"/>
      <c r="GLE78" s="143"/>
      <c r="GLF78" s="143"/>
      <c r="GLG78" s="143"/>
      <c r="GLH78" s="143"/>
      <c r="GLI78" s="143"/>
      <c r="GLJ78" s="143"/>
      <c r="GLK78" s="143"/>
      <c r="GLL78" s="143"/>
      <c r="GLM78" s="143"/>
      <c r="GLN78" s="143"/>
      <c r="GLO78" s="143"/>
      <c r="GLP78" s="143"/>
      <c r="GLQ78" s="143"/>
      <c r="GLR78" s="143"/>
      <c r="GLS78" s="143"/>
      <c r="GLT78" s="143"/>
      <c r="GLU78" s="143"/>
      <c r="GLV78" s="143"/>
      <c r="GLW78" s="143"/>
      <c r="GLX78" s="143"/>
      <c r="GLY78" s="143"/>
      <c r="GLZ78" s="143"/>
      <c r="GMA78" s="143"/>
      <c r="GMB78" s="143"/>
      <c r="GMC78" s="143"/>
      <c r="GMD78" s="143"/>
      <c r="GME78" s="143"/>
      <c r="GMF78" s="143"/>
      <c r="GMG78" s="143"/>
      <c r="GMH78" s="143"/>
      <c r="GMI78" s="143"/>
      <c r="GMJ78" s="143"/>
      <c r="GMK78" s="143"/>
      <c r="GML78" s="143"/>
      <c r="GMM78" s="143"/>
      <c r="GMN78" s="143"/>
      <c r="GMO78" s="143"/>
      <c r="GMP78" s="143"/>
      <c r="GMQ78" s="143"/>
      <c r="GMR78" s="143"/>
      <c r="GMS78" s="143"/>
      <c r="GMT78" s="143"/>
      <c r="GMU78" s="143"/>
      <c r="GMV78" s="143"/>
      <c r="GMW78" s="143"/>
      <c r="GMX78" s="143"/>
      <c r="GMY78" s="143"/>
      <c r="GMZ78" s="143"/>
      <c r="GNA78" s="143"/>
      <c r="GNB78" s="143"/>
      <c r="GNC78" s="143"/>
      <c r="GND78" s="143"/>
      <c r="GNE78" s="143"/>
      <c r="GNF78" s="143"/>
      <c r="GNG78" s="143"/>
      <c r="GNH78" s="143"/>
      <c r="GNI78" s="143"/>
      <c r="GNJ78" s="143"/>
      <c r="GNK78" s="143"/>
      <c r="GNL78" s="143"/>
      <c r="GNM78" s="143"/>
      <c r="GNN78" s="143"/>
      <c r="GNO78" s="143"/>
      <c r="GNP78" s="143"/>
      <c r="GNQ78" s="143"/>
      <c r="GNR78" s="143"/>
      <c r="GNS78" s="143"/>
      <c r="GNT78" s="143"/>
      <c r="GNU78" s="143"/>
      <c r="GNV78" s="143"/>
      <c r="GNW78" s="143"/>
      <c r="GNX78" s="143"/>
      <c r="GNY78" s="143"/>
      <c r="GNZ78" s="143"/>
      <c r="GOA78" s="143"/>
      <c r="GOB78" s="143"/>
      <c r="GOC78" s="143"/>
      <c r="GOD78" s="143"/>
      <c r="GOE78" s="143"/>
      <c r="GOF78" s="143"/>
      <c r="GOG78" s="143"/>
      <c r="GOH78" s="143"/>
      <c r="GOI78" s="143"/>
      <c r="GOJ78" s="143"/>
      <c r="GOK78" s="143"/>
      <c r="GOL78" s="143"/>
      <c r="GOM78" s="143"/>
      <c r="GON78" s="143"/>
      <c r="GOO78" s="143"/>
      <c r="GOP78" s="143"/>
      <c r="GOQ78" s="143"/>
      <c r="GOR78" s="143"/>
      <c r="GOS78" s="143"/>
      <c r="GOT78" s="143"/>
      <c r="GOU78" s="143"/>
      <c r="GOV78" s="143"/>
      <c r="GOW78" s="143"/>
      <c r="GOX78" s="143"/>
      <c r="GOY78" s="143"/>
      <c r="GOZ78" s="143"/>
      <c r="GPA78" s="143"/>
      <c r="GPB78" s="143"/>
      <c r="GPC78" s="143"/>
      <c r="GPD78" s="143"/>
      <c r="GPE78" s="143"/>
      <c r="GPF78" s="143"/>
      <c r="GPG78" s="143"/>
      <c r="GPH78" s="143"/>
      <c r="GPI78" s="143"/>
      <c r="GPJ78" s="143"/>
      <c r="GPK78" s="143"/>
      <c r="GPL78" s="143"/>
      <c r="GPM78" s="143"/>
      <c r="GPN78" s="143"/>
      <c r="GPO78" s="143"/>
      <c r="GPP78" s="143"/>
      <c r="GPQ78" s="143"/>
      <c r="GPR78" s="143"/>
      <c r="GPS78" s="143"/>
      <c r="GPT78" s="143"/>
      <c r="GPU78" s="143"/>
      <c r="GPV78" s="143"/>
      <c r="GPW78" s="143"/>
      <c r="GPX78" s="143"/>
      <c r="GPY78" s="143"/>
      <c r="GPZ78" s="143"/>
      <c r="GQA78" s="143"/>
      <c r="GQB78" s="143"/>
      <c r="GQC78" s="143"/>
      <c r="GQD78" s="143"/>
      <c r="GQE78" s="143"/>
      <c r="GQF78" s="143"/>
      <c r="GQG78" s="143"/>
      <c r="GQH78" s="143"/>
      <c r="GQI78" s="143"/>
      <c r="GQJ78" s="143"/>
      <c r="GQK78" s="143"/>
      <c r="GQL78" s="143"/>
      <c r="GQM78" s="143"/>
      <c r="GQN78" s="143"/>
      <c r="GQO78" s="143"/>
      <c r="GQP78" s="143"/>
      <c r="GQQ78" s="143"/>
      <c r="GQR78" s="143"/>
      <c r="GQS78" s="143"/>
      <c r="GQT78" s="143"/>
      <c r="GQU78" s="143"/>
      <c r="GQV78" s="143"/>
      <c r="GQW78" s="143"/>
      <c r="GQX78" s="143"/>
      <c r="GQY78" s="143"/>
      <c r="GQZ78" s="143"/>
      <c r="GRA78" s="143"/>
      <c r="GRB78" s="143"/>
      <c r="GRC78" s="143"/>
      <c r="GRD78" s="143"/>
      <c r="GRE78" s="143"/>
      <c r="GRF78" s="143"/>
      <c r="GRG78" s="143"/>
      <c r="GRH78" s="143"/>
      <c r="GRI78" s="143"/>
      <c r="GRJ78" s="143"/>
      <c r="GRK78" s="143"/>
      <c r="GRL78" s="143"/>
      <c r="GRM78" s="143"/>
      <c r="GRN78" s="143"/>
      <c r="GRO78" s="143"/>
      <c r="GRP78" s="143"/>
      <c r="GRQ78" s="143"/>
      <c r="GRR78" s="143"/>
      <c r="GRS78" s="143"/>
      <c r="GRT78" s="143"/>
      <c r="GRU78" s="143"/>
      <c r="GRV78" s="143"/>
      <c r="GRW78" s="143"/>
      <c r="GRX78" s="143"/>
      <c r="GRY78" s="143"/>
      <c r="GRZ78" s="143"/>
      <c r="GSA78" s="143"/>
      <c r="GSB78" s="143"/>
      <c r="GSC78" s="143"/>
      <c r="GSD78" s="143"/>
      <c r="GSE78" s="143"/>
      <c r="GSF78" s="143"/>
      <c r="GSG78" s="143"/>
      <c r="GSH78" s="143"/>
      <c r="GSI78" s="143"/>
      <c r="GSJ78" s="143"/>
      <c r="GSK78" s="143"/>
      <c r="GSL78" s="143"/>
      <c r="GSM78" s="143"/>
      <c r="GSN78" s="143"/>
      <c r="GSO78" s="143"/>
      <c r="GSP78" s="143"/>
      <c r="GSQ78" s="143"/>
      <c r="GSR78" s="143"/>
      <c r="GSS78" s="143"/>
      <c r="GST78" s="143"/>
      <c r="GSU78" s="143"/>
      <c r="GSV78" s="143"/>
      <c r="GSW78" s="143"/>
      <c r="GSX78" s="143"/>
      <c r="GSY78" s="143"/>
      <c r="GSZ78" s="143"/>
      <c r="GTA78" s="143"/>
      <c r="GTB78" s="143"/>
      <c r="GTC78" s="143"/>
      <c r="GTD78" s="143"/>
      <c r="GTE78" s="143"/>
      <c r="GTF78" s="143"/>
      <c r="GTG78" s="143"/>
      <c r="GTH78" s="143"/>
      <c r="GTI78" s="143"/>
      <c r="GTJ78" s="143"/>
      <c r="GTK78" s="143"/>
      <c r="GTL78" s="143"/>
      <c r="GTM78" s="143"/>
      <c r="GTN78" s="143"/>
      <c r="GTO78" s="143"/>
      <c r="GTP78" s="143"/>
      <c r="GTQ78" s="143"/>
      <c r="GTR78" s="143"/>
      <c r="GTS78" s="143"/>
      <c r="GTT78" s="143"/>
      <c r="GTU78" s="143"/>
      <c r="GTV78" s="143"/>
      <c r="GTW78" s="143"/>
      <c r="GTX78" s="143"/>
      <c r="GTY78" s="143"/>
      <c r="GTZ78" s="143"/>
      <c r="GUA78" s="143"/>
      <c r="GUB78" s="143"/>
      <c r="GUC78" s="143"/>
      <c r="GUD78" s="143"/>
      <c r="GUE78" s="143"/>
      <c r="GUF78" s="143"/>
      <c r="GUG78" s="143"/>
      <c r="GUH78" s="143"/>
      <c r="GUI78" s="143"/>
      <c r="GUJ78" s="143"/>
      <c r="GUK78" s="143"/>
      <c r="GUL78" s="143"/>
      <c r="GUM78" s="143"/>
      <c r="GUN78" s="143"/>
      <c r="GUO78" s="143"/>
      <c r="GUP78" s="143"/>
      <c r="GUQ78" s="143"/>
      <c r="GUR78" s="143"/>
      <c r="GUS78" s="143"/>
      <c r="GUT78" s="143"/>
      <c r="GUU78" s="143"/>
      <c r="GUV78" s="143"/>
      <c r="GUW78" s="143"/>
      <c r="GUX78" s="143"/>
      <c r="GUY78" s="143"/>
      <c r="GUZ78" s="143"/>
      <c r="GVA78" s="143"/>
      <c r="GVB78" s="143"/>
      <c r="GVC78" s="143"/>
      <c r="GVD78" s="143"/>
      <c r="GVE78" s="143"/>
      <c r="GVF78" s="143"/>
      <c r="GVG78" s="143"/>
      <c r="GVH78" s="143"/>
      <c r="GVI78" s="143"/>
      <c r="GVJ78" s="143"/>
      <c r="GVK78" s="143"/>
      <c r="GVL78" s="143"/>
      <c r="GVM78" s="143"/>
      <c r="GVN78" s="143"/>
      <c r="GVO78" s="143"/>
      <c r="GVP78" s="143"/>
      <c r="GVQ78" s="143"/>
      <c r="GVR78" s="143"/>
      <c r="GVS78" s="143"/>
      <c r="GVT78" s="143"/>
      <c r="GVU78" s="143"/>
      <c r="GVV78" s="143"/>
      <c r="GVW78" s="143"/>
      <c r="GVX78" s="143"/>
      <c r="GVY78" s="143"/>
      <c r="GVZ78" s="143"/>
      <c r="GWA78" s="143"/>
      <c r="GWB78" s="143"/>
      <c r="GWC78" s="143"/>
      <c r="GWD78" s="143"/>
      <c r="GWE78" s="143"/>
      <c r="GWF78" s="143"/>
      <c r="GWG78" s="143"/>
      <c r="GWH78" s="143"/>
      <c r="GWI78" s="143"/>
      <c r="GWJ78" s="143"/>
      <c r="GWK78" s="143"/>
      <c r="GWL78" s="143"/>
      <c r="GWM78" s="143"/>
      <c r="GWN78" s="143"/>
      <c r="GWO78" s="143"/>
      <c r="GWP78" s="143"/>
      <c r="GWQ78" s="143"/>
      <c r="GWR78" s="143"/>
      <c r="GWS78" s="143"/>
      <c r="GWT78" s="143"/>
      <c r="GWU78" s="143"/>
      <c r="GWV78" s="143"/>
      <c r="GWW78" s="143"/>
      <c r="GWX78" s="143"/>
      <c r="GWY78" s="143"/>
      <c r="GWZ78" s="143"/>
      <c r="GXA78" s="143"/>
      <c r="GXB78" s="143"/>
      <c r="GXC78" s="143"/>
      <c r="GXD78" s="143"/>
      <c r="GXE78" s="143"/>
      <c r="GXF78" s="143"/>
      <c r="GXG78" s="143"/>
      <c r="GXH78" s="143"/>
      <c r="GXI78" s="143"/>
      <c r="GXJ78" s="143"/>
      <c r="GXK78" s="143"/>
      <c r="GXL78" s="143"/>
      <c r="GXM78" s="143"/>
      <c r="GXN78" s="143"/>
      <c r="GXO78" s="143"/>
      <c r="GXP78" s="143"/>
      <c r="GXQ78" s="143"/>
      <c r="GXR78" s="143"/>
      <c r="GXS78" s="143"/>
      <c r="GXT78" s="143"/>
      <c r="GXU78" s="143"/>
      <c r="GXV78" s="143"/>
      <c r="GXW78" s="143"/>
      <c r="GXX78" s="143"/>
      <c r="GXY78" s="143"/>
      <c r="GXZ78" s="143"/>
      <c r="GYA78" s="143"/>
      <c r="GYB78" s="143"/>
      <c r="GYC78" s="143"/>
      <c r="GYD78" s="143"/>
      <c r="GYE78" s="143"/>
      <c r="GYF78" s="143"/>
      <c r="GYG78" s="143"/>
      <c r="GYH78" s="143"/>
      <c r="GYI78" s="143"/>
      <c r="GYJ78" s="143"/>
      <c r="GYK78" s="143"/>
      <c r="GYL78" s="143"/>
      <c r="GYM78" s="143"/>
      <c r="GYN78" s="143"/>
      <c r="GYO78" s="143"/>
      <c r="GYP78" s="143"/>
      <c r="GYQ78" s="143"/>
      <c r="GYR78" s="143"/>
      <c r="GYS78" s="143"/>
      <c r="GYT78" s="143"/>
      <c r="GYU78" s="143"/>
      <c r="GYV78" s="143"/>
      <c r="GYW78" s="143"/>
      <c r="GYX78" s="143"/>
      <c r="GYY78" s="143"/>
      <c r="GYZ78" s="143"/>
      <c r="GZA78" s="143"/>
      <c r="GZB78" s="143"/>
      <c r="GZC78" s="143"/>
      <c r="GZD78" s="143"/>
      <c r="GZE78" s="143"/>
      <c r="GZF78" s="143"/>
      <c r="GZG78" s="143"/>
      <c r="GZH78" s="143"/>
      <c r="GZI78" s="143"/>
      <c r="GZJ78" s="143"/>
      <c r="GZK78" s="143"/>
      <c r="GZL78" s="143"/>
      <c r="GZM78" s="143"/>
      <c r="GZN78" s="143"/>
      <c r="GZO78" s="143"/>
      <c r="GZP78" s="143"/>
      <c r="GZQ78" s="143"/>
      <c r="GZR78" s="143"/>
      <c r="GZS78" s="143"/>
      <c r="GZT78" s="143"/>
      <c r="GZU78" s="143"/>
      <c r="GZV78" s="143"/>
      <c r="GZW78" s="143"/>
      <c r="GZX78" s="143"/>
      <c r="GZY78" s="143"/>
      <c r="GZZ78" s="143"/>
      <c r="HAA78" s="143"/>
      <c r="HAB78" s="143"/>
      <c r="HAC78" s="143"/>
      <c r="HAD78" s="143"/>
      <c r="HAE78" s="143"/>
      <c r="HAF78" s="143"/>
      <c r="HAG78" s="143"/>
      <c r="HAH78" s="143"/>
      <c r="HAI78" s="143"/>
      <c r="HAJ78" s="143"/>
      <c r="HAK78" s="143"/>
      <c r="HAL78" s="143"/>
      <c r="HAM78" s="143"/>
      <c r="HAN78" s="143"/>
      <c r="HAO78" s="143"/>
      <c r="HAP78" s="143"/>
      <c r="HAQ78" s="143"/>
      <c r="HAR78" s="143"/>
      <c r="HAS78" s="143"/>
      <c r="HAT78" s="143"/>
      <c r="HAU78" s="143"/>
      <c r="HAV78" s="143"/>
      <c r="HAW78" s="143"/>
      <c r="HAX78" s="143"/>
      <c r="HAY78" s="143"/>
      <c r="HAZ78" s="143"/>
      <c r="HBA78" s="143"/>
      <c r="HBB78" s="143"/>
      <c r="HBC78" s="143"/>
      <c r="HBD78" s="143"/>
      <c r="HBE78" s="143"/>
      <c r="HBF78" s="143"/>
      <c r="HBG78" s="143"/>
      <c r="HBH78" s="143"/>
      <c r="HBI78" s="143"/>
      <c r="HBJ78" s="143"/>
      <c r="HBK78" s="143"/>
      <c r="HBL78" s="143"/>
      <c r="HBM78" s="143"/>
      <c r="HBN78" s="143"/>
      <c r="HBO78" s="143"/>
      <c r="HBP78" s="143"/>
      <c r="HBQ78" s="143"/>
      <c r="HBR78" s="143"/>
      <c r="HBS78" s="143"/>
      <c r="HBT78" s="143"/>
      <c r="HBU78" s="143"/>
      <c r="HBV78" s="143"/>
      <c r="HBW78" s="143"/>
      <c r="HBX78" s="143"/>
      <c r="HBY78" s="143"/>
      <c r="HBZ78" s="143"/>
      <c r="HCA78" s="143"/>
      <c r="HCB78" s="143"/>
      <c r="HCC78" s="143"/>
      <c r="HCD78" s="143"/>
      <c r="HCE78" s="143"/>
      <c r="HCF78" s="143"/>
      <c r="HCG78" s="143"/>
      <c r="HCH78" s="143"/>
      <c r="HCI78" s="143"/>
      <c r="HCJ78" s="143"/>
      <c r="HCK78" s="143"/>
      <c r="HCL78" s="143"/>
      <c r="HCM78" s="143"/>
      <c r="HCN78" s="143"/>
      <c r="HCO78" s="143"/>
      <c r="HCP78" s="143"/>
      <c r="HCQ78" s="143"/>
      <c r="HCR78" s="143"/>
      <c r="HCS78" s="143"/>
      <c r="HCT78" s="143"/>
      <c r="HCU78" s="143"/>
      <c r="HCV78" s="143"/>
      <c r="HCW78" s="143"/>
      <c r="HCX78" s="143"/>
      <c r="HCY78" s="143"/>
      <c r="HCZ78" s="143"/>
      <c r="HDA78" s="143"/>
      <c r="HDB78" s="143"/>
      <c r="HDC78" s="143"/>
      <c r="HDD78" s="143"/>
      <c r="HDE78" s="143"/>
      <c r="HDF78" s="143"/>
      <c r="HDG78" s="143"/>
      <c r="HDH78" s="143"/>
      <c r="HDI78" s="143"/>
      <c r="HDJ78" s="143"/>
      <c r="HDK78" s="143"/>
      <c r="HDL78" s="143"/>
      <c r="HDM78" s="143"/>
      <c r="HDN78" s="143"/>
      <c r="HDO78" s="143"/>
      <c r="HDP78" s="143"/>
      <c r="HDQ78" s="143"/>
      <c r="HDR78" s="143"/>
      <c r="HDS78" s="143"/>
      <c r="HDT78" s="143"/>
      <c r="HDU78" s="143"/>
      <c r="HDV78" s="143"/>
      <c r="HDW78" s="143"/>
      <c r="HDX78" s="143"/>
      <c r="HDY78" s="143"/>
      <c r="HDZ78" s="143"/>
      <c r="HEA78" s="143"/>
      <c r="HEB78" s="143"/>
      <c r="HEC78" s="143"/>
      <c r="HED78" s="143"/>
      <c r="HEE78" s="143"/>
      <c r="HEF78" s="143"/>
      <c r="HEG78" s="143"/>
      <c r="HEH78" s="143"/>
      <c r="HEI78" s="143"/>
      <c r="HEJ78" s="143"/>
      <c r="HEK78" s="143"/>
      <c r="HEL78" s="143"/>
      <c r="HEM78" s="143"/>
      <c r="HEN78" s="143"/>
      <c r="HEO78" s="143"/>
      <c r="HEP78" s="143"/>
      <c r="HEQ78" s="143"/>
      <c r="HER78" s="143"/>
      <c r="HES78" s="143"/>
      <c r="HET78" s="143"/>
      <c r="HEU78" s="143"/>
      <c r="HEV78" s="143"/>
      <c r="HEW78" s="143"/>
      <c r="HEX78" s="143"/>
      <c r="HEY78" s="143"/>
      <c r="HEZ78" s="143"/>
      <c r="HFA78" s="143"/>
      <c r="HFB78" s="143"/>
      <c r="HFC78" s="143"/>
      <c r="HFD78" s="143"/>
      <c r="HFE78" s="143"/>
      <c r="HFF78" s="143"/>
      <c r="HFG78" s="143"/>
      <c r="HFH78" s="143"/>
      <c r="HFI78" s="143"/>
      <c r="HFJ78" s="143"/>
      <c r="HFK78" s="143"/>
      <c r="HFL78" s="143"/>
      <c r="HFM78" s="143"/>
      <c r="HFN78" s="143"/>
      <c r="HFO78" s="143"/>
      <c r="HFP78" s="143"/>
      <c r="HFQ78" s="143"/>
      <c r="HFR78" s="143"/>
      <c r="HFS78" s="143"/>
      <c r="HFT78" s="143"/>
      <c r="HFU78" s="143"/>
      <c r="HFV78" s="143"/>
      <c r="HFW78" s="143"/>
      <c r="HFX78" s="143"/>
      <c r="HFY78" s="143"/>
      <c r="HFZ78" s="143"/>
      <c r="HGA78" s="143"/>
      <c r="HGB78" s="143"/>
      <c r="HGC78" s="143"/>
      <c r="HGD78" s="143"/>
      <c r="HGE78" s="143"/>
      <c r="HGF78" s="143"/>
      <c r="HGG78" s="143"/>
      <c r="HGH78" s="143"/>
      <c r="HGI78" s="143"/>
      <c r="HGJ78" s="143"/>
      <c r="HGK78" s="143"/>
      <c r="HGL78" s="143"/>
      <c r="HGM78" s="143"/>
      <c r="HGN78" s="143"/>
      <c r="HGO78" s="143"/>
      <c r="HGP78" s="143"/>
      <c r="HGQ78" s="143"/>
      <c r="HGR78" s="143"/>
      <c r="HGS78" s="143"/>
      <c r="HGT78" s="143"/>
      <c r="HGU78" s="143"/>
      <c r="HGV78" s="143"/>
      <c r="HGW78" s="143"/>
      <c r="HGX78" s="143"/>
      <c r="HGY78" s="143"/>
      <c r="HGZ78" s="143"/>
      <c r="HHA78" s="143"/>
      <c r="HHB78" s="143"/>
      <c r="HHC78" s="143"/>
      <c r="HHD78" s="143"/>
      <c r="HHE78" s="143"/>
      <c r="HHF78" s="143"/>
      <c r="HHG78" s="143"/>
      <c r="HHH78" s="143"/>
      <c r="HHI78" s="143"/>
      <c r="HHJ78" s="143"/>
      <c r="HHK78" s="143"/>
      <c r="HHL78" s="143"/>
      <c r="HHM78" s="143"/>
      <c r="HHN78" s="143"/>
      <c r="HHO78" s="143"/>
      <c r="HHP78" s="143"/>
      <c r="HHQ78" s="143"/>
      <c r="HHR78" s="143"/>
      <c r="HHS78" s="143"/>
      <c r="HHT78" s="143"/>
      <c r="HHU78" s="143"/>
      <c r="HHV78" s="143"/>
      <c r="HHW78" s="143"/>
      <c r="HHX78" s="143"/>
      <c r="HHY78" s="143"/>
      <c r="HHZ78" s="143"/>
      <c r="HIA78" s="143"/>
      <c r="HIB78" s="143"/>
      <c r="HIC78" s="143"/>
      <c r="HID78" s="143"/>
      <c r="HIE78" s="143"/>
      <c r="HIF78" s="143"/>
      <c r="HIG78" s="143"/>
      <c r="HIH78" s="143"/>
      <c r="HII78" s="143"/>
      <c r="HIJ78" s="143"/>
      <c r="HIK78" s="143"/>
      <c r="HIL78" s="143"/>
      <c r="HIM78" s="143"/>
      <c r="HIN78" s="143"/>
      <c r="HIO78" s="143"/>
      <c r="HIP78" s="143"/>
      <c r="HIQ78" s="143"/>
      <c r="HIR78" s="143"/>
      <c r="HIS78" s="143"/>
      <c r="HIT78" s="143"/>
      <c r="HIU78" s="143"/>
      <c r="HIV78" s="143"/>
      <c r="HIW78" s="143"/>
      <c r="HIX78" s="143"/>
      <c r="HIY78" s="143"/>
      <c r="HIZ78" s="143"/>
      <c r="HJA78" s="143"/>
      <c r="HJB78" s="143"/>
      <c r="HJC78" s="143"/>
      <c r="HJD78" s="143"/>
      <c r="HJE78" s="143"/>
      <c r="HJF78" s="143"/>
      <c r="HJG78" s="143"/>
      <c r="HJH78" s="143"/>
      <c r="HJI78" s="143"/>
      <c r="HJJ78" s="143"/>
      <c r="HJK78" s="143"/>
      <c r="HJL78" s="143"/>
      <c r="HJM78" s="143"/>
      <c r="HJN78" s="143"/>
      <c r="HJO78" s="143"/>
      <c r="HJP78" s="143"/>
      <c r="HJQ78" s="143"/>
      <c r="HJR78" s="143"/>
      <c r="HJS78" s="143"/>
      <c r="HJT78" s="143"/>
      <c r="HJU78" s="143"/>
      <c r="HJV78" s="143"/>
      <c r="HJW78" s="143"/>
      <c r="HJX78" s="143"/>
      <c r="HJY78" s="143"/>
      <c r="HJZ78" s="143"/>
      <c r="HKA78" s="143"/>
      <c r="HKB78" s="143"/>
      <c r="HKC78" s="143"/>
      <c r="HKD78" s="143"/>
      <c r="HKE78" s="143"/>
      <c r="HKF78" s="143"/>
      <c r="HKG78" s="143"/>
      <c r="HKH78" s="143"/>
      <c r="HKI78" s="143"/>
      <c r="HKJ78" s="143"/>
      <c r="HKK78" s="143"/>
      <c r="HKL78" s="143"/>
      <c r="HKM78" s="143"/>
      <c r="HKN78" s="143"/>
      <c r="HKO78" s="143"/>
      <c r="HKP78" s="143"/>
      <c r="HKQ78" s="143"/>
      <c r="HKR78" s="143"/>
      <c r="HKS78" s="143"/>
      <c r="HKT78" s="143"/>
      <c r="HKU78" s="143"/>
      <c r="HKV78" s="143"/>
      <c r="HKW78" s="143"/>
      <c r="HKX78" s="143"/>
      <c r="HKY78" s="143"/>
      <c r="HKZ78" s="143"/>
      <c r="HLA78" s="143"/>
      <c r="HLB78" s="143"/>
      <c r="HLC78" s="143"/>
      <c r="HLD78" s="143"/>
      <c r="HLE78" s="143"/>
      <c r="HLF78" s="143"/>
      <c r="HLG78" s="143"/>
      <c r="HLH78" s="143"/>
      <c r="HLI78" s="143"/>
      <c r="HLJ78" s="143"/>
      <c r="HLK78" s="143"/>
      <c r="HLL78" s="143"/>
      <c r="HLM78" s="143"/>
      <c r="HLN78" s="143"/>
      <c r="HLO78" s="143"/>
      <c r="HLP78" s="143"/>
      <c r="HLQ78" s="143"/>
      <c r="HLR78" s="143"/>
      <c r="HLS78" s="143"/>
      <c r="HLT78" s="143"/>
      <c r="HLU78" s="143"/>
      <c r="HLV78" s="143"/>
      <c r="HLW78" s="143"/>
      <c r="HLX78" s="143"/>
      <c r="HLY78" s="143"/>
      <c r="HLZ78" s="143"/>
      <c r="HMA78" s="143"/>
      <c r="HMB78" s="143"/>
      <c r="HMC78" s="143"/>
      <c r="HMD78" s="143"/>
      <c r="HME78" s="143"/>
      <c r="HMF78" s="143"/>
      <c r="HMG78" s="143"/>
      <c r="HMH78" s="143"/>
      <c r="HMI78" s="143"/>
      <c r="HMJ78" s="143"/>
      <c r="HMK78" s="143"/>
      <c r="HML78" s="143"/>
      <c r="HMM78" s="143"/>
      <c r="HMN78" s="143"/>
      <c r="HMO78" s="143"/>
      <c r="HMP78" s="143"/>
      <c r="HMQ78" s="143"/>
      <c r="HMR78" s="143"/>
      <c r="HMS78" s="143"/>
      <c r="HMT78" s="143"/>
      <c r="HMU78" s="143"/>
      <c r="HMV78" s="143"/>
      <c r="HMW78" s="143"/>
      <c r="HMX78" s="143"/>
      <c r="HMY78" s="143"/>
      <c r="HMZ78" s="143"/>
      <c r="HNA78" s="143"/>
      <c r="HNB78" s="143"/>
      <c r="HNC78" s="143"/>
      <c r="HND78" s="143"/>
      <c r="HNE78" s="143"/>
      <c r="HNF78" s="143"/>
      <c r="HNG78" s="143"/>
      <c r="HNH78" s="143"/>
      <c r="HNI78" s="143"/>
      <c r="HNJ78" s="143"/>
      <c r="HNK78" s="143"/>
      <c r="HNL78" s="143"/>
      <c r="HNM78" s="143"/>
      <c r="HNN78" s="143"/>
      <c r="HNO78" s="143"/>
      <c r="HNP78" s="143"/>
      <c r="HNQ78" s="143"/>
      <c r="HNR78" s="143"/>
      <c r="HNS78" s="143"/>
      <c r="HNT78" s="143"/>
      <c r="HNU78" s="143"/>
      <c r="HNV78" s="143"/>
      <c r="HNW78" s="143"/>
      <c r="HNX78" s="143"/>
      <c r="HNY78" s="143"/>
      <c r="HNZ78" s="143"/>
      <c r="HOA78" s="143"/>
      <c r="HOB78" s="143"/>
      <c r="HOC78" s="143"/>
      <c r="HOD78" s="143"/>
      <c r="HOE78" s="143"/>
      <c r="HOF78" s="143"/>
      <c r="HOG78" s="143"/>
      <c r="HOH78" s="143"/>
      <c r="HOI78" s="143"/>
      <c r="HOJ78" s="143"/>
      <c r="HOK78" s="143"/>
      <c r="HOL78" s="143"/>
      <c r="HOM78" s="143"/>
      <c r="HON78" s="143"/>
      <c r="HOO78" s="143"/>
      <c r="HOP78" s="143"/>
      <c r="HOQ78" s="143"/>
      <c r="HOR78" s="143"/>
      <c r="HOS78" s="143"/>
      <c r="HOT78" s="143"/>
      <c r="HOU78" s="143"/>
      <c r="HOV78" s="143"/>
      <c r="HOW78" s="143"/>
      <c r="HOX78" s="143"/>
      <c r="HOY78" s="143"/>
      <c r="HOZ78" s="143"/>
      <c r="HPA78" s="143"/>
      <c r="HPB78" s="143"/>
      <c r="HPC78" s="143"/>
      <c r="HPD78" s="143"/>
      <c r="HPE78" s="143"/>
      <c r="HPF78" s="143"/>
      <c r="HPG78" s="143"/>
      <c r="HPH78" s="143"/>
      <c r="HPI78" s="143"/>
      <c r="HPJ78" s="143"/>
      <c r="HPK78" s="143"/>
      <c r="HPL78" s="143"/>
      <c r="HPM78" s="143"/>
      <c r="HPN78" s="143"/>
      <c r="HPO78" s="143"/>
      <c r="HPP78" s="143"/>
      <c r="HPQ78" s="143"/>
      <c r="HPR78" s="143"/>
      <c r="HPS78" s="143"/>
      <c r="HPT78" s="143"/>
      <c r="HPU78" s="143"/>
      <c r="HPV78" s="143"/>
      <c r="HPW78" s="143"/>
      <c r="HPX78" s="143"/>
      <c r="HPY78" s="143"/>
      <c r="HPZ78" s="143"/>
      <c r="HQA78" s="143"/>
      <c r="HQB78" s="143"/>
      <c r="HQC78" s="143"/>
      <c r="HQD78" s="143"/>
      <c r="HQE78" s="143"/>
      <c r="HQF78" s="143"/>
      <c r="HQG78" s="143"/>
      <c r="HQH78" s="143"/>
      <c r="HQI78" s="143"/>
      <c r="HQJ78" s="143"/>
      <c r="HQK78" s="143"/>
      <c r="HQL78" s="143"/>
      <c r="HQM78" s="143"/>
      <c r="HQN78" s="143"/>
      <c r="HQO78" s="143"/>
      <c r="HQP78" s="143"/>
      <c r="HQQ78" s="143"/>
      <c r="HQR78" s="143"/>
      <c r="HQS78" s="143"/>
      <c r="HQT78" s="143"/>
      <c r="HQU78" s="143"/>
      <c r="HQV78" s="143"/>
      <c r="HQW78" s="143"/>
      <c r="HQX78" s="143"/>
      <c r="HQY78" s="143"/>
      <c r="HQZ78" s="143"/>
      <c r="HRA78" s="143"/>
      <c r="HRB78" s="143"/>
      <c r="HRC78" s="143"/>
      <c r="HRD78" s="143"/>
      <c r="HRE78" s="143"/>
      <c r="HRF78" s="143"/>
      <c r="HRG78" s="143"/>
      <c r="HRH78" s="143"/>
      <c r="HRI78" s="143"/>
      <c r="HRJ78" s="143"/>
      <c r="HRK78" s="143"/>
      <c r="HRL78" s="143"/>
      <c r="HRM78" s="143"/>
      <c r="HRN78" s="143"/>
      <c r="HRO78" s="143"/>
      <c r="HRP78" s="143"/>
      <c r="HRQ78" s="143"/>
      <c r="HRR78" s="143"/>
      <c r="HRS78" s="143"/>
      <c r="HRT78" s="143"/>
      <c r="HRU78" s="143"/>
      <c r="HRV78" s="143"/>
      <c r="HRW78" s="143"/>
      <c r="HRX78" s="143"/>
      <c r="HRY78" s="143"/>
      <c r="HRZ78" s="143"/>
      <c r="HSA78" s="143"/>
      <c r="HSB78" s="143"/>
      <c r="HSC78" s="143"/>
      <c r="HSD78" s="143"/>
      <c r="HSE78" s="143"/>
      <c r="HSF78" s="143"/>
      <c r="HSG78" s="143"/>
      <c r="HSH78" s="143"/>
      <c r="HSI78" s="143"/>
      <c r="HSJ78" s="143"/>
      <c r="HSK78" s="143"/>
      <c r="HSL78" s="143"/>
      <c r="HSM78" s="143"/>
      <c r="HSN78" s="143"/>
      <c r="HSO78" s="143"/>
      <c r="HSP78" s="143"/>
      <c r="HSQ78" s="143"/>
      <c r="HSR78" s="143"/>
      <c r="HSS78" s="143"/>
      <c r="HST78" s="143"/>
      <c r="HSU78" s="143"/>
      <c r="HSV78" s="143"/>
      <c r="HSW78" s="143"/>
      <c r="HSX78" s="143"/>
      <c r="HSY78" s="143"/>
      <c r="HSZ78" s="143"/>
      <c r="HTA78" s="143"/>
      <c r="HTB78" s="143"/>
      <c r="HTC78" s="143"/>
      <c r="HTD78" s="143"/>
      <c r="HTE78" s="143"/>
      <c r="HTF78" s="143"/>
      <c r="HTG78" s="143"/>
      <c r="HTH78" s="143"/>
      <c r="HTI78" s="143"/>
      <c r="HTJ78" s="143"/>
      <c r="HTK78" s="143"/>
      <c r="HTL78" s="143"/>
      <c r="HTM78" s="143"/>
      <c r="HTN78" s="143"/>
      <c r="HTO78" s="143"/>
      <c r="HTP78" s="143"/>
      <c r="HTQ78" s="143"/>
      <c r="HTR78" s="143"/>
      <c r="HTS78" s="143"/>
      <c r="HTT78" s="143"/>
      <c r="HTU78" s="143"/>
      <c r="HTV78" s="143"/>
      <c r="HTW78" s="143"/>
      <c r="HTX78" s="143"/>
      <c r="HTY78" s="143"/>
      <c r="HTZ78" s="143"/>
      <c r="HUA78" s="143"/>
      <c r="HUB78" s="143"/>
      <c r="HUC78" s="143"/>
      <c r="HUD78" s="143"/>
      <c r="HUE78" s="143"/>
      <c r="HUF78" s="143"/>
      <c r="HUG78" s="143"/>
      <c r="HUH78" s="143"/>
      <c r="HUI78" s="143"/>
      <c r="HUJ78" s="143"/>
      <c r="HUK78" s="143"/>
      <c r="HUL78" s="143"/>
      <c r="HUM78" s="143"/>
      <c r="HUN78" s="143"/>
      <c r="HUO78" s="143"/>
      <c r="HUP78" s="143"/>
      <c r="HUQ78" s="143"/>
      <c r="HUR78" s="143"/>
      <c r="HUS78" s="143"/>
      <c r="HUT78" s="143"/>
      <c r="HUU78" s="143"/>
      <c r="HUV78" s="143"/>
      <c r="HUW78" s="143"/>
      <c r="HUX78" s="143"/>
      <c r="HUY78" s="143"/>
      <c r="HUZ78" s="143"/>
      <c r="HVA78" s="143"/>
      <c r="HVB78" s="143"/>
      <c r="HVC78" s="143"/>
      <c r="HVD78" s="143"/>
      <c r="HVE78" s="143"/>
      <c r="HVF78" s="143"/>
      <c r="HVG78" s="143"/>
      <c r="HVH78" s="143"/>
      <c r="HVI78" s="143"/>
      <c r="HVJ78" s="143"/>
      <c r="HVK78" s="143"/>
      <c r="HVL78" s="143"/>
      <c r="HVM78" s="143"/>
      <c r="HVN78" s="143"/>
      <c r="HVO78" s="143"/>
      <c r="HVP78" s="143"/>
      <c r="HVQ78" s="143"/>
      <c r="HVR78" s="143"/>
      <c r="HVS78" s="143"/>
      <c r="HVT78" s="143"/>
      <c r="HVU78" s="143"/>
      <c r="HVV78" s="143"/>
      <c r="HVW78" s="143"/>
      <c r="HVX78" s="143"/>
      <c r="HVY78" s="143"/>
      <c r="HVZ78" s="143"/>
      <c r="HWA78" s="143"/>
      <c r="HWB78" s="143"/>
      <c r="HWC78" s="143"/>
      <c r="HWD78" s="143"/>
      <c r="HWE78" s="143"/>
      <c r="HWF78" s="143"/>
      <c r="HWG78" s="143"/>
      <c r="HWH78" s="143"/>
      <c r="HWI78" s="143"/>
      <c r="HWJ78" s="143"/>
      <c r="HWK78" s="143"/>
      <c r="HWL78" s="143"/>
      <c r="HWM78" s="143"/>
      <c r="HWN78" s="143"/>
      <c r="HWO78" s="143"/>
      <c r="HWP78" s="143"/>
      <c r="HWQ78" s="143"/>
      <c r="HWR78" s="143"/>
      <c r="HWS78" s="143"/>
      <c r="HWT78" s="143"/>
      <c r="HWU78" s="143"/>
      <c r="HWV78" s="143"/>
      <c r="HWW78" s="143"/>
      <c r="HWX78" s="143"/>
      <c r="HWY78" s="143"/>
      <c r="HWZ78" s="143"/>
      <c r="HXA78" s="143"/>
      <c r="HXB78" s="143"/>
      <c r="HXC78" s="143"/>
      <c r="HXD78" s="143"/>
      <c r="HXE78" s="143"/>
      <c r="HXF78" s="143"/>
      <c r="HXG78" s="143"/>
      <c r="HXH78" s="143"/>
      <c r="HXI78" s="143"/>
      <c r="HXJ78" s="143"/>
      <c r="HXK78" s="143"/>
      <c r="HXL78" s="143"/>
      <c r="HXM78" s="143"/>
      <c r="HXN78" s="143"/>
      <c r="HXO78" s="143"/>
      <c r="HXP78" s="143"/>
      <c r="HXQ78" s="143"/>
      <c r="HXR78" s="143"/>
      <c r="HXS78" s="143"/>
      <c r="HXT78" s="143"/>
      <c r="HXU78" s="143"/>
      <c r="HXV78" s="143"/>
      <c r="HXW78" s="143"/>
      <c r="HXX78" s="143"/>
      <c r="HXY78" s="143"/>
      <c r="HXZ78" s="143"/>
      <c r="HYA78" s="143"/>
      <c r="HYB78" s="143"/>
      <c r="HYC78" s="143"/>
      <c r="HYD78" s="143"/>
      <c r="HYE78" s="143"/>
      <c r="HYF78" s="143"/>
      <c r="HYG78" s="143"/>
      <c r="HYH78" s="143"/>
      <c r="HYI78" s="143"/>
      <c r="HYJ78" s="143"/>
      <c r="HYK78" s="143"/>
      <c r="HYL78" s="143"/>
      <c r="HYM78" s="143"/>
      <c r="HYN78" s="143"/>
      <c r="HYO78" s="143"/>
      <c r="HYP78" s="143"/>
      <c r="HYQ78" s="143"/>
      <c r="HYR78" s="143"/>
      <c r="HYS78" s="143"/>
      <c r="HYT78" s="143"/>
      <c r="HYU78" s="143"/>
      <c r="HYV78" s="143"/>
      <c r="HYW78" s="143"/>
      <c r="HYX78" s="143"/>
      <c r="HYY78" s="143"/>
      <c r="HYZ78" s="143"/>
      <c r="HZA78" s="143"/>
      <c r="HZB78" s="143"/>
      <c r="HZC78" s="143"/>
      <c r="HZD78" s="143"/>
      <c r="HZE78" s="143"/>
      <c r="HZF78" s="143"/>
      <c r="HZG78" s="143"/>
      <c r="HZH78" s="143"/>
      <c r="HZI78" s="143"/>
      <c r="HZJ78" s="143"/>
      <c r="HZK78" s="143"/>
      <c r="HZL78" s="143"/>
      <c r="HZM78" s="143"/>
      <c r="HZN78" s="143"/>
      <c r="HZO78" s="143"/>
      <c r="HZP78" s="143"/>
      <c r="HZQ78" s="143"/>
      <c r="HZR78" s="143"/>
      <c r="HZS78" s="143"/>
      <c r="HZT78" s="143"/>
      <c r="HZU78" s="143"/>
      <c r="HZV78" s="143"/>
      <c r="HZW78" s="143"/>
      <c r="HZX78" s="143"/>
      <c r="HZY78" s="143"/>
      <c r="HZZ78" s="143"/>
      <c r="IAA78" s="143"/>
      <c r="IAB78" s="143"/>
      <c r="IAC78" s="143"/>
      <c r="IAD78" s="143"/>
      <c r="IAE78" s="143"/>
      <c r="IAF78" s="143"/>
      <c r="IAG78" s="143"/>
      <c r="IAH78" s="143"/>
      <c r="IAI78" s="143"/>
      <c r="IAJ78" s="143"/>
      <c r="IAK78" s="143"/>
      <c r="IAL78" s="143"/>
      <c r="IAM78" s="143"/>
      <c r="IAN78" s="143"/>
      <c r="IAO78" s="143"/>
      <c r="IAP78" s="143"/>
      <c r="IAQ78" s="143"/>
      <c r="IAR78" s="143"/>
      <c r="IAS78" s="143"/>
      <c r="IAT78" s="143"/>
      <c r="IAU78" s="143"/>
      <c r="IAV78" s="143"/>
      <c r="IAW78" s="143"/>
      <c r="IAX78" s="143"/>
      <c r="IAY78" s="143"/>
      <c r="IAZ78" s="143"/>
      <c r="IBA78" s="143"/>
      <c r="IBB78" s="143"/>
      <c r="IBC78" s="143"/>
      <c r="IBD78" s="143"/>
      <c r="IBE78" s="143"/>
      <c r="IBF78" s="143"/>
      <c r="IBG78" s="143"/>
      <c r="IBH78" s="143"/>
      <c r="IBI78" s="143"/>
      <c r="IBJ78" s="143"/>
      <c r="IBK78" s="143"/>
      <c r="IBL78" s="143"/>
      <c r="IBM78" s="143"/>
      <c r="IBN78" s="143"/>
      <c r="IBO78" s="143"/>
      <c r="IBP78" s="143"/>
      <c r="IBQ78" s="143"/>
      <c r="IBR78" s="143"/>
      <c r="IBS78" s="143"/>
      <c r="IBT78" s="143"/>
      <c r="IBU78" s="143"/>
      <c r="IBV78" s="143"/>
      <c r="IBW78" s="143"/>
      <c r="IBX78" s="143"/>
      <c r="IBY78" s="143"/>
      <c r="IBZ78" s="143"/>
      <c r="ICA78" s="143"/>
      <c r="ICB78" s="143"/>
      <c r="ICC78" s="143"/>
      <c r="ICD78" s="143"/>
      <c r="ICE78" s="143"/>
      <c r="ICF78" s="143"/>
      <c r="ICG78" s="143"/>
      <c r="ICH78" s="143"/>
      <c r="ICI78" s="143"/>
      <c r="ICJ78" s="143"/>
      <c r="ICK78" s="143"/>
      <c r="ICL78" s="143"/>
      <c r="ICM78" s="143"/>
      <c r="ICN78" s="143"/>
      <c r="ICO78" s="143"/>
      <c r="ICP78" s="143"/>
      <c r="ICQ78" s="143"/>
      <c r="ICR78" s="143"/>
      <c r="ICS78" s="143"/>
      <c r="ICT78" s="143"/>
      <c r="ICU78" s="143"/>
      <c r="ICV78" s="143"/>
      <c r="ICW78" s="143"/>
      <c r="ICX78" s="143"/>
      <c r="ICY78" s="143"/>
      <c r="ICZ78" s="143"/>
      <c r="IDA78" s="143"/>
      <c r="IDB78" s="143"/>
      <c r="IDC78" s="143"/>
      <c r="IDD78" s="143"/>
      <c r="IDE78" s="143"/>
      <c r="IDF78" s="143"/>
      <c r="IDG78" s="143"/>
      <c r="IDH78" s="143"/>
      <c r="IDI78" s="143"/>
      <c r="IDJ78" s="143"/>
      <c r="IDK78" s="143"/>
      <c r="IDL78" s="143"/>
      <c r="IDM78" s="143"/>
      <c r="IDN78" s="143"/>
      <c r="IDO78" s="143"/>
      <c r="IDP78" s="143"/>
      <c r="IDQ78" s="143"/>
      <c r="IDR78" s="143"/>
      <c r="IDS78" s="143"/>
      <c r="IDT78" s="143"/>
      <c r="IDU78" s="143"/>
      <c r="IDV78" s="143"/>
      <c r="IDW78" s="143"/>
      <c r="IDX78" s="143"/>
      <c r="IDY78" s="143"/>
      <c r="IDZ78" s="143"/>
      <c r="IEA78" s="143"/>
      <c r="IEB78" s="143"/>
      <c r="IEC78" s="143"/>
      <c r="IED78" s="143"/>
      <c r="IEE78" s="143"/>
      <c r="IEF78" s="143"/>
      <c r="IEG78" s="143"/>
      <c r="IEH78" s="143"/>
      <c r="IEI78" s="143"/>
      <c r="IEJ78" s="143"/>
      <c r="IEK78" s="143"/>
      <c r="IEL78" s="143"/>
      <c r="IEM78" s="143"/>
      <c r="IEN78" s="143"/>
      <c r="IEO78" s="143"/>
      <c r="IEP78" s="143"/>
      <c r="IEQ78" s="143"/>
      <c r="IER78" s="143"/>
      <c r="IES78" s="143"/>
      <c r="IET78" s="143"/>
      <c r="IEU78" s="143"/>
      <c r="IEV78" s="143"/>
      <c r="IEW78" s="143"/>
      <c r="IEX78" s="143"/>
      <c r="IEY78" s="143"/>
      <c r="IEZ78" s="143"/>
      <c r="IFA78" s="143"/>
      <c r="IFB78" s="143"/>
      <c r="IFC78" s="143"/>
      <c r="IFD78" s="143"/>
      <c r="IFE78" s="143"/>
      <c r="IFF78" s="143"/>
      <c r="IFG78" s="143"/>
      <c r="IFH78" s="143"/>
      <c r="IFI78" s="143"/>
      <c r="IFJ78" s="143"/>
      <c r="IFK78" s="143"/>
      <c r="IFL78" s="143"/>
      <c r="IFM78" s="143"/>
      <c r="IFN78" s="143"/>
      <c r="IFO78" s="143"/>
      <c r="IFP78" s="143"/>
      <c r="IFQ78" s="143"/>
      <c r="IFR78" s="143"/>
      <c r="IFS78" s="143"/>
      <c r="IFT78" s="143"/>
      <c r="IFU78" s="143"/>
      <c r="IFV78" s="143"/>
      <c r="IFW78" s="143"/>
      <c r="IFX78" s="143"/>
      <c r="IFY78" s="143"/>
      <c r="IFZ78" s="143"/>
      <c r="IGA78" s="143"/>
      <c r="IGB78" s="143"/>
      <c r="IGC78" s="143"/>
      <c r="IGD78" s="143"/>
      <c r="IGE78" s="143"/>
      <c r="IGF78" s="143"/>
      <c r="IGG78" s="143"/>
      <c r="IGH78" s="143"/>
      <c r="IGI78" s="143"/>
      <c r="IGJ78" s="143"/>
      <c r="IGK78" s="143"/>
      <c r="IGL78" s="143"/>
      <c r="IGM78" s="143"/>
      <c r="IGN78" s="143"/>
      <c r="IGO78" s="143"/>
      <c r="IGP78" s="143"/>
      <c r="IGQ78" s="143"/>
      <c r="IGR78" s="143"/>
      <c r="IGS78" s="143"/>
      <c r="IGT78" s="143"/>
      <c r="IGU78" s="143"/>
      <c r="IGV78" s="143"/>
      <c r="IGW78" s="143"/>
      <c r="IGX78" s="143"/>
      <c r="IGY78" s="143"/>
      <c r="IGZ78" s="143"/>
      <c r="IHA78" s="143"/>
      <c r="IHB78" s="143"/>
      <c r="IHC78" s="143"/>
      <c r="IHD78" s="143"/>
      <c r="IHE78" s="143"/>
      <c r="IHF78" s="143"/>
      <c r="IHG78" s="143"/>
      <c r="IHH78" s="143"/>
      <c r="IHI78" s="143"/>
      <c r="IHJ78" s="143"/>
      <c r="IHK78" s="143"/>
      <c r="IHL78" s="143"/>
      <c r="IHM78" s="143"/>
      <c r="IHN78" s="143"/>
      <c r="IHO78" s="143"/>
      <c r="IHP78" s="143"/>
      <c r="IHQ78" s="143"/>
      <c r="IHR78" s="143"/>
      <c r="IHS78" s="143"/>
      <c r="IHT78" s="143"/>
      <c r="IHU78" s="143"/>
      <c r="IHV78" s="143"/>
      <c r="IHW78" s="143"/>
      <c r="IHX78" s="143"/>
      <c r="IHY78" s="143"/>
      <c r="IHZ78" s="143"/>
      <c r="IIA78" s="143"/>
      <c r="IIB78" s="143"/>
      <c r="IIC78" s="143"/>
      <c r="IID78" s="143"/>
      <c r="IIE78" s="143"/>
      <c r="IIF78" s="143"/>
      <c r="IIG78" s="143"/>
      <c r="IIH78" s="143"/>
      <c r="III78" s="143"/>
      <c r="IIJ78" s="143"/>
      <c r="IIK78" s="143"/>
      <c r="IIL78" s="143"/>
      <c r="IIM78" s="143"/>
      <c r="IIN78" s="143"/>
      <c r="IIO78" s="143"/>
      <c r="IIP78" s="143"/>
      <c r="IIQ78" s="143"/>
      <c r="IIR78" s="143"/>
      <c r="IIS78" s="143"/>
      <c r="IIT78" s="143"/>
      <c r="IIU78" s="143"/>
      <c r="IIV78" s="143"/>
      <c r="IIW78" s="143"/>
      <c r="IIX78" s="143"/>
      <c r="IIY78" s="143"/>
      <c r="IIZ78" s="143"/>
      <c r="IJA78" s="143"/>
      <c r="IJB78" s="143"/>
      <c r="IJC78" s="143"/>
      <c r="IJD78" s="143"/>
      <c r="IJE78" s="143"/>
      <c r="IJF78" s="143"/>
      <c r="IJG78" s="143"/>
      <c r="IJH78" s="143"/>
      <c r="IJI78" s="143"/>
      <c r="IJJ78" s="143"/>
      <c r="IJK78" s="143"/>
      <c r="IJL78" s="143"/>
      <c r="IJM78" s="143"/>
      <c r="IJN78" s="143"/>
      <c r="IJO78" s="143"/>
      <c r="IJP78" s="143"/>
      <c r="IJQ78" s="143"/>
      <c r="IJR78" s="143"/>
      <c r="IJS78" s="143"/>
      <c r="IJT78" s="143"/>
      <c r="IJU78" s="143"/>
      <c r="IJV78" s="143"/>
      <c r="IJW78" s="143"/>
      <c r="IJX78" s="143"/>
      <c r="IJY78" s="143"/>
      <c r="IJZ78" s="143"/>
      <c r="IKA78" s="143"/>
      <c r="IKB78" s="143"/>
      <c r="IKC78" s="143"/>
      <c r="IKD78" s="143"/>
      <c r="IKE78" s="143"/>
      <c r="IKF78" s="143"/>
      <c r="IKG78" s="143"/>
      <c r="IKH78" s="143"/>
      <c r="IKI78" s="143"/>
      <c r="IKJ78" s="143"/>
      <c r="IKK78" s="143"/>
      <c r="IKL78" s="143"/>
      <c r="IKM78" s="143"/>
      <c r="IKN78" s="143"/>
      <c r="IKO78" s="143"/>
      <c r="IKP78" s="143"/>
      <c r="IKQ78" s="143"/>
      <c r="IKR78" s="143"/>
      <c r="IKS78" s="143"/>
      <c r="IKT78" s="143"/>
      <c r="IKU78" s="143"/>
      <c r="IKV78" s="143"/>
      <c r="IKW78" s="143"/>
      <c r="IKX78" s="143"/>
      <c r="IKY78" s="143"/>
      <c r="IKZ78" s="143"/>
      <c r="ILA78" s="143"/>
      <c r="ILB78" s="143"/>
      <c r="ILC78" s="143"/>
      <c r="ILD78" s="143"/>
      <c r="ILE78" s="143"/>
      <c r="ILF78" s="143"/>
      <c r="ILG78" s="143"/>
      <c r="ILH78" s="143"/>
      <c r="ILI78" s="143"/>
      <c r="ILJ78" s="143"/>
      <c r="ILK78" s="143"/>
      <c r="ILL78" s="143"/>
      <c r="ILM78" s="143"/>
      <c r="ILN78" s="143"/>
      <c r="ILO78" s="143"/>
      <c r="ILP78" s="143"/>
      <c r="ILQ78" s="143"/>
      <c r="ILR78" s="143"/>
      <c r="ILS78" s="143"/>
      <c r="ILT78" s="143"/>
      <c r="ILU78" s="143"/>
      <c r="ILV78" s="143"/>
      <c r="ILW78" s="143"/>
      <c r="ILX78" s="143"/>
      <c r="ILY78" s="143"/>
      <c r="ILZ78" s="143"/>
      <c r="IMA78" s="143"/>
      <c r="IMB78" s="143"/>
      <c r="IMC78" s="143"/>
      <c r="IMD78" s="143"/>
      <c r="IME78" s="143"/>
      <c r="IMF78" s="143"/>
      <c r="IMG78" s="143"/>
      <c r="IMH78" s="143"/>
      <c r="IMI78" s="143"/>
      <c r="IMJ78" s="143"/>
      <c r="IMK78" s="143"/>
      <c r="IML78" s="143"/>
      <c r="IMM78" s="143"/>
      <c r="IMN78" s="143"/>
      <c r="IMO78" s="143"/>
      <c r="IMP78" s="143"/>
      <c r="IMQ78" s="143"/>
      <c r="IMR78" s="143"/>
      <c r="IMS78" s="143"/>
      <c r="IMT78" s="143"/>
      <c r="IMU78" s="143"/>
      <c r="IMV78" s="143"/>
      <c r="IMW78" s="143"/>
      <c r="IMX78" s="143"/>
      <c r="IMY78" s="143"/>
      <c r="IMZ78" s="143"/>
      <c r="INA78" s="143"/>
      <c r="INB78" s="143"/>
      <c r="INC78" s="143"/>
      <c r="IND78" s="143"/>
      <c r="INE78" s="143"/>
      <c r="INF78" s="143"/>
      <c r="ING78" s="143"/>
      <c r="INH78" s="143"/>
      <c r="INI78" s="143"/>
      <c r="INJ78" s="143"/>
      <c r="INK78" s="143"/>
      <c r="INL78" s="143"/>
      <c r="INM78" s="143"/>
      <c r="INN78" s="143"/>
      <c r="INO78" s="143"/>
      <c r="INP78" s="143"/>
      <c r="INQ78" s="143"/>
      <c r="INR78" s="143"/>
      <c r="INS78" s="143"/>
      <c r="INT78" s="143"/>
      <c r="INU78" s="143"/>
      <c r="INV78" s="143"/>
      <c r="INW78" s="143"/>
      <c r="INX78" s="143"/>
      <c r="INY78" s="143"/>
      <c r="INZ78" s="143"/>
      <c r="IOA78" s="143"/>
      <c r="IOB78" s="143"/>
      <c r="IOC78" s="143"/>
      <c r="IOD78" s="143"/>
      <c r="IOE78" s="143"/>
      <c r="IOF78" s="143"/>
      <c r="IOG78" s="143"/>
      <c r="IOH78" s="143"/>
      <c r="IOI78" s="143"/>
      <c r="IOJ78" s="143"/>
      <c r="IOK78" s="143"/>
      <c r="IOL78" s="143"/>
      <c r="IOM78" s="143"/>
      <c r="ION78" s="143"/>
      <c r="IOO78" s="143"/>
      <c r="IOP78" s="143"/>
      <c r="IOQ78" s="143"/>
      <c r="IOR78" s="143"/>
      <c r="IOS78" s="143"/>
      <c r="IOT78" s="143"/>
      <c r="IOU78" s="143"/>
      <c r="IOV78" s="143"/>
      <c r="IOW78" s="143"/>
      <c r="IOX78" s="143"/>
      <c r="IOY78" s="143"/>
      <c r="IOZ78" s="143"/>
      <c r="IPA78" s="143"/>
      <c r="IPB78" s="143"/>
      <c r="IPC78" s="143"/>
      <c r="IPD78" s="143"/>
      <c r="IPE78" s="143"/>
      <c r="IPF78" s="143"/>
      <c r="IPG78" s="143"/>
      <c r="IPH78" s="143"/>
      <c r="IPI78" s="143"/>
      <c r="IPJ78" s="143"/>
      <c r="IPK78" s="143"/>
      <c r="IPL78" s="143"/>
      <c r="IPM78" s="143"/>
      <c r="IPN78" s="143"/>
      <c r="IPO78" s="143"/>
      <c r="IPP78" s="143"/>
      <c r="IPQ78" s="143"/>
      <c r="IPR78" s="143"/>
      <c r="IPS78" s="143"/>
      <c r="IPT78" s="143"/>
      <c r="IPU78" s="143"/>
      <c r="IPV78" s="143"/>
      <c r="IPW78" s="143"/>
      <c r="IPX78" s="143"/>
      <c r="IPY78" s="143"/>
      <c r="IPZ78" s="143"/>
      <c r="IQA78" s="143"/>
      <c r="IQB78" s="143"/>
      <c r="IQC78" s="143"/>
      <c r="IQD78" s="143"/>
      <c r="IQE78" s="143"/>
      <c r="IQF78" s="143"/>
      <c r="IQG78" s="143"/>
      <c r="IQH78" s="143"/>
      <c r="IQI78" s="143"/>
      <c r="IQJ78" s="143"/>
      <c r="IQK78" s="143"/>
      <c r="IQL78" s="143"/>
      <c r="IQM78" s="143"/>
      <c r="IQN78" s="143"/>
      <c r="IQO78" s="143"/>
      <c r="IQP78" s="143"/>
      <c r="IQQ78" s="143"/>
      <c r="IQR78" s="143"/>
      <c r="IQS78" s="143"/>
      <c r="IQT78" s="143"/>
      <c r="IQU78" s="143"/>
      <c r="IQV78" s="143"/>
      <c r="IQW78" s="143"/>
      <c r="IQX78" s="143"/>
      <c r="IQY78" s="143"/>
      <c r="IQZ78" s="143"/>
      <c r="IRA78" s="143"/>
      <c r="IRB78" s="143"/>
      <c r="IRC78" s="143"/>
      <c r="IRD78" s="143"/>
      <c r="IRE78" s="143"/>
      <c r="IRF78" s="143"/>
      <c r="IRG78" s="143"/>
      <c r="IRH78" s="143"/>
      <c r="IRI78" s="143"/>
      <c r="IRJ78" s="143"/>
      <c r="IRK78" s="143"/>
      <c r="IRL78" s="143"/>
      <c r="IRM78" s="143"/>
      <c r="IRN78" s="143"/>
      <c r="IRO78" s="143"/>
      <c r="IRP78" s="143"/>
      <c r="IRQ78" s="143"/>
      <c r="IRR78" s="143"/>
      <c r="IRS78" s="143"/>
      <c r="IRT78" s="143"/>
      <c r="IRU78" s="143"/>
      <c r="IRV78" s="143"/>
      <c r="IRW78" s="143"/>
      <c r="IRX78" s="143"/>
      <c r="IRY78" s="143"/>
      <c r="IRZ78" s="143"/>
      <c r="ISA78" s="143"/>
      <c r="ISB78" s="143"/>
      <c r="ISC78" s="143"/>
      <c r="ISD78" s="143"/>
      <c r="ISE78" s="143"/>
      <c r="ISF78" s="143"/>
      <c r="ISG78" s="143"/>
      <c r="ISH78" s="143"/>
      <c r="ISI78" s="143"/>
      <c r="ISJ78" s="143"/>
      <c r="ISK78" s="143"/>
      <c r="ISL78" s="143"/>
      <c r="ISM78" s="143"/>
      <c r="ISN78" s="143"/>
      <c r="ISO78" s="143"/>
      <c r="ISP78" s="143"/>
      <c r="ISQ78" s="143"/>
      <c r="ISR78" s="143"/>
      <c r="ISS78" s="143"/>
      <c r="IST78" s="143"/>
      <c r="ISU78" s="143"/>
      <c r="ISV78" s="143"/>
      <c r="ISW78" s="143"/>
      <c r="ISX78" s="143"/>
      <c r="ISY78" s="143"/>
      <c r="ISZ78" s="143"/>
      <c r="ITA78" s="143"/>
      <c r="ITB78" s="143"/>
      <c r="ITC78" s="143"/>
      <c r="ITD78" s="143"/>
      <c r="ITE78" s="143"/>
      <c r="ITF78" s="143"/>
      <c r="ITG78" s="143"/>
      <c r="ITH78" s="143"/>
      <c r="ITI78" s="143"/>
      <c r="ITJ78" s="143"/>
      <c r="ITK78" s="143"/>
      <c r="ITL78" s="143"/>
      <c r="ITM78" s="143"/>
      <c r="ITN78" s="143"/>
      <c r="ITO78" s="143"/>
      <c r="ITP78" s="143"/>
      <c r="ITQ78" s="143"/>
      <c r="ITR78" s="143"/>
      <c r="ITS78" s="143"/>
      <c r="ITT78" s="143"/>
      <c r="ITU78" s="143"/>
      <c r="ITV78" s="143"/>
      <c r="ITW78" s="143"/>
      <c r="ITX78" s="143"/>
      <c r="ITY78" s="143"/>
      <c r="ITZ78" s="143"/>
      <c r="IUA78" s="143"/>
      <c r="IUB78" s="143"/>
      <c r="IUC78" s="143"/>
      <c r="IUD78" s="143"/>
      <c r="IUE78" s="143"/>
      <c r="IUF78" s="143"/>
      <c r="IUG78" s="143"/>
      <c r="IUH78" s="143"/>
      <c r="IUI78" s="143"/>
      <c r="IUJ78" s="143"/>
      <c r="IUK78" s="143"/>
      <c r="IUL78" s="143"/>
      <c r="IUM78" s="143"/>
      <c r="IUN78" s="143"/>
      <c r="IUO78" s="143"/>
      <c r="IUP78" s="143"/>
      <c r="IUQ78" s="143"/>
      <c r="IUR78" s="143"/>
      <c r="IUS78" s="143"/>
      <c r="IUT78" s="143"/>
      <c r="IUU78" s="143"/>
      <c r="IUV78" s="143"/>
      <c r="IUW78" s="143"/>
      <c r="IUX78" s="143"/>
      <c r="IUY78" s="143"/>
      <c r="IUZ78" s="143"/>
      <c r="IVA78" s="143"/>
      <c r="IVB78" s="143"/>
      <c r="IVC78" s="143"/>
      <c r="IVD78" s="143"/>
      <c r="IVE78" s="143"/>
      <c r="IVF78" s="143"/>
      <c r="IVG78" s="143"/>
      <c r="IVH78" s="143"/>
      <c r="IVI78" s="143"/>
      <c r="IVJ78" s="143"/>
      <c r="IVK78" s="143"/>
      <c r="IVL78" s="143"/>
      <c r="IVM78" s="143"/>
      <c r="IVN78" s="143"/>
      <c r="IVO78" s="143"/>
      <c r="IVP78" s="143"/>
      <c r="IVQ78" s="143"/>
      <c r="IVR78" s="143"/>
      <c r="IVS78" s="143"/>
      <c r="IVT78" s="143"/>
      <c r="IVU78" s="143"/>
      <c r="IVV78" s="143"/>
      <c r="IVW78" s="143"/>
      <c r="IVX78" s="143"/>
      <c r="IVY78" s="143"/>
      <c r="IVZ78" s="143"/>
      <c r="IWA78" s="143"/>
      <c r="IWB78" s="143"/>
      <c r="IWC78" s="143"/>
      <c r="IWD78" s="143"/>
      <c r="IWE78" s="143"/>
      <c r="IWF78" s="143"/>
      <c r="IWG78" s="143"/>
      <c r="IWH78" s="143"/>
      <c r="IWI78" s="143"/>
      <c r="IWJ78" s="143"/>
      <c r="IWK78" s="143"/>
      <c r="IWL78" s="143"/>
      <c r="IWM78" s="143"/>
      <c r="IWN78" s="143"/>
      <c r="IWO78" s="143"/>
      <c r="IWP78" s="143"/>
      <c r="IWQ78" s="143"/>
      <c r="IWR78" s="143"/>
      <c r="IWS78" s="143"/>
      <c r="IWT78" s="143"/>
      <c r="IWU78" s="143"/>
      <c r="IWV78" s="143"/>
      <c r="IWW78" s="143"/>
      <c r="IWX78" s="143"/>
      <c r="IWY78" s="143"/>
      <c r="IWZ78" s="143"/>
      <c r="IXA78" s="143"/>
      <c r="IXB78" s="143"/>
      <c r="IXC78" s="143"/>
      <c r="IXD78" s="143"/>
      <c r="IXE78" s="143"/>
      <c r="IXF78" s="143"/>
      <c r="IXG78" s="143"/>
      <c r="IXH78" s="143"/>
      <c r="IXI78" s="143"/>
      <c r="IXJ78" s="143"/>
      <c r="IXK78" s="143"/>
      <c r="IXL78" s="143"/>
      <c r="IXM78" s="143"/>
      <c r="IXN78" s="143"/>
      <c r="IXO78" s="143"/>
      <c r="IXP78" s="143"/>
      <c r="IXQ78" s="143"/>
      <c r="IXR78" s="143"/>
      <c r="IXS78" s="143"/>
      <c r="IXT78" s="143"/>
      <c r="IXU78" s="143"/>
      <c r="IXV78" s="143"/>
      <c r="IXW78" s="143"/>
      <c r="IXX78" s="143"/>
      <c r="IXY78" s="143"/>
      <c r="IXZ78" s="143"/>
      <c r="IYA78" s="143"/>
      <c r="IYB78" s="143"/>
      <c r="IYC78" s="143"/>
      <c r="IYD78" s="143"/>
      <c r="IYE78" s="143"/>
      <c r="IYF78" s="143"/>
      <c r="IYG78" s="143"/>
      <c r="IYH78" s="143"/>
      <c r="IYI78" s="143"/>
      <c r="IYJ78" s="143"/>
      <c r="IYK78" s="143"/>
      <c r="IYL78" s="143"/>
      <c r="IYM78" s="143"/>
      <c r="IYN78" s="143"/>
      <c r="IYO78" s="143"/>
      <c r="IYP78" s="143"/>
      <c r="IYQ78" s="143"/>
      <c r="IYR78" s="143"/>
      <c r="IYS78" s="143"/>
      <c r="IYT78" s="143"/>
      <c r="IYU78" s="143"/>
      <c r="IYV78" s="143"/>
      <c r="IYW78" s="143"/>
      <c r="IYX78" s="143"/>
      <c r="IYY78" s="143"/>
      <c r="IYZ78" s="143"/>
      <c r="IZA78" s="143"/>
      <c r="IZB78" s="143"/>
      <c r="IZC78" s="143"/>
      <c r="IZD78" s="143"/>
      <c r="IZE78" s="143"/>
      <c r="IZF78" s="143"/>
      <c r="IZG78" s="143"/>
      <c r="IZH78" s="143"/>
      <c r="IZI78" s="143"/>
      <c r="IZJ78" s="143"/>
      <c r="IZK78" s="143"/>
      <c r="IZL78" s="143"/>
      <c r="IZM78" s="143"/>
      <c r="IZN78" s="143"/>
      <c r="IZO78" s="143"/>
      <c r="IZP78" s="143"/>
      <c r="IZQ78" s="143"/>
      <c r="IZR78" s="143"/>
      <c r="IZS78" s="143"/>
      <c r="IZT78" s="143"/>
      <c r="IZU78" s="143"/>
      <c r="IZV78" s="143"/>
      <c r="IZW78" s="143"/>
      <c r="IZX78" s="143"/>
      <c r="IZY78" s="143"/>
      <c r="IZZ78" s="143"/>
      <c r="JAA78" s="143"/>
      <c r="JAB78" s="143"/>
      <c r="JAC78" s="143"/>
      <c r="JAD78" s="143"/>
      <c r="JAE78" s="143"/>
      <c r="JAF78" s="143"/>
      <c r="JAG78" s="143"/>
      <c r="JAH78" s="143"/>
      <c r="JAI78" s="143"/>
      <c r="JAJ78" s="143"/>
      <c r="JAK78" s="143"/>
      <c r="JAL78" s="143"/>
      <c r="JAM78" s="143"/>
      <c r="JAN78" s="143"/>
      <c r="JAO78" s="143"/>
      <c r="JAP78" s="143"/>
      <c r="JAQ78" s="143"/>
      <c r="JAR78" s="143"/>
      <c r="JAS78" s="143"/>
      <c r="JAT78" s="143"/>
      <c r="JAU78" s="143"/>
      <c r="JAV78" s="143"/>
      <c r="JAW78" s="143"/>
      <c r="JAX78" s="143"/>
      <c r="JAY78" s="143"/>
      <c r="JAZ78" s="143"/>
      <c r="JBA78" s="143"/>
      <c r="JBB78" s="143"/>
      <c r="JBC78" s="143"/>
      <c r="JBD78" s="143"/>
      <c r="JBE78" s="143"/>
      <c r="JBF78" s="143"/>
      <c r="JBG78" s="143"/>
      <c r="JBH78" s="143"/>
      <c r="JBI78" s="143"/>
      <c r="JBJ78" s="143"/>
      <c r="JBK78" s="143"/>
      <c r="JBL78" s="143"/>
      <c r="JBM78" s="143"/>
      <c r="JBN78" s="143"/>
      <c r="JBO78" s="143"/>
      <c r="JBP78" s="143"/>
      <c r="JBQ78" s="143"/>
      <c r="JBR78" s="143"/>
      <c r="JBS78" s="143"/>
      <c r="JBT78" s="143"/>
      <c r="JBU78" s="143"/>
      <c r="JBV78" s="143"/>
      <c r="JBW78" s="143"/>
      <c r="JBX78" s="143"/>
      <c r="JBY78" s="143"/>
      <c r="JBZ78" s="143"/>
      <c r="JCA78" s="143"/>
      <c r="JCB78" s="143"/>
      <c r="JCC78" s="143"/>
      <c r="JCD78" s="143"/>
      <c r="JCE78" s="143"/>
      <c r="JCF78" s="143"/>
      <c r="JCG78" s="143"/>
      <c r="JCH78" s="143"/>
      <c r="JCI78" s="143"/>
      <c r="JCJ78" s="143"/>
      <c r="JCK78" s="143"/>
      <c r="JCL78" s="143"/>
      <c r="JCM78" s="143"/>
      <c r="JCN78" s="143"/>
      <c r="JCO78" s="143"/>
      <c r="JCP78" s="143"/>
      <c r="JCQ78" s="143"/>
      <c r="JCR78" s="143"/>
      <c r="JCS78" s="143"/>
      <c r="JCT78" s="143"/>
      <c r="JCU78" s="143"/>
      <c r="JCV78" s="143"/>
      <c r="JCW78" s="143"/>
      <c r="JCX78" s="143"/>
      <c r="JCY78" s="143"/>
      <c r="JCZ78" s="143"/>
      <c r="JDA78" s="143"/>
      <c r="JDB78" s="143"/>
      <c r="JDC78" s="143"/>
      <c r="JDD78" s="143"/>
      <c r="JDE78" s="143"/>
      <c r="JDF78" s="143"/>
      <c r="JDG78" s="143"/>
      <c r="JDH78" s="143"/>
      <c r="JDI78" s="143"/>
      <c r="JDJ78" s="143"/>
      <c r="JDK78" s="143"/>
      <c r="JDL78" s="143"/>
      <c r="JDM78" s="143"/>
      <c r="JDN78" s="143"/>
      <c r="JDO78" s="143"/>
      <c r="JDP78" s="143"/>
      <c r="JDQ78" s="143"/>
      <c r="JDR78" s="143"/>
      <c r="JDS78" s="143"/>
      <c r="JDT78" s="143"/>
      <c r="JDU78" s="143"/>
      <c r="JDV78" s="143"/>
      <c r="JDW78" s="143"/>
      <c r="JDX78" s="143"/>
      <c r="JDY78" s="143"/>
      <c r="JDZ78" s="143"/>
      <c r="JEA78" s="143"/>
      <c r="JEB78" s="143"/>
      <c r="JEC78" s="143"/>
      <c r="JED78" s="143"/>
      <c r="JEE78" s="143"/>
      <c r="JEF78" s="143"/>
      <c r="JEG78" s="143"/>
      <c r="JEH78" s="143"/>
      <c r="JEI78" s="143"/>
      <c r="JEJ78" s="143"/>
      <c r="JEK78" s="143"/>
      <c r="JEL78" s="143"/>
      <c r="JEM78" s="143"/>
      <c r="JEN78" s="143"/>
      <c r="JEO78" s="143"/>
      <c r="JEP78" s="143"/>
      <c r="JEQ78" s="143"/>
      <c r="JER78" s="143"/>
      <c r="JES78" s="143"/>
      <c r="JET78" s="143"/>
      <c r="JEU78" s="143"/>
      <c r="JEV78" s="143"/>
      <c r="JEW78" s="143"/>
      <c r="JEX78" s="143"/>
      <c r="JEY78" s="143"/>
      <c r="JEZ78" s="143"/>
      <c r="JFA78" s="143"/>
      <c r="JFB78" s="143"/>
      <c r="JFC78" s="143"/>
      <c r="JFD78" s="143"/>
      <c r="JFE78" s="143"/>
      <c r="JFF78" s="143"/>
      <c r="JFG78" s="143"/>
      <c r="JFH78" s="143"/>
      <c r="JFI78" s="143"/>
      <c r="JFJ78" s="143"/>
      <c r="JFK78" s="143"/>
      <c r="JFL78" s="143"/>
      <c r="JFM78" s="143"/>
      <c r="JFN78" s="143"/>
      <c r="JFO78" s="143"/>
      <c r="JFP78" s="143"/>
      <c r="JFQ78" s="143"/>
      <c r="JFR78" s="143"/>
      <c r="JFS78" s="143"/>
      <c r="JFT78" s="143"/>
      <c r="JFU78" s="143"/>
      <c r="JFV78" s="143"/>
      <c r="JFW78" s="143"/>
      <c r="JFX78" s="143"/>
      <c r="JFY78" s="143"/>
      <c r="JFZ78" s="143"/>
      <c r="JGA78" s="143"/>
      <c r="JGB78" s="143"/>
      <c r="JGC78" s="143"/>
      <c r="JGD78" s="143"/>
      <c r="JGE78" s="143"/>
      <c r="JGF78" s="143"/>
      <c r="JGG78" s="143"/>
      <c r="JGH78" s="143"/>
      <c r="JGI78" s="143"/>
      <c r="JGJ78" s="143"/>
      <c r="JGK78" s="143"/>
      <c r="JGL78" s="143"/>
      <c r="JGM78" s="143"/>
      <c r="JGN78" s="143"/>
      <c r="JGO78" s="143"/>
      <c r="JGP78" s="143"/>
      <c r="JGQ78" s="143"/>
      <c r="JGR78" s="143"/>
      <c r="JGS78" s="143"/>
      <c r="JGT78" s="143"/>
      <c r="JGU78" s="143"/>
      <c r="JGV78" s="143"/>
      <c r="JGW78" s="143"/>
      <c r="JGX78" s="143"/>
      <c r="JGY78" s="143"/>
      <c r="JGZ78" s="143"/>
      <c r="JHA78" s="143"/>
      <c r="JHB78" s="143"/>
      <c r="JHC78" s="143"/>
      <c r="JHD78" s="143"/>
      <c r="JHE78" s="143"/>
      <c r="JHF78" s="143"/>
      <c r="JHG78" s="143"/>
      <c r="JHH78" s="143"/>
      <c r="JHI78" s="143"/>
      <c r="JHJ78" s="143"/>
      <c r="JHK78" s="143"/>
      <c r="JHL78" s="143"/>
      <c r="JHM78" s="143"/>
      <c r="JHN78" s="143"/>
      <c r="JHO78" s="143"/>
      <c r="JHP78" s="143"/>
      <c r="JHQ78" s="143"/>
      <c r="JHR78" s="143"/>
      <c r="JHS78" s="143"/>
      <c r="JHT78" s="143"/>
      <c r="JHU78" s="143"/>
      <c r="JHV78" s="143"/>
      <c r="JHW78" s="143"/>
      <c r="JHX78" s="143"/>
      <c r="JHY78" s="143"/>
      <c r="JHZ78" s="143"/>
      <c r="JIA78" s="143"/>
      <c r="JIB78" s="143"/>
      <c r="JIC78" s="143"/>
      <c r="JID78" s="143"/>
      <c r="JIE78" s="143"/>
      <c r="JIF78" s="143"/>
      <c r="JIG78" s="143"/>
      <c r="JIH78" s="143"/>
      <c r="JII78" s="143"/>
      <c r="JIJ78" s="143"/>
      <c r="JIK78" s="143"/>
      <c r="JIL78" s="143"/>
      <c r="JIM78" s="143"/>
      <c r="JIN78" s="143"/>
      <c r="JIO78" s="143"/>
      <c r="JIP78" s="143"/>
      <c r="JIQ78" s="143"/>
      <c r="JIR78" s="143"/>
      <c r="JIS78" s="143"/>
      <c r="JIT78" s="143"/>
      <c r="JIU78" s="143"/>
      <c r="JIV78" s="143"/>
      <c r="JIW78" s="143"/>
      <c r="JIX78" s="143"/>
      <c r="JIY78" s="143"/>
      <c r="JIZ78" s="143"/>
      <c r="JJA78" s="143"/>
      <c r="JJB78" s="143"/>
      <c r="JJC78" s="143"/>
      <c r="JJD78" s="143"/>
      <c r="JJE78" s="143"/>
      <c r="JJF78" s="143"/>
      <c r="JJG78" s="143"/>
      <c r="JJH78" s="143"/>
      <c r="JJI78" s="143"/>
      <c r="JJJ78" s="143"/>
      <c r="JJK78" s="143"/>
      <c r="JJL78" s="143"/>
      <c r="JJM78" s="143"/>
      <c r="JJN78" s="143"/>
      <c r="JJO78" s="143"/>
      <c r="JJP78" s="143"/>
      <c r="JJQ78" s="143"/>
      <c r="JJR78" s="143"/>
      <c r="JJS78" s="143"/>
      <c r="JJT78" s="143"/>
      <c r="JJU78" s="143"/>
      <c r="JJV78" s="143"/>
      <c r="JJW78" s="143"/>
      <c r="JJX78" s="143"/>
      <c r="JJY78" s="143"/>
      <c r="JJZ78" s="143"/>
      <c r="JKA78" s="143"/>
      <c r="JKB78" s="143"/>
      <c r="JKC78" s="143"/>
      <c r="JKD78" s="143"/>
      <c r="JKE78" s="143"/>
      <c r="JKF78" s="143"/>
      <c r="JKG78" s="143"/>
      <c r="JKH78" s="143"/>
      <c r="JKI78" s="143"/>
      <c r="JKJ78" s="143"/>
      <c r="JKK78" s="143"/>
      <c r="JKL78" s="143"/>
      <c r="JKM78" s="143"/>
      <c r="JKN78" s="143"/>
      <c r="JKO78" s="143"/>
      <c r="JKP78" s="143"/>
      <c r="JKQ78" s="143"/>
      <c r="JKR78" s="143"/>
      <c r="JKS78" s="143"/>
      <c r="JKT78" s="143"/>
      <c r="JKU78" s="143"/>
      <c r="JKV78" s="143"/>
      <c r="JKW78" s="143"/>
      <c r="JKX78" s="143"/>
      <c r="JKY78" s="143"/>
      <c r="JKZ78" s="143"/>
      <c r="JLA78" s="143"/>
      <c r="JLB78" s="143"/>
      <c r="JLC78" s="143"/>
      <c r="JLD78" s="143"/>
      <c r="JLE78" s="143"/>
      <c r="JLF78" s="143"/>
      <c r="JLG78" s="143"/>
      <c r="JLH78" s="143"/>
      <c r="JLI78" s="143"/>
      <c r="JLJ78" s="143"/>
      <c r="JLK78" s="143"/>
      <c r="JLL78" s="143"/>
      <c r="JLM78" s="143"/>
      <c r="JLN78" s="143"/>
      <c r="JLO78" s="143"/>
      <c r="JLP78" s="143"/>
      <c r="JLQ78" s="143"/>
      <c r="JLR78" s="143"/>
      <c r="JLS78" s="143"/>
      <c r="JLT78" s="143"/>
      <c r="JLU78" s="143"/>
      <c r="JLV78" s="143"/>
      <c r="JLW78" s="143"/>
      <c r="JLX78" s="143"/>
      <c r="JLY78" s="143"/>
      <c r="JLZ78" s="143"/>
      <c r="JMA78" s="143"/>
      <c r="JMB78" s="143"/>
      <c r="JMC78" s="143"/>
      <c r="JMD78" s="143"/>
      <c r="JME78" s="143"/>
      <c r="JMF78" s="143"/>
      <c r="JMG78" s="143"/>
      <c r="JMH78" s="143"/>
      <c r="JMI78" s="143"/>
      <c r="JMJ78" s="143"/>
      <c r="JMK78" s="143"/>
      <c r="JML78" s="143"/>
      <c r="JMM78" s="143"/>
      <c r="JMN78" s="143"/>
      <c r="JMO78" s="143"/>
      <c r="JMP78" s="143"/>
      <c r="JMQ78" s="143"/>
      <c r="JMR78" s="143"/>
      <c r="JMS78" s="143"/>
      <c r="JMT78" s="143"/>
      <c r="JMU78" s="143"/>
      <c r="JMV78" s="143"/>
      <c r="JMW78" s="143"/>
      <c r="JMX78" s="143"/>
      <c r="JMY78" s="143"/>
      <c r="JMZ78" s="143"/>
      <c r="JNA78" s="143"/>
      <c r="JNB78" s="143"/>
      <c r="JNC78" s="143"/>
      <c r="JND78" s="143"/>
      <c r="JNE78" s="143"/>
      <c r="JNF78" s="143"/>
      <c r="JNG78" s="143"/>
      <c r="JNH78" s="143"/>
      <c r="JNI78" s="143"/>
      <c r="JNJ78" s="143"/>
      <c r="JNK78" s="143"/>
      <c r="JNL78" s="143"/>
      <c r="JNM78" s="143"/>
      <c r="JNN78" s="143"/>
      <c r="JNO78" s="143"/>
      <c r="JNP78" s="143"/>
      <c r="JNQ78" s="143"/>
      <c r="JNR78" s="143"/>
      <c r="JNS78" s="143"/>
      <c r="JNT78" s="143"/>
      <c r="JNU78" s="143"/>
      <c r="JNV78" s="143"/>
      <c r="JNW78" s="143"/>
      <c r="JNX78" s="143"/>
      <c r="JNY78" s="143"/>
      <c r="JNZ78" s="143"/>
      <c r="JOA78" s="143"/>
      <c r="JOB78" s="143"/>
      <c r="JOC78" s="143"/>
      <c r="JOD78" s="143"/>
      <c r="JOE78" s="143"/>
      <c r="JOF78" s="143"/>
      <c r="JOG78" s="143"/>
      <c r="JOH78" s="143"/>
      <c r="JOI78" s="143"/>
      <c r="JOJ78" s="143"/>
      <c r="JOK78" s="143"/>
      <c r="JOL78" s="143"/>
      <c r="JOM78" s="143"/>
      <c r="JON78" s="143"/>
      <c r="JOO78" s="143"/>
      <c r="JOP78" s="143"/>
      <c r="JOQ78" s="143"/>
      <c r="JOR78" s="143"/>
      <c r="JOS78" s="143"/>
      <c r="JOT78" s="143"/>
      <c r="JOU78" s="143"/>
      <c r="JOV78" s="143"/>
      <c r="JOW78" s="143"/>
      <c r="JOX78" s="143"/>
      <c r="JOY78" s="143"/>
      <c r="JOZ78" s="143"/>
      <c r="JPA78" s="143"/>
      <c r="JPB78" s="143"/>
      <c r="JPC78" s="143"/>
      <c r="JPD78" s="143"/>
      <c r="JPE78" s="143"/>
      <c r="JPF78" s="143"/>
      <c r="JPG78" s="143"/>
      <c r="JPH78" s="143"/>
      <c r="JPI78" s="143"/>
      <c r="JPJ78" s="143"/>
      <c r="JPK78" s="143"/>
      <c r="JPL78" s="143"/>
      <c r="JPM78" s="143"/>
      <c r="JPN78" s="143"/>
      <c r="JPO78" s="143"/>
      <c r="JPP78" s="143"/>
      <c r="JPQ78" s="143"/>
      <c r="JPR78" s="143"/>
      <c r="JPS78" s="143"/>
      <c r="JPT78" s="143"/>
      <c r="JPU78" s="143"/>
      <c r="JPV78" s="143"/>
      <c r="JPW78" s="143"/>
      <c r="JPX78" s="143"/>
      <c r="JPY78" s="143"/>
      <c r="JPZ78" s="143"/>
      <c r="JQA78" s="143"/>
      <c r="JQB78" s="143"/>
      <c r="JQC78" s="143"/>
      <c r="JQD78" s="143"/>
      <c r="JQE78" s="143"/>
      <c r="JQF78" s="143"/>
      <c r="JQG78" s="143"/>
      <c r="JQH78" s="143"/>
      <c r="JQI78" s="143"/>
      <c r="JQJ78" s="143"/>
      <c r="JQK78" s="143"/>
      <c r="JQL78" s="143"/>
      <c r="JQM78" s="143"/>
      <c r="JQN78" s="143"/>
      <c r="JQO78" s="143"/>
      <c r="JQP78" s="143"/>
      <c r="JQQ78" s="143"/>
      <c r="JQR78" s="143"/>
      <c r="JQS78" s="143"/>
      <c r="JQT78" s="143"/>
      <c r="JQU78" s="143"/>
      <c r="JQV78" s="143"/>
      <c r="JQW78" s="143"/>
      <c r="JQX78" s="143"/>
      <c r="JQY78" s="143"/>
      <c r="JQZ78" s="143"/>
      <c r="JRA78" s="143"/>
      <c r="JRB78" s="143"/>
      <c r="JRC78" s="143"/>
      <c r="JRD78" s="143"/>
      <c r="JRE78" s="143"/>
      <c r="JRF78" s="143"/>
      <c r="JRG78" s="143"/>
      <c r="JRH78" s="143"/>
      <c r="JRI78" s="143"/>
      <c r="JRJ78" s="143"/>
      <c r="JRK78" s="143"/>
      <c r="JRL78" s="143"/>
      <c r="JRM78" s="143"/>
      <c r="JRN78" s="143"/>
      <c r="JRO78" s="143"/>
      <c r="JRP78" s="143"/>
      <c r="JRQ78" s="143"/>
      <c r="JRR78" s="143"/>
      <c r="JRS78" s="143"/>
      <c r="JRT78" s="143"/>
      <c r="JRU78" s="143"/>
      <c r="JRV78" s="143"/>
      <c r="JRW78" s="143"/>
      <c r="JRX78" s="143"/>
      <c r="JRY78" s="143"/>
      <c r="JRZ78" s="143"/>
      <c r="JSA78" s="143"/>
      <c r="JSB78" s="143"/>
      <c r="JSC78" s="143"/>
      <c r="JSD78" s="143"/>
      <c r="JSE78" s="143"/>
      <c r="JSF78" s="143"/>
      <c r="JSG78" s="143"/>
      <c r="JSH78" s="143"/>
      <c r="JSI78" s="143"/>
      <c r="JSJ78" s="143"/>
      <c r="JSK78" s="143"/>
      <c r="JSL78" s="143"/>
      <c r="JSM78" s="143"/>
      <c r="JSN78" s="143"/>
      <c r="JSO78" s="143"/>
      <c r="JSP78" s="143"/>
      <c r="JSQ78" s="143"/>
      <c r="JSR78" s="143"/>
      <c r="JSS78" s="143"/>
      <c r="JST78" s="143"/>
      <c r="JSU78" s="143"/>
      <c r="JSV78" s="143"/>
      <c r="JSW78" s="143"/>
      <c r="JSX78" s="143"/>
      <c r="JSY78" s="143"/>
      <c r="JSZ78" s="143"/>
      <c r="JTA78" s="143"/>
      <c r="JTB78" s="143"/>
      <c r="JTC78" s="143"/>
      <c r="JTD78" s="143"/>
      <c r="JTE78" s="143"/>
      <c r="JTF78" s="143"/>
      <c r="JTG78" s="143"/>
      <c r="JTH78" s="143"/>
      <c r="JTI78" s="143"/>
      <c r="JTJ78" s="143"/>
      <c r="JTK78" s="143"/>
      <c r="JTL78" s="143"/>
      <c r="JTM78" s="143"/>
      <c r="JTN78" s="143"/>
      <c r="JTO78" s="143"/>
      <c r="JTP78" s="143"/>
      <c r="JTQ78" s="143"/>
      <c r="JTR78" s="143"/>
      <c r="JTS78" s="143"/>
      <c r="JTT78" s="143"/>
      <c r="JTU78" s="143"/>
      <c r="JTV78" s="143"/>
      <c r="JTW78" s="143"/>
      <c r="JTX78" s="143"/>
      <c r="JTY78" s="143"/>
      <c r="JTZ78" s="143"/>
      <c r="JUA78" s="143"/>
      <c r="JUB78" s="143"/>
      <c r="JUC78" s="143"/>
      <c r="JUD78" s="143"/>
      <c r="JUE78" s="143"/>
      <c r="JUF78" s="143"/>
      <c r="JUG78" s="143"/>
      <c r="JUH78" s="143"/>
      <c r="JUI78" s="143"/>
      <c r="JUJ78" s="143"/>
      <c r="JUK78" s="143"/>
      <c r="JUL78" s="143"/>
      <c r="JUM78" s="143"/>
      <c r="JUN78" s="143"/>
      <c r="JUO78" s="143"/>
      <c r="JUP78" s="143"/>
      <c r="JUQ78" s="143"/>
      <c r="JUR78" s="143"/>
      <c r="JUS78" s="143"/>
      <c r="JUT78" s="143"/>
      <c r="JUU78" s="143"/>
      <c r="JUV78" s="143"/>
      <c r="JUW78" s="143"/>
      <c r="JUX78" s="143"/>
      <c r="JUY78" s="143"/>
      <c r="JUZ78" s="143"/>
      <c r="JVA78" s="143"/>
      <c r="JVB78" s="143"/>
      <c r="JVC78" s="143"/>
      <c r="JVD78" s="143"/>
      <c r="JVE78" s="143"/>
      <c r="JVF78" s="143"/>
      <c r="JVG78" s="143"/>
      <c r="JVH78" s="143"/>
      <c r="JVI78" s="143"/>
      <c r="JVJ78" s="143"/>
      <c r="JVK78" s="143"/>
      <c r="JVL78" s="143"/>
      <c r="JVM78" s="143"/>
      <c r="JVN78" s="143"/>
      <c r="JVO78" s="143"/>
      <c r="JVP78" s="143"/>
      <c r="JVQ78" s="143"/>
      <c r="JVR78" s="143"/>
      <c r="JVS78" s="143"/>
      <c r="JVT78" s="143"/>
      <c r="JVU78" s="143"/>
      <c r="JVV78" s="143"/>
      <c r="JVW78" s="143"/>
      <c r="JVX78" s="143"/>
      <c r="JVY78" s="143"/>
      <c r="JVZ78" s="143"/>
      <c r="JWA78" s="143"/>
      <c r="JWB78" s="143"/>
      <c r="JWC78" s="143"/>
      <c r="JWD78" s="143"/>
      <c r="JWE78" s="143"/>
      <c r="JWF78" s="143"/>
      <c r="JWG78" s="143"/>
      <c r="JWH78" s="143"/>
      <c r="JWI78" s="143"/>
      <c r="JWJ78" s="143"/>
      <c r="JWK78" s="143"/>
      <c r="JWL78" s="143"/>
      <c r="JWM78" s="143"/>
      <c r="JWN78" s="143"/>
      <c r="JWO78" s="143"/>
      <c r="JWP78" s="143"/>
      <c r="JWQ78" s="143"/>
      <c r="JWR78" s="143"/>
      <c r="JWS78" s="143"/>
      <c r="JWT78" s="143"/>
      <c r="JWU78" s="143"/>
      <c r="JWV78" s="143"/>
      <c r="JWW78" s="143"/>
      <c r="JWX78" s="143"/>
      <c r="JWY78" s="143"/>
      <c r="JWZ78" s="143"/>
      <c r="JXA78" s="143"/>
      <c r="JXB78" s="143"/>
      <c r="JXC78" s="143"/>
      <c r="JXD78" s="143"/>
      <c r="JXE78" s="143"/>
      <c r="JXF78" s="143"/>
      <c r="JXG78" s="143"/>
      <c r="JXH78" s="143"/>
      <c r="JXI78" s="143"/>
      <c r="JXJ78" s="143"/>
      <c r="JXK78" s="143"/>
      <c r="JXL78" s="143"/>
      <c r="JXM78" s="143"/>
      <c r="JXN78" s="143"/>
      <c r="JXO78" s="143"/>
      <c r="JXP78" s="143"/>
      <c r="JXQ78" s="143"/>
      <c r="JXR78" s="143"/>
      <c r="JXS78" s="143"/>
      <c r="JXT78" s="143"/>
      <c r="JXU78" s="143"/>
      <c r="JXV78" s="143"/>
      <c r="JXW78" s="143"/>
      <c r="JXX78" s="143"/>
      <c r="JXY78" s="143"/>
      <c r="JXZ78" s="143"/>
      <c r="JYA78" s="143"/>
      <c r="JYB78" s="143"/>
      <c r="JYC78" s="143"/>
      <c r="JYD78" s="143"/>
      <c r="JYE78" s="143"/>
      <c r="JYF78" s="143"/>
      <c r="JYG78" s="143"/>
      <c r="JYH78" s="143"/>
      <c r="JYI78" s="143"/>
      <c r="JYJ78" s="143"/>
      <c r="JYK78" s="143"/>
      <c r="JYL78" s="143"/>
      <c r="JYM78" s="143"/>
      <c r="JYN78" s="143"/>
      <c r="JYO78" s="143"/>
      <c r="JYP78" s="143"/>
      <c r="JYQ78" s="143"/>
      <c r="JYR78" s="143"/>
      <c r="JYS78" s="143"/>
      <c r="JYT78" s="143"/>
      <c r="JYU78" s="143"/>
      <c r="JYV78" s="143"/>
      <c r="JYW78" s="143"/>
      <c r="JYX78" s="143"/>
      <c r="JYY78" s="143"/>
      <c r="JYZ78" s="143"/>
      <c r="JZA78" s="143"/>
      <c r="JZB78" s="143"/>
      <c r="JZC78" s="143"/>
      <c r="JZD78" s="143"/>
      <c r="JZE78" s="143"/>
      <c r="JZF78" s="143"/>
      <c r="JZG78" s="143"/>
      <c r="JZH78" s="143"/>
      <c r="JZI78" s="143"/>
      <c r="JZJ78" s="143"/>
      <c r="JZK78" s="143"/>
      <c r="JZL78" s="143"/>
      <c r="JZM78" s="143"/>
      <c r="JZN78" s="143"/>
      <c r="JZO78" s="143"/>
      <c r="JZP78" s="143"/>
      <c r="JZQ78" s="143"/>
      <c r="JZR78" s="143"/>
      <c r="JZS78" s="143"/>
      <c r="JZT78" s="143"/>
      <c r="JZU78" s="143"/>
      <c r="JZV78" s="143"/>
      <c r="JZW78" s="143"/>
      <c r="JZX78" s="143"/>
      <c r="JZY78" s="143"/>
      <c r="JZZ78" s="143"/>
      <c r="KAA78" s="143"/>
      <c r="KAB78" s="143"/>
      <c r="KAC78" s="143"/>
      <c r="KAD78" s="143"/>
      <c r="KAE78" s="143"/>
      <c r="KAF78" s="143"/>
      <c r="KAG78" s="143"/>
      <c r="KAH78" s="143"/>
      <c r="KAI78" s="143"/>
      <c r="KAJ78" s="143"/>
      <c r="KAK78" s="143"/>
      <c r="KAL78" s="143"/>
      <c r="KAM78" s="143"/>
      <c r="KAN78" s="143"/>
      <c r="KAO78" s="143"/>
      <c r="KAP78" s="143"/>
      <c r="KAQ78" s="143"/>
      <c r="KAR78" s="143"/>
      <c r="KAS78" s="143"/>
      <c r="KAT78" s="143"/>
      <c r="KAU78" s="143"/>
      <c r="KAV78" s="143"/>
      <c r="KAW78" s="143"/>
      <c r="KAX78" s="143"/>
      <c r="KAY78" s="143"/>
      <c r="KAZ78" s="143"/>
      <c r="KBA78" s="143"/>
      <c r="KBB78" s="143"/>
      <c r="KBC78" s="143"/>
      <c r="KBD78" s="143"/>
      <c r="KBE78" s="143"/>
      <c r="KBF78" s="143"/>
      <c r="KBG78" s="143"/>
      <c r="KBH78" s="143"/>
      <c r="KBI78" s="143"/>
      <c r="KBJ78" s="143"/>
      <c r="KBK78" s="143"/>
      <c r="KBL78" s="143"/>
      <c r="KBM78" s="143"/>
      <c r="KBN78" s="143"/>
      <c r="KBO78" s="143"/>
      <c r="KBP78" s="143"/>
      <c r="KBQ78" s="143"/>
      <c r="KBR78" s="143"/>
      <c r="KBS78" s="143"/>
      <c r="KBT78" s="143"/>
      <c r="KBU78" s="143"/>
      <c r="KBV78" s="143"/>
      <c r="KBW78" s="143"/>
      <c r="KBX78" s="143"/>
      <c r="KBY78" s="143"/>
      <c r="KBZ78" s="143"/>
      <c r="KCA78" s="143"/>
      <c r="KCB78" s="143"/>
      <c r="KCC78" s="143"/>
      <c r="KCD78" s="143"/>
      <c r="KCE78" s="143"/>
      <c r="KCF78" s="143"/>
      <c r="KCG78" s="143"/>
      <c r="KCH78" s="143"/>
      <c r="KCI78" s="143"/>
      <c r="KCJ78" s="143"/>
      <c r="KCK78" s="143"/>
      <c r="KCL78" s="143"/>
      <c r="KCM78" s="143"/>
      <c r="KCN78" s="143"/>
      <c r="KCO78" s="143"/>
      <c r="KCP78" s="143"/>
      <c r="KCQ78" s="143"/>
      <c r="KCR78" s="143"/>
      <c r="KCS78" s="143"/>
      <c r="KCT78" s="143"/>
      <c r="KCU78" s="143"/>
      <c r="KCV78" s="143"/>
      <c r="KCW78" s="143"/>
      <c r="KCX78" s="143"/>
      <c r="KCY78" s="143"/>
      <c r="KCZ78" s="143"/>
      <c r="KDA78" s="143"/>
      <c r="KDB78" s="143"/>
      <c r="KDC78" s="143"/>
      <c r="KDD78" s="143"/>
      <c r="KDE78" s="143"/>
      <c r="KDF78" s="143"/>
      <c r="KDG78" s="143"/>
      <c r="KDH78" s="143"/>
      <c r="KDI78" s="143"/>
      <c r="KDJ78" s="143"/>
      <c r="KDK78" s="143"/>
      <c r="KDL78" s="143"/>
      <c r="KDM78" s="143"/>
      <c r="KDN78" s="143"/>
      <c r="KDO78" s="143"/>
      <c r="KDP78" s="143"/>
      <c r="KDQ78" s="143"/>
      <c r="KDR78" s="143"/>
      <c r="KDS78" s="143"/>
      <c r="KDT78" s="143"/>
      <c r="KDU78" s="143"/>
      <c r="KDV78" s="143"/>
      <c r="KDW78" s="143"/>
      <c r="KDX78" s="143"/>
      <c r="KDY78" s="143"/>
      <c r="KDZ78" s="143"/>
      <c r="KEA78" s="143"/>
      <c r="KEB78" s="143"/>
      <c r="KEC78" s="143"/>
      <c r="KED78" s="143"/>
      <c r="KEE78" s="143"/>
      <c r="KEF78" s="143"/>
      <c r="KEG78" s="143"/>
      <c r="KEH78" s="143"/>
      <c r="KEI78" s="143"/>
      <c r="KEJ78" s="143"/>
      <c r="KEK78" s="143"/>
      <c r="KEL78" s="143"/>
      <c r="KEM78" s="143"/>
      <c r="KEN78" s="143"/>
      <c r="KEO78" s="143"/>
      <c r="KEP78" s="143"/>
      <c r="KEQ78" s="143"/>
      <c r="KER78" s="143"/>
      <c r="KES78" s="143"/>
      <c r="KET78" s="143"/>
      <c r="KEU78" s="143"/>
      <c r="KEV78" s="143"/>
      <c r="KEW78" s="143"/>
      <c r="KEX78" s="143"/>
      <c r="KEY78" s="143"/>
      <c r="KEZ78" s="143"/>
      <c r="KFA78" s="143"/>
      <c r="KFB78" s="143"/>
      <c r="KFC78" s="143"/>
      <c r="KFD78" s="143"/>
      <c r="KFE78" s="143"/>
      <c r="KFF78" s="143"/>
      <c r="KFG78" s="143"/>
      <c r="KFH78" s="143"/>
      <c r="KFI78" s="143"/>
      <c r="KFJ78" s="143"/>
      <c r="KFK78" s="143"/>
      <c r="KFL78" s="143"/>
      <c r="KFM78" s="143"/>
      <c r="KFN78" s="143"/>
      <c r="KFO78" s="143"/>
      <c r="KFP78" s="143"/>
      <c r="KFQ78" s="143"/>
      <c r="KFR78" s="143"/>
      <c r="KFS78" s="143"/>
      <c r="KFT78" s="143"/>
      <c r="KFU78" s="143"/>
      <c r="KFV78" s="143"/>
      <c r="KFW78" s="143"/>
      <c r="KFX78" s="143"/>
      <c r="KFY78" s="143"/>
      <c r="KFZ78" s="143"/>
      <c r="KGA78" s="143"/>
      <c r="KGB78" s="143"/>
      <c r="KGC78" s="143"/>
      <c r="KGD78" s="143"/>
      <c r="KGE78" s="143"/>
      <c r="KGF78" s="143"/>
      <c r="KGG78" s="143"/>
      <c r="KGH78" s="143"/>
      <c r="KGI78" s="143"/>
      <c r="KGJ78" s="143"/>
      <c r="KGK78" s="143"/>
      <c r="KGL78" s="143"/>
      <c r="KGM78" s="143"/>
      <c r="KGN78" s="143"/>
      <c r="KGO78" s="143"/>
      <c r="KGP78" s="143"/>
      <c r="KGQ78" s="143"/>
      <c r="KGR78" s="143"/>
      <c r="KGS78" s="143"/>
      <c r="KGT78" s="143"/>
      <c r="KGU78" s="143"/>
      <c r="KGV78" s="143"/>
      <c r="KGW78" s="143"/>
      <c r="KGX78" s="143"/>
      <c r="KGY78" s="143"/>
      <c r="KGZ78" s="143"/>
      <c r="KHA78" s="143"/>
      <c r="KHB78" s="143"/>
      <c r="KHC78" s="143"/>
      <c r="KHD78" s="143"/>
      <c r="KHE78" s="143"/>
      <c r="KHF78" s="143"/>
      <c r="KHG78" s="143"/>
      <c r="KHH78" s="143"/>
      <c r="KHI78" s="143"/>
      <c r="KHJ78" s="143"/>
      <c r="KHK78" s="143"/>
      <c r="KHL78" s="143"/>
      <c r="KHM78" s="143"/>
      <c r="KHN78" s="143"/>
      <c r="KHO78" s="143"/>
      <c r="KHP78" s="143"/>
      <c r="KHQ78" s="143"/>
      <c r="KHR78" s="143"/>
      <c r="KHS78" s="143"/>
      <c r="KHT78" s="143"/>
      <c r="KHU78" s="143"/>
      <c r="KHV78" s="143"/>
      <c r="KHW78" s="143"/>
      <c r="KHX78" s="143"/>
      <c r="KHY78" s="143"/>
      <c r="KHZ78" s="143"/>
      <c r="KIA78" s="143"/>
      <c r="KIB78" s="143"/>
      <c r="KIC78" s="143"/>
      <c r="KID78" s="143"/>
      <c r="KIE78" s="143"/>
      <c r="KIF78" s="143"/>
      <c r="KIG78" s="143"/>
      <c r="KIH78" s="143"/>
      <c r="KII78" s="143"/>
      <c r="KIJ78" s="143"/>
      <c r="KIK78" s="143"/>
      <c r="KIL78" s="143"/>
      <c r="KIM78" s="143"/>
      <c r="KIN78" s="143"/>
      <c r="KIO78" s="143"/>
      <c r="KIP78" s="143"/>
      <c r="KIQ78" s="143"/>
      <c r="KIR78" s="143"/>
      <c r="KIS78" s="143"/>
      <c r="KIT78" s="143"/>
      <c r="KIU78" s="143"/>
      <c r="KIV78" s="143"/>
      <c r="KIW78" s="143"/>
      <c r="KIX78" s="143"/>
      <c r="KIY78" s="143"/>
      <c r="KIZ78" s="143"/>
      <c r="KJA78" s="143"/>
      <c r="KJB78" s="143"/>
      <c r="KJC78" s="143"/>
      <c r="KJD78" s="143"/>
      <c r="KJE78" s="143"/>
      <c r="KJF78" s="143"/>
      <c r="KJG78" s="143"/>
      <c r="KJH78" s="143"/>
      <c r="KJI78" s="143"/>
      <c r="KJJ78" s="143"/>
      <c r="KJK78" s="143"/>
      <c r="KJL78" s="143"/>
      <c r="KJM78" s="143"/>
      <c r="KJN78" s="143"/>
      <c r="KJO78" s="143"/>
      <c r="KJP78" s="143"/>
      <c r="KJQ78" s="143"/>
      <c r="KJR78" s="143"/>
      <c r="KJS78" s="143"/>
      <c r="KJT78" s="143"/>
      <c r="KJU78" s="143"/>
      <c r="KJV78" s="143"/>
      <c r="KJW78" s="143"/>
      <c r="KJX78" s="143"/>
      <c r="KJY78" s="143"/>
      <c r="KJZ78" s="143"/>
      <c r="KKA78" s="143"/>
      <c r="KKB78" s="143"/>
      <c r="KKC78" s="143"/>
      <c r="KKD78" s="143"/>
      <c r="KKE78" s="143"/>
      <c r="KKF78" s="143"/>
      <c r="KKG78" s="143"/>
      <c r="KKH78" s="143"/>
      <c r="KKI78" s="143"/>
      <c r="KKJ78" s="143"/>
      <c r="KKK78" s="143"/>
      <c r="KKL78" s="143"/>
      <c r="KKM78" s="143"/>
      <c r="KKN78" s="143"/>
      <c r="KKO78" s="143"/>
      <c r="KKP78" s="143"/>
      <c r="KKQ78" s="143"/>
      <c r="KKR78" s="143"/>
      <c r="KKS78" s="143"/>
      <c r="KKT78" s="143"/>
      <c r="KKU78" s="143"/>
      <c r="KKV78" s="143"/>
      <c r="KKW78" s="143"/>
      <c r="KKX78" s="143"/>
      <c r="KKY78" s="143"/>
      <c r="KKZ78" s="143"/>
      <c r="KLA78" s="143"/>
      <c r="KLB78" s="143"/>
      <c r="KLC78" s="143"/>
      <c r="KLD78" s="143"/>
      <c r="KLE78" s="143"/>
      <c r="KLF78" s="143"/>
      <c r="KLG78" s="143"/>
      <c r="KLH78" s="143"/>
      <c r="KLI78" s="143"/>
      <c r="KLJ78" s="143"/>
      <c r="KLK78" s="143"/>
      <c r="KLL78" s="143"/>
      <c r="KLM78" s="143"/>
      <c r="KLN78" s="143"/>
      <c r="KLO78" s="143"/>
      <c r="KLP78" s="143"/>
      <c r="KLQ78" s="143"/>
      <c r="KLR78" s="143"/>
      <c r="KLS78" s="143"/>
      <c r="KLT78" s="143"/>
      <c r="KLU78" s="143"/>
      <c r="KLV78" s="143"/>
      <c r="KLW78" s="143"/>
      <c r="KLX78" s="143"/>
      <c r="KLY78" s="143"/>
      <c r="KLZ78" s="143"/>
      <c r="KMA78" s="143"/>
      <c r="KMB78" s="143"/>
      <c r="KMC78" s="143"/>
      <c r="KMD78" s="143"/>
      <c r="KME78" s="143"/>
      <c r="KMF78" s="143"/>
      <c r="KMG78" s="143"/>
      <c r="KMH78" s="143"/>
      <c r="KMI78" s="143"/>
      <c r="KMJ78" s="143"/>
      <c r="KMK78" s="143"/>
      <c r="KML78" s="143"/>
      <c r="KMM78" s="143"/>
      <c r="KMN78" s="143"/>
      <c r="KMO78" s="143"/>
      <c r="KMP78" s="143"/>
      <c r="KMQ78" s="143"/>
      <c r="KMR78" s="143"/>
      <c r="KMS78" s="143"/>
      <c r="KMT78" s="143"/>
      <c r="KMU78" s="143"/>
      <c r="KMV78" s="143"/>
      <c r="KMW78" s="143"/>
      <c r="KMX78" s="143"/>
      <c r="KMY78" s="143"/>
      <c r="KMZ78" s="143"/>
      <c r="KNA78" s="143"/>
      <c r="KNB78" s="143"/>
      <c r="KNC78" s="143"/>
      <c r="KND78" s="143"/>
      <c r="KNE78" s="143"/>
      <c r="KNF78" s="143"/>
      <c r="KNG78" s="143"/>
      <c r="KNH78" s="143"/>
      <c r="KNI78" s="143"/>
      <c r="KNJ78" s="143"/>
      <c r="KNK78" s="143"/>
      <c r="KNL78" s="143"/>
      <c r="KNM78" s="143"/>
      <c r="KNN78" s="143"/>
      <c r="KNO78" s="143"/>
      <c r="KNP78" s="143"/>
      <c r="KNQ78" s="143"/>
      <c r="KNR78" s="143"/>
      <c r="KNS78" s="143"/>
      <c r="KNT78" s="143"/>
      <c r="KNU78" s="143"/>
      <c r="KNV78" s="143"/>
      <c r="KNW78" s="143"/>
      <c r="KNX78" s="143"/>
      <c r="KNY78" s="143"/>
      <c r="KNZ78" s="143"/>
      <c r="KOA78" s="143"/>
      <c r="KOB78" s="143"/>
      <c r="KOC78" s="143"/>
      <c r="KOD78" s="143"/>
      <c r="KOE78" s="143"/>
      <c r="KOF78" s="143"/>
      <c r="KOG78" s="143"/>
      <c r="KOH78" s="143"/>
      <c r="KOI78" s="143"/>
      <c r="KOJ78" s="143"/>
      <c r="KOK78" s="143"/>
      <c r="KOL78" s="143"/>
      <c r="KOM78" s="143"/>
      <c r="KON78" s="143"/>
      <c r="KOO78" s="143"/>
      <c r="KOP78" s="143"/>
      <c r="KOQ78" s="143"/>
      <c r="KOR78" s="143"/>
      <c r="KOS78" s="143"/>
      <c r="KOT78" s="143"/>
      <c r="KOU78" s="143"/>
      <c r="KOV78" s="143"/>
      <c r="KOW78" s="143"/>
      <c r="KOX78" s="143"/>
      <c r="KOY78" s="143"/>
      <c r="KOZ78" s="143"/>
      <c r="KPA78" s="143"/>
      <c r="KPB78" s="143"/>
      <c r="KPC78" s="143"/>
      <c r="KPD78" s="143"/>
      <c r="KPE78" s="143"/>
      <c r="KPF78" s="143"/>
      <c r="KPG78" s="143"/>
      <c r="KPH78" s="143"/>
      <c r="KPI78" s="143"/>
      <c r="KPJ78" s="143"/>
      <c r="KPK78" s="143"/>
      <c r="KPL78" s="143"/>
      <c r="KPM78" s="143"/>
      <c r="KPN78" s="143"/>
      <c r="KPO78" s="143"/>
      <c r="KPP78" s="143"/>
      <c r="KPQ78" s="143"/>
      <c r="KPR78" s="143"/>
      <c r="KPS78" s="143"/>
      <c r="KPT78" s="143"/>
      <c r="KPU78" s="143"/>
      <c r="KPV78" s="143"/>
      <c r="KPW78" s="143"/>
      <c r="KPX78" s="143"/>
      <c r="KPY78" s="143"/>
      <c r="KPZ78" s="143"/>
      <c r="KQA78" s="143"/>
      <c r="KQB78" s="143"/>
      <c r="KQC78" s="143"/>
      <c r="KQD78" s="143"/>
      <c r="KQE78" s="143"/>
      <c r="KQF78" s="143"/>
      <c r="KQG78" s="143"/>
      <c r="KQH78" s="143"/>
      <c r="KQI78" s="143"/>
      <c r="KQJ78" s="143"/>
      <c r="KQK78" s="143"/>
      <c r="KQL78" s="143"/>
      <c r="KQM78" s="143"/>
      <c r="KQN78" s="143"/>
      <c r="KQO78" s="143"/>
      <c r="KQP78" s="143"/>
      <c r="KQQ78" s="143"/>
      <c r="KQR78" s="143"/>
      <c r="KQS78" s="143"/>
      <c r="KQT78" s="143"/>
      <c r="KQU78" s="143"/>
      <c r="KQV78" s="143"/>
      <c r="KQW78" s="143"/>
      <c r="KQX78" s="143"/>
      <c r="KQY78" s="143"/>
      <c r="KQZ78" s="143"/>
      <c r="KRA78" s="143"/>
      <c r="KRB78" s="143"/>
      <c r="KRC78" s="143"/>
      <c r="KRD78" s="143"/>
      <c r="KRE78" s="143"/>
      <c r="KRF78" s="143"/>
      <c r="KRG78" s="143"/>
      <c r="KRH78" s="143"/>
      <c r="KRI78" s="143"/>
      <c r="KRJ78" s="143"/>
      <c r="KRK78" s="143"/>
      <c r="KRL78" s="143"/>
      <c r="KRM78" s="143"/>
      <c r="KRN78" s="143"/>
      <c r="KRO78" s="143"/>
      <c r="KRP78" s="143"/>
      <c r="KRQ78" s="143"/>
      <c r="KRR78" s="143"/>
      <c r="KRS78" s="143"/>
      <c r="KRT78" s="143"/>
      <c r="KRU78" s="143"/>
      <c r="KRV78" s="143"/>
      <c r="KRW78" s="143"/>
      <c r="KRX78" s="143"/>
      <c r="KRY78" s="143"/>
      <c r="KRZ78" s="143"/>
      <c r="KSA78" s="143"/>
      <c r="KSB78" s="143"/>
      <c r="KSC78" s="143"/>
      <c r="KSD78" s="143"/>
      <c r="KSE78" s="143"/>
      <c r="KSF78" s="143"/>
      <c r="KSG78" s="143"/>
      <c r="KSH78" s="143"/>
      <c r="KSI78" s="143"/>
      <c r="KSJ78" s="143"/>
      <c r="KSK78" s="143"/>
      <c r="KSL78" s="143"/>
      <c r="KSM78" s="143"/>
      <c r="KSN78" s="143"/>
      <c r="KSO78" s="143"/>
      <c r="KSP78" s="143"/>
      <c r="KSQ78" s="143"/>
      <c r="KSR78" s="143"/>
      <c r="KSS78" s="143"/>
      <c r="KST78" s="143"/>
      <c r="KSU78" s="143"/>
      <c r="KSV78" s="143"/>
      <c r="KSW78" s="143"/>
      <c r="KSX78" s="143"/>
      <c r="KSY78" s="143"/>
      <c r="KSZ78" s="143"/>
      <c r="KTA78" s="143"/>
      <c r="KTB78" s="143"/>
      <c r="KTC78" s="143"/>
      <c r="KTD78" s="143"/>
      <c r="KTE78" s="143"/>
      <c r="KTF78" s="143"/>
      <c r="KTG78" s="143"/>
      <c r="KTH78" s="143"/>
      <c r="KTI78" s="143"/>
      <c r="KTJ78" s="143"/>
      <c r="KTK78" s="143"/>
      <c r="KTL78" s="143"/>
      <c r="KTM78" s="143"/>
      <c r="KTN78" s="143"/>
      <c r="KTO78" s="143"/>
      <c r="KTP78" s="143"/>
      <c r="KTQ78" s="143"/>
      <c r="KTR78" s="143"/>
      <c r="KTS78" s="143"/>
      <c r="KTT78" s="143"/>
      <c r="KTU78" s="143"/>
      <c r="KTV78" s="143"/>
      <c r="KTW78" s="143"/>
      <c r="KTX78" s="143"/>
      <c r="KTY78" s="143"/>
      <c r="KTZ78" s="143"/>
      <c r="KUA78" s="143"/>
      <c r="KUB78" s="143"/>
      <c r="KUC78" s="143"/>
      <c r="KUD78" s="143"/>
      <c r="KUE78" s="143"/>
      <c r="KUF78" s="143"/>
      <c r="KUG78" s="143"/>
      <c r="KUH78" s="143"/>
      <c r="KUI78" s="143"/>
      <c r="KUJ78" s="143"/>
      <c r="KUK78" s="143"/>
      <c r="KUL78" s="143"/>
      <c r="KUM78" s="143"/>
      <c r="KUN78" s="143"/>
      <c r="KUO78" s="143"/>
      <c r="KUP78" s="143"/>
      <c r="KUQ78" s="143"/>
      <c r="KUR78" s="143"/>
      <c r="KUS78" s="143"/>
      <c r="KUT78" s="143"/>
      <c r="KUU78" s="143"/>
      <c r="KUV78" s="143"/>
      <c r="KUW78" s="143"/>
      <c r="KUX78" s="143"/>
      <c r="KUY78" s="143"/>
      <c r="KUZ78" s="143"/>
      <c r="KVA78" s="143"/>
      <c r="KVB78" s="143"/>
      <c r="KVC78" s="143"/>
      <c r="KVD78" s="143"/>
      <c r="KVE78" s="143"/>
      <c r="KVF78" s="143"/>
      <c r="KVG78" s="143"/>
      <c r="KVH78" s="143"/>
      <c r="KVI78" s="143"/>
      <c r="KVJ78" s="143"/>
      <c r="KVK78" s="143"/>
      <c r="KVL78" s="143"/>
      <c r="KVM78" s="143"/>
      <c r="KVN78" s="143"/>
      <c r="KVO78" s="143"/>
      <c r="KVP78" s="143"/>
      <c r="KVQ78" s="143"/>
      <c r="KVR78" s="143"/>
      <c r="KVS78" s="143"/>
      <c r="KVT78" s="143"/>
      <c r="KVU78" s="143"/>
      <c r="KVV78" s="143"/>
      <c r="KVW78" s="143"/>
      <c r="KVX78" s="143"/>
      <c r="KVY78" s="143"/>
      <c r="KVZ78" s="143"/>
      <c r="KWA78" s="143"/>
      <c r="KWB78" s="143"/>
      <c r="KWC78" s="143"/>
      <c r="KWD78" s="143"/>
      <c r="KWE78" s="143"/>
      <c r="KWF78" s="143"/>
      <c r="KWG78" s="143"/>
      <c r="KWH78" s="143"/>
      <c r="KWI78" s="143"/>
      <c r="KWJ78" s="143"/>
      <c r="KWK78" s="143"/>
      <c r="KWL78" s="143"/>
      <c r="KWM78" s="143"/>
      <c r="KWN78" s="143"/>
      <c r="KWO78" s="143"/>
      <c r="KWP78" s="143"/>
      <c r="KWQ78" s="143"/>
      <c r="KWR78" s="143"/>
      <c r="KWS78" s="143"/>
      <c r="KWT78" s="143"/>
      <c r="KWU78" s="143"/>
      <c r="KWV78" s="143"/>
      <c r="KWW78" s="143"/>
      <c r="KWX78" s="143"/>
      <c r="KWY78" s="143"/>
      <c r="KWZ78" s="143"/>
      <c r="KXA78" s="143"/>
      <c r="KXB78" s="143"/>
      <c r="KXC78" s="143"/>
      <c r="KXD78" s="143"/>
      <c r="KXE78" s="143"/>
      <c r="KXF78" s="143"/>
      <c r="KXG78" s="143"/>
      <c r="KXH78" s="143"/>
      <c r="KXI78" s="143"/>
      <c r="KXJ78" s="143"/>
      <c r="KXK78" s="143"/>
      <c r="KXL78" s="143"/>
      <c r="KXM78" s="143"/>
      <c r="KXN78" s="143"/>
      <c r="KXO78" s="143"/>
      <c r="KXP78" s="143"/>
      <c r="KXQ78" s="143"/>
      <c r="KXR78" s="143"/>
      <c r="KXS78" s="143"/>
      <c r="KXT78" s="143"/>
      <c r="KXU78" s="143"/>
      <c r="KXV78" s="143"/>
      <c r="KXW78" s="143"/>
      <c r="KXX78" s="143"/>
      <c r="KXY78" s="143"/>
      <c r="KXZ78" s="143"/>
      <c r="KYA78" s="143"/>
      <c r="KYB78" s="143"/>
      <c r="KYC78" s="143"/>
      <c r="KYD78" s="143"/>
      <c r="KYE78" s="143"/>
      <c r="KYF78" s="143"/>
      <c r="KYG78" s="143"/>
      <c r="KYH78" s="143"/>
      <c r="KYI78" s="143"/>
      <c r="KYJ78" s="143"/>
      <c r="KYK78" s="143"/>
      <c r="KYL78" s="143"/>
      <c r="KYM78" s="143"/>
      <c r="KYN78" s="143"/>
      <c r="KYO78" s="143"/>
      <c r="KYP78" s="143"/>
      <c r="KYQ78" s="143"/>
      <c r="KYR78" s="143"/>
      <c r="KYS78" s="143"/>
      <c r="KYT78" s="143"/>
      <c r="KYU78" s="143"/>
      <c r="KYV78" s="143"/>
      <c r="KYW78" s="143"/>
      <c r="KYX78" s="143"/>
      <c r="KYY78" s="143"/>
      <c r="KYZ78" s="143"/>
      <c r="KZA78" s="143"/>
      <c r="KZB78" s="143"/>
      <c r="KZC78" s="143"/>
      <c r="KZD78" s="143"/>
      <c r="KZE78" s="143"/>
      <c r="KZF78" s="143"/>
      <c r="KZG78" s="143"/>
      <c r="KZH78" s="143"/>
      <c r="KZI78" s="143"/>
      <c r="KZJ78" s="143"/>
      <c r="KZK78" s="143"/>
      <c r="KZL78" s="143"/>
      <c r="KZM78" s="143"/>
      <c r="KZN78" s="143"/>
      <c r="KZO78" s="143"/>
      <c r="KZP78" s="143"/>
      <c r="KZQ78" s="143"/>
      <c r="KZR78" s="143"/>
      <c r="KZS78" s="143"/>
      <c r="KZT78" s="143"/>
      <c r="KZU78" s="143"/>
      <c r="KZV78" s="143"/>
      <c r="KZW78" s="143"/>
      <c r="KZX78" s="143"/>
      <c r="KZY78" s="143"/>
      <c r="KZZ78" s="143"/>
      <c r="LAA78" s="143"/>
      <c r="LAB78" s="143"/>
      <c r="LAC78" s="143"/>
      <c r="LAD78" s="143"/>
      <c r="LAE78" s="143"/>
      <c r="LAF78" s="143"/>
      <c r="LAG78" s="143"/>
      <c r="LAH78" s="143"/>
      <c r="LAI78" s="143"/>
      <c r="LAJ78" s="143"/>
      <c r="LAK78" s="143"/>
      <c r="LAL78" s="143"/>
      <c r="LAM78" s="143"/>
      <c r="LAN78" s="143"/>
      <c r="LAO78" s="143"/>
      <c r="LAP78" s="143"/>
      <c r="LAQ78" s="143"/>
      <c r="LAR78" s="143"/>
      <c r="LAS78" s="143"/>
      <c r="LAT78" s="143"/>
      <c r="LAU78" s="143"/>
      <c r="LAV78" s="143"/>
      <c r="LAW78" s="143"/>
      <c r="LAX78" s="143"/>
      <c r="LAY78" s="143"/>
      <c r="LAZ78" s="143"/>
      <c r="LBA78" s="143"/>
      <c r="LBB78" s="143"/>
      <c r="LBC78" s="143"/>
      <c r="LBD78" s="143"/>
      <c r="LBE78" s="143"/>
      <c r="LBF78" s="143"/>
      <c r="LBG78" s="143"/>
      <c r="LBH78" s="143"/>
      <c r="LBI78" s="143"/>
      <c r="LBJ78" s="143"/>
      <c r="LBK78" s="143"/>
      <c r="LBL78" s="143"/>
      <c r="LBM78" s="143"/>
      <c r="LBN78" s="143"/>
      <c r="LBO78" s="143"/>
      <c r="LBP78" s="143"/>
      <c r="LBQ78" s="143"/>
      <c r="LBR78" s="143"/>
      <c r="LBS78" s="143"/>
      <c r="LBT78" s="143"/>
      <c r="LBU78" s="143"/>
      <c r="LBV78" s="143"/>
      <c r="LBW78" s="143"/>
      <c r="LBX78" s="143"/>
      <c r="LBY78" s="143"/>
      <c r="LBZ78" s="143"/>
      <c r="LCA78" s="143"/>
      <c r="LCB78" s="143"/>
      <c r="LCC78" s="143"/>
      <c r="LCD78" s="143"/>
      <c r="LCE78" s="143"/>
      <c r="LCF78" s="143"/>
      <c r="LCG78" s="143"/>
      <c r="LCH78" s="143"/>
      <c r="LCI78" s="143"/>
      <c r="LCJ78" s="143"/>
      <c r="LCK78" s="143"/>
      <c r="LCL78" s="143"/>
      <c r="LCM78" s="143"/>
      <c r="LCN78" s="143"/>
      <c r="LCO78" s="143"/>
      <c r="LCP78" s="143"/>
      <c r="LCQ78" s="143"/>
      <c r="LCR78" s="143"/>
      <c r="LCS78" s="143"/>
      <c r="LCT78" s="143"/>
      <c r="LCU78" s="143"/>
      <c r="LCV78" s="143"/>
      <c r="LCW78" s="143"/>
      <c r="LCX78" s="143"/>
      <c r="LCY78" s="143"/>
      <c r="LCZ78" s="143"/>
      <c r="LDA78" s="143"/>
      <c r="LDB78" s="143"/>
      <c r="LDC78" s="143"/>
      <c r="LDD78" s="143"/>
      <c r="LDE78" s="143"/>
      <c r="LDF78" s="143"/>
      <c r="LDG78" s="143"/>
      <c r="LDH78" s="143"/>
      <c r="LDI78" s="143"/>
      <c r="LDJ78" s="143"/>
      <c r="LDK78" s="143"/>
      <c r="LDL78" s="143"/>
      <c r="LDM78" s="143"/>
      <c r="LDN78" s="143"/>
      <c r="LDO78" s="143"/>
      <c r="LDP78" s="143"/>
      <c r="LDQ78" s="143"/>
      <c r="LDR78" s="143"/>
      <c r="LDS78" s="143"/>
      <c r="LDT78" s="143"/>
      <c r="LDU78" s="143"/>
      <c r="LDV78" s="143"/>
      <c r="LDW78" s="143"/>
      <c r="LDX78" s="143"/>
      <c r="LDY78" s="143"/>
      <c r="LDZ78" s="143"/>
      <c r="LEA78" s="143"/>
      <c r="LEB78" s="143"/>
      <c r="LEC78" s="143"/>
      <c r="LED78" s="143"/>
      <c r="LEE78" s="143"/>
      <c r="LEF78" s="143"/>
      <c r="LEG78" s="143"/>
      <c r="LEH78" s="143"/>
      <c r="LEI78" s="143"/>
      <c r="LEJ78" s="143"/>
      <c r="LEK78" s="143"/>
      <c r="LEL78" s="143"/>
      <c r="LEM78" s="143"/>
      <c r="LEN78" s="143"/>
      <c r="LEO78" s="143"/>
      <c r="LEP78" s="143"/>
      <c r="LEQ78" s="143"/>
      <c r="LER78" s="143"/>
      <c r="LES78" s="143"/>
      <c r="LET78" s="143"/>
      <c r="LEU78" s="143"/>
      <c r="LEV78" s="143"/>
      <c r="LEW78" s="143"/>
      <c r="LEX78" s="143"/>
      <c r="LEY78" s="143"/>
      <c r="LEZ78" s="143"/>
      <c r="LFA78" s="143"/>
      <c r="LFB78" s="143"/>
      <c r="LFC78" s="143"/>
      <c r="LFD78" s="143"/>
      <c r="LFE78" s="143"/>
      <c r="LFF78" s="143"/>
      <c r="LFG78" s="143"/>
      <c r="LFH78" s="143"/>
      <c r="LFI78" s="143"/>
      <c r="LFJ78" s="143"/>
      <c r="LFK78" s="143"/>
      <c r="LFL78" s="143"/>
      <c r="LFM78" s="143"/>
      <c r="LFN78" s="143"/>
      <c r="LFO78" s="143"/>
      <c r="LFP78" s="143"/>
      <c r="LFQ78" s="143"/>
      <c r="LFR78" s="143"/>
      <c r="LFS78" s="143"/>
      <c r="LFT78" s="143"/>
      <c r="LFU78" s="143"/>
      <c r="LFV78" s="143"/>
      <c r="LFW78" s="143"/>
      <c r="LFX78" s="143"/>
      <c r="LFY78" s="143"/>
      <c r="LFZ78" s="143"/>
      <c r="LGA78" s="143"/>
      <c r="LGB78" s="143"/>
      <c r="LGC78" s="143"/>
      <c r="LGD78" s="143"/>
      <c r="LGE78" s="143"/>
      <c r="LGF78" s="143"/>
      <c r="LGG78" s="143"/>
      <c r="LGH78" s="143"/>
      <c r="LGI78" s="143"/>
      <c r="LGJ78" s="143"/>
      <c r="LGK78" s="143"/>
      <c r="LGL78" s="143"/>
      <c r="LGM78" s="143"/>
      <c r="LGN78" s="143"/>
      <c r="LGO78" s="143"/>
      <c r="LGP78" s="143"/>
      <c r="LGQ78" s="143"/>
      <c r="LGR78" s="143"/>
      <c r="LGS78" s="143"/>
      <c r="LGT78" s="143"/>
      <c r="LGU78" s="143"/>
      <c r="LGV78" s="143"/>
      <c r="LGW78" s="143"/>
      <c r="LGX78" s="143"/>
      <c r="LGY78" s="143"/>
      <c r="LGZ78" s="143"/>
      <c r="LHA78" s="143"/>
      <c r="LHB78" s="143"/>
      <c r="LHC78" s="143"/>
      <c r="LHD78" s="143"/>
      <c r="LHE78" s="143"/>
      <c r="LHF78" s="143"/>
      <c r="LHG78" s="143"/>
      <c r="LHH78" s="143"/>
      <c r="LHI78" s="143"/>
      <c r="LHJ78" s="143"/>
      <c r="LHK78" s="143"/>
      <c r="LHL78" s="143"/>
      <c r="LHM78" s="143"/>
      <c r="LHN78" s="143"/>
      <c r="LHO78" s="143"/>
      <c r="LHP78" s="143"/>
      <c r="LHQ78" s="143"/>
      <c r="LHR78" s="143"/>
      <c r="LHS78" s="143"/>
      <c r="LHT78" s="143"/>
      <c r="LHU78" s="143"/>
      <c r="LHV78" s="143"/>
      <c r="LHW78" s="143"/>
      <c r="LHX78" s="143"/>
      <c r="LHY78" s="143"/>
      <c r="LHZ78" s="143"/>
      <c r="LIA78" s="143"/>
      <c r="LIB78" s="143"/>
      <c r="LIC78" s="143"/>
      <c r="LID78" s="143"/>
      <c r="LIE78" s="143"/>
      <c r="LIF78" s="143"/>
      <c r="LIG78" s="143"/>
      <c r="LIH78" s="143"/>
      <c r="LII78" s="143"/>
      <c r="LIJ78" s="143"/>
      <c r="LIK78" s="143"/>
      <c r="LIL78" s="143"/>
      <c r="LIM78" s="143"/>
      <c r="LIN78" s="143"/>
      <c r="LIO78" s="143"/>
      <c r="LIP78" s="143"/>
      <c r="LIQ78" s="143"/>
      <c r="LIR78" s="143"/>
      <c r="LIS78" s="143"/>
      <c r="LIT78" s="143"/>
      <c r="LIU78" s="143"/>
      <c r="LIV78" s="143"/>
      <c r="LIW78" s="143"/>
      <c r="LIX78" s="143"/>
      <c r="LIY78" s="143"/>
      <c r="LIZ78" s="143"/>
      <c r="LJA78" s="143"/>
      <c r="LJB78" s="143"/>
      <c r="LJC78" s="143"/>
      <c r="LJD78" s="143"/>
      <c r="LJE78" s="143"/>
      <c r="LJF78" s="143"/>
      <c r="LJG78" s="143"/>
      <c r="LJH78" s="143"/>
      <c r="LJI78" s="143"/>
      <c r="LJJ78" s="143"/>
      <c r="LJK78" s="143"/>
      <c r="LJL78" s="143"/>
      <c r="LJM78" s="143"/>
      <c r="LJN78" s="143"/>
      <c r="LJO78" s="143"/>
      <c r="LJP78" s="143"/>
      <c r="LJQ78" s="143"/>
      <c r="LJR78" s="143"/>
      <c r="LJS78" s="143"/>
      <c r="LJT78" s="143"/>
      <c r="LJU78" s="143"/>
      <c r="LJV78" s="143"/>
      <c r="LJW78" s="143"/>
      <c r="LJX78" s="143"/>
      <c r="LJY78" s="143"/>
      <c r="LJZ78" s="143"/>
      <c r="LKA78" s="143"/>
      <c r="LKB78" s="143"/>
      <c r="LKC78" s="143"/>
      <c r="LKD78" s="143"/>
      <c r="LKE78" s="143"/>
      <c r="LKF78" s="143"/>
      <c r="LKG78" s="143"/>
      <c r="LKH78" s="143"/>
      <c r="LKI78" s="143"/>
      <c r="LKJ78" s="143"/>
      <c r="LKK78" s="143"/>
      <c r="LKL78" s="143"/>
      <c r="LKM78" s="143"/>
      <c r="LKN78" s="143"/>
      <c r="LKO78" s="143"/>
      <c r="LKP78" s="143"/>
      <c r="LKQ78" s="143"/>
      <c r="LKR78" s="143"/>
      <c r="LKS78" s="143"/>
      <c r="LKT78" s="143"/>
      <c r="LKU78" s="143"/>
      <c r="LKV78" s="143"/>
      <c r="LKW78" s="143"/>
      <c r="LKX78" s="143"/>
      <c r="LKY78" s="143"/>
      <c r="LKZ78" s="143"/>
      <c r="LLA78" s="143"/>
      <c r="LLB78" s="143"/>
      <c r="LLC78" s="143"/>
      <c r="LLD78" s="143"/>
      <c r="LLE78" s="143"/>
      <c r="LLF78" s="143"/>
      <c r="LLG78" s="143"/>
      <c r="LLH78" s="143"/>
      <c r="LLI78" s="143"/>
      <c r="LLJ78" s="143"/>
      <c r="LLK78" s="143"/>
      <c r="LLL78" s="143"/>
      <c r="LLM78" s="143"/>
      <c r="LLN78" s="143"/>
      <c r="LLO78" s="143"/>
      <c r="LLP78" s="143"/>
      <c r="LLQ78" s="143"/>
      <c r="LLR78" s="143"/>
      <c r="LLS78" s="143"/>
      <c r="LLT78" s="143"/>
      <c r="LLU78" s="143"/>
      <c r="LLV78" s="143"/>
      <c r="LLW78" s="143"/>
      <c r="LLX78" s="143"/>
      <c r="LLY78" s="143"/>
      <c r="LLZ78" s="143"/>
      <c r="LMA78" s="143"/>
      <c r="LMB78" s="143"/>
      <c r="LMC78" s="143"/>
      <c r="LMD78" s="143"/>
      <c r="LME78" s="143"/>
      <c r="LMF78" s="143"/>
      <c r="LMG78" s="143"/>
      <c r="LMH78" s="143"/>
      <c r="LMI78" s="143"/>
      <c r="LMJ78" s="143"/>
      <c r="LMK78" s="143"/>
      <c r="LML78" s="143"/>
      <c r="LMM78" s="143"/>
      <c r="LMN78" s="143"/>
      <c r="LMO78" s="143"/>
      <c r="LMP78" s="143"/>
      <c r="LMQ78" s="143"/>
      <c r="LMR78" s="143"/>
      <c r="LMS78" s="143"/>
      <c r="LMT78" s="143"/>
      <c r="LMU78" s="143"/>
      <c r="LMV78" s="143"/>
      <c r="LMW78" s="143"/>
      <c r="LMX78" s="143"/>
      <c r="LMY78" s="143"/>
      <c r="LMZ78" s="143"/>
      <c r="LNA78" s="143"/>
      <c r="LNB78" s="143"/>
      <c r="LNC78" s="143"/>
      <c r="LND78" s="143"/>
      <c r="LNE78" s="143"/>
      <c r="LNF78" s="143"/>
      <c r="LNG78" s="143"/>
      <c r="LNH78" s="143"/>
      <c r="LNI78" s="143"/>
      <c r="LNJ78" s="143"/>
      <c r="LNK78" s="143"/>
      <c r="LNL78" s="143"/>
      <c r="LNM78" s="143"/>
      <c r="LNN78" s="143"/>
      <c r="LNO78" s="143"/>
      <c r="LNP78" s="143"/>
      <c r="LNQ78" s="143"/>
      <c r="LNR78" s="143"/>
      <c r="LNS78" s="143"/>
      <c r="LNT78" s="143"/>
      <c r="LNU78" s="143"/>
      <c r="LNV78" s="143"/>
      <c r="LNW78" s="143"/>
      <c r="LNX78" s="143"/>
      <c r="LNY78" s="143"/>
      <c r="LNZ78" s="143"/>
      <c r="LOA78" s="143"/>
      <c r="LOB78" s="143"/>
      <c r="LOC78" s="143"/>
      <c r="LOD78" s="143"/>
      <c r="LOE78" s="143"/>
      <c r="LOF78" s="143"/>
      <c r="LOG78" s="143"/>
      <c r="LOH78" s="143"/>
      <c r="LOI78" s="143"/>
      <c r="LOJ78" s="143"/>
      <c r="LOK78" s="143"/>
      <c r="LOL78" s="143"/>
      <c r="LOM78" s="143"/>
      <c r="LON78" s="143"/>
      <c r="LOO78" s="143"/>
      <c r="LOP78" s="143"/>
      <c r="LOQ78" s="143"/>
      <c r="LOR78" s="143"/>
      <c r="LOS78" s="143"/>
      <c r="LOT78" s="143"/>
      <c r="LOU78" s="143"/>
      <c r="LOV78" s="143"/>
      <c r="LOW78" s="143"/>
      <c r="LOX78" s="143"/>
      <c r="LOY78" s="143"/>
      <c r="LOZ78" s="143"/>
      <c r="LPA78" s="143"/>
      <c r="LPB78" s="143"/>
      <c r="LPC78" s="143"/>
      <c r="LPD78" s="143"/>
      <c r="LPE78" s="143"/>
      <c r="LPF78" s="143"/>
      <c r="LPG78" s="143"/>
      <c r="LPH78" s="143"/>
      <c r="LPI78" s="143"/>
      <c r="LPJ78" s="143"/>
      <c r="LPK78" s="143"/>
      <c r="LPL78" s="143"/>
      <c r="LPM78" s="143"/>
      <c r="LPN78" s="143"/>
      <c r="LPO78" s="143"/>
      <c r="LPP78" s="143"/>
      <c r="LPQ78" s="143"/>
      <c r="LPR78" s="143"/>
      <c r="LPS78" s="143"/>
      <c r="LPT78" s="143"/>
      <c r="LPU78" s="143"/>
      <c r="LPV78" s="143"/>
      <c r="LPW78" s="143"/>
      <c r="LPX78" s="143"/>
      <c r="LPY78" s="143"/>
      <c r="LPZ78" s="143"/>
      <c r="LQA78" s="143"/>
      <c r="LQB78" s="143"/>
      <c r="LQC78" s="143"/>
      <c r="LQD78" s="143"/>
      <c r="LQE78" s="143"/>
      <c r="LQF78" s="143"/>
      <c r="LQG78" s="143"/>
      <c r="LQH78" s="143"/>
      <c r="LQI78" s="143"/>
      <c r="LQJ78" s="143"/>
      <c r="LQK78" s="143"/>
      <c r="LQL78" s="143"/>
      <c r="LQM78" s="143"/>
      <c r="LQN78" s="143"/>
      <c r="LQO78" s="143"/>
      <c r="LQP78" s="143"/>
      <c r="LQQ78" s="143"/>
      <c r="LQR78" s="143"/>
      <c r="LQS78" s="143"/>
      <c r="LQT78" s="143"/>
      <c r="LQU78" s="143"/>
      <c r="LQV78" s="143"/>
      <c r="LQW78" s="143"/>
      <c r="LQX78" s="143"/>
      <c r="LQY78" s="143"/>
      <c r="LQZ78" s="143"/>
      <c r="LRA78" s="143"/>
      <c r="LRB78" s="143"/>
      <c r="LRC78" s="143"/>
      <c r="LRD78" s="143"/>
      <c r="LRE78" s="143"/>
      <c r="LRF78" s="143"/>
      <c r="LRG78" s="143"/>
      <c r="LRH78" s="143"/>
      <c r="LRI78" s="143"/>
      <c r="LRJ78" s="143"/>
      <c r="LRK78" s="143"/>
      <c r="LRL78" s="143"/>
      <c r="LRM78" s="143"/>
      <c r="LRN78" s="143"/>
      <c r="LRO78" s="143"/>
      <c r="LRP78" s="143"/>
      <c r="LRQ78" s="143"/>
      <c r="LRR78" s="143"/>
      <c r="LRS78" s="143"/>
      <c r="LRT78" s="143"/>
      <c r="LRU78" s="143"/>
      <c r="LRV78" s="143"/>
      <c r="LRW78" s="143"/>
      <c r="LRX78" s="143"/>
      <c r="LRY78" s="143"/>
      <c r="LRZ78" s="143"/>
      <c r="LSA78" s="143"/>
      <c r="LSB78" s="143"/>
      <c r="LSC78" s="143"/>
      <c r="LSD78" s="143"/>
      <c r="LSE78" s="143"/>
      <c r="LSF78" s="143"/>
      <c r="LSG78" s="143"/>
      <c r="LSH78" s="143"/>
      <c r="LSI78" s="143"/>
      <c r="LSJ78" s="143"/>
      <c r="LSK78" s="143"/>
      <c r="LSL78" s="143"/>
      <c r="LSM78" s="143"/>
      <c r="LSN78" s="143"/>
      <c r="LSO78" s="143"/>
      <c r="LSP78" s="143"/>
      <c r="LSQ78" s="143"/>
      <c r="LSR78" s="143"/>
      <c r="LSS78" s="143"/>
      <c r="LST78" s="143"/>
      <c r="LSU78" s="143"/>
      <c r="LSV78" s="143"/>
      <c r="LSW78" s="143"/>
      <c r="LSX78" s="143"/>
      <c r="LSY78" s="143"/>
      <c r="LSZ78" s="143"/>
      <c r="LTA78" s="143"/>
      <c r="LTB78" s="143"/>
      <c r="LTC78" s="143"/>
      <c r="LTD78" s="143"/>
      <c r="LTE78" s="143"/>
      <c r="LTF78" s="143"/>
      <c r="LTG78" s="143"/>
      <c r="LTH78" s="143"/>
      <c r="LTI78" s="143"/>
      <c r="LTJ78" s="143"/>
      <c r="LTK78" s="143"/>
      <c r="LTL78" s="143"/>
      <c r="LTM78" s="143"/>
      <c r="LTN78" s="143"/>
      <c r="LTO78" s="143"/>
      <c r="LTP78" s="143"/>
      <c r="LTQ78" s="143"/>
      <c r="LTR78" s="143"/>
      <c r="LTS78" s="143"/>
      <c r="LTT78" s="143"/>
      <c r="LTU78" s="143"/>
      <c r="LTV78" s="143"/>
      <c r="LTW78" s="143"/>
      <c r="LTX78" s="143"/>
      <c r="LTY78" s="143"/>
      <c r="LTZ78" s="143"/>
      <c r="LUA78" s="143"/>
      <c r="LUB78" s="143"/>
      <c r="LUC78" s="143"/>
      <c r="LUD78" s="143"/>
      <c r="LUE78" s="143"/>
      <c r="LUF78" s="143"/>
      <c r="LUG78" s="143"/>
      <c r="LUH78" s="143"/>
      <c r="LUI78" s="143"/>
      <c r="LUJ78" s="143"/>
      <c r="LUK78" s="143"/>
      <c r="LUL78" s="143"/>
      <c r="LUM78" s="143"/>
      <c r="LUN78" s="143"/>
      <c r="LUO78" s="143"/>
      <c r="LUP78" s="143"/>
      <c r="LUQ78" s="143"/>
      <c r="LUR78" s="143"/>
      <c r="LUS78" s="143"/>
      <c r="LUT78" s="143"/>
      <c r="LUU78" s="143"/>
      <c r="LUV78" s="143"/>
      <c r="LUW78" s="143"/>
      <c r="LUX78" s="143"/>
      <c r="LUY78" s="143"/>
      <c r="LUZ78" s="143"/>
      <c r="LVA78" s="143"/>
      <c r="LVB78" s="143"/>
      <c r="LVC78" s="143"/>
      <c r="LVD78" s="143"/>
      <c r="LVE78" s="143"/>
      <c r="LVF78" s="143"/>
      <c r="LVG78" s="143"/>
      <c r="LVH78" s="143"/>
      <c r="LVI78" s="143"/>
      <c r="LVJ78" s="143"/>
      <c r="LVK78" s="143"/>
      <c r="LVL78" s="143"/>
      <c r="LVM78" s="143"/>
      <c r="LVN78" s="143"/>
      <c r="LVO78" s="143"/>
      <c r="LVP78" s="143"/>
      <c r="LVQ78" s="143"/>
      <c r="LVR78" s="143"/>
      <c r="LVS78" s="143"/>
      <c r="LVT78" s="143"/>
      <c r="LVU78" s="143"/>
      <c r="LVV78" s="143"/>
      <c r="LVW78" s="143"/>
      <c r="LVX78" s="143"/>
      <c r="LVY78" s="143"/>
      <c r="LVZ78" s="143"/>
      <c r="LWA78" s="143"/>
      <c r="LWB78" s="143"/>
      <c r="LWC78" s="143"/>
      <c r="LWD78" s="143"/>
      <c r="LWE78" s="143"/>
      <c r="LWF78" s="143"/>
      <c r="LWG78" s="143"/>
      <c r="LWH78" s="143"/>
      <c r="LWI78" s="143"/>
      <c r="LWJ78" s="143"/>
      <c r="LWK78" s="143"/>
      <c r="LWL78" s="143"/>
      <c r="LWM78" s="143"/>
      <c r="LWN78" s="143"/>
      <c r="LWO78" s="143"/>
      <c r="LWP78" s="143"/>
      <c r="LWQ78" s="143"/>
      <c r="LWR78" s="143"/>
      <c r="LWS78" s="143"/>
      <c r="LWT78" s="143"/>
      <c r="LWU78" s="143"/>
      <c r="LWV78" s="143"/>
      <c r="LWW78" s="143"/>
      <c r="LWX78" s="143"/>
      <c r="LWY78" s="143"/>
      <c r="LWZ78" s="143"/>
      <c r="LXA78" s="143"/>
      <c r="LXB78" s="143"/>
      <c r="LXC78" s="143"/>
      <c r="LXD78" s="143"/>
      <c r="LXE78" s="143"/>
      <c r="LXF78" s="143"/>
      <c r="LXG78" s="143"/>
      <c r="LXH78" s="143"/>
      <c r="LXI78" s="143"/>
      <c r="LXJ78" s="143"/>
      <c r="LXK78" s="143"/>
      <c r="LXL78" s="143"/>
      <c r="LXM78" s="143"/>
      <c r="LXN78" s="143"/>
      <c r="LXO78" s="143"/>
      <c r="LXP78" s="143"/>
      <c r="LXQ78" s="143"/>
      <c r="LXR78" s="143"/>
      <c r="LXS78" s="143"/>
      <c r="LXT78" s="143"/>
      <c r="LXU78" s="143"/>
      <c r="LXV78" s="143"/>
      <c r="LXW78" s="143"/>
      <c r="LXX78" s="143"/>
      <c r="LXY78" s="143"/>
      <c r="LXZ78" s="143"/>
      <c r="LYA78" s="143"/>
      <c r="LYB78" s="143"/>
      <c r="LYC78" s="143"/>
      <c r="LYD78" s="143"/>
      <c r="LYE78" s="143"/>
      <c r="LYF78" s="143"/>
      <c r="LYG78" s="143"/>
      <c r="LYH78" s="143"/>
      <c r="LYI78" s="143"/>
      <c r="LYJ78" s="143"/>
      <c r="LYK78" s="143"/>
      <c r="LYL78" s="143"/>
      <c r="LYM78" s="143"/>
      <c r="LYN78" s="143"/>
      <c r="LYO78" s="143"/>
      <c r="LYP78" s="143"/>
      <c r="LYQ78" s="143"/>
      <c r="LYR78" s="143"/>
      <c r="LYS78" s="143"/>
      <c r="LYT78" s="143"/>
      <c r="LYU78" s="143"/>
      <c r="LYV78" s="143"/>
      <c r="LYW78" s="143"/>
      <c r="LYX78" s="143"/>
      <c r="LYY78" s="143"/>
      <c r="LYZ78" s="143"/>
      <c r="LZA78" s="143"/>
      <c r="LZB78" s="143"/>
      <c r="LZC78" s="143"/>
      <c r="LZD78" s="143"/>
      <c r="LZE78" s="143"/>
      <c r="LZF78" s="143"/>
      <c r="LZG78" s="143"/>
      <c r="LZH78" s="143"/>
      <c r="LZI78" s="143"/>
      <c r="LZJ78" s="143"/>
      <c r="LZK78" s="143"/>
      <c r="LZL78" s="143"/>
      <c r="LZM78" s="143"/>
      <c r="LZN78" s="143"/>
      <c r="LZO78" s="143"/>
      <c r="LZP78" s="143"/>
      <c r="LZQ78" s="143"/>
      <c r="LZR78" s="143"/>
      <c r="LZS78" s="143"/>
      <c r="LZT78" s="143"/>
      <c r="LZU78" s="143"/>
      <c r="LZV78" s="143"/>
      <c r="LZW78" s="143"/>
      <c r="LZX78" s="143"/>
      <c r="LZY78" s="143"/>
      <c r="LZZ78" s="143"/>
      <c r="MAA78" s="143"/>
      <c r="MAB78" s="143"/>
      <c r="MAC78" s="143"/>
      <c r="MAD78" s="143"/>
      <c r="MAE78" s="143"/>
      <c r="MAF78" s="143"/>
      <c r="MAG78" s="143"/>
      <c r="MAH78" s="143"/>
      <c r="MAI78" s="143"/>
      <c r="MAJ78" s="143"/>
      <c r="MAK78" s="143"/>
      <c r="MAL78" s="143"/>
      <c r="MAM78" s="143"/>
      <c r="MAN78" s="143"/>
      <c r="MAO78" s="143"/>
      <c r="MAP78" s="143"/>
      <c r="MAQ78" s="143"/>
      <c r="MAR78" s="143"/>
      <c r="MAS78" s="143"/>
      <c r="MAT78" s="143"/>
      <c r="MAU78" s="143"/>
      <c r="MAV78" s="143"/>
      <c r="MAW78" s="143"/>
      <c r="MAX78" s="143"/>
      <c r="MAY78" s="143"/>
      <c r="MAZ78" s="143"/>
      <c r="MBA78" s="143"/>
      <c r="MBB78" s="143"/>
      <c r="MBC78" s="143"/>
      <c r="MBD78" s="143"/>
      <c r="MBE78" s="143"/>
      <c r="MBF78" s="143"/>
      <c r="MBG78" s="143"/>
      <c r="MBH78" s="143"/>
      <c r="MBI78" s="143"/>
      <c r="MBJ78" s="143"/>
      <c r="MBK78" s="143"/>
      <c r="MBL78" s="143"/>
      <c r="MBM78" s="143"/>
      <c r="MBN78" s="143"/>
      <c r="MBO78" s="143"/>
      <c r="MBP78" s="143"/>
      <c r="MBQ78" s="143"/>
      <c r="MBR78" s="143"/>
      <c r="MBS78" s="143"/>
      <c r="MBT78" s="143"/>
      <c r="MBU78" s="143"/>
      <c r="MBV78" s="143"/>
      <c r="MBW78" s="143"/>
      <c r="MBX78" s="143"/>
      <c r="MBY78" s="143"/>
      <c r="MBZ78" s="143"/>
      <c r="MCA78" s="143"/>
      <c r="MCB78" s="143"/>
      <c r="MCC78" s="143"/>
      <c r="MCD78" s="143"/>
      <c r="MCE78" s="143"/>
      <c r="MCF78" s="143"/>
      <c r="MCG78" s="143"/>
      <c r="MCH78" s="143"/>
      <c r="MCI78" s="143"/>
      <c r="MCJ78" s="143"/>
      <c r="MCK78" s="143"/>
      <c r="MCL78" s="143"/>
      <c r="MCM78" s="143"/>
      <c r="MCN78" s="143"/>
      <c r="MCO78" s="143"/>
      <c r="MCP78" s="143"/>
      <c r="MCQ78" s="143"/>
      <c r="MCR78" s="143"/>
      <c r="MCS78" s="143"/>
      <c r="MCT78" s="143"/>
      <c r="MCU78" s="143"/>
      <c r="MCV78" s="143"/>
      <c r="MCW78" s="143"/>
      <c r="MCX78" s="143"/>
      <c r="MCY78" s="143"/>
      <c r="MCZ78" s="143"/>
      <c r="MDA78" s="143"/>
      <c r="MDB78" s="143"/>
      <c r="MDC78" s="143"/>
      <c r="MDD78" s="143"/>
      <c r="MDE78" s="143"/>
      <c r="MDF78" s="143"/>
      <c r="MDG78" s="143"/>
      <c r="MDH78" s="143"/>
      <c r="MDI78" s="143"/>
      <c r="MDJ78" s="143"/>
      <c r="MDK78" s="143"/>
      <c r="MDL78" s="143"/>
      <c r="MDM78" s="143"/>
      <c r="MDN78" s="143"/>
      <c r="MDO78" s="143"/>
      <c r="MDP78" s="143"/>
      <c r="MDQ78" s="143"/>
      <c r="MDR78" s="143"/>
      <c r="MDS78" s="143"/>
      <c r="MDT78" s="143"/>
      <c r="MDU78" s="143"/>
      <c r="MDV78" s="143"/>
      <c r="MDW78" s="143"/>
      <c r="MDX78" s="143"/>
      <c r="MDY78" s="143"/>
      <c r="MDZ78" s="143"/>
      <c r="MEA78" s="143"/>
      <c r="MEB78" s="143"/>
      <c r="MEC78" s="143"/>
      <c r="MED78" s="143"/>
      <c r="MEE78" s="143"/>
      <c r="MEF78" s="143"/>
      <c r="MEG78" s="143"/>
      <c r="MEH78" s="143"/>
      <c r="MEI78" s="143"/>
      <c r="MEJ78" s="143"/>
      <c r="MEK78" s="143"/>
      <c r="MEL78" s="143"/>
      <c r="MEM78" s="143"/>
      <c r="MEN78" s="143"/>
      <c r="MEO78" s="143"/>
      <c r="MEP78" s="143"/>
      <c r="MEQ78" s="143"/>
      <c r="MER78" s="143"/>
      <c r="MES78" s="143"/>
      <c r="MET78" s="143"/>
      <c r="MEU78" s="143"/>
      <c r="MEV78" s="143"/>
      <c r="MEW78" s="143"/>
      <c r="MEX78" s="143"/>
      <c r="MEY78" s="143"/>
      <c r="MEZ78" s="143"/>
      <c r="MFA78" s="143"/>
      <c r="MFB78" s="143"/>
      <c r="MFC78" s="143"/>
      <c r="MFD78" s="143"/>
      <c r="MFE78" s="143"/>
      <c r="MFF78" s="143"/>
      <c r="MFG78" s="143"/>
      <c r="MFH78" s="143"/>
      <c r="MFI78" s="143"/>
      <c r="MFJ78" s="143"/>
      <c r="MFK78" s="143"/>
      <c r="MFL78" s="143"/>
      <c r="MFM78" s="143"/>
      <c r="MFN78" s="143"/>
      <c r="MFO78" s="143"/>
      <c r="MFP78" s="143"/>
      <c r="MFQ78" s="143"/>
      <c r="MFR78" s="143"/>
      <c r="MFS78" s="143"/>
      <c r="MFT78" s="143"/>
      <c r="MFU78" s="143"/>
      <c r="MFV78" s="143"/>
      <c r="MFW78" s="143"/>
      <c r="MFX78" s="143"/>
      <c r="MFY78" s="143"/>
      <c r="MFZ78" s="143"/>
      <c r="MGA78" s="143"/>
      <c r="MGB78" s="143"/>
      <c r="MGC78" s="143"/>
      <c r="MGD78" s="143"/>
      <c r="MGE78" s="143"/>
      <c r="MGF78" s="143"/>
      <c r="MGG78" s="143"/>
      <c r="MGH78" s="143"/>
      <c r="MGI78" s="143"/>
      <c r="MGJ78" s="143"/>
      <c r="MGK78" s="143"/>
      <c r="MGL78" s="143"/>
      <c r="MGM78" s="143"/>
      <c r="MGN78" s="143"/>
      <c r="MGO78" s="143"/>
      <c r="MGP78" s="143"/>
      <c r="MGQ78" s="143"/>
      <c r="MGR78" s="143"/>
      <c r="MGS78" s="143"/>
      <c r="MGT78" s="143"/>
      <c r="MGU78" s="143"/>
      <c r="MGV78" s="143"/>
      <c r="MGW78" s="143"/>
      <c r="MGX78" s="143"/>
      <c r="MGY78" s="143"/>
      <c r="MGZ78" s="143"/>
      <c r="MHA78" s="143"/>
      <c r="MHB78" s="143"/>
      <c r="MHC78" s="143"/>
      <c r="MHD78" s="143"/>
      <c r="MHE78" s="143"/>
      <c r="MHF78" s="143"/>
      <c r="MHG78" s="143"/>
      <c r="MHH78" s="143"/>
      <c r="MHI78" s="143"/>
      <c r="MHJ78" s="143"/>
      <c r="MHK78" s="143"/>
      <c r="MHL78" s="143"/>
      <c r="MHM78" s="143"/>
      <c r="MHN78" s="143"/>
      <c r="MHO78" s="143"/>
      <c r="MHP78" s="143"/>
      <c r="MHQ78" s="143"/>
      <c r="MHR78" s="143"/>
      <c r="MHS78" s="143"/>
      <c r="MHT78" s="143"/>
      <c r="MHU78" s="143"/>
      <c r="MHV78" s="143"/>
      <c r="MHW78" s="143"/>
      <c r="MHX78" s="143"/>
      <c r="MHY78" s="143"/>
      <c r="MHZ78" s="143"/>
      <c r="MIA78" s="143"/>
      <c r="MIB78" s="143"/>
      <c r="MIC78" s="143"/>
      <c r="MID78" s="143"/>
      <c r="MIE78" s="143"/>
      <c r="MIF78" s="143"/>
      <c r="MIG78" s="143"/>
      <c r="MIH78" s="143"/>
      <c r="MII78" s="143"/>
      <c r="MIJ78" s="143"/>
      <c r="MIK78" s="143"/>
      <c r="MIL78" s="143"/>
      <c r="MIM78" s="143"/>
      <c r="MIN78" s="143"/>
      <c r="MIO78" s="143"/>
      <c r="MIP78" s="143"/>
      <c r="MIQ78" s="143"/>
      <c r="MIR78" s="143"/>
      <c r="MIS78" s="143"/>
      <c r="MIT78" s="143"/>
      <c r="MIU78" s="143"/>
      <c r="MIV78" s="143"/>
      <c r="MIW78" s="143"/>
      <c r="MIX78" s="143"/>
      <c r="MIY78" s="143"/>
      <c r="MIZ78" s="143"/>
      <c r="MJA78" s="143"/>
      <c r="MJB78" s="143"/>
      <c r="MJC78" s="143"/>
      <c r="MJD78" s="143"/>
      <c r="MJE78" s="143"/>
      <c r="MJF78" s="143"/>
      <c r="MJG78" s="143"/>
      <c r="MJH78" s="143"/>
      <c r="MJI78" s="143"/>
      <c r="MJJ78" s="143"/>
      <c r="MJK78" s="143"/>
      <c r="MJL78" s="143"/>
      <c r="MJM78" s="143"/>
      <c r="MJN78" s="143"/>
      <c r="MJO78" s="143"/>
      <c r="MJP78" s="143"/>
      <c r="MJQ78" s="143"/>
      <c r="MJR78" s="143"/>
      <c r="MJS78" s="143"/>
      <c r="MJT78" s="143"/>
      <c r="MJU78" s="143"/>
      <c r="MJV78" s="143"/>
      <c r="MJW78" s="143"/>
      <c r="MJX78" s="143"/>
      <c r="MJY78" s="143"/>
      <c r="MJZ78" s="143"/>
      <c r="MKA78" s="143"/>
      <c r="MKB78" s="143"/>
      <c r="MKC78" s="143"/>
      <c r="MKD78" s="143"/>
      <c r="MKE78" s="143"/>
      <c r="MKF78" s="143"/>
      <c r="MKG78" s="143"/>
      <c r="MKH78" s="143"/>
      <c r="MKI78" s="143"/>
      <c r="MKJ78" s="143"/>
      <c r="MKK78" s="143"/>
      <c r="MKL78" s="143"/>
      <c r="MKM78" s="143"/>
      <c r="MKN78" s="143"/>
      <c r="MKO78" s="143"/>
      <c r="MKP78" s="143"/>
      <c r="MKQ78" s="143"/>
      <c r="MKR78" s="143"/>
      <c r="MKS78" s="143"/>
      <c r="MKT78" s="143"/>
      <c r="MKU78" s="143"/>
      <c r="MKV78" s="143"/>
      <c r="MKW78" s="143"/>
      <c r="MKX78" s="143"/>
      <c r="MKY78" s="143"/>
      <c r="MKZ78" s="143"/>
      <c r="MLA78" s="143"/>
      <c r="MLB78" s="143"/>
      <c r="MLC78" s="143"/>
      <c r="MLD78" s="143"/>
      <c r="MLE78" s="143"/>
      <c r="MLF78" s="143"/>
      <c r="MLG78" s="143"/>
      <c r="MLH78" s="143"/>
      <c r="MLI78" s="143"/>
      <c r="MLJ78" s="143"/>
      <c r="MLK78" s="143"/>
      <c r="MLL78" s="143"/>
      <c r="MLM78" s="143"/>
      <c r="MLN78" s="143"/>
      <c r="MLO78" s="143"/>
      <c r="MLP78" s="143"/>
      <c r="MLQ78" s="143"/>
      <c r="MLR78" s="143"/>
      <c r="MLS78" s="143"/>
      <c r="MLT78" s="143"/>
      <c r="MLU78" s="143"/>
      <c r="MLV78" s="143"/>
      <c r="MLW78" s="143"/>
      <c r="MLX78" s="143"/>
      <c r="MLY78" s="143"/>
      <c r="MLZ78" s="143"/>
      <c r="MMA78" s="143"/>
      <c r="MMB78" s="143"/>
      <c r="MMC78" s="143"/>
      <c r="MMD78" s="143"/>
      <c r="MME78" s="143"/>
      <c r="MMF78" s="143"/>
      <c r="MMG78" s="143"/>
      <c r="MMH78" s="143"/>
      <c r="MMI78" s="143"/>
      <c r="MMJ78" s="143"/>
      <c r="MMK78" s="143"/>
      <c r="MML78" s="143"/>
      <c r="MMM78" s="143"/>
      <c r="MMN78" s="143"/>
      <c r="MMO78" s="143"/>
      <c r="MMP78" s="143"/>
      <c r="MMQ78" s="143"/>
      <c r="MMR78" s="143"/>
      <c r="MMS78" s="143"/>
      <c r="MMT78" s="143"/>
      <c r="MMU78" s="143"/>
      <c r="MMV78" s="143"/>
      <c r="MMW78" s="143"/>
      <c r="MMX78" s="143"/>
      <c r="MMY78" s="143"/>
      <c r="MMZ78" s="143"/>
      <c r="MNA78" s="143"/>
      <c r="MNB78" s="143"/>
      <c r="MNC78" s="143"/>
      <c r="MND78" s="143"/>
      <c r="MNE78" s="143"/>
      <c r="MNF78" s="143"/>
      <c r="MNG78" s="143"/>
      <c r="MNH78" s="143"/>
      <c r="MNI78" s="143"/>
      <c r="MNJ78" s="143"/>
      <c r="MNK78" s="143"/>
      <c r="MNL78" s="143"/>
      <c r="MNM78" s="143"/>
      <c r="MNN78" s="143"/>
      <c r="MNO78" s="143"/>
      <c r="MNP78" s="143"/>
      <c r="MNQ78" s="143"/>
      <c r="MNR78" s="143"/>
      <c r="MNS78" s="143"/>
      <c r="MNT78" s="143"/>
      <c r="MNU78" s="143"/>
      <c r="MNV78" s="143"/>
      <c r="MNW78" s="143"/>
      <c r="MNX78" s="143"/>
      <c r="MNY78" s="143"/>
      <c r="MNZ78" s="143"/>
      <c r="MOA78" s="143"/>
      <c r="MOB78" s="143"/>
      <c r="MOC78" s="143"/>
      <c r="MOD78" s="143"/>
      <c r="MOE78" s="143"/>
      <c r="MOF78" s="143"/>
      <c r="MOG78" s="143"/>
      <c r="MOH78" s="143"/>
      <c r="MOI78" s="143"/>
      <c r="MOJ78" s="143"/>
      <c r="MOK78" s="143"/>
      <c r="MOL78" s="143"/>
      <c r="MOM78" s="143"/>
      <c r="MON78" s="143"/>
      <c r="MOO78" s="143"/>
      <c r="MOP78" s="143"/>
      <c r="MOQ78" s="143"/>
      <c r="MOR78" s="143"/>
      <c r="MOS78" s="143"/>
      <c r="MOT78" s="143"/>
      <c r="MOU78" s="143"/>
      <c r="MOV78" s="143"/>
      <c r="MOW78" s="143"/>
      <c r="MOX78" s="143"/>
      <c r="MOY78" s="143"/>
      <c r="MOZ78" s="143"/>
      <c r="MPA78" s="143"/>
      <c r="MPB78" s="143"/>
      <c r="MPC78" s="143"/>
      <c r="MPD78" s="143"/>
      <c r="MPE78" s="143"/>
      <c r="MPF78" s="143"/>
      <c r="MPG78" s="143"/>
      <c r="MPH78" s="143"/>
      <c r="MPI78" s="143"/>
      <c r="MPJ78" s="143"/>
      <c r="MPK78" s="143"/>
      <c r="MPL78" s="143"/>
      <c r="MPM78" s="143"/>
      <c r="MPN78" s="143"/>
      <c r="MPO78" s="143"/>
      <c r="MPP78" s="143"/>
      <c r="MPQ78" s="143"/>
      <c r="MPR78" s="143"/>
      <c r="MPS78" s="143"/>
      <c r="MPT78" s="143"/>
      <c r="MPU78" s="143"/>
      <c r="MPV78" s="143"/>
      <c r="MPW78" s="143"/>
      <c r="MPX78" s="143"/>
      <c r="MPY78" s="143"/>
      <c r="MPZ78" s="143"/>
      <c r="MQA78" s="143"/>
      <c r="MQB78" s="143"/>
      <c r="MQC78" s="143"/>
      <c r="MQD78" s="143"/>
      <c r="MQE78" s="143"/>
      <c r="MQF78" s="143"/>
      <c r="MQG78" s="143"/>
      <c r="MQH78" s="143"/>
      <c r="MQI78" s="143"/>
      <c r="MQJ78" s="143"/>
      <c r="MQK78" s="143"/>
      <c r="MQL78" s="143"/>
      <c r="MQM78" s="143"/>
      <c r="MQN78" s="143"/>
      <c r="MQO78" s="143"/>
      <c r="MQP78" s="143"/>
      <c r="MQQ78" s="143"/>
      <c r="MQR78" s="143"/>
      <c r="MQS78" s="143"/>
      <c r="MQT78" s="143"/>
      <c r="MQU78" s="143"/>
      <c r="MQV78" s="143"/>
      <c r="MQW78" s="143"/>
      <c r="MQX78" s="143"/>
      <c r="MQY78" s="143"/>
      <c r="MQZ78" s="143"/>
      <c r="MRA78" s="143"/>
      <c r="MRB78" s="143"/>
      <c r="MRC78" s="143"/>
      <c r="MRD78" s="143"/>
      <c r="MRE78" s="143"/>
      <c r="MRF78" s="143"/>
      <c r="MRG78" s="143"/>
      <c r="MRH78" s="143"/>
      <c r="MRI78" s="143"/>
      <c r="MRJ78" s="143"/>
      <c r="MRK78" s="143"/>
      <c r="MRL78" s="143"/>
      <c r="MRM78" s="143"/>
      <c r="MRN78" s="143"/>
      <c r="MRO78" s="143"/>
      <c r="MRP78" s="143"/>
      <c r="MRQ78" s="143"/>
      <c r="MRR78" s="143"/>
      <c r="MRS78" s="143"/>
      <c r="MRT78" s="143"/>
      <c r="MRU78" s="143"/>
      <c r="MRV78" s="143"/>
      <c r="MRW78" s="143"/>
      <c r="MRX78" s="143"/>
      <c r="MRY78" s="143"/>
      <c r="MRZ78" s="143"/>
      <c r="MSA78" s="143"/>
      <c r="MSB78" s="143"/>
      <c r="MSC78" s="143"/>
      <c r="MSD78" s="143"/>
      <c r="MSE78" s="143"/>
      <c r="MSF78" s="143"/>
      <c r="MSG78" s="143"/>
      <c r="MSH78" s="143"/>
      <c r="MSI78" s="143"/>
      <c r="MSJ78" s="143"/>
      <c r="MSK78" s="143"/>
      <c r="MSL78" s="143"/>
      <c r="MSM78" s="143"/>
      <c r="MSN78" s="143"/>
      <c r="MSO78" s="143"/>
      <c r="MSP78" s="143"/>
      <c r="MSQ78" s="143"/>
      <c r="MSR78" s="143"/>
      <c r="MSS78" s="143"/>
      <c r="MST78" s="143"/>
      <c r="MSU78" s="143"/>
      <c r="MSV78" s="143"/>
      <c r="MSW78" s="143"/>
      <c r="MSX78" s="143"/>
      <c r="MSY78" s="143"/>
      <c r="MSZ78" s="143"/>
      <c r="MTA78" s="143"/>
      <c r="MTB78" s="143"/>
      <c r="MTC78" s="143"/>
      <c r="MTD78" s="143"/>
      <c r="MTE78" s="143"/>
      <c r="MTF78" s="143"/>
      <c r="MTG78" s="143"/>
      <c r="MTH78" s="143"/>
      <c r="MTI78" s="143"/>
      <c r="MTJ78" s="143"/>
      <c r="MTK78" s="143"/>
      <c r="MTL78" s="143"/>
      <c r="MTM78" s="143"/>
      <c r="MTN78" s="143"/>
      <c r="MTO78" s="143"/>
      <c r="MTP78" s="143"/>
      <c r="MTQ78" s="143"/>
      <c r="MTR78" s="143"/>
      <c r="MTS78" s="143"/>
      <c r="MTT78" s="143"/>
      <c r="MTU78" s="143"/>
      <c r="MTV78" s="143"/>
      <c r="MTW78" s="143"/>
      <c r="MTX78" s="143"/>
      <c r="MTY78" s="143"/>
      <c r="MTZ78" s="143"/>
      <c r="MUA78" s="143"/>
      <c r="MUB78" s="143"/>
      <c r="MUC78" s="143"/>
      <c r="MUD78" s="143"/>
      <c r="MUE78" s="143"/>
      <c r="MUF78" s="143"/>
      <c r="MUG78" s="143"/>
      <c r="MUH78" s="143"/>
      <c r="MUI78" s="143"/>
      <c r="MUJ78" s="143"/>
      <c r="MUK78" s="143"/>
      <c r="MUL78" s="143"/>
      <c r="MUM78" s="143"/>
      <c r="MUN78" s="143"/>
      <c r="MUO78" s="143"/>
      <c r="MUP78" s="143"/>
      <c r="MUQ78" s="143"/>
      <c r="MUR78" s="143"/>
      <c r="MUS78" s="143"/>
      <c r="MUT78" s="143"/>
      <c r="MUU78" s="143"/>
      <c r="MUV78" s="143"/>
      <c r="MUW78" s="143"/>
      <c r="MUX78" s="143"/>
      <c r="MUY78" s="143"/>
      <c r="MUZ78" s="143"/>
      <c r="MVA78" s="143"/>
      <c r="MVB78" s="143"/>
      <c r="MVC78" s="143"/>
      <c r="MVD78" s="143"/>
      <c r="MVE78" s="143"/>
      <c r="MVF78" s="143"/>
      <c r="MVG78" s="143"/>
      <c r="MVH78" s="143"/>
      <c r="MVI78" s="143"/>
      <c r="MVJ78" s="143"/>
      <c r="MVK78" s="143"/>
      <c r="MVL78" s="143"/>
      <c r="MVM78" s="143"/>
      <c r="MVN78" s="143"/>
      <c r="MVO78" s="143"/>
      <c r="MVP78" s="143"/>
      <c r="MVQ78" s="143"/>
      <c r="MVR78" s="143"/>
      <c r="MVS78" s="143"/>
      <c r="MVT78" s="143"/>
      <c r="MVU78" s="143"/>
      <c r="MVV78" s="143"/>
      <c r="MVW78" s="143"/>
      <c r="MVX78" s="143"/>
      <c r="MVY78" s="143"/>
      <c r="MVZ78" s="143"/>
      <c r="MWA78" s="143"/>
      <c r="MWB78" s="143"/>
      <c r="MWC78" s="143"/>
      <c r="MWD78" s="143"/>
      <c r="MWE78" s="143"/>
      <c r="MWF78" s="143"/>
      <c r="MWG78" s="143"/>
      <c r="MWH78" s="143"/>
      <c r="MWI78" s="143"/>
      <c r="MWJ78" s="143"/>
      <c r="MWK78" s="143"/>
      <c r="MWL78" s="143"/>
      <c r="MWM78" s="143"/>
      <c r="MWN78" s="143"/>
      <c r="MWO78" s="143"/>
      <c r="MWP78" s="143"/>
      <c r="MWQ78" s="143"/>
      <c r="MWR78" s="143"/>
      <c r="MWS78" s="143"/>
      <c r="MWT78" s="143"/>
      <c r="MWU78" s="143"/>
      <c r="MWV78" s="143"/>
      <c r="MWW78" s="143"/>
      <c r="MWX78" s="143"/>
      <c r="MWY78" s="143"/>
      <c r="MWZ78" s="143"/>
      <c r="MXA78" s="143"/>
      <c r="MXB78" s="143"/>
      <c r="MXC78" s="143"/>
      <c r="MXD78" s="143"/>
      <c r="MXE78" s="143"/>
      <c r="MXF78" s="143"/>
      <c r="MXG78" s="143"/>
      <c r="MXH78" s="143"/>
      <c r="MXI78" s="143"/>
      <c r="MXJ78" s="143"/>
      <c r="MXK78" s="143"/>
      <c r="MXL78" s="143"/>
      <c r="MXM78" s="143"/>
      <c r="MXN78" s="143"/>
      <c r="MXO78" s="143"/>
      <c r="MXP78" s="143"/>
      <c r="MXQ78" s="143"/>
      <c r="MXR78" s="143"/>
      <c r="MXS78" s="143"/>
      <c r="MXT78" s="143"/>
      <c r="MXU78" s="143"/>
      <c r="MXV78" s="143"/>
      <c r="MXW78" s="143"/>
      <c r="MXX78" s="143"/>
      <c r="MXY78" s="143"/>
      <c r="MXZ78" s="143"/>
      <c r="MYA78" s="143"/>
      <c r="MYB78" s="143"/>
      <c r="MYC78" s="143"/>
      <c r="MYD78" s="143"/>
      <c r="MYE78" s="143"/>
      <c r="MYF78" s="143"/>
      <c r="MYG78" s="143"/>
      <c r="MYH78" s="143"/>
      <c r="MYI78" s="143"/>
      <c r="MYJ78" s="143"/>
      <c r="MYK78" s="143"/>
      <c r="MYL78" s="143"/>
      <c r="MYM78" s="143"/>
      <c r="MYN78" s="143"/>
      <c r="MYO78" s="143"/>
      <c r="MYP78" s="143"/>
      <c r="MYQ78" s="143"/>
      <c r="MYR78" s="143"/>
      <c r="MYS78" s="143"/>
      <c r="MYT78" s="143"/>
      <c r="MYU78" s="143"/>
      <c r="MYV78" s="143"/>
      <c r="MYW78" s="143"/>
      <c r="MYX78" s="143"/>
      <c r="MYY78" s="143"/>
      <c r="MYZ78" s="143"/>
      <c r="MZA78" s="143"/>
      <c r="MZB78" s="143"/>
      <c r="MZC78" s="143"/>
      <c r="MZD78" s="143"/>
      <c r="MZE78" s="143"/>
      <c r="MZF78" s="143"/>
      <c r="MZG78" s="143"/>
      <c r="MZH78" s="143"/>
      <c r="MZI78" s="143"/>
      <c r="MZJ78" s="143"/>
      <c r="MZK78" s="143"/>
      <c r="MZL78" s="143"/>
      <c r="MZM78" s="143"/>
      <c r="MZN78" s="143"/>
      <c r="MZO78" s="143"/>
      <c r="MZP78" s="143"/>
      <c r="MZQ78" s="143"/>
      <c r="MZR78" s="143"/>
      <c r="MZS78" s="143"/>
      <c r="MZT78" s="143"/>
      <c r="MZU78" s="143"/>
      <c r="MZV78" s="143"/>
      <c r="MZW78" s="143"/>
      <c r="MZX78" s="143"/>
      <c r="MZY78" s="143"/>
      <c r="MZZ78" s="143"/>
      <c r="NAA78" s="143"/>
      <c r="NAB78" s="143"/>
      <c r="NAC78" s="143"/>
      <c r="NAD78" s="143"/>
      <c r="NAE78" s="143"/>
      <c r="NAF78" s="143"/>
      <c r="NAG78" s="143"/>
      <c r="NAH78" s="143"/>
      <c r="NAI78" s="143"/>
      <c r="NAJ78" s="143"/>
      <c r="NAK78" s="143"/>
      <c r="NAL78" s="143"/>
      <c r="NAM78" s="143"/>
      <c r="NAN78" s="143"/>
      <c r="NAO78" s="143"/>
      <c r="NAP78" s="143"/>
      <c r="NAQ78" s="143"/>
      <c r="NAR78" s="143"/>
      <c r="NAS78" s="143"/>
      <c r="NAT78" s="143"/>
      <c r="NAU78" s="143"/>
      <c r="NAV78" s="143"/>
      <c r="NAW78" s="143"/>
      <c r="NAX78" s="143"/>
      <c r="NAY78" s="143"/>
      <c r="NAZ78" s="143"/>
      <c r="NBA78" s="143"/>
      <c r="NBB78" s="143"/>
      <c r="NBC78" s="143"/>
      <c r="NBD78" s="143"/>
      <c r="NBE78" s="143"/>
      <c r="NBF78" s="143"/>
      <c r="NBG78" s="143"/>
      <c r="NBH78" s="143"/>
      <c r="NBI78" s="143"/>
      <c r="NBJ78" s="143"/>
      <c r="NBK78" s="143"/>
      <c r="NBL78" s="143"/>
      <c r="NBM78" s="143"/>
      <c r="NBN78" s="143"/>
      <c r="NBO78" s="143"/>
      <c r="NBP78" s="143"/>
      <c r="NBQ78" s="143"/>
      <c r="NBR78" s="143"/>
      <c r="NBS78" s="143"/>
      <c r="NBT78" s="143"/>
      <c r="NBU78" s="143"/>
      <c r="NBV78" s="143"/>
      <c r="NBW78" s="143"/>
      <c r="NBX78" s="143"/>
      <c r="NBY78" s="143"/>
      <c r="NBZ78" s="143"/>
      <c r="NCA78" s="143"/>
      <c r="NCB78" s="143"/>
      <c r="NCC78" s="143"/>
      <c r="NCD78" s="143"/>
      <c r="NCE78" s="143"/>
      <c r="NCF78" s="143"/>
      <c r="NCG78" s="143"/>
      <c r="NCH78" s="143"/>
      <c r="NCI78" s="143"/>
      <c r="NCJ78" s="143"/>
      <c r="NCK78" s="143"/>
      <c r="NCL78" s="143"/>
      <c r="NCM78" s="143"/>
      <c r="NCN78" s="143"/>
      <c r="NCO78" s="143"/>
      <c r="NCP78" s="143"/>
      <c r="NCQ78" s="143"/>
      <c r="NCR78" s="143"/>
      <c r="NCS78" s="143"/>
      <c r="NCT78" s="143"/>
      <c r="NCU78" s="143"/>
      <c r="NCV78" s="143"/>
      <c r="NCW78" s="143"/>
      <c r="NCX78" s="143"/>
      <c r="NCY78" s="143"/>
      <c r="NCZ78" s="143"/>
      <c r="NDA78" s="143"/>
      <c r="NDB78" s="143"/>
      <c r="NDC78" s="143"/>
      <c r="NDD78" s="143"/>
      <c r="NDE78" s="143"/>
      <c r="NDF78" s="143"/>
      <c r="NDG78" s="143"/>
      <c r="NDH78" s="143"/>
      <c r="NDI78" s="143"/>
      <c r="NDJ78" s="143"/>
      <c r="NDK78" s="143"/>
      <c r="NDL78" s="143"/>
      <c r="NDM78" s="143"/>
      <c r="NDN78" s="143"/>
      <c r="NDO78" s="143"/>
      <c r="NDP78" s="143"/>
      <c r="NDQ78" s="143"/>
      <c r="NDR78" s="143"/>
      <c r="NDS78" s="143"/>
      <c r="NDT78" s="143"/>
      <c r="NDU78" s="143"/>
      <c r="NDV78" s="143"/>
      <c r="NDW78" s="143"/>
      <c r="NDX78" s="143"/>
      <c r="NDY78" s="143"/>
      <c r="NDZ78" s="143"/>
      <c r="NEA78" s="143"/>
      <c r="NEB78" s="143"/>
      <c r="NEC78" s="143"/>
      <c r="NED78" s="143"/>
      <c r="NEE78" s="143"/>
      <c r="NEF78" s="143"/>
      <c r="NEG78" s="143"/>
      <c r="NEH78" s="143"/>
      <c r="NEI78" s="143"/>
      <c r="NEJ78" s="143"/>
      <c r="NEK78" s="143"/>
      <c r="NEL78" s="143"/>
      <c r="NEM78" s="143"/>
      <c r="NEN78" s="143"/>
      <c r="NEO78" s="143"/>
      <c r="NEP78" s="143"/>
      <c r="NEQ78" s="143"/>
      <c r="NER78" s="143"/>
      <c r="NES78" s="143"/>
      <c r="NET78" s="143"/>
      <c r="NEU78" s="143"/>
      <c r="NEV78" s="143"/>
      <c r="NEW78" s="143"/>
      <c r="NEX78" s="143"/>
      <c r="NEY78" s="143"/>
      <c r="NEZ78" s="143"/>
      <c r="NFA78" s="143"/>
      <c r="NFB78" s="143"/>
      <c r="NFC78" s="143"/>
      <c r="NFD78" s="143"/>
      <c r="NFE78" s="143"/>
      <c r="NFF78" s="143"/>
      <c r="NFG78" s="143"/>
      <c r="NFH78" s="143"/>
      <c r="NFI78" s="143"/>
      <c r="NFJ78" s="143"/>
      <c r="NFK78" s="143"/>
      <c r="NFL78" s="143"/>
      <c r="NFM78" s="143"/>
      <c r="NFN78" s="143"/>
      <c r="NFO78" s="143"/>
      <c r="NFP78" s="143"/>
      <c r="NFQ78" s="143"/>
      <c r="NFR78" s="143"/>
      <c r="NFS78" s="143"/>
      <c r="NFT78" s="143"/>
      <c r="NFU78" s="143"/>
      <c r="NFV78" s="143"/>
      <c r="NFW78" s="143"/>
      <c r="NFX78" s="143"/>
      <c r="NFY78" s="143"/>
      <c r="NFZ78" s="143"/>
      <c r="NGA78" s="143"/>
      <c r="NGB78" s="143"/>
      <c r="NGC78" s="143"/>
      <c r="NGD78" s="143"/>
      <c r="NGE78" s="143"/>
      <c r="NGF78" s="143"/>
      <c r="NGG78" s="143"/>
      <c r="NGH78" s="143"/>
      <c r="NGI78" s="143"/>
      <c r="NGJ78" s="143"/>
      <c r="NGK78" s="143"/>
      <c r="NGL78" s="143"/>
      <c r="NGM78" s="143"/>
      <c r="NGN78" s="143"/>
      <c r="NGO78" s="143"/>
      <c r="NGP78" s="143"/>
      <c r="NGQ78" s="143"/>
      <c r="NGR78" s="143"/>
      <c r="NGS78" s="143"/>
      <c r="NGT78" s="143"/>
      <c r="NGU78" s="143"/>
      <c r="NGV78" s="143"/>
      <c r="NGW78" s="143"/>
      <c r="NGX78" s="143"/>
      <c r="NGY78" s="143"/>
      <c r="NGZ78" s="143"/>
      <c r="NHA78" s="143"/>
      <c r="NHB78" s="143"/>
      <c r="NHC78" s="143"/>
      <c r="NHD78" s="143"/>
      <c r="NHE78" s="143"/>
      <c r="NHF78" s="143"/>
      <c r="NHG78" s="143"/>
      <c r="NHH78" s="143"/>
      <c r="NHI78" s="143"/>
      <c r="NHJ78" s="143"/>
      <c r="NHK78" s="143"/>
      <c r="NHL78" s="143"/>
      <c r="NHM78" s="143"/>
      <c r="NHN78" s="143"/>
      <c r="NHO78" s="143"/>
      <c r="NHP78" s="143"/>
      <c r="NHQ78" s="143"/>
      <c r="NHR78" s="143"/>
      <c r="NHS78" s="143"/>
      <c r="NHT78" s="143"/>
      <c r="NHU78" s="143"/>
      <c r="NHV78" s="143"/>
      <c r="NHW78" s="143"/>
      <c r="NHX78" s="143"/>
      <c r="NHY78" s="143"/>
      <c r="NHZ78" s="143"/>
      <c r="NIA78" s="143"/>
      <c r="NIB78" s="143"/>
      <c r="NIC78" s="143"/>
      <c r="NID78" s="143"/>
      <c r="NIE78" s="143"/>
      <c r="NIF78" s="143"/>
      <c r="NIG78" s="143"/>
      <c r="NIH78" s="143"/>
      <c r="NII78" s="143"/>
      <c r="NIJ78" s="143"/>
      <c r="NIK78" s="143"/>
      <c r="NIL78" s="143"/>
      <c r="NIM78" s="143"/>
      <c r="NIN78" s="143"/>
      <c r="NIO78" s="143"/>
      <c r="NIP78" s="143"/>
      <c r="NIQ78" s="143"/>
      <c r="NIR78" s="143"/>
      <c r="NIS78" s="143"/>
      <c r="NIT78" s="143"/>
      <c r="NIU78" s="143"/>
      <c r="NIV78" s="143"/>
      <c r="NIW78" s="143"/>
      <c r="NIX78" s="143"/>
      <c r="NIY78" s="143"/>
      <c r="NIZ78" s="143"/>
      <c r="NJA78" s="143"/>
      <c r="NJB78" s="143"/>
      <c r="NJC78" s="143"/>
      <c r="NJD78" s="143"/>
      <c r="NJE78" s="143"/>
      <c r="NJF78" s="143"/>
      <c r="NJG78" s="143"/>
      <c r="NJH78" s="143"/>
      <c r="NJI78" s="143"/>
      <c r="NJJ78" s="143"/>
      <c r="NJK78" s="143"/>
      <c r="NJL78" s="143"/>
      <c r="NJM78" s="143"/>
      <c r="NJN78" s="143"/>
      <c r="NJO78" s="143"/>
      <c r="NJP78" s="143"/>
      <c r="NJQ78" s="143"/>
      <c r="NJR78" s="143"/>
      <c r="NJS78" s="143"/>
      <c r="NJT78" s="143"/>
      <c r="NJU78" s="143"/>
      <c r="NJV78" s="143"/>
      <c r="NJW78" s="143"/>
      <c r="NJX78" s="143"/>
      <c r="NJY78" s="143"/>
      <c r="NJZ78" s="143"/>
      <c r="NKA78" s="143"/>
      <c r="NKB78" s="143"/>
      <c r="NKC78" s="143"/>
      <c r="NKD78" s="143"/>
      <c r="NKE78" s="143"/>
      <c r="NKF78" s="143"/>
      <c r="NKG78" s="143"/>
      <c r="NKH78" s="143"/>
      <c r="NKI78" s="143"/>
      <c r="NKJ78" s="143"/>
      <c r="NKK78" s="143"/>
      <c r="NKL78" s="143"/>
      <c r="NKM78" s="143"/>
      <c r="NKN78" s="143"/>
      <c r="NKO78" s="143"/>
      <c r="NKP78" s="143"/>
      <c r="NKQ78" s="143"/>
      <c r="NKR78" s="143"/>
      <c r="NKS78" s="143"/>
      <c r="NKT78" s="143"/>
      <c r="NKU78" s="143"/>
      <c r="NKV78" s="143"/>
      <c r="NKW78" s="143"/>
      <c r="NKX78" s="143"/>
      <c r="NKY78" s="143"/>
      <c r="NKZ78" s="143"/>
      <c r="NLA78" s="143"/>
      <c r="NLB78" s="143"/>
      <c r="NLC78" s="143"/>
      <c r="NLD78" s="143"/>
      <c r="NLE78" s="143"/>
      <c r="NLF78" s="143"/>
      <c r="NLG78" s="143"/>
      <c r="NLH78" s="143"/>
      <c r="NLI78" s="143"/>
      <c r="NLJ78" s="143"/>
      <c r="NLK78" s="143"/>
      <c r="NLL78" s="143"/>
      <c r="NLM78" s="143"/>
      <c r="NLN78" s="143"/>
      <c r="NLO78" s="143"/>
      <c r="NLP78" s="143"/>
      <c r="NLQ78" s="143"/>
      <c r="NLR78" s="143"/>
      <c r="NLS78" s="143"/>
      <c r="NLT78" s="143"/>
      <c r="NLU78" s="143"/>
      <c r="NLV78" s="143"/>
      <c r="NLW78" s="143"/>
      <c r="NLX78" s="143"/>
      <c r="NLY78" s="143"/>
      <c r="NLZ78" s="143"/>
      <c r="NMA78" s="143"/>
      <c r="NMB78" s="143"/>
      <c r="NMC78" s="143"/>
      <c r="NMD78" s="143"/>
      <c r="NME78" s="143"/>
      <c r="NMF78" s="143"/>
      <c r="NMG78" s="143"/>
      <c r="NMH78" s="143"/>
      <c r="NMI78" s="143"/>
      <c r="NMJ78" s="143"/>
      <c r="NMK78" s="143"/>
      <c r="NML78" s="143"/>
      <c r="NMM78" s="143"/>
      <c r="NMN78" s="143"/>
      <c r="NMO78" s="143"/>
      <c r="NMP78" s="143"/>
      <c r="NMQ78" s="143"/>
      <c r="NMR78" s="143"/>
      <c r="NMS78" s="143"/>
      <c r="NMT78" s="143"/>
      <c r="NMU78" s="143"/>
      <c r="NMV78" s="143"/>
      <c r="NMW78" s="143"/>
      <c r="NMX78" s="143"/>
      <c r="NMY78" s="143"/>
      <c r="NMZ78" s="143"/>
      <c r="NNA78" s="143"/>
      <c r="NNB78" s="143"/>
      <c r="NNC78" s="143"/>
      <c r="NND78" s="143"/>
      <c r="NNE78" s="143"/>
      <c r="NNF78" s="143"/>
      <c r="NNG78" s="143"/>
      <c r="NNH78" s="143"/>
      <c r="NNI78" s="143"/>
      <c r="NNJ78" s="143"/>
      <c r="NNK78" s="143"/>
      <c r="NNL78" s="143"/>
      <c r="NNM78" s="143"/>
      <c r="NNN78" s="143"/>
      <c r="NNO78" s="143"/>
      <c r="NNP78" s="143"/>
      <c r="NNQ78" s="143"/>
      <c r="NNR78" s="143"/>
      <c r="NNS78" s="143"/>
      <c r="NNT78" s="143"/>
      <c r="NNU78" s="143"/>
      <c r="NNV78" s="143"/>
      <c r="NNW78" s="143"/>
      <c r="NNX78" s="143"/>
      <c r="NNY78" s="143"/>
      <c r="NNZ78" s="143"/>
      <c r="NOA78" s="143"/>
      <c r="NOB78" s="143"/>
      <c r="NOC78" s="143"/>
      <c r="NOD78" s="143"/>
      <c r="NOE78" s="143"/>
      <c r="NOF78" s="143"/>
      <c r="NOG78" s="143"/>
      <c r="NOH78" s="143"/>
      <c r="NOI78" s="143"/>
      <c r="NOJ78" s="143"/>
      <c r="NOK78" s="143"/>
      <c r="NOL78" s="143"/>
      <c r="NOM78" s="143"/>
      <c r="NON78" s="143"/>
      <c r="NOO78" s="143"/>
      <c r="NOP78" s="143"/>
      <c r="NOQ78" s="143"/>
      <c r="NOR78" s="143"/>
      <c r="NOS78" s="143"/>
      <c r="NOT78" s="143"/>
      <c r="NOU78" s="143"/>
      <c r="NOV78" s="143"/>
      <c r="NOW78" s="143"/>
      <c r="NOX78" s="143"/>
      <c r="NOY78" s="143"/>
      <c r="NOZ78" s="143"/>
      <c r="NPA78" s="143"/>
      <c r="NPB78" s="143"/>
      <c r="NPC78" s="143"/>
      <c r="NPD78" s="143"/>
      <c r="NPE78" s="143"/>
      <c r="NPF78" s="143"/>
      <c r="NPG78" s="143"/>
      <c r="NPH78" s="143"/>
      <c r="NPI78" s="143"/>
      <c r="NPJ78" s="143"/>
      <c r="NPK78" s="143"/>
      <c r="NPL78" s="143"/>
      <c r="NPM78" s="143"/>
      <c r="NPN78" s="143"/>
      <c r="NPO78" s="143"/>
      <c r="NPP78" s="143"/>
      <c r="NPQ78" s="143"/>
      <c r="NPR78" s="143"/>
      <c r="NPS78" s="143"/>
      <c r="NPT78" s="143"/>
      <c r="NPU78" s="143"/>
      <c r="NPV78" s="143"/>
      <c r="NPW78" s="143"/>
      <c r="NPX78" s="143"/>
      <c r="NPY78" s="143"/>
      <c r="NPZ78" s="143"/>
      <c r="NQA78" s="143"/>
      <c r="NQB78" s="143"/>
      <c r="NQC78" s="143"/>
      <c r="NQD78" s="143"/>
      <c r="NQE78" s="143"/>
      <c r="NQF78" s="143"/>
      <c r="NQG78" s="143"/>
      <c r="NQH78" s="143"/>
      <c r="NQI78" s="143"/>
      <c r="NQJ78" s="143"/>
      <c r="NQK78" s="143"/>
      <c r="NQL78" s="143"/>
      <c r="NQM78" s="143"/>
      <c r="NQN78" s="143"/>
      <c r="NQO78" s="143"/>
      <c r="NQP78" s="143"/>
      <c r="NQQ78" s="143"/>
      <c r="NQR78" s="143"/>
      <c r="NQS78" s="143"/>
      <c r="NQT78" s="143"/>
      <c r="NQU78" s="143"/>
      <c r="NQV78" s="143"/>
      <c r="NQW78" s="143"/>
      <c r="NQX78" s="143"/>
      <c r="NQY78" s="143"/>
      <c r="NQZ78" s="143"/>
      <c r="NRA78" s="143"/>
      <c r="NRB78" s="143"/>
      <c r="NRC78" s="143"/>
      <c r="NRD78" s="143"/>
      <c r="NRE78" s="143"/>
      <c r="NRF78" s="143"/>
      <c r="NRG78" s="143"/>
      <c r="NRH78" s="143"/>
      <c r="NRI78" s="143"/>
      <c r="NRJ78" s="143"/>
      <c r="NRK78" s="143"/>
      <c r="NRL78" s="143"/>
      <c r="NRM78" s="143"/>
      <c r="NRN78" s="143"/>
      <c r="NRO78" s="143"/>
      <c r="NRP78" s="143"/>
      <c r="NRQ78" s="143"/>
      <c r="NRR78" s="143"/>
      <c r="NRS78" s="143"/>
      <c r="NRT78" s="143"/>
      <c r="NRU78" s="143"/>
      <c r="NRV78" s="143"/>
      <c r="NRW78" s="143"/>
      <c r="NRX78" s="143"/>
      <c r="NRY78" s="143"/>
      <c r="NRZ78" s="143"/>
      <c r="NSA78" s="143"/>
      <c r="NSB78" s="143"/>
      <c r="NSC78" s="143"/>
      <c r="NSD78" s="143"/>
      <c r="NSE78" s="143"/>
      <c r="NSF78" s="143"/>
      <c r="NSG78" s="143"/>
      <c r="NSH78" s="143"/>
      <c r="NSI78" s="143"/>
      <c r="NSJ78" s="143"/>
      <c r="NSK78" s="143"/>
      <c r="NSL78" s="143"/>
      <c r="NSM78" s="143"/>
      <c r="NSN78" s="143"/>
      <c r="NSO78" s="143"/>
      <c r="NSP78" s="143"/>
      <c r="NSQ78" s="143"/>
      <c r="NSR78" s="143"/>
      <c r="NSS78" s="143"/>
      <c r="NST78" s="143"/>
      <c r="NSU78" s="143"/>
      <c r="NSV78" s="143"/>
      <c r="NSW78" s="143"/>
      <c r="NSX78" s="143"/>
      <c r="NSY78" s="143"/>
      <c r="NSZ78" s="143"/>
      <c r="NTA78" s="143"/>
      <c r="NTB78" s="143"/>
      <c r="NTC78" s="143"/>
      <c r="NTD78" s="143"/>
      <c r="NTE78" s="143"/>
      <c r="NTF78" s="143"/>
      <c r="NTG78" s="143"/>
      <c r="NTH78" s="143"/>
      <c r="NTI78" s="143"/>
      <c r="NTJ78" s="143"/>
      <c r="NTK78" s="143"/>
      <c r="NTL78" s="143"/>
      <c r="NTM78" s="143"/>
      <c r="NTN78" s="143"/>
      <c r="NTO78" s="143"/>
      <c r="NTP78" s="143"/>
      <c r="NTQ78" s="143"/>
      <c r="NTR78" s="143"/>
      <c r="NTS78" s="143"/>
      <c r="NTT78" s="143"/>
      <c r="NTU78" s="143"/>
      <c r="NTV78" s="143"/>
      <c r="NTW78" s="143"/>
      <c r="NTX78" s="143"/>
      <c r="NTY78" s="143"/>
      <c r="NTZ78" s="143"/>
      <c r="NUA78" s="143"/>
      <c r="NUB78" s="143"/>
      <c r="NUC78" s="143"/>
      <c r="NUD78" s="143"/>
      <c r="NUE78" s="143"/>
      <c r="NUF78" s="143"/>
      <c r="NUG78" s="143"/>
      <c r="NUH78" s="143"/>
      <c r="NUI78" s="143"/>
      <c r="NUJ78" s="143"/>
      <c r="NUK78" s="143"/>
      <c r="NUL78" s="143"/>
      <c r="NUM78" s="143"/>
      <c r="NUN78" s="143"/>
      <c r="NUO78" s="143"/>
      <c r="NUP78" s="143"/>
      <c r="NUQ78" s="143"/>
      <c r="NUR78" s="143"/>
      <c r="NUS78" s="143"/>
      <c r="NUT78" s="143"/>
      <c r="NUU78" s="143"/>
      <c r="NUV78" s="143"/>
      <c r="NUW78" s="143"/>
      <c r="NUX78" s="143"/>
      <c r="NUY78" s="143"/>
      <c r="NUZ78" s="143"/>
      <c r="NVA78" s="143"/>
      <c r="NVB78" s="143"/>
      <c r="NVC78" s="143"/>
      <c r="NVD78" s="143"/>
      <c r="NVE78" s="143"/>
      <c r="NVF78" s="143"/>
      <c r="NVG78" s="143"/>
      <c r="NVH78" s="143"/>
      <c r="NVI78" s="143"/>
      <c r="NVJ78" s="143"/>
      <c r="NVK78" s="143"/>
      <c r="NVL78" s="143"/>
      <c r="NVM78" s="143"/>
      <c r="NVN78" s="143"/>
      <c r="NVO78" s="143"/>
      <c r="NVP78" s="143"/>
      <c r="NVQ78" s="143"/>
      <c r="NVR78" s="143"/>
      <c r="NVS78" s="143"/>
      <c r="NVT78" s="143"/>
      <c r="NVU78" s="143"/>
      <c r="NVV78" s="143"/>
      <c r="NVW78" s="143"/>
      <c r="NVX78" s="143"/>
      <c r="NVY78" s="143"/>
      <c r="NVZ78" s="143"/>
      <c r="NWA78" s="143"/>
      <c r="NWB78" s="143"/>
      <c r="NWC78" s="143"/>
      <c r="NWD78" s="143"/>
      <c r="NWE78" s="143"/>
      <c r="NWF78" s="143"/>
      <c r="NWG78" s="143"/>
      <c r="NWH78" s="143"/>
      <c r="NWI78" s="143"/>
      <c r="NWJ78" s="143"/>
      <c r="NWK78" s="143"/>
      <c r="NWL78" s="143"/>
      <c r="NWM78" s="143"/>
      <c r="NWN78" s="143"/>
      <c r="NWO78" s="143"/>
      <c r="NWP78" s="143"/>
      <c r="NWQ78" s="143"/>
      <c r="NWR78" s="143"/>
      <c r="NWS78" s="143"/>
      <c r="NWT78" s="143"/>
      <c r="NWU78" s="143"/>
      <c r="NWV78" s="143"/>
      <c r="NWW78" s="143"/>
      <c r="NWX78" s="143"/>
      <c r="NWY78" s="143"/>
      <c r="NWZ78" s="143"/>
      <c r="NXA78" s="143"/>
      <c r="NXB78" s="143"/>
      <c r="NXC78" s="143"/>
      <c r="NXD78" s="143"/>
      <c r="NXE78" s="143"/>
      <c r="NXF78" s="143"/>
      <c r="NXG78" s="143"/>
      <c r="NXH78" s="143"/>
      <c r="NXI78" s="143"/>
      <c r="NXJ78" s="143"/>
      <c r="NXK78" s="143"/>
      <c r="NXL78" s="143"/>
      <c r="NXM78" s="143"/>
      <c r="NXN78" s="143"/>
      <c r="NXO78" s="143"/>
      <c r="NXP78" s="143"/>
      <c r="NXQ78" s="143"/>
      <c r="NXR78" s="143"/>
      <c r="NXS78" s="143"/>
      <c r="NXT78" s="143"/>
      <c r="NXU78" s="143"/>
      <c r="NXV78" s="143"/>
      <c r="NXW78" s="143"/>
      <c r="NXX78" s="143"/>
      <c r="NXY78" s="143"/>
      <c r="NXZ78" s="143"/>
      <c r="NYA78" s="143"/>
      <c r="NYB78" s="143"/>
      <c r="NYC78" s="143"/>
      <c r="NYD78" s="143"/>
      <c r="NYE78" s="143"/>
      <c r="NYF78" s="143"/>
      <c r="NYG78" s="143"/>
      <c r="NYH78" s="143"/>
      <c r="NYI78" s="143"/>
      <c r="NYJ78" s="143"/>
      <c r="NYK78" s="143"/>
      <c r="NYL78" s="143"/>
      <c r="NYM78" s="143"/>
      <c r="NYN78" s="143"/>
      <c r="NYO78" s="143"/>
      <c r="NYP78" s="143"/>
      <c r="NYQ78" s="143"/>
      <c r="NYR78" s="143"/>
      <c r="NYS78" s="143"/>
      <c r="NYT78" s="143"/>
      <c r="NYU78" s="143"/>
      <c r="NYV78" s="143"/>
      <c r="NYW78" s="143"/>
      <c r="NYX78" s="143"/>
      <c r="NYY78" s="143"/>
      <c r="NYZ78" s="143"/>
      <c r="NZA78" s="143"/>
      <c r="NZB78" s="143"/>
      <c r="NZC78" s="143"/>
      <c r="NZD78" s="143"/>
      <c r="NZE78" s="143"/>
      <c r="NZF78" s="143"/>
      <c r="NZG78" s="143"/>
      <c r="NZH78" s="143"/>
      <c r="NZI78" s="143"/>
      <c r="NZJ78" s="143"/>
      <c r="NZK78" s="143"/>
      <c r="NZL78" s="143"/>
      <c r="NZM78" s="143"/>
      <c r="NZN78" s="143"/>
      <c r="NZO78" s="143"/>
      <c r="NZP78" s="143"/>
      <c r="NZQ78" s="143"/>
      <c r="NZR78" s="143"/>
      <c r="NZS78" s="143"/>
      <c r="NZT78" s="143"/>
      <c r="NZU78" s="143"/>
      <c r="NZV78" s="143"/>
      <c r="NZW78" s="143"/>
      <c r="NZX78" s="143"/>
      <c r="NZY78" s="143"/>
      <c r="NZZ78" s="143"/>
      <c r="OAA78" s="143"/>
      <c r="OAB78" s="143"/>
      <c r="OAC78" s="143"/>
      <c r="OAD78" s="143"/>
      <c r="OAE78" s="143"/>
      <c r="OAF78" s="143"/>
      <c r="OAG78" s="143"/>
      <c r="OAH78" s="143"/>
      <c r="OAI78" s="143"/>
      <c r="OAJ78" s="143"/>
      <c r="OAK78" s="143"/>
      <c r="OAL78" s="143"/>
      <c r="OAM78" s="143"/>
      <c r="OAN78" s="143"/>
      <c r="OAO78" s="143"/>
      <c r="OAP78" s="143"/>
      <c r="OAQ78" s="143"/>
      <c r="OAR78" s="143"/>
      <c r="OAS78" s="143"/>
      <c r="OAT78" s="143"/>
      <c r="OAU78" s="143"/>
      <c r="OAV78" s="143"/>
      <c r="OAW78" s="143"/>
      <c r="OAX78" s="143"/>
      <c r="OAY78" s="143"/>
      <c r="OAZ78" s="143"/>
      <c r="OBA78" s="143"/>
      <c r="OBB78" s="143"/>
      <c r="OBC78" s="143"/>
      <c r="OBD78" s="143"/>
      <c r="OBE78" s="143"/>
      <c r="OBF78" s="143"/>
      <c r="OBG78" s="143"/>
      <c r="OBH78" s="143"/>
      <c r="OBI78" s="143"/>
      <c r="OBJ78" s="143"/>
      <c r="OBK78" s="143"/>
      <c r="OBL78" s="143"/>
      <c r="OBM78" s="143"/>
      <c r="OBN78" s="143"/>
      <c r="OBO78" s="143"/>
      <c r="OBP78" s="143"/>
      <c r="OBQ78" s="143"/>
      <c r="OBR78" s="143"/>
      <c r="OBS78" s="143"/>
      <c r="OBT78" s="143"/>
      <c r="OBU78" s="143"/>
      <c r="OBV78" s="143"/>
      <c r="OBW78" s="143"/>
      <c r="OBX78" s="143"/>
      <c r="OBY78" s="143"/>
      <c r="OBZ78" s="143"/>
      <c r="OCA78" s="143"/>
      <c r="OCB78" s="143"/>
      <c r="OCC78" s="143"/>
      <c r="OCD78" s="143"/>
      <c r="OCE78" s="143"/>
      <c r="OCF78" s="143"/>
      <c r="OCG78" s="143"/>
      <c r="OCH78" s="143"/>
      <c r="OCI78" s="143"/>
      <c r="OCJ78" s="143"/>
      <c r="OCK78" s="143"/>
      <c r="OCL78" s="143"/>
      <c r="OCM78" s="143"/>
      <c r="OCN78" s="143"/>
      <c r="OCO78" s="143"/>
      <c r="OCP78" s="143"/>
      <c r="OCQ78" s="143"/>
      <c r="OCR78" s="143"/>
      <c r="OCS78" s="143"/>
      <c r="OCT78" s="143"/>
      <c r="OCU78" s="143"/>
      <c r="OCV78" s="143"/>
      <c r="OCW78" s="143"/>
      <c r="OCX78" s="143"/>
      <c r="OCY78" s="143"/>
      <c r="OCZ78" s="143"/>
      <c r="ODA78" s="143"/>
      <c r="ODB78" s="143"/>
      <c r="ODC78" s="143"/>
      <c r="ODD78" s="143"/>
      <c r="ODE78" s="143"/>
      <c r="ODF78" s="143"/>
      <c r="ODG78" s="143"/>
      <c r="ODH78" s="143"/>
      <c r="ODI78" s="143"/>
      <c r="ODJ78" s="143"/>
      <c r="ODK78" s="143"/>
      <c r="ODL78" s="143"/>
      <c r="ODM78" s="143"/>
      <c r="ODN78" s="143"/>
      <c r="ODO78" s="143"/>
      <c r="ODP78" s="143"/>
      <c r="ODQ78" s="143"/>
      <c r="ODR78" s="143"/>
      <c r="ODS78" s="143"/>
      <c r="ODT78" s="143"/>
      <c r="ODU78" s="143"/>
      <c r="ODV78" s="143"/>
      <c r="ODW78" s="143"/>
      <c r="ODX78" s="143"/>
      <c r="ODY78" s="143"/>
      <c r="ODZ78" s="143"/>
      <c r="OEA78" s="143"/>
      <c r="OEB78" s="143"/>
      <c r="OEC78" s="143"/>
      <c r="OED78" s="143"/>
      <c r="OEE78" s="143"/>
      <c r="OEF78" s="143"/>
      <c r="OEG78" s="143"/>
      <c r="OEH78" s="143"/>
      <c r="OEI78" s="143"/>
      <c r="OEJ78" s="143"/>
      <c r="OEK78" s="143"/>
      <c r="OEL78" s="143"/>
      <c r="OEM78" s="143"/>
      <c r="OEN78" s="143"/>
      <c r="OEO78" s="143"/>
      <c r="OEP78" s="143"/>
      <c r="OEQ78" s="143"/>
      <c r="OER78" s="143"/>
      <c r="OES78" s="143"/>
      <c r="OET78" s="143"/>
      <c r="OEU78" s="143"/>
      <c r="OEV78" s="143"/>
      <c r="OEW78" s="143"/>
      <c r="OEX78" s="143"/>
      <c r="OEY78" s="143"/>
      <c r="OEZ78" s="143"/>
      <c r="OFA78" s="143"/>
      <c r="OFB78" s="143"/>
      <c r="OFC78" s="143"/>
      <c r="OFD78" s="143"/>
      <c r="OFE78" s="143"/>
      <c r="OFF78" s="143"/>
      <c r="OFG78" s="143"/>
      <c r="OFH78" s="143"/>
      <c r="OFI78" s="143"/>
      <c r="OFJ78" s="143"/>
      <c r="OFK78" s="143"/>
      <c r="OFL78" s="143"/>
      <c r="OFM78" s="143"/>
      <c r="OFN78" s="143"/>
      <c r="OFO78" s="143"/>
      <c r="OFP78" s="143"/>
      <c r="OFQ78" s="143"/>
      <c r="OFR78" s="143"/>
      <c r="OFS78" s="143"/>
      <c r="OFT78" s="143"/>
      <c r="OFU78" s="143"/>
      <c r="OFV78" s="143"/>
      <c r="OFW78" s="143"/>
      <c r="OFX78" s="143"/>
      <c r="OFY78" s="143"/>
      <c r="OFZ78" s="143"/>
      <c r="OGA78" s="143"/>
      <c r="OGB78" s="143"/>
      <c r="OGC78" s="143"/>
      <c r="OGD78" s="143"/>
      <c r="OGE78" s="143"/>
      <c r="OGF78" s="143"/>
      <c r="OGG78" s="143"/>
      <c r="OGH78" s="143"/>
      <c r="OGI78" s="143"/>
      <c r="OGJ78" s="143"/>
      <c r="OGK78" s="143"/>
      <c r="OGL78" s="143"/>
      <c r="OGM78" s="143"/>
      <c r="OGN78" s="143"/>
      <c r="OGO78" s="143"/>
      <c r="OGP78" s="143"/>
      <c r="OGQ78" s="143"/>
      <c r="OGR78" s="143"/>
      <c r="OGS78" s="143"/>
      <c r="OGT78" s="143"/>
      <c r="OGU78" s="143"/>
      <c r="OGV78" s="143"/>
      <c r="OGW78" s="143"/>
      <c r="OGX78" s="143"/>
      <c r="OGY78" s="143"/>
      <c r="OGZ78" s="143"/>
      <c r="OHA78" s="143"/>
      <c r="OHB78" s="143"/>
      <c r="OHC78" s="143"/>
      <c r="OHD78" s="143"/>
      <c r="OHE78" s="143"/>
      <c r="OHF78" s="143"/>
      <c r="OHG78" s="143"/>
      <c r="OHH78" s="143"/>
      <c r="OHI78" s="143"/>
      <c r="OHJ78" s="143"/>
      <c r="OHK78" s="143"/>
      <c r="OHL78" s="143"/>
      <c r="OHM78" s="143"/>
      <c r="OHN78" s="143"/>
      <c r="OHO78" s="143"/>
      <c r="OHP78" s="143"/>
      <c r="OHQ78" s="143"/>
      <c r="OHR78" s="143"/>
      <c r="OHS78" s="143"/>
      <c r="OHT78" s="143"/>
      <c r="OHU78" s="143"/>
      <c r="OHV78" s="143"/>
      <c r="OHW78" s="143"/>
      <c r="OHX78" s="143"/>
      <c r="OHY78" s="143"/>
      <c r="OHZ78" s="143"/>
      <c r="OIA78" s="143"/>
      <c r="OIB78" s="143"/>
      <c r="OIC78" s="143"/>
      <c r="OID78" s="143"/>
      <c r="OIE78" s="143"/>
      <c r="OIF78" s="143"/>
      <c r="OIG78" s="143"/>
      <c r="OIH78" s="143"/>
      <c r="OII78" s="143"/>
      <c r="OIJ78" s="143"/>
      <c r="OIK78" s="143"/>
      <c r="OIL78" s="143"/>
      <c r="OIM78" s="143"/>
      <c r="OIN78" s="143"/>
      <c r="OIO78" s="143"/>
      <c r="OIP78" s="143"/>
      <c r="OIQ78" s="143"/>
      <c r="OIR78" s="143"/>
      <c r="OIS78" s="143"/>
      <c r="OIT78" s="143"/>
      <c r="OIU78" s="143"/>
      <c r="OIV78" s="143"/>
      <c r="OIW78" s="143"/>
      <c r="OIX78" s="143"/>
      <c r="OIY78" s="143"/>
      <c r="OIZ78" s="143"/>
      <c r="OJA78" s="143"/>
      <c r="OJB78" s="143"/>
      <c r="OJC78" s="143"/>
      <c r="OJD78" s="143"/>
      <c r="OJE78" s="143"/>
      <c r="OJF78" s="143"/>
      <c r="OJG78" s="143"/>
      <c r="OJH78" s="143"/>
      <c r="OJI78" s="143"/>
      <c r="OJJ78" s="143"/>
      <c r="OJK78" s="143"/>
      <c r="OJL78" s="143"/>
      <c r="OJM78" s="143"/>
      <c r="OJN78" s="143"/>
      <c r="OJO78" s="143"/>
      <c r="OJP78" s="143"/>
      <c r="OJQ78" s="143"/>
      <c r="OJR78" s="143"/>
      <c r="OJS78" s="143"/>
      <c r="OJT78" s="143"/>
      <c r="OJU78" s="143"/>
      <c r="OJV78" s="143"/>
      <c r="OJW78" s="143"/>
      <c r="OJX78" s="143"/>
      <c r="OJY78" s="143"/>
      <c r="OJZ78" s="143"/>
      <c r="OKA78" s="143"/>
      <c r="OKB78" s="143"/>
      <c r="OKC78" s="143"/>
      <c r="OKD78" s="143"/>
      <c r="OKE78" s="143"/>
      <c r="OKF78" s="143"/>
      <c r="OKG78" s="143"/>
      <c r="OKH78" s="143"/>
      <c r="OKI78" s="143"/>
      <c r="OKJ78" s="143"/>
      <c r="OKK78" s="143"/>
      <c r="OKL78" s="143"/>
      <c r="OKM78" s="143"/>
      <c r="OKN78" s="143"/>
      <c r="OKO78" s="143"/>
      <c r="OKP78" s="143"/>
      <c r="OKQ78" s="143"/>
      <c r="OKR78" s="143"/>
      <c r="OKS78" s="143"/>
      <c r="OKT78" s="143"/>
      <c r="OKU78" s="143"/>
      <c r="OKV78" s="143"/>
      <c r="OKW78" s="143"/>
      <c r="OKX78" s="143"/>
      <c r="OKY78" s="143"/>
      <c r="OKZ78" s="143"/>
      <c r="OLA78" s="143"/>
      <c r="OLB78" s="143"/>
      <c r="OLC78" s="143"/>
      <c r="OLD78" s="143"/>
      <c r="OLE78" s="143"/>
      <c r="OLF78" s="143"/>
      <c r="OLG78" s="143"/>
      <c r="OLH78" s="143"/>
      <c r="OLI78" s="143"/>
      <c r="OLJ78" s="143"/>
      <c r="OLK78" s="143"/>
      <c r="OLL78" s="143"/>
      <c r="OLM78" s="143"/>
      <c r="OLN78" s="143"/>
      <c r="OLO78" s="143"/>
      <c r="OLP78" s="143"/>
      <c r="OLQ78" s="143"/>
      <c r="OLR78" s="143"/>
      <c r="OLS78" s="143"/>
      <c r="OLT78" s="143"/>
      <c r="OLU78" s="143"/>
      <c r="OLV78" s="143"/>
      <c r="OLW78" s="143"/>
      <c r="OLX78" s="143"/>
      <c r="OLY78" s="143"/>
      <c r="OLZ78" s="143"/>
      <c r="OMA78" s="143"/>
      <c r="OMB78" s="143"/>
      <c r="OMC78" s="143"/>
      <c r="OMD78" s="143"/>
      <c r="OME78" s="143"/>
      <c r="OMF78" s="143"/>
      <c r="OMG78" s="143"/>
      <c r="OMH78" s="143"/>
      <c r="OMI78" s="143"/>
      <c r="OMJ78" s="143"/>
      <c r="OMK78" s="143"/>
      <c r="OML78" s="143"/>
      <c r="OMM78" s="143"/>
      <c r="OMN78" s="143"/>
      <c r="OMO78" s="143"/>
      <c r="OMP78" s="143"/>
      <c r="OMQ78" s="143"/>
      <c r="OMR78" s="143"/>
      <c r="OMS78" s="143"/>
      <c r="OMT78" s="143"/>
      <c r="OMU78" s="143"/>
      <c r="OMV78" s="143"/>
      <c r="OMW78" s="143"/>
      <c r="OMX78" s="143"/>
      <c r="OMY78" s="143"/>
      <c r="OMZ78" s="143"/>
      <c r="ONA78" s="143"/>
      <c r="ONB78" s="143"/>
      <c r="ONC78" s="143"/>
      <c r="OND78" s="143"/>
      <c r="ONE78" s="143"/>
      <c r="ONF78" s="143"/>
      <c r="ONG78" s="143"/>
      <c r="ONH78" s="143"/>
      <c r="ONI78" s="143"/>
      <c r="ONJ78" s="143"/>
      <c r="ONK78" s="143"/>
      <c r="ONL78" s="143"/>
      <c r="ONM78" s="143"/>
      <c r="ONN78" s="143"/>
      <c r="ONO78" s="143"/>
      <c r="ONP78" s="143"/>
      <c r="ONQ78" s="143"/>
      <c r="ONR78" s="143"/>
      <c r="ONS78" s="143"/>
      <c r="ONT78" s="143"/>
      <c r="ONU78" s="143"/>
      <c r="ONV78" s="143"/>
      <c r="ONW78" s="143"/>
      <c r="ONX78" s="143"/>
      <c r="ONY78" s="143"/>
      <c r="ONZ78" s="143"/>
      <c r="OOA78" s="143"/>
      <c r="OOB78" s="143"/>
      <c r="OOC78" s="143"/>
      <c r="OOD78" s="143"/>
      <c r="OOE78" s="143"/>
      <c r="OOF78" s="143"/>
      <c r="OOG78" s="143"/>
      <c r="OOH78" s="143"/>
      <c r="OOI78" s="143"/>
      <c r="OOJ78" s="143"/>
      <c r="OOK78" s="143"/>
      <c r="OOL78" s="143"/>
      <c r="OOM78" s="143"/>
      <c r="OON78" s="143"/>
      <c r="OOO78" s="143"/>
      <c r="OOP78" s="143"/>
      <c r="OOQ78" s="143"/>
      <c r="OOR78" s="143"/>
      <c r="OOS78" s="143"/>
      <c r="OOT78" s="143"/>
      <c r="OOU78" s="143"/>
      <c r="OOV78" s="143"/>
      <c r="OOW78" s="143"/>
      <c r="OOX78" s="143"/>
      <c r="OOY78" s="143"/>
      <c r="OOZ78" s="143"/>
      <c r="OPA78" s="143"/>
      <c r="OPB78" s="143"/>
      <c r="OPC78" s="143"/>
      <c r="OPD78" s="143"/>
      <c r="OPE78" s="143"/>
      <c r="OPF78" s="143"/>
      <c r="OPG78" s="143"/>
      <c r="OPH78" s="143"/>
      <c r="OPI78" s="143"/>
      <c r="OPJ78" s="143"/>
      <c r="OPK78" s="143"/>
      <c r="OPL78" s="143"/>
      <c r="OPM78" s="143"/>
      <c r="OPN78" s="143"/>
      <c r="OPO78" s="143"/>
      <c r="OPP78" s="143"/>
      <c r="OPQ78" s="143"/>
      <c r="OPR78" s="143"/>
      <c r="OPS78" s="143"/>
      <c r="OPT78" s="143"/>
      <c r="OPU78" s="143"/>
      <c r="OPV78" s="143"/>
      <c r="OPW78" s="143"/>
      <c r="OPX78" s="143"/>
      <c r="OPY78" s="143"/>
      <c r="OPZ78" s="143"/>
      <c r="OQA78" s="143"/>
      <c r="OQB78" s="143"/>
      <c r="OQC78" s="143"/>
      <c r="OQD78" s="143"/>
      <c r="OQE78" s="143"/>
      <c r="OQF78" s="143"/>
      <c r="OQG78" s="143"/>
      <c r="OQH78" s="143"/>
      <c r="OQI78" s="143"/>
      <c r="OQJ78" s="143"/>
      <c r="OQK78" s="143"/>
      <c r="OQL78" s="143"/>
      <c r="OQM78" s="143"/>
      <c r="OQN78" s="143"/>
      <c r="OQO78" s="143"/>
      <c r="OQP78" s="143"/>
      <c r="OQQ78" s="143"/>
      <c r="OQR78" s="143"/>
      <c r="OQS78" s="143"/>
      <c r="OQT78" s="143"/>
      <c r="OQU78" s="143"/>
      <c r="OQV78" s="143"/>
      <c r="OQW78" s="143"/>
      <c r="OQX78" s="143"/>
      <c r="OQY78" s="143"/>
      <c r="OQZ78" s="143"/>
      <c r="ORA78" s="143"/>
      <c r="ORB78" s="143"/>
      <c r="ORC78" s="143"/>
      <c r="ORD78" s="143"/>
      <c r="ORE78" s="143"/>
      <c r="ORF78" s="143"/>
      <c r="ORG78" s="143"/>
      <c r="ORH78" s="143"/>
      <c r="ORI78" s="143"/>
      <c r="ORJ78" s="143"/>
      <c r="ORK78" s="143"/>
      <c r="ORL78" s="143"/>
      <c r="ORM78" s="143"/>
      <c r="ORN78" s="143"/>
      <c r="ORO78" s="143"/>
      <c r="ORP78" s="143"/>
      <c r="ORQ78" s="143"/>
      <c r="ORR78" s="143"/>
      <c r="ORS78" s="143"/>
      <c r="ORT78" s="143"/>
      <c r="ORU78" s="143"/>
      <c r="ORV78" s="143"/>
      <c r="ORW78" s="143"/>
      <c r="ORX78" s="143"/>
      <c r="ORY78" s="143"/>
      <c r="ORZ78" s="143"/>
      <c r="OSA78" s="143"/>
      <c r="OSB78" s="143"/>
      <c r="OSC78" s="143"/>
      <c r="OSD78" s="143"/>
      <c r="OSE78" s="143"/>
      <c r="OSF78" s="143"/>
      <c r="OSG78" s="143"/>
      <c r="OSH78" s="143"/>
      <c r="OSI78" s="143"/>
      <c r="OSJ78" s="143"/>
      <c r="OSK78" s="143"/>
      <c r="OSL78" s="143"/>
      <c r="OSM78" s="143"/>
      <c r="OSN78" s="143"/>
      <c r="OSO78" s="143"/>
      <c r="OSP78" s="143"/>
      <c r="OSQ78" s="143"/>
      <c r="OSR78" s="143"/>
      <c r="OSS78" s="143"/>
      <c r="OST78" s="143"/>
      <c r="OSU78" s="143"/>
      <c r="OSV78" s="143"/>
      <c r="OSW78" s="143"/>
      <c r="OSX78" s="143"/>
      <c r="OSY78" s="143"/>
      <c r="OSZ78" s="143"/>
      <c r="OTA78" s="143"/>
      <c r="OTB78" s="143"/>
      <c r="OTC78" s="143"/>
      <c r="OTD78" s="143"/>
      <c r="OTE78" s="143"/>
      <c r="OTF78" s="143"/>
      <c r="OTG78" s="143"/>
      <c r="OTH78" s="143"/>
      <c r="OTI78" s="143"/>
      <c r="OTJ78" s="143"/>
      <c r="OTK78" s="143"/>
      <c r="OTL78" s="143"/>
      <c r="OTM78" s="143"/>
      <c r="OTN78" s="143"/>
      <c r="OTO78" s="143"/>
      <c r="OTP78" s="143"/>
      <c r="OTQ78" s="143"/>
      <c r="OTR78" s="143"/>
      <c r="OTS78" s="143"/>
      <c r="OTT78" s="143"/>
      <c r="OTU78" s="143"/>
      <c r="OTV78" s="143"/>
      <c r="OTW78" s="143"/>
      <c r="OTX78" s="143"/>
      <c r="OTY78" s="143"/>
      <c r="OTZ78" s="143"/>
      <c r="OUA78" s="143"/>
      <c r="OUB78" s="143"/>
      <c r="OUC78" s="143"/>
      <c r="OUD78" s="143"/>
      <c r="OUE78" s="143"/>
      <c r="OUF78" s="143"/>
      <c r="OUG78" s="143"/>
      <c r="OUH78" s="143"/>
      <c r="OUI78" s="143"/>
      <c r="OUJ78" s="143"/>
      <c r="OUK78" s="143"/>
      <c r="OUL78" s="143"/>
      <c r="OUM78" s="143"/>
      <c r="OUN78" s="143"/>
      <c r="OUO78" s="143"/>
      <c r="OUP78" s="143"/>
      <c r="OUQ78" s="143"/>
      <c r="OUR78" s="143"/>
      <c r="OUS78" s="143"/>
      <c r="OUT78" s="143"/>
      <c r="OUU78" s="143"/>
      <c r="OUV78" s="143"/>
      <c r="OUW78" s="143"/>
      <c r="OUX78" s="143"/>
      <c r="OUY78" s="143"/>
      <c r="OUZ78" s="143"/>
      <c r="OVA78" s="143"/>
      <c r="OVB78" s="143"/>
      <c r="OVC78" s="143"/>
      <c r="OVD78" s="143"/>
      <c r="OVE78" s="143"/>
      <c r="OVF78" s="143"/>
      <c r="OVG78" s="143"/>
      <c r="OVH78" s="143"/>
      <c r="OVI78" s="143"/>
      <c r="OVJ78" s="143"/>
      <c r="OVK78" s="143"/>
      <c r="OVL78" s="143"/>
      <c r="OVM78" s="143"/>
      <c r="OVN78" s="143"/>
      <c r="OVO78" s="143"/>
      <c r="OVP78" s="143"/>
      <c r="OVQ78" s="143"/>
      <c r="OVR78" s="143"/>
      <c r="OVS78" s="143"/>
      <c r="OVT78" s="143"/>
      <c r="OVU78" s="143"/>
      <c r="OVV78" s="143"/>
      <c r="OVW78" s="143"/>
      <c r="OVX78" s="143"/>
      <c r="OVY78" s="143"/>
      <c r="OVZ78" s="143"/>
      <c r="OWA78" s="143"/>
      <c r="OWB78" s="143"/>
      <c r="OWC78" s="143"/>
      <c r="OWD78" s="143"/>
      <c r="OWE78" s="143"/>
      <c r="OWF78" s="143"/>
      <c r="OWG78" s="143"/>
      <c r="OWH78" s="143"/>
      <c r="OWI78" s="143"/>
      <c r="OWJ78" s="143"/>
      <c r="OWK78" s="143"/>
      <c r="OWL78" s="143"/>
      <c r="OWM78" s="143"/>
      <c r="OWN78" s="143"/>
      <c r="OWO78" s="143"/>
      <c r="OWP78" s="143"/>
      <c r="OWQ78" s="143"/>
      <c r="OWR78" s="143"/>
      <c r="OWS78" s="143"/>
      <c r="OWT78" s="143"/>
      <c r="OWU78" s="143"/>
      <c r="OWV78" s="143"/>
      <c r="OWW78" s="143"/>
      <c r="OWX78" s="143"/>
      <c r="OWY78" s="143"/>
      <c r="OWZ78" s="143"/>
      <c r="OXA78" s="143"/>
      <c r="OXB78" s="143"/>
      <c r="OXC78" s="143"/>
      <c r="OXD78" s="143"/>
      <c r="OXE78" s="143"/>
      <c r="OXF78" s="143"/>
      <c r="OXG78" s="143"/>
      <c r="OXH78" s="143"/>
      <c r="OXI78" s="143"/>
      <c r="OXJ78" s="143"/>
      <c r="OXK78" s="143"/>
      <c r="OXL78" s="143"/>
      <c r="OXM78" s="143"/>
      <c r="OXN78" s="143"/>
      <c r="OXO78" s="143"/>
      <c r="OXP78" s="143"/>
      <c r="OXQ78" s="143"/>
      <c r="OXR78" s="143"/>
      <c r="OXS78" s="143"/>
      <c r="OXT78" s="143"/>
      <c r="OXU78" s="143"/>
      <c r="OXV78" s="143"/>
      <c r="OXW78" s="143"/>
      <c r="OXX78" s="143"/>
      <c r="OXY78" s="143"/>
      <c r="OXZ78" s="143"/>
      <c r="OYA78" s="143"/>
      <c r="OYB78" s="143"/>
      <c r="OYC78" s="143"/>
      <c r="OYD78" s="143"/>
      <c r="OYE78" s="143"/>
      <c r="OYF78" s="143"/>
      <c r="OYG78" s="143"/>
      <c r="OYH78" s="143"/>
      <c r="OYI78" s="143"/>
      <c r="OYJ78" s="143"/>
      <c r="OYK78" s="143"/>
      <c r="OYL78" s="143"/>
      <c r="OYM78" s="143"/>
      <c r="OYN78" s="143"/>
      <c r="OYO78" s="143"/>
      <c r="OYP78" s="143"/>
      <c r="OYQ78" s="143"/>
      <c r="OYR78" s="143"/>
      <c r="OYS78" s="143"/>
      <c r="OYT78" s="143"/>
      <c r="OYU78" s="143"/>
      <c r="OYV78" s="143"/>
      <c r="OYW78" s="143"/>
      <c r="OYX78" s="143"/>
      <c r="OYY78" s="143"/>
      <c r="OYZ78" s="143"/>
      <c r="OZA78" s="143"/>
      <c r="OZB78" s="143"/>
      <c r="OZC78" s="143"/>
      <c r="OZD78" s="143"/>
      <c r="OZE78" s="143"/>
      <c r="OZF78" s="143"/>
      <c r="OZG78" s="143"/>
      <c r="OZH78" s="143"/>
      <c r="OZI78" s="143"/>
      <c r="OZJ78" s="143"/>
      <c r="OZK78" s="143"/>
      <c r="OZL78" s="143"/>
      <c r="OZM78" s="143"/>
      <c r="OZN78" s="143"/>
      <c r="OZO78" s="143"/>
      <c r="OZP78" s="143"/>
      <c r="OZQ78" s="143"/>
      <c r="OZR78" s="143"/>
      <c r="OZS78" s="143"/>
      <c r="OZT78" s="143"/>
      <c r="OZU78" s="143"/>
      <c r="OZV78" s="143"/>
      <c r="OZW78" s="143"/>
      <c r="OZX78" s="143"/>
      <c r="OZY78" s="143"/>
      <c r="OZZ78" s="143"/>
      <c r="PAA78" s="143"/>
      <c r="PAB78" s="143"/>
      <c r="PAC78" s="143"/>
      <c r="PAD78" s="143"/>
      <c r="PAE78" s="143"/>
      <c r="PAF78" s="143"/>
      <c r="PAG78" s="143"/>
      <c r="PAH78" s="143"/>
      <c r="PAI78" s="143"/>
      <c r="PAJ78" s="143"/>
      <c r="PAK78" s="143"/>
      <c r="PAL78" s="143"/>
      <c r="PAM78" s="143"/>
      <c r="PAN78" s="143"/>
      <c r="PAO78" s="143"/>
      <c r="PAP78" s="143"/>
      <c r="PAQ78" s="143"/>
      <c r="PAR78" s="143"/>
      <c r="PAS78" s="143"/>
      <c r="PAT78" s="143"/>
      <c r="PAU78" s="143"/>
      <c r="PAV78" s="143"/>
      <c r="PAW78" s="143"/>
      <c r="PAX78" s="143"/>
      <c r="PAY78" s="143"/>
      <c r="PAZ78" s="143"/>
      <c r="PBA78" s="143"/>
      <c r="PBB78" s="143"/>
      <c r="PBC78" s="143"/>
      <c r="PBD78" s="143"/>
      <c r="PBE78" s="143"/>
      <c r="PBF78" s="143"/>
      <c r="PBG78" s="143"/>
      <c r="PBH78" s="143"/>
      <c r="PBI78" s="143"/>
      <c r="PBJ78" s="143"/>
      <c r="PBK78" s="143"/>
      <c r="PBL78" s="143"/>
      <c r="PBM78" s="143"/>
      <c r="PBN78" s="143"/>
      <c r="PBO78" s="143"/>
      <c r="PBP78" s="143"/>
      <c r="PBQ78" s="143"/>
      <c r="PBR78" s="143"/>
      <c r="PBS78" s="143"/>
      <c r="PBT78" s="143"/>
      <c r="PBU78" s="143"/>
      <c r="PBV78" s="143"/>
      <c r="PBW78" s="143"/>
      <c r="PBX78" s="143"/>
      <c r="PBY78" s="143"/>
      <c r="PBZ78" s="143"/>
      <c r="PCA78" s="143"/>
      <c r="PCB78" s="143"/>
      <c r="PCC78" s="143"/>
      <c r="PCD78" s="143"/>
      <c r="PCE78" s="143"/>
      <c r="PCF78" s="143"/>
      <c r="PCG78" s="143"/>
      <c r="PCH78" s="143"/>
      <c r="PCI78" s="143"/>
      <c r="PCJ78" s="143"/>
      <c r="PCK78" s="143"/>
      <c r="PCL78" s="143"/>
      <c r="PCM78" s="143"/>
      <c r="PCN78" s="143"/>
      <c r="PCO78" s="143"/>
      <c r="PCP78" s="143"/>
      <c r="PCQ78" s="143"/>
      <c r="PCR78" s="143"/>
      <c r="PCS78" s="143"/>
      <c r="PCT78" s="143"/>
      <c r="PCU78" s="143"/>
      <c r="PCV78" s="143"/>
      <c r="PCW78" s="143"/>
      <c r="PCX78" s="143"/>
      <c r="PCY78" s="143"/>
      <c r="PCZ78" s="143"/>
      <c r="PDA78" s="143"/>
      <c r="PDB78" s="143"/>
      <c r="PDC78" s="143"/>
      <c r="PDD78" s="143"/>
      <c r="PDE78" s="143"/>
      <c r="PDF78" s="143"/>
      <c r="PDG78" s="143"/>
      <c r="PDH78" s="143"/>
      <c r="PDI78" s="143"/>
      <c r="PDJ78" s="143"/>
      <c r="PDK78" s="143"/>
      <c r="PDL78" s="143"/>
      <c r="PDM78" s="143"/>
      <c r="PDN78" s="143"/>
      <c r="PDO78" s="143"/>
      <c r="PDP78" s="143"/>
      <c r="PDQ78" s="143"/>
      <c r="PDR78" s="143"/>
      <c r="PDS78" s="143"/>
      <c r="PDT78" s="143"/>
      <c r="PDU78" s="143"/>
      <c r="PDV78" s="143"/>
      <c r="PDW78" s="143"/>
      <c r="PDX78" s="143"/>
      <c r="PDY78" s="143"/>
      <c r="PDZ78" s="143"/>
      <c r="PEA78" s="143"/>
      <c r="PEB78" s="143"/>
      <c r="PEC78" s="143"/>
      <c r="PED78" s="143"/>
      <c r="PEE78" s="143"/>
      <c r="PEF78" s="143"/>
      <c r="PEG78" s="143"/>
      <c r="PEH78" s="143"/>
      <c r="PEI78" s="143"/>
      <c r="PEJ78" s="143"/>
      <c r="PEK78" s="143"/>
      <c r="PEL78" s="143"/>
      <c r="PEM78" s="143"/>
      <c r="PEN78" s="143"/>
      <c r="PEO78" s="143"/>
      <c r="PEP78" s="143"/>
      <c r="PEQ78" s="143"/>
      <c r="PER78" s="143"/>
      <c r="PES78" s="143"/>
      <c r="PET78" s="143"/>
      <c r="PEU78" s="143"/>
      <c r="PEV78" s="143"/>
      <c r="PEW78" s="143"/>
      <c r="PEX78" s="143"/>
      <c r="PEY78" s="143"/>
      <c r="PEZ78" s="143"/>
      <c r="PFA78" s="143"/>
      <c r="PFB78" s="143"/>
      <c r="PFC78" s="143"/>
      <c r="PFD78" s="143"/>
      <c r="PFE78" s="143"/>
      <c r="PFF78" s="143"/>
      <c r="PFG78" s="143"/>
      <c r="PFH78" s="143"/>
      <c r="PFI78" s="143"/>
      <c r="PFJ78" s="143"/>
      <c r="PFK78" s="143"/>
      <c r="PFL78" s="143"/>
      <c r="PFM78" s="143"/>
      <c r="PFN78" s="143"/>
      <c r="PFO78" s="143"/>
      <c r="PFP78" s="143"/>
      <c r="PFQ78" s="143"/>
      <c r="PFR78" s="143"/>
      <c r="PFS78" s="143"/>
      <c r="PFT78" s="143"/>
      <c r="PFU78" s="143"/>
      <c r="PFV78" s="143"/>
      <c r="PFW78" s="143"/>
      <c r="PFX78" s="143"/>
      <c r="PFY78" s="143"/>
      <c r="PFZ78" s="143"/>
      <c r="PGA78" s="143"/>
      <c r="PGB78" s="143"/>
      <c r="PGC78" s="143"/>
      <c r="PGD78" s="143"/>
      <c r="PGE78" s="143"/>
      <c r="PGF78" s="143"/>
      <c r="PGG78" s="143"/>
      <c r="PGH78" s="143"/>
      <c r="PGI78" s="143"/>
      <c r="PGJ78" s="143"/>
      <c r="PGK78" s="143"/>
      <c r="PGL78" s="143"/>
      <c r="PGM78" s="143"/>
      <c r="PGN78" s="143"/>
      <c r="PGO78" s="143"/>
      <c r="PGP78" s="143"/>
      <c r="PGQ78" s="143"/>
      <c r="PGR78" s="143"/>
      <c r="PGS78" s="143"/>
      <c r="PGT78" s="143"/>
      <c r="PGU78" s="143"/>
      <c r="PGV78" s="143"/>
      <c r="PGW78" s="143"/>
      <c r="PGX78" s="143"/>
      <c r="PGY78" s="143"/>
      <c r="PGZ78" s="143"/>
      <c r="PHA78" s="143"/>
      <c r="PHB78" s="143"/>
      <c r="PHC78" s="143"/>
      <c r="PHD78" s="143"/>
      <c r="PHE78" s="143"/>
      <c r="PHF78" s="143"/>
      <c r="PHG78" s="143"/>
      <c r="PHH78" s="143"/>
      <c r="PHI78" s="143"/>
      <c r="PHJ78" s="143"/>
      <c r="PHK78" s="143"/>
      <c r="PHL78" s="143"/>
      <c r="PHM78" s="143"/>
      <c r="PHN78" s="143"/>
      <c r="PHO78" s="143"/>
      <c r="PHP78" s="143"/>
      <c r="PHQ78" s="143"/>
      <c r="PHR78" s="143"/>
      <c r="PHS78" s="143"/>
      <c r="PHT78" s="143"/>
      <c r="PHU78" s="143"/>
      <c r="PHV78" s="143"/>
      <c r="PHW78" s="143"/>
      <c r="PHX78" s="143"/>
      <c r="PHY78" s="143"/>
      <c r="PHZ78" s="143"/>
      <c r="PIA78" s="143"/>
      <c r="PIB78" s="143"/>
      <c r="PIC78" s="143"/>
      <c r="PID78" s="143"/>
      <c r="PIE78" s="143"/>
      <c r="PIF78" s="143"/>
      <c r="PIG78" s="143"/>
      <c r="PIH78" s="143"/>
      <c r="PII78" s="143"/>
      <c r="PIJ78" s="143"/>
      <c r="PIK78" s="143"/>
      <c r="PIL78" s="143"/>
      <c r="PIM78" s="143"/>
      <c r="PIN78" s="143"/>
      <c r="PIO78" s="143"/>
      <c r="PIP78" s="143"/>
      <c r="PIQ78" s="143"/>
      <c r="PIR78" s="143"/>
      <c r="PIS78" s="143"/>
      <c r="PIT78" s="143"/>
      <c r="PIU78" s="143"/>
      <c r="PIV78" s="143"/>
      <c r="PIW78" s="143"/>
      <c r="PIX78" s="143"/>
      <c r="PIY78" s="143"/>
      <c r="PIZ78" s="143"/>
      <c r="PJA78" s="143"/>
      <c r="PJB78" s="143"/>
      <c r="PJC78" s="143"/>
      <c r="PJD78" s="143"/>
      <c r="PJE78" s="143"/>
      <c r="PJF78" s="143"/>
      <c r="PJG78" s="143"/>
      <c r="PJH78" s="143"/>
      <c r="PJI78" s="143"/>
      <c r="PJJ78" s="143"/>
      <c r="PJK78" s="143"/>
      <c r="PJL78" s="143"/>
      <c r="PJM78" s="143"/>
      <c r="PJN78" s="143"/>
      <c r="PJO78" s="143"/>
      <c r="PJP78" s="143"/>
      <c r="PJQ78" s="143"/>
      <c r="PJR78" s="143"/>
      <c r="PJS78" s="143"/>
      <c r="PJT78" s="143"/>
      <c r="PJU78" s="143"/>
      <c r="PJV78" s="143"/>
      <c r="PJW78" s="143"/>
      <c r="PJX78" s="143"/>
      <c r="PJY78" s="143"/>
      <c r="PJZ78" s="143"/>
      <c r="PKA78" s="143"/>
      <c r="PKB78" s="143"/>
      <c r="PKC78" s="143"/>
      <c r="PKD78" s="143"/>
      <c r="PKE78" s="143"/>
      <c r="PKF78" s="143"/>
      <c r="PKG78" s="143"/>
      <c r="PKH78" s="143"/>
      <c r="PKI78" s="143"/>
      <c r="PKJ78" s="143"/>
      <c r="PKK78" s="143"/>
      <c r="PKL78" s="143"/>
      <c r="PKM78" s="143"/>
      <c r="PKN78" s="143"/>
      <c r="PKO78" s="143"/>
      <c r="PKP78" s="143"/>
      <c r="PKQ78" s="143"/>
      <c r="PKR78" s="143"/>
      <c r="PKS78" s="143"/>
      <c r="PKT78" s="143"/>
      <c r="PKU78" s="143"/>
      <c r="PKV78" s="143"/>
      <c r="PKW78" s="143"/>
      <c r="PKX78" s="143"/>
      <c r="PKY78" s="143"/>
      <c r="PKZ78" s="143"/>
      <c r="PLA78" s="143"/>
      <c r="PLB78" s="143"/>
      <c r="PLC78" s="143"/>
      <c r="PLD78" s="143"/>
      <c r="PLE78" s="143"/>
      <c r="PLF78" s="143"/>
      <c r="PLG78" s="143"/>
      <c r="PLH78" s="143"/>
      <c r="PLI78" s="143"/>
      <c r="PLJ78" s="143"/>
      <c r="PLK78" s="143"/>
      <c r="PLL78" s="143"/>
      <c r="PLM78" s="143"/>
      <c r="PLN78" s="143"/>
      <c r="PLO78" s="143"/>
      <c r="PLP78" s="143"/>
      <c r="PLQ78" s="143"/>
      <c r="PLR78" s="143"/>
      <c r="PLS78" s="143"/>
      <c r="PLT78" s="143"/>
      <c r="PLU78" s="143"/>
      <c r="PLV78" s="143"/>
      <c r="PLW78" s="143"/>
      <c r="PLX78" s="143"/>
      <c r="PLY78" s="143"/>
      <c r="PLZ78" s="143"/>
      <c r="PMA78" s="143"/>
      <c r="PMB78" s="143"/>
      <c r="PMC78" s="143"/>
      <c r="PMD78" s="143"/>
      <c r="PME78" s="143"/>
      <c r="PMF78" s="143"/>
      <c r="PMG78" s="143"/>
      <c r="PMH78" s="143"/>
      <c r="PMI78" s="143"/>
      <c r="PMJ78" s="143"/>
      <c r="PMK78" s="143"/>
      <c r="PML78" s="143"/>
      <c r="PMM78" s="143"/>
      <c r="PMN78" s="143"/>
      <c r="PMO78" s="143"/>
      <c r="PMP78" s="143"/>
      <c r="PMQ78" s="143"/>
      <c r="PMR78" s="143"/>
      <c r="PMS78" s="143"/>
      <c r="PMT78" s="143"/>
      <c r="PMU78" s="143"/>
      <c r="PMV78" s="143"/>
      <c r="PMW78" s="143"/>
      <c r="PMX78" s="143"/>
      <c r="PMY78" s="143"/>
      <c r="PMZ78" s="143"/>
      <c r="PNA78" s="143"/>
      <c r="PNB78" s="143"/>
      <c r="PNC78" s="143"/>
      <c r="PND78" s="143"/>
      <c r="PNE78" s="143"/>
      <c r="PNF78" s="143"/>
      <c r="PNG78" s="143"/>
      <c r="PNH78" s="143"/>
      <c r="PNI78" s="143"/>
      <c r="PNJ78" s="143"/>
      <c r="PNK78" s="143"/>
      <c r="PNL78" s="143"/>
      <c r="PNM78" s="143"/>
      <c r="PNN78" s="143"/>
      <c r="PNO78" s="143"/>
      <c r="PNP78" s="143"/>
      <c r="PNQ78" s="143"/>
      <c r="PNR78" s="143"/>
      <c r="PNS78" s="143"/>
      <c r="PNT78" s="143"/>
      <c r="PNU78" s="143"/>
      <c r="PNV78" s="143"/>
      <c r="PNW78" s="143"/>
      <c r="PNX78" s="143"/>
      <c r="PNY78" s="143"/>
      <c r="PNZ78" s="143"/>
      <c r="POA78" s="143"/>
      <c r="POB78" s="143"/>
      <c r="POC78" s="143"/>
      <c r="POD78" s="143"/>
      <c r="POE78" s="143"/>
      <c r="POF78" s="143"/>
      <c r="POG78" s="143"/>
      <c r="POH78" s="143"/>
      <c r="POI78" s="143"/>
      <c r="POJ78" s="143"/>
      <c r="POK78" s="143"/>
      <c r="POL78" s="143"/>
      <c r="POM78" s="143"/>
      <c r="PON78" s="143"/>
      <c r="POO78" s="143"/>
      <c r="POP78" s="143"/>
      <c r="POQ78" s="143"/>
      <c r="POR78" s="143"/>
      <c r="POS78" s="143"/>
      <c r="POT78" s="143"/>
      <c r="POU78" s="143"/>
      <c r="POV78" s="143"/>
      <c r="POW78" s="143"/>
      <c r="POX78" s="143"/>
      <c r="POY78" s="143"/>
      <c r="POZ78" s="143"/>
      <c r="PPA78" s="143"/>
      <c r="PPB78" s="143"/>
      <c r="PPC78" s="143"/>
      <c r="PPD78" s="143"/>
      <c r="PPE78" s="143"/>
      <c r="PPF78" s="143"/>
      <c r="PPG78" s="143"/>
      <c r="PPH78" s="143"/>
      <c r="PPI78" s="143"/>
      <c r="PPJ78" s="143"/>
      <c r="PPK78" s="143"/>
      <c r="PPL78" s="143"/>
      <c r="PPM78" s="143"/>
      <c r="PPN78" s="143"/>
      <c r="PPO78" s="143"/>
      <c r="PPP78" s="143"/>
      <c r="PPQ78" s="143"/>
      <c r="PPR78" s="143"/>
      <c r="PPS78" s="143"/>
      <c r="PPT78" s="143"/>
      <c r="PPU78" s="143"/>
      <c r="PPV78" s="143"/>
      <c r="PPW78" s="143"/>
      <c r="PPX78" s="143"/>
      <c r="PPY78" s="143"/>
      <c r="PPZ78" s="143"/>
      <c r="PQA78" s="143"/>
      <c r="PQB78" s="143"/>
      <c r="PQC78" s="143"/>
      <c r="PQD78" s="143"/>
      <c r="PQE78" s="143"/>
      <c r="PQF78" s="143"/>
      <c r="PQG78" s="143"/>
      <c r="PQH78" s="143"/>
      <c r="PQI78" s="143"/>
      <c r="PQJ78" s="143"/>
      <c r="PQK78" s="143"/>
      <c r="PQL78" s="143"/>
      <c r="PQM78" s="143"/>
      <c r="PQN78" s="143"/>
      <c r="PQO78" s="143"/>
      <c r="PQP78" s="143"/>
      <c r="PQQ78" s="143"/>
      <c r="PQR78" s="143"/>
      <c r="PQS78" s="143"/>
      <c r="PQT78" s="143"/>
      <c r="PQU78" s="143"/>
      <c r="PQV78" s="143"/>
      <c r="PQW78" s="143"/>
      <c r="PQX78" s="143"/>
      <c r="PQY78" s="143"/>
      <c r="PQZ78" s="143"/>
      <c r="PRA78" s="143"/>
      <c r="PRB78" s="143"/>
      <c r="PRC78" s="143"/>
      <c r="PRD78" s="143"/>
      <c r="PRE78" s="143"/>
      <c r="PRF78" s="143"/>
      <c r="PRG78" s="143"/>
      <c r="PRH78" s="143"/>
      <c r="PRI78" s="143"/>
      <c r="PRJ78" s="143"/>
      <c r="PRK78" s="143"/>
      <c r="PRL78" s="143"/>
      <c r="PRM78" s="143"/>
      <c r="PRN78" s="143"/>
      <c r="PRO78" s="143"/>
      <c r="PRP78" s="143"/>
      <c r="PRQ78" s="143"/>
      <c r="PRR78" s="143"/>
      <c r="PRS78" s="143"/>
      <c r="PRT78" s="143"/>
      <c r="PRU78" s="143"/>
      <c r="PRV78" s="143"/>
      <c r="PRW78" s="143"/>
      <c r="PRX78" s="143"/>
      <c r="PRY78" s="143"/>
      <c r="PRZ78" s="143"/>
      <c r="PSA78" s="143"/>
      <c r="PSB78" s="143"/>
      <c r="PSC78" s="143"/>
      <c r="PSD78" s="143"/>
      <c r="PSE78" s="143"/>
      <c r="PSF78" s="143"/>
      <c r="PSG78" s="143"/>
      <c r="PSH78" s="143"/>
      <c r="PSI78" s="143"/>
      <c r="PSJ78" s="143"/>
      <c r="PSK78" s="143"/>
      <c r="PSL78" s="143"/>
      <c r="PSM78" s="143"/>
      <c r="PSN78" s="143"/>
      <c r="PSO78" s="143"/>
      <c r="PSP78" s="143"/>
      <c r="PSQ78" s="143"/>
      <c r="PSR78" s="143"/>
      <c r="PSS78" s="143"/>
      <c r="PST78" s="143"/>
      <c r="PSU78" s="143"/>
      <c r="PSV78" s="143"/>
      <c r="PSW78" s="143"/>
      <c r="PSX78" s="143"/>
      <c r="PSY78" s="143"/>
      <c r="PSZ78" s="143"/>
      <c r="PTA78" s="143"/>
      <c r="PTB78" s="143"/>
      <c r="PTC78" s="143"/>
      <c r="PTD78" s="143"/>
      <c r="PTE78" s="143"/>
      <c r="PTF78" s="143"/>
      <c r="PTG78" s="143"/>
      <c r="PTH78" s="143"/>
      <c r="PTI78" s="143"/>
      <c r="PTJ78" s="143"/>
      <c r="PTK78" s="143"/>
      <c r="PTL78" s="143"/>
      <c r="PTM78" s="143"/>
      <c r="PTN78" s="143"/>
      <c r="PTO78" s="143"/>
      <c r="PTP78" s="143"/>
      <c r="PTQ78" s="143"/>
      <c r="PTR78" s="143"/>
      <c r="PTS78" s="143"/>
      <c r="PTT78" s="143"/>
      <c r="PTU78" s="143"/>
      <c r="PTV78" s="143"/>
      <c r="PTW78" s="143"/>
      <c r="PTX78" s="143"/>
      <c r="PTY78" s="143"/>
      <c r="PTZ78" s="143"/>
      <c r="PUA78" s="143"/>
      <c r="PUB78" s="143"/>
      <c r="PUC78" s="143"/>
      <c r="PUD78" s="143"/>
      <c r="PUE78" s="143"/>
      <c r="PUF78" s="143"/>
      <c r="PUG78" s="143"/>
      <c r="PUH78" s="143"/>
      <c r="PUI78" s="143"/>
      <c r="PUJ78" s="143"/>
      <c r="PUK78" s="143"/>
      <c r="PUL78" s="143"/>
      <c r="PUM78" s="143"/>
      <c r="PUN78" s="143"/>
      <c r="PUO78" s="143"/>
      <c r="PUP78" s="143"/>
      <c r="PUQ78" s="143"/>
      <c r="PUR78" s="143"/>
      <c r="PUS78" s="143"/>
      <c r="PUT78" s="143"/>
      <c r="PUU78" s="143"/>
      <c r="PUV78" s="143"/>
      <c r="PUW78" s="143"/>
      <c r="PUX78" s="143"/>
      <c r="PUY78" s="143"/>
      <c r="PUZ78" s="143"/>
      <c r="PVA78" s="143"/>
      <c r="PVB78" s="143"/>
      <c r="PVC78" s="143"/>
      <c r="PVD78" s="143"/>
      <c r="PVE78" s="143"/>
      <c r="PVF78" s="143"/>
      <c r="PVG78" s="143"/>
      <c r="PVH78" s="143"/>
      <c r="PVI78" s="143"/>
      <c r="PVJ78" s="143"/>
      <c r="PVK78" s="143"/>
      <c r="PVL78" s="143"/>
      <c r="PVM78" s="143"/>
      <c r="PVN78" s="143"/>
      <c r="PVO78" s="143"/>
      <c r="PVP78" s="143"/>
      <c r="PVQ78" s="143"/>
      <c r="PVR78" s="143"/>
      <c r="PVS78" s="143"/>
      <c r="PVT78" s="143"/>
      <c r="PVU78" s="143"/>
      <c r="PVV78" s="143"/>
      <c r="PVW78" s="143"/>
      <c r="PVX78" s="143"/>
      <c r="PVY78" s="143"/>
      <c r="PVZ78" s="143"/>
      <c r="PWA78" s="143"/>
      <c r="PWB78" s="143"/>
      <c r="PWC78" s="143"/>
      <c r="PWD78" s="143"/>
      <c r="PWE78" s="143"/>
      <c r="PWF78" s="143"/>
      <c r="PWG78" s="143"/>
      <c r="PWH78" s="143"/>
      <c r="PWI78" s="143"/>
      <c r="PWJ78" s="143"/>
      <c r="PWK78" s="143"/>
      <c r="PWL78" s="143"/>
      <c r="PWM78" s="143"/>
      <c r="PWN78" s="143"/>
      <c r="PWO78" s="143"/>
      <c r="PWP78" s="143"/>
      <c r="PWQ78" s="143"/>
      <c r="PWR78" s="143"/>
      <c r="PWS78" s="143"/>
      <c r="PWT78" s="143"/>
      <c r="PWU78" s="143"/>
      <c r="PWV78" s="143"/>
      <c r="PWW78" s="143"/>
      <c r="PWX78" s="143"/>
      <c r="PWY78" s="143"/>
      <c r="PWZ78" s="143"/>
      <c r="PXA78" s="143"/>
      <c r="PXB78" s="143"/>
      <c r="PXC78" s="143"/>
      <c r="PXD78" s="143"/>
      <c r="PXE78" s="143"/>
      <c r="PXF78" s="143"/>
      <c r="PXG78" s="143"/>
      <c r="PXH78" s="143"/>
      <c r="PXI78" s="143"/>
      <c r="PXJ78" s="143"/>
      <c r="PXK78" s="143"/>
      <c r="PXL78" s="143"/>
      <c r="PXM78" s="143"/>
      <c r="PXN78" s="143"/>
      <c r="PXO78" s="143"/>
      <c r="PXP78" s="143"/>
      <c r="PXQ78" s="143"/>
      <c r="PXR78" s="143"/>
      <c r="PXS78" s="143"/>
      <c r="PXT78" s="143"/>
      <c r="PXU78" s="143"/>
      <c r="PXV78" s="143"/>
      <c r="PXW78" s="143"/>
      <c r="PXX78" s="143"/>
      <c r="PXY78" s="143"/>
      <c r="PXZ78" s="143"/>
      <c r="PYA78" s="143"/>
      <c r="PYB78" s="143"/>
      <c r="PYC78" s="143"/>
      <c r="PYD78" s="143"/>
      <c r="PYE78" s="143"/>
      <c r="PYF78" s="143"/>
      <c r="PYG78" s="143"/>
      <c r="PYH78" s="143"/>
      <c r="PYI78" s="143"/>
      <c r="PYJ78" s="143"/>
      <c r="PYK78" s="143"/>
      <c r="PYL78" s="143"/>
      <c r="PYM78" s="143"/>
      <c r="PYN78" s="143"/>
      <c r="PYO78" s="143"/>
      <c r="PYP78" s="143"/>
      <c r="PYQ78" s="143"/>
      <c r="PYR78" s="143"/>
      <c r="PYS78" s="143"/>
      <c r="PYT78" s="143"/>
      <c r="PYU78" s="143"/>
      <c r="PYV78" s="143"/>
      <c r="PYW78" s="143"/>
      <c r="PYX78" s="143"/>
      <c r="PYY78" s="143"/>
      <c r="PYZ78" s="143"/>
      <c r="PZA78" s="143"/>
      <c r="PZB78" s="143"/>
      <c r="PZC78" s="143"/>
      <c r="PZD78" s="143"/>
      <c r="PZE78" s="143"/>
      <c r="PZF78" s="143"/>
      <c r="PZG78" s="143"/>
      <c r="PZH78" s="143"/>
      <c r="PZI78" s="143"/>
      <c r="PZJ78" s="143"/>
      <c r="PZK78" s="143"/>
      <c r="PZL78" s="143"/>
      <c r="PZM78" s="143"/>
      <c r="PZN78" s="143"/>
      <c r="PZO78" s="143"/>
      <c r="PZP78" s="143"/>
      <c r="PZQ78" s="143"/>
      <c r="PZR78" s="143"/>
      <c r="PZS78" s="143"/>
      <c r="PZT78" s="143"/>
      <c r="PZU78" s="143"/>
      <c r="PZV78" s="143"/>
      <c r="PZW78" s="143"/>
      <c r="PZX78" s="143"/>
      <c r="PZY78" s="143"/>
      <c r="PZZ78" s="143"/>
      <c r="QAA78" s="143"/>
      <c r="QAB78" s="143"/>
      <c r="QAC78" s="143"/>
      <c r="QAD78" s="143"/>
      <c r="QAE78" s="143"/>
      <c r="QAF78" s="143"/>
      <c r="QAG78" s="143"/>
      <c r="QAH78" s="143"/>
      <c r="QAI78" s="143"/>
      <c r="QAJ78" s="143"/>
      <c r="QAK78" s="143"/>
      <c r="QAL78" s="143"/>
      <c r="QAM78" s="143"/>
      <c r="QAN78" s="143"/>
      <c r="QAO78" s="143"/>
      <c r="QAP78" s="143"/>
      <c r="QAQ78" s="143"/>
      <c r="QAR78" s="143"/>
      <c r="QAS78" s="143"/>
      <c r="QAT78" s="143"/>
      <c r="QAU78" s="143"/>
      <c r="QAV78" s="143"/>
      <c r="QAW78" s="143"/>
      <c r="QAX78" s="143"/>
      <c r="QAY78" s="143"/>
      <c r="QAZ78" s="143"/>
      <c r="QBA78" s="143"/>
      <c r="QBB78" s="143"/>
      <c r="QBC78" s="143"/>
      <c r="QBD78" s="143"/>
      <c r="QBE78" s="143"/>
      <c r="QBF78" s="143"/>
      <c r="QBG78" s="143"/>
      <c r="QBH78" s="143"/>
      <c r="QBI78" s="143"/>
      <c r="QBJ78" s="143"/>
      <c r="QBK78" s="143"/>
      <c r="QBL78" s="143"/>
      <c r="QBM78" s="143"/>
      <c r="QBN78" s="143"/>
      <c r="QBO78" s="143"/>
      <c r="QBP78" s="143"/>
      <c r="QBQ78" s="143"/>
      <c r="QBR78" s="143"/>
      <c r="QBS78" s="143"/>
      <c r="QBT78" s="143"/>
      <c r="QBU78" s="143"/>
      <c r="QBV78" s="143"/>
      <c r="QBW78" s="143"/>
      <c r="QBX78" s="143"/>
      <c r="QBY78" s="143"/>
      <c r="QBZ78" s="143"/>
      <c r="QCA78" s="143"/>
      <c r="QCB78" s="143"/>
      <c r="QCC78" s="143"/>
      <c r="QCD78" s="143"/>
      <c r="QCE78" s="143"/>
      <c r="QCF78" s="143"/>
      <c r="QCG78" s="143"/>
      <c r="QCH78" s="143"/>
      <c r="QCI78" s="143"/>
      <c r="QCJ78" s="143"/>
      <c r="QCK78" s="143"/>
      <c r="QCL78" s="143"/>
      <c r="QCM78" s="143"/>
      <c r="QCN78" s="143"/>
      <c r="QCO78" s="143"/>
      <c r="QCP78" s="143"/>
      <c r="QCQ78" s="143"/>
      <c r="QCR78" s="143"/>
      <c r="QCS78" s="143"/>
      <c r="QCT78" s="143"/>
      <c r="QCU78" s="143"/>
      <c r="QCV78" s="143"/>
      <c r="QCW78" s="143"/>
      <c r="QCX78" s="143"/>
      <c r="QCY78" s="143"/>
      <c r="QCZ78" s="143"/>
      <c r="QDA78" s="143"/>
      <c r="QDB78" s="143"/>
      <c r="QDC78" s="143"/>
      <c r="QDD78" s="143"/>
      <c r="QDE78" s="143"/>
      <c r="QDF78" s="143"/>
      <c r="QDG78" s="143"/>
      <c r="QDH78" s="143"/>
      <c r="QDI78" s="143"/>
      <c r="QDJ78" s="143"/>
      <c r="QDK78" s="143"/>
      <c r="QDL78" s="143"/>
      <c r="QDM78" s="143"/>
      <c r="QDN78" s="143"/>
      <c r="QDO78" s="143"/>
      <c r="QDP78" s="143"/>
      <c r="QDQ78" s="143"/>
      <c r="QDR78" s="143"/>
      <c r="QDS78" s="143"/>
      <c r="QDT78" s="143"/>
      <c r="QDU78" s="143"/>
      <c r="QDV78" s="143"/>
      <c r="QDW78" s="143"/>
      <c r="QDX78" s="143"/>
      <c r="QDY78" s="143"/>
      <c r="QDZ78" s="143"/>
      <c r="QEA78" s="143"/>
      <c r="QEB78" s="143"/>
      <c r="QEC78" s="143"/>
      <c r="QED78" s="143"/>
      <c r="QEE78" s="143"/>
      <c r="QEF78" s="143"/>
      <c r="QEG78" s="143"/>
      <c r="QEH78" s="143"/>
      <c r="QEI78" s="143"/>
      <c r="QEJ78" s="143"/>
      <c r="QEK78" s="143"/>
      <c r="QEL78" s="143"/>
      <c r="QEM78" s="143"/>
      <c r="QEN78" s="143"/>
      <c r="QEO78" s="143"/>
      <c r="QEP78" s="143"/>
      <c r="QEQ78" s="143"/>
      <c r="QER78" s="143"/>
      <c r="QES78" s="143"/>
      <c r="QET78" s="143"/>
      <c r="QEU78" s="143"/>
      <c r="QEV78" s="143"/>
      <c r="QEW78" s="143"/>
      <c r="QEX78" s="143"/>
      <c r="QEY78" s="143"/>
      <c r="QEZ78" s="143"/>
      <c r="QFA78" s="143"/>
      <c r="QFB78" s="143"/>
      <c r="QFC78" s="143"/>
      <c r="QFD78" s="143"/>
      <c r="QFE78" s="143"/>
      <c r="QFF78" s="143"/>
      <c r="QFG78" s="143"/>
      <c r="QFH78" s="143"/>
      <c r="QFI78" s="143"/>
      <c r="QFJ78" s="143"/>
      <c r="QFK78" s="143"/>
      <c r="QFL78" s="143"/>
      <c r="QFM78" s="143"/>
      <c r="QFN78" s="143"/>
      <c r="QFO78" s="143"/>
      <c r="QFP78" s="143"/>
      <c r="QFQ78" s="143"/>
      <c r="QFR78" s="143"/>
      <c r="QFS78" s="143"/>
      <c r="QFT78" s="143"/>
      <c r="QFU78" s="143"/>
      <c r="QFV78" s="143"/>
      <c r="QFW78" s="143"/>
      <c r="QFX78" s="143"/>
      <c r="QFY78" s="143"/>
      <c r="QFZ78" s="143"/>
      <c r="QGA78" s="143"/>
      <c r="QGB78" s="143"/>
      <c r="QGC78" s="143"/>
      <c r="QGD78" s="143"/>
      <c r="QGE78" s="143"/>
      <c r="QGF78" s="143"/>
      <c r="QGG78" s="143"/>
      <c r="QGH78" s="143"/>
      <c r="QGI78" s="143"/>
      <c r="QGJ78" s="143"/>
      <c r="QGK78" s="143"/>
      <c r="QGL78" s="143"/>
      <c r="QGM78" s="143"/>
      <c r="QGN78" s="143"/>
      <c r="QGO78" s="143"/>
      <c r="QGP78" s="143"/>
      <c r="QGQ78" s="143"/>
      <c r="QGR78" s="143"/>
      <c r="QGS78" s="143"/>
      <c r="QGT78" s="143"/>
      <c r="QGU78" s="143"/>
      <c r="QGV78" s="143"/>
      <c r="QGW78" s="143"/>
      <c r="QGX78" s="143"/>
      <c r="QGY78" s="143"/>
      <c r="QGZ78" s="143"/>
      <c r="QHA78" s="143"/>
      <c r="QHB78" s="143"/>
      <c r="QHC78" s="143"/>
      <c r="QHD78" s="143"/>
      <c r="QHE78" s="143"/>
      <c r="QHF78" s="143"/>
      <c r="QHG78" s="143"/>
      <c r="QHH78" s="143"/>
      <c r="QHI78" s="143"/>
      <c r="QHJ78" s="143"/>
      <c r="QHK78" s="143"/>
      <c r="QHL78" s="143"/>
      <c r="QHM78" s="143"/>
      <c r="QHN78" s="143"/>
      <c r="QHO78" s="143"/>
      <c r="QHP78" s="143"/>
      <c r="QHQ78" s="143"/>
      <c r="QHR78" s="143"/>
      <c r="QHS78" s="143"/>
      <c r="QHT78" s="143"/>
      <c r="QHU78" s="143"/>
      <c r="QHV78" s="143"/>
      <c r="QHW78" s="143"/>
      <c r="QHX78" s="143"/>
      <c r="QHY78" s="143"/>
      <c r="QHZ78" s="143"/>
      <c r="QIA78" s="143"/>
      <c r="QIB78" s="143"/>
      <c r="QIC78" s="143"/>
      <c r="QID78" s="143"/>
      <c r="QIE78" s="143"/>
      <c r="QIF78" s="143"/>
      <c r="QIG78" s="143"/>
      <c r="QIH78" s="143"/>
      <c r="QII78" s="143"/>
      <c r="QIJ78" s="143"/>
      <c r="QIK78" s="143"/>
      <c r="QIL78" s="143"/>
      <c r="QIM78" s="143"/>
      <c r="QIN78" s="143"/>
      <c r="QIO78" s="143"/>
      <c r="QIP78" s="143"/>
      <c r="QIQ78" s="143"/>
      <c r="QIR78" s="143"/>
      <c r="QIS78" s="143"/>
      <c r="QIT78" s="143"/>
      <c r="QIU78" s="143"/>
      <c r="QIV78" s="143"/>
      <c r="QIW78" s="143"/>
      <c r="QIX78" s="143"/>
      <c r="QIY78" s="143"/>
      <c r="QIZ78" s="143"/>
      <c r="QJA78" s="143"/>
      <c r="QJB78" s="143"/>
      <c r="QJC78" s="143"/>
      <c r="QJD78" s="143"/>
      <c r="QJE78" s="143"/>
      <c r="QJF78" s="143"/>
      <c r="QJG78" s="143"/>
      <c r="QJH78" s="143"/>
      <c r="QJI78" s="143"/>
      <c r="QJJ78" s="143"/>
      <c r="QJK78" s="143"/>
      <c r="QJL78" s="143"/>
      <c r="QJM78" s="143"/>
      <c r="QJN78" s="143"/>
      <c r="QJO78" s="143"/>
      <c r="QJP78" s="143"/>
      <c r="QJQ78" s="143"/>
      <c r="QJR78" s="143"/>
      <c r="QJS78" s="143"/>
      <c r="QJT78" s="143"/>
      <c r="QJU78" s="143"/>
      <c r="QJV78" s="143"/>
      <c r="QJW78" s="143"/>
      <c r="QJX78" s="143"/>
      <c r="QJY78" s="143"/>
      <c r="QJZ78" s="143"/>
      <c r="QKA78" s="143"/>
      <c r="QKB78" s="143"/>
      <c r="QKC78" s="143"/>
      <c r="QKD78" s="143"/>
      <c r="QKE78" s="143"/>
      <c r="QKF78" s="143"/>
      <c r="QKG78" s="143"/>
      <c r="QKH78" s="143"/>
      <c r="QKI78" s="143"/>
      <c r="QKJ78" s="143"/>
      <c r="QKK78" s="143"/>
      <c r="QKL78" s="143"/>
      <c r="QKM78" s="143"/>
      <c r="QKN78" s="143"/>
      <c r="QKO78" s="143"/>
      <c r="QKP78" s="143"/>
      <c r="QKQ78" s="143"/>
      <c r="QKR78" s="143"/>
      <c r="QKS78" s="143"/>
      <c r="QKT78" s="143"/>
      <c r="QKU78" s="143"/>
      <c r="QKV78" s="143"/>
      <c r="QKW78" s="143"/>
      <c r="QKX78" s="143"/>
      <c r="QKY78" s="143"/>
      <c r="QKZ78" s="143"/>
      <c r="QLA78" s="143"/>
      <c r="QLB78" s="143"/>
      <c r="QLC78" s="143"/>
      <c r="QLD78" s="143"/>
      <c r="QLE78" s="143"/>
      <c r="QLF78" s="143"/>
      <c r="QLG78" s="143"/>
      <c r="QLH78" s="143"/>
      <c r="QLI78" s="143"/>
      <c r="QLJ78" s="143"/>
      <c r="QLK78" s="143"/>
      <c r="QLL78" s="143"/>
      <c r="QLM78" s="143"/>
      <c r="QLN78" s="143"/>
      <c r="QLO78" s="143"/>
      <c r="QLP78" s="143"/>
      <c r="QLQ78" s="143"/>
      <c r="QLR78" s="143"/>
      <c r="QLS78" s="143"/>
      <c r="QLT78" s="143"/>
      <c r="QLU78" s="143"/>
      <c r="QLV78" s="143"/>
      <c r="QLW78" s="143"/>
      <c r="QLX78" s="143"/>
      <c r="QLY78" s="143"/>
      <c r="QLZ78" s="143"/>
      <c r="QMA78" s="143"/>
      <c r="QMB78" s="143"/>
      <c r="QMC78" s="143"/>
      <c r="QMD78" s="143"/>
      <c r="QME78" s="143"/>
      <c r="QMF78" s="143"/>
      <c r="QMG78" s="143"/>
      <c r="QMH78" s="143"/>
      <c r="QMI78" s="143"/>
      <c r="QMJ78" s="143"/>
      <c r="QMK78" s="143"/>
      <c r="QML78" s="143"/>
      <c r="QMM78" s="143"/>
      <c r="QMN78" s="143"/>
      <c r="QMO78" s="143"/>
      <c r="QMP78" s="143"/>
      <c r="QMQ78" s="143"/>
      <c r="QMR78" s="143"/>
      <c r="QMS78" s="143"/>
      <c r="QMT78" s="143"/>
      <c r="QMU78" s="143"/>
      <c r="QMV78" s="143"/>
      <c r="QMW78" s="143"/>
      <c r="QMX78" s="143"/>
      <c r="QMY78" s="143"/>
      <c r="QMZ78" s="143"/>
      <c r="QNA78" s="143"/>
      <c r="QNB78" s="143"/>
      <c r="QNC78" s="143"/>
      <c r="QND78" s="143"/>
      <c r="QNE78" s="143"/>
      <c r="QNF78" s="143"/>
      <c r="QNG78" s="143"/>
      <c r="QNH78" s="143"/>
      <c r="QNI78" s="143"/>
      <c r="QNJ78" s="143"/>
      <c r="QNK78" s="143"/>
      <c r="QNL78" s="143"/>
      <c r="QNM78" s="143"/>
      <c r="QNN78" s="143"/>
      <c r="QNO78" s="143"/>
      <c r="QNP78" s="143"/>
      <c r="QNQ78" s="143"/>
      <c r="QNR78" s="143"/>
      <c r="QNS78" s="143"/>
      <c r="QNT78" s="143"/>
      <c r="QNU78" s="143"/>
      <c r="QNV78" s="143"/>
      <c r="QNW78" s="143"/>
      <c r="QNX78" s="143"/>
      <c r="QNY78" s="143"/>
      <c r="QNZ78" s="143"/>
      <c r="QOA78" s="143"/>
      <c r="QOB78" s="143"/>
      <c r="QOC78" s="143"/>
      <c r="QOD78" s="143"/>
      <c r="QOE78" s="143"/>
      <c r="QOF78" s="143"/>
      <c r="QOG78" s="143"/>
      <c r="QOH78" s="143"/>
      <c r="QOI78" s="143"/>
      <c r="QOJ78" s="143"/>
      <c r="QOK78" s="143"/>
      <c r="QOL78" s="143"/>
      <c r="QOM78" s="143"/>
      <c r="QON78" s="143"/>
      <c r="QOO78" s="143"/>
      <c r="QOP78" s="143"/>
      <c r="QOQ78" s="143"/>
      <c r="QOR78" s="143"/>
      <c r="QOS78" s="143"/>
      <c r="QOT78" s="143"/>
      <c r="QOU78" s="143"/>
      <c r="QOV78" s="143"/>
      <c r="QOW78" s="143"/>
      <c r="QOX78" s="143"/>
      <c r="QOY78" s="143"/>
      <c r="QOZ78" s="143"/>
      <c r="QPA78" s="143"/>
      <c r="QPB78" s="143"/>
      <c r="QPC78" s="143"/>
      <c r="QPD78" s="143"/>
      <c r="QPE78" s="143"/>
      <c r="QPF78" s="143"/>
      <c r="QPG78" s="143"/>
      <c r="QPH78" s="143"/>
      <c r="QPI78" s="143"/>
      <c r="QPJ78" s="143"/>
      <c r="QPK78" s="143"/>
      <c r="QPL78" s="143"/>
      <c r="QPM78" s="143"/>
      <c r="QPN78" s="143"/>
      <c r="QPO78" s="143"/>
      <c r="QPP78" s="143"/>
      <c r="QPQ78" s="143"/>
      <c r="QPR78" s="143"/>
      <c r="QPS78" s="143"/>
      <c r="QPT78" s="143"/>
      <c r="QPU78" s="143"/>
      <c r="QPV78" s="143"/>
      <c r="QPW78" s="143"/>
      <c r="QPX78" s="143"/>
      <c r="QPY78" s="143"/>
      <c r="QPZ78" s="143"/>
      <c r="QQA78" s="143"/>
      <c r="QQB78" s="143"/>
      <c r="QQC78" s="143"/>
      <c r="QQD78" s="143"/>
      <c r="QQE78" s="143"/>
      <c r="QQF78" s="143"/>
      <c r="QQG78" s="143"/>
      <c r="QQH78" s="143"/>
      <c r="QQI78" s="143"/>
      <c r="QQJ78" s="143"/>
      <c r="QQK78" s="143"/>
      <c r="QQL78" s="143"/>
      <c r="QQM78" s="143"/>
      <c r="QQN78" s="143"/>
      <c r="QQO78" s="143"/>
      <c r="QQP78" s="143"/>
      <c r="QQQ78" s="143"/>
      <c r="QQR78" s="143"/>
      <c r="QQS78" s="143"/>
      <c r="QQT78" s="143"/>
      <c r="QQU78" s="143"/>
      <c r="QQV78" s="143"/>
      <c r="QQW78" s="143"/>
      <c r="QQX78" s="143"/>
      <c r="QQY78" s="143"/>
      <c r="QQZ78" s="143"/>
      <c r="QRA78" s="143"/>
      <c r="QRB78" s="143"/>
      <c r="QRC78" s="143"/>
      <c r="QRD78" s="143"/>
      <c r="QRE78" s="143"/>
      <c r="QRF78" s="143"/>
      <c r="QRG78" s="143"/>
      <c r="QRH78" s="143"/>
      <c r="QRI78" s="143"/>
      <c r="QRJ78" s="143"/>
      <c r="QRK78" s="143"/>
      <c r="QRL78" s="143"/>
      <c r="QRM78" s="143"/>
      <c r="QRN78" s="143"/>
      <c r="QRO78" s="143"/>
      <c r="QRP78" s="143"/>
      <c r="QRQ78" s="143"/>
      <c r="QRR78" s="143"/>
      <c r="QRS78" s="143"/>
      <c r="QRT78" s="143"/>
      <c r="QRU78" s="143"/>
      <c r="QRV78" s="143"/>
      <c r="QRW78" s="143"/>
      <c r="QRX78" s="143"/>
      <c r="QRY78" s="143"/>
      <c r="QRZ78" s="143"/>
      <c r="QSA78" s="143"/>
      <c r="QSB78" s="143"/>
      <c r="QSC78" s="143"/>
      <c r="QSD78" s="143"/>
      <c r="QSE78" s="143"/>
      <c r="QSF78" s="143"/>
      <c r="QSG78" s="143"/>
      <c r="QSH78" s="143"/>
      <c r="QSI78" s="143"/>
      <c r="QSJ78" s="143"/>
      <c r="QSK78" s="143"/>
      <c r="QSL78" s="143"/>
      <c r="QSM78" s="143"/>
      <c r="QSN78" s="143"/>
      <c r="QSO78" s="143"/>
      <c r="QSP78" s="143"/>
      <c r="QSQ78" s="143"/>
      <c r="QSR78" s="143"/>
      <c r="QSS78" s="143"/>
      <c r="QST78" s="143"/>
      <c r="QSU78" s="143"/>
      <c r="QSV78" s="143"/>
      <c r="QSW78" s="143"/>
      <c r="QSX78" s="143"/>
      <c r="QSY78" s="143"/>
      <c r="QSZ78" s="143"/>
      <c r="QTA78" s="143"/>
      <c r="QTB78" s="143"/>
      <c r="QTC78" s="143"/>
      <c r="QTD78" s="143"/>
      <c r="QTE78" s="143"/>
      <c r="QTF78" s="143"/>
      <c r="QTG78" s="143"/>
      <c r="QTH78" s="143"/>
      <c r="QTI78" s="143"/>
      <c r="QTJ78" s="143"/>
      <c r="QTK78" s="143"/>
      <c r="QTL78" s="143"/>
      <c r="QTM78" s="143"/>
      <c r="QTN78" s="143"/>
      <c r="QTO78" s="143"/>
      <c r="QTP78" s="143"/>
      <c r="QTQ78" s="143"/>
      <c r="QTR78" s="143"/>
      <c r="QTS78" s="143"/>
      <c r="QTT78" s="143"/>
      <c r="QTU78" s="143"/>
      <c r="QTV78" s="143"/>
      <c r="QTW78" s="143"/>
      <c r="QTX78" s="143"/>
      <c r="QTY78" s="143"/>
      <c r="QTZ78" s="143"/>
      <c r="QUA78" s="143"/>
      <c r="QUB78" s="143"/>
      <c r="QUC78" s="143"/>
      <c r="QUD78" s="143"/>
      <c r="QUE78" s="143"/>
      <c r="QUF78" s="143"/>
      <c r="QUG78" s="143"/>
      <c r="QUH78" s="143"/>
      <c r="QUI78" s="143"/>
      <c r="QUJ78" s="143"/>
      <c r="QUK78" s="143"/>
      <c r="QUL78" s="143"/>
      <c r="QUM78" s="143"/>
      <c r="QUN78" s="143"/>
      <c r="QUO78" s="143"/>
      <c r="QUP78" s="143"/>
      <c r="QUQ78" s="143"/>
      <c r="QUR78" s="143"/>
      <c r="QUS78" s="143"/>
      <c r="QUT78" s="143"/>
      <c r="QUU78" s="143"/>
      <c r="QUV78" s="143"/>
      <c r="QUW78" s="143"/>
      <c r="QUX78" s="143"/>
      <c r="QUY78" s="143"/>
      <c r="QUZ78" s="143"/>
      <c r="QVA78" s="143"/>
      <c r="QVB78" s="143"/>
      <c r="QVC78" s="143"/>
      <c r="QVD78" s="143"/>
      <c r="QVE78" s="143"/>
      <c r="QVF78" s="143"/>
      <c r="QVG78" s="143"/>
      <c r="QVH78" s="143"/>
      <c r="QVI78" s="143"/>
      <c r="QVJ78" s="143"/>
      <c r="QVK78" s="143"/>
      <c r="QVL78" s="143"/>
      <c r="QVM78" s="143"/>
      <c r="QVN78" s="143"/>
      <c r="QVO78" s="143"/>
      <c r="QVP78" s="143"/>
      <c r="QVQ78" s="143"/>
      <c r="QVR78" s="143"/>
      <c r="QVS78" s="143"/>
      <c r="QVT78" s="143"/>
      <c r="QVU78" s="143"/>
      <c r="QVV78" s="143"/>
      <c r="QVW78" s="143"/>
      <c r="QVX78" s="143"/>
      <c r="QVY78" s="143"/>
      <c r="QVZ78" s="143"/>
      <c r="QWA78" s="143"/>
      <c r="QWB78" s="143"/>
      <c r="QWC78" s="143"/>
      <c r="QWD78" s="143"/>
      <c r="QWE78" s="143"/>
      <c r="QWF78" s="143"/>
      <c r="QWG78" s="143"/>
      <c r="QWH78" s="143"/>
      <c r="QWI78" s="143"/>
      <c r="QWJ78" s="143"/>
      <c r="QWK78" s="143"/>
      <c r="QWL78" s="143"/>
      <c r="QWM78" s="143"/>
      <c r="QWN78" s="143"/>
      <c r="QWO78" s="143"/>
      <c r="QWP78" s="143"/>
      <c r="QWQ78" s="143"/>
      <c r="QWR78" s="143"/>
      <c r="QWS78" s="143"/>
      <c r="QWT78" s="143"/>
      <c r="QWU78" s="143"/>
      <c r="QWV78" s="143"/>
      <c r="QWW78" s="143"/>
      <c r="QWX78" s="143"/>
      <c r="QWY78" s="143"/>
      <c r="QWZ78" s="143"/>
      <c r="QXA78" s="143"/>
      <c r="QXB78" s="143"/>
      <c r="QXC78" s="143"/>
      <c r="QXD78" s="143"/>
      <c r="QXE78" s="143"/>
      <c r="QXF78" s="143"/>
      <c r="QXG78" s="143"/>
      <c r="QXH78" s="143"/>
      <c r="QXI78" s="143"/>
      <c r="QXJ78" s="143"/>
      <c r="QXK78" s="143"/>
      <c r="QXL78" s="143"/>
      <c r="QXM78" s="143"/>
      <c r="QXN78" s="143"/>
      <c r="QXO78" s="143"/>
      <c r="QXP78" s="143"/>
      <c r="QXQ78" s="143"/>
      <c r="QXR78" s="143"/>
      <c r="QXS78" s="143"/>
      <c r="QXT78" s="143"/>
      <c r="QXU78" s="143"/>
      <c r="QXV78" s="143"/>
      <c r="QXW78" s="143"/>
      <c r="QXX78" s="143"/>
      <c r="QXY78" s="143"/>
      <c r="QXZ78" s="143"/>
      <c r="QYA78" s="143"/>
      <c r="QYB78" s="143"/>
      <c r="QYC78" s="143"/>
      <c r="QYD78" s="143"/>
      <c r="QYE78" s="143"/>
      <c r="QYF78" s="143"/>
      <c r="QYG78" s="143"/>
      <c r="QYH78" s="143"/>
      <c r="QYI78" s="143"/>
      <c r="QYJ78" s="143"/>
      <c r="QYK78" s="143"/>
      <c r="QYL78" s="143"/>
      <c r="QYM78" s="143"/>
      <c r="QYN78" s="143"/>
      <c r="QYO78" s="143"/>
      <c r="QYP78" s="143"/>
      <c r="QYQ78" s="143"/>
      <c r="QYR78" s="143"/>
      <c r="QYS78" s="143"/>
      <c r="QYT78" s="143"/>
      <c r="QYU78" s="143"/>
      <c r="QYV78" s="143"/>
      <c r="QYW78" s="143"/>
      <c r="QYX78" s="143"/>
      <c r="QYY78" s="143"/>
      <c r="QYZ78" s="143"/>
      <c r="QZA78" s="143"/>
      <c r="QZB78" s="143"/>
      <c r="QZC78" s="143"/>
      <c r="QZD78" s="143"/>
      <c r="QZE78" s="143"/>
      <c r="QZF78" s="143"/>
      <c r="QZG78" s="143"/>
      <c r="QZH78" s="143"/>
      <c r="QZI78" s="143"/>
      <c r="QZJ78" s="143"/>
      <c r="QZK78" s="143"/>
      <c r="QZL78" s="143"/>
      <c r="QZM78" s="143"/>
      <c r="QZN78" s="143"/>
      <c r="QZO78" s="143"/>
      <c r="QZP78" s="143"/>
      <c r="QZQ78" s="143"/>
      <c r="QZR78" s="143"/>
      <c r="QZS78" s="143"/>
      <c r="QZT78" s="143"/>
      <c r="QZU78" s="143"/>
      <c r="QZV78" s="143"/>
      <c r="QZW78" s="143"/>
      <c r="QZX78" s="143"/>
      <c r="QZY78" s="143"/>
      <c r="QZZ78" s="143"/>
      <c r="RAA78" s="143"/>
      <c r="RAB78" s="143"/>
      <c r="RAC78" s="143"/>
      <c r="RAD78" s="143"/>
      <c r="RAE78" s="143"/>
      <c r="RAF78" s="143"/>
      <c r="RAG78" s="143"/>
      <c r="RAH78" s="143"/>
      <c r="RAI78" s="143"/>
      <c r="RAJ78" s="143"/>
      <c r="RAK78" s="143"/>
      <c r="RAL78" s="143"/>
      <c r="RAM78" s="143"/>
      <c r="RAN78" s="143"/>
      <c r="RAO78" s="143"/>
      <c r="RAP78" s="143"/>
      <c r="RAQ78" s="143"/>
      <c r="RAR78" s="143"/>
      <c r="RAS78" s="143"/>
      <c r="RAT78" s="143"/>
      <c r="RAU78" s="143"/>
      <c r="RAV78" s="143"/>
      <c r="RAW78" s="143"/>
      <c r="RAX78" s="143"/>
      <c r="RAY78" s="143"/>
      <c r="RAZ78" s="143"/>
      <c r="RBA78" s="143"/>
      <c r="RBB78" s="143"/>
      <c r="RBC78" s="143"/>
      <c r="RBD78" s="143"/>
      <c r="RBE78" s="143"/>
      <c r="RBF78" s="143"/>
      <c r="RBG78" s="143"/>
      <c r="RBH78" s="143"/>
      <c r="RBI78" s="143"/>
      <c r="RBJ78" s="143"/>
      <c r="RBK78" s="143"/>
      <c r="RBL78" s="143"/>
      <c r="RBM78" s="143"/>
      <c r="RBN78" s="143"/>
      <c r="RBO78" s="143"/>
      <c r="RBP78" s="143"/>
      <c r="RBQ78" s="143"/>
      <c r="RBR78" s="143"/>
      <c r="RBS78" s="143"/>
      <c r="RBT78" s="143"/>
      <c r="RBU78" s="143"/>
      <c r="RBV78" s="143"/>
      <c r="RBW78" s="143"/>
      <c r="RBX78" s="143"/>
      <c r="RBY78" s="143"/>
      <c r="RBZ78" s="143"/>
      <c r="RCA78" s="143"/>
      <c r="RCB78" s="143"/>
      <c r="RCC78" s="143"/>
      <c r="RCD78" s="143"/>
      <c r="RCE78" s="143"/>
      <c r="RCF78" s="143"/>
      <c r="RCG78" s="143"/>
      <c r="RCH78" s="143"/>
      <c r="RCI78" s="143"/>
      <c r="RCJ78" s="143"/>
      <c r="RCK78" s="143"/>
      <c r="RCL78" s="143"/>
      <c r="RCM78" s="143"/>
      <c r="RCN78" s="143"/>
      <c r="RCO78" s="143"/>
      <c r="RCP78" s="143"/>
      <c r="RCQ78" s="143"/>
      <c r="RCR78" s="143"/>
      <c r="RCS78" s="143"/>
      <c r="RCT78" s="143"/>
      <c r="RCU78" s="143"/>
      <c r="RCV78" s="143"/>
      <c r="RCW78" s="143"/>
      <c r="RCX78" s="143"/>
      <c r="RCY78" s="143"/>
      <c r="RCZ78" s="143"/>
      <c r="RDA78" s="143"/>
      <c r="RDB78" s="143"/>
      <c r="RDC78" s="143"/>
      <c r="RDD78" s="143"/>
      <c r="RDE78" s="143"/>
      <c r="RDF78" s="143"/>
      <c r="RDG78" s="143"/>
      <c r="RDH78" s="143"/>
      <c r="RDI78" s="143"/>
      <c r="RDJ78" s="143"/>
      <c r="RDK78" s="143"/>
      <c r="RDL78" s="143"/>
      <c r="RDM78" s="143"/>
      <c r="RDN78" s="143"/>
      <c r="RDO78" s="143"/>
      <c r="RDP78" s="143"/>
      <c r="RDQ78" s="143"/>
      <c r="RDR78" s="143"/>
      <c r="RDS78" s="143"/>
      <c r="RDT78" s="143"/>
      <c r="RDU78" s="143"/>
      <c r="RDV78" s="143"/>
      <c r="RDW78" s="143"/>
      <c r="RDX78" s="143"/>
      <c r="RDY78" s="143"/>
      <c r="RDZ78" s="143"/>
      <c r="REA78" s="143"/>
      <c r="REB78" s="143"/>
      <c r="REC78" s="143"/>
      <c r="RED78" s="143"/>
      <c r="REE78" s="143"/>
      <c r="REF78" s="143"/>
      <c r="REG78" s="143"/>
      <c r="REH78" s="143"/>
      <c r="REI78" s="143"/>
      <c r="REJ78" s="143"/>
      <c r="REK78" s="143"/>
      <c r="REL78" s="143"/>
      <c r="REM78" s="143"/>
      <c r="REN78" s="143"/>
      <c r="REO78" s="143"/>
      <c r="REP78" s="143"/>
      <c r="REQ78" s="143"/>
      <c r="RER78" s="143"/>
      <c r="RES78" s="143"/>
      <c r="RET78" s="143"/>
      <c r="REU78" s="143"/>
      <c r="REV78" s="143"/>
      <c r="REW78" s="143"/>
      <c r="REX78" s="143"/>
      <c r="REY78" s="143"/>
      <c r="REZ78" s="143"/>
      <c r="RFA78" s="143"/>
      <c r="RFB78" s="143"/>
      <c r="RFC78" s="143"/>
      <c r="RFD78" s="143"/>
      <c r="RFE78" s="143"/>
      <c r="RFF78" s="143"/>
      <c r="RFG78" s="143"/>
      <c r="RFH78" s="143"/>
      <c r="RFI78" s="143"/>
      <c r="RFJ78" s="143"/>
      <c r="RFK78" s="143"/>
      <c r="RFL78" s="143"/>
      <c r="RFM78" s="143"/>
      <c r="RFN78" s="143"/>
      <c r="RFO78" s="143"/>
      <c r="RFP78" s="143"/>
      <c r="RFQ78" s="143"/>
      <c r="RFR78" s="143"/>
      <c r="RFS78" s="143"/>
      <c r="RFT78" s="143"/>
      <c r="RFU78" s="143"/>
      <c r="RFV78" s="143"/>
      <c r="RFW78" s="143"/>
      <c r="RFX78" s="143"/>
      <c r="RFY78" s="143"/>
      <c r="RFZ78" s="143"/>
      <c r="RGA78" s="143"/>
      <c r="RGB78" s="143"/>
      <c r="RGC78" s="143"/>
      <c r="RGD78" s="143"/>
      <c r="RGE78" s="143"/>
      <c r="RGF78" s="143"/>
      <c r="RGG78" s="143"/>
      <c r="RGH78" s="143"/>
      <c r="RGI78" s="143"/>
      <c r="RGJ78" s="143"/>
      <c r="RGK78" s="143"/>
      <c r="RGL78" s="143"/>
      <c r="RGM78" s="143"/>
      <c r="RGN78" s="143"/>
      <c r="RGO78" s="143"/>
      <c r="RGP78" s="143"/>
      <c r="RGQ78" s="143"/>
      <c r="RGR78" s="143"/>
      <c r="RGS78" s="143"/>
      <c r="RGT78" s="143"/>
      <c r="RGU78" s="143"/>
      <c r="RGV78" s="143"/>
      <c r="RGW78" s="143"/>
      <c r="RGX78" s="143"/>
      <c r="RGY78" s="143"/>
      <c r="RGZ78" s="143"/>
      <c r="RHA78" s="143"/>
      <c r="RHB78" s="143"/>
      <c r="RHC78" s="143"/>
      <c r="RHD78" s="143"/>
      <c r="RHE78" s="143"/>
      <c r="RHF78" s="143"/>
      <c r="RHG78" s="143"/>
      <c r="RHH78" s="143"/>
      <c r="RHI78" s="143"/>
      <c r="RHJ78" s="143"/>
      <c r="RHK78" s="143"/>
      <c r="RHL78" s="143"/>
      <c r="RHM78" s="143"/>
      <c r="RHN78" s="143"/>
      <c r="RHO78" s="143"/>
      <c r="RHP78" s="143"/>
      <c r="RHQ78" s="143"/>
      <c r="RHR78" s="143"/>
      <c r="RHS78" s="143"/>
      <c r="RHT78" s="143"/>
      <c r="RHU78" s="143"/>
      <c r="RHV78" s="143"/>
      <c r="RHW78" s="143"/>
      <c r="RHX78" s="143"/>
      <c r="RHY78" s="143"/>
      <c r="RHZ78" s="143"/>
      <c r="RIA78" s="143"/>
      <c r="RIB78" s="143"/>
      <c r="RIC78" s="143"/>
      <c r="RID78" s="143"/>
      <c r="RIE78" s="143"/>
      <c r="RIF78" s="143"/>
      <c r="RIG78" s="143"/>
      <c r="RIH78" s="143"/>
      <c r="RII78" s="143"/>
      <c r="RIJ78" s="143"/>
      <c r="RIK78" s="143"/>
      <c r="RIL78" s="143"/>
      <c r="RIM78" s="143"/>
      <c r="RIN78" s="143"/>
      <c r="RIO78" s="143"/>
      <c r="RIP78" s="143"/>
      <c r="RIQ78" s="143"/>
      <c r="RIR78" s="143"/>
      <c r="RIS78" s="143"/>
      <c r="RIT78" s="143"/>
      <c r="RIU78" s="143"/>
      <c r="RIV78" s="143"/>
      <c r="RIW78" s="143"/>
      <c r="RIX78" s="143"/>
      <c r="RIY78" s="143"/>
      <c r="RIZ78" s="143"/>
      <c r="RJA78" s="143"/>
      <c r="RJB78" s="143"/>
      <c r="RJC78" s="143"/>
      <c r="RJD78" s="143"/>
      <c r="RJE78" s="143"/>
      <c r="RJF78" s="143"/>
      <c r="RJG78" s="143"/>
      <c r="RJH78" s="143"/>
      <c r="RJI78" s="143"/>
      <c r="RJJ78" s="143"/>
      <c r="RJK78" s="143"/>
      <c r="RJL78" s="143"/>
      <c r="RJM78" s="143"/>
      <c r="RJN78" s="143"/>
      <c r="RJO78" s="143"/>
      <c r="RJP78" s="143"/>
      <c r="RJQ78" s="143"/>
      <c r="RJR78" s="143"/>
      <c r="RJS78" s="143"/>
      <c r="RJT78" s="143"/>
      <c r="RJU78" s="143"/>
      <c r="RJV78" s="143"/>
      <c r="RJW78" s="143"/>
      <c r="RJX78" s="143"/>
      <c r="RJY78" s="143"/>
      <c r="RJZ78" s="143"/>
      <c r="RKA78" s="143"/>
      <c r="RKB78" s="143"/>
      <c r="RKC78" s="143"/>
      <c r="RKD78" s="143"/>
      <c r="RKE78" s="143"/>
      <c r="RKF78" s="143"/>
      <c r="RKG78" s="143"/>
      <c r="RKH78" s="143"/>
      <c r="RKI78" s="143"/>
      <c r="RKJ78" s="143"/>
      <c r="RKK78" s="143"/>
      <c r="RKL78" s="143"/>
      <c r="RKM78" s="143"/>
      <c r="RKN78" s="143"/>
      <c r="RKO78" s="143"/>
      <c r="RKP78" s="143"/>
      <c r="RKQ78" s="143"/>
      <c r="RKR78" s="143"/>
      <c r="RKS78" s="143"/>
      <c r="RKT78" s="143"/>
      <c r="RKU78" s="143"/>
      <c r="RKV78" s="143"/>
      <c r="RKW78" s="143"/>
      <c r="RKX78" s="143"/>
      <c r="RKY78" s="143"/>
      <c r="RKZ78" s="143"/>
      <c r="RLA78" s="143"/>
      <c r="RLB78" s="143"/>
      <c r="RLC78" s="143"/>
      <c r="RLD78" s="143"/>
      <c r="RLE78" s="143"/>
      <c r="RLF78" s="143"/>
      <c r="RLG78" s="143"/>
      <c r="RLH78" s="143"/>
      <c r="RLI78" s="143"/>
      <c r="RLJ78" s="143"/>
      <c r="RLK78" s="143"/>
      <c r="RLL78" s="143"/>
      <c r="RLM78" s="143"/>
      <c r="RLN78" s="143"/>
      <c r="RLO78" s="143"/>
      <c r="RLP78" s="143"/>
      <c r="RLQ78" s="143"/>
      <c r="RLR78" s="143"/>
      <c r="RLS78" s="143"/>
      <c r="RLT78" s="143"/>
      <c r="RLU78" s="143"/>
      <c r="RLV78" s="143"/>
      <c r="RLW78" s="143"/>
      <c r="RLX78" s="143"/>
      <c r="RLY78" s="143"/>
      <c r="RLZ78" s="143"/>
      <c r="RMA78" s="143"/>
      <c r="RMB78" s="143"/>
      <c r="RMC78" s="143"/>
      <c r="RMD78" s="143"/>
      <c r="RME78" s="143"/>
      <c r="RMF78" s="143"/>
      <c r="RMG78" s="143"/>
      <c r="RMH78" s="143"/>
      <c r="RMI78" s="143"/>
      <c r="RMJ78" s="143"/>
      <c r="RMK78" s="143"/>
      <c r="RML78" s="143"/>
      <c r="RMM78" s="143"/>
      <c r="RMN78" s="143"/>
      <c r="RMO78" s="143"/>
      <c r="RMP78" s="143"/>
      <c r="RMQ78" s="143"/>
      <c r="RMR78" s="143"/>
      <c r="RMS78" s="143"/>
      <c r="RMT78" s="143"/>
      <c r="RMU78" s="143"/>
      <c r="RMV78" s="143"/>
      <c r="RMW78" s="143"/>
      <c r="RMX78" s="143"/>
      <c r="RMY78" s="143"/>
      <c r="RMZ78" s="143"/>
      <c r="RNA78" s="143"/>
      <c r="RNB78" s="143"/>
      <c r="RNC78" s="143"/>
      <c r="RND78" s="143"/>
      <c r="RNE78" s="143"/>
      <c r="RNF78" s="143"/>
      <c r="RNG78" s="143"/>
      <c r="RNH78" s="143"/>
      <c r="RNI78" s="143"/>
      <c r="RNJ78" s="143"/>
      <c r="RNK78" s="143"/>
      <c r="RNL78" s="143"/>
      <c r="RNM78" s="143"/>
      <c r="RNN78" s="143"/>
      <c r="RNO78" s="143"/>
      <c r="RNP78" s="143"/>
      <c r="RNQ78" s="143"/>
      <c r="RNR78" s="143"/>
      <c r="RNS78" s="143"/>
      <c r="RNT78" s="143"/>
      <c r="RNU78" s="143"/>
      <c r="RNV78" s="143"/>
      <c r="RNW78" s="143"/>
      <c r="RNX78" s="143"/>
      <c r="RNY78" s="143"/>
      <c r="RNZ78" s="143"/>
      <c r="ROA78" s="143"/>
      <c r="ROB78" s="143"/>
      <c r="ROC78" s="143"/>
      <c r="ROD78" s="143"/>
      <c r="ROE78" s="143"/>
      <c r="ROF78" s="143"/>
      <c r="ROG78" s="143"/>
      <c r="ROH78" s="143"/>
      <c r="ROI78" s="143"/>
      <c r="ROJ78" s="143"/>
      <c r="ROK78" s="143"/>
      <c r="ROL78" s="143"/>
      <c r="ROM78" s="143"/>
      <c r="RON78" s="143"/>
      <c r="ROO78" s="143"/>
      <c r="ROP78" s="143"/>
      <c r="ROQ78" s="143"/>
      <c r="ROR78" s="143"/>
      <c r="ROS78" s="143"/>
      <c r="ROT78" s="143"/>
      <c r="ROU78" s="143"/>
      <c r="ROV78" s="143"/>
      <c r="ROW78" s="143"/>
      <c r="ROX78" s="143"/>
      <c r="ROY78" s="143"/>
      <c r="ROZ78" s="143"/>
      <c r="RPA78" s="143"/>
      <c r="RPB78" s="143"/>
      <c r="RPC78" s="143"/>
      <c r="RPD78" s="143"/>
      <c r="RPE78" s="143"/>
      <c r="RPF78" s="143"/>
      <c r="RPG78" s="143"/>
      <c r="RPH78" s="143"/>
      <c r="RPI78" s="143"/>
      <c r="RPJ78" s="143"/>
      <c r="RPK78" s="143"/>
      <c r="RPL78" s="143"/>
      <c r="RPM78" s="143"/>
      <c r="RPN78" s="143"/>
      <c r="RPO78" s="143"/>
      <c r="RPP78" s="143"/>
      <c r="RPQ78" s="143"/>
      <c r="RPR78" s="143"/>
      <c r="RPS78" s="143"/>
      <c r="RPT78" s="143"/>
      <c r="RPU78" s="143"/>
      <c r="RPV78" s="143"/>
      <c r="RPW78" s="143"/>
      <c r="RPX78" s="143"/>
      <c r="RPY78" s="143"/>
      <c r="RPZ78" s="143"/>
      <c r="RQA78" s="143"/>
      <c r="RQB78" s="143"/>
      <c r="RQC78" s="143"/>
      <c r="RQD78" s="143"/>
      <c r="RQE78" s="143"/>
      <c r="RQF78" s="143"/>
      <c r="RQG78" s="143"/>
      <c r="RQH78" s="143"/>
      <c r="RQI78" s="143"/>
      <c r="RQJ78" s="143"/>
      <c r="RQK78" s="143"/>
      <c r="RQL78" s="143"/>
      <c r="RQM78" s="143"/>
      <c r="RQN78" s="143"/>
      <c r="RQO78" s="143"/>
      <c r="RQP78" s="143"/>
      <c r="RQQ78" s="143"/>
      <c r="RQR78" s="143"/>
      <c r="RQS78" s="143"/>
      <c r="RQT78" s="143"/>
      <c r="RQU78" s="143"/>
      <c r="RQV78" s="143"/>
      <c r="RQW78" s="143"/>
      <c r="RQX78" s="143"/>
      <c r="RQY78" s="143"/>
      <c r="RQZ78" s="143"/>
      <c r="RRA78" s="143"/>
      <c r="RRB78" s="143"/>
      <c r="RRC78" s="143"/>
      <c r="RRD78" s="143"/>
      <c r="RRE78" s="143"/>
      <c r="RRF78" s="143"/>
      <c r="RRG78" s="143"/>
      <c r="RRH78" s="143"/>
      <c r="RRI78" s="143"/>
      <c r="RRJ78" s="143"/>
      <c r="RRK78" s="143"/>
      <c r="RRL78" s="143"/>
      <c r="RRM78" s="143"/>
      <c r="RRN78" s="143"/>
      <c r="RRO78" s="143"/>
      <c r="RRP78" s="143"/>
      <c r="RRQ78" s="143"/>
      <c r="RRR78" s="143"/>
      <c r="RRS78" s="143"/>
      <c r="RRT78" s="143"/>
      <c r="RRU78" s="143"/>
      <c r="RRV78" s="143"/>
      <c r="RRW78" s="143"/>
      <c r="RRX78" s="143"/>
      <c r="RRY78" s="143"/>
      <c r="RRZ78" s="143"/>
      <c r="RSA78" s="143"/>
      <c r="RSB78" s="143"/>
      <c r="RSC78" s="143"/>
      <c r="RSD78" s="143"/>
      <c r="RSE78" s="143"/>
      <c r="RSF78" s="143"/>
      <c r="RSG78" s="143"/>
      <c r="RSH78" s="143"/>
      <c r="RSI78" s="143"/>
      <c r="RSJ78" s="143"/>
      <c r="RSK78" s="143"/>
      <c r="RSL78" s="143"/>
      <c r="RSM78" s="143"/>
      <c r="RSN78" s="143"/>
      <c r="RSO78" s="143"/>
      <c r="RSP78" s="143"/>
      <c r="RSQ78" s="143"/>
      <c r="RSR78" s="143"/>
      <c r="RSS78" s="143"/>
      <c r="RST78" s="143"/>
      <c r="RSU78" s="143"/>
      <c r="RSV78" s="143"/>
      <c r="RSW78" s="143"/>
      <c r="RSX78" s="143"/>
      <c r="RSY78" s="143"/>
      <c r="RSZ78" s="143"/>
      <c r="RTA78" s="143"/>
      <c r="RTB78" s="143"/>
      <c r="RTC78" s="143"/>
      <c r="RTD78" s="143"/>
      <c r="RTE78" s="143"/>
      <c r="RTF78" s="143"/>
      <c r="RTG78" s="143"/>
      <c r="RTH78" s="143"/>
      <c r="RTI78" s="143"/>
      <c r="RTJ78" s="143"/>
      <c r="RTK78" s="143"/>
      <c r="RTL78" s="143"/>
      <c r="RTM78" s="143"/>
      <c r="RTN78" s="143"/>
      <c r="RTO78" s="143"/>
      <c r="RTP78" s="143"/>
      <c r="RTQ78" s="143"/>
      <c r="RTR78" s="143"/>
      <c r="RTS78" s="143"/>
      <c r="RTT78" s="143"/>
      <c r="RTU78" s="143"/>
      <c r="RTV78" s="143"/>
      <c r="RTW78" s="143"/>
      <c r="RTX78" s="143"/>
      <c r="RTY78" s="143"/>
      <c r="RTZ78" s="143"/>
      <c r="RUA78" s="143"/>
      <c r="RUB78" s="143"/>
      <c r="RUC78" s="143"/>
      <c r="RUD78" s="143"/>
      <c r="RUE78" s="143"/>
      <c r="RUF78" s="143"/>
      <c r="RUG78" s="143"/>
      <c r="RUH78" s="143"/>
      <c r="RUI78" s="143"/>
      <c r="RUJ78" s="143"/>
      <c r="RUK78" s="143"/>
      <c r="RUL78" s="143"/>
      <c r="RUM78" s="143"/>
      <c r="RUN78" s="143"/>
      <c r="RUO78" s="143"/>
      <c r="RUP78" s="143"/>
      <c r="RUQ78" s="143"/>
      <c r="RUR78" s="143"/>
      <c r="RUS78" s="143"/>
      <c r="RUT78" s="143"/>
      <c r="RUU78" s="143"/>
      <c r="RUV78" s="143"/>
      <c r="RUW78" s="143"/>
      <c r="RUX78" s="143"/>
      <c r="RUY78" s="143"/>
      <c r="RUZ78" s="143"/>
      <c r="RVA78" s="143"/>
      <c r="RVB78" s="143"/>
      <c r="RVC78" s="143"/>
      <c r="RVD78" s="143"/>
      <c r="RVE78" s="143"/>
      <c r="RVF78" s="143"/>
      <c r="RVG78" s="143"/>
      <c r="RVH78" s="143"/>
      <c r="RVI78" s="143"/>
      <c r="RVJ78" s="143"/>
      <c r="RVK78" s="143"/>
      <c r="RVL78" s="143"/>
      <c r="RVM78" s="143"/>
      <c r="RVN78" s="143"/>
      <c r="RVO78" s="143"/>
      <c r="RVP78" s="143"/>
      <c r="RVQ78" s="143"/>
      <c r="RVR78" s="143"/>
      <c r="RVS78" s="143"/>
      <c r="RVT78" s="143"/>
      <c r="RVU78" s="143"/>
      <c r="RVV78" s="143"/>
      <c r="RVW78" s="143"/>
      <c r="RVX78" s="143"/>
      <c r="RVY78" s="143"/>
      <c r="RVZ78" s="143"/>
      <c r="RWA78" s="143"/>
      <c r="RWB78" s="143"/>
      <c r="RWC78" s="143"/>
      <c r="RWD78" s="143"/>
      <c r="RWE78" s="143"/>
      <c r="RWF78" s="143"/>
      <c r="RWG78" s="143"/>
      <c r="RWH78" s="143"/>
      <c r="RWI78" s="143"/>
      <c r="RWJ78" s="143"/>
      <c r="RWK78" s="143"/>
      <c r="RWL78" s="143"/>
      <c r="RWM78" s="143"/>
      <c r="RWN78" s="143"/>
      <c r="RWO78" s="143"/>
      <c r="RWP78" s="143"/>
      <c r="RWQ78" s="143"/>
      <c r="RWR78" s="143"/>
      <c r="RWS78" s="143"/>
      <c r="RWT78" s="143"/>
      <c r="RWU78" s="143"/>
      <c r="RWV78" s="143"/>
      <c r="RWW78" s="143"/>
      <c r="RWX78" s="143"/>
      <c r="RWY78" s="143"/>
      <c r="RWZ78" s="143"/>
      <c r="RXA78" s="143"/>
      <c r="RXB78" s="143"/>
      <c r="RXC78" s="143"/>
      <c r="RXD78" s="143"/>
      <c r="RXE78" s="143"/>
      <c r="RXF78" s="143"/>
      <c r="RXG78" s="143"/>
      <c r="RXH78" s="143"/>
      <c r="RXI78" s="143"/>
      <c r="RXJ78" s="143"/>
      <c r="RXK78" s="143"/>
      <c r="RXL78" s="143"/>
      <c r="RXM78" s="143"/>
      <c r="RXN78" s="143"/>
      <c r="RXO78" s="143"/>
      <c r="RXP78" s="143"/>
      <c r="RXQ78" s="143"/>
      <c r="RXR78" s="143"/>
      <c r="RXS78" s="143"/>
      <c r="RXT78" s="143"/>
      <c r="RXU78" s="143"/>
      <c r="RXV78" s="143"/>
      <c r="RXW78" s="143"/>
      <c r="RXX78" s="143"/>
      <c r="RXY78" s="143"/>
      <c r="RXZ78" s="143"/>
      <c r="RYA78" s="143"/>
      <c r="RYB78" s="143"/>
      <c r="RYC78" s="143"/>
      <c r="RYD78" s="143"/>
      <c r="RYE78" s="143"/>
      <c r="RYF78" s="143"/>
      <c r="RYG78" s="143"/>
      <c r="RYH78" s="143"/>
      <c r="RYI78" s="143"/>
      <c r="RYJ78" s="143"/>
      <c r="RYK78" s="143"/>
      <c r="RYL78" s="143"/>
      <c r="RYM78" s="143"/>
      <c r="RYN78" s="143"/>
      <c r="RYO78" s="143"/>
      <c r="RYP78" s="143"/>
      <c r="RYQ78" s="143"/>
      <c r="RYR78" s="143"/>
      <c r="RYS78" s="143"/>
      <c r="RYT78" s="143"/>
      <c r="RYU78" s="143"/>
      <c r="RYV78" s="143"/>
      <c r="RYW78" s="143"/>
      <c r="RYX78" s="143"/>
      <c r="RYY78" s="143"/>
      <c r="RYZ78" s="143"/>
      <c r="RZA78" s="143"/>
      <c r="RZB78" s="143"/>
      <c r="RZC78" s="143"/>
      <c r="RZD78" s="143"/>
      <c r="RZE78" s="143"/>
      <c r="RZF78" s="143"/>
      <c r="RZG78" s="143"/>
      <c r="RZH78" s="143"/>
      <c r="RZI78" s="143"/>
      <c r="RZJ78" s="143"/>
      <c r="RZK78" s="143"/>
      <c r="RZL78" s="143"/>
      <c r="RZM78" s="143"/>
      <c r="RZN78" s="143"/>
      <c r="RZO78" s="143"/>
      <c r="RZP78" s="143"/>
      <c r="RZQ78" s="143"/>
      <c r="RZR78" s="143"/>
      <c r="RZS78" s="143"/>
      <c r="RZT78" s="143"/>
      <c r="RZU78" s="143"/>
      <c r="RZV78" s="143"/>
      <c r="RZW78" s="143"/>
      <c r="RZX78" s="143"/>
      <c r="RZY78" s="143"/>
      <c r="RZZ78" s="143"/>
      <c r="SAA78" s="143"/>
      <c r="SAB78" s="143"/>
      <c r="SAC78" s="143"/>
      <c r="SAD78" s="143"/>
      <c r="SAE78" s="143"/>
      <c r="SAF78" s="143"/>
      <c r="SAG78" s="143"/>
      <c r="SAH78" s="143"/>
      <c r="SAI78" s="143"/>
      <c r="SAJ78" s="143"/>
      <c r="SAK78" s="143"/>
      <c r="SAL78" s="143"/>
      <c r="SAM78" s="143"/>
      <c r="SAN78" s="143"/>
      <c r="SAO78" s="143"/>
      <c r="SAP78" s="143"/>
      <c r="SAQ78" s="143"/>
      <c r="SAR78" s="143"/>
      <c r="SAS78" s="143"/>
      <c r="SAT78" s="143"/>
      <c r="SAU78" s="143"/>
      <c r="SAV78" s="143"/>
      <c r="SAW78" s="143"/>
      <c r="SAX78" s="143"/>
      <c r="SAY78" s="143"/>
      <c r="SAZ78" s="143"/>
      <c r="SBA78" s="143"/>
      <c r="SBB78" s="143"/>
      <c r="SBC78" s="143"/>
      <c r="SBD78" s="143"/>
      <c r="SBE78" s="143"/>
      <c r="SBF78" s="143"/>
      <c r="SBG78" s="143"/>
      <c r="SBH78" s="143"/>
      <c r="SBI78" s="143"/>
      <c r="SBJ78" s="143"/>
      <c r="SBK78" s="143"/>
      <c r="SBL78" s="143"/>
      <c r="SBM78" s="143"/>
      <c r="SBN78" s="143"/>
      <c r="SBO78" s="143"/>
      <c r="SBP78" s="143"/>
      <c r="SBQ78" s="143"/>
      <c r="SBR78" s="143"/>
      <c r="SBS78" s="143"/>
      <c r="SBT78" s="143"/>
      <c r="SBU78" s="143"/>
      <c r="SBV78" s="143"/>
      <c r="SBW78" s="143"/>
      <c r="SBX78" s="143"/>
      <c r="SBY78" s="143"/>
      <c r="SBZ78" s="143"/>
      <c r="SCA78" s="143"/>
      <c r="SCB78" s="143"/>
      <c r="SCC78" s="143"/>
      <c r="SCD78" s="143"/>
      <c r="SCE78" s="143"/>
      <c r="SCF78" s="143"/>
      <c r="SCG78" s="143"/>
      <c r="SCH78" s="143"/>
      <c r="SCI78" s="143"/>
      <c r="SCJ78" s="143"/>
      <c r="SCK78" s="143"/>
      <c r="SCL78" s="143"/>
      <c r="SCM78" s="143"/>
      <c r="SCN78" s="143"/>
      <c r="SCO78" s="143"/>
      <c r="SCP78" s="143"/>
      <c r="SCQ78" s="143"/>
      <c r="SCR78" s="143"/>
      <c r="SCS78" s="143"/>
      <c r="SCT78" s="143"/>
      <c r="SCU78" s="143"/>
      <c r="SCV78" s="143"/>
      <c r="SCW78" s="143"/>
      <c r="SCX78" s="143"/>
      <c r="SCY78" s="143"/>
      <c r="SCZ78" s="143"/>
      <c r="SDA78" s="143"/>
      <c r="SDB78" s="143"/>
      <c r="SDC78" s="143"/>
      <c r="SDD78" s="143"/>
      <c r="SDE78" s="143"/>
      <c r="SDF78" s="143"/>
      <c r="SDG78" s="143"/>
      <c r="SDH78" s="143"/>
      <c r="SDI78" s="143"/>
      <c r="SDJ78" s="143"/>
      <c r="SDK78" s="143"/>
      <c r="SDL78" s="143"/>
      <c r="SDM78" s="143"/>
      <c r="SDN78" s="143"/>
      <c r="SDO78" s="143"/>
      <c r="SDP78" s="143"/>
      <c r="SDQ78" s="143"/>
      <c r="SDR78" s="143"/>
      <c r="SDS78" s="143"/>
      <c r="SDT78" s="143"/>
      <c r="SDU78" s="143"/>
      <c r="SDV78" s="143"/>
      <c r="SDW78" s="143"/>
      <c r="SDX78" s="143"/>
      <c r="SDY78" s="143"/>
      <c r="SDZ78" s="143"/>
      <c r="SEA78" s="143"/>
      <c r="SEB78" s="143"/>
      <c r="SEC78" s="143"/>
      <c r="SED78" s="143"/>
      <c r="SEE78" s="143"/>
      <c r="SEF78" s="143"/>
      <c r="SEG78" s="143"/>
      <c r="SEH78" s="143"/>
      <c r="SEI78" s="143"/>
      <c r="SEJ78" s="143"/>
      <c r="SEK78" s="143"/>
      <c r="SEL78" s="143"/>
      <c r="SEM78" s="143"/>
      <c r="SEN78" s="143"/>
      <c r="SEO78" s="143"/>
      <c r="SEP78" s="143"/>
      <c r="SEQ78" s="143"/>
      <c r="SER78" s="143"/>
      <c r="SES78" s="143"/>
      <c r="SET78" s="143"/>
      <c r="SEU78" s="143"/>
      <c r="SEV78" s="143"/>
      <c r="SEW78" s="143"/>
      <c r="SEX78" s="143"/>
      <c r="SEY78" s="143"/>
      <c r="SEZ78" s="143"/>
      <c r="SFA78" s="143"/>
      <c r="SFB78" s="143"/>
      <c r="SFC78" s="143"/>
      <c r="SFD78" s="143"/>
      <c r="SFE78" s="143"/>
      <c r="SFF78" s="143"/>
      <c r="SFG78" s="143"/>
      <c r="SFH78" s="143"/>
      <c r="SFI78" s="143"/>
      <c r="SFJ78" s="143"/>
      <c r="SFK78" s="143"/>
      <c r="SFL78" s="143"/>
      <c r="SFM78" s="143"/>
      <c r="SFN78" s="143"/>
      <c r="SFO78" s="143"/>
      <c r="SFP78" s="143"/>
      <c r="SFQ78" s="143"/>
      <c r="SFR78" s="143"/>
      <c r="SFS78" s="143"/>
      <c r="SFT78" s="143"/>
      <c r="SFU78" s="143"/>
      <c r="SFV78" s="143"/>
      <c r="SFW78" s="143"/>
      <c r="SFX78" s="143"/>
      <c r="SFY78" s="143"/>
      <c r="SFZ78" s="143"/>
      <c r="SGA78" s="143"/>
      <c r="SGB78" s="143"/>
      <c r="SGC78" s="143"/>
      <c r="SGD78" s="143"/>
      <c r="SGE78" s="143"/>
      <c r="SGF78" s="143"/>
      <c r="SGG78" s="143"/>
      <c r="SGH78" s="143"/>
      <c r="SGI78" s="143"/>
      <c r="SGJ78" s="143"/>
      <c r="SGK78" s="143"/>
      <c r="SGL78" s="143"/>
      <c r="SGM78" s="143"/>
      <c r="SGN78" s="143"/>
      <c r="SGO78" s="143"/>
      <c r="SGP78" s="143"/>
      <c r="SGQ78" s="143"/>
      <c r="SGR78" s="143"/>
      <c r="SGS78" s="143"/>
      <c r="SGT78" s="143"/>
      <c r="SGU78" s="143"/>
      <c r="SGV78" s="143"/>
      <c r="SGW78" s="143"/>
      <c r="SGX78" s="143"/>
      <c r="SGY78" s="143"/>
      <c r="SGZ78" s="143"/>
      <c r="SHA78" s="143"/>
      <c r="SHB78" s="143"/>
      <c r="SHC78" s="143"/>
      <c r="SHD78" s="143"/>
      <c r="SHE78" s="143"/>
      <c r="SHF78" s="143"/>
      <c r="SHG78" s="143"/>
      <c r="SHH78" s="143"/>
      <c r="SHI78" s="143"/>
      <c r="SHJ78" s="143"/>
      <c r="SHK78" s="143"/>
      <c r="SHL78" s="143"/>
      <c r="SHM78" s="143"/>
      <c r="SHN78" s="143"/>
      <c r="SHO78" s="143"/>
      <c r="SHP78" s="143"/>
      <c r="SHQ78" s="143"/>
      <c r="SHR78" s="143"/>
      <c r="SHS78" s="143"/>
      <c r="SHT78" s="143"/>
      <c r="SHU78" s="143"/>
      <c r="SHV78" s="143"/>
      <c r="SHW78" s="143"/>
      <c r="SHX78" s="143"/>
      <c r="SHY78" s="143"/>
      <c r="SHZ78" s="143"/>
      <c r="SIA78" s="143"/>
      <c r="SIB78" s="143"/>
      <c r="SIC78" s="143"/>
      <c r="SID78" s="143"/>
      <c r="SIE78" s="143"/>
      <c r="SIF78" s="143"/>
      <c r="SIG78" s="143"/>
      <c r="SIH78" s="143"/>
      <c r="SII78" s="143"/>
      <c r="SIJ78" s="143"/>
      <c r="SIK78" s="143"/>
      <c r="SIL78" s="143"/>
      <c r="SIM78" s="143"/>
      <c r="SIN78" s="143"/>
      <c r="SIO78" s="143"/>
      <c r="SIP78" s="143"/>
      <c r="SIQ78" s="143"/>
      <c r="SIR78" s="143"/>
      <c r="SIS78" s="143"/>
      <c r="SIT78" s="143"/>
      <c r="SIU78" s="143"/>
      <c r="SIV78" s="143"/>
      <c r="SIW78" s="143"/>
      <c r="SIX78" s="143"/>
      <c r="SIY78" s="143"/>
      <c r="SIZ78" s="143"/>
      <c r="SJA78" s="143"/>
      <c r="SJB78" s="143"/>
      <c r="SJC78" s="143"/>
      <c r="SJD78" s="143"/>
      <c r="SJE78" s="143"/>
      <c r="SJF78" s="143"/>
      <c r="SJG78" s="143"/>
      <c r="SJH78" s="143"/>
      <c r="SJI78" s="143"/>
      <c r="SJJ78" s="143"/>
      <c r="SJK78" s="143"/>
      <c r="SJL78" s="143"/>
      <c r="SJM78" s="143"/>
      <c r="SJN78" s="143"/>
      <c r="SJO78" s="143"/>
      <c r="SJP78" s="143"/>
      <c r="SJQ78" s="143"/>
      <c r="SJR78" s="143"/>
      <c r="SJS78" s="143"/>
      <c r="SJT78" s="143"/>
      <c r="SJU78" s="143"/>
      <c r="SJV78" s="143"/>
      <c r="SJW78" s="143"/>
      <c r="SJX78" s="143"/>
      <c r="SJY78" s="143"/>
      <c r="SJZ78" s="143"/>
      <c r="SKA78" s="143"/>
      <c r="SKB78" s="143"/>
      <c r="SKC78" s="143"/>
      <c r="SKD78" s="143"/>
      <c r="SKE78" s="143"/>
      <c r="SKF78" s="143"/>
      <c r="SKG78" s="143"/>
      <c r="SKH78" s="143"/>
      <c r="SKI78" s="143"/>
      <c r="SKJ78" s="143"/>
      <c r="SKK78" s="143"/>
      <c r="SKL78" s="143"/>
      <c r="SKM78" s="143"/>
      <c r="SKN78" s="143"/>
      <c r="SKO78" s="143"/>
      <c r="SKP78" s="143"/>
      <c r="SKQ78" s="143"/>
      <c r="SKR78" s="143"/>
      <c r="SKS78" s="143"/>
      <c r="SKT78" s="143"/>
      <c r="SKU78" s="143"/>
      <c r="SKV78" s="143"/>
      <c r="SKW78" s="143"/>
      <c r="SKX78" s="143"/>
      <c r="SKY78" s="143"/>
      <c r="SKZ78" s="143"/>
      <c r="SLA78" s="143"/>
      <c r="SLB78" s="143"/>
      <c r="SLC78" s="143"/>
      <c r="SLD78" s="143"/>
      <c r="SLE78" s="143"/>
      <c r="SLF78" s="143"/>
      <c r="SLG78" s="143"/>
      <c r="SLH78" s="143"/>
      <c r="SLI78" s="143"/>
      <c r="SLJ78" s="143"/>
      <c r="SLK78" s="143"/>
      <c r="SLL78" s="143"/>
      <c r="SLM78" s="143"/>
      <c r="SLN78" s="143"/>
      <c r="SLO78" s="143"/>
      <c r="SLP78" s="143"/>
      <c r="SLQ78" s="143"/>
      <c r="SLR78" s="143"/>
      <c r="SLS78" s="143"/>
      <c r="SLT78" s="143"/>
      <c r="SLU78" s="143"/>
      <c r="SLV78" s="143"/>
      <c r="SLW78" s="143"/>
      <c r="SLX78" s="143"/>
      <c r="SLY78" s="143"/>
      <c r="SLZ78" s="143"/>
      <c r="SMA78" s="143"/>
      <c r="SMB78" s="143"/>
      <c r="SMC78" s="143"/>
      <c r="SMD78" s="143"/>
      <c r="SME78" s="143"/>
      <c r="SMF78" s="143"/>
      <c r="SMG78" s="143"/>
      <c r="SMH78" s="143"/>
      <c r="SMI78" s="143"/>
      <c r="SMJ78" s="143"/>
      <c r="SMK78" s="143"/>
      <c r="SML78" s="143"/>
      <c r="SMM78" s="143"/>
      <c r="SMN78" s="143"/>
      <c r="SMO78" s="143"/>
      <c r="SMP78" s="143"/>
      <c r="SMQ78" s="143"/>
      <c r="SMR78" s="143"/>
      <c r="SMS78" s="143"/>
      <c r="SMT78" s="143"/>
      <c r="SMU78" s="143"/>
      <c r="SMV78" s="143"/>
      <c r="SMW78" s="143"/>
      <c r="SMX78" s="143"/>
      <c r="SMY78" s="143"/>
      <c r="SMZ78" s="143"/>
      <c r="SNA78" s="143"/>
      <c r="SNB78" s="143"/>
      <c r="SNC78" s="143"/>
      <c r="SND78" s="143"/>
      <c r="SNE78" s="143"/>
      <c r="SNF78" s="143"/>
      <c r="SNG78" s="143"/>
      <c r="SNH78" s="143"/>
      <c r="SNI78" s="143"/>
      <c r="SNJ78" s="143"/>
      <c r="SNK78" s="143"/>
      <c r="SNL78" s="143"/>
      <c r="SNM78" s="143"/>
      <c r="SNN78" s="143"/>
      <c r="SNO78" s="143"/>
      <c r="SNP78" s="143"/>
      <c r="SNQ78" s="143"/>
      <c r="SNR78" s="143"/>
      <c r="SNS78" s="143"/>
      <c r="SNT78" s="143"/>
      <c r="SNU78" s="143"/>
      <c r="SNV78" s="143"/>
      <c r="SNW78" s="143"/>
      <c r="SNX78" s="143"/>
      <c r="SNY78" s="143"/>
      <c r="SNZ78" s="143"/>
      <c r="SOA78" s="143"/>
      <c r="SOB78" s="143"/>
      <c r="SOC78" s="143"/>
      <c r="SOD78" s="143"/>
      <c r="SOE78" s="143"/>
      <c r="SOF78" s="143"/>
      <c r="SOG78" s="143"/>
      <c r="SOH78" s="143"/>
      <c r="SOI78" s="143"/>
      <c r="SOJ78" s="143"/>
      <c r="SOK78" s="143"/>
      <c r="SOL78" s="143"/>
      <c r="SOM78" s="143"/>
      <c r="SON78" s="143"/>
      <c r="SOO78" s="143"/>
      <c r="SOP78" s="143"/>
      <c r="SOQ78" s="143"/>
      <c r="SOR78" s="143"/>
      <c r="SOS78" s="143"/>
      <c r="SOT78" s="143"/>
      <c r="SOU78" s="143"/>
      <c r="SOV78" s="143"/>
      <c r="SOW78" s="143"/>
      <c r="SOX78" s="143"/>
      <c r="SOY78" s="143"/>
      <c r="SOZ78" s="143"/>
      <c r="SPA78" s="143"/>
      <c r="SPB78" s="143"/>
      <c r="SPC78" s="143"/>
      <c r="SPD78" s="143"/>
      <c r="SPE78" s="143"/>
      <c r="SPF78" s="143"/>
      <c r="SPG78" s="143"/>
      <c r="SPH78" s="143"/>
      <c r="SPI78" s="143"/>
      <c r="SPJ78" s="143"/>
      <c r="SPK78" s="143"/>
      <c r="SPL78" s="143"/>
      <c r="SPM78" s="143"/>
      <c r="SPN78" s="143"/>
      <c r="SPO78" s="143"/>
      <c r="SPP78" s="143"/>
      <c r="SPQ78" s="143"/>
      <c r="SPR78" s="143"/>
      <c r="SPS78" s="143"/>
      <c r="SPT78" s="143"/>
      <c r="SPU78" s="143"/>
      <c r="SPV78" s="143"/>
      <c r="SPW78" s="143"/>
      <c r="SPX78" s="143"/>
      <c r="SPY78" s="143"/>
      <c r="SPZ78" s="143"/>
      <c r="SQA78" s="143"/>
      <c r="SQB78" s="143"/>
      <c r="SQC78" s="143"/>
      <c r="SQD78" s="143"/>
      <c r="SQE78" s="143"/>
      <c r="SQF78" s="143"/>
      <c r="SQG78" s="143"/>
      <c r="SQH78" s="143"/>
      <c r="SQI78" s="143"/>
      <c r="SQJ78" s="143"/>
      <c r="SQK78" s="143"/>
      <c r="SQL78" s="143"/>
      <c r="SQM78" s="143"/>
      <c r="SQN78" s="143"/>
      <c r="SQO78" s="143"/>
      <c r="SQP78" s="143"/>
      <c r="SQQ78" s="143"/>
      <c r="SQR78" s="143"/>
      <c r="SQS78" s="143"/>
      <c r="SQT78" s="143"/>
      <c r="SQU78" s="143"/>
      <c r="SQV78" s="143"/>
      <c r="SQW78" s="143"/>
      <c r="SQX78" s="143"/>
      <c r="SQY78" s="143"/>
      <c r="SQZ78" s="143"/>
      <c r="SRA78" s="143"/>
      <c r="SRB78" s="143"/>
      <c r="SRC78" s="143"/>
      <c r="SRD78" s="143"/>
      <c r="SRE78" s="143"/>
      <c r="SRF78" s="143"/>
      <c r="SRG78" s="143"/>
      <c r="SRH78" s="143"/>
      <c r="SRI78" s="143"/>
      <c r="SRJ78" s="143"/>
      <c r="SRK78" s="143"/>
      <c r="SRL78" s="143"/>
      <c r="SRM78" s="143"/>
      <c r="SRN78" s="143"/>
      <c r="SRO78" s="143"/>
      <c r="SRP78" s="143"/>
      <c r="SRQ78" s="143"/>
      <c r="SRR78" s="143"/>
      <c r="SRS78" s="143"/>
      <c r="SRT78" s="143"/>
      <c r="SRU78" s="143"/>
      <c r="SRV78" s="143"/>
      <c r="SRW78" s="143"/>
      <c r="SRX78" s="143"/>
      <c r="SRY78" s="143"/>
      <c r="SRZ78" s="143"/>
      <c r="SSA78" s="143"/>
      <c r="SSB78" s="143"/>
      <c r="SSC78" s="143"/>
      <c r="SSD78" s="143"/>
      <c r="SSE78" s="143"/>
      <c r="SSF78" s="143"/>
      <c r="SSG78" s="143"/>
      <c r="SSH78" s="143"/>
      <c r="SSI78" s="143"/>
      <c r="SSJ78" s="143"/>
      <c r="SSK78" s="143"/>
      <c r="SSL78" s="143"/>
      <c r="SSM78" s="143"/>
      <c r="SSN78" s="143"/>
      <c r="SSO78" s="143"/>
      <c r="SSP78" s="143"/>
      <c r="SSQ78" s="143"/>
      <c r="SSR78" s="143"/>
      <c r="SSS78" s="143"/>
      <c r="SST78" s="143"/>
      <c r="SSU78" s="143"/>
      <c r="SSV78" s="143"/>
      <c r="SSW78" s="143"/>
      <c r="SSX78" s="143"/>
      <c r="SSY78" s="143"/>
      <c r="SSZ78" s="143"/>
      <c r="STA78" s="143"/>
      <c r="STB78" s="143"/>
      <c r="STC78" s="143"/>
      <c r="STD78" s="143"/>
      <c r="STE78" s="143"/>
      <c r="STF78" s="143"/>
      <c r="STG78" s="143"/>
      <c r="STH78" s="143"/>
      <c r="STI78" s="143"/>
      <c r="STJ78" s="143"/>
      <c r="STK78" s="143"/>
      <c r="STL78" s="143"/>
      <c r="STM78" s="143"/>
      <c r="STN78" s="143"/>
      <c r="STO78" s="143"/>
      <c r="STP78" s="143"/>
      <c r="STQ78" s="143"/>
      <c r="STR78" s="143"/>
      <c r="STS78" s="143"/>
      <c r="STT78" s="143"/>
      <c r="STU78" s="143"/>
      <c r="STV78" s="143"/>
      <c r="STW78" s="143"/>
      <c r="STX78" s="143"/>
      <c r="STY78" s="143"/>
      <c r="STZ78" s="143"/>
      <c r="SUA78" s="143"/>
      <c r="SUB78" s="143"/>
      <c r="SUC78" s="143"/>
      <c r="SUD78" s="143"/>
      <c r="SUE78" s="143"/>
      <c r="SUF78" s="143"/>
      <c r="SUG78" s="143"/>
      <c r="SUH78" s="143"/>
      <c r="SUI78" s="143"/>
      <c r="SUJ78" s="143"/>
      <c r="SUK78" s="143"/>
      <c r="SUL78" s="143"/>
      <c r="SUM78" s="143"/>
      <c r="SUN78" s="143"/>
      <c r="SUO78" s="143"/>
      <c r="SUP78" s="143"/>
      <c r="SUQ78" s="143"/>
      <c r="SUR78" s="143"/>
      <c r="SUS78" s="143"/>
      <c r="SUT78" s="143"/>
      <c r="SUU78" s="143"/>
      <c r="SUV78" s="143"/>
      <c r="SUW78" s="143"/>
      <c r="SUX78" s="143"/>
      <c r="SUY78" s="143"/>
      <c r="SUZ78" s="143"/>
      <c r="SVA78" s="143"/>
      <c r="SVB78" s="143"/>
      <c r="SVC78" s="143"/>
      <c r="SVD78" s="143"/>
      <c r="SVE78" s="143"/>
      <c r="SVF78" s="143"/>
      <c r="SVG78" s="143"/>
      <c r="SVH78" s="143"/>
      <c r="SVI78" s="143"/>
      <c r="SVJ78" s="143"/>
      <c r="SVK78" s="143"/>
      <c r="SVL78" s="143"/>
      <c r="SVM78" s="143"/>
      <c r="SVN78" s="143"/>
      <c r="SVO78" s="143"/>
      <c r="SVP78" s="143"/>
      <c r="SVQ78" s="143"/>
      <c r="SVR78" s="143"/>
      <c r="SVS78" s="143"/>
      <c r="SVT78" s="143"/>
      <c r="SVU78" s="143"/>
      <c r="SVV78" s="143"/>
      <c r="SVW78" s="143"/>
      <c r="SVX78" s="143"/>
      <c r="SVY78" s="143"/>
      <c r="SVZ78" s="143"/>
      <c r="SWA78" s="143"/>
      <c r="SWB78" s="143"/>
      <c r="SWC78" s="143"/>
      <c r="SWD78" s="143"/>
      <c r="SWE78" s="143"/>
      <c r="SWF78" s="143"/>
      <c r="SWG78" s="143"/>
      <c r="SWH78" s="143"/>
      <c r="SWI78" s="143"/>
      <c r="SWJ78" s="143"/>
      <c r="SWK78" s="143"/>
      <c r="SWL78" s="143"/>
      <c r="SWM78" s="143"/>
      <c r="SWN78" s="143"/>
      <c r="SWO78" s="143"/>
      <c r="SWP78" s="143"/>
      <c r="SWQ78" s="143"/>
      <c r="SWR78" s="143"/>
      <c r="SWS78" s="143"/>
      <c r="SWT78" s="143"/>
      <c r="SWU78" s="143"/>
      <c r="SWV78" s="143"/>
      <c r="SWW78" s="143"/>
      <c r="SWX78" s="143"/>
      <c r="SWY78" s="143"/>
      <c r="SWZ78" s="143"/>
      <c r="SXA78" s="143"/>
      <c r="SXB78" s="143"/>
      <c r="SXC78" s="143"/>
      <c r="SXD78" s="143"/>
      <c r="SXE78" s="143"/>
      <c r="SXF78" s="143"/>
      <c r="SXG78" s="143"/>
      <c r="SXH78" s="143"/>
      <c r="SXI78" s="143"/>
      <c r="SXJ78" s="143"/>
      <c r="SXK78" s="143"/>
      <c r="SXL78" s="143"/>
      <c r="SXM78" s="143"/>
      <c r="SXN78" s="143"/>
      <c r="SXO78" s="143"/>
      <c r="SXP78" s="143"/>
      <c r="SXQ78" s="143"/>
      <c r="SXR78" s="143"/>
      <c r="SXS78" s="143"/>
      <c r="SXT78" s="143"/>
      <c r="SXU78" s="143"/>
      <c r="SXV78" s="143"/>
      <c r="SXW78" s="143"/>
      <c r="SXX78" s="143"/>
      <c r="SXY78" s="143"/>
      <c r="SXZ78" s="143"/>
      <c r="SYA78" s="143"/>
      <c r="SYB78" s="143"/>
      <c r="SYC78" s="143"/>
      <c r="SYD78" s="143"/>
      <c r="SYE78" s="143"/>
      <c r="SYF78" s="143"/>
      <c r="SYG78" s="143"/>
      <c r="SYH78" s="143"/>
      <c r="SYI78" s="143"/>
      <c r="SYJ78" s="143"/>
      <c r="SYK78" s="143"/>
      <c r="SYL78" s="143"/>
      <c r="SYM78" s="143"/>
      <c r="SYN78" s="143"/>
      <c r="SYO78" s="143"/>
      <c r="SYP78" s="143"/>
      <c r="SYQ78" s="143"/>
      <c r="SYR78" s="143"/>
      <c r="SYS78" s="143"/>
      <c r="SYT78" s="143"/>
      <c r="SYU78" s="143"/>
      <c r="SYV78" s="143"/>
      <c r="SYW78" s="143"/>
      <c r="SYX78" s="143"/>
      <c r="SYY78" s="143"/>
      <c r="SYZ78" s="143"/>
      <c r="SZA78" s="143"/>
      <c r="SZB78" s="143"/>
      <c r="SZC78" s="143"/>
      <c r="SZD78" s="143"/>
      <c r="SZE78" s="143"/>
      <c r="SZF78" s="143"/>
      <c r="SZG78" s="143"/>
      <c r="SZH78" s="143"/>
      <c r="SZI78" s="143"/>
      <c r="SZJ78" s="143"/>
      <c r="SZK78" s="143"/>
      <c r="SZL78" s="143"/>
      <c r="SZM78" s="143"/>
      <c r="SZN78" s="143"/>
      <c r="SZO78" s="143"/>
      <c r="SZP78" s="143"/>
      <c r="SZQ78" s="143"/>
      <c r="SZR78" s="143"/>
      <c r="SZS78" s="143"/>
      <c r="SZT78" s="143"/>
      <c r="SZU78" s="143"/>
      <c r="SZV78" s="143"/>
      <c r="SZW78" s="143"/>
      <c r="SZX78" s="143"/>
      <c r="SZY78" s="143"/>
      <c r="SZZ78" s="143"/>
      <c r="TAA78" s="143"/>
      <c r="TAB78" s="143"/>
      <c r="TAC78" s="143"/>
      <c r="TAD78" s="143"/>
      <c r="TAE78" s="143"/>
      <c r="TAF78" s="143"/>
      <c r="TAG78" s="143"/>
      <c r="TAH78" s="143"/>
      <c r="TAI78" s="143"/>
      <c r="TAJ78" s="143"/>
      <c r="TAK78" s="143"/>
      <c r="TAL78" s="143"/>
      <c r="TAM78" s="143"/>
      <c r="TAN78" s="143"/>
      <c r="TAO78" s="143"/>
      <c r="TAP78" s="143"/>
      <c r="TAQ78" s="143"/>
      <c r="TAR78" s="143"/>
      <c r="TAS78" s="143"/>
      <c r="TAT78" s="143"/>
      <c r="TAU78" s="143"/>
      <c r="TAV78" s="143"/>
      <c r="TAW78" s="143"/>
      <c r="TAX78" s="143"/>
      <c r="TAY78" s="143"/>
      <c r="TAZ78" s="143"/>
      <c r="TBA78" s="143"/>
      <c r="TBB78" s="143"/>
      <c r="TBC78" s="143"/>
      <c r="TBD78" s="143"/>
      <c r="TBE78" s="143"/>
      <c r="TBF78" s="143"/>
      <c r="TBG78" s="143"/>
      <c r="TBH78" s="143"/>
      <c r="TBI78" s="143"/>
      <c r="TBJ78" s="143"/>
      <c r="TBK78" s="143"/>
      <c r="TBL78" s="143"/>
      <c r="TBM78" s="143"/>
      <c r="TBN78" s="143"/>
      <c r="TBO78" s="143"/>
      <c r="TBP78" s="143"/>
      <c r="TBQ78" s="143"/>
      <c r="TBR78" s="143"/>
      <c r="TBS78" s="143"/>
      <c r="TBT78" s="143"/>
      <c r="TBU78" s="143"/>
      <c r="TBV78" s="143"/>
      <c r="TBW78" s="143"/>
      <c r="TBX78" s="143"/>
      <c r="TBY78" s="143"/>
      <c r="TBZ78" s="143"/>
      <c r="TCA78" s="143"/>
      <c r="TCB78" s="143"/>
      <c r="TCC78" s="143"/>
      <c r="TCD78" s="143"/>
      <c r="TCE78" s="143"/>
      <c r="TCF78" s="143"/>
      <c r="TCG78" s="143"/>
      <c r="TCH78" s="143"/>
      <c r="TCI78" s="143"/>
      <c r="TCJ78" s="143"/>
      <c r="TCK78" s="143"/>
      <c r="TCL78" s="143"/>
      <c r="TCM78" s="143"/>
      <c r="TCN78" s="143"/>
      <c r="TCO78" s="143"/>
      <c r="TCP78" s="143"/>
      <c r="TCQ78" s="143"/>
      <c r="TCR78" s="143"/>
      <c r="TCS78" s="143"/>
      <c r="TCT78" s="143"/>
      <c r="TCU78" s="143"/>
      <c r="TCV78" s="143"/>
      <c r="TCW78" s="143"/>
      <c r="TCX78" s="143"/>
      <c r="TCY78" s="143"/>
      <c r="TCZ78" s="143"/>
      <c r="TDA78" s="143"/>
      <c r="TDB78" s="143"/>
      <c r="TDC78" s="143"/>
      <c r="TDD78" s="143"/>
      <c r="TDE78" s="143"/>
      <c r="TDF78" s="143"/>
      <c r="TDG78" s="143"/>
      <c r="TDH78" s="143"/>
      <c r="TDI78" s="143"/>
      <c r="TDJ78" s="143"/>
      <c r="TDK78" s="143"/>
      <c r="TDL78" s="143"/>
      <c r="TDM78" s="143"/>
      <c r="TDN78" s="143"/>
      <c r="TDO78" s="143"/>
      <c r="TDP78" s="143"/>
      <c r="TDQ78" s="143"/>
      <c r="TDR78" s="143"/>
      <c r="TDS78" s="143"/>
      <c r="TDT78" s="143"/>
      <c r="TDU78" s="143"/>
      <c r="TDV78" s="143"/>
      <c r="TDW78" s="143"/>
      <c r="TDX78" s="143"/>
      <c r="TDY78" s="143"/>
      <c r="TDZ78" s="143"/>
      <c r="TEA78" s="143"/>
      <c r="TEB78" s="143"/>
      <c r="TEC78" s="143"/>
      <c r="TED78" s="143"/>
      <c r="TEE78" s="143"/>
      <c r="TEF78" s="143"/>
      <c r="TEG78" s="143"/>
      <c r="TEH78" s="143"/>
      <c r="TEI78" s="143"/>
      <c r="TEJ78" s="143"/>
      <c r="TEK78" s="143"/>
      <c r="TEL78" s="143"/>
      <c r="TEM78" s="143"/>
      <c r="TEN78" s="143"/>
      <c r="TEO78" s="143"/>
      <c r="TEP78" s="143"/>
      <c r="TEQ78" s="143"/>
      <c r="TER78" s="143"/>
      <c r="TES78" s="143"/>
      <c r="TET78" s="143"/>
      <c r="TEU78" s="143"/>
      <c r="TEV78" s="143"/>
      <c r="TEW78" s="143"/>
      <c r="TEX78" s="143"/>
      <c r="TEY78" s="143"/>
      <c r="TEZ78" s="143"/>
      <c r="TFA78" s="143"/>
      <c r="TFB78" s="143"/>
      <c r="TFC78" s="143"/>
      <c r="TFD78" s="143"/>
      <c r="TFE78" s="143"/>
      <c r="TFF78" s="143"/>
      <c r="TFG78" s="143"/>
      <c r="TFH78" s="143"/>
      <c r="TFI78" s="143"/>
      <c r="TFJ78" s="143"/>
      <c r="TFK78" s="143"/>
      <c r="TFL78" s="143"/>
      <c r="TFM78" s="143"/>
      <c r="TFN78" s="143"/>
      <c r="TFO78" s="143"/>
      <c r="TFP78" s="143"/>
      <c r="TFQ78" s="143"/>
      <c r="TFR78" s="143"/>
      <c r="TFS78" s="143"/>
      <c r="TFT78" s="143"/>
      <c r="TFU78" s="143"/>
      <c r="TFV78" s="143"/>
      <c r="TFW78" s="143"/>
      <c r="TFX78" s="143"/>
      <c r="TFY78" s="143"/>
      <c r="TFZ78" s="143"/>
      <c r="TGA78" s="143"/>
      <c r="TGB78" s="143"/>
      <c r="TGC78" s="143"/>
      <c r="TGD78" s="143"/>
      <c r="TGE78" s="143"/>
      <c r="TGF78" s="143"/>
      <c r="TGG78" s="143"/>
      <c r="TGH78" s="143"/>
      <c r="TGI78" s="143"/>
      <c r="TGJ78" s="143"/>
      <c r="TGK78" s="143"/>
      <c r="TGL78" s="143"/>
      <c r="TGM78" s="143"/>
      <c r="TGN78" s="143"/>
      <c r="TGO78" s="143"/>
      <c r="TGP78" s="143"/>
      <c r="TGQ78" s="143"/>
      <c r="TGR78" s="143"/>
      <c r="TGS78" s="143"/>
      <c r="TGT78" s="143"/>
      <c r="TGU78" s="143"/>
      <c r="TGV78" s="143"/>
      <c r="TGW78" s="143"/>
      <c r="TGX78" s="143"/>
      <c r="TGY78" s="143"/>
      <c r="TGZ78" s="143"/>
      <c r="THA78" s="143"/>
      <c r="THB78" s="143"/>
      <c r="THC78" s="143"/>
      <c r="THD78" s="143"/>
      <c r="THE78" s="143"/>
      <c r="THF78" s="143"/>
      <c r="THG78" s="143"/>
      <c r="THH78" s="143"/>
      <c r="THI78" s="143"/>
      <c r="THJ78" s="143"/>
      <c r="THK78" s="143"/>
      <c r="THL78" s="143"/>
      <c r="THM78" s="143"/>
      <c r="THN78" s="143"/>
      <c r="THO78" s="143"/>
      <c r="THP78" s="143"/>
      <c r="THQ78" s="143"/>
      <c r="THR78" s="143"/>
      <c r="THS78" s="143"/>
      <c r="THT78" s="143"/>
      <c r="THU78" s="143"/>
      <c r="THV78" s="143"/>
      <c r="THW78" s="143"/>
      <c r="THX78" s="143"/>
      <c r="THY78" s="143"/>
      <c r="THZ78" s="143"/>
      <c r="TIA78" s="143"/>
      <c r="TIB78" s="143"/>
      <c r="TIC78" s="143"/>
      <c r="TID78" s="143"/>
      <c r="TIE78" s="143"/>
      <c r="TIF78" s="143"/>
      <c r="TIG78" s="143"/>
      <c r="TIH78" s="143"/>
      <c r="TII78" s="143"/>
      <c r="TIJ78" s="143"/>
      <c r="TIK78" s="143"/>
      <c r="TIL78" s="143"/>
      <c r="TIM78" s="143"/>
      <c r="TIN78" s="143"/>
      <c r="TIO78" s="143"/>
      <c r="TIP78" s="143"/>
      <c r="TIQ78" s="143"/>
      <c r="TIR78" s="143"/>
      <c r="TIS78" s="143"/>
      <c r="TIT78" s="143"/>
      <c r="TIU78" s="143"/>
      <c r="TIV78" s="143"/>
      <c r="TIW78" s="143"/>
      <c r="TIX78" s="143"/>
      <c r="TIY78" s="143"/>
      <c r="TIZ78" s="143"/>
      <c r="TJA78" s="143"/>
      <c r="TJB78" s="143"/>
      <c r="TJC78" s="143"/>
      <c r="TJD78" s="143"/>
      <c r="TJE78" s="143"/>
      <c r="TJF78" s="143"/>
      <c r="TJG78" s="143"/>
      <c r="TJH78" s="143"/>
      <c r="TJI78" s="143"/>
      <c r="TJJ78" s="143"/>
      <c r="TJK78" s="143"/>
      <c r="TJL78" s="143"/>
      <c r="TJM78" s="143"/>
      <c r="TJN78" s="143"/>
      <c r="TJO78" s="143"/>
      <c r="TJP78" s="143"/>
      <c r="TJQ78" s="143"/>
      <c r="TJR78" s="143"/>
      <c r="TJS78" s="143"/>
      <c r="TJT78" s="143"/>
      <c r="TJU78" s="143"/>
      <c r="TJV78" s="143"/>
      <c r="TJW78" s="143"/>
      <c r="TJX78" s="143"/>
      <c r="TJY78" s="143"/>
      <c r="TJZ78" s="143"/>
      <c r="TKA78" s="143"/>
      <c r="TKB78" s="143"/>
      <c r="TKC78" s="143"/>
      <c r="TKD78" s="143"/>
      <c r="TKE78" s="143"/>
      <c r="TKF78" s="143"/>
      <c r="TKG78" s="143"/>
      <c r="TKH78" s="143"/>
      <c r="TKI78" s="143"/>
      <c r="TKJ78" s="143"/>
      <c r="TKK78" s="143"/>
      <c r="TKL78" s="143"/>
      <c r="TKM78" s="143"/>
      <c r="TKN78" s="143"/>
      <c r="TKO78" s="143"/>
      <c r="TKP78" s="143"/>
      <c r="TKQ78" s="143"/>
      <c r="TKR78" s="143"/>
      <c r="TKS78" s="143"/>
      <c r="TKT78" s="143"/>
      <c r="TKU78" s="143"/>
      <c r="TKV78" s="143"/>
      <c r="TKW78" s="143"/>
      <c r="TKX78" s="143"/>
      <c r="TKY78" s="143"/>
      <c r="TKZ78" s="143"/>
      <c r="TLA78" s="143"/>
      <c r="TLB78" s="143"/>
      <c r="TLC78" s="143"/>
      <c r="TLD78" s="143"/>
      <c r="TLE78" s="143"/>
      <c r="TLF78" s="143"/>
      <c r="TLG78" s="143"/>
      <c r="TLH78" s="143"/>
      <c r="TLI78" s="143"/>
      <c r="TLJ78" s="143"/>
      <c r="TLK78" s="143"/>
      <c r="TLL78" s="143"/>
      <c r="TLM78" s="143"/>
      <c r="TLN78" s="143"/>
      <c r="TLO78" s="143"/>
      <c r="TLP78" s="143"/>
      <c r="TLQ78" s="143"/>
      <c r="TLR78" s="143"/>
      <c r="TLS78" s="143"/>
      <c r="TLT78" s="143"/>
      <c r="TLU78" s="143"/>
      <c r="TLV78" s="143"/>
      <c r="TLW78" s="143"/>
      <c r="TLX78" s="143"/>
      <c r="TLY78" s="143"/>
      <c r="TLZ78" s="143"/>
      <c r="TMA78" s="143"/>
      <c r="TMB78" s="143"/>
      <c r="TMC78" s="143"/>
      <c r="TMD78" s="143"/>
      <c r="TME78" s="143"/>
      <c r="TMF78" s="143"/>
      <c r="TMG78" s="143"/>
      <c r="TMH78" s="143"/>
      <c r="TMI78" s="143"/>
      <c r="TMJ78" s="143"/>
      <c r="TMK78" s="143"/>
      <c r="TML78" s="143"/>
      <c r="TMM78" s="143"/>
      <c r="TMN78" s="143"/>
      <c r="TMO78" s="143"/>
      <c r="TMP78" s="143"/>
      <c r="TMQ78" s="143"/>
      <c r="TMR78" s="143"/>
      <c r="TMS78" s="143"/>
      <c r="TMT78" s="143"/>
      <c r="TMU78" s="143"/>
      <c r="TMV78" s="143"/>
      <c r="TMW78" s="143"/>
      <c r="TMX78" s="143"/>
      <c r="TMY78" s="143"/>
      <c r="TMZ78" s="143"/>
      <c r="TNA78" s="143"/>
      <c r="TNB78" s="143"/>
      <c r="TNC78" s="143"/>
      <c r="TND78" s="143"/>
      <c r="TNE78" s="143"/>
      <c r="TNF78" s="143"/>
      <c r="TNG78" s="143"/>
      <c r="TNH78" s="143"/>
      <c r="TNI78" s="143"/>
      <c r="TNJ78" s="143"/>
      <c r="TNK78" s="143"/>
      <c r="TNL78" s="143"/>
      <c r="TNM78" s="143"/>
      <c r="TNN78" s="143"/>
      <c r="TNO78" s="143"/>
      <c r="TNP78" s="143"/>
      <c r="TNQ78" s="143"/>
      <c r="TNR78" s="143"/>
      <c r="TNS78" s="143"/>
      <c r="TNT78" s="143"/>
      <c r="TNU78" s="143"/>
      <c r="TNV78" s="143"/>
      <c r="TNW78" s="143"/>
      <c r="TNX78" s="143"/>
      <c r="TNY78" s="143"/>
      <c r="TNZ78" s="143"/>
      <c r="TOA78" s="143"/>
      <c r="TOB78" s="143"/>
      <c r="TOC78" s="143"/>
      <c r="TOD78" s="143"/>
      <c r="TOE78" s="143"/>
      <c r="TOF78" s="143"/>
      <c r="TOG78" s="143"/>
      <c r="TOH78" s="143"/>
      <c r="TOI78" s="143"/>
      <c r="TOJ78" s="143"/>
      <c r="TOK78" s="143"/>
      <c r="TOL78" s="143"/>
      <c r="TOM78" s="143"/>
      <c r="TON78" s="143"/>
      <c r="TOO78" s="143"/>
      <c r="TOP78" s="143"/>
      <c r="TOQ78" s="143"/>
      <c r="TOR78" s="143"/>
      <c r="TOS78" s="143"/>
      <c r="TOT78" s="143"/>
      <c r="TOU78" s="143"/>
      <c r="TOV78" s="143"/>
      <c r="TOW78" s="143"/>
      <c r="TOX78" s="143"/>
      <c r="TOY78" s="143"/>
      <c r="TOZ78" s="143"/>
      <c r="TPA78" s="143"/>
      <c r="TPB78" s="143"/>
      <c r="TPC78" s="143"/>
      <c r="TPD78" s="143"/>
      <c r="TPE78" s="143"/>
      <c r="TPF78" s="143"/>
      <c r="TPG78" s="143"/>
      <c r="TPH78" s="143"/>
      <c r="TPI78" s="143"/>
      <c r="TPJ78" s="143"/>
      <c r="TPK78" s="143"/>
      <c r="TPL78" s="143"/>
      <c r="TPM78" s="143"/>
      <c r="TPN78" s="143"/>
      <c r="TPO78" s="143"/>
      <c r="TPP78" s="143"/>
      <c r="TPQ78" s="143"/>
      <c r="TPR78" s="143"/>
      <c r="TPS78" s="143"/>
      <c r="TPT78" s="143"/>
      <c r="TPU78" s="143"/>
      <c r="TPV78" s="143"/>
      <c r="TPW78" s="143"/>
      <c r="TPX78" s="143"/>
      <c r="TPY78" s="143"/>
      <c r="TPZ78" s="143"/>
      <c r="TQA78" s="143"/>
      <c r="TQB78" s="143"/>
      <c r="TQC78" s="143"/>
      <c r="TQD78" s="143"/>
      <c r="TQE78" s="143"/>
      <c r="TQF78" s="143"/>
      <c r="TQG78" s="143"/>
      <c r="TQH78" s="143"/>
      <c r="TQI78" s="143"/>
      <c r="TQJ78" s="143"/>
      <c r="TQK78" s="143"/>
      <c r="TQL78" s="143"/>
      <c r="TQM78" s="143"/>
      <c r="TQN78" s="143"/>
      <c r="TQO78" s="143"/>
      <c r="TQP78" s="143"/>
      <c r="TQQ78" s="143"/>
      <c r="TQR78" s="143"/>
      <c r="TQS78" s="143"/>
      <c r="TQT78" s="143"/>
      <c r="TQU78" s="143"/>
      <c r="TQV78" s="143"/>
      <c r="TQW78" s="143"/>
      <c r="TQX78" s="143"/>
      <c r="TQY78" s="143"/>
      <c r="TQZ78" s="143"/>
      <c r="TRA78" s="143"/>
      <c r="TRB78" s="143"/>
      <c r="TRC78" s="143"/>
      <c r="TRD78" s="143"/>
      <c r="TRE78" s="143"/>
      <c r="TRF78" s="143"/>
      <c r="TRG78" s="143"/>
      <c r="TRH78" s="143"/>
      <c r="TRI78" s="143"/>
      <c r="TRJ78" s="143"/>
      <c r="TRK78" s="143"/>
      <c r="TRL78" s="143"/>
      <c r="TRM78" s="143"/>
      <c r="TRN78" s="143"/>
      <c r="TRO78" s="143"/>
      <c r="TRP78" s="143"/>
      <c r="TRQ78" s="143"/>
      <c r="TRR78" s="143"/>
      <c r="TRS78" s="143"/>
      <c r="TRT78" s="143"/>
      <c r="TRU78" s="143"/>
      <c r="TRV78" s="143"/>
      <c r="TRW78" s="143"/>
      <c r="TRX78" s="143"/>
      <c r="TRY78" s="143"/>
      <c r="TRZ78" s="143"/>
      <c r="TSA78" s="143"/>
      <c r="TSB78" s="143"/>
      <c r="TSC78" s="143"/>
      <c r="TSD78" s="143"/>
      <c r="TSE78" s="143"/>
      <c r="TSF78" s="143"/>
      <c r="TSG78" s="143"/>
      <c r="TSH78" s="143"/>
      <c r="TSI78" s="143"/>
      <c r="TSJ78" s="143"/>
      <c r="TSK78" s="143"/>
      <c r="TSL78" s="143"/>
      <c r="TSM78" s="143"/>
      <c r="TSN78" s="143"/>
      <c r="TSO78" s="143"/>
      <c r="TSP78" s="143"/>
      <c r="TSQ78" s="143"/>
      <c r="TSR78" s="143"/>
      <c r="TSS78" s="143"/>
      <c r="TST78" s="143"/>
      <c r="TSU78" s="143"/>
      <c r="TSV78" s="143"/>
      <c r="TSW78" s="143"/>
      <c r="TSX78" s="143"/>
      <c r="TSY78" s="143"/>
      <c r="TSZ78" s="143"/>
      <c r="TTA78" s="143"/>
      <c r="TTB78" s="143"/>
      <c r="TTC78" s="143"/>
      <c r="TTD78" s="143"/>
      <c r="TTE78" s="143"/>
      <c r="TTF78" s="143"/>
      <c r="TTG78" s="143"/>
      <c r="TTH78" s="143"/>
      <c r="TTI78" s="143"/>
      <c r="TTJ78" s="143"/>
      <c r="TTK78" s="143"/>
      <c r="TTL78" s="143"/>
      <c r="TTM78" s="143"/>
      <c r="TTN78" s="143"/>
      <c r="TTO78" s="143"/>
      <c r="TTP78" s="143"/>
      <c r="TTQ78" s="143"/>
      <c r="TTR78" s="143"/>
      <c r="TTS78" s="143"/>
      <c r="TTT78" s="143"/>
      <c r="TTU78" s="143"/>
      <c r="TTV78" s="143"/>
      <c r="TTW78" s="143"/>
      <c r="TTX78" s="143"/>
      <c r="TTY78" s="143"/>
      <c r="TTZ78" s="143"/>
      <c r="TUA78" s="143"/>
      <c r="TUB78" s="143"/>
      <c r="TUC78" s="143"/>
      <c r="TUD78" s="143"/>
      <c r="TUE78" s="143"/>
      <c r="TUF78" s="143"/>
      <c r="TUG78" s="143"/>
      <c r="TUH78" s="143"/>
      <c r="TUI78" s="143"/>
      <c r="TUJ78" s="143"/>
      <c r="TUK78" s="143"/>
      <c r="TUL78" s="143"/>
      <c r="TUM78" s="143"/>
      <c r="TUN78" s="143"/>
      <c r="TUO78" s="143"/>
      <c r="TUP78" s="143"/>
      <c r="TUQ78" s="143"/>
      <c r="TUR78" s="143"/>
      <c r="TUS78" s="143"/>
      <c r="TUT78" s="143"/>
      <c r="TUU78" s="143"/>
      <c r="TUV78" s="143"/>
      <c r="TUW78" s="143"/>
      <c r="TUX78" s="143"/>
      <c r="TUY78" s="143"/>
      <c r="TUZ78" s="143"/>
      <c r="TVA78" s="143"/>
      <c r="TVB78" s="143"/>
      <c r="TVC78" s="143"/>
      <c r="TVD78" s="143"/>
      <c r="TVE78" s="143"/>
      <c r="TVF78" s="143"/>
      <c r="TVG78" s="143"/>
      <c r="TVH78" s="143"/>
      <c r="TVI78" s="143"/>
      <c r="TVJ78" s="143"/>
      <c r="TVK78" s="143"/>
      <c r="TVL78" s="143"/>
      <c r="TVM78" s="143"/>
      <c r="TVN78" s="143"/>
      <c r="TVO78" s="143"/>
      <c r="TVP78" s="143"/>
      <c r="TVQ78" s="143"/>
      <c r="TVR78" s="143"/>
      <c r="TVS78" s="143"/>
      <c r="TVT78" s="143"/>
      <c r="TVU78" s="143"/>
      <c r="TVV78" s="143"/>
      <c r="TVW78" s="143"/>
      <c r="TVX78" s="143"/>
      <c r="TVY78" s="143"/>
      <c r="TVZ78" s="143"/>
      <c r="TWA78" s="143"/>
      <c r="TWB78" s="143"/>
      <c r="TWC78" s="143"/>
      <c r="TWD78" s="143"/>
      <c r="TWE78" s="143"/>
      <c r="TWF78" s="143"/>
      <c r="TWG78" s="143"/>
      <c r="TWH78" s="143"/>
      <c r="TWI78" s="143"/>
      <c r="TWJ78" s="143"/>
      <c r="TWK78" s="143"/>
      <c r="TWL78" s="143"/>
      <c r="TWM78" s="143"/>
      <c r="TWN78" s="143"/>
      <c r="TWO78" s="143"/>
      <c r="TWP78" s="143"/>
      <c r="TWQ78" s="143"/>
      <c r="TWR78" s="143"/>
      <c r="TWS78" s="143"/>
      <c r="TWT78" s="143"/>
      <c r="TWU78" s="143"/>
      <c r="TWV78" s="143"/>
      <c r="TWW78" s="143"/>
      <c r="TWX78" s="143"/>
      <c r="TWY78" s="143"/>
      <c r="TWZ78" s="143"/>
      <c r="TXA78" s="143"/>
      <c r="TXB78" s="143"/>
      <c r="TXC78" s="143"/>
      <c r="TXD78" s="143"/>
      <c r="TXE78" s="143"/>
      <c r="TXF78" s="143"/>
      <c r="TXG78" s="143"/>
      <c r="TXH78" s="143"/>
      <c r="TXI78" s="143"/>
      <c r="TXJ78" s="143"/>
      <c r="TXK78" s="143"/>
      <c r="TXL78" s="143"/>
      <c r="TXM78" s="143"/>
      <c r="TXN78" s="143"/>
      <c r="TXO78" s="143"/>
      <c r="TXP78" s="143"/>
      <c r="TXQ78" s="143"/>
      <c r="TXR78" s="143"/>
      <c r="TXS78" s="143"/>
      <c r="TXT78" s="143"/>
      <c r="TXU78" s="143"/>
      <c r="TXV78" s="143"/>
      <c r="TXW78" s="143"/>
      <c r="TXX78" s="143"/>
      <c r="TXY78" s="143"/>
      <c r="TXZ78" s="143"/>
      <c r="TYA78" s="143"/>
      <c r="TYB78" s="143"/>
      <c r="TYC78" s="143"/>
      <c r="TYD78" s="143"/>
      <c r="TYE78" s="143"/>
      <c r="TYF78" s="143"/>
      <c r="TYG78" s="143"/>
      <c r="TYH78" s="143"/>
      <c r="TYI78" s="143"/>
      <c r="TYJ78" s="143"/>
      <c r="TYK78" s="143"/>
      <c r="TYL78" s="143"/>
      <c r="TYM78" s="143"/>
      <c r="TYN78" s="143"/>
      <c r="TYO78" s="143"/>
      <c r="TYP78" s="143"/>
      <c r="TYQ78" s="143"/>
      <c r="TYR78" s="143"/>
      <c r="TYS78" s="143"/>
      <c r="TYT78" s="143"/>
      <c r="TYU78" s="143"/>
      <c r="TYV78" s="143"/>
      <c r="TYW78" s="143"/>
      <c r="TYX78" s="143"/>
      <c r="TYY78" s="143"/>
      <c r="TYZ78" s="143"/>
      <c r="TZA78" s="143"/>
      <c r="TZB78" s="143"/>
      <c r="TZC78" s="143"/>
      <c r="TZD78" s="143"/>
      <c r="TZE78" s="143"/>
      <c r="TZF78" s="143"/>
      <c r="TZG78" s="143"/>
      <c r="TZH78" s="143"/>
      <c r="TZI78" s="143"/>
      <c r="TZJ78" s="143"/>
      <c r="TZK78" s="143"/>
      <c r="TZL78" s="143"/>
      <c r="TZM78" s="143"/>
      <c r="TZN78" s="143"/>
      <c r="TZO78" s="143"/>
      <c r="TZP78" s="143"/>
      <c r="TZQ78" s="143"/>
      <c r="TZR78" s="143"/>
      <c r="TZS78" s="143"/>
      <c r="TZT78" s="143"/>
      <c r="TZU78" s="143"/>
      <c r="TZV78" s="143"/>
      <c r="TZW78" s="143"/>
      <c r="TZX78" s="143"/>
      <c r="TZY78" s="143"/>
      <c r="TZZ78" s="143"/>
      <c r="UAA78" s="143"/>
      <c r="UAB78" s="143"/>
      <c r="UAC78" s="143"/>
      <c r="UAD78" s="143"/>
      <c r="UAE78" s="143"/>
      <c r="UAF78" s="143"/>
      <c r="UAG78" s="143"/>
      <c r="UAH78" s="143"/>
      <c r="UAI78" s="143"/>
      <c r="UAJ78" s="143"/>
      <c r="UAK78" s="143"/>
      <c r="UAL78" s="143"/>
      <c r="UAM78" s="143"/>
      <c r="UAN78" s="143"/>
      <c r="UAO78" s="143"/>
      <c r="UAP78" s="143"/>
      <c r="UAQ78" s="143"/>
      <c r="UAR78" s="143"/>
      <c r="UAS78" s="143"/>
      <c r="UAT78" s="143"/>
      <c r="UAU78" s="143"/>
      <c r="UAV78" s="143"/>
      <c r="UAW78" s="143"/>
      <c r="UAX78" s="143"/>
      <c r="UAY78" s="143"/>
      <c r="UAZ78" s="143"/>
      <c r="UBA78" s="143"/>
      <c r="UBB78" s="143"/>
      <c r="UBC78" s="143"/>
      <c r="UBD78" s="143"/>
      <c r="UBE78" s="143"/>
      <c r="UBF78" s="143"/>
      <c r="UBG78" s="143"/>
      <c r="UBH78" s="143"/>
      <c r="UBI78" s="143"/>
      <c r="UBJ78" s="143"/>
      <c r="UBK78" s="143"/>
      <c r="UBL78" s="143"/>
      <c r="UBM78" s="143"/>
      <c r="UBN78" s="143"/>
      <c r="UBO78" s="143"/>
      <c r="UBP78" s="143"/>
      <c r="UBQ78" s="143"/>
      <c r="UBR78" s="143"/>
      <c r="UBS78" s="143"/>
      <c r="UBT78" s="143"/>
      <c r="UBU78" s="143"/>
      <c r="UBV78" s="143"/>
      <c r="UBW78" s="143"/>
      <c r="UBX78" s="143"/>
      <c r="UBY78" s="143"/>
      <c r="UBZ78" s="143"/>
      <c r="UCA78" s="143"/>
      <c r="UCB78" s="143"/>
      <c r="UCC78" s="143"/>
      <c r="UCD78" s="143"/>
      <c r="UCE78" s="143"/>
      <c r="UCF78" s="143"/>
      <c r="UCG78" s="143"/>
      <c r="UCH78" s="143"/>
      <c r="UCI78" s="143"/>
      <c r="UCJ78" s="143"/>
      <c r="UCK78" s="143"/>
      <c r="UCL78" s="143"/>
      <c r="UCM78" s="143"/>
      <c r="UCN78" s="143"/>
      <c r="UCO78" s="143"/>
      <c r="UCP78" s="143"/>
      <c r="UCQ78" s="143"/>
      <c r="UCR78" s="143"/>
      <c r="UCS78" s="143"/>
      <c r="UCT78" s="143"/>
      <c r="UCU78" s="143"/>
      <c r="UCV78" s="143"/>
      <c r="UCW78" s="143"/>
      <c r="UCX78" s="143"/>
      <c r="UCY78" s="143"/>
      <c r="UCZ78" s="143"/>
      <c r="UDA78" s="143"/>
      <c r="UDB78" s="143"/>
      <c r="UDC78" s="143"/>
      <c r="UDD78" s="143"/>
      <c r="UDE78" s="143"/>
      <c r="UDF78" s="143"/>
      <c r="UDG78" s="143"/>
      <c r="UDH78" s="143"/>
      <c r="UDI78" s="143"/>
      <c r="UDJ78" s="143"/>
      <c r="UDK78" s="143"/>
      <c r="UDL78" s="143"/>
      <c r="UDM78" s="143"/>
      <c r="UDN78" s="143"/>
      <c r="UDO78" s="143"/>
      <c r="UDP78" s="143"/>
      <c r="UDQ78" s="143"/>
      <c r="UDR78" s="143"/>
      <c r="UDS78" s="143"/>
      <c r="UDT78" s="143"/>
      <c r="UDU78" s="143"/>
      <c r="UDV78" s="143"/>
      <c r="UDW78" s="143"/>
      <c r="UDX78" s="143"/>
      <c r="UDY78" s="143"/>
      <c r="UDZ78" s="143"/>
      <c r="UEA78" s="143"/>
      <c r="UEB78" s="143"/>
      <c r="UEC78" s="143"/>
      <c r="UED78" s="143"/>
      <c r="UEE78" s="143"/>
      <c r="UEF78" s="143"/>
      <c r="UEG78" s="143"/>
      <c r="UEH78" s="143"/>
      <c r="UEI78" s="143"/>
      <c r="UEJ78" s="143"/>
      <c r="UEK78" s="143"/>
      <c r="UEL78" s="143"/>
      <c r="UEM78" s="143"/>
      <c r="UEN78" s="143"/>
      <c r="UEO78" s="143"/>
      <c r="UEP78" s="143"/>
      <c r="UEQ78" s="143"/>
      <c r="UER78" s="143"/>
      <c r="UES78" s="143"/>
      <c r="UET78" s="143"/>
      <c r="UEU78" s="143"/>
      <c r="UEV78" s="143"/>
      <c r="UEW78" s="143"/>
      <c r="UEX78" s="143"/>
      <c r="UEY78" s="143"/>
      <c r="UEZ78" s="143"/>
      <c r="UFA78" s="143"/>
      <c r="UFB78" s="143"/>
      <c r="UFC78" s="143"/>
      <c r="UFD78" s="143"/>
      <c r="UFE78" s="143"/>
      <c r="UFF78" s="143"/>
      <c r="UFG78" s="143"/>
      <c r="UFH78" s="143"/>
      <c r="UFI78" s="143"/>
      <c r="UFJ78" s="143"/>
      <c r="UFK78" s="143"/>
      <c r="UFL78" s="143"/>
      <c r="UFM78" s="143"/>
      <c r="UFN78" s="143"/>
      <c r="UFO78" s="143"/>
      <c r="UFP78" s="143"/>
      <c r="UFQ78" s="143"/>
      <c r="UFR78" s="143"/>
      <c r="UFS78" s="143"/>
      <c r="UFT78" s="143"/>
      <c r="UFU78" s="143"/>
      <c r="UFV78" s="143"/>
      <c r="UFW78" s="143"/>
      <c r="UFX78" s="143"/>
      <c r="UFY78" s="143"/>
      <c r="UFZ78" s="143"/>
      <c r="UGA78" s="143"/>
      <c r="UGB78" s="143"/>
      <c r="UGC78" s="143"/>
      <c r="UGD78" s="143"/>
      <c r="UGE78" s="143"/>
      <c r="UGF78" s="143"/>
      <c r="UGG78" s="143"/>
      <c r="UGH78" s="143"/>
      <c r="UGI78" s="143"/>
      <c r="UGJ78" s="143"/>
      <c r="UGK78" s="143"/>
      <c r="UGL78" s="143"/>
      <c r="UGM78" s="143"/>
      <c r="UGN78" s="143"/>
      <c r="UGO78" s="143"/>
      <c r="UGP78" s="143"/>
      <c r="UGQ78" s="143"/>
      <c r="UGR78" s="143"/>
      <c r="UGS78" s="143"/>
      <c r="UGT78" s="143"/>
      <c r="UGU78" s="143"/>
      <c r="UGV78" s="143"/>
      <c r="UGW78" s="143"/>
      <c r="UGX78" s="143"/>
      <c r="UGY78" s="143"/>
      <c r="UGZ78" s="143"/>
      <c r="UHA78" s="143"/>
      <c r="UHB78" s="143"/>
      <c r="UHC78" s="143"/>
      <c r="UHD78" s="143"/>
      <c r="UHE78" s="143"/>
      <c r="UHF78" s="143"/>
      <c r="UHG78" s="143"/>
      <c r="UHH78" s="143"/>
      <c r="UHI78" s="143"/>
      <c r="UHJ78" s="143"/>
      <c r="UHK78" s="143"/>
      <c r="UHL78" s="143"/>
      <c r="UHM78" s="143"/>
      <c r="UHN78" s="143"/>
      <c r="UHO78" s="143"/>
      <c r="UHP78" s="143"/>
      <c r="UHQ78" s="143"/>
      <c r="UHR78" s="143"/>
      <c r="UHS78" s="143"/>
      <c r="UHT78" s="143"/>
      <c r="UHU78" s="143"/>
      <c r="UHV78" s="143"/>
      <c r="UHW78" s="143"/>
      <c r="UHX78" s="143"/>
      <c r="UHY78" s="143"/>
      <c r="UHZ78" s="143"/>
      <c r="UIA78" s="143"/>
      <c r="UIB78" s="143"/>
      <c r="UIC78" s="143"/>
      <c r="UID78" s="143"/>
      <c r="UIE78" s="143"/>
      <c r="UIF78" s="143"/>
      <c r="UIG78" s="143"/>
      <c r="UIH78" s="143"/>
      <c r="UII78" s="143"/>
      <c r="UIJ78" s="143"/>
      <c r="UIK78" s="143"/>
      <c r="UIL78" s="143"/>
      <c r="UIM78" s="143"/>
      <c r="UIN78" s="143"/>
      <c r="UIO78" s="143"/>
      <c r="UIP78" s="143"/>
      <c r="UIQ78" s="143"/>
      <c r="UIR78" s="143"/>
      <c r="UIS78" s="143"/>
      <c r="UIT78" s="143"/>
      <c r="UIU78" s="143"/>
      <c r="UIV78" s="143"/>
      <c r="UIW78" s="143"/>
      <c r="UIX78" s="143"/>
      <c r="UIY78" s="143"/>
      <c r="UIZ78" s="143"/>
      <c r="UJA78" s="143"/>
      <c r="UJB78" s="143"/>
      <c r="UJC78" s="143"/>
      <c r="UJD78" s="143"/>
      <c r="UJE78" s="143"/>
      <c r="UJF78" s="143"/>
      <c r="UJG78" s="143"/>
      <c r="UJH78" s="143"/>
      <c r="UJI78" s="143"/>
      <c r="UJJ78" s="143"/>
      <c r="UJK78" s="143"/>
      <c r="UJL78" s="143"/>
      <c r="UJM78" s="143"/>
      <c r="UJN78" s="143"/>
      <c r="UJO78" s="143"/>
      <c r="UJP78" s="143"/>
      <c r="UJQ78" s="143"/>
      <c r="UJR78" s="143"/>
      <c r="UJS78" s="143"/>
      <c r="UJT78" s="143"/>
      <c r="UJU78" s="143"/>
      <c r="UJV78" s="143"/>
      <c r="UJW78" s="143"/>
      <c r="UJX78" s="143"/>
      <c r="UJY78" s="143"/>
      <c r="UJZ78" s="143"/>
      <c r="UKA78" s="143"/>
      <c r="UKB78" s="143"/>
      <c r="UKC78" s="143"/>
      <c r="UKD78" s="143"/>
      <c r="UKE78" s="143"/>
      <c r="UKF78" s="143"/>
      <c r="UKG78" s="143"/>
      <c r="UKH78" s="143"/>
      <c r="UKI78" s="143"/>
      <c r="UKJ78" s="143"/>
      <c r="UKK78" s="143"/>
      <c r="UKL78" s="143"/>
      <c r="UKM78" s="143"/>
      <c r="UKN78" s="143"/>
      <c r="UKO78" s="143"/>
      <c r="UKP78" s="143"/>
      <c r="UKQ78" s="143"/>
      <c r="UKR78" s="143"/>
      <c r="UKS78" s="143"/>
      <c r="UKT78" s="143"/>
      <c r="UKU78" s="143"/>
      <c r="UKV78" s="143"/>
      <c r="UKW78" s="143"/>
      <c r="UKX78" s="143"/>
      <c r="UKY78" s="143"/>
      <c r="UKZ78" s="143"/>
      <c r="ULA78" s="143"/>
      <c r="ULB78" s="143"/>
      <c r="ULC78" s="143"/>
      <c r="ULD78" s="143"/>
      <c r="ULE78" s="143"/>
      <c r="ULF78" s="143"/>
      <c r="ULG78" s="143"/>
      <c r="ULH78" s="143"/>
      <c r="ULI78" s="143"/>
      <c r="ULJ78" s="143"/>
      <c r="ULK78" s="143"/>
      <c r="ULL78" s="143"/>
      <c r="ULM78" s="143"/>
      <c r="ULN78" s="143"/>
      <c r="ULO78" s="143"/>
      <c r="ULP78" s="143"/>
      <c r="ULQ78" s="143"/>
      <c r="ULR78" s="143"/>
      <c r="ULS78" s="143"/>
      <c r="ULT78" s="143"/>
      <c r="ULU78" s="143"/>
      <c r="ULV78" s="143"/>
      <c r="ULW78" s="143"/>
      <c r="ULX78" s="143"/>
      <c r="ULY78" s="143"/>
      <c r="ULZ78" s="143"/>
      <c r="UMA78" s="143"/>
      <c r="UMB78" s="143"/>
      <c r="UMC78" s="143"/>
      <c r="UMD78" s="143"/>
      <c r="UME78" s="143"/>
      <c r="UMF78" s="143"/>
      <c r="UMG78" s="143"/>
      <c r="UMH78" s="143"/>
      <c r="UMI78" s="143"/>
      <c r="UMJ78" s="143"/>
      <c r="UMK78" s="143"/>
      <c r="UML78" s="143"/>
      <c r="UMM78" s="143"/>
      <c r="UMN78" s="143"/>
      <c r="UMO78" s="143"/>
      <c r="UMP78" s="143"/>
      <c r="UMQ78" s="143"/>
      <c r="UMR78" s="143"/>
      <c r="UMS78" s="143"/>
      <c r="UMT78" s="143"/>
      <c r="UMU78" s="143"/>
      <c r="UMV78" s="143"/>
      <c r="UMW78" s="143"/>
      <c r="UMX78" s="143"/>
      <c r="UMY78" s="143"/>
      <c r="UMZ78" s="143"/>
      <c r="UNA78" s="143"/>
      <c r="UNB78" s="143"/>
      <c r="UNC78" s="143"/>
      <c r="UND78" s="143"/>
      <c r="UNE78" s="143"/>
      <c r="UNF78" s="143"/>
      <c r="UNG78" s="143"/>
      <c r="UNH78" s="143"/>
      <c r="UNI78" s="143"/>
      <c r="UNJ78" s="143"/>
      <c r="UNK78" s="143"/>
      <c r="UNL78" s="143"/>
      <c r="UNM78" s="143"/>
      <c r="UNN78" s="143"/>
      <c r="UNO78" s="143"/>
      <c r="UNP78" s="143"/>
      <c r="UNQ78" s="143"/>
      <c r="UNR78" s="143"/>
      <c r="UNS78" s="143"/>
      <c r="UNT78" s="143"/>
      <c r="UNU78" s="143"/>
      <c r="UNV78" s="143"/>
      <c r="UNW78" s="143"/>
      <c r="UNX78" s="143"/>
      <c r="UNY78" s="143"/>
      <c r="UNZ78" s="143"/>
      <c r="UOA78" s="143"/>
      <c r="UOB78" s="143"/>
      <c r="UOC78" s="143"/>
      <c r="UOD78" s="143"/>
      <c r="UOE78" s="143"/>
      <c r="UOF78" s="143"/>
      <c r="UOG78" s="143"/>
      <c r="UOH78" s="143"/>
      <c r="UOI78" s="143"/>
      <c r="UOJ78" s="143"/>
      <c r="UOK78" s="143"/>
      <c r="UOL78" s="143"/>
      <c r="UOM78" s="143"/>
      <c r="UON78" s="143"/>
      <c r="UOO78" s="143"/>
      <c r="UOP78" s="143"/>
      <c r="UOQ78" s="143"/>
      <c r="UOR78" s="143"/>
      <c r="UOS78" s="143"/>
      <c r="UOT78" s="143"/>
      <c r="UOU78" s="143"/>
      <c r="UOV78" s="143"/>
      <c r="UOW78" s="143"/>
      <c r="UOX78" s="143"/>
      <c r="UOY78" s="143"/>
      <c r="UOZ78" s="143"/>
      <c r="UPA78" s="143"/>
      <c r="UPB78" s="143"/>
      <c r="UPC78" s="143"/>
      <c r="UPD78" s="143"/>
      <c r="UPE78" s="143"/>
      <c r="UPF78" s="143"/>
      <c r="UPG78" s="143"/>
      <c r="UPH78" s="143"/>
      <c r="UPI78" s="143"/>
      <c r="UPJ78" s="143"/>
      <c r="UPK78" s="143"/>
      <c r="UPL78" s="143"/>
      <c r="UPM78" s="143"/>
      <c r="UPN78" s="143"/>
      <c r="UPO78" s="143"/>
      <c r="UPP78" s="143"/>
      <c r="UPQ78" s="143"/>
      <c r="UPR78" s="143"/>
      <c r="UPS78" s="143"/>
      <c r="UPT78" s="143"/>
      <c r="UPU78" s="143"/>
      <c r="UPV78" s="143"/>
      <c r="UPW78" s="143"/>
      <c r="UPX78" s="143"/>
      <c r="UPY78" s="143"/>
      <c r="UPZ78" s="143"/>
      <c r="UQA78" s="143"/>
      <c r="UQB78" s="143"/>
      <c r="UQC78" s="143"/>
      <c r="UQD78" s="143"/>
      <c r="UQE78" s="143"/>
      <c r="UQF78" s="143"/>
      <c r="UQG78" s="143"/>
      <c r="UQH78" s="143"/>
      <c r="UQI78" s="143"/>
      <c r="UQJ78" s="143"/>
      <c r="UQK78" s="143"/>
      <c r="UQL78" s="143"/>
      <c r="UQM78" s="143"/>
      <c r="UQN78" s="143"/>
      <c r="UQO78" s="143"/>
      <c r="UQP78" s="143"/>
      <c r="UQQ78" s="143"/>
      <c r="UQR78" s="143"/>
      <c r="UQS78" s="143"/>
      <c r="UQT78" s="143"/>
      <c r="UQU78" s="143"/>
      <c r="UQV78" s="143"/>
      <c r="UQW78" s="143"/>
      <c r="UQX78" s="143"/>
      <c r="UQY78" s="143"/>
      <c r="UQZ78" s="143"/>
      <c r="URA78" s="143"/>
      <c r="URB78" s="143"/>
      <c r="URC78" s="143"/>
      <c r="URD78" s="143"/>
      <c r="URE78" s="143"/>
      <c r="URF78" s="143"/>
      <c r="URG78" s="143"/>
      <c r="URH78" s="143"/>
      <c r="URI78" s="143"/>
      <c r="URJ78" s="143"/>
      <c r="URK78" s="143"/>
      <c r="URL78" s="143"/>
      <c r="URM78" s="143"/>
      <c r="URN78" s="143"/>
      <c r="URO78" s="143"/>
      <c r="URP78" s="143"/>
      <c r="URQ78" s="143"/>
      <c r="URR78" s="143"/>
      <c r="URS78" s="143"/>
      <c r="URT78" s="143"/>
      <c r="URU78" s="143"/>
      <c r="URV78" s="143"/>
      <c r="URW78" s="143"/>
      <c r="URX78" s="143"/>
      <c r="URY78" s="143"/>
      <c r="URZ78" s="143"/>
      <c r="USA78" s="143"/>
      <c r="USB78" s="143"/>
      <c r="USC78" s="143"/>
      <c r="USD78" s="143"/>
      <c r="USE78" s="143"/>
      <c r="USF78" s="143"/>
      <c r="USG78" s="143"/>
      <c r="USH78" s="143"/>
      <c r="USI78" s="143"/>
      <c r="USJ78" s="143"/>
      <c r="USK78" s="143"/>
      <c r="USL78" s="143"/>
      <c r="USM78" s="143"/>
      <c r="USN78" s="143"/>
      <c r="USO78" s="143"/>
      <c r="USP78" s="143"/>
      <c r="USQ78" s="143"/>
      <c r="USR78" s="143"/>
      <c r="USS78" s="143"/>
      <c r="UST78" s="143"/>
      <c r="USU78" s="143"/>
      <c r="USV78" s="143"/>
      <c r="USW78" s="143"/>
      <c r="USX78" s="143"/>
      <c r="USY78" s="143"/>
      <c r="USZ78" s="143"/>
      <c r="UTA78" s="143"/>
      <c r="UTB78" s="143"/>
      <c r="UTC78" s="143"/>
      <c r="UTD78" s="143"/>
      <c r="UTE78" s="143"/>
      <c r="UTF78" s="143"/>
      <c r="UTG78" s="143"/>
      <c r="UTH78" s="143"/>
      <c r="UTI78" s="143"/>
      <c r="UTJ78" s="143"/>
      <c r="UTK78" s="143"/>
      <c r="UTL78" s="143"/>
      <c r="UTM78" s="143"/>
      <c r="UTN78" s="143"/>
      <c r="UTO78" s="143"/>
      <c r="UTP78" s="143"/>
      <c r="UTQ78" s="143"/>
      <c r="UTR78" s="143"/>
      <c r="UTS78" s="143"/>
      <c r="UTT78" s="143"/>
      <c r="UTU78" s="143"/>
      <c r="UTV78" s="143"/>
      <c r="UTW78" s="143"/>
      <c r="UTX78" s="143"/>
      <c r="UTY78" s="143"/>
      <c r="UTZ78" s="143"/>
      <c r="UUA78" s="143"/>
      <c r="UUB78" s="143"/>
      <c r="UUC78" s="143"/>
      <c r="UUD78" s="143"/>
      <c r="UUE78" s="143"/>
      <c r="UUF78" s="143"/>
      <c r="UUG78" s="143"/>
      <c r="UUH78" s="143"/>
      <c r="UUI78" s="143"/>
      <c r="UUJ78" s="143"/>
      <c r="UUK78" s="143"/>
      <c r="UUL78" s="143"/>
      <c r="UUM78" s="143"/>
      <c r="UUN78" s="143"/>
      <c r="UUO78" s="143"/>
      <c r="UUP78" s="143"/>
      <c r="UUQ78" s="143"/>
      <c r="UUR78" s="143"/>
      <c r="UUS78" s="143"/>
      <c r="UUT78" s="143"/>
      <c r="UUU78" s="143"/>
      <c r="UUV78" s="143"/>
      <c r="UUW78" s="143"/>
      <c r="UUX78" s="143"/>
      <c r="UUY78" s="143"/>
      <c r="UUZ78" s="143"/>
      <c r="UVA78" s="143"/>
      <c r="UVB78" s="143"/>
      <c r="UVC78" s="143"/>
      <c r="UVD78" s="143"/>
      <c r="UVE78" s="143"/>
      <c r="UVF78" s="143"/>
      <c r="UVG78" s="143"/>
      <c r="UVH78" s="143"/>
      <c r="UVI78" s="143"/>
      <c r="UVJ78" s="143"/>
      <c r="UVK78" s="143"/>
      <c r="UVL78" s="143"/>
      <c r="UVM78" s="143"/>
      <c r="UVN78" s="143"/>
      <c r="UVO78" s="143"/>
      <c r="UVP78" s="143"/>
      <c r="UVQ78" s="143"/>
      <c r="UVR78" s="143"/>
      <c r="UVS78" s="143"/>
      <c r="UVT78" s="143"/>
      <c r="UVU78" s="143"/>
      <c r="UVV78" s="143"/>
      <c r="UVW78" s="143"/>
      <c r="UVX78" s="143"/>
      <c r="UVY78" s="143"/>
      <c r="UVZ78" s="143"/>
      <c r="UWA78" s="143"/>
      <c r="UWB78" s="143"/>
      <c r="UWC78" s="143"/>
      <c r="UWD78" s="143"/>
      <c r="UWE78" s="143"/>
      <c r="UWF78" s="143"/>
      <c r="UWG78" s="143"/>
      <c r="UWH78" s="143"/>
      <c r="UWI78" s="143"/>
      <c r="UWJ78" s="143"/>
      <c r="UWK78" s="143"/>
      <c r="UWL78" s="143"/>
      <c r="UWM78" s="143"/>
      <c r="UWN78" s="143"/>
      <c r="UWO78" s="143"/>
      <c r="UWP78" s="143"/>
      <c r="UWQ78" s="143"/>
      <c r="UWR78" s="143"/>
      <c r="UWS78" s="143"/>
      <c r="UWT78" s="143"/>
      <c r="UWU78" s="143"/>
      <c r="UWV78" s="143"/>
      <c r="UWW78" s="143"/>
      <c r="UWX78" s="143"/>
      <c r="UWY78" s="143"/>
      <c r="UWZ78" s="143"/>
      <c r="UXA78" s="143"/>
      <c r="UXB78" s="143"/>
      <c r="UXC78" s="143"/>
      <c r="UXD78" s="143"/>
      <c r="UXE78" s="143"/>
      <c r="UXF78" s="143"/>
      <c r="UXG78" s="143"/>
      <c r="UXH78" s="143"/>
      <c r="UXI78" s="143"/>
      <c r="UXJ78" s="143"/>
      <c r="UXK78" s="143"/>
      <c r="UXL78" s="143"/>
      <c r="UXM78" s="143"/>
      <c r="UXN78" s="143"/>
      <c r="UXO78" s="143"/>
      <c r="UXP78" s="143"/>
      <c r="UXQ78" s="143"/>
      <c r="UXR78" s="143"/>
      <c r="UXS78" s="143"/>
      <c r="UXT78" s="143"/>
      <c r="UXU78" s="143"/>
      <c r="UXV78" s="143"/>
      <c r="UXW78" s="143"/>
      <c r="UXX78" s="143"/>
      <c r="UXY78" s="143"/>
      <c r="UXZ78" s="143"/>
      <c r="UYA78" s="143"/>
      <c r="UYB78" s="143"/>
      <c r="UYC78" s="143"/>
      <c r="UYD78" s="143"/>
      <c r="UYE78" s="143"/>
      <c r="UYF78" s="143"/>
      <c r="UYG78" s="143"/>
      <c r="UYH78" s="143"/>
      <c r="UYI78" s="143"/>
      <c r="UYJ78" s="143"/>
      <c r="UYK78" s="143"/>
      <c r="UYL78" s="143"/>
      <c r="UYM78" s="143"/>
      <c r="UYN78" s="143"/>
      <c r="UYO78" s="143"/>
      <c r="UYP78" s="143"/>
      <c r="UYQ78" s="143"/>
      <c r="UYR78" s="143"/>
      <c r="UYS78" s="143"/>
      <c r="UYT78" s="143"/>
      <c r="UYU78" s="143"/>
      <c r="UYV78" s="143"/>
      <c r="UYW78" s="143"/>
      <c r="UYX78" s="143"/>
      <c r="UYY78" s="143"/>
      <c r="UYZ78" s="143"/>
      <c r="UZA78" s="143"/>
      <c r="UZB78" s="143"/>
      <c r="UZC78" s="143"/>
      <c r="UZD78" s="143"/>
      <c r="UZE78" s="143"/>
      <c r="UZF78" s="143"/>
      <c r="UZG78" s="143"/>
      <c r="UZH78" s="143"/>
      <c r="UZI78" s="143"/>
      <c r="UZJ78" s="143"/>
      <c r="UZK78" s="143"/>
      <c r="UZL78" s="143"/>
      <c r="UZM78" s="143"/>
      <c r="UZN78" s="143"/>
      <c r="UZO78" s="143"/>
      <c r="UZP78" s="143"/>
      <c r="UZQ78" s="143"/>
      <c r="UZR78" s="143"/>
      <c r="UZS78" s="143"/>
      <c r="UZT78" s="143"/>
      <c r="UZU78" s="143"/>
      <c r="UZV78" s="143"/>
      <c r="UZW78" s="143"/>
      <c r="UZX78" s="143"/>
      <c r="UZY78" s="143"/>
      <c r="UZZ78" s="143"/>
      <c r="VAA78" s="143"/>
      <c r="VAB78" s="143"/>
      <c r="VAC78" s="143"/>
      <c r="VAD78" s="143"/>
      <c r="VAE78" s="143"/>
      <c r="VAF78" s="143"/>
      <c r="VAG78" s="143"/>
      <c r="VAH78" s="143"/>
      <c r="VAI78" s="143"/>
      <c r="VAJ78" s="143"/>
      <c r="VAK78" s="143"/>
      <c r="VAL78" s="143"/>
      <c r="VAM78" s="143"/>
      <c r="VAN78" s="143"/>
      <c r="VAO78" s="143"/>
      <c r="VAP78" s="143"/>
      <c r="VAQ78" s="143"/>
      <c r="VAR78" s="143"/>
      <c r="VAS78" s="143"/>
      <c r="VAT78" s="143"/>
      <c r="VAU78" s="143"/>
      <c r="VAV78" s="143"/>
      <c r="VAW78" s="143"/>
      <c r="VAX78" s="143"/>
      <c r="VAY78" s="143"/>
      <c r="VAZ78" s="143"/>
      <c r="VBA78" s="143"/>
      <c r="VBB78" s="143"/>
      <c r="VBC78" s="143"/>
      <c r="VBD78" s="143"/>
      <c r="VBE78" s="143"/>
      <c r="VBF78" s="143"/>
      <c r="VBG78" s="143"/>
      <c r="VBH78" s="143"/>
      <c r="VBI78" s="143"/>
      <c r="VBJ78" s="143"/>
      <c r="VBK78" s="143"/>
      <c r="VBL78" s="143"/>
      <c r="VBM78" s="143"/>
      <c r="VBN78" s="143"/>
      <c r="VBO78" s="143"/>
      <c r="VBP78" s="143"/>
      <c r="VBQ78" s="143"/>
      <c r="VBR78" s="143"/>
      <c r="VBS78" s="143"/>
      <c r="VBT78" s="143"/>
      <c r="VBU78" s="143"/>
      <c r="VBV78" s="143"/>
      <c r="VBW78" s="143"/>
      <c r="VBX78" s="143"/>
      <c r="VBY78" s="143"/>
      <c r="VBZ78" s="143"/>
      <c r="VCA78" s="143"/>
      <c r="VCB78" s="143"/>
      <c r="VCC78" s="143"/>
      <c r="VCD78" s="143"/>
      <c r="VCE78" s="143"/>
      <c r="VCF78" s="143"/>
      <c r="VCG78" s="143"/>
      <c r="VCH78" s="143"/>
      <c r="VCI78" s="143"/>
      <c r="VCJ78" s="143"/>
      <c r="VCK78" s="143"/>
      <c r="VCL78" s="143"/>
      <c r="VCM78" s="143"/>
      <c r="VCN78" s="143"/>
      <c r="VCO78" s="143"/>
      <c r="VCP78" s="143"/>
      <c r="VCQ78" s="143"/>
      <c r="VCR78" s="143"/>
      <c r="VCS78" s="143"/>
      <c r="VCT78" s="143"/>
      <c r="VCU78" s="143"/>
      <c r="VCV78" s="143"/>
      <c r="VCW78" s="143"/>
      <c r="VCX78" s="143"/>
      <c r="VCY78" s="143"/>
      <c r="VCZ78" s="143"/>
      <c r="VDA78" s="143"/>
      <c r="VDB78" s="143"/>
      <c r="VDC78" s="143"/>
      <c r="VDD78" s="143"/>
      <c r="VDE78" s="143"/>
      <c r="VDF78" s="143"/>
      <c r="VDG78" s="143"/>
      <c r="VDH78" s="143"/>
      <c r="VDI78" s="143"/>
      <c r="VDJ78" s="143"/>
      <c r="VDK78" s="143"/>
      <c r="VDL78" s="143"/>
      <c r="VDM78" s="143"/>
      <c r="VDN78" s="143"/>
      <c r="VDO78" s="143"/>
      <c r="VDP78" s="143"/>
      <c r="VDQ78" s="143"/>
      <c r="VDR78" s="143"/>
      <c r="VDS78" s="143"/>
      <c r="VDT78" s="143"/>
      <c r="VDU78" s="143"/>
      <c r="VDV78" s="143"/>
      <c r="VDW78" s="143"/>
      <c r="VDX78" s="143"/>
      <c r="VDY78" s="143"/>
      <c r="VDZ78" s="143"/>
      <c r="VEA78" s="143"/>
      <c r="VEB78" s="143"/>
      <c r="VEC78" s="143"/>
      <c r="VED78" s="143"/>
      <c r="VEE78" s="143"/>
      <c r="VEF78" s="143"/>
      <c r="VEG78" s="143"/>
      <c r="VEH78" s="143"/>
      <c r="VEI78" s="143"/>
      <c r="VEJ78" s="143"/>
      <c r="VEK78" s="143"/>
      <c r="VEL78" s="143"/>
      <c r="VEM78" s="143"/>
      <c r="VEN78" s="143"/>
      <c r="VEO78" s="143"/>
      <c r="VEP78" s="143"/>
      <c r="VEQ78" s="143"/>
      <c r="VER78" s="143"/>
      <c r="VES78" s="143"/>
      <c r="VET78" s="143"/>
      <c r="VEU78" s="143"/>
      <c r="VEV78" s="143"/>
      <c r="VEW78" s="143"/>
      <c r="VEX78" s="143"/>
      <c r="VEY78" s="143"/>
      <c r="VEZ78" s="143"/>
      <c r="VFA78" s="143"/>
      <c r="VFB78" s="143"/>
      <c r="VFC78" s="143"/>
      <c r="VFD78" s="143"/>
      <c r="VFE78" s="143"/>
      <c r="VFF78" s="143"/>
      <c r="VFG78" s="143"/>
      <c r="VFH78" s="143"/>
      <c r="VFI78" s="143"/>
      <c r="VFJ78" s="143"/>
      <c r="VFK78" s="143"/>
      <c r="VFL78" s="143"/>
      <c r="VFM78" s="143"/>
      <c r="VFN78" s="143"/>
      <c r="VFO78" s="143"/>
      <c r="VFP78" s="143"/>
      <c r="VFQ78" s="143"/>
      <c r="VFR78" s="143"/>
      <c r="VFS78" s="143"/>
      <c r="VFT78" s="143"/>
      <c r="VFU78" s="143"/>
      <c r="VFV78" s="143"/>
      <c r="VFW78" s="143"/>
      <c r="VFX78" s="143"/>
      <c r="VFY78" s="143"/>
      <c r="VFZ78" s="143"/>
      <c r="VGA78" s="143"/>
      <c r="VGB78" s="143"/>
      <c r="VGC78" s="143"/>
      <c r="VGD78" s="143"/>
      <c r="VGE78" s="143"/>
      <c r="VGF78" s="143"/>
      <c r="VGG78" s="143"/>
      <c r="VGH78" s="143"/>
      <c r="VGI78" s="143"/>
      <c r="VGJ78" s="143"/>
      <c r="VGK78" s="143"/>
      <c r="VGL78" s="143"/>
      <c r="VGM78" s="143"/>
      <c r="VGN78" s="143"/>
      <c r="VGO78" s="143"/>
      <c r="VGP78" s="143"/>
      <c r="VGQ78" s="143"/>
      <c r="VGR78" s="143"/>
      <c r="VGS78" s="143"/>
      <c r="VGT78" s="143"/>
      <c r="VGU78" s="143"/>
      <c r="VGV78" s="143"/>
      <c r="VGW78" s="143"/>
      <c r="VGX78" s="143"/>
      <c r="VGY78" s="143"/>
      <c r="VGZ78" s="143"/>
      <c r="VHA78" s="143"/>
      <c r="VHB78" s="143"/>
      <c r="VHC78" s="143"/>
      <c r="VHD78" s="143"/>
      <c r="VHE78" s="143"/>
      <c r="VHF78" s="143"/>
      <c r="VHG78" s="143"/>
      <c r="VHH78" s="143"/>
      <c r="VHI78" s="143"/>
      <c r="VHJ78" s="143"/>
      <c r="VHK78" s="143"/>
      <c r="VHL78" s="143"/>
      <c r="VHM78" s="143"/>
      <c r="VHN78" s="143"/>
      <c r="VHO78" s="143"/>
      <c r="VHP78" s="143"/>
      <c r="VHQ78" s="143"/>
      <c r="VHR78" s="143"/>
      <c r="VHS78" s="143"/>
      <c r="VHT78" s="143"/>
      <c r="VHU78" s="143"/>
      <c r="VHV78" s="143"/>
      <c r="VHW78" s="143"/>
      <c r="VHX78" s="143"/>
      <c r="VHY78" s="143"/>
      <c r="VHZ78" s="143"/>
      <c r="VIA78" s="143"/>
      <c r="VIB78" s="143"/>
      <c r="VIC78" s="143"/>
      <c r="VID78" s="143"/>
      <c r="VIE78" s="143"/>
      <c r="VIF78" s="143"/>
      <c r="VIG78" s="143"/>
      <c r="VIH78" s="143"/>
      <c r="VII78" s="143"/>
      <c r="VIJ78" s="143"/>
      <c r="VIK78" s="143"/>
      <c r="VIL78" s="143"/>
      <c r="VIM78" s="143"/>
      <c r="VIN78" s="143"/>
      <c r="VIO78" s="143"/>
      <c r="VIP78" s="143"/>
      <c r="VIQ78" s="143"/>
      <c r="VIR78" s="143"/>
      <c r="VIS78" s="143"/>
      <c r="VIT78" s="143"/>
      <c r="VIU78" s="143"/>
      <c r="VIV78" s="143"/>
      <c r="VIW78" s="143"/>
      <c r="VIX78" s="143"/>
      <c r="VIY78" s="143"/>
      <c r="VIZ78" s="143"/>
      <c r="VJA78" s="143"/>
      <c r="VJB78" s="143"/>
      <c r="VJC78" s="143"/>
      <c r="VJD78" s="143"/>
      <c r="VJE78" s="143"/>
      <c r="VJF78" s="143"/>
      <c r="VJG78" s="143"/>
      <c r="VJH78" s="143"/>
      <c r="VJI78" s="143"/>
      <c r="VJJ78" s="143"/>
      <c r="VJK78" s="143"/>
      <c r="VJL78" s="143"/>
      <c r="VJM78" s="143"/>
      <c r="VJN78" s="143"/>
      <c r="VJO78" s="143"/>
      <c r="VJP78" s="143"/>
      <c r="VJQ78" s="143"/>
      <c r="VJR78" s="143"/>
      <c r="VJS78" s="143"/>
      <c r="VJT78" s="143"/>
      <c r="VJU78" s="143"/>
      <c r="VJV78" s="143"/>
      <c r="VJW78" s="143"/>
      <c r="VJX78" s="143"/>
      <c r="VJY78" s="143"/>
      <c r="VJZ78" s="143"/>
      <c r="VKA78" s="143"/>
      <c r="VKB78" s="143"/>
      <c r="VKC78" s="143"/>
      <c r="VKD78" s="143"/>
      <c r="VKE78" s="143"/>
      <c r="VKF78" s="143"/>
      <c r="VKG78" s="143"/>
      <c r="VKH78" s="143"/>
      <c r="VKI78" s="143"/>
      <c r="VKJ78" s="143"/>
      <c r="VKK78" s="143"/>
      <c r="VKL78" s="143"/>
      <c r="VKM78" s="143"/>
      <c r="VKN78" s="143"/>
      <c r="VKO78" s="143"/>
      <c r="VKP78" s="143"/>
      <c r="VKQ78" s="143"/>
      <c r="VKR78" s="143"/>
      <c r="VKS78" s="143"/>
      <c r="VKT78" s="143"/>
      <c r="VKU78" s="143"/>
      <c r="VKV78" s="143"/>
      <c r="VKW78" s="143"/>
      <c r="VKX78" s="143"/>
      <c r="VKY78" s="143"/>
      <c r="VKZ78" s="143"/>
      <c r="VLA78" s="143"/>
      <c r="VLB78" s="143"/>
      <c r="VLC78" s="143"/>
      <c r="VLD78" s="143"/>
      <c r="VLE78" s="143"/>
      <c r="VLF78" s="143"/>
      <c r="VLG78" s="143"/>
      <c r="VLH78" s="143"/>
      <c r="VLI78" s="143"/>
      <c r="VLJ78" s="143"/>
      <c r="VLK78" s="143"/>
      <c r="VLL78" s="143"/>
      <c r="VLM78" s="143"/>
      <c r="VLN78" s="143"/>
      <c r="VLO78" s="143"/>
      <c r="VLP78" s="143"/>
      <c r="VLQ78" s="143"/>
      <c r="VLR78" s="143"/>
      <c r="VLS78" s="143"/>
      <c r="VLT78" s="143"/>
      <c r="VLU78" s="143"/>
      <c r="VLV78" s="143"/>
      <c r="VLW78" s="143"/>
      <c r="VLX78" s="143"/>
      <c r="VLY78" s="143"/>
      <c r="VLZ78" s="143"/>
      <c r="VMA78" s="143"/>
      <c r="VMB78" s="143"/>
      <c r="VMC78" s="143"/>
      <c r="VMD78" s="143"/>
      <c r="VME78" s="143"/>
      <c r="VMF78" s="143"/>
      <c r="VMG78" s="143"/>
      <c r="VMH78" s="143"/>
      <c r="VMI78" s="143"/>
      <c r="VMJ78" s="143"/>
      <c r="VMK78" s="143"/>
      <c r="VML78" s="143"/>
      <c r="VMM78" s="143"/>
      <c r="VMN78" s="143"/>
      <c r="VMO78" s="143"/>
      <c r="VMP78" s="143"/>
      <c r="VMQ78" s="143"/>
      <c r="VMR78" s="143"/>
      <c r="VMS78" s="143"/>
      <c r="VMT78" s="143"/>
      <c r="VMU78" s="143"/>
      <c r="VMV78" s="143"/>
      <c r="VMW78" s="143"/>
      <c r="VMX78" s="143"/>
      <c r="VMY78" s="143"/>
      <c r="VMZ78" s="143"/>
      <c r="VNA78" s="143"/>
      <c r="VNB78" s="143"/>
      <c r="VNC78" s="143"/>
      <c r="VND78" s="143"/>
      <c r="VNE78" s="143"/>
      <c r="VNF78" s="143"/>
      <c r="VNG78" s="143"/>
      <c r="VNH78" s="143"/>
      <c r="VNI78" s="143"/>
      <c r="VNJ78" s="143"/>
      <c r="VNK78" s="143"/>
      <c r="VNL78" s="143"/>
      <c r="VNM78" s="143"/>
      <c r="VNN78" s="143"/>
      <c r="VNO78" s="143"/>
      <c r="VNP78" s="143"/>
      <c r="VNQ78" s="143"/>
      <c r="VNR78" s="143"/>
      <c r="VNS78" s="143"/>
      <c r="VNT78" s="143"/>
      <c r="VNU78" s="143"/>
      <c r="VNV78" s="143"/>
      <c r="VNW78" s="143"/>
      <c r="VNX78" s="143"/>
      <c r="VNY78" s="143"/>
      <c r="VNZ78" s="143"/>
      <c r="VOA78" s="143"/>
      <c r="VOB78" s="143"/>
      <c r="VOC78" s="143"/>
      <c r="VOD78" s="143"/>
      <c r="VOE78" s="143"/>
      <c r="VOF78" s="143"/>
      <c r="VOG78" s="143"/>
      <c r="VOH78" s="143"/>
      <c r="VOI78" s="143"/>
      <c r="VOJ78" s="143"/>
      <c r="VOK78" s="143"/>
      <c r="VOL78" s="143"/>
      <c r="VOM78" s="143"/>
      <c r="VON78" s="143"/>
      <c r="VOO78" s="143"/>
      <c r="VOP78" s="143"/>
      <c r="VOQ78" s="143"/>
      <c r="VOR78" s="143"/>
      <c r="VOS78" s="143"/>
      <c r="VOT78" s="143"/>
      <c r="VOU78" s="143"/>
      <c r="VOV78" s="143"/>
      <c r="VOW78" s="143"/>
      <c r="VOX78" s="143"/>
      <c r="VOY78" s="143"/>
      <c r="VOZ78" s="143"/>
      <c r="VPA78" s="143"/>
      <c r="VPB78" s="143"/>
      <c r="VPC78" s="143"/>
      <c r="VPD78" s="143"/>
      <c r="VPE78" s="143"/>
      <c r="VPF78" s="143"/>
      <c r="VPG78" s="143"/>
      <c r="VPH78" s="143"/>
      <c r="VPI78" s="143"/>
      <c r="VPJ78" s="143"/>
      <c r="VPK78" s="143"/>
      <c r="VPL78" s="143"/>
      <c r="VPM78" s="143"/>
      <c r="VPN78" s="143"/>
      <c r="VPO78" s="143"/>
      <c r="VPP78" s="143"/>
      <c r="VPQ78" s="143"/>
      <c r="VPR78" s="143"/>
      <c r="VPS78" s="143"/>
      <c r="VPT78" s="143"/>
      <c r="VPU78" s="143"/>
      <c r="VPV78" s="143"/>
      <c r="VPW78" s="143"/>
      <c r="VPX78" s="143"/>
      <c r="VPY78" s="143"/>
      <c r="VPZ78" s="143"/>
      <c r="VQA78" s="143"/>
      <c r="VQB78" s="143"/>
      <c r="VQC78" s="143"/>
      <c r="VQD78" s="143"/>
      <c r="VQE78" s="143"/>
      <c r="VQF78" s="143"/>
      <c r="VQG78" s="143"/>
      <c r="VQH78" s="143"/>
      <c r="VQI78" s="143"/>
      <c r="VQJ78" s="143"/>
      <c r="VQK78" s="143"/>
      <c r="VQL78" s="143"/>
      <c r="VQM78" s="143"/>
      <c r="VQN78" s="143"/>
      <c r="VQO78" s="143"/>
      <c r="VQP78" s="143"/>
      <c r="VQQ78" s="143"/>
      <c r="VQR78" s="143"/>
      <c r="VQS78" s="143"/>
      <c r="VQT78" s="143"/>
      <c r="VQU78" s="143"/>
      <c r="VQV78" s="143"/>
      <c r="VQW78" s="143"/>
      <c r="VQX78" s="143"/>
      <c r="VQY78" s="143"/>
      <c r="VQZ78" s="143"/>
      <c r="VRA78" s="143"/>
      <c r="VRB78" s="143"/>
      <c r="VRC78" s="143"/>
      <c r="VRD78" s="143"/>
      <c r="VRE78" s="143"/>
      <c r="VRF78" s="143"/>
      <c r="VRG78" s="143"/>
      <c r="VRH78" s="143"/>
      <c r="VRI78" s="143"/>
      <c r="VRJ78" s="143"/>
      <c r="VRK78" s="143"/>
      <c r="VRL78" s="143"/>
      <c r="VRM78" s="143"/>
      <c r="VRN78" s="143"/>
      <c r="VRO78" s="143"/>
      <c r="VRP78" s="143"/>
      <c r="VRQ78" s="143"/>
      <c r="VRR78" s="143"/>
      <c r="VRS78" s="143"/>
      <c r="VRT78" s="143"/>
      <c r="VRU78" s="143"/>
      <c r="VRV78" s="143"/>
      <c r="VRW78" s="143"/>
      <c r="VRX78" s="143"/>
      <c r="VRY78" s="143"/>
      <c r="VRZ78" s="143"/>
      <c r="VSA78" s="143"/>
      <c r="VSB78" s="143"/>
      <c r="VSC78" s="143"/>
      <c r="VSD78" s="143"/>
      <c r="VSE78" s="143"/>
      <c r="VSF78" s="143"/>
      <c r="VSG78" s="143"/>
      <c r="VSH78" s="143"/>
      <c r="VSI78" s="143"/>
      <c r="VSJ78" s="143"/>
      <c r="VSK78" s="143"/>
      <c r="VSL78" s="143"/>
      <c r="VSM78" s="143"/>
      <c r="VSN78" s="143"/>
      <c r="VSO78" s="143"/>
      <c r="VSP78" s="143"/>
      <c r="VSQ78" s="143"/>
      <c r="VSR78" s="143"/>
      <c r="VSS78" s="143"/>
      <c r="VST78" s="143"/>
      <c r="VSU78" s="143"/>
      <c r="VSV78" s="143"/>
      <c r="VSW78" s="143"/>
      <c r="VSX78" s="143"/>
      <c r="VSY78" s="143"/>
      <c r="VSZ78" s="143"/>
      <c r="VTA78" s="143"/>
      <c r="VTB78" s="143"/>
      <c r="VTC78" s="143"/>
      <c r="VTD78" s="143"/>
      <c r="VTE78" s="143"/>
      <c r="VTF78" s="143"/>
      <c r="VTG78" s="143"/>
      <c r="VTH78" s="143"/>
      <c r="VTI78" s="143"/>
      <c r="VTJ78" s="143"/>
      <c r="VTK78" s="143"/>
      <c r="VTL78" s="143"/>
      <c r="VTM78" s="143"/>
      <c r="VTN78" s="143"/>
      <c r="VTO78" s="143"/>
      <c r="VTP78" s="143"/>
      <c r="VTQ78" s="143"/>
      <c r="VTR78" s="143"/>
      <c r="VTS78" s="143"/>
      <c r="VTT78" s="143"/>
      <c r="VTU78" s="143"/>
      <c r="VTV78" s="143"/>
      <c r="VTW78" s="143"/>
      <c r="VTX78" s="143"/>
      <c r="VTY78" s="143"/>
      <c r="VTZ78" s="143"/>
      <c r="VUA78" s="143"/>
      <c r="VUB78" s="143"/>
      <c r="VUC78" s="143"/>
      <c r="VUD78" s="143"/>
      <c r="VUE78" s="143"/>
      <c r="VUF78" s="143"/>
      <c r="VUG78" s="143"/>
      <c r="VUH78" s="143"/>
      <c r="VUI78" s="143"/>
      <c r="VUJ78" s="143"/>
      <c r="VUK78" s="143"/>
      <c r="VUL78" s="143"/>
      <c r="VUM78" s="143"/>
      <c r="VUN78" s="143"/>
      <c r="VUO78" s="143"/>
      <c r="VUP78" s="143"/>
      <c r="VUQ78" s="143"/>
      <c r="VUR78" s="143"/>
      <c r="VUS78" s="143"/>
      <c r="VUT78" s="143"/>
      <c r="VUU78" s="143"/>
      <c r="VUV78" s="143"/>
      <c r="VUW78" s="143"/>
      <c r="VUX78" s="143"/>
      <c r="VUY78" s="143"/>
      <c r="VUZ78" s="143"/>
      <c r="VVA78" s="143"/>
      <c r="VVB78" s="143"/>
      <c r="VVC78" s="143"/>
      <c r="VVD78" s="143"/>
      <c r="VVE78" s="143"/>
      <c r="VVF78" s="143"/>
      <c r="VVG78" s="143"/>
      <c r="VVH78" s="143"/>
      <c r="VVI78" s="143"/>
      <c r="VVJ78" s="143"/>
      <c r="VVK78" s="143"/>
      <c r="VVL78" s="143"/>
      <c r="VVM78" s="143"/>
      <c r="VVN78" s="143"/>
      <c r="VVO78" s="143"/>
      <c r="VVP78" s="143"/>
      <c r="VVQ78" s="143"/>
      <c r="VVR78" s="143"/>
      <c r="VVS78" s="143"/>
      <c r="VVT78" s="143"/>
      <c r="VVU78" s="143"/>
      <c r="VVV78" s="143"/>
      <c r="VVW78" s="143"/>
      <c r="VVX78" s="143"/>
      <c r="VVY78" s="143"/>
      <c r="VVZ78" s="143"/>
      <c r="VWA78" s="143"/>
      <c r="VWB78" s="143"/>
      <c r="VWC78" s="143"/>
      <c r="VWD78" s="143"/>
      <c r="VWE78" s="143"/>
      <c r="VWF78" s="143"/>
      <c r="VWG78" s="143"/>
      <c r="VWH78" s="143"/>
      <c r="VWI78" s="143"/>
      <c r="VWJ78" s="143"/>
      <c r="VWK78" s="143"/>
      <c r="VWL78" s="143"/>
      <c r="VWM78" s="143"/>
      <c r="VWN78" s="143"/>
      <c r="VWO78" s="143"/>
      <c r="VWP78" s="143"/>
      <c r="VWQ78" s="143"/>
      <c r="VWR78" s="143"/>
      <c r="VWS78" s="143"/>
      <c r="VWT78" s="143"/>
      <c r="VWU78" s="143"/>
      <c r="VWV78" s="143"/>
      <c r="VWW78" s="143"/>
      <c r="VWX78" s="143"/>
      <c r="VWY78" s="143"/>
      <c r="VWZ78" s="143"/>
      <c r="VXA78" s="143"/>
      <c r="VXB78" s="143"/>
      <c r="VXC78" s="143"/>
      <c r="VXD78" s="143"/>
      <c r="VXE78" s="143"/>
      <c r="VXF78" s="143"/>
      <c r="VXG78" s="143"/>
      <c r="VXH78" s="143"/>
      <c r="VXI78" s="143"/>
      <c r="VXJ78" s="143"/>
      <c r="VXK78" s="143"/>
      <c r="VXL78" s="143"/>
      <c r="VXM78" s="143"/>
      <c r="VXN78" s="143"/>
      <c r="VXO78" s="143"/>
      <c r="VXP78" s="143"/>
      <c r="VXQ78" s="143"/>
      <c r="VXR78" s="143"/>
      <c r="VXS78" s="143"/>
      <c r="VXT78" s="143"/>
      <c r="VXU78" s="143"/>
      <c r="VXV78" s="143"/>
      <c r="VXW78" s="143"/>
      <c r="VXX78" s="143"/>
      <c r="VXY78" s="143"/>
      <c r="VXZ78" s="143"/>
      <c r="VYA78" s="143"/>
      <c r="VYB78" s="143"/>
      <c r="VYC78" s="143"/>
      <c r="VYD78" s="143"/>
      <c r="VYE78" s="143"/>
      <c r="VYF78" s="143"/>
      <c r="VYG78" s="143"/>
      <c r="VYH78" s="143"/>
      <c r="VYI78" s="143"/>
      <c r="VYJ78" s="143"/>
      <c r="VYK78" s="143"/>
      <c r="VYL78" s="143"/>
      <c r="VYM78" s="143"/>
      <c r="VYN78" s="143"/>
      <c r="VYO78" s="143"/>
      <c r="VYP78" s="143"/>
      <c r="VYQ78" s="143"/>
      <c r="VYR78" s="143"/>
      <c r="VYS78" s="143"/>
      <c r="VYT78" s="143"/>
      <c r="VYU78" s="143"/>
      <c r="VYV78" s="143"/>
      <c r="VYW78" s="143"/>
      <c r="VYX78" s="143"/>
      <c r="VYY78" s="143"/>
      <c r="VYZ78" s="143"/>
      <c r="VZA78" s="143"/>
      <c r="VZB78" s="143"/>
      <c r="VZC78" s="143"/>
      <c r="VZD78" s="143"/>
      <c r="VZE78" s="143"/>
      <c r="VZF78" s="143"/>
      <c r="VZG78" s="143"/>
      <c r="VZH78" s="143"/>
      <c r="VZI78" s="143"/>
      <c r="VZJ78" s="143"/>
      <c r="VZK78" s="143"/>
      <c r="VZL78" s="143"/>
      <c r="VZM78" s="143"/>
      <c r="VZN78" s="143"/>
      <c r="VZO78" s="143"/>
      <c r="VZP78" s="143"/>
      <c r="VZQ78" s="143"/>
      <c r="VZR78" s="143"/>
      <c r="VZS78" s="143"/>
      <c r="VZT78" s="143"/>
      <c r="VZU78" s="143"/>
      <c r="VZV78" s="143"/>
      <c r="VZW78" s="143"/>
      <c r="VZX78" s="143"/>
      <c r="VZY78" s="143"/>
      <c r="VZZ78" s="143"/>
      <c r="WAA78" s="143"/>
      <c r="WAB78" s="143"/>
      <c r="WAC78" s="143"/>
      <c r="WAD78" s="143"/>
      <c r="WAE78" s="143"/>
      <c r="WAF78" s="143"/>
      <c r="WAG78" s="143"/>
      <c r="WAH78" s="143"/>
      <c r="WAI78" s="143"/>
      <c r="WAJ78" s="143"/>
      <c r="WAK78" s="143"/>
      <c r="WAL78" s="143"/>
      <c r="WAM78" s="143"/>
      <c r="WAN78" s="143"/>
      <c r="WAO78" s="143"/>
      <c r="WAP78" s="143"/>
      <c r="WAQ78" s="143"/>
      <c r="WAR78" s="143"/>
      <c r="WAS78" s="143"/>
      <c r="WAT78" s="143"/>
      <c r="WAU78" s="143"/>
      <c r="WAV78" s="143"/>
      <c r="WAW78" s="143"/>
      <c r="WAX78" s="143"/>
      <c r="WAY78" s="143"/>
      <c r="WAZ78" s="143"/>
      <c r="WBA78" s="143"/>
      <c r="WBB78" s="143"/>
      <c r="WBC78" s="143"/>
      <c r="WBD78" s="143"/>
      <c r="WBE78" s="143"/>
      <c r="WBF78" s="143"/>
      <c r="WBG78" s="143"/>
      <c r="WBH78" s="143"/>
      <c r="WBI78" s="143"/>
      <c r="WBJ78" s="143"/>
      <c r="WBK78" s="143"/>
      <c r="WBL78" s="143"/>
      <c r="WBM78" s="143"/>
      <c r="WBN78" s="143"/>
      <c r="WBO78" s="143"/>
      <c r="WBP78" s="143"/>
      <c r="WBQ78" s="143"/>
      <c r="WBR78" s="143"/>
      <c r="WBS78" s="143"/>
      <c r="WBT78" s="143"/>
      <c r="WBU78" s="143"/>
      <c r="WBV78" s="143"/>
      <c r="WBW78" s="143"/>
      <c r="WBX78" s="143"/>
      <c r="WBY78" s="143"/>
      <c r="WBZ78" s="143"/>
      <c r="WCA78" s="143"/>
      <c r="WCB78" s="143"/>
      <c r="WCC78" s="143"/>
      <c r="WCD78" s="143"/>
      <c r="WCE78" s="143"/>
      <c r="WCF78" s="143"/>
      <c r="WCG78" s="143"/>
      <c r="WCH78" s="143"/>
      <c r="WCI78" s="143"/>
      <c r="WCJ78" s="143"/>
      <c r="WCK78" s="143"/>
      <c r="WCL78" s="143"/>
      <c r="WCM78" s="143"/>
      <c r="WCN78" s="143"/>
      <c r="WCO78" s="143"/>
      <c r="WCP78" s="143"/>
      <c r="WCQ78" s="143"/>
      <c r="WCR78" s="143"/>
      <c r="WCS78" s="143"/>
      <c r="WCT78" s="143"/>
      <c r="WCU78" s="143"/>
      <c r="WCV78" s="143"/>
      <c r="WCW78" s="143"/>
      <c r="WCX78" s="143"/>
      <c r="WCY78" s="143"/>
      <c r="WCZ78" s="143"/>
      <c r="WDA78" s="143"/>
      <c r="WDB78" s="143"/>
      <c r="WDC78" s="143"/>
      <c r="WDD78" s="143"/>
      <c r="WDE78" s="143"/>
      <c r="WDF78" s="143"/>
      <c r="WDG78" s="143"/>
      <c r="WDH78" s="143"/>
      <c r="WDI78" s="143"/>
      <c r="WDJ78" s="143"/>
      <c r="WDK78" s="143"/>
      <c r="WDL78" s="143"/>
      <c r="WDM78" s="143"/>
      <c r="WDN78" s="143"/>
      <c r="WDO78" s="143"/>
      <c r="WDP78" s="143"/>
      <c r="WDQ78" s="143"/>
      <c r="WDR78" s="143"/>
      <c r="WDS78" s="143"/>
      <c r="WDT78" s="143"/>
      <c r="WDU78" s="143"/>
      <c r="WDV78" s="143"/>
      <c r="WDW78" s="143"/>
      <c r="WDX78" s="143"/>
      <c r="WDY78" s="143"/>
      <c r="WDZ78" s="143"/>
      <c r="WEA78" s="143"/>
      <c r="WEB78" s="143"/>
      <c r="WEC78" s="143"/>
      <c r="WED78" s="143"/>
      <c r="WEE78" s="143"/>
      <c r="WEF78" s="143"/>
      <c r="WEG78" s="143"/>
      <c r="WEH78" s="143"/>
      <c r="WEI78" s="143"/>
      <c r="WEJ78" s="143"/>
      <c r="WEK78" s="143"/>
      <c r="WEL78" s="143"/>
      <c r="WEM78" s="143"/>
      <c r="WEN78" s="143"/>
      <c r="WEO78" s="143"/>
      <c r="WEP78" s="143"/>
      <c r="WEQ78" s="143"/>
      <c r="WER78" s="143"/>
      <c r="WES78" s="143"/>
      <c r="WET78" s="143"/>
      <c r="WEU78" s="143"/>
      <c r="WEV78" s="143"/>
      <c r="WEW78" s="143"/>
      <c r="WEX78" s="143"/>
      <c r="WEY78" s="143"/>
      <c r="WEZ78" s="143"/>
      <c r="WFA78" s="143"/>
      <c r="WFB78" s="143"/>
      <c r="WFC78" s="143"/>
      <c r="WFD78" s="143"/>
      <c r="WFE78" s="143"/>
      <c r="WFF78" s="143"/>
      <c r="WFG78" s="143"/>
      <c r="WFH78" s="143"/>
      <c r="WFI78" s="143"/>
      <c r="WFJ78" s="143"/>
      <c r="WFK78" s="143"/>
      <c r="WFL78" s="143"/>
      <c r="WFM78" s="143"/>
      <c r="WFN78" s="143"/>
      <c r="WFO78" s="143"/>
      <c r="WFP78" s="143"/>
      <c r="WFQ78" s="143"/>
      <c r="WFR78" s="143"/>
      <c r="WFS78" s="143"/>
      <c r="WFT78" s="143"/>
      <c r="WFU78" s="143"/>
      <c r="WFV78" s="143"/>
      <c r="WFW78" s="143"/>
      <c r="WFX78" s="143"/>
      <c r="WFY78" s="143"/>
      <c r="WFZ78" s="143"/>
      <c r="WGA78" s="143"/>
      <c r="WGB78" s="143"/>
      <c r="WGC78" s="143"/>
      <c r="WGD78" s="143"/>
      <c r="WGE78" s="143"/>
      <c r="WGF78" s="143"/>
      <c r="WGG78" s="143"/>
      <c r="WGH78" s="143"/>
      <c r="WGI78" s="143"/>
      <c r="WGJ78" s="143"/>
      <c r="WGK78" s="143"/>
      <c r="WGL78" s="143"/>
      <c r="WGM78" s="143"/>
      <c r="WGN78" s="143"/>
      <c r="WGO78" s="143"/>
      <c r="WGP78" s="143"/>
      <c r="WGQ78" s="143"/>
      <c r="WGR78" s="143"/>
      <c r="WGS78" s="143"/>
      <c r="WGT78" s="143"/>
      <c r="WGU78" s="143"/>
      <c r="WGV78" s="143"/>
      <c r="WGW78" s="143"/>
      <c r="WGX78" s="143"/>
      <c r="WGY78" s="143"/>
      <c r="WGZ78" s="143"/>
      <c r="WHA78" s="143"/>
      <c r="WHB78" s="143"/>
      <c r="WHC78" s="143"/>
      <c r="WHD78" s="143"/>
      <c r="WHE78" s="143"/>
      <c r="WHF78" s="143"/>
      <c r="WHG78" s="143"/>
      <c r="WHH78" s="143"/>
      <c r="WHI78" s="143"/>
      <c r="WHJ78" s="143"/>
      <c r="WHK78" s="143"/>
      <c r="WHL78" s="143"/>
      <c r="WHM78" s="143"/>
      <c r="WHN78" s="143"/>
      <c r="WHO78" s="143"/>
      <c r="WHP78" s="143"/>
      <c r="WHQ78" s="143"/>
      <c r="WHR78" s="143"/>
      <c r="WHS78" s="143"/>
      <c r="WHT78" s="143"/>
      <c r="WHU78" s="143"/>
      <c r="WHV78" s="143"/>
      <c r="WHW78" s="143"/>
      <c r="WHX78" s="143"/>
      <c r="WHY78" s="143"/>
      <c r="WHZ78" s="143"/>
      <c r="WIA78" s="143"/>
      <c r="WIB78" s="143"/>
      <c r="WIC78" s="143"/>
      <c r="WID78" s="143"/>
      <c r="WIE78" s="143"/>
      <c r="WIF78" s="143"/>
      <c r="WIG78" s="143"/>
      <c r="WIH78" s="143"/>
      <c r="WII78" s="143"/>
      <c r="WIJ78" s="143"/>
      <c r="WIK78" s="143"/>
      <c r="WIL78" s="143"/>
      <c r="WIM78" s="143"/>
      <c r="WIN78" s="143"/>
      <c r="WIO78" s="143"/>
      <c r="WIP78" s="143"/>
      <c r="WIQ78" s="143"/>
      <c r="WIR78" s="143"/>
      <c r="WIS78" s="143"/>
      <c r="WIT78" s="143"/>
      <c r="WIU78" s="143"/>
      <c r="WIV78" s="143"/>
      <c r="WIW78" s="143"/>
      <c r="WIX78" s="143"/>
      <c r="WIY78" s="143"/>
      <c r="WIZ78" s="143"/>
      <c r="WJA78" s="143"/>
      <c r="WJB78" s="143"/>
      <c r="WJC78" s="143"/>
      <c r="WJD78" s="143"/>
      <c r="WJE78" s="143"/>
      <c r="WJF78" s="143"/>
      <c r="WJG78" s="143"/>
      <c r="WJH78" s="143"/>
      <c r="WJI78" s="143"/>
      <c r="WJJ78" s="143"/>
      <c r="WJK78" s="143"/>
      <c r="WJL78" s="143"/>
      <c r="WJM78" s="143"/>
      <c r="WJN78" s="143"/>
      <c r="WJO78" s="143"/>
      <c r="WJP78" s="143"/>
      <c r="WJQ78" s="143"/>
      <c r="WJR78" s="143"/>
      <c r="WJS78" s="143"/>
      <c r="WJT78" s="143"/>
      <c r="WJU78" s="143"/>
      <c r="WJV78" s="143"/>
      <c r="WJW78" s="143"/>
      <c r="WJX78" s="143"/>
      <c r="WJY78" s="143"/>
      <c r="WJZ78" s="143"/>
      <c r="WKA78" s="143"/>
      <c r="WKB78" s="143"/>
      <c r="WKC78" s="143"/>
      <c r="WKD78" s="143"/>
      <c r="WKE78" s="143"/>
      <c r="WKF78" s="143"/>
      <c r="WKG78" s="143"/>
      <c r="WKH78" s="143"/>
      <c r="WKI78" s="143"/>
      <c r="WKJ78" s="143"/>
      <c r="WKK78" s="143"/>
      <c r="WKL78" s="143"/>
      <c r="WKM78" s="143"/>
      <c r="WKN78" s="143"/>
      <c r="WKO78" s="143"/>
      <c r="WKP78" s="143"/>
      <c r="WKQ78" s="143"/>
      <c r="WKR78" s="143"/>
      <c r="WKS78" s="143"/>
      <c r="WKT78" s="143"/>
      <c r="WKU78" s="143"/>
      <c r="WKV78" s="143"/>
      <c r="WKW78" s="143"/>
      <c r="WKX78" s="143"/>
      <c r="WKY78" s="143"/>
      <c r="WKZ78" s="143"/>
      <c r="WLA78" s="143"/>
      <c r="WLB78" s="143"/>
      <c r="WLC78" s="143"/>
      <c r="WLD78" s="143"/>
      <c r="WLE78" s="143"/>
      <c r="WLF78" s="143"/>
      <c r="WLG78" s="143"/>
      <c r="WLH78" s="143"/>
      <c r="WLI78" s="143"/>
      <c r="WLJ78" s="143"/>
      <c r="WLK78" s="143"/>
      <c r="WLL78" s="143"/>
      <c r="WLM78" s="143"/>
      <c r="WLN78" s="143"/>
      <c r="WLO78" s="143"/>
      <c r="WLP78" s="143"/>
      <c r="WLQ78" s="143"/>
      <c r="WLR78" s="143"/>
      <c r="WLS78" s="143"/>
      <c r="WLT78" s="143"/>
      <c r="WLU78" s="143"/>
      <c r="WLV78" s="143"/>
      <c r="WLW78" s="143"/>
      <c r="WLX78" s="143"/>
      <c r="WLY78" s="143"/>
      <c r="WLZ78" s="143"/>
      <c r="WMA78" s="143"/>
      <c r="WMB78" s="143"/>
      <c r="WMC78" s="143"/>
      <c r="WMD78" s="143"/>
      <c r="WME78" s="143"/>
      <c r="WMF78" s="143"/>
      <c r="WMG78" s="143"/>
      <c r="WMH78" s="143"/>
      <c r="WMI78" s="143"/>
      <c r="WMJ78" s="143"/>
      <c r="WMK78" s="143"/>
      <c r="WML78" s="143"/>
      <c r="WMM78" s="143"/>
      <c r="WMN78" s="143"/>
      <c r="WMO78" s="143"/>
      <c r="WMP78" s="143"/>
      <c r="WMQ78" s="143"/>
      <c r="WMR78" s="143"/>
      <c r="WMS78" s="143"/>
      <c r="WMT78" s="143"/>
      <c r="WMU78" s="143"/>
      <c r="WMV78" s="143"/>
      <c r="WMW78" s="143"/>
      <c r="WMX78" s="143"/>
      <c r="WMY78" s="143"/>
      <c r="WMZ78" s="143"/>
      <c r="WNA78" s="143"/>
      <c r="WNB78" s="143"/>
      <c r="WNC78" s="143"/>
      <c r="WND78" s="143"/>
      <c r="WNE78" s="143"/>
      <c r="WNF78" s="143"/>
      <c r="WNG78" s="143"/>
      <c r="WNH78" s="143"/>
      <c r="WNI78" s="143"/>
      <c r="WNJ78" s="143"/>
      <c r="WNK78" s="143"/>
      <c r="WNL78" s="143"/>
      <c r="WNM78" s="143"/>
      <c r="WNN78" s="143"/>
      <c r="WNO78" s="143"/>
      <c r="WNP78" s="143"/>
      <c r="WNQ78" s="143"/>
      <c r="WNR78" s="143"/>
      <c r="WNS78" s="143"/>
      <c r="WNT78" s="143"/>
      <c r="WNU78" s="143"/>
      <c r="WNV78" s="143"/>
      <c r="WNW78" s="143"/>
      <c r="WNX78" s="143"/>
      <c r="WNY78" s="143"/>
      <c r="WNZ78" s="143"/>
      <c r="WOA78" s="143"/>
      <c r="WOB78" s="143"/>
      <c r="WOC78" s="143"/>
      <c r="WOD78" s="143"/>
      <c r="WOE78" s="143"/>
      <c r="WOF78" s="143"/>
      <c r="WOG78" s="143"/>
      <c r="WOH78" s="143"/>
      <c r="WOI78" s="143"/>
      <c r="WOJ78" s="143"/>
      <c r="WOK78" s="143"/>
      <c r="WOL78" s="143"/>
      <c r="WOM78" s="143"/>
      <c r="WON78" s="143"/>
      <c r="WOO78" s="143"/>
      <c r="WOP78" s="143"/>
      <c r="WOQ78" s="143"/>
      <c r="WOR78" s="143"/>
      <c r="WOS78" s="143"/>
      <c r="WOT78" s="143"/>
      <c r="WOU78" s="143"/>
      <c r="WOV78" s="143"/>
      <c r="WOW78" s="143"/>
      <c r="WOX78" s="143"/>
      <c r="WOY78" s="143"/>
      <c r="WOZ78" s="143"/>
      <c r="WPA78" s="143"/>
      <c r="WPB78" s="143"/>
      <c r="WPC78" s="143"/>
      <c r="WPD78" s="143"/>
      <c r="WPE78" s="143"/>
      <c r="WPF78" s="143"/>
      <c r="WPG78" s="143"/>
      <c r="WPH78" s="143"/>
      <c r="WPI78" s="143"/>
      <c r="WPJ78" s="143"/>
      <c r="WPK78" s="143"/>
      <c r="WPL78" s="143"/>
      <c r="WPM78" s="143"/>
      <c r="WPN78" s="143"/>
      <c r="WPO78" s="143"/>
      <c r="WPP78" s="143"/>
      <c r="WPQ78" s="143"/>
      <c r="WPR78" s="143"/>
      <c r="WPS78" s="143"/>
      <c r="WPT78" s="143"/>
      <c r="WPU78" s="143"/>
      <c r="WPV78" s="143"/>
      <c r="WPW78" s="143"/>
      <c r="WPX78" s="143"/>
      <c r="WPY78" s="143"/>
      <c r="WPZ78" s="143"/>
      <c r="WQA78" s="143"/>
      <c r="WQB78" s="143"/>
      <c r="WQC78" s="143"/>
      <c r="WQD78" s="143"/>
      <c r="WQE78" s="143"/>
      <c r="WQF78" s="143"/>
      <c r="WQG78" s="143"/>
      <c r="WQH78" s="143"/>
      <c r="WQI78" s="143"/>
      <c r="WQJ78" s="143"/>
      <c r="WQK78" s="143"/>
      <c r="WQL78" s="143"/>
      <c r="WQM78" s="143"/>
      <c r="WQN78" s="143"/>
      <c r="WQO78" s="143"/>
      <c r="WQP78" s="143"/>
      <c r="WQQ78" s="143"/>
      <c r="WQR78" s="143"/>
      <c r="WQS78" s="143"/>
      <c r="WQT78" s="143"/>
      <c r="WQU78" s="143"/>
      <c r="WQV78" s="143"/>
      <c r="WQW78" s="143"/>
      <c r="WQX78" s="143"/>
      <c r="WQY78" s="143"/>
      <c r="WQZ78" s="143"/>
      <c r="WRA78" s="143"/>
      <c r="WRB78" s="143"/>
      <c r="WRC78" s="143"/>
      <c r="WRD78" s="143"/>
      <c r="WRE78" s="143"/>
      <c r="WRF78" s="143"/>
      <c r="WRG78" s="143"/>
      <c r="WRH78" s="143"/>
      <c r="WRI78" s="143"/>
      <c r="WRJ78" s="143"/>
      <c r="WRK78" s="143"/>
      <c r="WRL78" s="143"/>
      <c r="WRM78" s="143"/>
      <c r="WRN78" s="143"/>
      <c r="WRO78" s="143"/>
      <c r="WRP78" s="143"/>
      <c r="WRQ78" s="143"/>
      <c r="WRR78" s="143"/>
      <c r="WRS78" s="143"/>
      <c r="WRT78" s="143"/>
      <c r="WRU78" s="143"/>
      <c r="WRV78" s="143"/>
      <c r="WRW78" s="143"/>
      <c r="WRX78" s="143"/>
      <c r="WRY78" s="143"/>
      <c r="WRZ78" s="143"/>
      <c r="WSA78" s="143"/>
      <c r="WSB78" s="143"/>
      <c r="WSC78" s="143"/>
      <c r="WSD78" s="143"/>
      <c r="WSE78" s="143"/>
      <c r="WSF78" s="143"/>
      <c r="WSG78" s="143"/>
      <c r="WSH78" s="143"/>
      <c r="WSI78" s="143"/>
      <c r="WSJ78" s="143"/>
      <c r="WSK78" s="143"/>
      <c r="WSL78" s="143"/>
      <c r="WSM78" s="143"/>
      <c r="WSN78" s="143"/>
      <c r="WSO78" s="143"/>
      <c r="WSP78" s="143"/>
      <c r="WSQ78" s="143"/>
      <c r="WSR78" s="143"/>
      <c r="WSS78" s="143"/>
      <c r="WST78" s="143"/>
      <c r="WSU78" s="143"/>
      <c r="WSV78" s="143"/>
      <c r="WSW78" s="143"/>
      <c r="WSX78" s="143"/>
      <c r="WSY78" s="143"/>
      <c r="WSZ78" s="143"/>
      <c r="WTA78" s="143"/>
      <c r="WTB78" s="143"/>
      <c r="WTC78" s="143"/>
      <c r="WTD78" s="143"/>
      <c r="WTE78" s="143"/>
      <c r="WTF78" s="143"/>
      <c r="WTG78" s="143"/>
      <c r="WTH78" s="143"/>
      <c r="WTI78" s="143"/>
      <c r="WTJ78" s="143"/>
      <c r="WTK78" s="143"/>
      <c r="WTL78" s="143"/>
      <c r="WTM78" s="143"/>
      <c r="WTN78" s="143"/>
      <c r="WTO78" s="143"/>
      <c r="WTP78" s="143"/>
      <c r="WTQ78" s="143"/>
      <c r="WTR78" s="143"/>
      <c r="WTS78" s="143"/>
      <c r="WTT78" s="143"/>
      <c r="WTU78" s="143"/>
      <c r="WTV78" s="143"/>
      <c r="WTW78" s="143"/>
      <c r="WTX78" s="143"/>
      <c r="WTY78" s="143"/>
      <c r="WTZ78" s="143"/>
      <c r="WUA78" s="143"/>
      <c r="WUB78" s="143"/>
      <c r="WUC78" s="143"/>
      <c r="WUD78" s="143"/>
      <c r="WUE78" s="143"/>
      <c r="WUF78" s="143"/>
      <c r="WUG78" s="143"/>
      <c r="WUH78" s="143"/>
      <c r="WUI78" s="143"/>
      <c r="WUJ78" s="143"/>
      <c r="WUK78" s="143"/>
      <c r="WUL78" s="143"/>
      <c r="WUM78" s="143"/>
      <c r="WUN78" s="143"/>
      <c r="WUO78" s="143"/>
      <c r="WUP78" s="143"/>
      <c r="WUQ78" s="143"/>
      <c r="WUR78" s="143"/>
      <c r="WUS78" s="143"/>
      <c r="WUT78" s="143"/>
      <c r="WUU78" s="143"/>
      <c r="WUV78" s="143"/>
      <c r="WUW78" s="143"/>
      <c r="WUX78" s="143"/>
      <c r="WUY78" s="143"/>
      <c r="WUZ78" s="143"/>
      <c r="WVA78" s="143"/>
      <c r="WVB78" s="143"/>
      <c r="WVC78" s="143"/>
      <c r="WVD78" s="143"/>
      <c r="WVE78" s="143"/>
      <c r="WVF78" s="143"/>
      <c r="WVG78" s="143"/>
      <c r="WVH78" s="143"/>
      <c r="WVI78" s="143"/>
      <c r="WVJ78" s="143"/>
      <c r="WVK78" s="143"/>
      <c r="WVL78" s="143"/>
      <c r="WVM78" s="143"/>
      <c r="WVN78" s="143"/>
      <c r="WVO78" s="143"/>
      <c r="WVP78" s="143"/>
      <c r="WVQ78" s="143"/>
      <c r="WVR78" s="143"/>
      <c r="WVS78" s="143"/>
      <c r="WVT78" s="143"/>
      <c r="WVU78" s="143"/>
      <c r="WVV78" s="143"/>
      <c r="WVW78" s="143"/>
      <c r="WVX78" s="143"/>
      <c r="WVY78" s="143"/>
      <c r="WVZ78" s="143"/>
      <c r="WWA78" s="143"/>
      <c r="WWB78" s="143"/>
      <c r="WWC78" s="143"/>
      <c r="WWD78" s="143"/>
      <c r="WWE78" s="143"/>
      <c r="WWF78" s="143"/>
      <c r="WWG78" s="143"/>
      <c r="WWH78" s="143"/>
      <c r="WWI78" s="143"/>
      <c r="WWJ78" s="143"/>
      <c r="WWK78" s="143"/>
      <c r="WWL78" s="143"/>
      <c r="WWM78" s="143"/>
      <c r="WWN78" s="143"/>
      <c r="WWO78" s="143"/>
      <c r="WWP78" s="143"/>
      <c r="WWQ78" s="143"/>
      <c r="WWR78" s="143"/>
      <c r="WWS78" s="143"/>
      <c r="WWT78" s="143"/>
      <c r="WWU78" s="143"/>
      <c r="WWV78" s="143"/>
      <c r="WWW78" s="143"/>
      <c r="WWX78" s="143"/>
      <c r="WWY78" s="143"/>
      <c r="WWZ78" s="143"/>
      <c r="WXA78" s="143"/>
      <c r="WXB78" s="143"/>
      <c r="WXC78" s="143"/>
      <c r="WXD78" s="143"/>
      <c r="WXE78" s="143"/>
      <c r="WXF78" s="143"/>
      <c r="WXG78" s="143"/>
      <c r="WXH78" s="143"/>
      <c r="WXI78" s="143"/>
      <c r="WXJ78" s="143"/>
      <c r="WXK78" s="143"/>
      <c r="WXL78" s="143"/>
      <c r="WXM78" s="143"/>
      <c r="WXN78" s="143"/>
      <c r="WXO78" s="143"/>
      <c r="WXP78" s="143"/>
      <c r="WXQ78" s="143"/>
      <c r="WXR78" s="143"/>
      <c r="WXS78" s="143"/>
      <c r="WXT78" s="143"/>
      <c r="WXU78" s="143"/>
      <c r="WXV78" s="143"/>
      <c r="WXW78" s="143"/>
      <c r="WXX78" s="143"/>
      <c r="WXY78" s="143"/>
      <c r="WXZ78" s="143"/>
      <c r="WYA78" s="143"/>
      <c r="WYB78" s="143"/>
      <c r="WYC78" s="143"/>
      <c r="WYD78" s="143"/>
      <c r="WYE78" s="143"/>
      <c r="WYF78" s="143"/>
      <c r="WYG78" s="143"/>
      <c r="WYH78" s="143"/>
      <c r="WYI78" s="143"/>
      <c r="WYJ78" s="143"/>
      <c r="WYK78" s="143"/>
      <c r="WYL78" s="143"/>
      <c r="WYM78" s="143"/>
      <c r="WYN78" s="143"/>
      <c r="WYO78" s="143"/>
      <c r="WYP78" s="143"/>
      <c r="WYQ78" s="143"/>
      <c r="WYR78" s="143"/>
      <c r="WYS78" s="143"/>
      <c r="WYT78" s="143"/>
      <c r="WYU78" s="143"/>
      <c r="WYV78" s="143"/>
      <c r="WYW78" s="143"/>
      <c r="WYX78" s="143"/>
      <c r="WYY78" s="143"/>
      <c r="WYZ78" s="143"/>
      <c r="WZA78" s="143"/>
      <c r="WZB78" s="143"/>
      <c r="WZC78" s="143"/>
      <c r="WZD78" s="143"/>
      <c r="WZE78" s="143"/>
      <c r="WZF78" s="143"/>
      <c r="WZG78" s="143"/>
      <c r="WZH78" s="143"/>
      <c r="WZI78" s="143"/>
      <c r="WZJ78" s="143"/>
      <c r="WZK78" s="143"/>
      <c r="WZL78" s="143"/>
      <c r="WZM78" s="143"/>
      <c r="WZN78" s="143"/>
      <c r="WZO78" s="143"/>
      <c r="WZP78" s="143"/>
      <c r="WZQ78" s="143"/>
      <c r="WZR78" s="143"/>
      <c r="WZS78" s="143"/>
      <c r="WZT78" s="143"/>
      <c r="WZU78" s="143"/>
      <c r="WZV78" s="143"/>
      <c r="WZW78" s="143"/>
      <c r="WZX78" s="143"/>
      <c r="WZY78" s="143"/>
      <c r="WZZ78" s="143"/>
      <c r="XAA78" s="143"/>
      <c r="XAB78" s="143"/>
      <c r="XAC78" s="143"/>
      <c r="XAD78" s="143"/>
      <c r="XAE78" s="143"/>
      <c r="XAF78" s="143"/>
      <c r="XAG78" s="143"/>
      <c r="XAH78" s="143"/>
      <c r="XAI78" s="143"/>
      <c r="XAJ78" s="143"/>
      <c r="XAK78" s="143"/>
      <c r="XAL78" s="143"/>
      <c r="XAM78" s="143"/>
      <c r="XAN78" s="143"/>
      <c r="XAO78" s="143"/>
      <c r="XAP78" s="143"/>
      <c r="XAQ78" s="143"/>
      <c r="XAR78" s="143"/>
      <c r="XAS78" s="143"/>
      <c r="XAT78" s="143"/>
      <c r="XAU78" s="143"/>
      <c r="XAV78" s="143"/>
      <c r="XAW78" s="143"/>
      <c r="XAX78" s="143"/>
      <c r="XAY78" s="143"/>
      <c r="XAZ78" s="143"/>
      <c r="XBA78" s="143"/>
      <c r="XBB78" s="143"/>
      <c r="XBC78" s="143"/>
      <c r="XBD78" s="143"/>
      <c r="XBE78" s="143"/>
      <c r="XBF78" s="143"/>
      <c r="XBG78" s="143"/>
      <c r="XBH78" s="143"/>
      <c r="XBI78" s="143"/>
      <c r="XBJ78" s="143"/>
      <c r="XBK78" s="143"/>
      <c r="XBL78" s="143"/>
      <c r="XBM78" s="143"/>
      <c r="XBN78" s="143"/>
      <c r="XBO78" s="143"/>
      <c r="XBP78" s="143"/>
      <c r="XBQ78" s="143"/>
      <c r="XBR78" s="143"/>
      <c r="XBS78" s="143"/>
      <c r="XBT78" s="143"/>
      <c r="XBU78" s="143"/>
      <c r="XBV78" s="143"/>
      <c r="XBW78" s="143"/>
      <c r="XBX78" s="143"/>
      <c r="XBY78" s="143"/>
      <c r="XBZ78" s="143"/>
      <c r="XCA78" s="143"/>
      <c r="XCB78" s="143"/>
      <c r="XCC78" s="143"/>
      <c r="XCD78" s="143"/>
      <c r="XCE78" s="143"/>
      <c r="XCF78" s="143"/>
      <c r="XCG78" s="143"/>
      <c r="XCH78" s="143"/>
      <c r="XCI78" s="143"/>
      <c r="XCJ78" s="143"/>
      <c r="XCK78" s="143"/>
      <c r="XCL78" s="143"/>
      <c r="XCM78" s="143"/>
      <c r="XCN78" s="143"/>
      <c r="XCO78" s="143"/>
      <c r="XCP78" s="143"/>
      <c r="XCQ78" s="143"/>
      <c r="XCR78" s="143"/>
      <c r="XCS78" s="143"/>
      <c r="XCT78" s="143"/>
      <c r="XCU78" s="143"/>
      <c r="XCV78" s="143"/>
      <c r="XCW78" s="143"/>
      <c r="XCX78" s="143"/>
      <c r="XCY78" s="143"/>
      <c r="XCZ78" s="143"/>
      <c r="XDA78" s="143"/>
      <c r="XDB78" s="143"/>
      <c r="XDC78" s="143"/>
      <c r="XDD78" s="143"/>
      <c r="XDE78" s="143"/>
      <c r="XDF78" s="143"/>
      <c r="XDG78" s="143"/>
      <c r="XDH78" s="143"/>
      <c r="XDI78" s="143"/>
      <c r="XDJ78" s="143"/>
      <c r="XDK78" s="143"/>
      <c r="XDL78" s="143"/>
      <c r="XDM78" s="143"/>
      <c r="XDN78" s="143"/>
      <c r="XDO78" s="143"/>
      <c r="XDP78" s="143"/>
      <c r="XDQ78" s="143"/>
      <c r="XDR78" s="143"/>
      <c r="XDS78" s="143"/>
      <c r="XDT78" s="143"/>
      <c r="XDU78" s="143"/>
      <c r="XDV78" s="143"/>
      <c r="XDW78" s="143"/>
      <c r="XDX78" s="143"/>
      <c r="XDY78" s="143"/>
      <c r="XDZ78" s="143"/>
      <c r="XEA78" s="143"/>
      <c r="XEB78" s="143"/>
      <c r="XEC78" s="143"/>
      <c r="XED78" s="143"/>
      <c r="XEE78" s="143"/>
      <c r="XEF78" s="143"/>
      <c r="XEG78" s="143"/>
      <c r="XEH78" s="143"/>
      <c r="XEI78" s="143"/>
      <c r="XEJ78" s="143"/>
      <c r="XEK78" s="143"/>
      <c r="XEL78" s="143"/>
      <c r="XEM78" s="143"/>
      <c r="XEN78" s="143"/>
      <c r="XEO78" s="143"/>
      <c r="XEP78" s="143"/>
      <c r="XEQ78" s="143"/>
      <c r="XER78" s="143"/>
      <c r="XES78" s="143"/>
      <c r="XET78" s="143"/>
      <c r="XEU78" s="143"/>
      <c r="XEV78" s="143"/>
      <c r="XEW78" s="143"/>
      <c r="XEX78" s="143"/>
      <c r="XEY78" s="143"/>
      <c r="XEZ78" s="143"/>
      <c r="XFA78" s="143"/>
      <c r="XFB78" s="143"/>
      <c r="XFC78" s="143"/>
      <c r="XFD78" s="143"/>
    </row>
    <row r="79" spans="1:16384" x14ac:dyDescent="0.25">
      <c r="D79" s="134" t="s">
        <v>168</v>
      </c>
      <c r="E79" s="145">
        <v>2</v>
      </c>
      <c r="F79" s="164"/>
      <c r="G79" s="165"/>
      <c r="H79" s="143"/>
      <c r="I79" s="273"/>
      <c r="J79" s="273"/>
      <c r="K79" s="273"/>
      <c r="L79" s="273"/>
      <c r="M79" s="273"/>
      <c r="N79" s="273"/>
      <c r="O79" s="273"/>
      <c r="P79" s="273"/>
      <c r="Q79" s="273"/>
      <c r="R79" s="273"/>
      <c r="S79" s="273"/>
      <c r="T79" s="273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  <c r="GT79" s="143"/>
      <c r="GU79" s="143"/>
      <c r="GV79" s="143"/>
      <c r="GW79" s="143"/>
      <c r="GX79" s="143"/>
      <c r="GY79" s="143"/>
      <c r="GZ79" s="143"/>
      <c r="HA79" s="143"/>
      <c r="HB79" s="143"/>
      <c r="HC79" s="143"/>
      <c r="HD79" s="143"/>
      <c r="HE79" s="143"/>
      <c r="HF79" s="143"/>
      <c r="HG79" s="143"/>
      <c r="HH79" s="143"/>
      <c r="HI79" s="143"/>
      <c r="HJ79" s="143"/>
      <c r="HK79" s="143"/>
      <c r="HL79" s="143"/>
      <c r="HM79" s="143"/>
      <c r="HN79" s="143"/>
      <c r="HO79" s="143"/>
      <c r="HP79" s="143"/>
      <c r="HQ79" s="143"/>
      <c r="HR79" s="143"/>
      <c r="HS79" s="143"/>
      <c r="HT79" s="143"/>
      <c r="HU79" s="143"/>
      <c r="HV79" s="143"/>
      <c r="HW79" s="143"/>
      <c r="HX79" s="143"/>
      <c r="HY79" s="143"/>
      <c r="HZ79" s="143"/>
      <c r="IA79" s="143"/>
      <c r="IB79" s="143"/>
      <c r="IC79" s="143"/>
      <c r="ID79" s="143"/>
      <c r="IE79" s="143"/>
      <c r="IF79" s="143"/>
      <c r="IG79" s="143"/>
      <c r="IH79" s="143"/>
      <c r="II79" s="143"/>
      <c r="IJ79" s="143"/>
      <c r="IK79" s="143"/>
      <c r="IL79" s="143"/>
      <c r="IM79" s="143"/>
      <c r="IN79" s="143"/>
      <c r="IO79" s="143"/>
      <c r="IP79" s="143"/>
      <c r="IQ79" s="143"/>
      <c r="IR79" s="143"/>
      <c r="IS79" s="143"/>
      <c r="IT79" s="143"/>
      <c r="IU79" s="143"/>
      <c r="IV79" s="143"/>
      <c r="IW79" s="143"/>
      <c r="IX79" s="143"/>
      <c r="IY79" s="143"/>
      <c r="IZ79" s="143"/>
      <c r="JA79" s="143"/>
      <c r="JB79" s="143"/>
      <c r="JC79" s="143"/>
      <c r="JD79" s="143"/>
      <c r="JE79" s="143"/>
      <c r="JF79" s="143"/>
      <c r="JG79" s="143"/>
      <c r="JH79" s="143"/>
      <c r="JI79" s="143"/>
      <c r="JJ79" s="143"/>
      <c r="JK79" s="143"/>
      <c r="JL79" s="143"/>
      <c r="JM79" s="143"/>
      <c r="JN79" s="143"/>
      <c r="JO79" s="143"/>
      <c r="JP79" s="143"/>
      <c r="JQ79" s="143"/>
      <c r="JR79" s="143"/>
      <c r="JS79" s="143"/>
      <c r="JT79" s="143"/>
      <c r="JU79" s="143"/>
      <c r="JV79" s="143"/>
      <c r="JW79" s="143"/>
      <c r="JX79" s="143"/>
      <c r="JY79" s="143"/>
      <c r="JZ79" s="143"/>
      <c r="KA79" s="143"/>
      <c r="KB79" s="143"/>
      <c r="KC79" s="143"/>
      <c r="KD79" s="143"/>
      <c r="KE79" s="143"/>
      <c r="KF79" s="143"/>
      <c r="KG79" s="143"/>
      <c r="KH79" s="143"/>
      <c r="KI79" s="143"/>
      <c r="KJ79" s="143"/>
      <c r="KK79" s="143"/>
      <c r="KL79" s="143"/>
      <c r="KM79" s="143"/>
      <c r="KN79" s="143"/>
      <c r="KO79" s="143"/>
      <c r="KP79" s="143"/>
      <c r="KQ79" s="143"/>
      <c r="KR79" s="143"/>
      <c r="KS79" s="143"/>
      <c r="KT79" s="143"/>
      <c r="KU79" s="143"/>
      <c r="KV79" s="143"/>
      <c r="KW79" s="143"/>
      <c r="KX79" s="143"/>
      <c r="KY79" s="143"/>
      <c r="KZ79" s="143"/>
      <c r="LA79" s="143"/>
      <c r="LB79" s="143"/>
      <c r="LC79" s="143"/>
      <c r="LD79" s="143"/>
      <c r="LE79" s="143"/>
      <c r="LF79" s="143"/>
      <c r="LG79" s="143"/>
      <c r="LH79" s="143"/>
      <c r="LI79" s="143"/>
      <c r="LJ79" s="143"/>
      <c r="LK79" s="143"/>
      <c r="LL79" s="143"/>
      <c r="LM79" s="143"/>
      <c r="LN79" s="143"/>
      <c r="LO79" s="143"/>
      <c r="LP79" s="143"/>
      <c r="LQ79" s="143"/>
      <c r="LR79" s="143"/>
      <c r="LS79" s="143"/>
      <c r="LT79" s="143"/>
      <c r="LU79" s="143"/>
      <c r="LV79" s="143"/>
      <c r="LW79" s="143"/>
      <c r="LX79" s="143"/>
      <c r="LY79" s="143"/>
      <c r="LZ79" s="143"/>
      <c r="MA79" s="143"/>
      <c r="MB79" s="143"/>
      <c r="MC79" s="143"/>
      <c r="MD79" s="143"/>
      <c r="ME79" s="143"/>
      <c r="MF79" s="143"/>
      <c r="MG79" s="143"/>
      <c r="MH79" s="143"/>
      <c r="MI79" s="143"/>
      <c r="MJ79" s="143"/>
      <c r="MK79" s="143"/>
      <c r="ML79" s="143"/>
      <c r="MM79" s="143"/>
      <c r="MN79" s="143"/>
      <c r="MO79" s="143"/>
      <c r="MP79" s="143"/>
      <c r="MQ79" s="143"/>
      <c r="MR79" s="143"/>
      <c r="MS79" s="143"/>
      <c r="MT79" s="143"/>
      <c r="MU79" s="143"/>
      <c r="MV79" s="143"/>
      <c r="MW79" s="143"/>
      <c r="MX79" s="143"/>
      <c r="MY79" s="143"/>
      <c r="MZ79" s="143"/>
      <c r="NA79" s="143"/>
      <c r="NB79" s="143"/>
      <c r="NC79" s="143"/>
      <c r="ND79" s="143"/>
      <c r="NE79" s="143"/>
      <c r="NF79" s="143"/>
      <c r="NG79" s="143"/>
      <c r="NH79" s="143"/>
      <c r="NI79" s="143"/>
      <c r="NJ79" s="143"/>
      <c r="NK79" s="143"/>
      <c r="NL79" s="143"/>
      <c r="NM79" s="143"/>
      <c r="NN79" s="143"/>
      <c r="NO79" s="143"/>
      <c r="NP79" s="143"/>
      <c r="NQ79" s="143"/>
      <c r="NR79" s="143"/>
      <c r="NS79" s="143"/>
      <c r="NT79" s="143"/>
      <c r="NU79" s="143"/>
      <c r="NV79" s="143"/>
      <c r="NW79" s="143"/>
      <c r="NX79" s="143"/>
      <c r="NY79" s="143"/>
      <c r="NZ79" s="143"/>
      <c r="OA79" s="143"/>
      <c r="OB79" s="143"/>
      <c r="OC79" s="143"/>
      <c r="OD79" s="143"/>
      <c r="OE79" s="143"/>
      <c r="OF79" s="143"/>
      <c r="OG79" s="143"/>
      <c r="OH79" s="143"/>
      <c r="OI79" s="143"/>
      <c r="OJ79" s="143"/>
      <c r="OK79" s="143"/>
      <c r="OL79" s="143"/>
      <c r="OM79" s="143"/>
      <c r="ON79" s="143"/>
      <c r="OO79" s="143"/>
      <c r="OP79" s="143"/>
      <c r="OQ79" s="143"/>
      <c r="OR79" s="143"/>
      <c r="OS79" s="143"/>
      <c r="OT79" s="143"/>
      <c r="OU79" s="143"/>
      <c r="OV79" s="143"/>
      <c r="OW79" s="143"/>
      <c r="OX79" s="143"/>
      <c r="OY79" s="143"/>
      <c r="OZ79" s="143"/>
      <c r="PA79" s="143"/>
      <c r="PB79" s="143"/>
      <c r="PC79" s="143"/>
      <c r="PD79" s="143"/>
      <c r="PE79" s="143"/>
      <c r="PF79" s="143"/>
      <c r="PG79" s="143"/>
      <c r="PH79" s="143"/>
      <c r="PI79" s="143"/>
      <c r="PJ79" s="143"/>
      <c r="PK79" s="143"/>
      <c r="PL79" s="143"/>
      <c r="PM79" s="143"/>
      <c r="PN79" s="143"/>
      <c r="PO79" s="143"/>
      <c r="PP79" s="143"/>
      <c r="PQ79" s="143"/>
      <c r="PR79" s="143"/>
      <c r="PS79" s="143"/>
      <c r="PT79" s="143"/>
      <c r="PU79" s="143"/>
      <c r="PV79" s="143"/>
      <c r="PW79" s="143"/>
      <c r="PX79" s="143"/>
      <c r="PY79" s="143"/>
      <c r="PZ79" s="143"/>
      <c r="QA79" s="143"/>
      <c r="QB79" s="143"/>
      <c r="QC79" s="143"/>
      <c r="QD79" s="143"/>
      <c r="QE79" s="143"/>
      <c r="QF79" s="143"/>
      <c r="QG79" s="143"/>
      <c r="QH79" s="143"/>
      <c r="QI79" s="143"/>
      <c r="QJ79" s="143"/>
      <c r="QK79" s="143"/>
      <c r="QL79" s="143"/>
      <c r="QM79" s="143"/>
      <c r="QN79" s="143"/>
      <c r="QO79" s="143"/>
      <c r="QP79" s="143"/>
      <c r="QQ79" s="143"/>
      <c r="QR79" s="143"/>
      <c r="QS79" s="143"/>
      <c r="QT79" s="143"/>
      <c r="QU79" s="143"/>
      <c r="QV79" s="143"/>
      <c r="QW79" s="143"/>
      <c r="QX79" s="143"/>
      <c r="QY79" s="143"/>
      <c r="QZ79" s="143"/>
      <c r="RA79" s="143"/>
      <c r="RB79" s="143"/>
      <c r="RC79" s="143"/>
      <c r="RD79" s="143"/>
      <c r="RE79" s="143"/>
      <c r="RF79" s="143"/>
      <c r="RG79" s="143"/>
      <c r="RH79" s="143"/>
      <c r="RI79" s="143"/>
      <c r="RJ79" s="143"/>
      <c r="RK79" s="143"/>
      <c r="RL79" s="143"/>
      <c r="RM79" s="143"/>
      <c r="RN79" s="143"/>
      <c r="RO79" s="143"/>
      <c r="RP79" s="143"/>
      <c r="RQ79" s="143"/>
      <c r="RR79" s="143"/>
      <c r="RS79" s="143"/>
      <c r="RT79" s="143"/>
      <c r="RU79" s="143"/>
      <c r="RV79" s="143"/>
      <c r="RW79" s="143"/>
      <c r="RX79" s="143"/>
      <c r="RY79" s="143"/>
      <c r="RZ79" s="143"/>
      <c r="SA79" s="143"/>
      <c r="SB79" s="143"/>
      <c r="SC79" s="143"/>
      <c r="SD79" s="143"/>
      <c r="SE79" s="143"/>
      <c r="SF79" s="143"/>
      <c r="SG79" s="143"/>
      <c r="SH79" s="143"/>
      <c r="SI79" s="143"/>
      <c r="SJ79" s="143"/>
      <c r="SK79" s="143"/>
      <c r="SL79" s="143"/>
      <c r="SM79" s="143"/>
      <c r="SN79" s="143"/>
      <c r="SO79" s="143"/>
      <c r="SP79" s="143"/>
      <c r="SQ79" s="143"/>
      <c r="SR79" s="143"/>
      <c r="SS79" s="143"/>
      <c r="ST79" s="143"/>
      <c r="SU79" s="143"/>
      <c r="SV79" s="143"/>
      <c r="SW79" s="143"/>
      <c r="SX79" s="143"/>
      <c r="SY79" s="143"/>
      <c r="SZ79" s="143"/>
      <c r="TA79" s="143"/>
      <c r="TB79" s="143"/>
      <c r="TC79" s="143"/>
      <c r="TD79" s="143"/>
      <c r="TE79" s="143"/>
      <c r="TF79" s="143"/>
      <c r="TG79" s="143"/>
      <c r="TH79" s="143"/>
      <c r="TI79" s="143"/>
      <c r="TJ79" s="143"/>
      <c r="TK79" s="143"/>
      <c r="TL79" s="143"/>
      <c r="TM79" s="143"/>
      <c r="TN79" s="143"/>
      <c r="TO79" s="143"/>
      <c r="TP79" s="143"/>
      <c r="TQ79" s="143"/>
      <c r="TR79" s="143"/>
      <c r="TS79" s="143"/>
      <c r="TT79" s="143"/>
      <c r="TU79" s="143"/>
      <c r="TV79" s="143"/>
      <c r="TW79" s="143"/>
      <c r="TX79" s="143"/>
      <c r="TY79" s="143"/>
      <c r="TZ79" s="143"/>
      <c r="UA79" s="143"/>
      <c r="UB79" s="143"/>
      <c r="UC79" s="143"/>
      <c r="UD79" s="143"/>
      <c r="UE79" s="143"/>
      <c r="UF79" s="143"/>
      <c r="UG79" s="143"/>
      <c r="UH79" s="143"/>
      <c r="UI79" s="143"/>
      <c r="UJ79" s="143"/>
      <c r="UK79" s="143"/>
      <c r="UL79" s="143"/>
      <c r="UM79" s="143"/>
      <c r="UN79" s="143"/>
      <c r="UO79" s="143"/>
      <c r="UP79" s="143"/>
      <c r="UQ79" s="143"/>
      <c r="UR79" s="143"/>
      <c r="US79" s="143"/>
      <c r="UT79" s="143"/>
      <c r="UU79" s="143"/>
      <c r="UV79" s="143"/>
      <c r="UW79" s="143"/>
      <c r="UX79" s="143"/>
      <c r="UY79" s="143"/>
      <c r="UZ79" s="143"/>
      <c r="VA79" s="143"/>
      <c r="VB79" s="143"/>
      <c r="VC79" s="143"/>
      <c r="VD79" s="143"/>
      <c r="VE79" s="143"/>
      <c r="VF79" s="143"/>
      <c r="VG79" s="143"/>
      <c r="VH79" s="143"/>
      <c r="VI79" s="143"/>
      <c r="VJ79" s="143"/>
      <c r="VK79" s="143"/>
      <c r="VL79" s="143"/>
      <c r="VM79" s="143"/>
      <c r="VN79" s="143"/>
      <c r="VO79" s="143"/>
      <c r="VP79" s="143"/>
      <c r="VQ79" s="143"/>
      <c r="VR79" s="143"/>
      <c r="VS79" s="143"/>
      <c r="VT79" s="143"/>
      <c r="VU79" s="143"/>
      <c r="VV79" s="143"/>
      <c r="VW79" s="143"/>
      <c r="VX79" s="143"/>
      <c r="VY79" s="143"/>
      <c r="VZ79" s="143"/>
      <c r="WA79" s="143"/>
      <c r="WB79" s="143"/>
      <c r="WC79" s="143"/>
      <c r="WD79" s="143"/>
      <c r="WE79" s="143"/>
      <c r="WF79" s="143"/>
      <c r="WG79" s="143"/>
      <c r="WH79" s="143"/>
      <c r="WI79" s="143"/>
      <c r="WJ79" s="143"/>
      <c r="WK79" s="143"/>
      <c r="WL79" s="143"/>
      <c r="WM79" s="143"/>
      <c r="WN79" s="143"/>
      <c r="WO79" s="143"/>
      <c r="WP79" s="143"/>
      <c r="WQ79" s="143"/>
      <c r="WR79" s="143"/>
      <c r="WS79" s="143"/>
      <c r="WT79" s="143"/>
      <c r="WU79" s="143"/>
      <c r="WV79" s="143"/>
      <c r="WW79" s="143"/>
      <c r="WX79" s="143"/>
      <c r="WY79" s="143"/>
      <c r="WZ79" s="143"/>
      <c r="XA79" s="143"/>
      <c r="XB79" s="143"/>
      <c r="XC79" s="143"/>
      <c r="XD79" s="143"/>
      <c r="XE79" s="143"/>
      <c r="XF79" s="143"/>
      <c r="XG79" s="143"/>
      <c r="XH79" s="143"/>
      <c r="XI79" s="143"/>
      <c r="XJ79" s="143"/>
      <c r="XK79" s="143"/>
      <c r="XL79" s="143"/>
      <c r="XM79" s="143"/>
      <c r="XN79" s="143"/>
      <c r="XO79" s="143"/>
      <c r="XP79" s="143"/>
      <c r="XQ79" s="143"/>
      <c r="XR79" s="143"/>
      <c r="XS79" s="143"/>
      <c r="XT79" s="143"/>
      <c r="XU79" s="143"/>
      <c r="XV79" s="143"/>
      <c r="XW79" s="143"/>
      <c r="XX79" s="143"/>
      <c r="XY79" s="143"/>
      <c r="XZ79" s="143"/>
      <c r="YA79" s="143"/>
      <c r="YB79" s="143"/>
      <c r="YC79" s="143"/>
      <c r="YD79" s="143"/>
      <c r="YE79" s="143"/>
      <c r="YF79" s="143"/>
      <c r="YG79" s="143"/>
      <c r="YH79" s="143"/>
      <c r="YI79" s="143"/>
      <c r="YJ79" s="143"/>
      <c r="YK79" s="143"/>
      <c r="YL79" s="143"/>
      <c r="YM79" s="143"/>
      <c r="YN79" s="143"/>
      <c r="YO79" s="143"/>
      <c r="YP79" s="143"/>
      <c r="YQ79" s="143"/>
      <c r="YR79" s="143"/>
      <c r="YS79" s="143"/>
      <c r="YT79" s="143"/>
      <c r="YU79" s="143"/>
      <c r="YV79" s="143"/>
      <c r="YW79" s="143"/>
      <c r="YX79" s="143"/>
      <c r="YY79" s="143"/>
      <c r="YZ79" s="143"/>
      <c r="ZA79" s="143"/>
      <c r="ZB79" s="143"/>
      <c r="ZC79" s="143"/>
      <c r="ZD79" s="143"/>
      <c r="ZE79" s="143"/>
      <c r="ZF79" s="143"/>
      <c r="ZG79" s="143"/>
      <c r="ZH79" s="143"/>
      <c r="ZI79" s="143"/>
      <c r="ZJ79" s="143"/>
      <c r="ZK79" s="143"/>
      <c r="ZL79" s="143"/>
      <c r="ZM79" s="143"/>
      <c r="ZN79" s="143"/>
      <c r="ZO79" s="143"/>
      <c r="ZP79" s="143"/>
      <c r="ZQ79" s="143"/>
      <c r="ZR79" s="143"/>
      <c r="ZS79" s="143"/>
      <c r="ZT79" s="143"/>
      <c r="ZU79" s="143"/>
      <c r="ZV79" s="143"/>
      <c r="ZW79" s="143"/>
      <c r="ZX79" s="143"/>
      <c r="ZY79" s="143"/>
      <c r="ZZ79" s="143"/>
      <c r="AAA79" s="143"/>
      <c r="AAB79" s="143"/>
      <c r="AAC79" s="143"/>
      <c r="AAD79" s="143"/>
      <c r="AAE79" s="143"/>
      <c r="AAF79" s="143"/>
      <c r="AAG79" s="143"/>
      <c r="AAH79" s="143"/>
      <c r="AAI79" s="143"/>
      <c r="AAJ79" s="143"/>
      <c r="AAK79" s="143"/>
      <c r="AAL79" s="143"/>
      <c r="AAM79" s="143"/>
      <c r="AAN79" s="143"/>
      <c r="AAO79" s="143"/>
      <c r="AAP79" s="143"/>
      <c r="AAQ79" s="143"/>
      <c r="AAR79" s="143"/>
      <c r="AAS79" s="143"/>
      <c r="AAT79" s="143"/>
      <c r="AAU79" s="143"/>
      <c r="AAV79" s="143"/>
      <c r="AAW79" s="143"/>
      <c r="AAX79" s="143"/>
      <c r="AAY79" s="143"/>
      <c r="AAZ79" s="143"/>
      <c r="ABA79" s="143"/>
      <c r="ABB79" s="143"/>
      <c r="ABC79" s="143"/>
      <c r="ABD79" s="143"/>
      <c r="ABE79" s="143"/>
      <c r="ABF79" s="143"/>
      <c r="ABG79" s="143"/>
      <c r="ABH79" s="143"/>
      <c r="ABI79" s="143"/>
      <c r="ABJ79" s="143"/>
      <c r="ABK79" s="143"/>
      <c r="ABL79" s="143"/>
      <c r="ABM79" s="143"/>
      <c r="ABN79" s="143"/>
      <c r="ABO79" s="143"/>
      <c r="ABP79" s="143"/>
      <c r="ABQ79" s="143"/>
      <c r="ABR79" s="143"/>
      <c r="ABS79" s="143"/>
      <c r="ABT79" s="143"/>
      <c r="ABU79" s="143"/>
      <c r="ABV79" s="143"/>
      <c r="ABW79" s="143"/>
      <c r="ABX79" s="143"/>
      <c r="ABY79" s="143"/>
      <c r="ABZ79" s="143"/>
      <c r="ACA79" s="143"/>
      <c r="ACB79" s="143"/>
      <c r="ACC79" s="143"/>
      <c r="ACD79" s="143"/>
      <c r="ACE79" s="143"/>
      <c r="ACF79" s="143"/>
      <c r="ACG79" s="143"/>
      <c r="ACH79" s="143"/>
      <c r="ACI79" s="143"/>
      <c r="ACJ79" s="143"/>
      <c r="ACK79" s="143"/>
      <c r="ACL79" s="143"/>
      <c r="ACM79" s="143"/>
      <c r="ACN79" s="143"/>
      <c r="ACO79" s="143"/>
      <c r="ACP79" s="143"/>
      <c r="ACQ79" s="143"/>
      <c r="ACR79" s="143"/>
      <c r="ACS79" s="143"/>
      <c r="ACT79" s="143"/>
      <c r="ACU79" s="143"/>
      <c r="ACV79" s="143"/>
      <c r="ACW79" s="143"/>
      <c r="ACX79" s="143"/>
      <c r="ACY79" s="143"/>
      <c r="ACZ79" s="143"/>
      <c r="ADA79" s="143"/>
      <c r="ADB79" s="143"/>
      <c r="ADC79" s="143"/>
      <c r="ADD79" s="143"/>
      <c r="ADE79" s="143"/>
      <c r="ADF79" s="143"/>
      <c r="ADG79" s="143"/>
      <c r="ADH79" s="143"/>
      <c r="ADI79" s="143"/>
      <c r="ADJ79" s="143"/>
      <c r="ADK79" s="143"/>
      <c r="ADL79" s="143"/>
      <c r="ADM79" s="143"/>
      <c r="ADN79" s="143"/>
      <c r="ADO79" s="143"/>
      <c r="ADP79" s="143"/>
      <c r="ADQ79" s="143"/>
      <c r="ADR79" s="143"/>
      <c r="ADS79" s="143"/>
      <c r="ADT79" s="143"/>
      <c r="ADU79" s="143"/>
      <c r="ADV79" s="143"/>
      <c r="ADW79" s="143"/>
      <c r="ADX79" s="143"/>
      <c r="ADY79" s="143"/>
      <c r="ADZ79" s="143"/>
      <c r="AEA79" s="143"/>
      <c r="AEB79" s="143"/>
      <c r="AEC79" s="143"/>
      <c r="AED79" s="143"/>
      <c r="AEE79" s="143"/>
      <c r="AEF79" s="143"/>
      <c r="AEG79" s="143"/>
      <c r="AEH79" s="143"/>
      <c r="AEI79" s="143"/>
      <c r="AEJ79" s="143"/>
      <c r="AEK79" s="143"/>
      <c r="AEL79" s="143"/>
      <c r="AEM79" s="143"/>
      <c r="AEN79" s="143"/>
      <c r="AEO79" s="143"/>
      <c r="AEP79" s="143"/>
      <c r="AEQ79" s="143"/>
      <c r="AER79" s="143"/>
      <c r="AES79" s="143"/>
      <c r="AET79" s="143"/>
      <c r="AEU79" s="143"/>
      <c r="AEV79" s="143"/>
      <c r="AEW79" s="143"/>
      <c r="AEX79" s="143"/>
      <c r="AEY79" s="143"/>
      <c r="AEZ79" s="143"/>
      <c r="AFA79" s="143"/>
      <c r="AFB79" s="143"/>
      <c r="AFC79" s="143"/>
      <c r="AFD79" s="143"/>
      <c r="AFE79" s="143"/>
      <c r="AFF79" s="143"/>
      <c r="AFG79" s="143"/>
      <c r="AFH79" s="143"/>
      <c r="AFI79" s="143"/>
      <c r="AFJ79" s="143"/>
      <c r="AFK79" s="143"/>
      <c r="AFL79" s="143"/>
      <c r="AFM79" s="143"/>
      <c r="AFN79" s="143"/>
      <c r="AFO79" s="143"/>
      <c r="AFP79" s="143"/>
      <c r="AFQ79" s="143"/>
      <c r="AFR79" s="143"/>
      <c r="AFS79" s="143"/>
      <c r="AFT79" s="143"/>
      <c r="AFU79" s="143"/>
      <c r="AFV79" s="143"/>
      <c r="AFW79" s="143"/>
      <c r="AFX79" s="143"/>
      <c r="AFY79" s="143"/>
      <c r="AFZ79" s="143"/>
      <c r="AGA79" s="143"/>
      <c r="AGB79" s="143"/>
      <c r="AGC79" s="143"/>
      <c r="AGD79" s="143"/>
      <c r="AGE79" s="143"/>
      <c r="AGF79" s="143"/>
      <c r="AGG79" s="143"/>
      <c r="AGH79" s="143"/>
      <c r="AGI79" s="143"/>
      <c r="AGJ79" s="143"/>
      <c r="AGK79" s="143"/>
      <c r="AGL79" s="143"/>
      <c r="AGM79" s="143"/>
      <c r="AGN79" s="143"/>
      <c r="AGO79" s="143"/>
      <c r="AGP79" s="143"/>
      <c r="AGQ79" s="143"/>
      <c r="AGR79" s="143"/>
      <c r="AGS79" s="143"/>
      <c r="AGT79" s="143"/>
      <c r="AGU79" s="143"/>
      <c r="AGV79" s="143"/>
      <c r="AGW79" s="143"/>
      <c r="AGX79" s="143"/>
      <c r="AGY79" s="143"/>
      <c r="AGZ79" s="143"/>
      <c r="AHA79" s="143"/>
      <c r="AHB79" s="143"/>
      <c r="AHC79" s="143"/>
      <c r="AHD79" s="143"/>
      <c r="AHE79" s="143"/>
      <c r="AHF79" s="143"/>
      <c r="AHG79" s="143"/>
      <c r="AHH79" s="143"/>
      <c r="AHI79" s="143"/>
      <c r="AHJ79" s="143"/>
      <c r="AHK79" s="143"/>
      <c r="AHL79" s="143"/>
      <c r="AHM79" s="143"/>
      <c r="AHN79" s="143"/>
      <c r="AHO79" s="143"/>
      <c r="AHP79" s="143"/>
      <c r="AHQ79" s="143"/>
      <c r="AHR79" s="143"/>
      <c r="AHS79" s="143"/>
      <c r="AHT79" s="143"/>
      <c r="AHU79" s="143"/>
      <c r="AHV79" s="143"/>
      <c r="AHW79" s="143"/>
      <c r="AHX79" s="143"/>
      <c r="AHY79" s="143"/>
      <c r="AHZ79" s="143"/>
      <c r="AIA79" s="143"/>
      <c r="AIB79" s="143"/>
      <c r="AIC79" s="143"/>
      <c r="AID79" s="143"/>
      <c r="AIE79" s="143"/>
      <c r="AIF79" s="143"/>
      <c r="AIG79" s="143"/>
      <c r="AIH79" s="143"/>
      <c r="AII79" s="143"/>
      <c r="AIJ79" s="143"/>
      <c r="AIK79" s="143"/>
      <c r="AIL79" s="143"/>
      <c r="AIM79" s="143"/>
      <c r="AIN79" s="143"/>
      <c r="AIO79" s="143"/>
      <c r="AIP79" s="143"/>
      <c r="AIQ79" s="143"/>
      <c r="AIR79" s="143"/>
      <c r="AIS79" s="143"/>
      <c r="AIT79" s="143"/>
      <c r="AIU79" s="143"/>
      <c r="AIV79" s="143"/>
      <c r="AIW79" s="143"/>
      <c r="AIX79" s="143"/>
      <c r="AIY79" s="143"/>
      <c r="AIZ79" s="143"/>
      <c r="AJA79" s="143"/>
      <c r="AJB79" s="143"/>
      <c r="AJC79" s="143"/>
      <c r="AJD79" s="143"/>
      <c r="AJE79" s="143"/>
      <c r="AJF79" s="143"/>
      <c r="AJG79" s="143"/>
      <c r="AJH79" s="143"/>
      <c r="AJI79" s="143"/>
      <c r="AJJ79" s="143"/>
      <c r="AJK79" s="143"/>
      <c r="AJL79" s="143"/>
      <c r="AJM79" s="143"/>
      <c r="AJN79" s="143"/>
      <c r="AJO79" s="143"/>
      <c r="AJP79" s="143"/>
      <c r="AJQ79" s="143"/>
      <c r="AJR79" s="143"/>
      <c r="AJS79" s="143"/>
      <c r="AJT79" s="143"/>
      <c r="AJU79" s="143"/>
      <c r="AJV79" s="143"/>
      <c r="AJW79" s="143"/>
      <c r="AJX79" s="143"/>
      <c r="AJY79" s="143"/>
      <c r="AJZ79" s="143"/>
      <c r="AKA79" s="143"/>
      <c r="AKB79" s="143"/>
      <c r="AKC79" s="143"/>
      <c r="AKD79" s="143"/>
      <c r="AKE79" s="143"/>
      <c r="AKF79" s="143"/>
      <c r="AKG79" s="143"/>
      <c r="AKH79" s="143"/>
      <c r="AKI79" s="143"/>
      <c r="AKJ79" s="143"/>
      <c r="AKK79" s="143"/>
      <c r="AKL79" s="143"/>
      <c r="AKM79" s="143"/>
      <c r="AKN79" s="143"/>
      <c r="AKO79" s="143"/>
      <c r="AKP79" s="143"/>
      <c r="AKQ79" s="143"/>
      <c r="AKR79" s="143"/>
      <c r="AKS79" s="143"/>
      <c r="AKT79" s="143"/>
      <c r="AKU79" s="143"/>
      <c r="AKV79" s="143"/>
      <c r="AKW79" s="143"/>
      <c r="AKX79" s="143"/>
      <c r="AKY79" s="143"/>
      <c r="AKZ79" s="143"/>
      <c r="ALA79" s="143"/>
      <c r="ALB79" s="143"/>
      <c r="ALC79" s="143"/>
      <c r="ALD79" s="143"/>
      <c r="ALE79" s="143"/>
      <c r="ALF79" s="143"/>
      <c r="ALG79" s="143"/>
      <c r="ALH79" s="143"/>
      <c r="ALI79" s="143"/>
      <c r="ALJ79" s="143"/>
      <c r="ALK79" s="143"/>
      <c r="ALL79" s="143"/>
      <c r="ALM79" s="143"/>
      <c r="ALN79" s="143"/>
      <c r="ALO79" s="143"/>
      <c r="ALP79" s="143"/>
      <c r="ALQ79" s="143"/>
      <c r="ALR79" s="143"/>
      <c r="ALS79" s="143"/>
      <c r="ALT79" s="143"/>
      <c r="ALU79" s="143"/>
      <c r="ALV79" s="143"/>
      <c r="ALW79" s="143"/>
      <c r="ALX79" s="143"/>
      <c r="ALY79" s="143"/>
      <c r="ALZ79" s="143"/>
      <c r="AMA79" s="143"/>
      <c r="AMB79" s="143"/>
      <c r="AMC79" s="143"/>
      <c r="AMD79" s="143"/>
      <c r="AME79" s="143"/>
      <c r="AMF79" s="143"/>
      <c r="AMG79" s="143"/>
      <c r="AMH79" s="143"/>
      <c r="AMI79" s="143"/>
      <c r="AMJ79" s="143"/>
      <c r="AMK79" s="143"/>
      <c r="AML79" s="143"/>
      <c r="AMM79" s="143"/>
      <c r="AMN79" s="143"/>
      <c r="AMO79" s="143"/>
      <c r="AMP79" s="143"/>
      <c r="AMQ79" s="143"/>
      <c r="AMR79" s="143"/>
      <c r="AMS79" s="143"/>
      <c r="AMT79" s="143"/>
      <c r="AMU79" s="143"/>
      <c r="AMV79" s="143"/>
      <c r="AMW79" s="143"/>
      <c r="AMX79" s="143"/>
      <c r="AMY79" s="143"/>
      <c r="AMZ79" s="143"/>
      <c r="ANA79" s="143"/>
      <c r="ANB79" s="143"/>
      <c r="ANC79" s="143"/>
      <c r="AND79" s="143"/>
      <c r="ANE79" s="143"/>
      <c r="ANF79" s="143"/>
      <c r="ANG79" s="143"/>
      <c r="ANH79" s="143"/>
      <c r="ANI79" s="143"/>
      <c r="ANJ79" s="143"/>
      <c r="ANK79" s="143"/>
      <c r="ANL79" s="143"/>
      <c r="ANM79" s="143"/>
      <c r="ANN79" s="143"/>
      <c r="ANO79" s="143"/>
      <c r="ANP79" s="143"/>
      <c r="ANQ79" s="143"/>
      <c r="ANR79" s="143"/>
      <c r="ANS79" s="143"/>
      <c r="ANT79" s="143"/>
      <c r="ANU79" s="143"/>
      <c r="ANV79" s="143"/>
      <c r="ANW79" s="143"/>
      <c r="ANX79" s="143"/>
      <c r="ANY79" s="143"/>
      <c r="ANZ79" s="143"/>
      <c r="AOA79" s="143"/>
      <c r="AOB79" s="143"/>
      <c r="AOC79" s="143"/>
      <c r="AOD79" s="143"/>
      <c r="AOE79" s="143"/>
      <c r="AOF79" s="143"/>
      <c r="AOG79" s="143"/>
      <c r="AOH79" s="143"/>
      <c r="AOI79" s="143"/>
      <c r="AOJ79" s="143"/>
      <c r="AOK79" s="143"/>
      <c r="AOL79" s="143"/>
      <c r="AOM79" s="143"/>
      <c r="AON79" s="143"/>
      <c r="AOO79" s="143"/>
      <c r="AOP79" s="143"/>
      <c r="AOQ79" s="143"/>
      <c r="AOR79" s="143"/>
      <c r="AOS79" s="143"/>
      <c r="AOT79" s="143"/>
      <c r="AOU79" s="143"/>
      <c r="AOV79" s="143"/>
      <c r="AOW79" s="143"/>
      <c r="AOX79" s="143"/>
      <c r="AOY79" s="143"/>
      <c r="AOZ79" s="143"/>
      <c r="APA79" s="143"/>
      <c r="APB79" s="143"/>
      <c r="APC79" s="143"/>
      <c r="APD79" s="143"/>
      <c r="APE79" s="143"/>
      <c r="APF79" s="143"/>
      <c r="APG79" s="143"/>
      <c r="APH79" s="143"/>
      <c r="API79" s="143"/>
      <c r="APJ79" s="143"/>
      <c r="APK79" s="143"/>
      <c r="APL79" s="143"/>
      <c r="APM79" s="143"/>
      <c r="APN79" s="143"/>
      <c r="APO79" s="143"/>
      <c r="APP79" s="143"/>
      <c r="APQ79" s="143"/>
      <c r="APR79" s="143"/>
      <c r="APS79" s="143"/>
      <c r="APT79" s="143"/>
      <c r="APU79" s="143"/>
      <c r="APV79" s="143"/>
      <c r="APW79" s="143"/>
      <c r="APX79" s="143"/>
      <c r="APY79" s="143"/>
      <c r="APZ79" s="143"/>
      <c r="AQA79" s="143"/>
      <c r="AQB79" s="143"/>
      <c r="AQC79" s="143"/>
      <c r="AQD79" s="143"/>
      <c r="AQE79" s="143"/>
      <c r="AQF79" s="143"/>
      <c r="AQG79" s="143"/>
      <c r="AQH79" s="143"/>
      <c r="AQI79" s="143"/>
      <c r="AQJ79" s="143"/>
      <c r="AQK79" s="143"/>
      <c r="AQL79" s="143"/>
      <c r="AQM79" s="143"/>
      <c r="AQN79" s="143"/>
      <c r="AQO79" s="143"/>
      <c r="AQP79" s="143"/>
      <c r="AQQ79" s="143"/>
      <c r="AQR79" s="143"/>
      <c r="AQS79" s="143"/>
      <c r="AQT79" s="143"/>
      <c r="AQU79" s="143"/>
      <c r="AQV79" s="143"/>
      <c r="AQW79" s="143"/>
      <c r="AQX79" s="143"/>
      <c r="AQY79" s="143"/>
      <c r="AQZ79" s="143"/>
      <c r="ARA79" s="143"/>
      <c r="ARB79" s="143"/>
      <c r="ARC79" s="143"/>
      <c r="ARD79" s="143"/>
      <c r="ARE79" s="143"/>
      <c r="ARF79" s="143"/>
      <c r="ARG79" s="143"/>
      <c r="ARH79" s="143"/>
      <c r="ARI79" s="143"/>
      <c r="ARJ79" s="143"/>
      <c r="ARK79" s="143"/>
      <c r="ARL79" s="143"/>
      <c r="ARM79" s="143"/>
      <c r="ARN79" s="143"/>
      <c r="ARO79" s="143"/>
      <c r="ARP79" s="143"/>
      <c r="ARQ79" s="143"/>
      <c r="ARR79" s="143"/>
      <c r="ARS79" s="143"/>
      <c r="ART79" s="143"/>
      <c r="ARU79" s="143"/>
      <c r="ARV79" s="143"/>
      <c r="ARW79" s="143"/>
      <c r="ARX79" s="143"/>
      <c r="ARY79" s="143"/>
      <c r="ARZ79" s="143"/>
      <c r="ASA79" s="143"/>
      <c r="ASB79" s="143"/>
      <c r="ASC79" s="143"/>
      <c r="ASD79" s="143"/>
      <c r="ASE79" s="143"/>
      <c r="ASF79" s="143"/>
      <c r="ASG79" s="143"/>
      <c r="ASH79" s="143"/>
      <c r="ASI79" s="143"/>
      <c r="ASJ79" s="143"/>
      <c r="ASK79" s="143"/>
      <c r="ASL79" s="143"/>
      <c r="ASM79" s="143"/>
      <c r="ASN79" s="143"/>
      <c r="ASO79" s="143"/>
      <c r="ASP79" s="143"/>
      <c r="ASQ79" s="143"/>
      <c r="ASR79" s="143"/>
      <c r="ASS79" s="143"/>
      <c r="AST79" s="143"/>
      <c r="ASU79" s="143"/>
      <c r="ASV79" s="143"/>
      <c r="ASW79" s="143"/>
      <c r="ASX79" s="143"/>
      <c r="ASY79" s="143"/>
      <c r="ASZ79" s="143"/>
      <c r="ATA79" s="143"/>
      <c r="ATB79" s="143"/>
      <c r="ATC79" s="143"/>
      <c r="ATD79" s="143"/>
      <c r="ATE79" s="143"/>
      <c r="ATF79" s="143"/>
      <c r="ATG79" s="143"/>
      <c r="ATH79" s="143"/>
      <c r="ATI79" s="143"/>
      <c r="ATJ79" s="143"/>
      <c r="ATK79" s="143"/>
      <c r="ATL79" s="143"/>
      <c r="ATM79" s="143"/>
      <c r="ATN79" s="143"/>
      <c r="ATO79" s="143"/>
      <c r="ATP79" s="143"/>
      <c r="ATQ79" s="143"/>
      <c r="ATR79" s="143"/>
      <c r="ATS79" s="143"/>
      <c r="ATT79" s="143"/>
      <c r="ATU79" s="143"/>
      <c r="ATV79" s="143"/>
      <c r="ATW79" s="143"/>
      <c r="ATX79" s="143"/>
      <c r="ATY79" s="143"/>
      <c r="ATZ79" s="143"/>
      <c r="AUA79" s="143"/>
      <c r="AUB79" s="143"/>
      <c r="AUC79" s="143"/>
      <c r="AUD79" s="143"/>
      <c r="AUE79" s="143"/>
      <c r="AUF79" s="143"/>
      <c r="AUG79" s="143"/>
      <c r="AUH79" s="143"/>
      <c r="AUI79" s="143"/>
      <c r="AUJ79" s="143"/>
      <c r="AUK79" s="143"/>
      <c r="AUL79" s="143"/>
      <c r="AUM79" s="143"/>
      <c r="AUN79" s="143"/>
      <c r="AUO79" s="143"/>
      <c r="AUP79" s="143"/>
      <c r="AUQ79" s="143"/>
      <c r="AUR79" s="143"/>
      <c r="AUS79" s="143"/>
      <c r="AUT79" s="143"/>
      <c r="AUU79" s="143"/>
      <c r="AUV79" s="143"/>
      <c r="AUW79" s="143"/>
      <c r="AUX79" s="143"/>
      <c r="AUY79" s="143"/>
      <c r="AUZ79" s="143"/>
      <c r="AVA79" s="143"/>
      <c r="AVB79" s="143"/>
      <c r="AVC79" s="143"/>
      <c r="AVD79" s="143"/>
      <c r="AVE79" s="143"/>
      <c r="AVF79" s="143"/>
      <c r="AVG79" s="143"/>
      <c r="AVH79" s="143"/>
      <c r="AVI79" s="143"/>
      <c r="AVJ79" s="143"/>
      <c r="AVK79" s="143"/>
      <c r="AVL79" s="143"/>
      <c r="AVM79" s="143"/>
      <c r="AVN79" s="143"/>
      <c r="AVO79" s="143"/>
      <c r="AVP79" s="143"/>
      <c r="AVQ79" s="143"/>
      <c r="AVR79" s="143"/>
      <c r="AVS79" s="143"/>
      <c r="AVT79" s="143"/>
      <c r="AVU79" s="143"/>
      <c r="AVV79" s="143"/>
      <c r="AVW79" s="143"/>
      <c r="AVX79" s="143"/>
      <c r="AVY79" s="143"/>
      <c r="AVZ79" s="143"/>
      <c r="AWA79" s="143"/>
      <c r="AWB79" s="143"/>
      <c r="AWC79" s="143"/>
      <c r="AWD79" s="143"/>
      <c r="AWE79" s="143"/>
      <c r="AWF79" s="143"/>
      <c r="AWG79" s="143"/>
      <c r="AWH79" s="143"/>
      <c r="AWI79" s="143"/>
      <c r="AWJ79" s="143"/>
      <c r="AWK79" s="143"/>
      <c r="AWL79" s="143"/>
      <c r="AWM79" s="143"/>
      <c r="AWN79" s="143"/>
      <c r="AWO79" s="143"/>
      <c r="AWP79" s="143"/>
      <c r="AWQ79" s="143"/>
      <c r="AWR79" s="143"/>
      <c r="AWS79" s="143"/>
      <c r="AWT79" s="143"/>
      <c r="AWU79" s="143"/>
      <c r="AWV79" s="143"/>
      <c r="AWW79" s="143"/>
      <c r="AWX79" s="143"/>
      <c r="AWY79" s="143"/>
      <c r="AWZ79" s="143"/>
      <c r="AXA79" s="143"/>
      <c r="AXB79" s="143"/>
      <c r="AXC79" s="143"/>
      <c r="AXD79" s="143"/>
      <c r="AXE79" s="143"/>
      <c r="AXF79" s="143"/>
      <c r="AXG79" s="143"/>
      <c r="AXH79" s="143"/>
      <c r="AXI79" s="143"/>
      <c r="AXJ79" s="143"/>
      <c r="AXK79" s="143"/>
      <c r="AXL79" s="143"/>
      <c r="AXM79" s="143"/>
      <c r="AXN79" s="143"/>
      <c r="AXO79" s="143"/>
      <c r="AXP79" s="143"/>
      <c r="AXQ79" s="143"/>
      <c r="AXR79" s="143"/>
      <c r="AXS79" s="143"/>
      <c r="AXT79" s="143"/>
      <c r="AXU79" s="143"/>
      <c r="AXV79" s="143"/>
      <c r="AXW79" s="143"/>
      <c r="AXX79" s="143"/>
      <c r="AXY79" s="143"/>
      <c r="AXZ79" s="143"/>
      <c r="AYA79" s="143"/>
      <c r="AYB79" s="143"/>
      <c r="AYC79" s="143"/>
      <c r="AYD79" s="143"/>
      <c r="AYE79" s="143"/>
      <c r="AYF79" s="143"/>
      <c r="AYG79" s="143"/>
      <c r="AYH79" s="143"/>
      <c r="AYI79" s="143"/>
      <c r="AYJ79" s="143"/>
      <c r="AYK79" s="143"/>
      <c r="AYL79" s="143"/>
      <c r="AYM79" s="143"/>
      <c r="AYN79" s="143"/>
      <c r="AYO79" s="143"/>
      <c r="AYP79" s="143"/>
      <c r="AYQ79" s="143"/>
      <c r="AYR79" s="143"/>
      <c r="AYS79" s="143"/>
      <c r="AYT79" s="143"/>
      <c r="AYU79" s="143"/>
      <c r="AYV79" s="143"/>
      <c r="AYW79" s="143"/>
      <c r="AYX79" s="143"/>
      <c r="AYY79" s="143"/>
      <c r="AYZ79" s="143"/>
      <c r="AZA79" s="143"/>
      <c r="AZB79" s="143"/>
      <c r="AZC79" s="143"/>
      <c r="AZD79" s="143"/>
      <c r="AZE79" s="143"/>
      <c r="AZF79" s="143"/>
      <c r="AZG79" s="143"/>
      <c r="AZH79" s="143"/>
      <c r="AZI79" s="143"/>
      <c r="AZJ79" s="143"/>
      <c r="AZK79" s="143"/>
      <c r="AZL79" s="143"/>
      <c r="AZM79" s="143"/>
      <c r="AZN79" s="143"/>
      <c r="AZO79" s="143"/>
      <c r="AZP79" s="143"/>
      <c r="AZQ79" s="143"/>
      <c r="AZR79" s="143"/>
      <c r="AZS79" s="143"/>
      <c r="AZT79" s="143"/>
      <c r="AZU79" s="143"/>
      <c r="AZV79" s="143"/>
      <c r="AZW79" s="143"/>
      <c r="AZX79" s="143"/>
      <c r="AZY79" s="143"/>
      <c r="AZZ79" s="143"/>
      <c r="BAA79" s="143"/>
      <c r="BAB79" s="143"/>
      <c r="BAC79" s="143"/>
      <c r="BAD79" s="143"/>
      <c r="BAE79" s="143"/>
      <c r="BAF79" s="143"/>
      <c r="BAG79" s="143"/>
      <c r="BAH79" s="143"/>
      <c r="BAI79" s="143"/>
      <c r="BAJ79" s="143"/>
      <c r="BAK79" s="143"/>
      <c r="BAL79" s="143"/>
      <c r="BAM79" s="143"/>
      <c r="BAN79" s="143"/>
      <c r="BAO79" s="143"/>
      <c r="BAP79" s="143"/>
      <c r="BAQ79" s="143"/>
      <c r="BAR79" s="143"/>
      <c r="BAS79" s="143"/>
      <c r="BAT79" s="143"/>
      <c r="BAU79" s="143"/>
      <c r="BAV79" s="143"/>
      <c r="BAW79" s="143"/>
      <c r="BAX79" s="143"/>
      <c r="BAY79" s="143"/>
      <c r="BAZ79" s="143"/>
      <c r="BBA79" s="143"/>
      <c r="BBB79" s="143"/>
      <c r="BBC79" s="143"/>
      <c r="BBD79" s="143"/>
      <c r="BBE79" s="143"/>
      <c r="BBF79" s="143"/>
      <c r="BBG79" s="143"/>
      <c r="BBH79" s="143"/>
      <c r="BBI79" s="143"/>
      <c r="BBJ79" s="143"/>
      <c r="BBK79" s="143"/>
      <c r="BBL79" s="143"/>
      <c r="BBM79" s="143"/>
      <c r="BBN79" s="143"/>
      <c r="BBO79" s="143"/>
      <c r="BBP79" s="143"/>
      <c r="BBQ79" s="143"/>
      <c r="BBR79" s="143"/>
      <c r="BBS79" s="143"/>
      <c r="BBT79" s="143"/>
      <c r="BBU79" s="143"/>
      <c r="BBV79" s="143"/>
      <c r="BBW79" s="143"/>
      <c r="BBX79" s="143"/>
      <c r="BBY79" s="143"/>
      <c r="BBZ79" s="143"/>
      <c r="BCA79" s="143"/>
      <c r="BCB79" s="143"/>
      <c r="BCC79" s="143"/>
      <c r="BCD79" s="143"/>
      <c r="BCE79" s="143"/>
      <c r="BCF79" s="143"/>
      <c r="BCG79" s="143"/>
      <c r="BCH79" s="143"/>
      <c r="BCI79" s="143"/>
      <c r="BCJ79" s="143"/>
      <c r="BCK79" s="143"/>
      <c r="BCL79" s="143"/>
      <c r="BCM79" s="143"/>
      <c r="BCN79" s="143"/>
      <c r="BCO79" s="143"/>
      <c r="BCP79" s="143"/>
      <c r="BCQ79" s="143"/>
      <c r="BCR79" s="143"/>
      <c r="BCS79" s="143"/>
      <c r="BCT79" s="143"/>
      <c r="BCU79" s="143"/>
      <c r="BCV79" s="143"/>
      <c r="BCW79" s="143"/>
      <c r="BCX79" s="143"/>
      <c r="BCY79" s="143"/>
      <c r="BCZ79" s="143"/>
      <c r="BDA79" s="143"/>
      <c r="BDB79" s="143"/>
      <c r="BDC79" s="143"/>
      <c r="BDD79" s="143"/>
      <c r="BDE79" s="143"/>
      <c r="BDF79" s="143"/>
      <c r="BDG79" s="143"/>
      <c r="BDH79" s="143"/>
      <c r="BDI79" s="143"/>
      <c r="BDJ79" s="143"/>
      <c r="BDK79" s="143"/>
      <c r="BDL79" s="143"/>
      <c r="BDM79" s="143"/>
      <c r="BDN79" s="143"/>
      <c r="BDO79" s="143"/>
      <c r="BDP79" s="143"/>
      <c r="BDQ79" s="143"/>
      <c r="BDR79" s="143"/>
      <c r="BDS79" s="143"/>
      <c r="BDT79" s="143"/>
      <c r="BDU79" s="143"/>
      <c r="BDV79" s="143"/>
      <c r="BDW79" s="143"/>
      <c r="BDX79" s="143"/>
      <c r="BDY79" s="143"/>
      <c r="BDZ79" s="143"/>
      <c r="BEA79" s="143"/>
      <c r="BEB79" s="143"/>
      <c r="BEC79" s="143"/>
      <c r="BED79" s="143"/>
      <c r="BEE79" s="143"/>
      <c r="BEF79" s="143"/>
      <c r="BEG79" s="143"/>
      <c r="BEH79" s="143"/>
      <c r="BEI79" s="143"/>
      <c r="BEJ79" s="143"/>
      <c r="BEK79" s="143"/>
      <c r="BEL79" s="143"/>
      <c r="BEM79" s="143"/>
      <c r="BEN79" s="143"/>
      <c r="BEO79" s="143"/>
      <c r="BEP79" s="143"/>
      <c r="BEQ79" s="143"/>
      <c r="BER79" s="143"/>
      <c r="BES79" s="143"/>
      <c r="BET79" s="143"/>
      <c r="BEU79" s="143"/>
      <c r="BEV79" s="143"/>
      <c r="BEW79" s="143"/>
      <c r="BEX79" s="143"/>
      <c r="BEY79" s="143"/>
      <c r="BEZ79" s="143"/>
      <c r="BFA79" s="143"/>
      <c r="BFB79" s="143"/>
      <c r="BFC79" s="143"/>
      <c r="BFD79" s="143"/>
      <c r="BFE79" s="143"/>
      <c r="BFF79" s="143"/>
      <c r="BFG79" s="143"/>
      <c r="BFH79" s="143"/>
      <c r="BFI79" s="143"/>
      <c r="BFJ79" s="143"/>
      <c r="BFK79" s="143"/>
      <c r="BFL79" s="143"/>
      <c r="BFM79" s="143"/>
      <c r="BFN79" s="143"/>
      <c r="BFO79" s="143"/>
      <c r="BFP79" s="143"/>
      <c r="BFQ79" s="143"/>
      <c r="BFR79" s="143"/>
      <c r="BFS79" s="143"/>
      <c r="BFT79" s="143"/>
      <c r="BFU79" s="143"/>
      <c r="BFV79" s="143"/>
      <c r="BFW79" s="143"/>
      <c r="BFX79" s="143"/>
      <c r="BFY79" s="143"/>
      <c r="BFZ79" s="143"/>
      <c r="BGA79" s="143"/>
      <c r="BGB79" s="143"/>
      <c r="BGC79" s="143"/>
      <c r="BGD79" s="143"/>
      <c r="BGE79" s="143"/>
      <c r="BGF79" s="143"/>
      <c r="BGG79" s="143"/>
      <c r="BGH79" s="143"/>
      <c r="BGI79" s="143"/>
      <c r="BGJ79" s="143"/>
      <c r="BGK79" s="143"/>
      <c r="BGL79" s="143"/>
      <c r="BGM79" s="143"/>
      <c r="BGN79" s="143"/>
      <c r="BGO79" s="143"/>
      <c r="BGP79" s="143"/>
      <c r="BGQ79" s="143"/>
      <c r="BGR79" s="143"/>
      <c r="BGS79" s="143"/>
      <c r="BGT79" s="143"/>
      <c r="BGU79" s="143"/>
      <c r="BGV79" s="143"/>
      <c r="BGW79" s="143"/>
      <c r="BGX79" s="143"/>
      <c r="BGY79" s="143"/>
      <c r="BGZ79" s="143"/>
      <c r="BHA79" s="143"/>
      <c r="BHB79" s="143"/>
      <c r="BHC79" s="143"/>
      <c r="BHD79" s="143"/>
      <c r="BHE79" s="143"/>
      <c r="BHF79" s="143"/>
      <c r="BHG79" s="143"/>
      <c r="BHH79" s="143"/>
      <c r="BHI79" s="143"/>
      <c r="BHJ79" s="143"/>
      <c r="BHK79" s="143"/>
      <c r="BHL79" s="143"/>
      <c r="BHM79" s="143"/>
      <c r="BHN79" s="143"/>
      <c r="BHO79" s="143"/>
      <c r="BHP79" s="143"/>
      <c r="BHQ79" s="143"/>
      <c r="BHR79" s="143"/>
      <c r="BHS79" s="143"/>
      <c r="BHT79" s="143"/>
      <c r="BHU79" s="143"/>
      <c r="BHV79" s="143"/>
      <c r="BHW79" s="143"/>
      <c r="BHX79" s="143"/>
      <c r="BHY79" s="143"/>
      <c r="BHZ79" s="143"/>
      <c r="BIA79" s="143"/>
      <c r="BIB79" s="143"/>
      <c r="BIC79" s="143"/>
      <c r="BID79" s="143"/>
      <c r="BIE79" s="143"/>
      <c r="BIF79" s="143"/>
      <c r="BIG79" s="143"/>
      <c r="BIH79" s="143"/>
      <c r="BII79" s="143"/>
      <c r="BIJ79" s="143"/>
      <c r="BIK79" s="143"/>
      <c r="BIL79" s="143"/>
      <c r="BIM79" s="143"/>
      <c r="BIN79" s="143"/>
      <c r="BIO79" s="143"/>
      <c r="BIP79" s="143"/>
      <c r="BIQ79" s="143"/>
      <c r="BIR79" s="143"/>
      <c r="BIS79" s="143"/>
      <c r="BIT79" s="143"/>
      <c r="BIU79" s="143"/>
      <c r="BIV79" s="143"/>
      <c r="BIW79" s="143"/>
      <c r="BIX79" s="143"/>
      <c r="BIY79" s="143"/>
      <c r="BIZ79" s="143"/>
      <c r="BJA79" s="143"/>
      <c r="BJB79" s="143"/>
      <c r="BJC79" s="143"/>
      <c r="BJD79" s="143"/>
      <c r="BJE79" s="143"/>
      <c r="BJF79" s="143"/>
      <c r="BJG79" s="143"/>
      <c r="BJH79" s="143"/>
      <c r="BJI79" s="143"/>
      <c r="BJJ79" s="143"/>
      <c r="BJK79" s="143"/>
      <c r="BJL79" s="143"/>
      <c r="BJM79" s="143"/>
      <c r="BJN79" s="143"/>
      <c r="BJO79" s="143"/>
      <c r="BJP79" s="143"/>
      <c r="BJQ79" s="143"/>
      <c r="BJR79" s="143"/>
      <c r="BJS79" s="143"/>
      <c r="BJT79" s="143"/>
      <c r="BJU79" s="143"/>
      <c r="BJV79" s="143"/>
      <c r="BJW79" s="143"/>
      <c r="BJX79" s="143"/>
      <c r="BJY79" s="143"/>
      <c r="BJZ79" s="143"/>
      <c r="BKA79" s="143"/>
      <c r="BKB79" s="143"/>
      <c r="BKC79" s="143"/>
      <c r="BKD79" s="143"/>
      <c r="BKE79" s="143"/>
      <c r="BKF79" s="143"/>
      <c r="BKG79" s="143"/>
      <c r="BKH79" s="143"/>
      <c r="BKI79" s="143"/>
      <c r="BKJ79" s="143"/>
      <c r="BKK79" s="143"/>
      <c r="BKL79" s="143"/>
      <c r="BKM79" s="143"/>
      <c r="BKN79" s="143"/>
      <c r="BKO79" s="143"/>
      <c r="BKP79" s="143"/>
      <c r="BKQ79" s="143"/>
      <c r="BKR79" s="143"/>
      <c r="BKS79" s="143"/>
      <c r="BKT79" s="143"/>
      <c r="BKU79" s="143"/>
      <c r="BKV79" s="143"/>
      <c r="BKW79" s="143"/>
      <c r="BKX79" s="143"/>
      <c r="BKY79" s="143"/>
      <c r="BKZ79" s="143"/>
      <c r="BLA79" s="143"/>
      <c r="BLB79" s="143"/>
      <c r="BLC79" s="143"/>
      <c r="BLD79" s="143"/>
      <c r="BLE79" s="143"/>
      <c r="BLF79" s="143"/>
      <c r="BLG79" s="143"/>
      <c r="BLH79" s="143"/>
      <c r="BLI79" s="143"/>
      <c r="BLJ79" s="143"/>
      <c r="BLK79" s="143"/>
      <c r="BLL79" s="143"/>
      <c r="BLM79" s="143"/>
      <c r="BLN79" s="143"/>
      <c r="BLO79" s="143"/>
      <c r="BLP79" s="143"/>
      <c r="BLQ79" s="143"/>
      <c r="BLR79" s="143"/>
      <c r="BLS79" s="143"/>
      <c r="BLT79" s="143"/>
      <c r="BLU79" s="143"/>
      <c r="BLV79" s="143"/>
      <c r="BLW79" s="143"/>
      <c r="BLX79" s="143"/>
      <c r="BLY79" s="143"/>
      <c r="BLZ79" s="143"/>
      <c r="BMA79" s="143"/>
      <c r="BMB79" s="143"/>
      <c r="BMC79" s="143"/>
      <c r="BMD79" s="143"/>
      <c r="BME79" s="143"/>
      <c r="BMF79" s="143"/>
      <c r="BMG79" s="143"/>
      <c r="BMH79" s="143"/>
      <c r="BMI79" s="143"/>
      <c r="BMJ79" s="143"/>
      <c r="BMK79" s="143"/>
      <c r="BML79" s="143"/>
      <c r="BMM79" s="143"/>
      <c r="BMN79" s="143"/>
      <c r="BMO79" s="143"/>
      <c r="BMP79" s="143"/>
      <c r="BMQ79" s="143"/>
      <c r="BMR79" s="143"/>
      <c r="BMS79" s="143"/>
      <c r="BMT79" s="143"/>
      <c r="BMU79" s="143"/>
      <c r="BMV79" s="143"/>
      <c r="BMW79" s="143"/>
      <c r="BMX79" s="143"/>
      <c r="BMY79" s="143"/>
      <c r="BMZ79" s="143"/>
      <c r="BNA79" s="143"/>
      <c r="BNB79" s="143"/>
      <c r="BNC79" s="143"/>
      <c r="BND79" s="143"/>
      <c r="BNE79" s="143"/>
      <c r="BNF79" s="143"/>
      <c r="BNG79" s="143"/>
      <c r="BNH79" s="143"/>
      <c r="BNI79" s="143"/>
      <c r="BNJ79" s="143"/>
      <c r="BNK79" s="143"/>
      <c r="BNL79" s="143"/>
      <c r="BNM79" s="143"/>
      <c r="BNN79" s="143"/>
      <c r="BNO79" s="143"/>
      <c r="BNP79" s="143"/>
      <c r="BNQ79" s="143"/>
      <c r="BNR79" s="143"/>
      <c r="BNS79" s="143"/>
      <c r="BNT79" s="143"/>
      <c r="BNU79" s="143"/>
      <c r="BNV79" s="143"/>
      <c r="BNW79" s="143"/>
      <c r="BNX79" s="143"/>
      <c r="BNY79" s="143"/>
      <c r="BNZ79" s="143"/>
      <c r="BOA79" s="143"/>
      <c r="BOB79" s="143"/>
      <c r="BOC79" s="143"/>
      <c r="BOD79" s="143"/>
      <c r="BOE79" s="143"/>
      <c r="BOF79" s="143"/>
      <c r="BOG79" s="143"/>
      <c r="BOH79" s="143"/>
      <c r="BOI79" s="143"/>
      <c r="BOJ79" s="143"/>
      <c r="BOK79" s="143"/>
      <c r="BOL79" s="143"/>
      <c r="BOM79" s="143"/>
      <c r="BON79" s="143"/>
      <c r="BOO79" s="143"/>
      <c r="BOP79" s="143"/>
      <c r="BOQ79" s="143"/>
      <c r="BOR79" s="143"/>
      <c r="BOS79" s="143"/>
      <c r="BOT79" s="143"/>
      <c r="BOU79" s="143"/>
      <c r="BOV79" s="143"/>
      <c r="BOW79" s="143"/>
      <c r="BOX79" s="143"/>
      <c r="BOY79" s="143"/>
      <c r="BOZ79" s="143"/>
      <c r="BPA79" s="143"/>
      <c r="BPB79" s="143"/>
      <c r="BPC79" s="143"/>
      <c r="BPD79" s="143"/>
      <c r="BPE79" s="143"/>
      <c r="BPF79" s="143"/>
      <c r="BPG79" s="143"/>
      <c r="BPH79" s="143"/>
      <c r="BPI79" s="143"/>
      <c r="BPJ79" s="143"/>
      <c r="BPK79" s="143"/>
      <c r="BPL79" s="143"/>
      <c r="BPM79" s="143"/>
      <c r="BPN79" s="143"/>
      <c r="BPO79" s="143"/>
      <c r="BPP79" s="143"/>
      <c r="BPQ79" s="143"/>
      <c r="BPR79" s="143"/>
      <c r="BPS79" s="143"/>
      <c r="BPT79" s="143"/>
      <c r="BPU79" s="143"/>
      <c r="BPV79" s="143"/>
      <c r="BPW79" s="143"/>
      <c r="BPX79" s="143"/>
      <c r="BPY79" s="143"/>
      <c r="BPZ79" s="143"/>
      <c r="BQA79" s="143"/>
      <c r="BQB79" s="143"/>
      <c r="BQC79" s="143"/>
      <c r="BQD79" s="143"/>
      <c r="BQE79" s="143"/>
      <c r="BQF79" s="143"/>
      <c r="BQG79" s="143"/>
      <c r="BQH79" s="143"/>
      <c r="BQI79" s="143"/>
      <c r="BQJ79" s="143"/>
      <c r="BQK79" s="143"/>
      <c r="BQL79" s="143"/>
      <c r="BQM79" s="143"/>
      <c r="BQN79" s="143"/>
      <c r="BQO79" s="143"/>
      <c r="BQP79" s="143"/>
      <c r="BQQ79" s="143"/>
      <c r="BQR79" s="143"/>
      <c r="BQS79" s="143"/>
      <c r="BQT79" s="143"/>
      <c r="BQU79" s="143"/>
      <c r="BQV79" s="143"/>
      <c r="BQW79" s="143"/>
      <c r="BQX79" s="143"/>
      <c r="BQY79" s="143"/>
      <c r="BQZ79" s="143"/>
      <c r="BRA79" s="143"/>
      <c r="BRB79" s="143"/>
      <c r="BRC79" s="143"/>
      <c r="BRD79" s="143"/>
      <c r="BRE79" s="143"/>
      <c r="BRF79" s="143"/>
      <c r="BRG79" s="143"/>
      <c r="BRH79" s="143"/>
      <c r="BRI79" s="143"/>
      <c r="BRJ79" s="143"/>
      <c r="BRK79" s="143"/>
      <c r="BRL79" s="143"/>
      <c r="BRM79" s="143"/>
      <c r="BRN79" s="143"/>
      <c r="BRO79" s="143"/>
      <c r="BRP79" s="143"/>
      <c r="BRQ79" s="143"/>
      <c r="BRR79" s="143"/>
      <c r="BRS79" s="143"/>
      <c r="BRT79" s="143"/>
      <c r="BRU79" s="143"/>
      <c r="BRV79" s="143"/>
      <c r="BRW79" s="143"/>
      <c r="BRX79" s="143"/>
      <c r="BRY79" s="143"/>
      <c r="BRZ79" s="143"/>
      <c r="BSA79" s="143"/>
      <c r="BSB79" s="143"/>
      <c r="BSC79" s="143"/>
      <c r="BSD79" s="143"/>
      <c r="BSE79" s="143"/>
      <c r="BSF79" s="143"/>
      <c r="BSG79" s="143"/>
      <c r="BSH79" s="143"/>
      <c r="BSI79" s="143"/>
      <c r="BSJ79" s="143"/>
      <c r="BSK79" s="143"/>
      <c r="BSL79" s="143"/>
      <c r="BSM79" s="143"/>
      <c r="BSN79" s="143"/>
      <c r="BSO79" s="143"/>
      <c r="BSP79" s="143"/>
      <c r="BSQ79" s="143"/>
      <c r="BSR79" s="143"/>
      <c r="BSS79" s="143"/>
      <c r="BST79" s="143"/>
      <c r="BSU79" s="143"/>
      <c r="BSV79" s="143"/>
      <c r="BSW79" s="143"/>
      <c r="BSX79" s="143"/>
      <c r="BSY79" s="143"/>
      <c r="BSZ79" s="143"/>
      <c r="BTA79" s="143"/>
      <c r="BTB79" s="143"/>
      <c r="BTC79" s="143"/>
      <c r="BTD79" s="143"/>
      <c r="BTE79" s="143"/>
      <c r="BTF79" s="143"/>
      <c r="BTG79" s="143"/>
      <c r="BTH79" s="143"/>
      <c r="BTI79" s="143"/>
      <c r="BTJ79" s="143"/>
      <c r="BTK79" s="143"/>
      <c r="BTL79" s="143"/>
      <c r="BTM79" s="143"/>
      <c r="BTN79" s="143"/>
      <c r="BTO79" s="143"/>
      <c r="BTP79" s="143"/>
      <c r="BTQ79" s="143"/>
      <c r="BTR79" s="143"/>
      <c r="BTS79" s="143"/>
      <c r="BTT79" s="143"/>
      <c r="BTU79" s="143"/>
      <c r="BTV79" s="143"/>
      <c r="BTW79" s="143"/>
      <c r="BTX79" s="143"/>
      <c r="BTY79" s="143"/>
      <c r="BTZ79" s="143"/>
      <c r="BUA79" s="143"/>
      <c r="BUB79" s="143"/>
      <c r="BUC79" s="143"/>
      <c r="BUD79" s="143"/>
      <c r="BUE79" s="143"/>
      <c r="BUF79" s="143"/>
      <c r="BUG79" s="143"/>
      <c r="BUH79" s="143"/>
      <c r="BUI79" s="143"/>
      <c r="BUJ79" s="143"/>
      <c r="BUK79" s="143"/>
      <c r="BUL79" s="143"/>
      <c r="BUM79" s="143"/>
      <c r="BUN79" s="143"/>
      <c r="BUO79" s="143"/>
      <c r="BUP79" s="143"/>
      <c r="BUQ79" s="143"/>
      <c r="BUR79" s="143"/>
      <c r="BUS79" s="143"/>
      <c r="BUT79" s="143"/>
      <c r="BUU79" s="143"/>
      <c r="BUV79" s="143"/>
      <c r="BUW79" s="143"/>
      <c r="BUX79" s="143"/>
      <c r="BUY79" s="143"/>
      <c r="BUZ79" s="143"/>
      <c r="BVA79" s="143"/>
      <c r="BVB79" s="143"/>
      <c r="BVC79" s="143"/>
      <c r="BVD79" s="143"/>
      <c r="BVE79" s="143"/>
      <c r="BVF79" s="143"/>
      <c r="BVG79" s="143"/>
      <c r="BVH79" s="143"/>
      <c r="BVI79" s="143"/>
      <c r="BVJ79" s="143"/>
      <c r="BVK79" s="143"/>
      <c r="BVL79" s="143"/>
      <c r="BVM79" s="143"/>
      <c r="BVN79" s="143"/>
      <c r="BVO79" s="143"/>
      <c r="BVP79" s="143"/>
      <c r="BVQ79" s="143"/>
      <c r="BVR79" s="143"/>
      <c r="BVS79" s="143"/>
      <c r="BVT79" s="143"/>
      <c r="BVU79" s="143"/>
      <c r="BVV79" s="143"/>
      <c r="BVW79" s="143"/>
      <c r="BVX79" s="143"/>
      <c r="BVY79" s="143"/>
      <c r="BVZ79" s="143"/>
      <c r="BWA79" s="143"/>
      <c r="BWB79" s="143"/>
      <c r="BWC79" s="143"/>
      <c r="BWD79" s="143"/>
      <c r="BWE79" s="143"/>
      <c r="BWF79" s="143"/>
      <c r="BWG79" s="143"/>
      <c r="BWH79" s="143"/>
      <c r="BWI79" s="143"/>
      <c r="BWJ79" s="143"/>
      <c r="BWK79" s="143"/>
      <c r="BWL79" s="143"/>
      <c r="BWM79" s="143"/>
      <c r="BWN79" s="143"/>
      <c r="BWO79" s="143"/>
      <c r="BWP79" s="143"/>
      <c r="BWQ79" s="143"/>
      <c r="BWR79" s="143"/>
      <c r="BWS79" s="143"/>
      <c r="BWT79" s="143"/>
      <c r="BWU79" s="143"/>
      <c r="BWV79" s="143"/>
      <c r="BWW79" s="143"/>
      <c r="BWX79" s="143"/>
      <c r="BWY79" s="143"/>
      <c r="BWZ79" s="143"/>
      <c r="BXA79" s="143"/>
      <c r="BXB79" s="143"/>
      <c r="BXC79" s="143"/>
      <c r="BXD79" s="143"/>
      <c r="BXE79" s="143"/>
      <c r="BXF79" s="143"/>
      <c r="BXG79" s="143"/>
      <c r="BXH79" s="143"/>
      <c r="BXI79" s="143"/>
      <c r="BXJ79" s="143"/>
      <c r="BXK79" s="143"/>
      <c r="BXL79" s="143"/>
      <c r="BXM79" s="143"/>
      <c r="BXN79" s="143"/>
      <c r="BXO79" s="143"/>
      <c r="BXP79" s="143"/>
      <c r="BXQ79" s="143"/>
      <c r="BXR79" s="143"/>
      <c r="BXS79" s="143"/>
      <c r="BXT79" s="143"/>
      <c r="BXU79" s="143"/>
      <c r="BXV79" s="143"/>
      <c r="BXW79" s="143"/>
      <c r="BXX79" s="143"/>
      <c r="BXY79" s="143"/>
      <c r="BXZ79" s="143"/>
      <c r="BYA79" s="143"/>
      <c r="BYB79" s="143"/>
      <c r="BYC79" s="143"/>
      <c r="BYD79" s="143"/>
      <c r="BYE79" s="143"/>
      <c r="BYF79" s="143"/>
      <c r="BYG79" s="143"/>
      <c r="BYH79" s="143"/>
      <c r="BYI79" s="143"/>
      <c r="BYJ79" s="143"/>
      <c r="BYK79" s="143"/>
      <c r="BYL79" s="143"/>
      <c r="BYM79" s="143"/>
      <c r="BYN79" s="143"/>
      <c r="BYO79" s="143"/>
      <c r="BYP79" s="143"/>
      <c r="BYQ79" s="143"/>
      <c r="BYR79" s="143"/>
      <c r="BYS79" s="143"/>
      <c r="BYT79" s="143"/>
      <c r="BYU79" s="143"/>
      <c r="BYV79" s="143"/>
      <c r="BYW79" s="143"/>
      <c r="BYX79" s="143"/>
      <c r="BYY79" s="143"/>
      <c r="BYZ79" s="143"/>
      <c r="BZA79" s="143"/>
      <c r="BZB79" s="143"/>
      <c r="BZC79" s="143"/>
      <c r="BZD79" s="143"/>
      <c r="BZE79" s="143"/>
      <c r="BZF79" s="143"/>
      <c r="BZG79" s="143"/>
      <c r="BZH79" s="143"/>
      <c r="BZI79" s="143"/>
      <c r="BZJ79" s="143"/>
      <c r="BZK79" s="143"/>
      <c r="BZL79" s="143"/>
      <c r="BZM79" s="143"/>
      <c r="BZN79" s="143"/>
      <c r="BZO79" s="143"/>
      <c r="BZP79" s="143"/>
      <c r="BZQ79" s="143"/>
      <c r="BZR79" s="143"/>
      <c r="BZS79" s="143"/>
      <c r="BZT79" s="143"/>
      <c r="BZU79" s="143"/>
      <c r="BZV79" s="143"/>
      <c r="BZW79" s="143"/>
      <c r="BZX79" s="143"/>
      <c r="BZY79" s="143"/>
      <c r="BZZ79" s="143"/>
      <c r="CAA79" s="143"/>
      <c r="CAB79" s="143"/>
      <c r="CAC79" s="143"/>
      <c r="CAD79" s="143"/>
      <c r="CAE79" s="143"/>
      <c r="CAF79" s="143"/>
      <c r="CAG79" s="143"/>
      <c r="CAH79" s="143"/>
      <c r="CAI79" s="143"/>
      <c r="CAJ79" s="143"/>
      <c r="CAK79" s="143"/>
      <c r="CAL79" s="143"/>
      <c r="CAM79" s="143"/>
      <c r="CAN79" s="143"/>
      <c r="CAO79" s="143"/>
      <c r="CAP79" s="143"/>
      <c r="CAQ79" s="143"/>
      <c r="CAR79" s="143"/>
      <c r="CAS79" s="143"/>
      <c r="CAT79" s="143"/>
      <c r="CAU79" s="143"/>
      <c r="CAV79" s="143"/>
      <c r="CAW79" s="143"/>
      <c r="CAX79" s="143"/>
      <c r="CAY79" s="143"/>
      <c r="CAZ79" s="143"/>
      <c r="CBA79" s="143"/>
      <c r="CBB79" s="143"/>
      <c r="CBC79" s="143"/>
      <c r="CBD79" s="143"/>
      <c r="CBE79" s="143"/>
      <c r="CBF79" s="143"/>
      <c r="CBG79" s="143"/>
      <c r="CBH79" s="143"/>
      <c r="CBI79" s="143"/>
      <c r="CBJ79" s="143"/>
      <c r="CBK79" s="143"/>
      <c r="CBL79" s="143"/>
      <c r="CBM79" s="143"/>
      <c r="CBN79" s="143"/>
      <c r="CBO79" s="143"/>
      <c r="CBP79" s="143"/>
      <c r="CBQ79" s="143"/>
      <c r="CBR79" s="143"/>
      <c r="CBS79" s="143"/>
      <c r="CBT79" s="143"/>
      <c r="CBU79" s="143"/>
      <c r="CBV79" s="143"/>
      <c r="CBW79" s="143"/>
      <c r="CBX79" s="143"/>
      <c r="CBY79" s="143"/>
      <c r="CBZ79" s="143"/>
      <c r="CCA79" s="143"/>
      <c r="CCB79" s="143"/>
      <c r="CCC79" s="143"/>
      <c r="CCD79" s="143"/>
      <c r="CCE79" s="143"/>
      <c r="CCF79" s="143"/>
      <c r="CCG79" s="143"/>
      <c r="CCH79" s="143"/>
      <c r="CCI79" s="143"/>
      <c r="CCJ79" s="143"/>
      <c r="CCK79" s="143"/>
      <c r="CCL79" s="143"/>
      <c r="CCM79" s="143"/>
      <c r="CCN79" s="143"/>
      <c r="CCO79" s="143"/>
      <c r="CCP79" s="143"/>
      <c r="CCQ79" s="143"/>
      <c r="CCR79" s="143"/>
      <c r="CCS79" s="143"/>
      <c r="CCT79" s="143"/>
      <c r="CCU79" s="143"/>
      <c r="CCV79" s="143"/>
      <c r="CCW79" s="143"/>
      <c r="CCX79" s="143"/>
      <c r="CCY79" s="143"/>
      <c r="CCZ79" s="143"/>
      <c r="CDA79" s="143"/>
      <c r="CDB79" s="143"/>
      <c r="CDC79" s="143"/>
      <c r="CDD79" s="143"/>
      <c r="CDE79" s="143"/>
      <c r="CDF79" s="143"/>
      <c r="CDG79" s="143"/>
      <c r="CDH79" s="143"/>
      <c r="CDI79" s="143"/>
      <c r="CDJ79" s="143"/>
      <c r="CDK79" s="143"/>
      <c r="CDL79" s="143"/>
      <c r="CDM79" s="143"/>
      <c r="CDN79" s="143"/>
      <c r="CDO79" s="143"/>
      <c r="CDP79" s="143"/>
      <c r="CDQ79" s="143"/>
      <c r="CDR79" s="143"/>
      <c r="CDS79" s="143"/>
      <c r="CDT79" s="143"/>
      <c r="CDU79" s="143"/>
      <c r="CDV79" s="143"/>
      <c r="CDW79" s="143"/>
      <c r="CDX79" s="143"/>
      <c r="CDY79" s="143"/>
      <c r="CDZ79" s="143"/>
      <c r="CEA79" s="143"/>
      <c r="CEB79" s="143"/>
      <c r="CEC79" s="143"/>
      <c r="CED79" s="143"/>
      <c r="CEE79" s="143"/>
      <c r="CEF79" s="143"/>
      <c r="CEG79" s="143"/>
      <c r="CEH79" s="143"/>
      <c r="CEI79" s="143"/>
      <c r="CEJ79" s="143"/>
      <c r="CEK79" s="143"/>
      <c r="CEL79" s="143"/>
      <c r="CEM79" s="143"/>
      <c r="CEN79" s="143"/>
      <c r="CEO79" s="143"/>
      <c r="CEP79" s="143"/>
      <c r="CEQ79" s="143"/>
      <c r="CER79" s="143"/>
      <c r="CES79" s="143"/>
      <c r="CET79" s="143"/>
      <c r="CEU79" s="143"/>
      <c r="CEV79" s="143"/>
      <c r="CEW79" s="143"/>
      <c r="CEX79" s="143"/>
      <c r="CEY79" s="143"/>
      <c r="CEZ79" s="143"/>
      <c r="CFA79" s="143"/>
      <c r="CFB79" s="143"/>
      <c r="CFC79" s="143"/>
      <c r="CFD79" s="143"/>
      <c r="CFE79" s="143"/>
      <c r="CFF79" s="143"/>
      <c r="CFG79" s="143"/>
      <c r="CFH79" s="143"/>
      <c r="CFI79" s="143"/>
      <c r="CFJ79" s="143"/>
      <c r="CFK79" s="143"/>
      <c r="CFL79" s="143"/>
      <c r="CFM79" s="143"/>
      <c r="CFN79" s="143"/>
      <c r="CFO79" s="143"/>
      <c r="CFP79" s="143"/>
      <c r="CFQ79" s="143"/>
      <c r="CFR79" s="143"/>
      <c r="CFS79" s="143"/>
      <c r="CFT79" s="143"/>
      <c r="CFU79" s="143"/>
      <c r="CFV79" s="143"/>
      <c r="CFW79" s="143"/>
      <c r="CFX79" s="143"/>
      <c r="CFY79" s="143"/>
      <c r="CFZ79" s="143"/>
      <c r="CGA79" s="143"/>
      <c r="CGB79" s="143"/>
      <c r="CGC79" s="143"/>
      <c r="CGD79" s="143"/>
      <c r="CGE79" s="143"/>
      <c r="CGF79" s="143"/>
      <c r="CGG79" s="143"/>
      <c r="CGH79" s="143"/>
      <c r="CGI79" s="143"/>
      <c r="CGJ79" s="143"/>
      <c r="CGK79" s="143"/>
      <c r="CGL79" s="143"/>
      <c r="CGM79" s="143"/>
      <c r="CGN79" s="143"/>
      <c r="CGO79" s="143"/>
      <c r="CGP79" s="143"/>
      <c r="CGQ79" s="143"/>
      <c r="CGR79" s="143"/>
      <c r="CGS79" s="143"/>
      <c r="CGT79" s="143"/>
      <c r="CGU79" s="143"/>
      <c r="CGV79" s="143"/>
      <c r="CGW79" s="143"/>
      <c r="CGX79" s="143"/>
      <c r="CGY79" s="143"/>
      <c r="CGZ79" s="143"/>
      <c r="CHA79" s="143"/>
      <c r="CHB79" s="143"/>
      <c r="CHC79" s="143"/>
      <c r="CHD79" s="143"/>
      <c r="CHE79" s="143"/>
      <c r="CHF79" s="143"/>
      <c r="CHG79" s="143"/>
      <c r="CHH79" s="143"/>
      <c r="CHI79" s="143"/>
      <c r="CHJ79" s="143"/>
      <c r="CHK79" s="143"/>
      <c r="CHL79" s="143"/>
      <c r="CHM79" s="143"/>
      <c r="CHN79" s="143"/>
      <c r="CHO79" s="143"/>
      <c r="CHP79" s="143"/>
      <c r="CHQ79" s="143"/>
      <c r="CHR79" s="143"/>
      <c r="CHS79" s="143"/>
      <c r="CHT79" s="143"/>
      <c r="CHU79" s="143"/>
      <c r="CHV79" s="143"/>
      <c r="CHW79" s="143"/>
      <c r="CHX79" s="143"/>
      <c r="CHY79" s="143"/>
      <c r="CHZ79" s="143"/>
      <c r="CIA79" s="143"/>
      <c r="CIB79" s="143"/>
      <c r="CIC79" s="143"/>
      <c r="CID79" s="143"/>
      <c r="CIE79" s="143"/>
      <c r="CIF79" s="143"/>
      <c r="CIG79" s="143"/>
      <c r="CIH79" s="143"/>
      <c r="CII79" s="143"/>
      <c r="CIJ79" s="143"/>
      <c r="CIK79" s="143"/>
      <c r="CIL79" s="143"/>
      <c r="CIM79" s="143"/>
      <c r="CIN79" s="143"/>
      <c r="CIO79" s="143"/>
      <c r="CIP79" s="143"/>
      <c r="CIQ79" s="143"/>
      <c r="CIR79" s="143"/>
      <c r="CIS79" s="143"/>
      <c r="CIT79" s="143"/>
      <c r="CIU79" s="143"/>
      <c r="CIV79" s="143"/>
      <c r="CIW79" s="143"/>
      <c r="CIX79" s="143"/>
      <c r="CIY79" s="143"/>
      <c r="CIZ79" s="143"/>
      <c r="CJA79" s="143"/>
      <c r="CJB79" s="143"/>
      <c r="CJC79" s="143"/>
      <c r="CJD79" s="143"/>
      <c r="CJE79" s="143"/>
      <c r="CJF79" s="143"/>
      <c r="CJG79" s="143"/>
      <c r="CJH79" s="143"/>
      <c r="CJI79" s="143"/>
      <c r="CJJ79" s="143"/>
      <c r="CJK79" s="143"/>
      <c r="CJL79" s="143"/>
      <c r="CJM79" s="143"/>
      <c r="CJN79" s="143"/>
      <c r="CJO79" s="143"/>
      <c r="CJP79" s="143"/>
      <c r="CJQ79" s="143"/>
      <c r="CJR79" s="143"/>
      <c r="CJS79" s="143"/>
      <c r="CJT79" s="143"/>
      <c r="CJU79" s="143"/>
      <c r="CJV79" s="143"/>
      <c r="CJW79" s="143"/>
      <c r="CJX79" s="143"/>
      <c r="CJY79" s="143"/>
      <c r="CJZ79" s="143"/>
      <c r="CKA79" s="143"/>
      <c r="CKB79" s="143"/>
      <c r="CKC79" s="143"/>
      <c r="CKD79" s="143"/>
      <c r="CKE79" s="143"/>
      <c r="CKF79" s="143"/>
      <c r="CKG79" s="143"/>
      <c r="CKH79" s="143"/>
      <c r="CKI79" s="143"/>
      <c r="CKJ79" s="143"/>
      <c r="CKK79" s="143"/>
      <c r="CKL79" s="143"/>
      <c r="CKM79" s="143"/>
      <c r="CKN79" s="143"/>
      <c r="CKO79" s="143"/>
      <c r="CKP79" s="143"/>
      <c r="CKQ79" s="143"/>
      <c r="CKR79" s="143"/>
      <c r="CKS79" s="143"/>
      <c r="CKT79" s="143"/>
      <c r="CKU79" s="143"/>
      <c r="CKV79" s="143"/>
      <c r="CKW79" s="143"/>
      <c r="CKX79" s="143"/>
      <c r="CKY79" s="143"/>
      <c r="CKZ79" s="143"/>
      <c r="CLA79" s="143"/>
      <c r="CLB79" s="143"/>
      <c r="CLC79" s="143"/>
      <c r="CLD79" s="143"/>
      <c r="CLE79" s="143"/>
      <c r="CLF79" s="143"/>
      <c r="CLG79" s="143"/>
      <c r="CLH79" s="143"/>
      <c r="CLI79" s="143"/>
      <c r="CLJ79" s="143"/>
      <c r="CLK79" s="143"/>
      <c r="CLL79" s="143"/>
      <c r="CLM79" s="143"/>
      <c r="CLN79" s="143"/>
      <c r="CLO79" s="143"/>
      <c r="CLP79" s="143"/>
      <c r="CLQ79" s="143"/>
      <c r="CLR79" s="143"/>
      <c r="CLS79" s="143"/>
      <c r="CLT79" s="143"/>
      <c r="CLU79" s="143"/>
      <c r="CLV79" s="143"/>
      <c r="CLW79" s="143"/>
      <c r="CLX79" s="143"/>
      <c r="CLY79" s="143"/>
      <c r="CLZ79" s="143"/>
      <c r="CMA79" s="143"/>
      <c r="CMB79" s="143"/>
      <c r="CMC79" s="143"/>
      <c r="CMD79" s="143"/>
      <c r="CME79" s="143"/>
      <c r="CMF79" s="143"/>
      <c r="CMG79" s="143"/>
      <c r="CMH79" s="143"/>
      <c r="CMI79" s="143"/>
      <c r="CMJ79" s="143"/>
      <c r="CMK79" s="143"/>
      <c r="CML79" s="143"/>
      <c r="CMM79" s="143"/>
      <c r="CMN79" s="143"/>
      <c r="CMO79" s="143"/>
      <c r="CMP79" s="143"/>
      <c r="CMQ79" s="143"/>
      <c r="CMR79" s="143"/>
      <c r="CMS79" s="143"/>
      <c r="CMT79" s="143"/>
      <c r="CMU79" s="143"/>
      <c r="CMV79" s="143"/>
      <c r="CMW79" s="143"/>
      <c r="CMX79" s="143"/>
      <c r="CMY79" s="143"/>
      <c r="CMZ79" s="143"/>
      <c r="CNA79" s="143"/>
      <c r="CNB79" s="143"/>
      <c r="CNC79" s="143"/>
      <c r="CND79" s="143"/>
      <c r="CNE79" s="143"/>
      <c r="CNF79" s="143"/>
      <c r="CNG79" s="143"/>
      <c r="CNH79" s="143"/>
      <c r="CNI79" s="143"/>
      <c r="CNJ79" s="143"/>
      <c r="CNK79" s="143"/>
      <c r="CNL79" s="143"/>
      <c r="CNM79" s="143"/>
      <c r="CNN79" s="143"/>
      <c r="CNO79" s="143"/>
      <c r="CNP79" s="143"/>
      <c r="CNQ79" s="143"/>
      <c r="CNR79" s="143"/>
      <c r="CNS79" s="143"/>
      <c r="CNT79" s="143"/>
      <c r="CNU79" s="143"/>
      <c r="CNV79" s="143"/>
      <c r="CNW79" s="143"/>
      <c r="CNX79" s="143"/>
      <c r="CNY79" s="143"/>
      <c r="CNZ79" s="143"/>
      <c r="COA79" s="143"/>
      <c r="COB79" s="143"/>
      <c r="COC79" s="143"/>
      <c r="COD79" s="143"/>
      <c r="COE79" s="143"/>
      <c r="COF79" s="143"/>
      <c r="COG79" s="143"/>
      <c r="COH79" s="143"/>
      <c r="COI79" s="143"/>
      <c r="COJ79" s="143"/>
      <c r="COK79" s="143"/>
      <c r="COL79" s="143"/>
      <c r="COM79" s="143"/>
      <c r="CON79" s="143"/>
      <c r="COO79" s="143"/>
      <c r="COP79" s="143"/>
      <c r="COQ79" s="143"/>
      <c r="COR79" s="143"/>
      <c r="COS79" s="143"/>
      <c r="COT79" s="143"/>
      <c r="COU79" s="143"/>
      <c r="COV79" s="143"/>
      <c r="COW79" s="143"/>
      <c r="COX79" s="143"/>
      <c r="COY79" s="143"/>
      <c r="COZ79" s="143"/>
      <c r="CPA79" s="143"/>
      <c r="CPB79" s="143"/>
      <c r="CPC79" s="143"/>
      <c r="CPD79" s="143"/>
      <c r="CPE79" s="143"/>
      <c r="CPF79" s="143"/>
      <c r="CPG79" s="143"/>
      <c r="CPH79" s="143"/>
      <c r="CPI79" s="143"/>
      <c r="CPJ79" s="143"/>
      <c r="CPK79" s="143"/>
      <c r="CPL79" s="143"/>
      <c r="CPM79" s="143"/>
      <c r="CPN79" s="143"/>
      <c r="CPO79" s="143"/>
      <c r="CPP79" s="143"/>
      <c r="CPQ79" s="143"/>
      <c r="CPR79" s="143"/>
      <c r="CPS79" s="143"/>
      <c r="CPT79" s="143"/>
      <c r="CPU79" s="143"/>
      <c r="CPV79" s="143"/>
      <c r="CPW79" s="143"/>
      <c r="CPX79" s="143"/>
      <c r="CPY79" s="143"/>
      <c r="CPZ79" s="143"/>
      <c r="CQA79" s="143"/>
      <c r="CQB79" s="143"/>
      <c r="CQC79" s="143"/>
      <c r="CQD79" s="143"/>
      <c r="CQE79" s="143"/>
      <c r="CQF79" s="143"/>
      <c r="CQG79" s="143"/>
      <c r="CQH79" s="143"/>
      <c r="CQI79" s="143"/>
      <c r="CQJ79" s="143"/>
      <c r="CQK79" s="143"/>
      <c r="CQL79" s="143"/>
      <c r="CQM79" s="143"/>
      <c r="CQN79" s="143"/>
      <c r="CQO79" s="143"/>
      <c r="CQP79" s="143"/>
      <c r="CQQ79" s="143"/>
      <c r="CQR79" s="143"/>
      <c r="CQS79" s="143"/>
      <c r="CQT79" s="143"/>
      <c r="CQU79" s="143"/>
      <c r="CQV79" s="143"/>
      <c r="CQW79" s="143"/>
      <c r="CQX79" s="143"/>
      <c r="CQY79" s="143"/>
      <c r="CQZ79" s="143"/>
      <c r="CRA79" s="143"/>
      <c r="CRB79" s="143"/>
      <c r="CRC79" s="143"/>
      <c r="CRD79" s="143"/>
      <c r="CRE79" s="143"/>
      <c r="CRF79" s="143"/>
      <c r="CRG79" s="143"/>
      <c r="CRH79" s="143"/>
      <c r="CRI79" s="143"/>
      <c r="CRJ79" s="143"/>
      <c r="CRK79" s="143"/>
      <c r="CRL79" s="143"/>
      <c r="CRM79" s="143"/>
      <c r="CRN79" s="143"/>
      <c r="CRO79" s="143"/>
      <c r="CRP79" s="143"/>
      <c r="CRQ79" s="143"/>
      <c r="CRR79" s="143"/>
      <c r="CRS79" s="143"/>
      <c r="CRT79" s="143"/>
      <c r="CRU79" s="143"/>
      <c r="CRV79" s="143"/>
      <c r="CRW79" s="143"/>
      <c r="CRX79" s="143"/>
      <c r="CRY79" s="143"/>
      <c r="CRZ79" s="143"/>
      <c r="CSA79" s="143"/>
      <c r="CSB79" s="143"/>
      <c r="CSC79" s="143"/>
      <c r="CSD79" s="143"/>
      <c r="CSE79" s="143"/>
      <c r="CSF79" s="143"/>
      <c r="CSG79" s="143"/>
      <c r="CSH79" s="143"/>
      <c r="CSI79" s="143"/>
      <c r="CSJ79" s="143"/>
      <c r="CSK79" s="143"/>
      <c r="CSL79" s="143"/>
      <c r="CSM79" s="143"/>
      <c r="CSN79" s="143"/>
      <c r="CSO79" s="143"/>
      <c r="CSP79" s="143"/>
      <c r="CSQ79" s="143"/>
      <c r="CSR79" s="143"/>
      <c r="CSS79" s="143"/>
      <c r="CST79" s="143"/>
      <c r="CSU79" s="143"/>
      <c r="CSV79" s="143"/>
      <c r="CSW79" s="143"/>
      <c r="CSX79" s="143"/>
      <c r="CSY79" s="143"/>
      <c r="CSZ79" s="143"/>
      <c r="CTA79" s="143"/>
      <c r="CTB79" s="143"/>
      <c r="CTC79" s="143"/>
      <c r="CTD79" s="143"/>
      <c r="CTE79" s="143"/>
      <c r="CTF79" s="143"/>
      <c r="CTG79" s="143"/>
      <c r="CTH79" s="143"/>
      <c r="CTI79" s="143"/>
      <c r="CTJ79" s="143"/>
      <c r="CTK79" s="143"/>
      <c r="CTL79" s="143"/>
      <c r="CTM79" s="143"/>
      <c r="CTN79" s="143"/>
      <c r="CTO79" s="143"/>
      <c r="CTP79" s="143"/>
      <c r="CTQ79" s="143"/>
      <c r="CTR79" s="143"/>
      <c r="CTS79" s="143"/>
      <c r="CTT79" s="143"/>
      <c r="CTU79" s="143"/>
      <c r="CTV79" s="143"/>
      <c r="CTW79" s="143"/>
      <c r="CTX79" s="143"/>
      <c r="CTY79" s="143"/>
      <c r="CTZ79" s="143"/>
      <c r="CUA79" s="143"/>
      <c r="CUB79" s="143"/>
      <c r="CUC79" s="143"/>
      <c r="CUD79" s="143"/>
      <c r="CUE79" s="143"/>
      <c r="CUF79" s="143"/>
      <c r="CUG79" s="143"/>
      <c r="CUH79" s="143"/>
      <c r="CUI79" s="143"/>
      <c r="CUJ79" s="143"/>
      <c r="CUK79" s="143"/>
      <c r="CUL79" s="143"/>
      <c r="CUM79" s="143"/>
      <c r="CUN79" s="143"/>
      <c r="CUO79" s="143"/>
      <c r="CUP79" s="143"/>
      <c r="CUQ79" s="143"/>
      <c r="CUR79" s="143"/>
      <c r="CUS79" s="143"/>
      <c r="CUT79" s="143"/>
      <c r="CUU79" s="143"/>
      <c r="CUV79" s="143"/>
      <c r="CUW79" s="143"/>
      <c r="CUX79" s="143"/>
      <c r="CUY79" s="143"/>
      <c r="CUZ79" s="143"/>
      <c r="CVA79" s="143"/>
      <c r="CVB79" s="143"/>
      <c r="CVC79" s="143"/>
      <c r="CVD79" s="143"/>
      <c r="CVE79" s="143"/>
      <c r="CVF79" s="143"/>
      <c r="CVG79" s="143"/>
      <c r="CVH79" s="143"/>
      <c r="CVI79" s="143"/>
      <c r="CVJ79" s="143"/>
      <c r="CVK79" s="143"/>
      <c r="CVL79" s="143"/>
      <c r="CVM79" s="143"/>
      <c r="CVN79" s="143"/>
      <c r="CVO79" s="143"/>
      <c r="CVP79" s="143"/>
      <c r="CVQ79" s="143"/>
      <c r="CVR79" s="143"/>
      <c r="CVS79" s="143"/>
      <c r="CVT79" s="143"/>
      <c r="CVU79" s="143"/>
      <c r="CVV79" s="143"/>
      <c r="CVW79" s="143"/>
      <c r="CVX79" s="143"/>
      <c r="CVY79" s="143"/>
      <c r="CVZ79" s="143"/>
      <c r="CWA79" s="143"/>
      <c r="CWB79" s="143"/>
      <c r="CWC79" s="143"/>
      <c r="CWD79" s="143"/>
      <c r="CWE79" s="143"/>
      <c r="CWF79" s="143"/>
      <c r="CWG79" s="143"/>
      <c r="CWH79" s="143"/>
      <c r="CWI79" s="143"/>
      <c r="CWJ79" s="143"/>
      <c r="CWK79" s="143"/>
      <c r="CWL79" s="143"/>
      <c r="CWM79" s="143"/>
      <c r="CWN79" s="143"/>
      <c r="CWO79" s="143"/>
      <c r="CWP79" s="143"/>
      <c r="CWQ79" s="143"/>
      <c r="CWR79" s="143"/>
      <c r="CWS79" s="143"/>
      <c r="CWT79" s="143"/>
      <c r="CWU79" s="143"/>
      <c r="CWV79" s="143"/>
      <c r="CWW79" s="143"/>
      <c r="CWX79" s="143"/>
      <c r="CWY79" s="143"/>
      <c r="CWZ79" s="143"/>
      <c r="CXA79" s="143"/>
      <c r="CXB79" s="143"/>
      <c r="CXC79" s="143"/>
      <c r="CXD79" s="143"/>
      <c r="CXE79" s="143"/>
      <c r="CXF79" s="143"/>
      <c r="CXG79" s="143"/>
      <c r="CXH79" s="143"/>
      <c r="CXI79" s="143"/>
      <c r="CXJ79" s="143"/>
      <c r="CXK79" s="143"/>
      <c r="CXL79" s="143"/>
      <c r="CXM79" s="143"/>
      <c r="CXN79" s="143"/>
      <c r="CXO79" s="143"/>
      <c r="CXP79" s="143"/>
      <c r="CXQ79" s="143"/>
      <c r="CXR79" s="143"/>
      <c r="CXS79" s="143"/>
      <c r="CXT79" s="143"/>
      <c r="CXU79" s="143"/>
      <c r="CXV79" s="143"/>
      <c r="CXW79" s="143"/>
      <c r="CXX79" s="143"/>
      <c r="CXY79" s="143"/>
      <c r="CXZ79" s="143"/>
      <c r="CYA79" s="143"/>
      <c r="CYB79" s="143"/>
      <c r="CYC79" s="143"/>
      <c r="CYD79" s="143"/>
      <c r="CYE79" s="143"/>
      <c r="CYF79" s="143"/>
      <c r="CYG79" s="143"/>
      <c r="CYH79" s="143"/>
      <c r="CYI79" s="143"/>
      <c r="CYJ79" s="143"/>
      <c r="CYK79" s="143"/>
      <c r="CYL79" s="143"/>
      <c r="CYM79" s="143"/>
      <c r="CYN79" s="143"/>
      <c r="CYO79" s="143"/>
      <c r="CYP79" s="143"/>
      <c r="CYQ79" s="143"/>
      <c r="CYR79" s="143"/>
      <c r="CYS79" s="143"/>
      <c r="CYT79" s="143"/>
      <c r="CYU79" s="143"/>
      <c r="CYV79" s="143"/>
      <c r="CYW79" s="143"/>
      <c r="CYX79" s="143"/>
      <c r="CYY79" s="143"/>
      <c r="CYZ79" s="143"/>
      <c r="CZA79" s="143"/>
      <c r="CZB79" s="143"/>
      <c r="CZC79" s="143"/>
      <c r="CZD79" s="143"/>
      <c r="CZE79" s="143"/>
      <c r="CZF79" s="143"/>
      <c r="CZG79" s="143"/>
      <c r="CZH79" s="143"/>
      <c r="CZI79" s="143"/>
      <c r="CZJ79" s="143"/>
      <c r="CZK79" s="143"/>
      <c r="CZL79" s="143"/>
      <c r="CZM79" s="143"/>
      <c r="CZN79" s="143"/>
      <c r="CZO79" s="143"/>
      <c r="CZP79" s="143"/>
      <c r="CZQ79" s="143"/>
      <c r="CZR79" s="143"/>
      <c r="CZS79" s="143"/>
      <c r="CZT79" s="143"/>
      <c r="CZU79" s="143"/>
      <c r="CZV79" s="143"/>
      <c r="CZW79" s="143"/>
      <c r="CZX79" s="143"/>
      <c r="CZY79" s="143"/>
      <c r="CZZ79" s="143"/>
      <c r="DAA79" s="143"/>
      <c r="DAB79" s="143"/>
      <c r="DAC79" s="143"/>
      <c r="DAD79" s="143"/>
      <c r="DAE79" s="143"/>
      <c r="DAF79" s="143"/>
      <c r="DAG79" s="143"/>
      <c r="DAH79" s="143"/>
      <c r="DAI79" s="143"/>
      <c r="DAJ79" s="143"/>
      <c r="DAK79" s="143"/>
      <c r="DAL79" s="143"/>
      <c r="DAM79" s="143"/>
      <c r="DAN79" s="143"/>
      <c r="DAO79" s="143"/>
      <c r="DAP79" s="143"/>
      <c r="DAQ79" s="143"/>
      <c r="DAR79" s="143"/>
      <c r="DAS79" s="143"/>
      <c r="DAT79" s="143"/>
      <c r="DAU79" s="143"/>
      <c r="DAV79" s="143"/>
      <c r="DAW79" s="143"/>
      <c r="DAX79" s="143"/>
      <c r="DAY79" s="143"/>
      <c r="DAZ79" s="143"/>
      <c r="DBA79" s="143"/>
      <c r="DBB79" s="143"/>
      <c r="DBC79" s="143"/>
      <c r="DBD79" s="143"/>
      <c r="DBE79" s="143"/>
      <c r="DBF79" s="143"/>
      <c r="DBG79" s="143"/>
      <c r="DBH79" s="143"/>
      <c r="DBI79" s="143"/>
      <c r="DBJ79" s="143"/>
      <c r="DBK79" s="143"/>
      <c r="DBL79" s="143"/>
      <c r="DBM79" s="143"/>
      <c r="DBN79" s="143"/>
      <c r="DBO79" s="143"/>
      <c r="DBP79" s="143"/>
      <c r="DBQ79" s="143"/>
      <c r="DBR79" s="143"/>
      <c r="DBS79" s="143"/>
      <c r="DBT79" s="143"/>
      <c r="DBU79" s="143"/>
      <c r="DBV79" s="143"/>
      <c r="DBW79" s="143"/>
      <c r="DBX79" s="143"/>
      <c r="DBY79" s="143"/>
      <c r="DBZ79" s="143"/>
      <c r="DCA79" s="143"/>
      <c r="DCB79" s="143"/>
      <c r="DCC79" s="143"/>
      <c r="DCD79" s="143"/>
      <c r="DCE79" s="143"/>
      <c r="DCF79" s="143"/>
      <c r="DCG79" s="143"/>
      <c r="DCH79" s="143"/>
      <c r="DCI79" s="143"/>
      <c r="DCJ79" s="143"/>
      <c r="DCK79" s="143"/>
      <c r="DCL79" s="143"/>
      <c r="DCM79" s="143"/>
      <c r="DCN79" s="143"/>
      <c r="DCO79" s="143"/>
      <c r="DCP79" s="143"/>
      <c r="DCQ79" s="143"/>
      <c r="DCR79" s="143"/>
      <c r="DCS79" s="143"/>
      <c r="DCT79" s="143"/>
      <c r="DCU79" s="143"/>
      <c r="DCV79" s="143"/>
      <c r="DCW79" s="143"/>
      <c r="DCX79" s="143"/>
      <c r="DCY79" s="143"/>
      <c r="DCZ79" s="143"/>
      <c r="DDA79" s="143"/>
      <c r="DDB79" s="143"/>
      <c r="DDC79" s="143"/>
      <c r="DDD79" s="143"/>
      <c r="DDE79" s="143"/>
      <c r="DDF79" s="143"/>
      <c r="DDG79" s="143"/>
      <c r="DDH79" s="143"/>
      <c r="DDI79" s="143"/>
      <c r="DDJ79" s="143"/>
      <c r="DDK79" s="143"/>
      <c r="DDL79" s="143"/>
      <c r="DDM79" s="143"/>
      <c r="DDN79" s="143"/>
      <c r="DDO79" s="143"/>
      <c r="DDP79" s="143"/>
      <c r="DDQ79" s="143"/>
      <c r="DDR79" s="143"/>
      <c r="DDS79" s="143"/>
      <c r="DDT79" s="143"/>
      <c r="DDU79" s="143"/>
      <c r="DDV79" s="143"/>
      <c r="DDW79" s="143"/>
      <c r="DDX79" s="143"/>
      <c r="DDY79" s="143"/>
      <c r="DDZ79" s="143"/>
      <c r="DEA79" s="143"/>
      <c r="DEB79" s="143"/>
      <c r="DEC79" s="143"/>
      <c r="DED79" s="143"/>
      <c r="DEE79" s="143"/>
      <c r="DEF79" s="143"/>
      <c r="DEG79" s="143"/>
      <c r="DEH79" s="143"/>
      <c r="DEI79" s="143"/>
      <c r="DEJ79" s="143"/>
      <c r="DEK79" s="143"/>
      <c r="DEL79" s="143"/>
      <c r="DEM79" s="143"/>
      <c r="DEN79" s="143"/>
      <c r="DEO79" s="143"/>
      <c r="DEP79" s="143"/>
      <c r="DEQ79" s="143"/>
      <c r="DER79" s="143"/>
      <c r="DES79" s="143"/>
      <c r="DET79" s="143"/>
      <c r="DEU79" s="143"/>
      <c r="DEV79" s="143"/>
      <c r="DEW79" s="143"/>
      <c r="DEX79" s="143"/>
      <c r="DEY79" s="143"/>
      <c r="DEZ79" s="143"/>
      <c r="DFA79" s="143"/>
      <c r="DFB79" s="143"/>
      <c r="DFC79" s="143"/>
      <c r="DFD79" s="143"/>
      <c r="DFE79" s="143"/>
      <c r="DFF79" s="143"/>
      <c r="DFG79" s="143"/>
      <c r="DFH79" s="143"/>
      <c r="DFI79" s="143"/>
      <c r="DFJ79" s="143"/>
      <c r="DFK79" s="143"/>
      <c r="DFL79" s="143"/>
      <c r="DFM79" s="143"/>
      <c r="DFN79" s="143"/>
      <c r="DFO79" s="143"/>
      <c r="DFP79" s="143"/>
      <c r="DFQ79" s="143"/>
      <c r="DFR79" s="143"/>
      <c r="DFS79" s="143"/>
      <c r="DFT79" s="143"/>
      <c r="DFU79" s="143"/>
      <c r="DFV79" s="143"/>
      <c r="DFW79" s="143"/>
      <c r="DFX79" s="143"/>
      <c r="DFY79" s="143"/>
      <c r="DFZ79" s="143"/>
      <c r="DGA79" s="143"/>
      <c r="DGB79" s="143"/>
      <c r="DGC79" s="143"/>
      <c r="DGD79" s="143"/>
      <c r="DGE79" s="143"/>
      <c r="DGF79" s="143"/>
      <c r="DGG79" s="143"/>
      <c r="DGH79" s="143"/>
      <c r="DGI79" s="143"/>
      <c r="DGJ79" s="143"/>
      <c r="DGK79" s="143"/>
      <c r="DGL79" s="143"/>
      <c r="DGM79" s="143"/>
      <c r="DGN79" s="143"/>
      <c r="DGO79" s="143"/>
      <c r="DGP79" s="143"/>
      <c r="DGQ79" s="143"/>
      <c r="DGR79" s="143"/>
      <c r="DGS79" s="143"/>
      <c r="DGT79" s="143"/>
      <c r="DGU79" s="143"/>
      <c r="DGV79" s="143"/>
      <c r="DGW79" s="143"/>
      <c r="DGX79" s="143"/>
      <c r="DGY79" s="143"/>
      <c r="DGZ79" s="143"/>
      <c r="DHA79" s="143"/>
      <c r="DHB79" s="143"/>
      <c r="DHC79" s="143"/>
      <c r="DHD79" s="143"/>
      <c r="DHE79" s="143"/>
      <c r="DHF79" s="143"/>
      <c r="DHG79" s="143"/>
      <c r="DHH79" s="143"/>
      <c r="DHI79" s="143"/>
      <c r="DHJ79" s="143"/>
      <c r="DHK79" s="143"/>
      <c r="DHL79" s="143"/>
      <c r="DHM79" s="143"/>
      <c r="DHN79" s="143"/>
      <c r="DHO79" s="143"/>
      <c r="DHP79" s="143"/>
      <c r="DHQ79" s="143"/>
      <c r="DHR79" s="143"/>
      <c r="DHS79" s="143"/>
      <c r="DHT79" s="143"/>
      <c r="DHU79" s="143"/>
      <c r="DHV79" s="143"/>
      <c r="DHW79" s="143"/>
      <c r="DHX79" s="143"/>
      <c r="DHY79" s="143"/>
      <c r="DHZ79" s="143"/>
      <c r="DIA79" s="143"/>
      <c r="DIB79" s="143"/>
      <c r="DIC79" s="143"/>
      <c r="DID79" s="143"/>
      <c r="DIE79" s="143"/>
      <c r="DIF79" s="143"/>
      <c r="DIG79" s="143"/>
      <c r="DIH79" s="143"/>
      <c r="DII79" s="143"/>
      <c r="DIJ79" s="143"/>
      <c r="DIK79" s="143"/>
      <c r="DIL79" s="143"/>
      <c r="DIM79" s="143"/>
      <c r="DIN79" s="143"/>
      <c r="DIO79" s="143"/>
      <c r="DIP79" s="143"/>
      <c r="DIQ79" s="143"/>
      <c r="DIR79" s="143"/>
      <c r="DIS79" s="143"/>
      <c r="DIT79" s="143"/>
      <c r="DIU79" s="143"/>
      <c r="DIV79" s="143"/>
      <c r="DIW79" s="143"/>
      <c r="DIX79" s="143"/>
      <c r="DIY79" s="143"/>
      <c r="DIZ79" s="143"/>
      <c r="DJA79" s="143"/>
      <c r="DJB79" s="143"/>
      <c r="DJC79" s="143"/>
      <c r="DJD79" s="143"/>
      <c r="DJE79" s="143"/>
      <c r="DJF79" s="143"/>
      <c r="DJG79" s="143"/>
      <c r="DJH79" s="143"/>
      <c r="DJI79" s="143"/>
      <c r="DJJ79" s="143"/>
      <c r="DJK79" s="143"/>
      <c r="DJL79" s="143"/>
      <c r="DJM79" s="143"/>
      <c r="DJN79" s="143"/>
      <c r="DJO79" s="143"/>
      <c r="DJP79" s="143"/>
      <c r="DJQ79" s="143"/>
      <c r="DJR79" s="143"/>
      <c r="DJS79" s="143"/>
      <c r="DJT79" s="143"/>
      <c r="DJU79" s="143"/>
      <c r="DJV79" s="143"/>
      <c r="DJW79" s="143"/>
      <c r="DJX79" s="143"/>
      <c r="DJY79" s="143"/>
      <c r="DJZ79" s="143"/>
      <c r="DKA79" s="143"/>
      <c r="DKB79" s="143"/>
      <c r="DKC79" s="143"/>
      <c r="DKD79" s="143"/>
      <c r="DKE79" s="143"/>
      <c r="DKF79" s="143"/>
      <c r="DKG79" s="143"/>
      <c r="DKH79" s="143"/>
      <c r="DKI79" s="143"/>
      <c r="DKJ79" s="143"/>
      <c r="DKK79" s="143"/>
      <c r="DKL79" s="143"/>
      <c r="DKM79" s="143"/>
      <c r="DKN79" s="143"/>
      <c r="DKO79" s="143"/>
      <c r="DKP79" s="143"/>
      <c r="DKQ79" s="143"/>
      <c r="DKR79" s="143"/>
      <c r="DKS79" s="143"/>
      <c r="DKT79" s="143"/>
      <c r="DKU79" s="143"/>
      <c r="DKV79" s="143"/>
      <c r="DKW79" s="143"/>
      <c r="DKX79" s="143"/>
      <c r="DKY79" s="143"/>
      <c r="DKZ79" s="143"/>
      <c r="DLA79" s="143"/>
      <c r="DLB79" s="143"/>
      <c r="DLC79" s="143"/>
      <c r="DLD79" s="143"/>
      <c r="DLE79" s="143"/>
      <c r="DLF79" s="143"/>
      <c r="DLG79" s="143"/>
      <c r="DLH79" s="143"/>
      <c r="DLI79" s="143"/>
      <c r="DLJ79" s="143"/>
      <c r="DLK79" s="143"/>
      <c r="DLL79" s="143"/>
      <c r="DLM79" s="143"/>
      <c r="DLN79" s="143"/>
      <c r="DLO79" s="143"/>
      <c r="DLP79" s="143"/>
      <c r="DLQ79" s="143"/>
      <c r="DLR79" s="143"/>
      <c r="DLS79" s="143"/>
      <c r="DLT79" s="143"/>
      <c r="DLU79" s="143"/>
      <c r="DLV79" s="143"/>
      <c r="DLW79" s="143"/>
      <c r="DLX79" s="143"/>
      <c r="DLY79" s="143"/>
      <c r="DLZ79" s="143"/>
      <c r="DMA79" s="143"/>
      <c r="DMB79" s="143"/>
      <c r="DMC79" s="143"/>
      <c r="DMD79" s="143"/>
      <c r="DME79" s="143"/>
      <c r="DMF79" s="143"/>
      <c r="DMG79" s="143"/>
      <c r="DMH79" s="143"/>
      <c r="DMI79" s="143"/>
      <c r="DMJ79" s="143"/>
      <c r="DMK79" s="143"/>
      <c r="DML79" s="143"/>
      <c r="DMM79" s="143"/>
      <c r="DMN79" s="143"/>
      <c r="DMO79" s="143"/>
      <c r="DMP79" s="143"/>
      <c r="DMQ79" s="143"/>
      <c r="DMR79" s="143"/>
      <c r="DMS79" s="143"/>
      <c r="DMT79" s="143"/>
      <c r="DMU79" s="143"/>
      <c r="DMV79" s="143"/>
      <c r="DMW79" s="143"/>
      <c r="DMX79" s="143"/>
      <c r="DMY79" s="143"/>
      <c r="DMZ79" s="143"/>
      <c r="DNA79" s="143"/>
      <c r="DNB79" s="143"/>
      <c r="DNC79" s="143"/>
      <c r="DND79" s="143"/>
      <c r="DNE79" s="143"/>
      <c r="DNF79" s="143"/>
      <c r="DNG79" s="143"/>
      <c r="DNH79" s="143"/>
      <c r="DNI79" s="143"/>
      <c r="DNJ79" s="143"/>
      <c r="DNK79" s="143"/>
      <c r="DNL79" s="143"/>
      <c r="DNM79" s="143"/>
      <c r="DNN79" s="143"/>
      <c r="DNO79" s="143"/>
      <c r="DNP79" s="143"/>
      <c r="DNQ79" s="143"/>
      <c r="DNR79" s="143"/>
      <c r="DNS79" s="143"/>
      <c r="DNT79" s="143"/>
      <c r="DNU79" s="143"/>
      <c r="DNV79" s="143"/>
      <c r="DNW79" s="143"/>
      <c r="DNX79" s="143"/>
      <c r="DNY79" s="143"/>
      <c r="DNZ79" s="143"/>
      <c r="DOA79" s="143"/>
      <c r="DOB79" s="143"/>
      <c r="DOC79" s="143"/>
      <c r="DOD79" s="143"/>
      <c r="DOE79" s="143"/>
      <c r="DOF79" s="143"/>
      <c r="DOG79" s="143"/>
      <c r="DOH79" s="143"/>
      <c r="DOI79" s="143"/>
      <c r="DOJ79" s="143"/>
      <c r="DOK79" s="143"/>
      <c r="DOL79" s="143"/>
      <c r="DOM79" s="143"/>
      <c r="DON79" s="143"/>
      <c r="DOO79" s="143"/>
      <c r="DOP79" s="143"/>
      <c r="DOQ79" s="143"/>
      <c r="DOR79" s="143"/>
      <c r="DOS79" s="143"/>
      <c r="DOT79" s="143"/>
      <c r="DOU79" s="143"/>
      <c r="DOV79" s="143"/>
      <c r="DOW79" s="143"/>
      <c r="DOX79" s="143"/>
      <c r="DOY79" s="143"/>
      <c r="DOZ79" s="143"/>
      <c r="DPA79" s="143"/>
      <c r="DPB79" s="143"/>
      <c r="DPC79" s="143"/>
      <c r="DPD79" s="143"/>
      <c r="DPE79" s="143"/>
      <c r="DPF79" s="143"/>
      <c r="DPG79" s="143"/>
      <c r="DPH79" s="143"/>
      <c r="DPI79" s="143"/>
      <c r="DPJ79" s="143"/>
      <c r="DPK79" s="143"/>
      <c r="DPL79" s="143"/>
      <c r="DPM79" s="143"/>
      <c r="DPN79" s="143"/>
      <c r="DPO79" s="143"/>
      <c r="DPP79" s="143"/>
      <c r="DPQ79" s="143"/>
      <c r="DPR79" s="143"/>
      <c r="DPS79" s="143"/>
      <c r="DPT79" s="143"/>
      <c r="DPU79" s="143"/>
      <c r="DPV79" s="143"/>
      <c r="DPW79" s="143"/>
      <c r="DPX79" s="143"/>
      <c r="DPY79" s="143"/>
      <c r="DPZ79" s="143"/>
      <c r="DQA79" s="143"/>
      <c r="DQB79" s="143"/>
      <c r="DQC79" s="143"/>
      <c r="DQD79" s="143"/>
      <c r="DQE79" s="143"/>
      <c r="DQF79" s="143"/>
      <c r="DQG79" s="143"/>
      <c r="DQH79" s="143"/>
      <c r="DQI79" s="143"/>
      <c r="DQJ79" s="143"/>
      <c r="DQK79" s="143"/>
      <c r="DQL79" s="143"/>
      <c r="DQM79" s="143"/>
      <c r="DQN79" s="143"/>
      <c r="DQO79" s="143"/>
      <c r="DQP79" s="143"/>
      <c r="DQQ79" s="143"/>
      <c r="DQR79" s="143"/>
      <c r="DQS79" s="143"/>
      <c r="DQT79" s="143"/>
      <c r="DQU79" s="143"/>
      <c r="DQV79" s="143"/>
      <c r="DQW79" s="143"/>
      <c r="DQX79" s="143"/>
      <c r="DQY79" s="143"/>
      <c r="DQZ79" s="143"/>
      <c r="DRA79" s="143"/>
      <c r="DRB79" s="143"/>
      <c r="DRC79" s="143"/>
      <c r="DRD79" s="143"/>
      <c r="DRE79" s="143"/>
      <c r="DRF79" s="143"/>
      <c r="DRG79" s="143"/>
      <c r="DRH79" s="143"/>
      <c r="DRI79" s="143"/>
      <c r="DRJ79" s="143"/>
      <c r="DRK79" s="143"/>
      <c r="DRL79" s="143"/>
      <c r="DRM79" s="143"/>
      <c r="DRN79" s="143"/>
      <c r="DRO79" s="143"/>
      <c r="DRP79" s="143"/>
      <c r="DRQ79" s="143"/>
      <c r="DRR79" s="143"/>
      <c r="DRS79" s="143"/>
      <c r="DRT79" s="143"/>
      <c r="DRU79" s="143"/>
      <c r="DRV79" s="143"/>
      <c r="DRW79" s="143"/>
      <c r="DRX79" s="143"/>
      <c r="DRY79" s="143"/>
      <c r="DRZ79" s="143"/>
      <c r="DSA79" s="143"/>
      <c r="DSB79" s="143"/>
      <c r="DSC79" s="143"/>
      <c r="DSD79" s="143"/>
      <c r="DSE79" s="143"/>
      <c r="DSF79" s="143"/>
      <c r="DSG79" s="143"/>
      <c r="DSH79" s="143"/>
      <c r="DSI79" s="143"/>
      <c r="DSJ79" s="143"/>
      <c r="DSK79" s="143"/>
      <c r="DSL79" s="143"/>
      <c r="DSM79" s="143"/>
      <c r="DSN79" s="143"/>
      <c r="DSO79" s="143"/>
      <c r="DSP79" s="143"/>
      <c r="DSQ79" s="143"/>
      <c r="DSR79" s="143"/>
      <c r="DSS79" s="143"/>
      <c r="DST79" s="143"/>
      <c r="DSU79" s="143"/>
      <c r="DSV79" s="143"/>
      <c r="DSW79" s="143"/>
      <c r="DSX79" s="143"/>
      <c r="DSY79" s="143"/>
      <c r="DSZ79" s="143"/>
      <c r="DTA79" s="143"/>
      <c r="DTB79" s="143"/>
      <c r="DTC79" s="143"/>
      <c r="DTD79" s="143"/>
      <c r="DTE79" s="143"/>
      <c r="DTF79" s="143"/>
      <c r="DTG79" s="143"/>
      <c r="DTH79" s="143"/>
      <c r="DTI79" s="143"/>
      <c r="DTJ79" s="143"/>
      <c r="DTK79" s="143"/>
      <c r="DTL79" s="143"/>
      <c r="DTM79" s="143"/>
      <c r="DTN79" s="143"/>
      <c r="DTO79" s="143"/>
      <c r="DTP79" s="143"/>
      <c r="DTQ79" s="143"/>
      <c r="DTR79" s="143"/>
      <c r="DTS79" s="143"/>
      <c r="DTT79" s="143"/>
      <c r="DTU79" s="143"/>
      <c r="DTV79" s="143"/>
      <c r="DTW79" s="143"/>
      <c r="DTX79" s="143"/>
      <c r="DTY79" s="143"/>
      <c r="DTZ79" s="143"/>
      <c r="DUA79" s="143"/>
      <c r="DUB79" s="143"/>
      <c r="DUC79" s="143"/>
      <c r="DUD79" s="143"/>
      <c r="DUE79" s="143"/>
      <c r="DUF79" s="143"/>
      <c r="DUG79" s="143"/>
      <c r="DUH79" s="143"/>
      <c r="DUI79" s="143"/>
      <c r="DUJ79" s="143"/>
      <c r="DUK79" s="143"/>
      <c r="DUL79" s="143"/>
      <c r="DUM79" s="143"/>
      <c r="DUN79" s="143"/>
      <c r="DUO79" s="143"/>
      <c r="DUP79" s="143"/>
      <c r="DUQ79" s="143"/>
      <c r="DUR79" s="143"/>
      <c r="DUS79" s="143"/>
      <c r="DUT79" s="143"/>
      <c r="DUU79" s="143"/>
      <c r="DUV79" s="143"/>
      <c r="DUW79" s="143"/>
      <c r="DUX79" s="143"/>
      <c r="DUY79" s="143"/>
      <c r="DUZ79" s="143"/>
      <c r="DVA79" s="143"/>
      <c r="DVB79" s="143"/>
      <c r="DVC79" s="143"/>
      <c r="DVD79" s="143"/>
      <c r="DVE79" s="143"/>
      <c r="DVF79" s="143"/>
      <c r="DVG79" s="143"/>
      <c r="DVH79" s="143"/>
      <c r="DVI79" s="143"/>
      <c r="DVJ79" s="143"/>
      <c r="DVK79" s="143"/>
      <c r="DVL79" s="143"/>
      <c r="DVM79" s="143"/>
      <c r="DVN79" s="143"/>
      <c r="DVO79" s="143"/>
      <c r="DVP79" s="143"/>
      <c r="DVQ79" s="143"/>
      <c r="DVR79" s="143"/>
      <c r="DVS79" s="143"/>
      <c r="DVT79" s="143"/>
      <c r="DVU79" s="143"/>
      <c r="DVV79" s="143"/>
      <c r="DVW79" s="143"/>
      <c r="DVX79" s="143"/>
      <c r="DVY79" s="143"/>
      <c r="DVZ79" s="143"/>
      <c r="DWA79" s="143"/>
      <c r="DWB79" s="143"/>
      <c r="DWC79" s="143"/>
      <c r="DWD79" s="143"/>
      <c r="DWE79" s="143"/>
      <c r="DWF79" s="143"/>
      <c r="DWG79" s="143"/>
      <c r="DWH79" s="143"/>
      <c r="DWI79" s="143"/>
      <c r="DWJ79" s="143"/>
      <c r="DWK79" s="143"/>
      <c r="DWL79" s="143"/>
      <c r="DWM79" s="143"/>
      <c r="DWN79" s="143"/>
      <c r="DWO79" s="143"/>
      <c r="DWP79" s="143"/>
      <c r="DWQ79" s="143"/>
      <c r="DWR79" s="143"/>
      <c r="DWS79" s="143"/>
      <c r="DWT79" s="143"/>
      <c r="DWU79" s="143"/>
      <c r="DWV79" s="143"/>
      <c r="DWW79" s="143"/>
      <c r="DWX79" s="143"/>
      <c r="DWY79" s="143"/>
      <c r="DWZ79" s="143"/>
      <c r="DXA79" s="143"/>
      <c r="DXB79" s="143"/>
      <c r="DXC79" s="143"/>
      <c r="DXD79" s="143"/>
      <c r="DXE79" s="143"/>
      <c r="DXF79" s="143"/>
      <c r="DXG79" s="143"/>
      <c r="DXH79" s="143"/>
      <c r="DXI79" s="143"/>
      <c r="DXJ79" s="143"/>
      <c r="DXK79" s="143"/>
      <c r="DXL79" s="143"/>
      <c r="DXM79" s="143"/>
      <c r="DXN79" s="143"/>
      <c r="DXO79" s="143"/>
      <c r="DXP79" s="143"/>
      <c r="DXQ79" s="143"/>
      <c r="DXR79" s="143"/>
      <c r="DXS79" s="143"/>
      <c r="DXT79" s="143"/>
      <c r="DXU79" s="143"/>
      <c r="DXV79" s="143"/>
      <c r="DXW79" s="143"/>
      <c r="DXX79" s="143"/>
      <c r="DXY79" s="143"/>
      <c r="DXZ79" s="143"/>
      <c r="DYA79" s="143"/>
      <c r="DYB79" s="143"/>
      <c r="DYC79" s="143"/>
      <c r="DYD79" s="143"/>
      <c r="DYE79" s="143"/>
      <c r="DYF79" s="143"/>
      <c r="DYG79" s="143"/>
      <c r="DYH79" s="143"/>
      <c r="DYI79" s="143"/>
      <c r="DYJ79" s="143"/>
      <c r="DYK79" s="143"/>
      <c r="DYL79" s="143"/>
      <c r="DYM79" s="143"/>
      <c r="DYN79" s="143"/>
      <c r="DYO79" s="143"/>
      <c r="DYP79" s="143"/>
      <c r="DYQ79" s="143"/>
      <c r="DYR79" s="143"/>
      <c r="DYS79" s="143"/>
      <c r="DYT79" s="143"/>
      <c r="DYU79" s="143"/>
      <c r="DYV79" s="143"/>
      <c r="DYW79" s="143"/>
      <c r="DYX79" s="143"/>
      <c r="DYY79" s="143"/>
      <c r="DYZ79" s="143"/>
      <c r="DZA79" s="143"/>
      <c r="DZB79" s="143"/>
      <c r="DZC79" s="143"/>
      <c r="DZD79" s="143"/>
      <c r="DZE79" s="143"/>
      <c r="DZF79" s="143"/>
      <c r="DZG79" s="143"/>
      <c r="DZH79" s="143"/>
      <c r="DZI79" s="143"/>
      <c r="DZJ79" s="143"/>
      <c r="DZK79" s="143"/>
      <c r="DZL79" s="143"/>
      <c r="DZM79" s="143"/>
      <c r="DZN79" s="143"/>
      <c r="DZO79" s="143"/>
      <c r="DZP79" s="143"/>
      <c r="DZQ79" s="143"/>
      <c r="DZR79" s="143"/>
      <c r="DZS79" s="143"/>
      <c r="DZT79" s="143"/>
      <c r="DZU79" s="143"/>
      <c r="DZV79" s="143"/>
      <c r="DZW79" s="143"/>
      <c r="DZX79" s="143"/>
      <c r="DZY79" s="143"/>
      <c r="DZZ79" s="143"/>
      <c r="EAA79" s="143"/>
      <c r="EAB79" s="143"/>
      <c r="EAC79" s="143"/>
      <c r="EAD79" s="143"/>
      <c r="EAE79" s="143"/>
      <c r="EAF79" s="143"/>
      <c r="EAG79" s="143"/>
      <c r="EAH79" s="143"/>
      <c r="EAI79" s="143"/>
      <c r="EAJ79" s="143"/>
      <c r="EAK79" s="143"/>
      <c r="EAL79" s="143"/>
      <c r="EAM79" s="143"/>
      <c r="EAN79" s="143"/>
      <c r="EAO79" s="143"/>
      <c r="EAP79" s="143"/>
      <c r="EAQ79" s="143"/>
      <c r="EAR79" s="143"/>
      <c r="EAS79" s="143"/>
      <c r="EAT79" s="143"/>
      <c r="EAU79" s="143"/>
      <c r="EAV79" s="143"/>
      <c r="EAW79" s="143"/>
      <c r="EAX79" s="143"/>
      <c r="EAY79" s="143"/>
      <c r="EAZ79" s="143"/>
      <c r="EBA79" s="143"/>
      <c r="EBB79" s="143"/>
      <c r="EBC79" s="143"/>
      <c r="EBD79" s="143"/>
      <c r="EBE79" s="143"/>
      <c r="EBF79" s="143"/>
      <c r="EBG79" s="143"/>
      <c r="EBH79" s="143"/>
      <c r="EBI79" s="143"/>
      <c r="EBJ79" s="143"/>
      <c r="EBK79" s="143"/>
      <c r="EBL79" s="143"/>
      <c r="EBM79" s="143"/>
      <c r="EBN79" s="143"/>
      <c r="EBO79" s="143"/>
      <c r="EBP79" s="143"/>
      <c r="EBQ79" s="143"/>
      <c r="EBR79" s="143"/>
      <c r="EBS79" s="143"/>
      <c r="EBT79" s="143"/>
      <c r="EBU79" s="143"/>
      <c r="EBV79" s="143"/>
      <c r="EBW79" s="143"/>
      <c r="EBX79" s="143"/>
      <c r="EBY79" s="143"/>
      <c r="EBZ79" s="143"/>
      <c r="ECA79" s="143"/>
      <c r="ECB79" s="143"/>
      <c r="ECC79" s="143"/>
      <c r="ECD79" s="143"/>
      <c r="ECE79" s="143"/>
      <c r="ECF79" s="143"/>
      <c r="ECG79" s="143"/>
      <c r="ECH79" s="143"/>
      <c r="ECI79" s="143"/>
      <c r="ECJ79" s="143"/>
      <c r="ECK79" s="143"/>
      <c r="ECL79" s="143"/>
      <c r="ECM79" s="143"/>
      <c r="ECN79" s="143"/>
      <c r="ECO79" s="143"/>
      <c r="ECP79" s="143"/>
      <c r="ECQ79" s="143"/>
      <c r="ECR79" s="143"/>
      <c r="ECS79" s="143"/>
      <c r="ECT79" s="143"/>
      <c r="ECU79" s="143"/>
      <c r="ECV79" s="143"/>
      <c r="ECW79" s="143"/>
      <c r="ECX79" s="143"/>
      <c r="ECY79" s="143"/>
      <c r="ECZ79" s="143"/>
      <c r="EDA79" s="143"/>
      <c r="EDB79" s="143"/>
      <c r="EDC79" s="143"/>
      <c r="EDD79" s="143"/>
      <c r="EDE79" s="143"/>
      <c r="EDF79" s="143"/>
      <c r="EDG79" s="143"/>
      <c r="EDH79" s="143"/>
      <c r="EDI79" s="143"/>
      <c r="EDJ79" s="143"/>
      <c r="EDK79" s="143"/>
      <c r="EDL79" s="143"/>
      <c r="EDM79" s="143"/>
      <c r="EDN79" s="143"/>
      <c r="EDO79" s="143"/>
      <c r="EDP79" s="143"/>
      <c r="EDQ79" s="143"/>
      <c r="EDR79" s="143"/>
      <c r="EDS79" s="143"/>
      <c r="EDT79" s="143"/>
      <c r="EDU79" s="143"/>
      <c r="EDV79" s="143"/>
      <c r="EDW79" s="143"/>
      <c r="EDX79" s="143"/>
      <c r="EDY79" s="143"/>
      <c r="EDZ79" s="143"/>
      <c r="EEA79" s="143"/>
      <c r="EEB79" s="143"/>
      <c r="EEC79" s="143"/>
      <c r="EED79" s="143"/>
      <c r="EEE79" s="143"/>
      <c r="EEF79" s="143"/>
      <c r="EEG79" s="143"/>
      <c r="EEH79" s="143"/>
      <c r="EEI79" s="143"/>
      <c r="EEJ79" s="143"/>
      <c r="EEK79" s="143"/>
      <c r="EEL79" s="143"/>
      <c r="EEM79" s="143"/>
      <c r="EEN79" s="143"/>
      <c r="EEO79" s="143"/>
      <c r="EEP79" s="143"/>
      <c r="EEQ79" s="143"/>
      <c r="EER79" s="143"/>
      <c r="EES79" s="143"/>
      <c r="EET79" s="143"/>
      <c r="EEU79" s="143"/>
      <c r="EEV79" s="143"/>
      <c r="EEW79" s="143"/>
      <c r="EEX79" s="143"/>
      <c r="EEY79" s="143"/>
      <c r="EEZ79" s="143"/>
      <c r="EFA79" s="143"/>
      <c r="EFB79" s="143"/>
      <c r="EFC79" s="143"/>
      <c r="EFD79" s="143"/>
      <c r="EFE79" s="143"/>
      <c r="EFF79" s="143"/>
      <c r="EFG79" s="143"/>
      <c r="EFH79" s="143"/>
      <c r="EFI79" s="143"/>
      <c r="EFJ79" s="143"/>
      <c r="EFK79" s="143"/>
      <c r="EFL79" s="143"/>
      <c r="EFM79" s="143"/>
      <c r="EFN79" s="143"/>
      <c r="EFO79" s="143"/>
      <c r="EFP79" s="143"/>
      <c r="EFQ79" s="143"/>
      <c r="EFR79" s="143"/>
      <c r="EFS79" s="143"/>
      <c r="EFT79" s="143"/>
      <c r="EFU79" s="143"/>
      <c r="EFV79" s="143"/>
      <c r="EFW79" s="143"/>
      <c r="EFX79" s="143"/>
      <c r="EFY79" s="143"/>
      <c r="EFZ79" s="143"/>
      <c r="EGA79" s="143"/>
      <c r="EGB79" s="143"/>
      <c r="EGC79" s="143"/>
      <c r="EGD79" s="143"/>
      <c r="EGE79" s="143"/>
      <c r="EGF79" s="143"/>
      <c r="EGG79" s="143"/>
      <c r="EGH79" s="143"/>
      <c r="EGI79" s="143"/>
      <c r="EGJ79" s="143"/>
      <c r="EGK79" s="143"/>
      <c r="EGL79" s="143"/>
      <c r="EGM79" s="143"/>
      <c r="EGN79" s="143"/>
      <c r="EGO79" s="143"/>
      <c r="EGP79" s="143"/>
      <c r="EGQ79" s="143"/>
      <c r="EGR79" s="143"/>
      <c r="EGS79" s="143"/>
      <c r="EGT79" s="143"/>
      <c r="EGU79" s="143"/>
      <c r="EGV79" s="143"/>
      <c r="EGW79" s="143"/>
      <c r="EGX79" s="143"/>
      <c r="EGY79" s="143"/>
      <c r="EGZ79" s="143"/>
      <c r="EHA79" s="143"/>
      <c r="EHB79" s="143"/>
      <c r="EHC79" s="143"/>
      <c r="EHD79" s="143"/>
      <c r="EHE79" s="143"/>
      <c r="EHF79" s="143"/>
      <c r="EHG79" s="143"/>
      <c r="EHH79" s="143"/>
      <c r="EHI79" s="143"/>
      <c r="EHJ79" s="143"/>
      <c r="EHK79" s="143"/>
      <c r="EHL79" s="143"/>
      <c r="EHM79" s="143"/>
      <c r="EHN79" s="143"/>
      <c r="EHO79" s="143"/>
      <c r="EHP79" s="143"/>
      <c r="EHQ79" s="143"/>
      <c r="EHR79" s="143"/>
      <c r="EHS79" s="143"/>
      <c r="EHT79" s="143"/>
      <c r="EHU79" s="143"/>
      <c r="EHV79" s="143"/>
      <c r="EHW79" s="143"/>
      <c r="EHX79" s="143"/>
      <c r="EHY79" s="143"/>
      <c r="EHZ79" s="143"/>
      <c r="EIA79" s="143"/>
      <c r="EIB79" s="143"/>
      <c r="EIC79" s="143"/>
      <c r="EID79" s="143"/>
      <c r="EIE79" s="143"/>
      <c r="EIF79" s="143"/>
      <c r="EIG79" s="143"/>
      <c r="EIH79" s="143"/>
      <c r="EII79" s="143"/>
      <c r="EIJ79" s="143"/>
      <c r="EIK79" s="143"/>
      <c r="EIL79" s="143"/>
      <c r="EIM79" s="143"/>
      <c r="EIN79" s="143"/>
      <c r="EIO79" s="143"/>
      <c r="EIP79" s="143"/>
      <c r="EIQ79" s="143"/>
      <c r="EIR79" s="143"/>
      <c r="EIS79" s="143"/>
      <c r="EIT79" s="143"/>
      <c r="EIU79" s="143"/>
      <c r="EIV79" s="143"/>
      <c r="EIW79" s="143"/>
      <c r="EIX79" s="143"/>
      <c r="EIY79" s="143"/>
      <c r="EIZ79" s="143"/>
      <c r="EJA79" s="143"/>
      <c r="EJB79" s="143"/>
      <c r="EJC79" s="143"/>
      <c r="EJD79" s="143"/>
      <c r="EJE79" s="143"/>
      <c r="EJF79" s="143"/>
      <c r="EJG79" s="143"/>
      <c r="EJH79" s="143"/>
      <c r="EJI79" s="143"/>
      <c r="EJJ79" s="143"/>
      <c r="EJK79" s="143"/>
      <c r="EJL79" s="143"/>
      <c r="EJM79" s="143"/>
      <c r="EJN79" s="143"/>
      <c r="EJO79" s="143"/>
      <c r="EJP79" s="143"/>
      <c r="EJQ79" s="143"/>
      <c r="EJR79" s="143"/>
      <c r="EJS79" s="143"/>
      <c r="EJT79" s="143"/>
      <c r="EJU79" s="143"/>
      <c r="EJV79" s="143"/>
      <c r="EJW79" s="143"/>
      <c r="EJX79" s="143"/>
      <c r="EJY79" s="143"/>
      <c r="EJZ79" s="143"/>
      <c r="EKA79" s="143"/>
      <c r="EKB79" s="143"/>
      <c r="EKC79" s="143"/>
      <c r="EKD79" s="143"/>
      <c r="EKE79" s="143"/>
      <c r="EKF79" s="143"/>
      <c r="EKG79" s="143"/>
      <c r="EKH79" s="143"/>
      <c r="EKI79" s="143"/>
      <c r="EKJ79" s="143"/>
      <c r="EKK79" s="143"/>
      <c r="EKL79" s="143"/>
      <c r="EKM79" s="143"/>
      <c r="EKN79" s="143"/>
      <c r="EKO79" s="143"/>
      <c r="EKP79" s="143"/>
      <c r="EKQ79" s="143"/>
      <c r="EKR79" s="143"/>
      <c r="EKS79" s="143"/>
      <c r="EKT79" s="143"/>
      <c r="EKU79" s="143"/>
      <c r="EKV79" s="143"/>
      <c r="EKW79" s="143"/>
      <c r="EKX79" s="143"/>
      <c r="EKY79" s="143"/>
      <c r="EKZ79" s="143"/>
      <c r="ELA79" s="143"/>
      <c r="ELB79" s="143"/>
      <c r="ELC79" s="143"/>
      <c r="ELD79" s="143"/>
      <c r="ELE79" s="143"/>
      <c r="ELF79" s="143"/>
      <c r="ELG79" s="143"/>
      <c r="ELH79" s="143"/>
      <c r="ELI79" s="143"/>
      <c r="ELJ79" s="143"/>
      <c r="ELK79" s="143"/>
      <c r="ELL79" s="143"/>
      <c r="ELM79" s="143"/>
      <c r="ELN79" s="143"/>
      <c r="ELO79" s="143"/>
      <c r="ELP79" s="143"/>
      <c r="ELQ79" s="143"/>
      <c r="ELR79" s="143"/>
      <c r="ELS79" s="143"/>
      <c r="ELT79" s="143"/>
      <c r="ELU79" s="143"/>
      <c r="ELV79" s="143"/>
      <c r="ELW79" s="143"/>
      <c r="ELX79" s="143"/>
      <c r="ELY79" s="143"/>
      <c r="ELZ79" s="143"/>
      <c r="EMA79" s="143"/>
      <c r="EMB79" s="143"/>
      <c r="EMC79" s="143"/>
      <c r="EMD79" s="143"/>
      <c r="EME79" s="143"/>
      <c r="EMF79" s="143"/>
      <c r="EMG79" s="143"/>
      <c r="EMH79" s="143"/>
      <c r="EMI79" s="143"/>
      <c r="EMJ79" s="143"/>
      <c r="EMK79" s="143"/>
      <c r="EML79" s="143"/>
      <c r="EMM79" s="143"/>
      <c r="EMN79" s="143"/>
      <c r="EMO79" s="143"/>
      <c r="EMP79" s="143"/>
      <c r="EMQ79" s="143"/>
      <c r="EMR79" s="143"/>
      <c r="EMS79" s="143"/>
      <c r="EMT79" s="143"/>
      <c r="EMU79" s="143"/>
      <c r="EMV79" s="143"/>
      <c r="EMW79" s="143"/>
      <c r="EMX79" s="143"/>
      <c r="EMY79" s="143"/>
      <c r="EMZ79" s="143"/>
      <c r="ENA79" s="143"/>
      <c r="ENB79" s="143"/>
      <c r="ENC79" s="143"/>
      <c r="END79" s="143"/>
      <c r="ENE79" s="143"/>
      <c r="ENF79" s="143"/>
      <c r="ENG79" s="143"/>
      <c r="ENH79" s="143"/>
      <c r="ENI79" s="143"/>
      <c r="ENJ79" s="143"/>
      <c r="ENK79" s="143"/>
      <c r="ENL79" s="143"/>
      <c r="ENM79" s="143"/>
      <c r="ENN79" s="143"/>
      <c r="ENO79" s="143"/>
      <c r="ENP79" s="143"/>
      <c r="ENQ79" s="143"/>
      <c r="ENR79" s="143"/>
      <c r="ENS79" s="143"/>
      <c r="ENT79" s="143"/>
      <c r="ENU79" s="143"/>
      <c r="ENV79" s="143"/>
      <c r="ENW79" s="143"/>
      <c r="ENX79" s="143"/>
      <c r="ENY79" s="143"/>
      <c r="ENZ79" s="143"/>
      <c r="EOA79" s="143"/>
      <c r="EOB79" s="143"/>
      <c r="EOC79" s="143"/>
      <c r="EOD79" s="143"/>
      <c r="EOE79" s="143"/>
      <c r="EOF79" s="143"/>
      <c r="EOG79" s="143"/>
      <c r="EOH79" s="143"/>
      <c r="EOI79" s="143"/>
      <c r="EOJ79" s="143"/>
      <c r="EOK79" s="143"/>
      <c r="EOL79" s="143"/>
      <c r="EOM79" s="143"/>
      <c r="EON79" s="143"/>
      <c r="EOO79" s="143"/>
      <c r="EOP79" s="143"/>
      <c r="EOQ79" s="143"/>
      <c r="EOR79" s="143"/>
      <c r="EOS79" s="143"/>
      <c r="EOT79" s="143"/>
      <c r="EOU79" s="143"/>
      <c r="EOV79" s="143"/>
      <c r="EOW79" s="143"/>
      <c r="EOX79" s="143"/>
      <c r="EOY79" s="143"/>
      <c r="EOZ79" s="143"/>
      <c r="EPA79" s="143"/>
      <c r="EPB79" s="143"/>
      <c r="EPC79" s="143"/>
      <c r="EPD79" s="143"/>
      <c r="EPE79" s="143"/>
      <c r="EPF79" s="143"/>
      <c r="EPG79" s="143"/>
      <c r="EPH79" s="143"/>
      <c r="EPI79" s="143"/>
      <c r="EPJ79" s="143"/>
      <c r="EPK79" s="143"/>
      <c r="EPL79" s="143"/>
      <c r="EPM79" s="143"/>
      <c r="EPN79" s="143"/>
      <c r="EPO79" s="143"/>
      <c r="EPP79" s="143"/>
      <c r="EPQ79" s="143"/>
      <c r="EPR79" s="143"/>
      <c r="EPS79" s="143"/>
      <c r="EPT79" s="143"/>
      <c r="EPU79" s="143"/>
      <c r="EPV79" s="143"/>
      <c r="EPW79" s="143"/>
      <c r="EPX79" s="143"/>
      <c r="EPY79" s="143"/>
      <c r="EPZ79" s="143"/>
      <c r="EQA79" s="143"/>
      <c r="EQB79" s="143"/>
      <c r="EQC79" s="143"/>
      <c r="EQD79" s="143"/>
      <c r="EQE79" s="143"/>
      <c r="EQF79" s="143"/>
      <c r="EQG79" s="143"/>
      <c r="EQH79" s="143"/>
      <c r="EQI79" s="143"/>
      <c r="EQJ79" s="143"/>
      <c r="EQK79" s="143"/>
      <c r="EQL79" s="143"/>
      <c r="EQM79" s="143"/>
      <c r="EQN79" s="143"/>
      <c r="EQO79" s="143"/>
      <c r="EQP79" s="143"/>
      <c r="EQQ79" s="143"/>
      <c r="EQR79" s="143"/>
      <c r="EQS79" s="143"/>
      <c r="EQT79" s="143"/>
      <c r="EQU79" s="143"/>
      <c r="EQV79" s="143"/>
      <c r="EQW79" s="143"/>
      <c r="EQX79" s="143"/>
      <c r="EQY79" s="143"/>
      <c r="EQZ79" s="143"/>
      <c r="ERA79" s="143"/>
      <c r="ERB79" s="143"/>
      <c r="ERC79" s="143"/>
      <c r="ERD79" s="143"/>
      <c r="ERE79" s="143"/>
      <c r="ERF79" s="143"/>
      <c r="ERG79" s="143"/>
      <c r="ERH79" s="143"/>
      <c r="ERI79" s="143"/>
      <c r="ERJ79" s="143"/>
      <c r="ERK79" s="143"/>
      <c r="ERL79" s="143"/>
      <c r="ERM79" s="143"/>
      <c r="ERN79" s="143"/>
      <c r="ERO79" s="143"/>
      <c r="ERP79" s="143"/>
      <c r="ERQ79" s="143"/>
      <c r="ERR79" s="143"/>
      <c r="ERS79" s="143"/>
      <c r="ERT79" s="143"/>
      <c r="ERU79" s="143"/>
      <c r="ERV79" s="143"/>
      <c r="ERW79" s="143"/>
      <c r="ERX79" s="143"/>
      <c r="ERY79" s="143"/>
      <c r="ERZ79" s="143"/>
      <c r="ESA79" s="143"/>
      <c r="ESB79" s="143"/>
      <c r="ESC79" s="143"/>
      <c r="ESD79" s="143"/>
      <c r="ESE79" s="143"/>
      <c r="ESF79" s="143"/>
      <c r="ESG79" s="143"/>
      <c r="ESH79" s="143"/>
      <c r="ESI79" s="143"/>
      <c r="ESJ79" s="143"/>
      <c r="ESK79" s="143"/>
      <c r="ESL79" s="143"/>
      <c r="ESM79" s="143"/>
      <c r="ESN79" s="143"/>
      <c r="ESO79" s="143"/>
      <c r="ESP79" s="143"/>
      <c r="ESQ79" s="143"/>
      <c r="ESR79" s="143"/>
      <c r="ESS79" s="143"/>
      <c r="EST79" s="143"/>
      <c r="ESU79" s="143"/>
      <c r="ESV79" s="143"/>
      <c r="ESW79" s="143"/>
      <c r="ESX79" s="143"/>
      <c r="ESY79" s="143"/>
      <c r="ESZ79" s="143"/>
      <c r="ETA79" s="143"/>
      <c r="ETB79" s="143"/>
      <c r="ETC79" s="143"/>
      <c r="ETD79" s="143"/>
      <c r="ETE79" s="143"/>
      <c r="ETF79" s="143"/>
      <c r="ETG79" s="143"/>
      <c r="ETH79" s="143"/>
      <c r="ETI79" s="143"/>
      <c r="ETJ79" s="143"/>
      <c r="ETK79" s="143"/>
      <c r="ETL79" s="143"/>
      <c r="ETM79" s="143"/>
      <c r="ETN79" s="143"/>
      <c r="ETO79" s="143"/>
      <c r="ETP79" s="143"/>
      <c r="ETQ79" s="143"/>
      <c r="ETR79" s="143"/>
      <c r="ETS79" s="143"/>
      <c r="ETT79" s="143"/>
      <c r="ETU79" s="143"/>
      <c r="ETV79" s="143"/>
      <c r="ETW79" s="143"/>
      <c r="ETX79" s="143"/>
      <c r="ETY79" s="143"/>
      <c r="ETZ79" s="143"/>
      <c r="EUA79" s="143"/>
      <c r="EUB79" s="143"/>
      <c r="EUC79" s="143"/>
      <c r="EUD79" s="143"/>
      <c r="EUE79" s="143"/>
      <c r="EUF79" s="143"/>
      <c r="EUG79" s="143"/>
      <c r="EUH79" s="143"/>
      <c r="EUI79" s="143"/>
      <c r="EUJ79" s="143"/>
      <c r="EUK79" s="143"/>
      <c r="EUL79" s="143"/>
      <c r="EUM79" s="143"/>
      <c r="EUN79" s="143"/>
      <c r="EUO79" s="143"/>
      <c r="EUP79" s="143"/>
      <c r="EUQ79" s="143"/>
      <c r="EUR79" s="143"/>
      <c r="EUS79" s="143"/>
      <c r="EUT79" s="143"/>
      <c r="EUU79" s="143"/>
      <c r="EUV79" s="143"/>
      <c r="EUW79" s="143"/>
      <c r="EUX79" s="143"/>
      <c r="EUY79" s="143"/>
      <c r="EUZ79" s="143"/>
      <c r="EVA79" s="143"/>
      <c r="EVB79" s="143"/>
      <c r="EVC79" s="143"/>
      <c r="EVD79" s="143"/>
      <c r="EVE79" s="143"/>
      <c r="EVF79" s="143"/>
      <c r="EVG79" s="143"/>
      <c r="EVH79" s="143"/>
      <c r="EVI79" s="143"/>
      <c r="EVJ79" s="143"/>
      <c r="EVK79" s="143"/>
      <c r="EVL79" s="143"/>
      <c r="EVM79" s="143"/>
      <c r="EVN79" s="143"/>
      <c r="EVO79" s="143"/>
      <c r="EVP79" s="143"/>
      <c r="EVQ79" s="143"/>
      <c r="EVR79" s="143"/>
      <c r="EVS79" s="143"/>
      <c r="EVT79" s="143"/>
      <c r="EVU79" s="143"/>
      <c r="EVV79" s="143"/>
      <c r="EVW79" s="143"/>
      <c r="EVX79" s="143"/>
      <c r="EVY79" s="143"/>
      <c r="EVZ79" s="143"/>
      <c r="EWA79" s="143"/>
      <c r="EWB79" s="143"/>
      <c r="EWC79" s="143"/>
      <c r="EWD79" s="143"/>
      <c r="EWE79" s="143"/>
      <c r="EWF79" s="143"/>
      <c r="EWG79" s="143"/>
      <c r="EWH79" s="143"/>
      <c r="EWI79" s="143"/>
      <c r="EWJ79" s="143"/>
      <c r="EWK79" s="143"/>
      <c r="EWL79" s="143"/>
      <c r="EWM79" s="143"/>
      <c r="EWN79" s="143"/>
      <c r="EWO79" s="143"/>
      <c r="EWP79" s="143"/>
      <c r="EWQ79" s="143"/>
      <c r="EWR79" s="143"/>
      <c r="EWS79" s="143"/>
      <c r="EWT79" s="143"/>
      <c r="EWU79" s="143"/>
      <c r="EWV79" s="143"/>
      <c r="EWW79" s="143"/>
      <c r="EWX79" s="143"/>
      <c r="EWY79" s="143"/>
      <c r="EWZ79" s="143"/>
      <c r="EXA79" s="143"/>
      <c r="EXB79" s="143"/>
      <c r="EXC79" s="143"/>
      <c r="EXD79" s="143"/>
      <c r="EXE79" s="143"/>
      <c r="EXF79" s="143"/>
      <c r="EXG79" s="143"/>
      <c r="EXH79" s="143"/>
      <c r="EXI79" s="143"/>
      <c r="EXJ79" s="143"/>
      <c r="EXK79" s="143"/>
      <c r="EXL79" s="143"/>
      <c r="EXM79" s="143"/>
      <c r="EXN79" s="143"/>
      <c r="EXO79" s="143"/>
      <c r="EXP79" s="143"/>
      <c r="EXQ79" s="143"/>
      <c r="EXR79" s="143"/>
      <c r="EXS79" s="143"/>
      <c r="EXT79" s="143"/>
      <c r="EXU79" s="143"/>
      <c r="EXV79" s="143"/>
      <c r="EXW79" s="143"/>
      <c r="EXX79" s="143"/>
      <c r="EXY79" s="143"/>
      <c r="EXZ79" s="143"/>
      <c r="EYA79" s="143"/>
      <c r="EYB79" s="143"/>
      <c r="EYC79" s="143"/>
      <c r="EYD79" s="143"/>
      <c r="EYE79" s="143"/>
      <c r="EYF79" s="143"/>
      <c r="EYG79" s="143"/>
      <c r="EYH79" s="143"/>
      <c r="EYI79" s="143"/>
      <c r="EYJ79" s="143"/>
      <c r="EYK79" s="143"/>
      <c r="EYL79" s="143"/>
      <c r="EYM79" s="143"/>
      <c r="EYN79" s="143"/>
      <c r="EYO79" s="143"/>
      <c r="EYP79" s="143"/>
      <c r="EYQ79" s="143"/>
      <c r="EYR79" s="143"/>
      <c r="EYS79" s="143"/>
      <c r="EYT79" s="143"/>
      <c r="EYU79" s="143"/>
      <c r="EYV79" s="143"/>
      <c r="EYW79" s="143"/>
      <c r="EYX79" s="143"/>
      <c r="EYY79" s="143"/>
      <c r="EYZ79" s="143"/>
      <c r="EZA79" s="143"/>
      <c r="EZB79" s="143"/>
      <c r="EZC79" s="143"/>
      <c r="EZD79" s="143"/>
      <c r="EZE79" s="143"/>
      <c r="EZF79" s="143"/>
      <c r="EZG79" s="143"/>
      <c r="EZH79" s="143"/>
      <c r="EZI79" s="143"/>
      <c r="EZJ79" s="143"/>
      <c r="EZK79" s="143"/>
      <c r="EZL79" s="143"/>
      <c r="EZM79" s="143"/>
      <c r="EZN79" s="143"/>
      <c r="EZO79" s="143"/>
      <c r="EZP79" s="143"/>
      <c r="EZQ79" s="143"/>
      <c r="EZR79" s="143"/>
      <c r="EZS79" s="143"/>
      <c r="EZT79" s="143"/>
      <c r="EZU79" s="143"/>
      <c r="EZV79" s="143"/>
      <c r="EZW79" s="143"/>
      <c r="EZX79" s="143"/>
      <c r="EZY79" s="143"/>
      <c r="EZZ79" s="143"/>
      <c r="FAA79" s="143"/>
      <c r="FAB79" s="143"/>
      <c r="FAC79" s="143"/>
      <c r="FAD79" s="143"/>
      <c r="FAE79" s="143"/>
      <c r="FAF79" s="143"/>
      <c r="FAG79" s="143"/>
      <c r="FAH79" s="143"/>
      <c r="FAI79" s="143"/>
      <c r="FAJ79" s="143"/>
      <c r="FAK79" s="143"/>
      <c r="FAL79" s="143"/>
      <c r="FAM79" s="143"/>
      <c r="FAN79" s="143"/>
      <c r="FAO79" s="143"/>
      <c r="FAP79" s="143"/>
      <c r="FAQ79" s="143"/>
      <c r="FAR79" s="143"/>
      <c r="FAS79" s="143"/>
      <c r="FAT79" s="143"/>
      <c r="FAU79" s="143"/>
      <c r="FAV79" s="143"/>
      <c r="FAW79" s="143"/>
      <c r="FAX79" s="143"/>
      <c r="FAY79" s="143"/>
      <c r="FAZ79" s="143"/>
      <c r="FBA79" s="143"/>
      <c r="FBB79" s="143"/>
      <c r="FBC79" s="143"/>
      <c r="FBD79" s="143"/>
      <c r="FBE79" s="143"/>
      <c r="FBF79" s="143"/>
      <c r="FBG79" s="143"/>
      <c r="FBH79" s="143"/>
      <c r="FBI79" s="143"/>
      <c r="FBJ79" s="143"/>
      <c r="FBK79" s="143"/>
      <c r="FBL79" s="143"/>
      <c r="FBM79" s="143"/>
      <c r="FBN79" s="143"/>
      <c r="FBO79" s="143"/>
      <c r="FBP79" s="143"/>
      <c r="FBQ79" s="143"/>
      <c r="FBR79" s="143"/>
      <c r="FBS79" s="143"/>
      <c r="FBT79" s="143"/>
      <c r="FBU79" s="143"/>
      <c r="FBV79" s="143"/>
      <c r="FBW79" s="143"/>
      <c r="FBX79" s="143"/>
      <c r="FBY79" s="143"/>
      <c r="FBZ79" s="143"/>
      <c r="FCA79" s="143"/>
      <c r="FCB79" s="143"/>
      <c r="FCC79" s="143"/>
      <c r="FCD79" s="143"/>
      <c r="FCE79" s="143"/>
      <c r="FCF79" s="143"/>
      <c r="FCG79" s="143"/>
      <c r="FCH79" s="143"/>
      <c r="FCI79" s="143"/>
      <c r="FCJ79" s="143"/>
      <c r="FCK79" s="143"/>
      <c r="FCL79" s="143"/>
      <c r="FCM79" s="143"/>
      <c r="FCN79" s="143"/>
      <c r="FCO79" s="143"/>
      <c r="FCP79" s="143"/>
      <c r="FCQ79" s="143"/>
      <c r="FCR79" s="143"/>
      <c r="FCS79" s="143"/>
      <c r="FCT79" s="143"/>
      <c r="FCU79" s="143"/>
      <c r="FCV79" s="143"/>
      <c r="FCW79" s="143"/>
      <c r="FCX79" s="143"/>
      <c r="FCY79" s="143"/>
      <c r="FCZ79" s="143"/>
      <c r="FDA79" s="143"/>
      <c r="FDB79" s="143"/>
      <c r="FDC79" s="143"/>
      <c r="FDD79" s="143"/>
      <c r="FDE79" s="143"/>
      <c r="FDF79" s="143"/>
      <c r="FDG79" s="143"/>
      <c r="FDH79" s="143"/>
      <c r="FDI79" s="143"/>
      <c r="FDJ79" s="143"/>
      <c r="FDK79" s="143"/>
      <c r="FDL79" s="143"/>
      <c r="FDM79" s="143"/>
      <c r="FDN79" s="143"/>
      <c r="FDO79" s="143"/>
      <c r="FDP79" s="143"/>
      <c r="FDQ79" s="143"/>
      <c r="FDR79" s="143"/>
      <c r="FDS79" s="143"/>
      <c r="FDT79" s="143"/>
      <c r="FDU79" s="143"/>
      <c r="FDV79" s="143"/>
      <c r="FDW79" s="143"/>
      <c r="FDX79" s="143"/>
      <c r="FDY79" s="143"/>
      <c r="FDZ79" s="143"/>
      <c r="FEA79" s="143"/>
      <c r="FEB79" s="143"/>
      <c r="FEC79" s="143"/>
      <c r="FED79" s="143"/>
      <c r="FEE79" s="143"/>
      <c r="FEF79" s="143"/>
      <c r="FEG79" s="143"/>
      <c r="FEH79" s="143"/>
      <c r="FEI79" s="143"/>
      <c r="FEJ79" s="143"/>
      <c r="FEK79" s="143"/>
      <c r="FEL79" s="143"/>
      <c r="FEM79" s="143"/>
      <c r="FEN79" s="143"/>
      <c r="FEO79" s="143"/>
      <c r="FEP79" s="143"/>
      <c r="FEQ79" s="143"/>
      <c r="FER79" s="143"/>
      <c r="FES79" s="143"/>
      <c r="FET79" s="143"/>
      <c r="FEU79" s="143"/>
      <c r="FEV79" s="143"/>
      <c r="FEW79" s="143"/>
      <c r="FEX79" s="143"/>
      <c r="FEY79" s="143"/>
      <c r="FEZ79" s="143"/>
      <c r="FFA79" s="143"/>
      <c r="FFB79" s="143"/>
      <c r="FFC79" s="143"/>
      <c r="FFD79" s="143"/>
      <c r="FFE79" s="143"/>
      <c r="FFF79" s="143"/>
      <c r="FFG79" s="143"/>
      <c r="FFH79" s="143"/>
      <c r="FFI79" s="143"/>
      <c r="FFJ79" s="143"/>
      <c r="FFK79" s="143"/>
      <c r="FFL79" s="143"/>
      <c r="FFM79" s="143"/>
      <c r="FFN79" s="143"/>
      <c r="FFO79" s="143"/>
      <c r="FFP79" s="143"/>
      <c r="FFQ79" s="143"/>
      <c r="FFR79" s="143"/>
      <c r="FFS79" s="143"/>
      <c r="FFT79" s="143"/>
      <c r="FFU79" s="143"/>
      <c r="FFV79" s="143"/>
      <c r="FFW79" s="143"/>
      <c r="FFX79" s="143"/>
      <c r="FFY79" s="143"/>
      <c r="FFZ79" s="143"/>
      <c r="FGA79" s="143"/>
      <c r="FGB79" s="143"/>
      <c r="FGC79" s="143"/>
      <c r="FGD79" s="143"/>
      <c r="FGE79" s="143"/>
      <c r="FGF79" s="143"/>
      <c r="FGG79" s="143"/>
      <c r="FGH79" s="143"/>
      <c r="FGI79" s="143"/>
      <c r="FGJ79" s="143"/>
      <c r="FGK79" s="143"/>
      <c r="FGL79" s="143"/>
      <c r="FGM79" s="143"/>
      <c r="FGN79" s="143"/>
      <c r="FGO79" s="143"/>
      <c r="FGP79" s="143"/>
      <c r="FGQ79" s="143"/>
      <c r="FGR79" s="143"/>
      <c r="FGS79" s="143"/>
      <c r="FGT79" s="143"/>
      <c r="FGU79" s="143"/>
      <c r="FGV79" s="143"/>
      <c r="FGW79" s="143"/>
      <c r="FGX79" s="143"/>
      <c r="FGY79" s="143"/>
      <c r="FGZ79" s="143"/>
      <c r="FHA79" s="143"/>
      <c r="FHB79" s="143"/>
      <c r="FHC79" s="143"/>
      <c r="FHD79" s="143"/>
      <c r="FHE79" s="143"/>
      <c r="FHF79" s="143"/>
      <c r="FHG79" s="143"/>
      <c r="FHH79" s="143"/>
      <c r="FHI79" s="143"/>
      <c r="FHJ79" s="143"/>
      <c r="FHK79" s="143"/>
      <c r="FHL79" s="143"/>
      <c r="FHM79" s="143"/>
      <c r="FHN79" s="143"/>
      <c r="FHO79" s="143"/>
      <c r="FHP79" s="143"/>
      <c r="FHQ79" s="143"/>
      <c r="FHR79" s="143"/>
      <c r="FHS79" s="143"/>
      <c r="FHT79" s="143"/>
      <c r="FHU79" s="143"/>
      <c r="FHV79" s="143"/>
      <c r="FHW79" s="143"/>
      <c r="FHX79" s="143"/>
      <c r="FHY79" s="143"/>
      <c r="FHZ79" s="143"/>
      <c r="FIA79" s="143"/>
      <c r="FIB79" s="143"/>
      <c r="FIC79" s="143"/>
      <c r="FID79" s="143"/>
      <c r="FIE79" s="143"/>
      <c r="FIF79" s="143"/>
      <c r="FIG79" s="143"/>
      <c r="FIH79" s="143"/>
      <c r="FII79" s="143"/>
      <c r="FIJ79" s="143"/>
      <c r="FIK79" s="143"/>
      <c r="FIL79" s="143"/>
      <c r="FIM79" s="143"/>
      <c r="FIN79" s="143"/>
      <c r="FIO79" s="143"/>
      <c r="FIP79" s="143"/>
      <c r="FIQ79" s="143"/>
      <c r="FIR79" s="143"/>
      <c r="FIS79" s="143"/>
      <c r="FIT79" s="143"/>
      <c r="FIU79" s="143"/>
      <c r="FIV79" s="143"/>
      <c r="FIW79" s="143"/>
      <c r="FIX79" s="143"/>
      <c r="FIY79" s="143"/>
      <c r="FIZ79" s="143"/>
      <c r="FJA79" s="143"/>
      <c r="FJB79" s="143"/>
      <c r="FJC79" s="143"/>
      <c r="FJD79" s="143"/>
      <c r="FJE79" s="143"/>
      <c r="FJF79" s="143"/>
      <c r="FJG79" s="143"/>
      <c r="FJH79" s="143"/>
      <c r="FJI79" s="143"/>
      <c r="FJJ79" s="143"/>
      <c r="FJK79" s="143"/>
      <c r="FJL79" s="143"/>
      <c r="FJM79" s="143"/>
      <c r="FJN79" s="143"/>
      <c r="FJO79" s="143"/>
      <c r="FJP79" s="143"/>
      <c r="FJQ79" s="143"/>
      <c r="FJR79" s="143"/>
      <c r="FJS79" s="143"/>
      <c r="FJT79" s="143"/>
      <c r="FJU79" s="143"/>
      <c r="FJV79" s="143"/>
      <c r="FJW79" s="143"/>
      <c r="FJX79" s="143"/>
      <c r="FJY79" s="143"/>
      <c r="FJZ79" s="143"/>
      <c r="FKA79" s="143"/>
      <c r="FKB79" s="143"/>
      <c r="FKC79" s="143"/>
      <c r="FKD79" s="143"/>
      <c r="FKE79" s="143"/>
      <c r="FKF79" s="143"/>
      <c r="FKG79" s="143"/>
      <c r="FKH79" s="143"/>
      <c r="FKI79" s="143"/>
      <c r="FKJ79" s="143"/>
      <c r="FKK79" s="143"/>
      <c r="FKL79" s="143"/>
      <c r="FKM79" s="143"/>
      <c r="FKN79" s="143"/>
      <c r="FKO79" s="143"/>
      <c r="FKP79" s="143"/>
      <c r="FKQ79" s="143"/>
      <c r="FKR79" s="143"/>
      <c r="FKS79" s="143"/>
      <c r="FKT79" s="143"/>
      <c r="FKU79" s="143"/>
      <c r="FKV79" s="143"/>
      <c r="FKW79" s="143"/>
      <c r="FKX79" s="143"/>
      <c r="FKY79" s="143"/>
      <c r="FKZ79" s="143"/>
      <c r="FLA79" s="143"/>
      <c r="FLB79" s="143"/>
      <c r="FLC79" s="143"/>
      <c r="FLD79" s="143"/>
      <c r="FLE79" s="143"/>
      <c r="FLF79" s="143"/>
      <c r="FLG79" s="143"/>
      <c r="FLH79" s="143"/>
      <c r="FLI79" s="143"/>
      <c r="FLJ79" s="143"/>
      <c r="FLK79" s="143"/>
      <c r="FLL79" s="143"/>
      <c r="FLM79" s="143"/>
      <c r="FLN79" s="143"/>
      <c r="FLO79" s="143"/>
      <c r="FLP79" s="143"/>
      <c r="FLQ79" s="143"/>
      <c r="FLR79" s="143"/>
      <c r="FLS79" s="143"/>
      <c r="FLT79" s="143"/>
      <c r="FLU79" s="143"/>
      <c r="FLV79" s="143"/>
      <c r="FLW79" s="143"/>
      <c r="FLX79" s="143"/>
      <c r="FLY79" s="143"/>
      <c r="FLZ79" s="143"/>
      <c r="FMA79" s="143"/>
      <c r="FMB79" s="143"/>
      <c r="FMC79" s="143"/>
      <c r="FMD79" s="143"/>
      <c r="FME79" s="143"/>
      <c r="FMF79" s="143"/>
      <c r="FMG79" s="143"/>
      <c r="FMH79" s="143"/>
      <c r="FMI79" s="143"/>
      <c r="FMJ79" s="143"/>
      <c r="FMK79" s="143"/>
      <c r="FML79" s="143"/>
      <c r="FMM79" s="143"/>
      <c r="FMN79" s="143"/>
      <c r="FMO79" s="143"/>
      <c r="FMP79" s="143"/>
      <c r="FMQ79" s="143"/>
      <c r="FMR79" s="143"/>
      <c r="FMS79" s="143"/>
      <c r="FMT79" s="143"/>
      <c r="FMU79" s="143"/>
      <c r="FMV79" s="143"/>
      <c r="FMW79" s="143"/>
      <c r="FMX79" s="143"/>
      <c r="FMY79" s="143"/>
      <c r="FMZ79" s="143"/>
      <c r="FNA79" s="143"/>
      <c r="FNB79" s="143"/>
      <c r="FNC79" s="143"/>
      <c r="FND79" s="143"/>
      <c r="FNE79" s="143"/>
      <c r="FNF79" s="143"/>
      <c r="FNG79" s="143"/>
      <c r="FNH79" s="143"/>
      <c r="FNI79" s="143"/>
      <c r="FNJ79" s="143"/>
      <c r="FNK79" s="143"/>
      <c r="FNL79" s="143"/>
      <c r="FNM79" s="143"/>
      <c r="FNN79" s="143"/>
      <c r="FNO79" s="143"/>
      <c r="FNP79" s="143"/>
      <c r="FNQ79" s="143"/>
      <c r="FNR79" s="143"/>
      <c r="FNS79" s="143"/>
      <c r="FNT79" s="143"/>
      <c r="FNU79" s="143"/>
      <c r="FNV79" s="143"/>
      <c r="FNW79" s="143"/>
      <c r="FNX79" s="143"/>
      <c r="FNY79" s="143"/>
      <c r="FNZ79" s="143"/>
      <c r="FOA79" s="143"/>
      <c r="FOB79" s="143"/>
      <c r="FOC79" s="143"/>
      <c r="FOD79" s="143"/>
      <c r="FOE79" s="143"/>
      <c r="FOF79" s="143"/>
      <c r="FOG79" s="143"/>
      <c r="FOH79" s="143"/>
      <c r="FOI79" s="143"/>
      <c r="FOJ79" s="143"/>
      <c r="FOK79" s="143"/>
      <c r="FOL79" s="143"/>
      <c r="FOM79" s="143"/>
      <c r="FON79" s="143"/>
      <c r="FOO79" s="143"/>
      <c r="FOP79" s="143"/>
      <c r="FOQ79" s="143"/>
      <c r="FOR79" s="143"/>
      <c r="FOS79" s="143"/>
      <c r="FOT79" s="143"/>
      <c r="FOU79" s="143"/>
      <c r="FOV79" s="143"/>
      <c r="FOW79" s="143"/>
      <c r="FOX79" s="143"/>
      <c r="FOY79" s="143"/>
      <c r="FOZ79" s="143"/>
      <c r="FPA79" s="143"/>
      <c r="FPB79" s="143"/>
      <c r="FPC79" s="143"/>
      <c r="FPD79" s="143"/>
      <c r="FPE79" s="143"/>
      <c r="FPF79" s="143"/>
      <c r="FPG79" s="143"/>
      <c r="FPH79" s="143"/>
      <c r="FPI79" s="143"/>
      <c r="FPJ79" s="143"/>
      <c r="FPK79" s="143"/>
      <c r="FPL79" s="143"/>
      <c r="FPM79" s="143"/>
      <c r="FPN79" s="143"/>
      <c r="FPO79" s="143"/>
      <c r="FPP79" s="143"/>
      <c r="FPQ79" s="143"/>
      <c r="FPR79" s="143"/>
      <c r="FPS79" s="143"/>
      <c r="FPT79" s="143"/>
      <c r="FPU79" s="143"/>
      <c r="FPV79" s="143"/>
      <c r="FPW79" s="143"/>
      <c r="FPX79" s="143"/>
      <c r="FPY79" s="143"/>
      <c r="FPZ79" s="143"/>
      <c r="FQA79" s="143"/>
      <c r="FQB79" s="143"/>
      <c r="FQC79" s="143"/>
      <c r="FQD79" s="143"/>
      <c r="FQE79" s="143"/>
      <c r="FQF79" s="143"/>
      <c r="FQG79" s="143"/>
      <c r="FQH79" s="143"/>
      <c r="FQI79" s="143"/>
      <c r="FQJ79" s="143"/>
      <c r="FQK79" s="143"/>
      <c r="FQL79" s="143"/>
      <c r="FQM79" s="143"/>
      <c r="FQN79" s="143"/>
      <c r="FQO79" s="143"/>
      <c r="FQP79" s="143"/>
      <c r="FQQ79" s="143"/>
      <c r="FQR79" s="143"/>
      <c r="FQS79" s="143"/>
      <c r="FQT79" s="143"/>
      <c r="FQU79" s="143"/>
      <c r="FQV79" s="143"/>
      <c r="FQW79" s="143"/>
      <c r="FQX79" s="143"/>
      <c r="FQY79" s="143"/>
      <c r="FQZ79" s="143"/>
      <c r="FRA79" s="143"/>
      <c r="FRB79" s="143"/>
      <c r="FRC79" s="143"/>
      <c r="FRD79" s="143"/>
      <c r="FRE79" s="143"/>
      <c r="FRF79" s="143"/>
      <c r="FRG79" s="143"/>
      <c r="FRH79" s="143"/>
      <c r="FRI79" s="143"/>
      <c r="FRJ79" s="143"/>
      <c r="FRK79" s="143"/>
      <c r="FRL79" s="143"/>
      <c r="FRM79" s="143"/>
      <c r="FRN79" s="143"/>
      <c r="FRO79" s="143"/>
      <c r="FRP79" s="143"/>
      <c r="FRQ79" s="143"/>
      <c r="FRR79" s="143"/>
      <c r="FRS79" s="143"/>
      <c r="FRT79" s="143"/>
      <c r="FRU79" s="143"/>
      <c r="FRV79" s="143"/>
      <c r="FRW79" s="143"/>
      <c r="FRX79" s="143"/>
      <c r="FRY79" s="143"/>
      <c r="FRZ79" s="143"/>
      <c r="FSA79" s="143"/>
      <c r="FSB79" s="143"/>
      <c r="FSC79" s="143"/>
      <c r="FSD79" s="143"/>
      <c r="FSE79" s="143"/>
      <c r="FSF79" s="143"/>
      <c r="FSG79" s="143"/>
      <c r="FSH79" s="143"/>
      <c r="FSI79" s="143"/>
      <c r="FSJ79" s="143"/>
      <c r="FSK79" s="143"/>
      <c r="FSL79" s="143"/>
      <c r="FSM79" s="143"/>
      <c r="FSN79" s="143"/>
      <c r="FSO79" s="143"/>
      <c r="FSP79" s="143"/>
      <c r="FSQ79" s="143"/>
      <c r="FSR79" s="143"/>
      <c r="FSS79" s="143"/>
      <c r="FST79" s="143"/>
      <c r="FSU79" s="143"/>
      <c r="FSV79" s="143"/>
      <c r="FSW79" s="143"/>
      <c r="FSX79" s="143"/>
      <c r="FSY79" s="143"/>
      <c r="FSZ79" s="143"/>
      <c r="FTA79" s="143"/>
      <c r="FTB79" s="143"/>
      <c r="FTC79" s="143"/>
      <c r="FTD79" s="143"/>
      <c r="FTE79" s="143"/>
      <c r="FTF79" s="143"/>
      <c r="FTG79" s="143"/>
      <c r="FTH79" s="143"/>
      <c r="FTI79" s="143"/>
      <c r="FTJ79" s="143"/>
      <c r="FTK79" s="143"/>
      <c r="FTL79" s="143"/>
      <c r="FTM79" s="143"/>
      <c r="FTN79" s="143"/>
      <c r="FTO79" s="143"/>
      <c r="FTP79" s="143"/>
      <c r="FTQ79" s="143"/>
      <c r="FTR79" s="143"/>
      <c r="FTS79" s="143"/>
      <c r="FTT79" s="143"/>
      <c r="FTU79" s="143"/>
      <c r="FTV79" s="143"/>
      <c r="FTW79" s="143"/>
      <c r="FTX79" s="143"/>
      <c r="FTY79" s="143"/>
      <c r="FTZ79" s="143"/>
      <c r="FUA79" s="143"/>
      <c r="FUB79" s="143"/>
      <c r="FUC79" s="143"/>
      <c r="FUD79" s="143"/>
      <c r="FUE79" s="143"/>
      <c r="FUF79" s="143"/>
      <c r="FUG79" s="143"/>
      <c r="FUH79" s="143"/>
      <c r="FUI79" s="143"/>
      <c r="FUJ79" s="143"/>
      <c r="FUK79" s="143"/>
      <c r="FUL79" s="143"/>
      <c r="FUM79" s="143"/>
      <c r="FUN79" s="143"/>
      <c r="FUO79" s="143"/>
      <c r="FUP79" s="143"/>
      <c r="FUQ79" s="143"/>
      <c r="FUR79" s="143"/>
      <c r="FUS79" s="143"/>
      <c r="FUT79" s="143"/>
      <c r="FUU79" s="143"/>
      <c r="FUV79" s="143"/>
      <c r="FUW79" s="143"/>
      <c r="FUX79" s="143"/>
      <c r="FUY79" s="143"/>
      <c r="FUZ79" s="143"/>
      <c r="FVA79" s="143"/>
      <c r="FVB79" s="143"/>
      <c r="FVC79" s="143"/>
      <c r="FVD79" s="143"/>
      <c r="FVE79" s="143"/>
      <c r="FVF79" s="143"/>
      <c r="FVG79" s="143"/>
      <c r="FVH79" s="143"/>
      <c r="FVI79" s="143"/>
      <c r="FVJ79" s="143"/>
      <c r="FVK79" s="143"/>
      <c r="FVL79" s="143"/>
      <c r="FVM79" s="143"/>
      <c r="FVN79" s="143"/>
      <c r="FVO79" s="143"/>
      <c r="FVP79" s="143"/>
      <c r="FVQ79" s="143"/>
      <c r="FVR79" s="143"/>
      <c r="FVS79" s="143"/>
      <c r="FVT79" s="143"/>
      <c r="FVU79" s="143"/>
      <c r="FVV79" s="143"/>
      <c r="FVW79" s="143"/>
      <c r="FVX79" s="143"/>
      <c r="FVY79" s="143"/>
      <c r="FVZ79" s="143"/>
      <c r="FWA79" s="143"/>
      <c r="FWB79" s="143"/>
      <c r="FWC79" s="143"/>
      <c r="FWD79" s="143"/>
      <c r="FWE79" s="143"/>
      <c r="FWF79" s="143"/>
      <c r="FWG79" s="143"/>
      <c r="FWH79" s="143"/>
      <c r="FWI79" s="143"/>
      <c r="FWJ79" s="143"/>
      <c r="FWK79" s="143"/>
      <c r="FWL79" s="143"/>
      <c r="FWM79" s="143"/>
      <c r="FWN79" s="143"/>
      <c r="FWO79" s="143"/>
      <c r="FWP79" s="143"/>
      <c r="FWQ79" s="143"/>
      <c r="FWR79" s="143"/>
      <c r="FWS79" s="143"/>
      <c r="FWT79" s="143"/>
      <c r="FWU79" s="143"/>
      <c r="FWV79" s="143"/>
      <c r="FWW79" s="143"/>
      <c r="FWX79" s="143"/>
      <c r="FWY79" s="143"/>
      <c r="FWZ79" s="143"/>
      <c r="FXA79" s="143"/>
      <c r="FXB79" s="143"/>
      <c r="FXC79" s="143"/>
      <c r="FXD79" s="143"/>
      <c r="FXE79" s="143"/>
      <c r="FXF79" s="143"/>
      <c r="FXG79" s="143"/>
      <c r="FXH79" s="143"/>
      <c r="FXI79" s="143"/>
      <c r="FXJ79" s="143"/>
      <c r="FXK79" s="143"/>
      <c r="FXL79" s="143"/>
      <c r="FXM79" s="143"/>
      <c r="FXN79" s="143"/>
      <c r="FXO79" s="143"/>
      <c r="FXP79" s="143"/>
      <c r="FXQ79" s="143"/>
      <c r="FXR79" s="143"/>
      <c r="FXS79" s="143"/>
      <c r="FXT79" s="143"/>
      <c r="FXU79" s="143"/>
      <c r="FXV79" s="143"/>
      <c r="FXW79" s="143"/>
      <c r="FXX79" s="143"/>
      <c r="FXY79" s="143"/>
      <c r="FXZ79" s="143"/>
      <c r="FYA79" s="143"/>
      <c r="FYB79" s="143"/>
      <c r="FYC79" s="143"/>
      <c r="FYD79" s="143"/>
      <c r="FYE79" s="143"/>
      <c r="FYF79" s="143"/>
      <c r="FYG79" s="143"/>
      <c r="FYH79" s="143"/>
      <c r="FYI79" s="143"/>
      <c r="FYJ79" s="143"/>
      <c r="FYK79" s="143"/>
      <c r="FYL79" s="143"/>
      <c r="FYM79" s="143"/>
      <c r="FYN79" s="143"/>
      <c r="FYO79" s="143"/>
      <c r="FYP79" s="143"/>
      <c r="FYQ79" s="143"/>
      <c r="FYR79" s="143"/>
      <c r="FYS79" s="143"/>
      <c r="FYT79" s="143"/>
      <c r="FYU79" s="143"/>
      <c r="FYV79" s="143"/>
      <c r="FYW79" s="143"/>
      <c r="FYX79" s="143"/>
      <c r="FYY79" s="143"/>
      <c r="FYZ79" s="143"/>
      <c r="FZA79" s="143"/>
      <c r="FZB79" s="143"/>
      <c r="FZC79" s="143"/>
      <c r="FZD79" s="143"/>
      <c r="FZE79" s="143"/>
      <c r="FZF79" s="143"/>
      <c r="FZG79" s="143"/>
      <c r="FZH79" s="143"/>
      <c r="FZI79" s="143"/>
      <c r="FZJ79" s="143"/>
      <c r="FZK79" s="143"/>
      <c r="FZL79" s="143"/>
      <c r="FZM79" s="143"/>
      <c r="FZN79" s="143"/>
      <c r="FZO79" s="143"/>
      <c r="FZP79" s="143"/>
      <c r="FZQ79" s="143"/>
      <c r="FZR79" s="143"/>
      <c r="FZS79" s="143"/>
      <c r="FZT79" s="143"/>
      <c r="FZU79" s="143"/>
      <c r="FZV79" s="143"/>
      <c r="FZW79" s="143"/>
      <c r="FZX79" s="143"/>
      <c r="FZY79" s="143"/>
      <c r="FZZ79" s="143"/>
      <c r="GAA79" s="143"/>
      <c r="GAB79" s="143"/>
      <c r="GAC79" s="143"/>
      <c r="GAD79" s="143"/>
      <c r="GAE79" s="143"/>
      <c r="GAF79" s="143"/>
      <c r="GAG79" s="143"/>
      <c r="GAH79" s="143"/>
      <c r="GAI79" s="143"/>
      <c r="GAJ79" s="143"/>
      <c r="GAK79" s="143"/>
      <c r="GAL79" s="143"/>
      <c r="GAM79" s="143"/>
      <c r="GAN79" s="143"/>
      <c r="GAO79" s="143"/>
      <c r="GAP79" s="143"/>
      <c r="GAQ79" s="143"/>
      <c r="GAR79" s="143"/>
      <c r="GAS79" s="143"/>
      <c r="GAT79" s="143"/>
      <c r="GAU79" s="143"/>
      <c r="GAV79" s="143"/>
      <c r="GAW79" s="143"/>
      <c r="GAX79" s="143"/>
      <c r="GAY79" s="143"/>
      <c r="GAZ79" s="143"/>
      <c r="GBA79" s="143"/>
      <c r="GBB79" s="143"/>
      <c r="GBC79" s="143"/>
      <c r="GBD79" s="143"/>
      <c r="GBE79" s="143"/>
      <c r="GBF79" s="143"/>
      <c r="GBG79" s="143"/>
      <c r="GBH79" s="143"/>
      <c r="GBI79" s="143"/>
      <c r="GBJ79" s="143"/>
      <c r="GBK79" s="143"/>
      <c r="GBL79" s="143"/>
      <c r="GBM79" s="143"/>
      <c r="GBN79" s="143"/>
      <c r="GBO79" s="143"/>
      <c r="GBP79" s="143"/>
      <c r="GBQ79" s="143"/>
      <c r="GBR79" s="143"/>
      <c r="GBS79" s="143"/>
      <c r="GBT79" s="143"/>
      <c r="GBU79" s="143"/>
      <c r="GBV79" s="143"/>
      <c r="GBW79" s="143"/>
      <c r="GBX79" s="143"/>
      <c r="GBY79" s="143"/>
      <c r="GBZ79" s="143"/>
      <c r="GCA79" s="143"/>
      <c r="GCB79" s="143"/>
      <c r="GCC79" s="143"/>
      <c r="GCD79" s="143"/>
      <c r="GCE79" s="143"/>
      <c r="GCF79" s="143"/>
      <c r="GCG79" s="143"/>
      <c r="GCH79" s="143"/>
      <c r="GCI79" s="143"/>
      <c r="GCJ79" s="143"/>
      <c r="GCK79" s="143"/>
      <c r="GCL79" s="143"/>
      <c r="GCM79" s="143"/>
      <c r="GCN79" s="143"/>
      <c r="GCO79" s="143"/>
      <c r="GCP79" s="143"/>
      <c r="GCQ79" s="143"/>
      <c r="GCR79" s="143"/>
      <c r="GCS79" s="143"/>
      <c r="GCT79" s="143"/>
      <c r="GCU79" s="143"/>
      <c r="GCV79" s="143"/>
      <c r="GCW79" s="143"/>
      <c r="GCX79" s="143"/>
      <c r="GCY79" s="143"/>
      <c r="GCZ79" s="143"/>
      <c r="GDA79" s="143"/>
      <c r="GDB79" s="143"/>
      <c r="GDC79" s="143"/>
      <c r="GDD79" s="143"/>
      <c r="GDE79" s="143"/>
      <c r="GDF79" s="143"/>
      <c r="GDG79" s="143"/>
      <c r="GDH79" s="143"/>
      <c r="GDI79" s="143"/>
      <c r="GDJ79" s="143"/>
      <c r="GDK79" s="143"/>
      <c r="GDL79" s="143"/>
      <c r="GDM79" s="143"/>
      <c r="GDN79" s="143"/>
      <c r="GDO79" s="143"/>
      <c r="GDP79" s="143"/>
      <c r="GDQ79" s="143"/>
      <c r="GDR79" s="143"/>
      <c r="GDS79" s="143"/>
      <c r="GDT79" s="143"/>
      <c r="GDU79" s="143"/>
      <c r="GDV79" s="143"/>
      <c r="GDW79" s="143"/>
      <c r="GDX79" s="143"/>
      <c r="GDY79" s="143"/>
      <c r="GDZ79" s="143"/>
      <c r="GEA79" s="143"/>
      <c r="GEB79" s="143"/>
      <c r="GEC79" s="143"/>
      <c r="GED79" s="143"/>
      <c r="GEE79" s="143"/>
      <c r="GEF79" s="143"/>
      <c r="GEG79" s="143"/>
      <c r="GEH79" s="143"/>
      <c r="GEI79" s="143"/>
      <c r="GEJ79" s="143"/>
      <c r="GEK79" s="143"/>
      <c r="GEL79" s="143"/>
      <c r="GEM79" s="143"/>
      <c r="GEN79" s="143"/>
      <c r="GEO79" s="143"/>
      <c r="GEP79" s="143"/>
      <c r="GEQ79" s="143"/>
      <c r="GER79" s="143"/>
      <c r="GES79" s="143"/>
      <c r="GET79" s="143"/>
      <c r="GEU79" s="143"/>
      <c r="GEV79" s="143"/>
      <c r="GEW79" s="143"/>
      <c r="GEX79" s="143"/>
      <c r="GEY79" s="143"/>
      <c r="GEZ79" s="143"/>
      <c r="GFA79" s="143"/>
      <c r="GFB79" s="143"/>
      <c r="GFC79" s="143"/>
      <c r="GFD79" s="143"/>
      <c r="GFE79" s="143"/>
      <c r="GFF79" s="143"/>
      <c r="GFG79" s="143"/>
      <c r="GFH79" s="143"/>
      <c r="GFI79" s="143"/>
      <c r="GFJ79" s="143"/>
      <c r="GFK79" s="143"/>
      <c r="GFL79" s="143"/>
      <c r="GFM79" s="143"/>
      <c r="GFN79" s="143"/>
      <c r="GFO79" s="143"/>
      <c r="GFP79" s="143"/>
      <c r="GFQ79" s="143"/>
      <c r="GFR79" s="143"/>
      <c r="GFS79" s="143"/>
      <c r="GFT79" s="143"/>
      <c r="GFU79" s="143"/>
      <c r="GFV79" s="143"/>
      <c r="GFW79" s="143"/>
      <c r="GFX79" s="143"/>
      <c r="GFY79" s="143"/>
      <c r="GFZ79" s="143"/>
      <c r="GGA79" s="143"/>
      <c r="GGB79" s="143"/>
      <c r="GGC79" s="143"/>
      <c r="GGD79" s="143"/>
      <c r="GGE79" s="143"/>
      <c r="GGF79" s="143"/>
      <c r="GGG79" s="143"/>
      <c r="GGH79" s="143"/>
      <c r="GGI79" s="143"/>
      <c r="GGJ79" s="143"/>
      <c r="GGK79" s="143"/>
      <c r="GGL79" s="143"/>
      <c r="GGM79" s="143"/>
      <c r="GGN79" s="143"/>
      <c r="GGO79" s="143"/>
      <c r="GGP79" s="143"/>
      <c r="GGQ79" s="143"/>
      <c r="GGR79" s="143"/>
      <c r="GGS79" s="143"/>
      <c r="GGT79" s="143"/>
      <c r="GGU79" s="143"/>
      <c r="GGV79" s="143"/>
      <c r="GGW79" s="143"/>
      <c r="GGX79" s="143"/>
      <c r="GGY79" s="143"/>
      <c r="GGZ79" s="143"/>
      <c r="GHA79" s="143"/>
      <c r="GHB79" s="143"/>
      <c r="GHC79" s="143"/>
      <c r="GHD79" s="143"/>
      <c r="GHE79" s="143"/>
      <c r="GHF79" s="143"/>
      <c r="GHG79" s="143"/>
      <c r="GHH79" s="143"/>
      <c r="GHI79" s="143"/>
      <c r="GHJ79" s="143"/>
      <c r="GHK79" s="143"/>
      <c r="GHL79" s="143"/>
      <c r="GHM79" s="143"/>
      <c r="GHN79" s="143"/>
      <c r="GHO79" s="143"/>
      <c r="GHP79" s="143"/>
      <c r="GHQ79" s="143"/>
      <c r="GHR79" s="143"/>
      <c r="GHS79" s="143"/>
      <c r="GHT79" s="143"/>
      <c r="GHU79" s="143"/>
      <c r="GHV79" s="143"/>
      <c r="GHW79" s="143"/>
      <c r="GHX79" s="143"/>
      <c r="GHY79" s="143"/>
      <c r="GHZ79" s="143"/>
      <c r="GIA79" s="143"/>
      <c r="GIB79" s="143"/>
      <c r="GIC79" s="143"/>
      <c r="GID79" s="143"/>
      <c r="GIE79" s="143"/>
      <c r="GIF79" s="143"/>
      <c r="GIG79" s="143"/>
      <c r="GIH79" s="143"/>
      <c r="GII79" s="143"/>
      <c r="GIJ79" s="143"/>
      <c r="GIK79" s="143"/>
      <c r="GIL79" s="143"/>
      <c r="GIM79" s="143"/>
      <c r="GIN79" s="143"/>
      <c r="GIO79" s="143"/>
      <c r="GIP79" s="143"/>
      <c r="GIQ79" s="143"/>
      <c r="GIR79" s="143"/>
      <c r="GIS79" s="143"/>
      <c r="GIT79" s="143"/>
      <c r="GIU79" s="143"/>
      <c r="GIV79" s="143"/>
      <c r="GIW79" s="143"/>
      <c r="GIX79" s="143"/>
      <c r="GIY79" s="143"/>
      <c r="GIZ79" s="143"/>
      <c r="GJA79" s="143"/>
      <c r="GJB79" s="143"/>
      <c r="GJC79" s="143"/>
      <c r="GJD79" s="143"/>
      <c r="GJE79" s="143"/>
      <c r="GJF79" s="143"/>
      <c r="GJG79" s="143"/>
      <c r="GJH79" s="143"/>
      <c r="GJI79" s="143"/>
      <c r="GJJ79" s="143"/>
      <c r="GJK79" s="143"/>
      <c r="GJL79" s="143"/>
      <c r="GJM79" s="143"/>
      <c r="GJN79" s="143"/>
      <c r="GJO79" s="143"/>
      <c r="GJP79" s="143"/>
      <c r="GJQ79" s="143"/>
      <c r="GJR79" s="143"/>
      <c r="GJS79" s="143"/>
      <c r="GJT79" s="143"/>
      <c r="GJU79" s="143"/>
      <c r="GJV79" s="143"/>
      <c r="GJW79" s="143"/>
      <c r="GJX79" s="143"/>
      <c r="GJY79" s="143"/>
      <c r="GJZ79" s="143"/>
      <c r="GKA79" s="143"/>
      <c r="GKB79" s="143"/>
      <c r="GKC79" s="143"/>
      <c r="GKD79" s="143"/>
      <c r="GKE79" s="143"/>
      <c r="GKF79" s="143"/>
      <c r="GKG79" s="143"/>
      <c r="GKH79" s="143"/>
      <c r="GKI79" s="143"/>
      <c r="GKJ79" s="143"/>
      <c r="GKK79" s="143"/>
      <c r="GKL79" s="143"/>
      <c r="GKM79" s="143"/>
      <c r="GKN79" s="143"/>
      <c r="GKO79" s="143"/>
      <c r="GKP79" s="143"/>
      <c r="GKQ79" s="143"/>
      <c r="GKR79" s="143"/>
      <c r="GKS79" s="143"/>
      <c r="GKT79" s="143"/>
      <c r="GKU79" s="143"/>
      <c r="GKV79" s="143"/>
      <c r="GKW79" s="143"/>
      <c r="GKX79" s="143"/>
      <c r="GKY79" s="143"/>
      <c r="GKZ79" s="143"/>
      <c r="GLA79" s="143"/>
      <c r="GLB79" s="143"/>
      <c r="GLC79" s="143"/>
      <c r="GLD79" s="143"/>
      <c r="GLE79" s="143"/>
      <c r="GLF79" s="143"/>
      <c r="GLG79" s="143"/>
      <c r="GLH79" s="143"/>
      <c r="GLI79" s="143"/>
      <c r="GLJ79" s="143"/>
      <c r="GLK79" s="143"/>
      <c r="GLL79" s="143"/>
      <c r="GLM79" s="143"/>
      <c r="GLN79" s="143"/>
      <c r="GLO79" s="143"/>
      <c r="GLP79" s="143"/>
      <c r="GLQ79" s="143"/>
      <c r="GLR79" s="143"/>
      <c r="GLS79" s="143"/>
      <c r="GLT79" s="143"/>
      <c r="GLU79" s="143"/>
      <c r="GLV79" s="143"/>
      <c r="GLW79" s="143"/>
      <c r="GLX79" s="143"/>
      <c r="GLY79" s="143"/>
      <c r="GLZ79" s="143"/>
      <c r="GMA79" s="143"/>
      <c r="GMB79" s="143"/>
      <c r="GMC79" s="143"/>
      <c r="GMD79" s="143"/>
      <c r="GME79" s="143"/>
      <c r="GMF79" s="143"/>
      <c r="GMG79" s="143"/>
      <c r="GMH79" s="143"/>
      <c r="GMI79" s="143"/>
      <c r="GMJ79" s="143"/>
      <c r="GMK79" s="143"/>
      <c r="GML79" s="143"/>
      <c r="GMM79" s="143"/>
      <c r="GMN79" s="143"/>
      <c r="GMO79" s="143"/>
      <c r="GMP79" s="143"/>
      <c r="GMQ79" s="143"/>
      <c r="GMR79" s="143"/>
      <c r="GMS79" s="143"/>
      <c r="GMT79" s="143"/>
      <c r="GMU79" s="143"/>
      <c r="GMV79" s="143"/>
      <c r="GMW79" s="143"/>
      <c r="GMX79" s="143"/>
      <c r="GMY79" s="143"/>
      <c r="GMZ79" s="143"/>
      <c r="GNA79" s="143"/>
      <c r="GNB79" s="143"/>
      <c r="GNC79" s="143"/>
      <c r="GND79" s="143"/>
      <c r="GNE79" s="143"/>
      <c r="GNF79" s="143"/>
      <c r="GNG79" s="143"/>
      <c r="GNH79" s="143"/>
      <c r="GNI79" s="143"/>
      <c r="GNJ79" s="143"/>
      <c r="GNK79" s="143"/>
      <c r="GNL79" s="143"/>
      <c r="GNM79" s="143"/>
      <c r="GNN79" s="143"/>
      <c r="GNO79" s="143"/>
      <c r="GNP79" s="143"/>
      <c r="GNQ79" s="143"/>
      <c r="GNR79" s="143"/>
      <c r="GNS79" s="143"/>
      <c r="GNT79" s="143"/>
      <c r="GNU79" s="143"/>
      <c r="GNV79" s="143"/>
      <c r="GNW79" s="143"/>
      <c r="GNX79" s="143"/>
      <c r="GNY79" s="143"/>
      <c r="GNZ79" s="143"/>
      <c r="GOA79" s="143"/>
      <c r="GOB79" s="143"/>
      <c r="GOC79" s="143"/>
      <c r="GOD79" s="143"/>
      <c r="GOE79" s="143"/>
      <c r="GOF79" s="143"/>
      <c r="GOG79" s="143"/>
      <c r="GOH79" s="143"/>
      <c r="GOI79" s="143"/>
      <c r="GOJ79" s="143"/>
      <c r="GOK79" s="143"/>
      <c r="GOL79" s="143"/>
      <c r="GOM79" s="143"/>
      <c r="GON79" s="143"/>
      <c r="GOO79" s="143"/>
      <c r="GOP79" s="143"/>
      <c r="GOQ79" s="143"/>
      <c r="GOR79" s="143"/>
      <c r="GOS79" s="143"/>
      <c r="GOT79" s="143"/>
      <c r="GOU79" s="143"/>
      <c r="GOV79" s="143"/>
      <c r="GOW79" s="143"/>
      <c r="GOX79" s="143"/>
      <c r="GOY79" s="143"/>
      <c r="GOZ79" s="143"/>
      <c r="GPA79" s="143"/>
      <c r="GPB79" s="143"/>
      <c r="GPC79" s="143"/>
      <c r="GPD79" s="143"/>
      <c r="GPE79" s="143"/>
      <c r="GPF79" s="143"/>
      <c r="GPG79" s="143"/>
      <c r="GPH79" s="143"/>
      <c r="GPI79" s="143"/>
      <c r="GPJ79" s="143"/>
      <c r="GPK79" s="143"/>
      <c r="GPL79" s="143"/>
      <c r="GPM79" s="143"/>
      <c r="GPN79" s="143"/>
      <c r="GPO79" s="143"/>
      <c r="GPP79" s="143"/>
      <c r="GPQ79" s="143"/>
      <c r="GPR79" s="143"/>
      <c r="GPS79" s="143"/>
      <c r="GPT79" s="143"/>
      <c r="GPU79" s="143"/>
      <c r="GPV79" s="143"/>
      <c r="GPW79" s="143"/>
      <c r="GPX79" s="143"/>
      <c r="GPY79" s="143"/>
      <c r="GPZ79" s="143"/>
      <c r="GQA79" s="143"/>
      <c r="GQB79" s="143"/>
      <c r="GQC79" s="143"/>
      <c r="GQD79" s="143"/>
      <c r="GQE79" s="143"/>
      <c r="GQF79" s="143"/>
      <c r="GQG79" s="143"/>
      <c r="GQH79" s="143"/>
      <c r="GQI79" s="143"/>
      <c r="GQJ79" s="143"/>
      <c r="GQK79" s="143"/>
      <c r="GQL79" s="143"/>
      <c r="GQM79" s="143"/>
      <c r="GQN79" s="143"/>
      <c r="GQO79" s="143"/>
      <c r="GQP79" s="143"/>
      <c r="GQQ79" s="143"/>
      <c r="GQR79" s="143"/>
      <c r="GQS79" s="143"/>
      <c r="GQT79" s="143"/>
      <c r="GQU79" s="143"/>
      <c r="GQV79" s="143"/>
      <c r="GQW79" s="143"/>
      <c r="GQX79" s="143"/>
      <c r="GQY79" s="143"/>
      <c r="GQZ79" s="143"/>
      <c r="GRA79" s="143"/>
      <c r="GRB79" s="143"/>
      <c r="GRC79" s="143"/>
      <c r="GRD79" s="143"/>
      <c r="GRE79" s="143"/>
      <c r="GRF79" s="143"/>
      <c r="GRG79" s="143"/>
      <c r="GRH79" s="143"/>
      <c r="GRI79" s="143"/>
      <c r="GRJ79" s="143"/>
      <c r="GRK79" s="143"/>
      <c r="GRL79" s="143"/>
      <c r="GRM79" s="143"/>
      <c r="GRN79" s="143"/>
      <c r="GRO79" s="143"/>
      <c r="GRP79" s="143"/>
      <c r="GRQ79" s="143"/>
      <c r="GRR79" s="143"/>
      <c r="GRS79" s="143"/>
      <c r="GRT79" s="143"/>
      <c r="GRU79" s="143"/>
      <c r="GRV79" s="143"/>
      <c r="GRW79" s="143"/>
      <c r="GRX79" s="143"/>
      <c r="GRY79" s="143"/>
      <c r="GRZ79" s="143"/>
      <c r="GSA79" s="143"/>
      <c r="GSB79" s="143"/>
      <c r="GSC79" s="143"/>
      <c r="GSD79" s="143"/>
      <c r="GSE79" s="143"/>
      <c r="GSF79" s="143"/>
      <c r="GSG79" s="143"/>
      <c r="GSH79" s="143"/>
      <c r="GSI79" s="143"/>
      <c r="GSJ79" s="143"/>
      <c r="GSK79" s="143"/>
      <c r="GSL79" s="143"/>
      <c r="GSM79" s="143"/>
      <c r="GSN79" s="143"/>
      <c r="GSO79" s="143"/>
      <c r="GSP79" s="143"/>
      <c r="GSQ79" s="143"/>
      <c r="GSR79" s="143"/>
      <c r="GSS79" s="143"/>
      <c r="GST79" s="143"/>
      <c r="GSU79" s="143"/>
      <c r="GSV79" s="143"/>
      <c r="GSW79" s="143"/>
      <c r="GSX79" s="143"/>
      <c r="GSY79" s="143"/>
      <c r="GSZ79" s="143"/>
      <c r="GTA79" s="143"/>
      <c r="GTB79" s="143"/>
      <c r="GTC79" s="143"/>
      <c r="GTD79" s="143"/>
      <c r="GTE79" s="143"/>
      <c r="GTF79" s="143"/>
      <c r="GTG79" s="143"/>
      <c r="GTH79" s="143"/>
      <c r="GTI79" s="143"/>
      <c r="GTJ79" s="143"/>
      <c r="GTK79" s="143"/>
      <c r="GTL79" s="143"/>
      <c r="GTM79" s="143"/>
      <c r="GTN79" s="143"/>
      <c r="GTO79" s="143"/>
      <c r="GTP79" s="143"/>
      <c r="GTQ79" s="143"/>
      <c r="GTR79" s="143"/>
      <c r="GTS79" s="143"/>
      <c r="GTT79" s="143"/>
      <c r="GTU79" s="143"/>
      <c r="GTV79" s="143"/>
      <c r="GTW79" s="143"/>
      <c r="GTX79" s="143"/>
      <c r="GTY79" s="143"/>
      <c r="GTZ79" s="143"/>
      <c r="GUA79" s="143"/>
      <c r="GUB79" s="143"/>
      <c r="GUC79" s="143"/>
      <c r="GUD79" s="143"/>
      <c r="GUE79" s="143"/>
      <c r="GUF79" s="143"/>
      <c r="GUG79" s="143"/>
      <c r="GUH79" s="143"/>
      <c r="GUI79" s="143"/>
      <c r="GUJ79" s="143"/>
      <c r="GUK79" s="143"/>
      <c r="GUL79" s="143"/>
      <c r="GUM79" s="143"/>
      <c r="GUN79" s="143"/>
      <c r="GUO79" s="143"/>
      <c r="GUP79" s="143"/>
      <c r="GUQ79" s="143"/>
      <c r="GUR79" s="143"/>
      <c r="GUS79" s="143"/>
      <c r="GUT79" s="143"/>
      <c r="GUU79" s="143"/>
      <c r="GUV79" s="143"/>
      <c r="GUW79" s="143"/>
      <c r="GUX79" s="143"/>
      <c r="GUY79" s="143"/>
      <c r="GUZ79" s="143"/>
      <c r="GVA79" s="143"/>
      <c r="GVB79" s="143"/>
      <c r="GVC79" s="143"/>
      <c r="GVD79" s="143"/>
      <c r="GVE79" s="143"/>
      <c r="GVF79" s="143"/>
      <c r="GVG79" s="143"/>
      <c r="GVH79" s="143"/>
      <c r="GVI79" s="143"/>
      <c r="GVJ79" s="143"/>
      <c r="GVK79" s="143"/>
      <c r="GVL79" s="143"/>
      <c r="GVM79" s="143"/>
      <c r="GVN79" s="143"/>
      <c r="GVO79" s="143"/>
      <c r="GVP79" s="143"/>
      <c r="GVQ79" s="143"/>
      <c r="GVR79" s="143"/>
      <c r="GVS79" s="143"/>
      <c r="GVT79" s="143"/>
      <c r="GVU79" s="143"/>
      <c r="GVV79" s="143"/>
      <c r="GVW79" s="143"/>
      <c r="GVX79" s="143"/>
      <c r="GVY79" s="143"/>
      <c r="GVZ79" s="143"/>
      <c r="GWA79" s="143"/>
      <c r="GWB79" s="143"/>
      <c r="GWC79" s="143"/>
      <c r="GWD79" s="143"/>
      <c r="GWE79" s="143"/>
      <c r="GWF79" s="143"/>
      <c r="GWG79" s="143"/>
      <c r="GWH79" s="143"/>
      <c r="GWI79" s="143"/>
      <c r="GWJ79" s="143"/>
      <c r="GWK79" s="143"/>
      <c r="GWL79" s="143"/>
      <c r="GWM79" s="143"/>
      <c r="GWN79" s="143"/>
      <c r="GWO79" s="143"/>
      <c r="GWP79" s="143"/>
      <c r="GWQ79" s="143"/>
      <c r="GWR79" s="143"/>
      <c r="GWS79" s="143"/>
      <c r="GWT79" s="143"/>
      <c r="GWU79" s="143"/>
      <c r="GWV79" s="143"/>
      <c r="GWW79" s="143"/>
      <c r="GWX79" s="143"/>
      <c r="GWY79" s="143"/>
      <c r="GWZ79" s="143"/>
      <c r="GXA79" s="143"/>
      <c r="GXB79" s="143"/>
      <c r="GXC79" s="143"/>
      <c r="GXD79" s="143"/>
      <c r="GXE79" s="143"/>
      <c r="GXF79" s="143"/>
      <c r="GXG79" s="143"/>
      <c r="GXH79" s="143"/>
      <c r="GXI79" s="143"/>
      <c r="GXJ79" s="143"/>
      <c r="GXK79" s="143"/>
      <c r="GXL79" s="143"/>
      <c r="GXM79" s="143"/>
      <c r="GXN79" s="143"/>
      <c r="GXO79" s="143"/>
      <c r="GXP79" s="143"/>
      <c r="GXQ79" s="143"/>
      <c r="GXR79" s="143"/>
      <c r="GXS79" s="143"/>
      <c r="GXT79" s="143"/>
      <c r="GXU79" s="143"/>
      <c r="GXV79" s="143"/>
      <c r="GXW79" s="143"/>
      <c r="GXX79" s="143"/>
      <c r="GXY79" s="143"/>
      <c r="GXZ79" s="143"/>
      <c r="GYA79" s="143"/>
      <c r="GYB79" s="143"/>
      <c r="GYC79" s="143"/>
      <c r="GYD79" s="143"/>
      <c r="GYE79" s="143"/>
      <c r="GYF79" s="143"/>
      <c r="GYG79" s="143"/>
      <c r="GYH79" s="143"/>
      <c r="GYI79" s="143"/>
      <c r="GYJ79" s="143"/>
      <c r="GYK79" s="143"/>
      <c r="GYL79" s="143"/>
      <c r="GYM79" s="143"/>
      <c r="GYN79" s="143"/>
      <c r="GYO79" s="143"/>
      <c r="GYP79" s="143"/>
      <c r="GYQ79" s="143"/>
      <c r="GYR79" s="143"/>
      <c r="GYS79" s="143"/>
      <c r="GYT79" s="143"/>
      <c r="GYU79" s="143"/>
      <c r="GYV79" s="143"/>
      <c r="GYW79" s="143"/>
      <c r="GYX79" s="143"/>
      <c r="GYY79" s="143"/>
      <c r="GYZ79" s="143"/>
      <c r="GZA79" s="143"/>
      <c r="GZB79" s="143"/>
      <c r="GZC79" s="143"/>
      <c r="GZD79" s="143"/>
      <c r="GZE79" s="143"/>
      <c r="GZF79" s="143"/>
      <c r="GZG79" s="143"/>
      <c r="GZH79" s="143"/>
      <c r="GZI79" s="143"/>
      <c r="GZJ79" s="143"/>
      <c r="GZK79" s="143"/>
      <c r="GZL79" s="143"/>
      <c r="GZM79" s="143"/>
      <c r="GZN79" s="143"/>
      <c r="GZO79" s="143"/>
      <c r="GZP79" s="143"/>
      <c r="GZQ79" s="143"/>
      <c r="GZR79" s="143"/>
      <c r="GZS79" s="143"/>
      <c r="GZT79" s="143"/>
      <c r="GZU79" s="143"/>
      <c r="GZV79" s="143"/>
      <c r="GZW79" s="143"/>
      <c r="GZX79" s="143"/>
      <c r="GZY79" s="143"/>
      <c r="GZZ79" s="143"/>
      <c r="HAA79" s="143"/>
      <c r="HAB79" s="143"/>
      <c r="HAC79" s="143"/>
      <c r="HAD79" s="143"/>
      <c r="HAE79" s="143"/>
      <c r="HAF79" s="143"/>
      <c r="HAG79" s="143"/>
      <c r="HAH79" s="143"/>
      <c r="HAI79" s="143"/>
      <c r="HAJ79" s="143"/>
      <c r="HAK79" s="143"/>
      <c r="HAL79" s="143"/>
      <c r="HAM79" s="143"/>
      <c r="HAN79" s="143"/>
      <c r="HAO79" s="143"/>
      <c r="HAP79" s="143"/>
      <c r="HAQ79" s="143"/>
      <c r="HAR79" s="143"/>
      <c r="HAS79" s="143"/>
      <c r="HAT79" s="143"/>
      <c r="HAU79" s="143"/>
      <c r="HAV79" s="143"/>
      <c r="HAW79" s="143"/>
      <c r="HAX79" s="143"/>
      <c r="HAY79" s="143"/>
      <c r="HAZ79" s="143"/>
      <c r="HBA79" s="143"/>
      <c r="HBB79" s="143"/>
      <c r="HBC79" s="143"/>
      <c r="HBD79" s="143"/>
      <c r="HBE79" s="143"/>
      <c r="HBF79" s="143"/>
      <c r="HBG79" s="143"/>
      <c r="HBH79" s="143"/>
      <c r="HBI79" s="143"/>
      <c r="HBJ79" s="143"/>
      <c r="HBK79" s="143"/>
      <c r="HBL79" s="143"/>
      <c r="HBM79" s="143"/>
      <c r="HBN79" s="143"/>
      <c r="HBO79" s="143"/>
      <c r="HBP79" s="143"/>
      <c r="HBQ79" s="143"/>
      <c r="HBR79" s="143"/>
      <c r="HBS79" s="143"/>
      <c r="HBT79" s="143"/>
      <c r="HBU79" s="143"/>
      <c r="HBV79" s="143"/>
      <c r="HBW79" s="143"/>
      <c r="HBX79" s="143"/>
      <c r="HBY79" s="143"/>
      <c r="HBZ79" s="143"/>
      <c r="HCA79" s="143"/>
      <c r="HCB79" s="143"/>
      <c r="HCC79" s="143"/>
      <c r="HCD79" s="143"/>
      <c r="HCE79" s="143"/>
      <c r="HCF79" s="143"/>
      <c r="HCG79" s="143"/>
      <c r="HCH79" s="143"/>
      <c r="HCI79" s="143"/>
      <c r="HCJ79" s="143"/>
      <c r="HCK79" s="143"/>
      <c r="HCL79" s="143"/>
      <c r="HCM79" s="143"/>
      <c r="HCN79" s="143"/>
      <c r="HCO79" s="143"/>
      <c r="HCP79" s="143"/>
      <c r="HCQ79" s="143"/>
      <c r="HCR79" s="143"/>
      <c r="HCS79" s="143"/>
      <c r="HCT79" s="143"/>
      <c r="HCU79" s="143"/>
      <c r="HCV79" s="143"/>
      <c r="HCW79" s="143"/>
      <c r="HCX79" s="143"/>
      <c r="HCY79" s="143"/>
      <c r="HCZ79" s="143"/>
      <c r="HDA79" s="143"/>
      <c r="HDB79" s="143"/>
      <c r="HDC79" s="143"/>
      <c r="HDD79" s="143"/>
      <c r="HDE79" s="143"/>
      <c r="HDF79" s="143"/>
      <c r="HDG79" s="143"/>
      <c r="HDH79" s="143"/>
      <c r="HDI79" s="143"/>
      <c r="HDJ79" s="143"/>
      <c r="HDK79" s="143"/>
      <c r="HDL79" s="143"/>
      <c r="HDM79" s="143"/>
      <c r="HDN79" s="143"/>
      <c r="HDO79" s="143"/>
      <c r="HDP79" s="143"/>
      <c r="HDQ79" s="143"/>
      <c r="HDR79" s="143"/>
      <c r="HDS79" s="143"/>
      <c r="HDT79" s="143"/>
      <c r="HDU79" s="143"/>
      <c r="HDV79" s="143"/>
      <c r="HDW79" s="143"/>
      <c r="HDX79" s="143"/>
      <c r="HDY79" s="143"/>
      <c r="HDZ79" s="143"/>
      <c r="HEA79" s="143"/>
      <c r="HEB79" s="143"/>
      <c r="HEC79" s="143"/>
      <c r="HED79" s="143"/>
      <c r="HEE79" s="143"/>
      <c r="HEF79" s="143"/>
      <c r="HEG79" s="143"/>
      <c r="HEH79" s="143"/>
      <c r="HEI79" s="143"/>
      <c r="HEJ79" s="143"/>
      <c r="HEK79" s="143"/>
      <c r="HEL79" s="143"/>
      <c r="HEM79" s="143"/>
      <c r="HEN79" s="143"/>
      <c r="HEO79" s="143"/>
      <c r="HEP79" s="143"/>
      <c r="HEQ79" s="143"/>
      <c r="HER79" s="143"/>
      <c r="HES79" s="143"/>
      <c r="HET79" s="143"/>
      <c r="HEU79" s="143"/>
      <c r="HEV79" s="143"/>
      <c r="HEW79" s="143"/>
      <c r="HEX79" s="143"/>
      <c r="HEY79" s="143"/>
      <c r="HEZ79" s="143"/>
      <c r="HFA79" s="143"/>
      <c r="HFB79" s="143"/>
      <c r="HFC79" s="143"/>
      <c r="HFD79" s="143"/>
      <c r="HFE79" s="143"/>
      <c r="HFF79" s="143"/>
      <c r="HFG79" s="143"/>
      <c r="HFH79" s="143"/>
      <c r="HFI79" s="143"/>
      <c r="HFJ79" s="143"/>
      <c r="HFK79" s="143"/>
      <c r="HFL79" s="143"/>
      <c r="HFM79" s="143"/>
      <c r="HFN79" s="143"/>
      <c r="HFO79" s="143"/>
      <c r="HFP79" s="143"/>
      <c r="HFQ79" s="143"/>
      <c r="HFR79" s="143"/>
      <c r="HFS79" s="143"/>
      <c r="HFT79" s="143"/>
      <c r="HFU79" s="143"/>
      <c r="HFV79" s="143"/>
      <c r="HFW79" s="143"/>
      <c r="HFX79" s="143"/>
      <c r="HFY79" s="143"/>
      <c r="HFZ79" s="143"/>
      <c r="HGA79" s="143"/>
      <c r="HGB79" s="143"/>
      <c r="HGC79" s="143"/>
      <c r="HGD79" s="143"/>
      <c r="HGE79" s="143"/>
      <c r="HGF79" s="143"/>
      <c r="HGG79" s="143"/>
      <c r="HGH79" s="143"/>
      <c r="HGI79" s="143"/>
      <c r="HGJ79" s="143"/>
      <c r="HGK79" s="143"/>
      <c r="HGL79" s="143"/>
      <c r="HGM79" s="143"/>
      <c r="HGN79" s="143"/>
      <c r="HGO79" s="143"/>
      <c r="HGP79" s="143"/>
      <c r="HGQ79" s="143"/>
      <c r="HGR79" s="143"/>
      <c r="HGS79" s="143"/>
      <c r="HGT79" s="143"/>
      <c r="HGU79" s="143"/>
      <c r="HGV79" s="143"/>
      <c r="HGW79" s="143"/>
      <c r="HGX79" s="143"/>
      <c r="HGY79" s="143"/>
      <c r="HGZ79" s="143"/>
      <c r="HHA79" s="143"/>
      <c r="HHB79" s="143"/>
      <c r="HHC79" s="143"/>
      <c r="HHD79" s="143"/>
      <c r="HHE79" s="143"/>
      <c r="HHF79" s="143"/>
      <c r="HHG79" s="143"/>
      <c r="HHH79" s="143"/>
      <c r="HHI79" s="143"/>
      <c r="HHJ79" s="143"/>
      <c r="HHK79" s="143"/>
      <c r="HHL79" s="143"/>
      <c r="HHM79" s="143"/>
      <c r="HHN79" s="143"/>
      <c r="HHO79" s="143"/>
      <c r="HHP79" s="143"/>
      <c r="HHQ79" s="143"/>
      <c r="HHR79" s="143"/>
      <c r="HHS79" s="143"/>
      <c r="HHT79" s="143"/>
      <c r="HHU79" s="143"/>
      <c r="HHV79" s="143"/>
      <c r="HHW79" s="143"/>
      <c r="HHX79" s="143"/>
      <c r="HHY79" s="143"/>
      <c r="HHZ79" s="143"/>
      <c r="HIA79" s="143"/>
      <c r="HIB79" s="143"/>
      <c r="HIC79" s="143"/>
      <c r="HID79" s="143"/>
      <c r="HIE79" s="143"/>
      <c r="HIF79" s="143"/>
      <c r="HIG79" s="143"/>
      <c r="HIH79" s="143"/>
      <c r="HII79" s="143"/>
      <c r="HIJ79" s="143"/>
      <c r="HIK79" s="143"/>
      <c r="HIL79" s="143"/>
      <c r="HIM79" s="143"/>
      <c r="HIN79" s="143"/>
      <c r="HIO79" s="143"/>
      <c r="HIP79" s="143"/>
      <c r="HIQ79" s="143"/>
      <c r="HIR79" s="143"/>
      <c r="HIS79" s="143"/>
      <c r="HIT79" s="143"/>
      <c r="HIU79" s="143"/>
      <c r="HIV79" s="143"/>
      <c r="HIW79" s="143"/>
      <c r="HIX79" s="143"/>
      <c r="HIY79" s="143"/>
      <c r="HIZ79" s="143"/>
      <c r="HJA79" s="143"/>
      <c r="HJB79" s="143"/>
      <c r="HJC79" s="143"/>
      <c r="HJD79" s="143"/>
      <c r="HJE79" s="143"/>
      <c r="HJF79" s="143"/>
      <c r="HJG79" s="143"/>
      <c r="HJH79" s="143"/>
      <c r="HJI79" s="143"/>
      <c r="HJJ79" s="143"/>
      <c r="HJK79" s="143"/>
      <c r="HJL79" s="143"/>
      <c r="HJM79" s="143"/>
      <c r="HJN79" s="143"/>
      <c r="HJO79" s="143"/>
      <c r="HJP79" s="143"/>
      <c r="HJQ79" s="143"/>
      <c r="HJR79" s="143"/>
      <c r="HJS79" s="143"/>
      <c r="HJT79" s="143"/>
      <c r="HJU79" s="143"/>
      <c r="HJV79" s="143"/>
      <c r="HJW79" s="143"/>
      <c r="HJX79" s="143"/>
      <c r="HJY79" s="143"/>
      <c r="HJZ79" s="143"/>
      <c r="HKA79" s="143"/>
      <c r="HKB79" s="143"/>
      <c r="HKC79" s="143"/>
      <c r="HKD79" s="143"/>
      <c r="HKE79" s="143"/>
      <c r="HKF79" s="143"/>
      <c r="HKG79" s="143"/>
      <c r="HKH79" s="143"/>
      <c r="HKI79" s="143"/>
      <c r="HKJ79" s="143"/>
      <c r="HKK79" s="143"/>
      <c r="HKL79" s="143"/>
      <c r="HKM79" s="143"/>
      <c r="HKN79" s="143"/>
      <c r="HKO79" s="143"/>
      <c r="HKP79" s="143"/>
      <c r="HKQ79" s="143"/>
      <c r="HKR79" s="143"/>
      <c r="HKS79" s="143"/>
      <c r="HKT79" s="143"/>
      <c r="HKU79" s="143"/>
      <c r="HKV79" s="143"/>
      <c r="HKW79" s="143"/>
      <c r="HKX79" s="143"/>
      <c r="HKY79" s="143"/>
      <c r="HKZ79" s="143"/>
      <c r="HLA79" s="143"/>
      <c r="HLB79" s="143"/>
      <c r="HLC79" s="143"/>
      <c r="HLD79" s="143"/>
      <c r="HLE79" s="143"/>
      <c r="HLF79" s="143"/>
      <c r="HLG79" s="143"/>
      <c r="HLH79" s="143"/>
      <c r="HLI79" s="143"/>
      <c r="HLJ79" s="143"/>
      <c r="HLK79" s="143"/>
      <c r="HLL79" s="143"/>
      <c r="HLM79" s="143"/>
      <c r="HLN79" s="143"/>
      <c r="HLO79" s="143"/>
      <c r="HLP79" s="143"/>
      <c r="HLQ79" s="143"/>
      <c r="HLR79" s="143"/>
      <c r="HLS79" s="143"/>
      <c r="HLT79" s="143"/>
      <c r="HLU79" s="143"/>
      <c r="HLV79" s="143"/>
      <c r="HLW79" s="143"/>
      <c r="HLX79" s="143"/>
      <c r="HLY79" s="143"/>
      <c r="HLZ79" s="143"/>
      <c r="HMA79" s="143"/>
      <c r="HMB79" s="143"/>
      <c r="HMC79" s="143"/>
      <c r="HMD79" s="143"/>
      <c r="HME79" s="143"/>
      <c r="HMF79" s="143"/>
      <c r="HMG79" s="143"/>
      <c r="HMH79" s="143"/>
      <c r="HMI79" s="143"/>
      <c r="HMJ79" s="143"/>
      <c r="HMK79" s="143"/>
      <c r="HML79" s="143"/>
      <c r="HMM79" s="143"/>
      <c r="HMN79" s="143"/>
      <c r="HMO79" s="143"/>
      <c r="HMP79" s="143"/>
      <c r="HMQ79" s="143"/>
      <c r="HMR79" s="143"/>
      <c r="HMS79" s="143"/>
      <c r="HMT79" s="143"/>
      <c r="HMU79" s="143"/>
      <c r="HMV79" s="143"/>
      <c r="HMW79" s="143"/>
      <c r="HMX79" s="143"/>
      <c r="HMY79" s="143"/>
      <c r="HMZ79" s="143"/>
      <c r="HNA79" s="143"/>
      <c r="HNB79" s="143"/>
      <c r="HNC79" s="143"/>
      <c r="HND79" s="143"/>
      <c r="HNE79" s="143"/>
      <c r="HNF79" s="143"/>
      <c r="HNG79" s="143"/>
      <c r="HNH79" s="143"/>
      <c r="HNI79" s="143"/>
      <c r="HNJ79" s="143"/>
      <c r="HNK79" s="143"/>
      <c r="HNL79" s="143"/>
      <c r="HNM79" s="143"/>
      <c r="HNN79" s="143"/>
      <c r="HNO79" s="143"/>
      <c r="HNP79" s="143"/>
      <c r="HNQ79" s="143"/>
      <c r="HNR79" s="143"/>
      <c r="HNS79" s="143"/>
      <c r="HNT79" s="143"/>
      <c r="HNU79" s="143"/>
      <c r="HNV79" s="143"/>
      <c r="HNW79" s="143"/>
      <c r="HNX79" s="143"/>
      <c r="HNY79" s="143"/>
      <c r="HNZ79" s="143"/>
      <c r="HOA79" s="143"/>
      <c r="HOB79" s="143"/>
      <c r="HOC79" s="143"/>
      <c r="HOD79" s="143"/>
      <c r="HOE79" s="143"/>
      <c r="HOF79" s="143"/>
      <c r="HOG79" s="143"/>
      <c r="HOH79" s="143"/>
      <c r="HOI79" s="143"/>
      <c r="HOJ79" s="143"/>
      <c r="HOK79" s="143"/>
      <c r="HOL79" s="143"/>
      <c r="HOM79" s="143"/>
      <c r="HON79" s="143"/>
      <c r="HOO79" s="143"/>
      <c r="HOP79" s="143"/>
      <c r="HOQ79" s="143"/>
      <c r="HOR79" s="143"/>
      <c r="HOS79" s="143"/>
      <c r="HOT79" s="143"/>
      <c r="HOU79" s="143"/>
      <c r="HOV79" s="143"/>
      <c r="HOW79" s="143"/>
      <c r="HOX79" s="143"/>
      <c r="HOY79" s="143"/>
      <c r="HOZ79" s="143"/>
      <c r="HPA79" s="143"/>
      <c r="HPB79" s="143"/>
      <c r="HPC79" s="143"/>
      <c r="HPD79" s="143"/>
      <c r="HPE79" s="143"/>
      <c r="HPF79" s="143"/>
      <c r="HPG79" s="143"/>
      <c r="HPH79" s="143"/>
      <c r="HPI79" s="143"/>
      <c r="HPJ79" s="143"/>
      <c r="HPK79" s="143"/>
      <c r="HPL79" s="143"/>
      <c r="HPM79" s="143"/>
      <c r="HPN79" s="143"/>
      <c r="HPO79" s="143"/>
      <c r="HPP79" s="143"/>
      <c r="HPQ79" s="143"/>
      <c r="HPR79" s="143"/>
      <c r="HPS79" s="143"/>
      <c r="HPT79" s="143"/>
      <c r="HPU79" s="143"/>
      <c r="HPV79" s="143"/>
      <c r="HPW79" s="143"/>
      <c r="HPX79" s="143"/>
      <c r="HPY79" s="143"/>
      <c r="HPZ79" s="143"/>
      <c r="HQA79" s="143"/>
      <c r="HQB79" s="143"/>
      <c r="HQC79" s="143"/>
      <c r="HQD79" s="143"/>
      <c r="HQE79" s="143"/>
      <c r="HQF79" s="143"/>
      <c r="HQG79" s="143"/>
      <c r="HQH79" s="143"/>
      <c r="HQI79" s="143"/>
      <c r="HQJ79" s="143"/>
      <c r="HQK79" s="143"/>
      <c r="HQL79" s="143"/>
      <c r="HQM79" s="143"/>
      <c r="HQN79" s="143"/>
      <c r="HQO79" s="143"/>
      <c r="HQP79" s="143"/>
      <c r="HQQ79" s="143"/>
      <c r="HQR79" s="143"/>
      <c r="HQS79" s="143"/>
      <c r="HQT79" s="143"/>
      <c r="HQU79" s="143"/>
      <c r="HQV79" s="143"/>
      <c r="HQW79" s="143"/>
      <c r="HQX79" s="143"/>
      <c r="HQY79" s="143"/>
      <c r="HQZ79" s="143"/>
      <c r="HRA79" s="143"/>
      <c r="HRB79" s="143"/>
      <c r="HRC79" s="143"/>
      <c r="HRD79" s="143"/>
      <c r="HRE79" s="143"/>
      <c r="HRF79" s="143"/>
      <c r="HRG79" s="143"/>
      <c r="HRH79" s="143"/>
      <c r="HRI79" s="143"/>
      <c r="HRJ79" s="143"/>
      <c r="HRK79" s="143"/>
      <c r="HRL79" s="143"/>
      <c r="HRM79" s="143"/>
      <c r="HRN79" s="143"/>
      <c r="HRO79" s="143"/>
      <c r="HRP79" s="143"/>
      <c r="HRQ79" s="143"/>
      <c r="HRR79" s="143"/>
      <c r="HRS79" s="143"/>
      <c r="HRT79" s="143"/>
      <c r="HRU79" s="143"/>
      <c r="HRV79" s="143"/>
      <c r="HRW79" s="143"/>
      <c r="HRX79" s="143"/>
      <c r="HRY79" s="143"/>
      <c r="HRZ79" s="143"/>
      <c r="HSA79" s="143"/>
      <c r="HSB79" s="143"/>
      <c r="HSC79" s="143"/>
      <c r="HSD79" s="143"/>
      <c r="HSE79" s="143"/>
      <c r="HSF79" s="143"/>
      <c r="HSG79" s="143"/>
      <c r="HSH79" s="143"/>
      <c r="HSI79" s="143"/>
      <c r="HSJ79" s="143"/>
      <c r="HSK79" s="143"/>
      <c r="HSL79" s="143"/>
      <c r="HSM79" s="143"/>
      <c r="HSN79" s="143"/>
      <c r="HSO79" s="143"/>
      <c r="HSP79" s="143"/>
      <c r="HSQ79" s="143"/>
      <c r="HSR79" s="143"/>
      <c r="HSS79" s="143"/>
      <c r="HST79" s="143"/>
      <c r="HSU79" s="143"/>
      <c r="HSV79" s="143"/>
      <c r="HSW79" s="143"/>
      <c r="HSX79" s="143"/>
      <c r="HSY79" s="143"/>
      <c r="HSZ79" s="143"/>
      <c r="HTA79" s="143"/>
      <c r="HTB79" s="143"/>
      <c r="HTC79" s="143"/>
      <c r="HTD79" s="143"/>
      <c r="HTE79" s="143"/>
      <c r="HTF79" s="143"/>
      <c r="HTG79" s="143"/>
      <c r="HTH79" s="143"/>
      <c r="HTI79" s="143"/>
      <c r="HTJ79" s="143"/>
      <c r="HTK79" s="143"/>
      <c r="HTL79" s="143"/>
      <c r="HTM79" s="143"/>
      <c r="HTN79" s="143"/>
      <c r="HTO79" s="143"/>
      <c r="HTP79" s="143"/>
      <c r="HTQ79" s="143"/>
      <c r="HTR79" s="143"/>
      <c r="HTS79" s="143"/>
      <c r="HTT79" s="143"/>
      <c r="HTU79" s="143"/>
      <c r="HTV79" s="143"/>
      <c r="HTW79" s="143"/>
      <c r="HTX79" s="143"/>
      <c r="HTY79" s="143"/>
      <c r="HTZ79" s="143"/>
      <c r="HUA79" s="143"/>
      <c r="HUB79" s="143"/>
      <c r="HUC79" s="143"/>
      <c r="HUD79" s="143"/>
      <c r="HUE79" s="143"/>
      <c r="HUF79" s="143"/>
      <c r="HUG79" s="143"/>
      <c r="HUH79" s="143"/>
      <c r="HUI79" s="143"/>
      <c r="HUJ79" s="143"/>
      <c r="HUK79" s="143"/>
      <c r="HUL79" s="143"/>
      <c r="HUM79" s="143"/>
      <c r="HUN79" s="143"/>
      <c r="HUO79" s="143"/>
      <c r="HUP79" s="143"/>
      <c r="HUQ79" s="143"/>
      <c r="HUR79" s="143"/>
      <c r="HUS79" s="143"/>
      <c r="HUT79" s="143"/>
      <c r="HUU79" s="143"/>
      <c r="HUV79" s="143"/>
      <c r="HUW79" s="143"/>
      <c r="HUX79" s="143"/>
      <c r="HUY79" s="143"/>
      <c r="HUZ79" s="143"/>
      <c r="HVA79" s="143"/>
      <c r="HVB79" s="143"/>
      <c r="HVC79" s="143"/>
      <c r="HVD79" s="143"/>
      <c r="HVE79" s="143"/>
      <c r="HVF79" s="143"/>
      <c r="HVG79" s="143"/>
      <c r="HVH79" s="143"/>
      <c r="HVI79" s="143"/>
      <c r="HVJ79" s="143"/>
      <c r="HVK79" s="143"/>
      <c r="HVL79" s="143"/>
      <c r="HVM79" s="143"/>
      <c r="HVN79" s="143"/>
      <c r="HVO79" s="143"/>
      <c r="HVP79" s="143"/>
      <c r="HVQ79" s="143"/>
      <c r="HVR79" s="143"/>
      <c r="HVS79" s="143"/>
      <c r="HVT79" s="143"/>
      <c r="HVU79" s="143"/>
      <c r="HVV79" s="143"/>
      <c r="HVW79" s="143"/>
      <c r="HVX79" s="143"/>
      <c r="HVY79" s="143"/>
      <c r="HVZ79" s="143"/>
      <c r="HWA79" s="143"/>
      <c r="HWB79" s="143"/>
      <c r="HWC79" s="143"/>
      <c r="HWD79" s="143"/>
      <c r="HWE79" s="143"/>
      <c r="HWF79" s="143"/>
      <c r="HWG79" s="143"/>
      <c r="HWH79" s="143"/>
      <c r="HWI79" s="143"/>
      <c r="HWJ79" s="143"/>
      <c r="HWK79" s="143"/>
      <c r="HWL79" s="143"/>
      <c r="HWM79" s="143"/>
      <c r="HWN79" s="143"/>
      <c r="HWO79" s="143"/>
      <c r="HWP79" s="143"/>
      <c r="HWQ79" s="143"/>
      <c r="HWR79" s="143"/>
      <c r="HWS79" s="143"/>
      <c r="HWT79" s="143"/>
      <c r="HWU79" s="143"/>
      <c r="HWV79" s="143"/>
      <c r="HWW79" s="143"/>
      <c r="HWX79" s="143"/>
      <c r="HWY79" s="143"/>
      <c r="HWZ79" s="143"/>
      <c r="HXA79" s="143"/>
      <c r="HXB79" s="143"/>
      <c r="HXC79" s="143"/>
      <c r="HXD79" s="143"/>
      <c r="HXE79" s="143"/>
      <c r="HXF79" s="143"/>
      <c r="HXG79" s="143"/>
      <c r="HXH79" s="143"/>
      <c r="HXI79" s="143"/>
      <c r="HXJ79" s="143"/>
      <c r="HXK79" s="143"/>
      <c r="HXL79" s="143"/>
      <c r="HXM79" s="143"/>
      <c r="HXN79" s="143"/>
      <c r="HXO79" s="143"/>
      <c r="HXP79" s="143"/>
      <c r="HXQ79" s="143"/>
      <c r="HXR79" s="143"/>
      <c r="HXS79" s="143"/>
      <c r="HXT79" s="143"/>
      <c r="HXU79" s="143"/>
      <c r="HXV79" s="143"/>
      <c r="HXW79" s="143"/>
      <c r="HXX79" s="143"/>
      <c r="HXY79" s="143"/>
      <c r="HXZ79" s="143"/>
      <c r="HYA79" s="143"/>
      <c r="HYB79" s="143"/>
      <c r="HYC79" s="143"/>
      <c r="HYD79" s="143"/>
      <c r="HYE79" s="143"/>
      <c r="HYF79" s="143"/>
      <c r="HYG79" s="143"/>
      <c r="HYH79" s="143"/>
      <c r="HYI79" s="143"/>
      <c r="HYJ79" s="143"/>
      <c r="HYK79" s="143"/>
      <c r="HYL79" s="143"/>
      <c r="HYM79" s="143"/>
      <c r="HYN79" s="143"/>
      <c r="HYO79" s="143"/>
      <c r="HYP79" s="143"/>
      <c r="HYQ79" s="143"/>
      <c r="HYR79" s="143"/>
      <c r="HYS79" s="143"/>
      <c r="HYT79" s="143"/>
      <c r="HYU79" s="143"/>
      <c r="HYV79" s="143"/>
      <c r="HYW79" s="143"/>
      <c r="HYX79" s="143"/>
      <c r="HYY79" s="143"/>
      <c r="HYZ79" s="143"/>
      <c r="HZA79" s="143"/>
      <c r="HZB79" s="143"/>
      <c r="HZC79" s="143"/>
      <c r="HZD79" s="143"/>
      <c r="HZE79" s="143"/>
      <c r="HZF79" s="143"/>
      <c r="HZG79" s="143"/>
      <c r="HZH79" s="143"/>
      <c r="HZI79" s="143"/>
      <c r="HZJ79" s="143"/>
      <c r="HZK79" s="143"/>
      <c r="HZL79" s="143"/>
      <c r="HZM79" s="143"/>
      <c r="HZN79" s="143"/>
      <c r="HZO79" s="143"/>
      <c r="HZP79" s="143"/>
      <c r="HZQ79" s="143"/>
      <c r="HZR79" s="143"/>
      <c r="HZS79" s="143"/>
      <c r="HZT79" s="143"/>
      <c r="HZU79" s="143"/>
      <c r="HZV79" s="143"/>
      <c r="HZW79" s="143"/>
      <c r="HZX79" s="143"/>
      <c r="HZY79" s="143"/>
      <c r="HZZ79" s="143"/>
      <c r="IAA79" s="143"/>
      <c r="IAB79" s="143"/>
      <c r="IAC79" s="143"/>
      <c r="IAD79" s="143"/>
      <c r="IAE79" s="143"/>
      <c r="IAF79" s="143"/>
      <c r="IAG79" s="143"/>
      <c r="IAH79" s="143"/>
      <c r="IAI79" s="143"/>
      <c r="IAJ79" s="143"/>
      <c r="IAK79" s="143"/>
      <c r="IAL79" s="143"/>
      <c r="IAM79" s="143"/>
      <c r="IAN79" s="143"/>
      <c r="IAO79" s="143"/>
      <c r="IAP79" s="143"/>
      <c r="IAQ79" s="143"/>
      <c r="IAR79" s="143"/>
      <c r="IAS79" s="143"/>
      <c r="IAT79" s="143"/>
      <c r="IAU79" s="143"/>
      <c r="IAV79" s="143"/>
      <c r="IAW79" s="143"/>
      <c r="IAX79" s="143"/>
      <c r="IAY79" s="143"/>
      <c r="IAZ79" s="143"/>
      <c r="IBA79" s="143"/>
      <c r="IBB79" s="143"/>
      <c r="IBC79" s="143"/>
      <c r="IBD79" s="143"/>
      <c r="IBE79" s="143"/>
      <c r="IBF79" s="143"/>
      <c r="IBG79" s="143"/>
      <c r="IBH79" s="143"/>
      <c r="IBI79" s="143"/>
      <c r="IBJ79" s="143"/>
      <c r="IBK79" s="143"/>
      <c r="IBL79" s="143"/>
      <c r="IBM79" s="143"/>
      <c r="IBN79" s="143"/>
      <c r="IBO79" s="143"/>
      <c r="IBP79" s="143"/>
      <c r="IBQ79" s="143"/>
      <c r="IBR79" s="143"/>
      <c r="IBS79" s="143"/>
      <c r="IBT79" s="143"/>
      <c r="IBU79" s="143"/>
      <c r="IBV79" s="143"/>
      <c r="IBW79" s="143"/>
      <c r="IBX79" s="143"/>
      <c r="IBY79" s="143"/>
      <c r="IBZ79" s="143"/>
      <c r="ICA79" s="143"/>
      <c r="ICB79" s="143"/>
      <c r="ICC79" s="143"/>
      <c r="ICD79" s="143"/>
      <c r="ICE79" s="143"/>
      <c r="ICF79" s="143"/>
      <c r="ICG79" s="143"/>
      <c r="ICH79" s="143"/>
      <c r="ICI79" s="143"/>
      <c r="ICJ79" s="143"/>
      <c r="ICK79" s="143"/>
      <c r="ICL79" s="143"/>
      <c r="ICM79" s="143"/>
      <c r="ICN79" s="143"/>
      <c r="ICO79" s="143"/>
      <c r="ICP79" s="143"/>
      <c r="ICQ79" s="143"/>
      <c r="ICR79" s="143"/>
      <c r="ICS79" s="143"/>
      <c r="ICT79" s="143"/>
      <c r="ICU79" s="143"/>
      <c r="ICV79" s="143"/>
      <c r="ICW79" s="143"/>
      <c r="ICX79" s="143"/>
      <c r="ICY79" s="143"/>
      <c r="ICZ79" s="143"/>
      <c r="IDA79" s="143"/>
      <c r="IDB79" s="143"/>
      <c r="IDC79" s="143"/>
      <c r="IDD79" s="143"/>
      <c r="IDE79" s="143"/>
      <c r="IDF79" s="143"/>
      <c r="IDG79" s="143"/>
      <c r="IDH79" s="143"/>
      <c r="IDI79" s="143"/>
      <c r="IDJ79" s="143"/>
      <c r="IDK79" s="143"/>
      <c r="IDL79" s="143"/>
      <c r="IDM79" s="143"/>
      <c r="IDN79" s="143"/>
      <c r="IDO79" s="143"/>
      <c r="IDP79" s="143"/>
      <c r="IDQ79" s="143"/>
      <c r="IDR79" s="143"/>
      <c r="IDS79" s="143"/>
      <c r="IDT79" s="143"/>
      <c r="IDU79" s="143"/>
      <c r="IDV79" s="143"/>
      <c r="IDW79" s="143"/>
      <c r="IDX79" s="143"/>
      <c r="IDY79" s="143"/>
      <c r="IDZ79" s="143"/>
      <c r="IEA79" s="143"/>
      <c r="IEB79" s="143"/>
      <c r="IEC79" s="143"/>
      <c r="IED79" s="143"/>
      <c r="IEE79" s="143"/>
      <c r="IEF79" s="143"/>
      <c r="IEG79" s="143"/>
      <c r="IEH79" s="143"/>
      <c r="IEI79" s="143"/>
      <c r="IEJ79" s="143"/>
      <c r="IEK79" s="143"/>
      <c r="IEL79" s="143"/>
      <c r="IEM79" s="143"/>
      <c r="IEN79" s="143"/>
      <c r="IEO79" s="143"/>
      <c r="IEP79" s="143"/>
      <c r="IEQ79" s="143"/>
      <c r="IER79" s="143"/>
      <c r="IES79" s="143"/>
      <c r="IET79" s="143"/>
      <c r="IEU79" s="143"/>
      <c r="IEV79" s="143"/>
      <c r="IEW79" s="143"/>
      <c r="IEX79" s="143"/>
      <c r="IEY79" s="143"/>
      <c r="IEZ79" s="143"/>
      <c r="IFA79" s="143"/>
      <c r="IFB79" s="143"/>
      <c r="IFC79" s="143"/>
      <c r="IFD79" s="143"/>
      <c r="IFE79" s="143"/>
      <c r="IFF79" s="143"/>
      <c r="IFG79" s="143"/>
      <c r="IFH79" s="143"/>
      <c r="IFI79" s="143"/>
      <c r="IFJ79" s="143"/>
      <c r="IFK79" s="143"/>
      <c r="IFL79" s="143"/>
      <c r="IFM79" s="143"/>
      <c r="IFN79" s="143"/>
      <c r="IFO79" s="143"/>
      <c r="IFP79" s="143"/>
      <c r="IFQ79" s="143"/>
      <c r="IFR79" s="143"/>
      <c r="IFS79" s="143"/>
      <c r="IFT79" s="143"/>
      <c r="IFU79" s="143"/>
      <c r="IFV79" s="143"/>
      <c r="IFW79" s="143"/>
      <c r="IFX79" s="143"/>
      <c r="IFY79" s="143"/>
      <c r="IFZ79" s="143"/>
      <c r="IGA79" s="143"/>
      <c r="IGB79" s="143"/>
      <c r="IGC79" s="143"/>
      <c r="IGD79" s="143"/>
      <c r="IGE79" s="143"/>
      <c r="IGF79" s="143"/>
      <c r="IGG79" s="143"/>
      <c r="IGH79" s="143"/>
      <c r="IGI79" s="143"/>
      <c r="IGJ79" s="143"/>
      <c r="IGK79" s="143"/>
      <c r="IGL79" s="143"/>
      <c r="IGM79" s="143"/>
      <c r="IGN79" s="143"/>
      <c r="IGO79" s="143"/>
      <c r="IGP79" s="143"/>
      <c r="IGQ79" s="143"/>
      <c r="IGR79" s="143"/>
      <c r="IGS79" s="143"/>
      <c r="IGT79" s="143"/>
      <c r="IGU79" s="143"/>
      <c r="IGV79" s="143"/>
      <c r="IGW79" s="143"/>
      <c r="IGX79" s="143"/>
      <c r="IGY79" s="143"/>
      <c r="IGZ79" s="143"/>
      <c r="IHA79" s="143"/>
      <c r="IHB79" s="143"/>
      <c r="IHC79" s="143"/>
      <c r="IHD79" s="143"/>
      <c r="IHE79" s="143"/>
      <c r="IHF79" s="143"/>
      <c r="IHG79" s="143"/>
      <c r="IHH79" s="143"/>
      <c r="IHI79" s="143"/>
      <c r="IHJ79" s="143"/>
      <c r="IHK79" s="143"/>
      <c r="IHL79" s="143"/>
      <c r="IHM79" s="143"/>
      <c r="IHN79" s="143"/>
      <c r="IHO79" s="143"/>
      <c r="IHP79" s="143"/>
      <c r="IHQ79" s="143"/>
      <c r="IHR79" s="143"/>
      <c r="IHS79" s="143"/>
      <c r="IHT79" s="143"/>
      <c r="IHU79" s="143"/>
      <c r="IHV79" s="143"/>
      <c r="IHW79" s="143"/>
      <c r="IHX79" s="143"/>
      <c r="IHY79" s="143"/>
      <c r="IHZ79" s="143"/>
      <c r="IIA79" s="143"/>
      <c r="IIB79" s="143"/>
      <c r="IIC79" s="143"/>
      <c r="IID79" s="143"/>
      <c r="IIE79" s="143"/>
      <c r="IIF79" s="143"/>
      <c r="IIG79" s="143"/>
      <c r="IIH79" s="143"/>
      <c r="III79" s="143"/>
      <c r="IIJ79" s="143"/>
      <c r="IIK79" s="143"/>
      <c r="IIL79" s="143"/>
      <c r="IIM79" s="143"/>
      <c r="IIN79" s="143"/>
      <c r="IIO79" s="143"/>
      <c r="IIP79" s="143"/>
      <c r="IIQ79" s="143"/>
      <c r="IIR79" s="143"/>
      <c r="IIS79" s="143"/>
      <c r="IIT79" s="143"/>
      <c r="IIU79" s="143"/>
      <c r="IIV79" s="143"/>
      <c r="IIW79" s="143"/>
      <c r="IIX79" s="143"/>
      <c r="IIY79" s="143"/>
      <c r="IIZ79" s="143"/>
      <c r="IJA79" s="143"/>
      <c r="IJB79" s="143"/>
      <c r="IJC79" s="143"/>
      <c r="IJD79" s="143"/>
      <c r="IJE79" s="143"/>
      <c r="IJF79" s="143"/>
      <c r="IJG79" s="143"/>
      <c r="IJH79" s="143"/>
      <c r="IJI79" s="143"/>
      <c r="IJJ79" s="143"/>
      <c r="IJK79" s="143"/>
      <c r="IJL79" s="143"/>
      <c r="IJM79" s="143"/>
      <c r="IJN79" s="143"/>
      <c r="IJO79" s="143"/>
      <c r="IJP79" s="143"/>
      <c r="IJQ79" s="143"/>
      <c r="IJR79" s="143"/>
      <c r="IJS79" s="143"/>
      <c r="IJT79" s="143"/>
      <c r="IJU79" s="143"/>
      <c r="IJV79" s="143"/>
      <c r="IJW79" s="143"/>
      <c r="IJX79" s="143"/>
      <c r="IJY79" s="143"/>
      <c r="IJZ79" s="143"/>
      <c r="IKA79" s="143"/>
      <c r="IKB79" s="143"/>
      <c r="IKC79" s="143"/>
      <c r="IKD79" s="143"/>
      <c r="IKE79" s="143"/>
      <c r="IKF79" s="143"/>
      <c r="IKG79" s="143"/>
      <c r="IKH79" s="143"/>
      <c r="IKI79" s="143"/>
      <c r="IKJ79" s="143"/>
      <c r="IKK79" s="143"/>
      <c r="IKL79" s="143"/>
      <c r="IKM79" s="143"/>
      <c r="IKN79" s="143"/>
      <c r="IKO79" s="143"/>
      <c r="IKP79" s="143"/>
      <c r="IKQ79" s="143"/>
      <c r="IKR79" s="143"/>
      <c r="IKS79" s="143"/>
      <c r="IKT79" s="143"/>
      <c r="IKU79" s="143"/>
      <c r="IKV79" s="143"/>
      <c r="IKW79" s="143"/>
      <c r="IKX79" s="143"/>
      <c r="IKY79" s="143"/>
      <c r="IKZ79" s="143"/>
      <c r="ILA79" s="143"/>
      <c r="ILB79" s="143"/>
      <c r="ILC79" s="143"/>
      <c r="ILD79" s="143"/>
      <c r="ILE79" s="143"/>
      <c r="ILF79" s="143"/>
      <c r="ILG79" s="143"/>
      <c r="ILH79" s="143"/>
      <c r="ILI79" s="143"/>
      <c r="ILJ79" s="143"/>
      <c r="ILK79" s="143"/>
      <c r="ILL79" s="143"/>
      <c r="ILM79" s="143"/>
      <c r="ILN79" s="143"/>
      <c r="ILO79" s="143"/>
      <c r="ILP79" s="143"/>
      <c r="ILQ79" s="143"/>
      <c r="ILR79" s="143"/>
      <c r="ILS79" s="143"/>
      <c r="ILT79" s="143"/>
      <c r="ILU79" s="143"/>
      <c r="ILV79" s="143"/>
      <c r="ILW79" s="143"/>
      <c r="ILX79" s="143"/>
      <c r="ILY79" s="143"/>
      <c r="ILZ79" s="143"/>
      <c r="IMA79" s="143"/>
      <c r="IMB79" s="143"/>
      <c r="IMC79" s="143"/>
      <c r="IMD79" s="143"/>
      <c r="IME79" s="143"/>
      <c r="IMF79" s="143"/>
      <c r="IMG79" s="143"/>
      <c r="IMH79" s="143"/>
      <c r="IMI79" s="143"/>
      <c r="IMJ79" s="143"/>
      <c r="IMK79" s="143"/>
      <c r="IML79" s="143"/>
      <c r="IMM79" s="143"/>
      <c r="IMN79" s="143"/>
      <c r="IMO79" s="143"/>
      <c r="IMP79" s="143"/>
      <c r="IMQ79" s="143"/>
      <c r="IMR79" s="143"/>
      <c r="IMS79" s="143"/>
      <c r="IMT79" s="143"/>
      <c r="IMU79" s="143"/>
      <c r="IMV79" s="143"/>
      <c r="IMW79" s="143"/>
      <c r="IMX79" s="143"/>
      <c r="IMY79" s="143"/>
      <c r="IMZ79" s="143"/>
      <c r="INA79" s="143"/>
      <c r="INB79" s="143"/>
      <c r="INC79" s="143"/>
      <c r="IND79" s="143"/>
      <c r="INE79" s="143"/>
      <c r="INF79" s="143"/>
      <c r="ING79" s="143"/>
      <c r="INH79" s="143"/>
      <c r="INI79" s="143"/>
      <c r="INJ79" s="143"/>
      <c r="INK79" s="143"/>
      <c r="INL79" s="143"/>
      <c r="INM79" s="143"/>
      <c r="INN79" s="143"/>
      <c r="INO79" s="143"/>
      <c r="INP79" s="143"/>
      <c r="INQ79" s="143"/>
      <c r="INR79" s="143"/>
      <c r="INS79" s="143"/>
      <c r="INT79" s="143"/>
      <c r="INU79" s="143"/>
      <c r="INV79" s="143"/>
      <c r="INW79" s="143"/>
      <c r="INX79" s="143"/>
      <c r="INY79" s="143"/>
      <c r="INZ79" s="143"/>
      <c r="IOA79" s="143"/>
      <c r="IOB79" s="143"/>
      <c r="IOC79" s="143"/>
      <c r="IOD79" s="143"/>
      <c r="IOE79" s="143"/>
      <c r="IOF79" s="143"/>
      <c r="IOG79" s="143"/>
      <c r="IOH79" s="143"/>
      <c r="IOI79" s="143"/>
      <c r="IOJ79" s="143"/>
      <c r="IOK79" s="143"/>
      <c r="IOL79" s="143"/>
      <c r="IOM79" s="143"/>
      <c r="ION79" s="143"/>
      <c r="IOO79" s="143"/>
      <c r="IOP79" s="143"/>
      <c r="IOQ79" s="143"/>
      <c r="IOR79" s="143"/>
      <c r="IOS79" s="143"/>
      <c r="IOT79" s="143"/>
      <c r="IOU79" s="143"/>
      <c r="IOV79" s="143"/>
      <c r="IOW79" s="143"/>
      <c r="IOX79" s="143"/>
      <c r="IOY79" s="143"/>
      <c r="IOZ79" s="143"/>
      <c r="IPA79" s="143"/>
      <c r="IPB79" s="143"/>
      <c r="IPC79" s="143"/>
      <c r="IPD79" s="143"/>
      <c r="IPE79" s="143"/>
      <c r="IPF79" s="143"/>
      <c r="IPG79" s="143"/>
      <c r="IPH79" s="143"/>
      <c r="IPI79" s="143"/>
      <c r="IPJ79" s="143"/>
      <c r="IPK79" s="143"/>
      <c r="IPL79" s="143"/>
      <c r="IPM79" s="143"/>
      <c r="IPN79" s="143"/>
      <c r="IPO79" s="143"/>
      <c r="IPP79" s="143"/>
      <c r="IPQ79" s="143"/>
      <c r="IPR79" s="143"/>
      <c r="IPS79" s="143"/>
      <c r="IPT79" s="143"/>
      <c r="IPU79" s="143"/>
      <c r="IPV79" s="143"/>
      <c r="IPW79" s="143"/>
      <c r="IPX79" s="143"/>
      <c r="IPY79" s="143"/>
      <c r="IPZ79" s="143"/>
      <c r="IQA79" s="143"/>
      <c r="IQB79" s="143"/>
      <c r="IQC79" s="143"/>
      <c r="IQD79" s="143"/>
      <c r="IQE79" s="143"/>
      <c r="IQF79" s="143"/>
      <c r="IQG79" s="143"/>
      <c r="IQH79" s="143"/>
      <c r="IQI79" s="143"/>
      <c r="IQJ79" s="143"/>
      <c r="IQK79" s="143"/>
      <c r="IQL79" s="143"/>
      <c r="IQM79" s="143"/>
      <c r="IQN79" s="143"/>
      <c r="IQO79" s="143"/>
      <c r="IQP79" s="143"/>
      <c r="IQQ79" s="143"/>
      <c r="IQR79" s="143"/>
      <c r="IQS79" s="143"/>
      <c r="IQT79" s="143"/>
      <c r="IQU79" s="143"/>
      <c r="IQV79" s="143"/>
      <c r="IQW79" s="143"/>
      <c r="IQX79" s="143"/>
      <c r="IQY79" s="143"/>
      <c r="IQZ79" s="143"/>
      <c r="IRA79" s="143"/>
      <c r="IRB79" s="143"/>
      <c r="IRC79" s="143"/>
      <c r="IRD79" s="143"/>
      <c r="IRE79" s="143"/>
      <c r="IRF79" s="143"/>
      <c r="IRG79" s="143"/>
      <c r="IRH79" s="143"/>
      <c r="IRI79" s="143"/>
      <c r="IRJ79" s="143"/>
      <c r="IRK79" s="143"/>
      <c r="IRL79" s="143"/>
      <c r="IRM79" s="143"/>
      <c r="IRN79" s="143"/>
      <c r="IRO79" s="143"/>
      <c r="IRP79" s="143"/>
      <c r="IRQ79" s="143"/>
      <c r="IRR79" s="143"/>
      <c r="IRS79" s="143"/>
      <c r="IRT79" s="143"/>
      <c r="IRU79" s="143"/>
      <c r="IRV79" s="143"/>
      <c r="IRW79" s="143"/>
      <c r="IRX79" s="143"/>
      <c r="IRY79" s="143"/>
      <c r="IRZ79" s="143"/>
      <c r="ISA79" s="143"/>
      <c r="ISB79" s="143"/>
      <c r="ISC79" s="143"/>
      <c r="ISD79" s="143"/>
      <c r="ISE79" s="143"/>
      <c r="ISF79" s="143"/>
      <c r="ISG79" s="143"/>
      <c r="ISH79" s="143"/>
      <c r="ISI79" s="143"/>
      <c r="ISJ79" s="143"/>
      <c r="ISK79" s="143"/>
      <c r="ISL79" s="143"/>
      <c r="ISM79" s="143"/>
      <c r="ISN79" s="143"/>
      <c r="ISO79" s="143"/>
      <c r="ISP79" s="143"/>
      <c r="ISQ79" s="143"/>
      <c r="ISR79" s="143"/>
      <c r="ISS79" s="143"/>
      <c r="IST79" s="143"/>
      <c r="ISU79" s="143"/>
      <c r="ISV79" s="143"/>
      <c r="ISW79" s="143"/>
      <c r="ISX79" s="143"/>
      <c r="ISY79" s="143"/>
      <c r="ISZ79" s="143"/>
      <c r="ITA79" s="143"/>
      <c r="ITB79" s="143"/>
      <c r="ITC79" s="143"/>
      <c r="ITD79" s="143"/>
      <c r="ITE79" s="143"/>
      <c r="ITF79" s="143"/>
      <c r="ITG79" s="143"/>
      <c r="ITH79" s="143"/>
      <c r="ITI79" s="143"/>
      <c r="ITJ79" s="143"/>
      <c r="ITK79" s="143"/>
      <c r="ITL79" s="143"/>
      <c r="ITM79" s="143"/>
      <c r="ITN79" s="143"/>
      <c r="ITO79" s="143"/>
      <c r="ITP79" s="143"/>
      <c r="ITQ79" s="143"/>
      <c r="ITR79" s="143"/>
      <c r="ITS79" s="143"/>
      <c r="ITT79" s="143"/>
      <c r="ITU79" s="143"/>
      <c r="ITV79" s="143"/>
      <c r="ITW79" s="143"/>
      <c r="ITX79" s="143"/>
      <c r="ITY79" s="143"/>
      <c r="ITZ79" s="143"/>
      <c r="IUA79" s="143"/>
      <c r="IUB79" s="143"/>
      <c r="IUC79" s="143"/>
      <c r="IUD79" s="143"/>
      <c r="IUE79" s="143"/>
      <c r="IUF79" s="143"/>
      <c r="IUG79" s="143"/>
      <c r="IUH79" s="143"/>
      <c r="IUI79" s="143"/>
      <c r="IUJ79" s="143"/>
      <c r="IUK79" s="143"/>
      <c r="IUL79" s="143"/>
      <c r="IUM79" s="143"/>
      <c r="IUN79" s="143"/>
      <c r="IUO79" s="143"/>
      <c r="IUP79" s="143"/>
      <c r="IUQ79" s="143"/>
      <c r="IUR79" s="143"/>
      <c r="IUS79" s="143"/>
      <c r="IUT79" s="143"/>
      <c r="IUU79" s="143"/>
      <c r="IUV79" s="143"/>
      <c r="IUW79" s="143"/>
      <c r="IUX79" s="143"/>
      <c r="IUY79" s="143"/>
      <c r="IUZ79" s="143"/>
      <c r="IVA79" s="143"/>
      <c r="IVB79" s="143"/>
      <c r="IVC79" s="143"/>
      <c r="IVD79" s="143"/>
      <c r="IVE79" s="143"/>
      <c r="IVF79" s="143"/>
      <c r="IVG79" s="143"/>
      <c r="IVH79" s="143"/>
      <c r="IVI79" s="143"/>
      <c r="IVJ79" s="143"/>
      <c r="IVK79" s="143"/>
      <c r="IVL79" s="143"/>
      <c r="IVM79" s="143"/>
      <c r="IVN79" s="143"/>
      <c r="IVO79" s="143"/>
      <c r="IVP79" s="143"/>
      <c r="IVQ79" s="143"/>
      <c r="IVR79" s="143"/>
      <c r="IVS79" s="143"/>
      <c r="IVT79" s="143"/>
      <c r="IVU79" s="143"/>
      <c r="IVV79" s="143"/>
      <c r="IVW79" s="143"/>
      <c r="IVX79" s="143"/>
      <c r="IVY79" s="143"/>
      <c r="IVZ79" s="143"/>
      <c r="IWA79" s="143"/>
      <c r="IWB79" s="143"/>
      <c r="IWC79" s="143"/>
      <c r="IWD79" s="143"/>
      <c r="IWE79" s="143"/>
      <c r="IWF79" s="143"/>
      <c r="IWG79" s="143"/>
      <c r="IWH79" s="143"/>
      <c r="IWI79" s="143"/>
      <c r="IWJ79" s="143"/>
      <c r="IWK79" s="143"/>
      <c r="IWL79" s="143"/>
      <c r="IWM79" s="143"/>
      <c r="IWN79" s="143"/>
      <c r="IWO79" s="143"/>
      <c r="IWP79" s="143"/>
      <c r="IWQ79" s="143"/>
      <c r="IWR79" s="143"/>
      <c r="IWS79" s="143"/>
      <c r="IWT79" s="143"/>
      <c r="IWU79" s="143"/>
      <c r="IWV79" s="143"/>
      <c r="IWW79" s="143"/>
      <c r="IWX79" s="143"/>
      <c r="IWY79" s="143"/>
      <c r="IWZ79" s="143"/>
      <c r="IXA79" s="143"/>
      <c r="IXB79" s="143"/>
      <c r="IXC79" s="143"/>
      <c r="IXD79" s="143"/>
      <c r="IXE79" s="143"/>
      <c r="IXF79" s="143"/>
      <c r="IXG79" s="143"/>
      <c r="IXH79" s="143"/>
      <c r="IXI79" s="143"/>
      <c r="IXJ79" s="143"/>
      <c r="IXK79" s="143"/>
      <c r="IXL79" s="143"/>
      <c r="IXM79" s="143"/>
      <c r="IXN79" s="143"/>
      <c r="IXO79" s="143"/>
      <c r="IXP79" s="143"/>
      <c r="IXQ79" s="143"/>
      <c r="IXR79" s="143"/>
      <c r="IXS79" s="143"/>
      <c r="IXT79" s="143"/>
      <c r="IXU79" s="143"/>
      <c r="IXV79" s="143"/>
      <c r="IXW79" s="143"/>
      <c r="IXX79" s="143"/>
      <c r="IXY79" s="143"/>
      <c r="IXZ79" s="143"/>
      <c r="IYA79" s="143"/>
      <c r="IYB79" s="143"/>
      <c r="IYC79" s="143"/>
      <c r="IYD79" s="143"/>
      <c r="IYE79" s="143"/>
      <c r="IYF79" s="143"/>
      <c r="IYG79" s="143"/>
      <c r="IYH79" s="143"/>
      <c r="IYI79" s="143"/>
      <c r="IYJ79" s="143"/>
      <c r="IYK79" s="143"/>
      <c r="IYL79" s="143"/>
      <c r="IYM79" s="143"/>
      <c r="IYN79" s="143"/>
      <c r="IYO79" s="143"/>
      <c r="IYP79" s="143"/>
      <c r="IYQ79" s="143"/>
      <c r="IYR79" s="143"/>
      <c r="IYS79" s="143"/>
      <c r="IYT79" s="143"/>
      <c r="IYU79" s="143"/>
      <c r="IYV79" s="143"/>
      <c r="IYW79" s="143"/>
      <c r="IYX79" s="143"/>
      <c r="IYY79" s="143"/>
      <c r="IYZ79" s="143"/>
      <c r="IZA79" s="143"/>
      <c r="IZB79" s="143"/>
      <c r="IZC79" s="143"/>
      <c r="IZD79" s="143"/>
      <c r="IZE79" s="143"/>
      <c r="IZF79" s="143"/>
      <c r="IZG79" s="143"/>
      <c r="IZH79" s="143"/>
      <c r="IZI79" s="143"/>
      <c r="IZJ79" s="143"/>
      <c r="IZK79" s="143"/>
      <c r="IZL79" s="143"/>
      <c r="IZM79" s="143"/>
      <c r="IZN79" s="143"/>
      <c r="IZO79" s="143"/>
      <c r="IZP79" s="143"/>
      <c r="IZQ79" s="143"/>
      <c r="IZR79" s="143"/>
      <c r="IZS79" s="143"/>
      <c r="IZT79" s="143"/>
      <c r="IZU79" s="143"/>
      <c r="IZV79" s="143"/>
      <c r="IZW79" s="143"/>
      <c r="IZX79" s="143"/>
      <c r="IZY79" s="143"/>
      <c r="IZZ79" s="143"/>
      <c r="JAA79" s="143"/>
      <c r="JAB79" s="143"/>
      <c r="JAC79" s="143"/>
      <c r="JAD79" s="143"/>
      <c r="JAE79" s="143"/>
      <c r="JAF79" s="143"/>
      <c r="JAG79" s="143"/>
      <c r="JAH79" s="143"/>
      <c r="JAI79" s="143"/>
      <c r="JAJ79" s="143"/>
      <c r="JAK79" s="143"/>
      <c r="JAL79" s="143"/>
      <c r="JAM79" s="143"/>
      <c r="JAN79" s="143"/>
      <c r="JAO79" s="143"/>
      <c r="JAP79" s="143"/>
      <c r="JAQ79" s="143"/>
      <c r="JAR79" s="143"/>
      <c r="JAS79" s="143"/>
      <c r="JAT79" s="143"/>
      <c r="JAU79" s="143"/>
      <c r="JAV79" s="143"/>
      <c r="JAW79" s="143"/>
      <c r="JAX79" s="143"/>
      <c r="JAY79" s="143"/>
      <c r="JAZ79" s="143"/>
      <c r="JBA79" s="143"/>
      <c r="JBB79" s="143"/>
      <c r="JBC79" s="143"/>
      <c r="JBD79" s="143"/>
      <c r="JBE79" s="143"/>
      <c r="JBF79" s="143"/>
      <c r="JBG79" s="143"/>
      <c r="JBH79" s="143"/>
      <c r="JBI79" s="143"/>
      <c r="JBJ79" s="143"/>
      <c r="JBK79" s="143"/>
      <c r="JBL79" s="143"/>
      <c r="JBM79" s="143"/>
      <c r="JBN79" s="143"/>
      <c r="JBO79" s="143"/>
      <c r="JBP79" s="143"/>
      <c r="JBQ79" s="143"/>
      <c r="JBR79" s="143"/>
      <c r="JBS79" s="143"/>
      <c r="JBT79" s="143"/>
      <c r="JBU79" s="143"/>
      <c r="JBV79" s="143"/>
      <c r="JBW79" s="143"/>
      <c r="JBX79" s="143"/>
      <c r="JBY79" s="143"/>
      <c r="JBZ79" s="143"/>
      <c r="JCA79" s="143"/>
      <c r="JCB79" s="143"/>
      <c r="JCC79" s="143"/>
      <c r="JCD79" s="143"/>
      <c r="JCE79" s="143"/>
      <c r="JCF79" s="143"/>
      <c r="JCG79" s="143"/>
      <c r="JCH79" s="143"/>
      <c r="JCI79" s="143"/>
      <c r="JCJ79" s="143"/>
      <c r="JCK79" s="143"/>
      <c r="JCL79" s="143"/>
      <c r="JCM79" s="143"/>
      <c r="JCN79" s="143"/>
      <c r="JCO79" s="143"/>
      <c r="JCP79" s="143"/>
      <c r="JCQ79" s="143"/>
      <c r="JCR79" s="143"/>
      <c r="JCS79" s="143"/>
      <c r="JCT79" s="143"/>
      <c r="JCU79" s="143"/>
      <c r="JCV79" s="143"/>
      <c r="JCW79" s="143"/>
      <c r="JCX79" s="143"/>
      <c r="JCY79" s="143"/>
      <c r="JCZ79" s="143"/>
      <c r="JDA79" s="143"/>
      <c r="JDB79" s="143"/>
      <c r="JDC79" s="143"/>
      <c r="JDD79" s="143"/>
      <c r="JDE79" s="143"/>
      <c r="JDF79" s="143"/>
      <c r="JDG79" s="143"/>
      <c r="JDH79" s="143"/>
      <c r="JDI79" s="143"/>
      <c r="JDJ79" s="143"/>
      <c r="JDK79" s="143"/>
      <c r="JDL79" s="143"/>
      <c r="JDM79" s="143"/>
      <c r="JDN79" s="143"/>
      <c r="JDO79" s="143"/>
      <c r="JDP79" s="143"/>
      <c r="JDQ79" s="143"/>
      <c r="JDR79" s="143"/>
      <c r="JDS79" s="143"/>
      <c r="JDT79" s="143"/>
      <c r="JDU79" s="143"/>
      <c r="JDV79" s="143"/>
      <c r="JDW79" s="143"/>
      <c r="JDX79" s="143"/>
      <c r="JDY79" s="143"/>
      <c r="JDZ79" s="143"/>
      <c r="JEA79" s="143"/>
      <c r="JEB79" s="143"/>
      <c r="JEC79" s="143"/>
      <c r="JED79" s="143"/>
      <c r="JEE79" s="143"/>
      <c r="JEF79" s="143"/>
      <c r="JEG79" s="143"/>
      <c r="JEH79" s="143"/>
      <c r="JEI79" s="143"/>
      <c r="JEJ79" s="143"/>
      <c r="JEK79" s="143"/>
      <c r="JEL79" s="143"/>
      <c r="JEM79" s="143"/>
      <c r="JEN79" s="143"/>
      <c r="JEO79" s="143"/>
      <c r="JEP79" s="143"/>
      <c r="JEQ79" s="143"/>
      <c r="JER79" s="143"/>
      <c r="JES79" s="143"/>
      <c r="JET79" s="143"/>
      <c r="JEU79" s="143"/>
      <c r="JEV79" s="143"/>
      <c r="JEW79" s="143"/>
      <c r="JEX79" s="143"/>
      <c r="JEY79" s="143"/>
      <c r="JEZ79" s="143"/>
      <c r="JFA79" s="143"/>
      <c r="JFB79" s="143"/>
      <c r="JFC79" s="143"/>
      <c r="JFD79" s="143"/>
      <c r="JFE79" s="143"/>
      <c r="JFF79" s="143"/>
      <c r="JFG79" s="143"/>
      <c r="JFH79" s="143"/>
      <c r="JFI79" s="143"/>
      <c r="JFJ79" s="143"/>
      <c r="JFK79" s="143"/>
      <c r="JFL79" s="143"/>
      <c r="JFM79" s="143"/>
      <c r="JFN79" s="143"/>
      <c r="JFO79" s="143"/>
      <c r="JFP79" s="143"/>
      <c r="JFQ79" s="143"/>
      <c r="JFR79" s="143"/>
      <c r="JFS79" s="143"/>
      <c r="JFT79" s="143"/>
      <c r="JFU79" s="143"/>
      <c r="JFV79" s="143"/>
      <c r="JFW79" s="143"/>
      <c r="JFX79" s="143"/>
      <c r="JFY79" s="143"/>
      <c r="JFZ79" s="143"/>
      <c r="JGA79" s="143"/>
      <c r="JGB79" s="143"/>
      <c r="JGC79" s="143"/>
      <c r="JGD79" s="143"/>
      <c r="JGE79" s="143"/>
      <c r="JGF79" s="143"/>
      <c r="JGG79" s="143"/>
      <c r="JGH79" s="143"/>
      <c r="JGI79" s="143"/>
      <c r="JGJ79" s="143"/>
      <c r="JGK79" s="143"/>
      <c r="JGL79" s="143"/>
      <c r="JGM79" s="143"/>
      <c r="JGN79" s="143"/>
      <c r="JGO79" s="143"/>
      <c r="JGP79" s="143"/>
      <c r="JGQ79" s="143"/>
      <c r="JGR79" s="143"/>
      <c r="JGS79" s="143"/>
      <c r="JGT79" s="143"/>
      <c r="JGU79" s="143"/>
      <c r="JGV79" s="143"/>
      <c r="JGW79" s="143"/>
      <c r="JGX79" s="143"/>
      <c r="JGY79" s="143"/>
      <c r="JGZ79" s="143"/>
      <c r="JHA79" s="143"/>
      <c r="JHB79" s="143"/>
      <c r="JHC79" s="143"/>
      <c r="JHD79" s="143"/>
      <c r="JHE79" s="143"/>
      <c r="JHF79" s="143"/>
      <c r="JHG79" s="143"/>
      <c r="JHH79" s="143"/>
      <c r="JHI79" s="143"/>
      <c r="JHJ79" s="143"/>
      <c r="JHK79" s="143"/>
      <c r="JHL79" s="143"/>
      <c r="JHM79" s="143"/>
      <c r="JHN79" s="143"/>
      <c r="JHO79" s="143"/>
      <c r="JHP79" s="143"/>
      <c r="JHQ79" s="143"/>
      <c r="JHR79" s="143"/>
      <c r="JHS79" s="143"/>
      <c r="JHT79" s="143"/>
      <c r="JHU79" s="143"/>
      <c r="JHV79" s="143"/>
      <c r="JHW79" s="143"/>
      <c r="JHX79" s="143"/>
      <c r="JHY79" s="143"/>
      <c r="JHZ79" s="143"/>
      <c r="JIA79" s="143"/>
      <c r="JIB79" s="143"/>
      <c r="JIC79" s="143"/>
      <c r="JID79" s="143"/>
      <c r="JIE79" s="143"/>
      <c r="JIF79" s="143"/>
      <c r="JIG79" s="143"/>
      <c r="JIH79" s="143"/>
      <c r="JII79" s="143"/>
      <c r="JIJ79" s="143"/>
      <c r="JIK79" s="143"/>
      <c r="JIL79" s="143"/>
      <c r="JIM79" s="143"/>
      <c r="JIN79" s="143"/>
      <c r="JIO79" s="143"/>
      <c r="JIP79" s="143"/>
      <c r="JIQ79" s="143"/>
      <c r="JIR79" s="143"/>
      <c r="JIS79" s="143"/>
      <c r="JIT79" s="143"/>
      <c r="JIU79" s="143"/>
      <c r="JIV79" s="143"/>
      <c r="JIW79" s="143"/>
      <c r="JIX79" s="143"/>
      <c r="JIY79" s="143"/>
      <c r="JIZ79" s="143"/>
      <c r="JJA79" s="143"/>
      <c r="JJB79" s="143"/>
      <c r="JJC79" s="143"/>
      <c r="JJD79" s="143"/>
      <c r="JJE79" s="143"/>
      <c r="JJF79" s="143"/>
      <c r="JJG79" s="143"/>
      <c r="JJH79" s="143"/>
      <c r="JJI79" s="143"/>
      <c r="JJJ79" s="143"/>
      <c r="JJK79" s="143"/>
      <c r="JJL79" s="143"/>
      <c r="JJM79" s="143"/>
      <c r="JJN79" s="143"/>
      <c r="JJO79" s="143"/>
      <c r="JJP79" s="143"/>
      <c r="JJQ79" s="143"/>
      <c r="JJR79" s="143"/>
      <c r="JJS79" s="143"/>
      <c r="JJT79" s="143"/>
      <c r="JJU79" s="143"/>
      <c r="JJV79" s="143"/>
      <c r="JJW79" s="143"/>
      <c r="JJX79" s="143"/>
      <c r="JJY79" s="143"/>
      <c r="JJZ79" s="143"/>
      <c r="JKA79" s="143"/>
      <c r="JKB79" s="143"/>
      <c r="JKC79" s="143"/>
      <c r="JKD79" s="143"/>
      <c r="JKE79" s="143"/>
      <c r="JKF79" s="143"/>
      <c r="JKG79" s="143"/>
      <c r="JKH79" s="143"/>
      <c r="JKI79" s="143"/>
      <c r="JKJ79" s="143"/>
      <c r="JKK79" s="143"/>
      <c r="JKL79" s="143"/>
      <c r="JKM79" s="143"/>
      <c r="JKN79" s="143"/>
      <c r="JKO79" s="143"/>
      <c r="JKP79" s="143"/>
      <c r="JKQ79" s="143"/>
      <c r="JKR79" s="143"/>
      <c r="JKS79" s="143"/>
      <c r="JKT79" s="143"/>
      <c r="JKU79" s="143"/>
      <c r="JKV79" s="143"/>
      <c r="JKW79" s="143"/>
      <c r="JKX79" s="143"/>
      <c r="JKY79" s="143"/>
      <c r="JKZ79" s="143"/>
      <c r="JLA79" s="143"/>
      <c r="JLB79" s="143"/>
      <c r="JLC79" s="143"/>
      <c r="JLD79" s="143"/>
      <c r="JLE79" s="143"/>
      <c r="JLF79" s="143"/>
      <c r="JLG79" s="143"/>
      <c r="JLH79" s="143"/>
      <c r="JLI79" s="143"/>
      <c r="JLJ79" s="143"/>
      <c r="JLK79" s="143"/>
      <c r="JLL79" s="143"/>
      <c r="JLM79" s="143"/>
      <c r="JLN79" s="143"/>
      <c r="JLO79" s="143"/>
      <c r="JLP79" s="143"/>
      <c r="JLQ79" s="143"/>
      <c r="JLR79" s="143"/>
      <c r="JLS79" s="143"/>
      <c r="JLT79" s="143"/>
      <c r="JLU79" s="143"/>
      <c r="JLV79" s="143"/>
      <c r="JLW79" s="143"/>
      <c r="JLX79" s="143"/>
      <c r="JLY79" s="143"/>
      <c r="JLZ79" s="143"/>
      <c r="JMA79" s="143"/>
      <c r="JMB79" s="143"/>
      <c r="JMC79" s="143"/>
      <c r="JMD79" s="143"/>
      <c r="JME79" s="143"/>
      <c r="JMF79" s="143"/>
      <c r="JMG79" s="143"/>
      <c r="JMH79" s="143"/>
      <c r="JMI79" s="143"/>
      <c r="JMJ79" s="143"/>
      <c r="JMK79" s="143"/>
      <c r="JML79" s="143"/>
      <c r="JMM79" s="143"/>
      <c r="JMN79" s="143"/>
      <c r="JMO79" s="143"/>
      <c r="JMP79" s="143"/>
      <c r="JMQ79" s="143"/>
      <c r="JMR79" s="143"/>
      <c r="JMS79" s="143"/>
      <c r="JMT79" s="143"/>
      <c r="JMU79" s="143"/>
      <c r="JMV79" s="143"/>
      <c r="JMW79" s="143"/>
      <c r="JMX79" s="143"/>
      <c r="JMY79" s="143"/>
      <c r="JMZ79" s="143"/>
      <c r="JNA79" s="143"/>
      <c r="JNB79" s="143"/>
      <c r="JNC79" s="143"/>
      <c r="JND79" s="143"/>
      <c r="JNE79" s="143"/>
      <c r="JNF79" s="143"/>
      <c r="JNG79" s="143"/>
      <c r="JNH79" s="143"/>
      <c r="JNI79" s="143"/>
      <c r="JNJ79" s="143"/>
      <c r="JNK79" s="143"/>
      <c r="JNL79" s="143"/>
      <c r="JNM79" s="143"/>
      <c r="JNN79" s="143"/>
      <c r="JNO79" s="143"/>
      <c r="JNP79" s="143"/>
      <c r="JNQ79" s="143"/>
      <c r="JNR79" s="143"/>
      <c r="JNS79" s="143"/>
      <c r="JNT79" s="143"/>
      <c r="JNU79" s="143"/>
      <c r="JNV79" s="143"/>
      <c r="JNW79" s="143"/>
      <c r="JNX79" s="143"/>
      <c r="JNY79" s="143"/>
      <c r="JNZ79" s="143"/>
      <c r="JOA79" s="143"/>
      <c r="JOB79" s="143"/>
      <c r="JOC79" s="143"/>
      <c r="JOD79" s="143"/>
      <c r="JOE79" s="143"/>
      <c r="JOF79" s="143"/>
      <c r="JOG79" s="143"/>
      <c r="JOH79" s="143"/>
      <c r="JOI79" s="143"/>
      <c r="JOJ79" s="143"/>
      <c r="JOK79" s="143"/>
      <c r="JOL79" s="143"/>
      <c r="JOM79" s="143"/>
      <c r="JON79" s="143"/>
      <c r="JOO79" s="143"/>
      <c r="JOP79" s="143"/>
      <c r="JOQ79" s="143"/>
      <c r="JOR79" s="143"/>
      <c r="JOS79" s="143"/>
      <c r="JOT79" s="143"/>
      <c r="JOU79" s="143"/>
      <c r="JOV79" s="143"/>
      <c r="JOW79" s="143"/>
      <c r="JOX79" s="143"/>
      <c r="JOY79" s="143"/>
      <c r="JOZ79" s="143"/>
      <c r="JPA79" s="143"/>
      <c r="JPB79" s="143"/>
      <c r="JPC79" s="143"/>
      <c r="JPD79" s="143"/>
      <c r="JPE79" s="143"/>
      <c r="JPF79" s="143"/>
      <c r="JPG79" s="143"/>
      <c r="JPH79" s="143"/>
      <c r="JPI79" s="143"/>
      <c r="JPJ79" s="143"/>
      <c r="JPK79" s="143"/>
      <c r="JPL79" s="143"/>
      <c r="JPM79" s="143"/>
      <c r="JPN79" s="143"/>
      <c r="JPO79" s="143"/>
      <c r="JPP79" s="143"/>
      <c r="JPQ79" s="143"/>
      <c r="JPR79" s="143"/>
      <c r="JPS79" s="143"/>
      <c r="JPT79" s="143"/>
      <c r="JPU79" s="143"/>
      <c r="JPV79" s="143"/>
      <c r="JPW79" s="143"/>
      <c r="JPX79" s="143"/>
      <c r="JPY79" s="143"/>
      <c r="JPZ79" s="143"/>
      <c r="JQA79" s="143"/>
      <c r="JQB79" s="143"/>
      <c r="JQC79" s="143"/>
      <c r="JQD79" s="143"/>
      <c r="JQE79" s="143"/>
      <c r="JQF79" s="143"/>
      <c r="JQG79" s="143"/>
      <c r="JQH79" s="143"/>
      <c r="JQI79" s="143"/>
      <c r="JQJ79" s="143"/>
      <c r="JQK79" s="143"/>
      <c r="JQL79" s="143"/>
      <c r="JQM79" s="143"/>
      <c r="JQN79" s="143"/>
      <c r="JQO79" s="143"/>
      <c r="JQP79" s="143"/>
      <c r="JQQ79" s="143"/>
      <c r="JQR79" s="143"/>
      <c r="JQS79" s="143"/>
      <c r="JQT79" s="143"/>
      <c r="JQU79" s="143"/>
      <c r="JQV79" s="143"/>
      <c r="JQW79" s="143"/>
      <c r="JQX79" s="143"/>
      <c r="JQY79" s="143"/>
      <c r="JQZ79" s="143"/>
      <c r="JRA79" s="143"/>
      <c r="JRB79" s="143"/>
      <c r="JRC79" s="143"/>
      <c r="JRD79" s="143"/>
      <c r="JRE79" s="143"/>
      <c r="JRF79" s="143"/>
      <c r="JRG79" s="143"/>
      <c r="JRH79" s="143"/>
      <c r="JRI79" s="143"/>
      <c r="JRJ79" s="143"/>
      <c r="JRK79" s="143"/>
      <c r="JRL79" s="143"/>
      <c r="JRM79" s="143"/>
      <c r="JRN79" s="143"/>
      <c r="JRO79" s="143"/>
      <c r="JRP79" s="143"/>
      <c r="JRQ79" s="143"/>
      <c r="JRR79" s="143"/>
      <c r="JRS79" s="143"/>
      <c r="JRT79" s="143"/>
      <c r="JRU79" s="143"/>
      <c r="JRV79" s="143"/>
      <c r="JRW79" s="143"/>
      <c r="JRX79" s="143"/>
      <c r="JRY79" s="143"/>
      <c r="JRZ79" s="143"/>
      <c r="JSA79" s="143"/>
      <c r="JSB79" s="143"/>
      <c r="JSC79" s="143"/>
      <c r="JSD79" s="143"/>
      <c r="JSE79" s="143"/>
      <c r="JSF79" s="143"/>
      <c r="JSG79" s="143"/>
      <c r="JSH79" s="143"/>
      <c r="JSI79" s="143"/>
      <c r="JSJ79" s="143"/>
      <c r="JSK79" s="143"/>
      <c r="JSL79" s="143"/>
      <c r="JSM79" s="143"/>
      <c r="JSN79" s="143"/>
      <c r="JSO79" s="143"/>
      <c r="JSP79" s="143"/>
      <c r="JSQ79" s="143"/>
      <c r="JSR79" s="143"/>
      <c r="JSS79" s="143"/>
      <c r="JST79" s="143"/>
      <c r="JSU79" s="143"/>
      <c r="JSV79" s="143"/>
      <c r="JSW79" s="143"/>
      <c r="JSX79" s="143"/>
      <c r="JSY79" s="143"/>
      <c r="JSZ79" s="143"/>
      <c r="JTA79" s="143"/>
      <c r="JTB79" s="143"/>
      <c r="JTC79" s="143"/>
      <c r="JTD79" s="143"/>
      <c r="JTE79" s="143"/>
      <c r="JTF79" s="143"/>
      <c r="JTG79" s="143"/>
      <c r="JTH79" s="143"/>
      <c r="JTI79" s="143"/>
      <c r="JTJ79" s="143"/>
      <c r="JTK79" s="143"/>
      <c r="JTL79" s="143"/>
      <c r="JTM79" s="143"/>
      <c r="JTN79" s="143"/>
      <c r="JTO79" s="143"/>
      <c r="JTP79" s="143"/>
      <c r="JTQ79" s="143"/>
      <c r="JTR79" s="143"/>
      <c r="JTS79" s="143"/>
      <c r="JTT79" s="143"/>
      <c r="JTU79" s="143"/>
      <c r="JTV79" s="143"/>
      <c r="JTW79" s="143"/>
      <c r="JTX79" s="143"/>
      <c r="JTY79" s="143"/>
      <c r="JTZ79" s="143"/>
      <c r="JUA79" s="143"/>
      <c r="JUB79" s="143"/>
      <c r="JUC79" s="143"/>
      <c r="JUD79" s="143"/>
      <c r="JUE79" s="143"/>
      <c r="JUF79" s="143"/>
      <c r="JUG79" s="143"/>
      <c r="JUH79" s="143"/>
      <c r="JUI79" s="143"/>
      <c r="JUJ79" s="143"/>
      <c r="JUK79" s="143"/>
      <c r="JUL79" s="143"/>
      <c r="JUM79" s="143"/>
      <c r="JUN79" s="143"/>
      <c r="JUO79" s="143"/>
      <c r="JUP79" s="143"/>
      <c r="JUQ79" s="143"/>
      <c r="JUR79" s="143"/>
      <c r="JUS79" s="143"/>
      <c r="JUT79" s="143"/>
      <c r="JUU79" s="143"/>
      <c r="JUV79" s="143"/>
      <c r="JUW79" s="143"/>
      <c r="JUX79" s="143"/>
      <c r="JUY79" s="143"/>
      <c r="JUZ79" s="143"/>
      <c r="JVA79" s="143"/>
      <c r="JVB79" s="143"/>
      <c r="JVC79" s="143"/>
      <c r="JVD79" s="143"/>
      <c r="JVE79" s="143"/>
      <c r="JVF79" s="143"/>
      <c r="JVG79" s="143"/>
      <c r="JVH79" s="143"/>
      <c r="JVI79" s="143"/>
      <c r="JVJ79" s="143"/>
      <c r="JVK79" s="143"/>
      <c r="JVL79" s="143"/>
      <c r="JVM79" s="143"/>
      <c r="JVN79" s="143"/>
      <c r="JVO79" s="143"/>
      <c r="JVP79" s="143"/>
      <c r="JVQ79" s="143"/>
      <c r="JVR79" s="143"/>
      <c r="JVS79" s="143"/>
      <c r="JVT79" s="143"/>
      <c r="JVU79" s="143"/>
      <c r="JVV79" s="143"/>
      <c r="JVW79" s="143"/>
      <c r="JVX79" s="143"/>
      <c r="JVY79" s="143"/>
      <c r="JVZ79" s="143"/>
      <c r="JWA79" s="143"/>
      <c r="JWB79" s="143"/>
      <c r="JWC79" s="143"/>
      <c r="JWD79" s="143"/>
      <c r="JWE79" s="143"/>
      <c r="JWF79" s="143"/>
      <c r="JWG79" s="143"/>
      <c r="JWH79" s="143"/>
      <c r="JWI79" s="143"/>
      <c r="JWJ79" s="143"/>
      <c r="JWK79" s="143"/>
      <c r="JWL79" s="143"/>
      <c r="JWM79" s="143"/>
      <c r="JWN79" s="143"/>
      <c r="JWO79" s="143"/>
      <c r="JWP79" s="143"/>
      <c r="JWQ79" s="143"/>
      <c r="JWR79" s="143"/>
      <c r="JWS79" s="143"/>
      <c r="JWT79" s="143"/>
      <c r="JWU79" s="143"/>
      <c r="JWV79" s="143"/>
      <c r="JWW79" s="143"/>
      <c r="JWX79" s="143"/>
      <c r="JWY79" s="143"/>
      <c r="JWZ79" s="143"/>
      <c r="JXA79" s="143"/>
      <c r="JXB79" s="143"/>
      <c r="JXC79" s="143"/>
      <c r="JXD79" s="143"/>
      <c r="JXE79" s="143"/>
      <c r="JXF79" s="143"/>
      <c r="JXG79" s="143"/>
      <c r="JXH79" s="143"/>
      <c r="JXI79" s="143"/>
      <c r="JXJ79" s="143"/>
      <c r="JXK79" s="143"/>
      <c r="JXL79" s="143"/>
      <c r="JXM79" s="143"/>
      <c r="JXN79" s="143"/>
      <c r="JXO79" s="143"/>
      <c r="JXP79" s="143"/>
      <c r="JXQ79" s="143"/>
      <c r="JXR79" s="143"/>
      <c r="JXS79" s="143"/>
      <c r="JXT79" s="143"/>
      <c r="JXU79" s="143"/>
      <c r="JXV79" s="143"/>
      <c r="JXW79" s="143"/>
      <c r="JXX79" s="143"/>
      <c r="JXY79" s="143"/>
      <c r="JXZ79" s="143"/>
      <c r="JYA79" s="143"/>
      <c r="JYB79" s="143"/>
      <c r="JYC79" s="143"/>
      <c r="JYD79" s="143"/>
      <c r="JYE79" s="143"/>
      <c r="JYF79" s="143"/>
      <c r="JYG79" s="143"/>
      <c r="JYH79" s="143"/>
      <c r="JYI79" s="143"/>
      <c r="JYJ79" s="143"/>
      <c r="JYK79" s="143"/>
      <c r="JYL79" s="143"/>
      <c r="JYM79" s="143"/>
      <c r="JYN79" s="143"/>
      <c r="JYO79" s="143"/>
      <c r="JYP79" s="143"/>
      <c r="JYQ79" s="143"/>
      <c r="JYR79" s="143"/>
      <c r="JYS79" s="143"/>
      <c r="JYT79" s="143"/>
      <c r="JYU79" s="143"/>
      <c r="JYV79" s="143"/>
      <c r="JYW79" s="143"/>
      <c r="JYX79" s="143"/>
      <c r="JYY79" s="143"/>
      <c r="JYZ79" s="143"/>
      <c r="JZA79" s="143"/>
      <c r="JZB79" s="143"/>
      <c r="JZC79" s="143"/>
      <c r="JZD79" s="143"/>
      <c r="JZE79" s="143"/>
      <c r="JZF79" s="143"/>
      <c r="JZG79" s="143"/>
      <c r="JZH79" s="143"/>
      <c r="JZI79" s="143"/>
      <c r="JZJ79" s="143"/>
      <c r="JZK79" s="143"/>
      <c r="JZL79" s="143"/>
      <c r="JZM79" s="143"/>
      <c r="JZN79" s="143"/>
      <c r="JZO79" s="143"/>
      <c r="JZP79" s="143"/>
      <c r="JZQ79" s="143"/>
      <c r="JZR79" s="143"/>
      <c r="JZS79" s="143"/>
      <c r="JZT79" s="143"/>
      <c r="JZU79" s="143"/>
      <c r="JZV79" s="143"/>
      <c r="JZW79" s="143"/>
      <c r="JZX79" s="143"/>
      <c r="JZY79" s="143"/>
      <c r="JZZ79" s="143"/>
      <c r="KAA79" s="143"/>
      <c r="KAB79" s="143"/>
      <c r="KAC79" s="143"/>
      <c r="KAD79" s="143"/>
      <c r="KAE79" s="143"/>
      <c r="KAF79" s="143"/>
      <c r="KAG79" s="143"/>
      <c r="KAH79" s="143"/>
      <c r="KAI79" s="143"/>
      <c r="KAJ79" s="143"/>
      <c r="KAK79" s="143"/>
      <c r="KAL79" s="143"/>
      <c r="KAM79" s="143"/>
      <c r="KAN79" s="143"/>
      <c r="KAO79" s="143"/>
      <c r="KAP79" s="143"/>
      <c r="KAQ79" s="143"/>
      <c r="KAR79" s="143"/>
      <c r="KAS79" s="143"/>
      <c r="KAT79" s="143"/>
      <c r="KAU79" s="143"/>
      <c r="KAV79" s="143"/>
      <c r="KAW79" s="143"/>
      <c r="KAX79" s="143"/>
      <c r="KAY79" s="143"/>
      <c r="KAZ79" s="143"/>
      <c r="KBA79" s="143"/>
      <c r="KBB79" s="143"/>
      <c r="KBC79" s="143"/>
      <c r="KBD79" s="143"/>
      <c r="KBE79" s="143"/>
      <c r="KBF79" s="143"/>
      <c r="KBG79" s="143"/>
      <c r="KBH79" s="143"/>
      <c r="KBI79" s="143"/>
      <c r="KBJ79" s="143"/>
      <c r="KBK79" s="143"/>
      <c r="KBL79" s="143"/>
      <c r="KBM79" s="143"/>
      <c r="KBN79" s="143"/>
      <c r="KBO79" s="143"/>
      <c r="KBP79" s="143"/>
      <c r="KBQ79" s="143"/>
      <c r="KBR79" s="143"/>
      <c r="KBS79" s="143"/>
      <c r="KBT79" s="143"/>
      <c r="KBU79" s="143"/>
      <c r="KBV79" s="143"/>
      <c r="KBW79" s="143"/>
      <c r="KBX79" s="143"/>
      <c r="KBY79" s="143"/>
      <c r="KBZ79" s="143"/>
      <c r="KCA79" s="143"/>
      <c r="KCB79" s="143"/>
      <c r="KCC79" s="143"/>
      <c r="KCD79" s="143"/>
      <c r="KCE79" s="143"/>
      <c r="KCF79" s="143"/>
      <c r="KCG79" s="143"/>
      <c r="KCH79" s="143"/>
      <c r="KCI79" s="143"/>
      <c r="KCJ79" s="143"/>
      <c r="KCK79" s="143"/>
      <c r="KCL79" s="143"/>
      <c r="KCM79" s="143"/>
      <c r="KCN79" s="143"/>
      <c r="KCO79" s="143"/>
      <c r="KCP79" s="143"/>
      <c r="KCQ79" s="143"/>
      <c r="KCR79" s="143"/>
      <c r="KCS79" s="143"/>
      <c r="KCT79" s="143"/>
      <c r="KCU79" s="143"/>
      <c r="KCV79" s="143"/>
      <c r="KCW79" s="143"/>
      <c r="KCX79" s="143"/>
      <c r="KCY79" s="143"/>
      <c r="KCZ79" s="143"/>
      <c r="KDA79" s="143"/>
      <c r="KDB79" s="143"/>
      <c r="KDC79" s="143"/>
      <c r="KDD79" s="143"/>
      <c r="KDE79" s="143"/>
      <c r="KDF79" s="143"/>
      <c r="KDG79" s="143"/>
      <c r="KDH79" s="143"/>
      <c r="KDI79" s="143"/>
      <c r="KDJ79" s="143"/>
      <c r="KDK79" s="143"/>
      <c r="KDL79" s="143"/>
      <c r="KDM79" s="143"/>
      <c r="KDN79" s="143"/>
      <c r="KDO79" s="143"/>
      <c r="KDP79" s="143"/>
      <c r="KDQ79" s="143"/>
      <c r="KDR79" s="143"/>
      <c r="KDS79" s="143"/>
      <c r="KDT79" s="143"/>
      <c r="KDU79" s="143"/>
      <c r="KDV79" s="143"/>
      <c r="KDW79" s="143"/>
      <c r="KDX79" s="143"/>
      <c r="KDY79" s="143"/>
      <c r="KDZ79" s="143"/>
      <c r="KEA79" s="143"/>
      <c r="KEB79" s="143"/>
      <c r="KEC79" s="143"/>
      <c r="KED79" s="143"/>
      <c r="KEE79" s="143"/>
      <c r="KEF79" s="143"/>
      <c r="KEG79" s="143"/>
      <c r="KEH79" s="143"/>
      <c r="KEI79" s="143"/>
      <c r="KEJ79" s="143"/>
      <c r="KEK79" s="143"/>
      <c r="KEL79" s="143"/>
      <c r="KEM79" s="143"/>
      <c r="KEN79" s="143"/>
      <c r="KEO79" s="143"/>
      <c r="KEP79" s="143"/>
      <c r="KEQ79" s="143"/>
      <c r="KER79" s="143"/>
      <c r="KES79" s="143"/>
      <c r="KET79" s="143"/>
      <c r="KEU79" s="143"/>
      <c r="KEV79" s="143"/>
      <c r="KEW79" s="143"/>
      <c r="KEX79" s="143"/>
      <c r="KEY79" s="143"/>
      <c r="KEZ79" s="143"/>
      <c r="KFA79" s="143"/>
      <c r="KFB79" s="143"/>
      <c r="KFC79" s="143"/>
      <c r="KFD79" s="143"/>
      <c r="KFE79" s="143"/>
      <c r="KFF79" s="143"/>
      <c r="KFG79" s="143"/>
      <c r="KFH79" s="143"/>
      <c r="KFI79" s="143"/>
      <c r="KFJ79" s="143"/>
      <c r="KFK79" s="143"/>
      <c r="KFL79" s="143"/>
      <c r="KFM79" s="143"/>
      <c r="KFN79" s="143"/>
      <c r="KFO79" s="143"/>
      <c r="KFP79" s="143"/>
      <c r="KFQ79" s="143"/>
      <c r="KFR79" s="143"/>
      <c r="KFS79" s="143"/>
      <c r="KFT79" s="143"/>
      <c r="KFU79" s="143"/>
      <c r="KFV79" s="143"/>
      <c r="KFW79" s="143"/>
      <c r="KFX79" s="143"/>
      <c r="KFY79" s="143"/>
      <c r="KFZ79" s="143"/>
      <c r="KGA79" s="143"/>
      <c r="KGB79" s="143"/>
      <c r="KGC79" s="143"/>
      <c r="KGD79" s="143"/>
      <c r="KGE79" s="143"/>
      <c r="KGF79" s="143"/>
      <c r="KGG79" s="143"/>
      <c r="KGH79" s="143"/>
      <c r="KGI79" s="143"/>
      <c r="KGJ79" s="143"/>
      <c r="KGK79" s="143"/>
      <c r="KGL79" s="143"/>
      <c r="KGM79" s="143"/>
      <c r="KGN79" s="143"/>
      <c r="KGO79" s="143"/>
      <c r="KGP79" s="143"/>
      <c r="KGQ79" s="143"/>
      <c r="KGR79" s="143"/>
      <c r="KGS79" s="143"/>
      <c r="KGT79" s="143"/>
      <c r="KGU79" s="143"/>
      <c r="KGV79" s="143"/>
      <c r="KGW79" s="143"/>
      <c r="KGX79" s="143"/>
      <c r="KGY79" s="143"/>
      <c r="KGZ79" s="143"/>
      <c r="KHA79" s="143"/>
      <c r="KHB79" s="143"/>
      <c r="KHC79" s="143"/>
      <c r="KHD79" s="143"/>
      <c r="KHE79" s="143"/>
      <c r="KHF79" s="143"/>
      <c r="KHG79" s="143"/>
      <c r="KHH79" s="143"/>
      <c r="KHI79" s="143"/>
      <c r="KHJ79" s="143"/>
      <c r="KHK79" s="143"/>
      <c r="KHL79" s="143"/>
      <c r="KHM79" s="143"/>
      <c r="KHN79" s="143"/>
      <c r="KHO79" s="143"/>
      <c r="KHP79" s="143"/>
      <c r="KHQ79" s="143"/>
      <c r="KHR79" s="143"/>
      <c r="KHS79" s="143"/>
      <c r="KHT79" s="143"/>
      <c r="KHU79" s="143"/>
      <c r="KHV79" s="143"/>
      <c r="KHW79" s="143"/>
      <c r="KHX79" s="143"/>
      <c r="KHY79" s="143"/>
      <c r="KHZ79" s="143"/>
      <c r="KIA79" s="143"/>
      <c r="KIB79" s="143"/>
      <c r="KIC79" s="143"/>
      <c r="KID79" s="143"/>
      <c r="KIE79" s="143"/>
      <c r="KIF79" s="143"/>
      <c r="KIG79" s="143"/>
      <c r="KIH79" s="143"/>
      <c r="KII79" s="143"/>
      <c r="KIJ79" s="143"/>
      <c r="KIK79" s="143"/>
      <c r="KIL79" s="143"/>
      <c r="KIM79" s="143"/>
      <c r="KIN79" s="143"/>
      <c r="KIO79" s="143"/>
      <c r="KIP79" s="143"/>
      <c r="KIQ79" s="143"/>
      <c r="KIR79" s="143"/>
      <c r="KIS79" s="143"/>
      <c r="KIT79" s="143"/>
      <c r="KIU79" s="143"/>
      <c r="KIV79" s="143"/>
      <c r="KIW79" s="143"/>
      <c r="KIX79" s="143"/>
      <c r="KIY79" s="143"/>
      <c r="KIZ79" s="143"/>
      <c r="KJA79" s="143"/>
      <c r="KJB79" s="143"/>
      <c r="KJC79" s="143"/>
      <c r="KJD79" s="143"/>
      <c r="KJE79" s="143"/>
      <c r="KJF79" s="143"/>
      <c r="KJG79" s="143"/>
      <c r="KJH79" s="143"/>
      <c r="KJI79" s="143"/>
      <c r="KJJ79" s="143"/>
      <c r="KJK79" s="143"/>
      <c r="KJL79" s="143"/>
      <c r="KJM79" s="143"/>
      <c r="KJN79" s="143"/>
      <c r="KJO79" s="143"/>
      <c r="KJP79" s="143"/>
      <c r="KJQ79" s="143"/>
      <c r="KJR79" s="143"/>
      <c r="KJS79" s="143"/>
      <c r="KJT79" s="143"/>
      <c r="KJU79" s="143"/>
      <c r="KJV79" s="143"/>
      <c r="KJW79" s="143"/>
      <c r="KJX79" s="143"/>
      <c r="KJY79" s="143"/>
      <c r="KJZ79" s="143"/>
      <c r="KKA79" s="143"/>
      <c r="KKB79" s="143"/>
      <c r="KKC79" s="143"/>
      <c r="KKD79" s="143"/>
      <c r="KKE79" s="143"/>
      <c r="KKF79" s="143"/>
      <c r="KKG79" s="143"/>
      <c r="KKH79" s="143"/>
      <c r="KKI79" s="143"/>
      <c r="KKJ79" s="143"/>
      <c r="KKK79" s="143"/>
      <c r="KKL79" s="143"/>
      <c r="KKM79" s="143"/>
      <c r="KKN79" s="143"/>
      <c r="KKO79" s="143"/>
      <c r="KKP79" s="143"/>
      <c r="KKQ79" s="143"/>
      <c r="KKR79" s="143"/>
      <c r="KKS79" s="143"/>
      <c r="KKT79" s="143"/>
      <c r="KKU79" s="143"/>
      <c r="KKV79" s="143"/>
      <c r="KKW79" s="143"/>
      <c r="KKX79" s="143"/>
      <c r="KKY79" s="143"/>
      <c r="KKZ79" s="143"/>
      <c r="KLA79" s="143"/>
      <c r="KLB79" s="143"/>
      <c r="KLC79" s="143"/>
      <c r="KLD79" s="143"/>
      <c r="KLE79" s="143"/>
      <c r="KLF79" s="143"/>
      <c r="KLG79" s="143"/>
      <c r="KLH79" s="143"/>
      <c r="KLI79" s="143"/>
      <c r="KLJ79" s="143"/>
      <c r="KLK79" s="143"/>
      <c r="KLL79" s="143"/>
      <c r="KLM79" s="143"/>
      <c r="KLN79" s="143"/>
      <c r="KLO79" s="143"/>
      <c r="KLP79" s="143"/>
      <c r="KLQ79" s="143"/>
      <c r="KLR79" s="143"/>
      <c r="KLS79" s="143"/>
      <c r="KLT79" s="143"/>
      <c r="KLU79" s="143"/>
      <c r="KLV79" s="143"/>
      <c r="KLW79" s="143"/>
      <c r="KLX79" s="143"/>
      <c r="KLY79" s="143"/>
      <c r="KLZ79" s="143"/>
      <c r="KMA79" s="143"/>
      <c r="KMB79" s="143"/>
      <c r="KMC79" s="143"/>
      <c r="KMD79" s="143"/>
      <c r="KME79" s="143"/>
      <c r="KMF79" s="143"/>
      <c r="KMG79" s="143"/>
      <c r="KMH79" s="143"/>
      <c r="KMI79" s="143"/>
      <c r="KMJ79" s="143"/>
      <c r="KMK79" s="143"/>
      <c r="KML79" s="143"/>
      <c r="KMM79" s="143"/>
      <c r="KMN79" s="143"/>
      <c r="KMO79" s="143"/>
      <c r="KMP79" s="143"/>
      <c r="KMQ79" s="143"/>
      <c r="KMR79" s="143"/>
      <c r="KMS79" s="143"/>
      <c r="KMT79" s="143"/>
      <c r="KMU79" s="143"/>
      <c r="KMV79" s="143"/>
      <c r="KMW79" s="143"/>
      <c r="KMX79" s="143"/>
      <c r="KMY79" s="143"/>
      <c r="KMZ79" s="143"/>
      <c r="KNA79" s="143"/>
      <c r="KNB79" s="143"/>
      <c r="KNC79" s="143"/>
      <c r="KND79" s="143"/>
      <c r="KNE79" s="143"/>
      <c r="KNF79" s="143"/>
      <c r="KNG79" s="143"/>
      <c r="KNH79" s="143"/>
      <c r="KNI79" s="143"/>
      <c r="KNJ79" s="143"/>
      <c r="KNK79" s="143"/>
      <c r="KNL79" s="143"/>
      <c r="KNM79" s="143"/>
      <c r="KNN79" s="143"/>
      <c r="KNO79" s="143"/>
      <c r="KNP79" s="143"/>
      <c r="KNQ79" s="143"/>
      <c r="KNR79" s="143"/>
      <c r="KNS79" s="143"/>
      <c r="KNT79" s="143"/>
      <c r="KNU79" s="143"/>
      <c r="KNV79" s="143"/>
      <c r="KNW79" s="143"/>
      <c r="KNX79" s="143"/>
      <c r="KNY79" s="143"/>
      <c r="KNZ79" s="143"/>
      <c r="KOA79" s="143"/>
      <c r="KOB79" s="143"/>
      <c r="KOC79" s="143"/>
      <c r="KOD79" s="143"/>
      <c r="KOE79" s="143"/>
      <c r="KOF79" s="143"/>
      <c r="KOG79" s="143"/>
      <c r="KOH79" s="143"/>
      <c r="KOI79" s="143"/>
      <c r="KOJ79" s="143"/>
      <c r="KOK79" s="143"/>
      <c r="KOL79" s="143"/>
      <c r="KOM79" s="143"/>
      <c r="KON79" s="143"/>
      <c r="KOO79" s="143"/>
      <c r="KOP79" s="143"/>
      <c r="KOQ79" s="143"/>
      <c r="KOR79" s="143"/>
      <c r="KOS79" s="143"/>
      <c r="KOT79" s="143"/>
      <c r="KOU79" s="143"/>
      <c r="KOV79" s="143"/>
      <c r="KOW79" s="143"/>
      <c r="KOX79" s="143"/>
      <c r="KOY79" s="143"/>
      <c r="KOZ79" s="143"/>
      <c r="KPA79" s="143"/>
      <c r="KPB79" s="143"/>
      <c r="KPC79" s="143"/>
      <c r="KPD79" s="143"/>
      <c r="KPE79" s="143"/>
      <c r="KPF79" s="143"/>
      <c r="KPG79" s="143"/>
      <c r="KPH79" s="143"/>
      <c r="KPI79" s="143"/>
      <c r="KPJ79" s="143"/>
      <c r="KPK79" s="143"/>
      <c r="KPL79" s="143"/>
      <c r="KPM79" s="143"/>
      <c r="KPN79" s="143"/>
      <c r="KPO79" s="143"/>
      <c r="KPP79" s="143"/>
      <c r="KPQ79" s="143"/>
      <c r="KPR79" s="143"/>
      <c r="KPS79" s="143"/>
      <c r="KPT79" s="143"/>
      <c r="KPU79" s="143"/>
      <c r="KPV79" s="143"/>
      <c r="KPW79" s="143"/>
      <c r="KPX79" s="143"/>
      <c r="KPY79" s="143"/>
      <c r="KPZ79" s="143"/>
      <c r="KQA79" s="143"/>
      <c r="KQB79" s="143"/>
      <c r="KQC79" s="143"/>
      <c r="KQD79" s="143"/>
      <c r="KQE79" s="143"/>
      <c r="KQF79" s="143"/>
      <c r="KQG79" s="143"/>
      <c r="KQH79" s="143"/>
      <c r="KQI79" s="143"/>
      <c r="KQJ79" s="143"/>
      <c r="KQK79" s="143"/>
      <c r="KQL79" s="143"/>
      <c r="KQM79" s="143"/>
      <c r="KQN79" s="143"/>
      <c r="KQO79" s="143"/>
      <c r="KQP79" s="143"/>
      <c r="KQQ79" s="143"/>
      <c r="KQR79" s="143"/>
      <c r="KQS79" s="143"/>
      <c r="KQT79" s="143"/>
      <c r="KQU79" s="143"/>
      <c r="KQV79" s="143"/>
      <c r="KQW79" s="143"/>
      <c r="KQX79" s="143"/>
      <c r="KQY79" s="143"/>
      <c r="KQZ79" s="143"/>
      <c r="KRA79" s="143"/>
      <c r="KRB79" s="143"/>
      <c r="KRC79" s="143"/>
      <c r="KRD79" s="143"/>
      <c r="KRE79" s="143"/>
      <c r="KRF79" s="143"/>
      <c r="KRG79" s="143"/>
      <c r="KRH79" s="143"/>
      <c r="KRI79" s="143"/>
      <c r="KRJ79" s="143"/>
      <c r="KRK79" s="143"/>
      <c r="KRL79" s="143"/>
      <c r="KRM79" s="143"/>
      <c r="KRN79" s="143"/>
      <c r="KRO79" s="143"/>
      <c r="KRP79" s="143"/>
      <c r="KRQ79" s="143"/>
      <c r="KRR79" s="143"/>
      <c r="KRS79" s="143"/>
      <c r="KRT79" s="143"/>
      <c r="KRU79" s="143"/>
      <c r="KRV79" s="143"/>
      <c r="KRW79" s="143"/>
      <c r="KRX79" s="143"/>
      <c r="KRY79" s="143"/>
      <c r="KRZ79" s="143"/>
      <c r="KSA79" s="143"/>
      <c r="KSB79" s="143"/>
      <c r="KSC79" s="143"/>
      <c r="KSD79" s="143"/>
      <c r="KSE79" s="143"/>
      <c r="KSF79" s="143"/>
      <c r="KSG79" s="143"/>
      <c r="KSH79" s="143"/>
      <c r="KSI79" s="143"/>
      <c r="KSJ79" s="143"/>
      <c r="KSK79" s="143"/>
      <c r="KSL79" s="143"/>
      <c r="KSM79" s="143"/>
      <c r="KSN79" s="143"/>
      <c r="KSO79" s="143"/>
      <c r="KSP79" s="143"/>
      <c r="KSQ79" s="143"/>
      <c r="KSR79" s="143"/>
      <c r="KSS79" s="143"/>
      <c r="KST79" s="143"/>
      <c r="KSU79" s="143"/>
      <c r="KSV79" s="143"/>
      <c r="KSW79" s="143"/>
      <c r="KSX79" s="143"/>
      <c r="KSY79" s="143"/>
      <c r="KSZ79" s="143"/>
      <c r="KTA79" s="143"/>
      <c r="KTB79" s="143"/>
      <c r="KTC79" s="143"/>
      <c r="KTD79" s="143"/>
      <c r="KTE79" s="143"/>
      <c r="KTF79" s="143"/>
      <c r="KTG79" s="143"/>
      <c r="KTH79" s="143"/>
      <c r="KTI79" s="143"/>
      <c r="KTJ79" s="143"/>
      <c r="KTK79" s="143"/>
      <c r="KTL79" s="143"/>
      <c r="KTM79" s="143"/>
      <c r="KTN79" s="143"/>
      <c r="KTO79" s="143"/>
      <c r="KTP79" s="143"/>
      <c r="KTQ79" s="143"/>
      <c r="KTR79" s="143"/>
      <c r="KTS79" s="143"/>
      <c r="KTT79" s="143"/>
      <c r="KTU79" s="143"/>
      <c r="KTV79" s="143"/>
      <c r="KTW79" s="143"/>
      <c r="KTX79" s="143"/>
      <c r="KTY79" s="143"/>
      <c r="KTZ79" s="143"/>
      <c r="KUA79" s="143"/>
      <c r="KUB79" s="143"/>
      <c r="KUC79" s="143"/>
      <c r="KUD79" s="143"/>
      <c r="KUE79" s="143"/>
      <c r="KUF79" s="143"/>
      <c r="KUG79" s="143"/>
      <c r="KUH79" s="143"/>
      <c r="KUI79" s="143"/>
      <c r="KUJ79" s="143"/>
      <c r="KUK79" s="143"/>
      <c r="KUL79" s="143"/>
      <c r="KUM79" s="143"/>
      <c r="KUN79" s="143"/>
      <c r="KUO79" s="143"/>
      <c r="KUP79" s="143"/>
      <c r="KUQ79" s="143"/>
      <c r="KUR79" s="143"/>
      <c r="KUS79" s="143"/>
      <c r="KUT79" s="143"/>
      <c r="KUU79" s="143"/>
      <c r="KUV79" s="143"/>
      <c r="KUW79" s="143"/>
      <c r="KUX79" s="143"/>
      <c r="KUY79" s="143"/>
      <c r="KUZ79" s="143"/>
      <c r="KVA79" s="143"/>
      <c r="KVB79" s="143"/>
      <c r="KVC79" s="143"/>
      <c r="KVD79" s="143"/>
      <c r="KVE79" s="143"/>
      <c r="KVF79" s="143"/>
      <c r="KVG79" s="143"/>
      <c r="KVH79" s="143"/>
      <c r="KVI79" s="143"/>
      <c r="KVJ79" s="143"/>
      <c r="KVK79" s="143"/>
      <c r="KVL79" s="143"/>
      <c r="KVM79" s="143"/>
      <c r="KVN79" s="143"/>
      <c r="KVO79" s="143"/>
      <c r="KVP79" s="143"/>
      <c r="KVQ79" s="143"/>
      <c r="KVR79" s="143"/>
      <c r="KVS79" s="143"/>
      <c r="KVT79" s="143"/>
      <c r="KVU79" s="143"/>
      <c r="KVV79" s="143"/>
      <c r="KVW79" s="143"/>
      <c r="KVX79" s="143"/>
      <c r="KVY79" s="143"/>
      <c r="KVZ79" s="143"/>
      <c r="KWA79" s="143"/>
      <c r="KWB79" s="143"/>
      <c r="KWC79" s="143"/>
      <c r="KWD79" s="143"/>
      <c r="KWE79" s="143"/>
      <c r="KWF79" s="143"/>
      <c r="KWG79" s="143"/>
      <c r="KWH79" s="143"/>
      <c r="KWI79" s="143"/>
      <c r="KWJ79" s="143"/>
      <c r="KWK79" s="143"/>
      <c r="KWL79" s="143"/>
      <c r="KWM79" s="143"/>
      <c r="KWN79" s="143"/>
      <c r="KWO79" s="143"/>
      <c r="KWP79" s="143"/>
      <c r="KWQ79" s="143"/>
      <c r="KWR79" s="143"/>
      <c r="KWS79" s="143"/>
      <c r="KWT79" s="143"/>
      <c r="KWU79" s="143"/>
      <c r="KWV79" s="143"/>
      <c r="KWW79" s="143"/>
      <c r="KWX79" s="143"/>
      <c r="KWY79" s="143"/>
      <c r="KWZ79" s="143"/>
      <c r="KXA79" s="143"/>
      <c r="KXB79" s="143"/>
      <c r="KXC79" s="143"/>
      <c r="KXD79" s="143"/>
      <c r="KXE79" s="143"/>
      <c r="KXF79" s="143"/>
      <c r="KXG79" s="143"/>
      <c r="KXH79" s="143"/>
      <c r="KXI79" s="143"/>
      <c r="KXJ79" s="143"/>
      <c r="KXK79" s="143"/>
      <c r="KXL79" s="143"/>
      <c r="KXM79" s="143"/>
      <c r="KXN79" s="143"/>
      <c r="KXO79" s="143"/>
      <c r="KXP79" s="143"/>
      <c r="KXQ79" s="143"/>
      <c r="KXR79" s="143"/>
      <c r="KXS79" s="143"/>
      <c r="KXT79" s="143"/>
      <c r="KXU79" s="143"/>
      <c r="KXV79" s="143"/>
      <c r="KXW79" s="143"/>
      <c r="KXX79" s="143"/>
      <c r="KXY79" s="143"/>
      <c r="KXZ79" s="143"/>
      <c r="KYA79" s="143"/>
      <c r="KYB79" s="143"/>
      <c r="KYC79" s="143"/>
      <c r="KYD79" s="143"/>
      <c r="KYE79" s="143"/>
      <c r="KYF79" s="143"/>
      <c r="KYG79" s="143"/>
      <c r="KYH79" s="143"/>
      <c r="KYI79" s="143"/>
      <c r="KYJ79" s="143"/>
      <c r="KYK79" s="143"/>
      <c r="KYL79" s="143"/>
      <c r="KYM79" s="143"/>
      <c r="KYN79" s="143"/>
      <c r="KYO79" s="143"/>
      <c r="KYP79" s="143"/>
      <c r="KYQ79" s="143"/>
      <c r="KYR79" s="143"/>
      <c r="KYS79" s="143"/>
      <c r="KYT79" s="143"/>
      <c r="KYU79" s="143"/>
      <c r="KYV79" s="143"/>
      <c r="KYW79" s="143"/>
      <c r="KYX79" s="143"/>
      <c r="KYY79" s="143"/>
      <c r="KYZ79" s="143"/>
      <c r="KZA79" s="143"/>
      <c r="KZB79" s="143"/>
      <c r="KZC79" s="143"/>
      <c r="KZD79" s="143"/>
      <c r="KZE79" s="143"/>
      <c r="KZF79" s="143"/>
      <c r="KZG79" s="143"/>
      <c r="KZH79" s="143"/>
      <c r="KZI79" s="143"/>
      <c r="KZJ79" s="143"/>
      <c r="KZK79" s="143"/>
      <c r="KZL79" s="143"/>
      <c r="KZM79" s="143"/>
      <c r="KZN79" s="143"/>
      <c r="KZO79" s="143"/>
      <c r="KZP79" s="143"/>
      <c r="KZQ79" s="143"/>
      <c r="KZR79" s="143"/>
      <c r="KZS79" s="143"/>
      <c r="KZT79" s="143"/>
      <c r="KZU79" s="143"/>
      <c r="KZV79" s="143"/>
      <c r="KZW79" s="143"/>
      <c r="KZX79" s="143"/>
      <c r="KZY79" s="143"/>
      <c r="KZZ79" s="143"/>
      <c r="LAA79" s="143"/>
      <c r="LAB79" s="143"/>
      <c r="LAC79" s="143"/>
      <c r="LAD79" s="143"/>
      <c r="LAE79" s="143"/>
      <c r="LAF79" s="143"/>
      <c r="LAG79" s="143"/>
      <c r="LAH79" s="143"/>
      <c r="LAI79" s="143"/>
      <c r="LAJ79" s="143"/>
      <c r="LAK79" s="143"/>
      <c r="LAL79" s="143"/>
      <c r="LAM79" s="143"/>
      <c r="LAN79" s="143"/>
      <c r="LAO79" s="143"/>
      <c r="LAP79" s="143"/>
      <c r="LAQ79" s="143"/>
      <c r="LAR79" s="143"/>
      <c r="LAS79" s="143"/>
      <c r="LAT79" s="143"/>
      <c r="LAU79" s="143"/>
      <c r="LAV79" s="143"/>
      <c r="LAW79" s="143"/>
      <c r="LAX79" s="143"/>
      <c r="LAY79" s="143"/>
      <c r="LAZ79" s="143"/>
      <c r="LBA79" s="143"/>
      <c r="LBB79" s="143"/>
      <c r="LBC79" s="143"/>
      <c r="LBD79" s="143"/>
      <c r="LBE79" s="143"/>
      <c r="LBF79" s="143"/>
      <c r="LBG79" s="143"/>
      <c r="LBH79" s="143"/>
      <c r="LBI79" s="143"/>
      <c r="LBJ79" s="143"/>
      <c r="LBK79" s="143"/>
      <c r="LBL79" s="143"/>
      <c r="LBM79" s="143"/>
      <c r="LBN79" s="143"/>
      <c r="LBO79" s="143"/>
      <c r="LBP79" s="143"/>
      <c r="LBQ79" s="143"/>
      <c r="LBR79" s="143"/>
      <c r="LBS79" s="143"/>
      <c r="LBT79" s="143"/>
      <c r="LBU79" s="143"/>
      <c r="LBV79" s="143"/>
      <c r="LBW79" s="143"/>
      <c r="LBX79" s="143"/>
      <c r="LBY79" s="143"/>
      <c r="LBZ79" s="143"/>
      <c r="LCA79" s="143"/>
      <c r="LCB79" s="143"/>
      <c r="LCC79" s="143"/>
      <c r="LCD79" s="143"/>
      <c r="LCE79" s="143"/>
      <c r="LCF79" s="143"/>
      <c r="LCG79" s="143"/>
      <c r="LCH79" s="143"/>
      <c r="LCI79" s="143"/>
      <c r="LCJ79" s="143"/>
      <c r="LCK79" s="143"/>
      <c r="LCL79" s="143"/>
      <c r="LCM79" s="143"/>
      <c r="LCN79" s="143"/>
      <c r="LCO79" s="143"/>
      <c r="LCP79" s="143"/>
      <c r="LCQ79" s="143"/>
      <c r="LCR79" s="143"/>
      <c r="LCS79" s="143"/>
      <c r="LCT79" s="143"/>
      <c r="LCU79" s="143"/>
      <c r="LCV79" s="143"/>
      <c r="LCW79" s="143"/>
      <c r="LCX79" s="143"/>
      <c r="LCY79" s="143"/>
      <c r="LCZ79" s="143"/>
      <c r="LDA79" s="143"/>
      <c r="LDB79" s="143"/>
      <c r="LDC79" s="143"/>
      <c r="LDD79" s="143"/>
      <c r="LDE79" s="143"/>
      <c r="LDF79" s="143"/>
      <c r="LDG79" s="143"/>
      <c r="LDH79" s="143"/>
      <c r="LDI79" s="143"/>
      <c r="LDJ79" s="143"/>
      <c r="LDK79" s="143"/>
      <c r="LDL79" s="143"/>
      <c r="LDM79" s="143"/>
      <c r="LDN79" s="143"/>
      <c r="LDO79" s="143"/>
      <c r="LDP79" s="143"/>
      <c r="LDQ79" s="143"/>
      <c r="LDR79" s="143"/>
      <c r="LDS79" s="143"/>
      <c r="LDT79" s="143"/>
      <c r="LDU79" s="143"/>
      <c r="LDV79" s="143"/>
      <c r="LDW79" s="143"/>
      <c r="LDX79" s="143"/>
      <c r="LDY79" s="143"/>
      <c r="LDZ79" s="143"/>
      <c r="LEA79" s="143"/>
      <c r="LEB79" s="143"/>
      <c r="LEC79" s="143"/>
      <c r="LED79" s="143"/>
      <c r="LEE79" s="143"/>
      <c r="LEF79" s="143"/>
      <c r="LEG79" s="143"/>
      <c r="LEH79" s="143"/>
      <c r="LEI79" s="143"/>
      <c r="LEJ79" s="143"/>
      <c r="LEK79" s="143"/>
      <c r="LEL79" s="143"/>
      <c r="LEM79" s="143"/>
      <c r="LEN79" s="143"/>
      <c r="LEO79" s="143"/>
      <c r="LEP79" s="143"/>
      <c r="LEQ79" s="143"/>
      <c r="LER79" s="143"/>
      <c r="LES79" s="143"/>
      <c r="LET79" s="143"/>
      <c r="LEU79" s="143"/>
      <c r="LEV79" s="143"/>
      <c r="LEW79" s="143"/>
      <c r="LEX79" s="143"/>
      <c r="LEY79" s="143"/>
      <c r="LEZ79" s="143"/>
      <c r="LFA79" s="143"/>
      <c r="LFB79" s="143"/>
      <c r="LFC79" s="143"/>
      <c r="LFD79" s="143"/>
      <c r="LFE79" s="143"/>
      <c r="LFF79" s="143"/>
      <c r="LFG79" s="143"/>
      <c r="LFH79" s="143"/>
      <c r="LFI79" s="143"/>
      <c r="LFJ79" s="143"/>
      <c r="LFK79" s="143"/>
      <c r="LFL79" s="143"/>
      <c r="LFM79" s="143"/>
      <c r="LFN79" s="143"/>
      <c r="LFO79" s="143"/>
      <c r="LFP79" s="143"/>
      <c r="LFQ79" s="143"/>
      <c r="LFR79" s="143"/>
      <c r="LFS79" s="143"/>
      <c r="LFT79" s="143"/>
      <c r="LFU79" s="143"/>
      <c r="LFV79" s="143"/>
      <c r="LFW79" s="143"/>
      <c r="LFX79" s="143"/>
      <c r="LFY79" s="143"/>
      <c r="LFZ79" s="143"/>
      <c r="LGA79" s="143"/>
      <c r="LGB79" s="143"/>
      <c r="LGC79" s="143"/>
      <c r="LGD79" s="143"/>
      <c r="LGE79" s="143"/>
      <c r="LGF79" s="143"/>
      <c r="LGG79" s="143"/>
      <c r="LGH79" s="143"/>
      <c r="LGI79" s="143"/>
      <c r="LGJ79" s="143"/>
      <c r="LGK79" s="143"/>
      <c r="LGL79" s="143"/>
      <c r="LGM79" s="143"/>
      <c r="LGN79" s="143"/>
      <c r="LGO79" s="143"/>
      <c r="LGP79" s="143"/>
      <c r="LGQ79" s="143"/>
      <c r="LGR79" s="143"/>
      <c r="LGS79" s="143"/>
      <c r="LGT79" s="143"/>
      <c r="LGU79" s="143"/>
      <c r="LGV79" s="143"/>
      <c r="LGW79" s="143"/>
      <c r="LGX79" s="143"/>
      <c r="LGY79" s="143"/>
      <c r="LGZ79" s="143"/>
      <c r="LHA79" s="143"/>
      <c r="LHB79" s="143"/>
      <c r="LHC79" s="143"/>
      <c r="LHD79" s="143"/>
      <c r="LHE79" s="143"/>
      <c r="LHF79" s="143"/>
      <c r="LHG79" s="143"/>
      <c r="LHH79" s="143"/>
      <c r="LHI79" s="143"/>
      <c r="LHJ79" s="143"/>
      <c r="LHK79" s="143"/>
      <c r="LHL79" s="143"/>
      <c r="LHM79" s="143"/>
      <c r="LHN79" s="143"/>
      <c r="LHO79" s="143"/>
      <c r="LHP79" s="143"/>
      <c r="LHQ79" s="143"/>
      <c r="LHR79" s="143"/>
      <c r="LHS79" s="143"/>
      <c r="LHT79" s="143"/>
      <c r="LHU79" s="143"/>
      <c r="LHV79" s="143"/>
      <c r="LHW79" s="143"/>
      <c r="LHX79" s="143"/>
      <c r="LHY79" s="143"/>
      <c r="LHZ79" s="143"/>
      <c r="LIA79" s="143"/>
      <c r="LIB79" s="143"/>
      <c r="LIC79" s="143"/>
      <c r="LID79" s="143"/>
      <c r="LIE79" s="143"/>
      <c r="LIF79" s="143"/>
      <c r="LIG79" s="143"/>
      <c r="LIH79" s="143"/>
      <c r="LII79" s="143"/>
      <c r="LIJ79" s="143"/>
      <c r="LIK79" s="143"/>
      <c r="LIL79" s="143"/>
      <c r="LIM79" s="143"/>
      <c r="LIN79" s="143"/>
      <c r="LIO79" s="143"/>
      <c r="LIP79" s="143"/>
      <c r="LIQ79" s="143"/>
      <c r="LIR79" s="143"/>
      <c r="LIS79" s="143"/>
      <c r="LIT79" s="143"/>
      <c r="LIU79" s="143"/>
      <c r="LIV79" s="143"/>
      <c r="LIW79" s="143"/>
      <c r="LIX79" s="143"/>
      <c r="LIY79" s="143"/>
      <c r="LIZ79" s="143"/>
      <c r="LJA79" s="143"/>
      <c r="LJB79" s="143"/>
      <c r="LJC79" s="143"/>
      <c r="LJD79" s="143"/>
      <c r="LJE79" s="143"/>
      <c r="LJF79" s="143"/>
      <c r="LJG79" s="143"/>
      <c r="LJH79" s="143"/>
      <c r="LJI79" s="143"/>
      <c r="LJJ79" s="143"/>
      <c r="LJK79" s="143"/>
      <c r="LJL79" s="143"/>
      <c r="LJM79" s="143"/>
      <c r="LJN79" s="143"/>
      <c r="LJO79" s="143"/>
      <c r="LJP79" s="143"/>
      <c r="LJQ79" s="143"/>
      <c r="LJR79" s="143"/>
      <c r="LJS79" s="143"/>
      <c r="LJT79" s="143"/>
      <c r="LJU79" s="143"/>
      <c r="LJV79" s="143"/>
      <c r="LJW79" s="143"/>
      <c r="LJX79" s="143"/>
      <c r="LJY79" s="143"/>
      <c r="LJZ79" s="143"/>
      <c r="LKA79" s="143"/>
      <c r="LKB79" s="143"/>
      <c r="LKC79" s="143"/>
      <c r="LKD79" s="143"/>
      <c r="LKE79" s="143"/>
      <c r="LKF79" s="143"/>
      <c r="LKG79" s="143"/>
      <c r="LKH79" s="143"/>
      <c r="LKI79" s="143"/>
      <c r="LKJ79" s="143"/>
      <c r="LKK79" s="143"/>
      <c r="LKL79" s="143"/>
      <c r="LKM79" s="143"/>
      <c r="LKN79" s="143"/>
      <c r="LKO79" s="143"/>
      <c r="LKP79" s="143"/>
      <c r="LKQ79" s="143"/>
      <c r="LKR79" s="143"/>
      <c r="LKS79" s="143"/>
      <c r="LKT79" s="143"/>
      <c r="LKU79" s="143"/>
      <c r="LKV79" s="143"/>
      <c r="LKW79" s="143"/>
      <c r="LKX79" s="143"/>
      <c r="LKY79" s="143"/>
      <c r="LKZ79" s="143"/>
      <c r="LLA79" s="143"/>
      <c r="LLB79" s="143"/>
      <c r="LLC79" s="143"/>
      <c r="LLD79" s="143"/>
      <c r="LLE79" s="143"/>
      <c r="LLF79" s="143"/>
      <c r="LLG79" s="143"/>
      <c r="LLH79" s="143"/>
      <c r="LLI79" s="143"/>
      <c r="LLJ79" s="143"/>
      <c r="LLK79" s="143"/>
      <c r="LLL79" s="143"/>
      <c r="LLM79" s="143"/>
      <c r="LLN79" s="143"/>
      <c r="LLO79" s="143"/>
      <c r="LLP79" s="143"/>
      <c r="LLQ79" s="143"/>
      <c r="LLR79" s="143"/>
      <c r="LLS79" s="143"/>
      <c r="LLT79" s="143"/>
      <c r="LLU79" s="143"/>
      <c r="LLV79" s="143"/>
      <c r="LLW79" s="143"/>
      <c r="LLX79" s="143"/>
      <c r="LLY79" s="143"/>
      <c r="LLZ79" s="143"/>
      <c r="LMA79" s="143"/>
      <c r="LMB79" s="143"/>
      <c r="LMC79" s="143"/>
      <c r="LMD79" s="143"/>
      <c r="LME79" s="143"/>
      <c r="LMF79" s="143"/>
      <c r="LMG79" s="143"/>
      <c r="LMH79" s="143"/>
      <c r="LMI79" s="143"/>
      <c r="LMJ79" s="143"/>
      <c r="LMK79" s="143"/>
      <c r="LML79" s="143"/>
      <c r="LMM79" s="143"/>
      <c r="LMN79" s="143"/>
      <c r="LMO79" s="143"/>
      <c r="LMP79" s="143"/>
      <c r="LMQ79" s="143"/>
      <c r="LMR79" s="143"/>
      <c r="LMS79" s="143"/>
      <c r="LMT79" s="143"/>
      <c r="LMU79" s="143"/>
      <c r="LMV79" s="143"/>
      <c r="LMW79" s="143"/>
      <c r="LMX79" s="143"/>
      <c r="LMY79" s="143"/>
      <c r="LMZ79" s="143"/>
      <c r="LNA79" s="143"/>
      <c r="LNB79" s="143"/>
      <c r="LNC79" s="143"/>
      <c r="LND79" s="143"/>
      <c r="LNE79" s="143"/>
      <c r="LNF79" s="143"/>
      <c r="LNG79" s="143"/>
      <c r="LNH79" s="143"/>
      <c r="LNI79" s="143"/>
      <c r="LNJ79" s="143"/>
      <c r="LNK79" s="143"/>
      <c r="LNL79" s="143"/>
      <c r="LNM79" s="143"/>
      <c r="LNN79" s="143"/>
      <c r="LNO79" s="143"/>
      <c r="LNP79" s="143"/>
      <c r="LNQ79" s="143"/>
      <c r="LNR79" s="143"/>
      <c r="LNS79" s="143"/>
      <c r="LNT79" s="143"/>
      <c r="LNU79" s="143"/>
      <c r="LNV79" s="143"/>
      <c r="LNW79" s="143"/>
      <c r="LNX79" s="143"/>
      <c r="LNY79" s="143"/>
      <c r="LNZ79" s="143"/>
      <c r="LOA79" s="143"/>
      <c r="LOB79" s="143"/>
      <c r="LOC79" s="143"/>
      <c r="LOD79" s="143"/>
      <c r="LOE79" s="143"/>
      <c r="LOF79" s="143"/>
      <c r="LOG79" s="143"/>
      <c r="LOH79" s="143"/>
      <c r="LOI79" s="143"/>
      <c r="LOJ79" s="143"/>
      <c r="LOK79" s="143"/>
      <c r="LOL79" s="143"/>
      <c r="LOM79" s="143"/>
      <c r="LON79" s="143"/>
      <c r="LOO79" s="143"/>
      <c r="LOP79" s="143"/>
      <c r="LOQ79" s="143"/>
      <c r="LOR79" s="143"/>
      <c r="LOS79" s="143"/>
      <c r="LOT79" s="143"/>
      <c r="LOU79" s="143"/>
      <c r="LOV79" s="143"/>
      <c r="LOW79" s="143"/>
      <c r="LOX79" s="143"/>
      <c r="LOY79" s="143"/>
      <c r="LOZ79" s="143"/>
      <c r="LPA79" s="143"/>
      <c r="LPB79" s="143"/>
      <c r="LPC79" s="143"/>
      <c r="LPD79" s="143"/>
      <c r="LPE79" s="143"/>
      <c r="LPF79" s="143"/>
      <c r="LPG79" s="143"/>
      <c r="LPH79" s="143"/>
      <c r="LPI79" s="143"/>
      <c r="LPJ79" s="143"/>
      <c r="LPK79" s="143"/>
      <c r="LPL79" s="143"/>
      <c r="LPM79" s="143"/>
      <c r="LPN79" s="143"/>
      <c r="LPO79" s="143"/>
      <c r="LPP79" s="143"/>
      <c r="LPQ79" s="143"/>
      <c r="LPR79" s="143"/>
      <c r="LPS79" s="143"/>
      <c r="LPT79" s="143"/>
      <c r="LPU79" s="143"/>
      <c r="LPV79" s="143"/>
      <c r="LPW79" s="143"/>
      <c r="LPX79" s="143"/>
      <c r="LPY79" s="143"/>
      <c r="LPZ79" s="143"/>
      <c r="LQA79" s="143"/>
      <c r="LQB79" s="143"/>
      <c r="LQC79" s="143"/>
      <c r="LQD79" s="143"/>
      <c r="LQE79" s="143"/>
      <c r="LQF79" s="143"/>
      <c r="LQG79" s="143"/>
      <c r="LQH79" s="143"/>
      <c r="LQI79" s="143"/>
      <c r="LQJ79" s="143"/>
      <c r="LQK79" s="143"/>
      <c r="LQL79" s="143"/>
      <c r="LQM79" s="143"/>
      <c r="LQN79" s="143"/>
      <c r="LQO79" s="143"/>
      <c r="LQP79" s="143"/>
      <c r="LQQ79" s="143"/>
      <c r="LQR79" s="143"/>
      <c r="LQS79" s="143"/>
      <c r="LQT79" s="143"/>
      <c r="LQU79" s="143"/>
      <c r="LQV79" s="143"/>
      <c r="LQW79" s="143"/>
      <c r="LQX79" s="143"/>
      <c r="LQY79" s="143"/>
      <c r="LQZ79" s="143"/>
      <c r="LRA79" s="143"/>
      <c r="LRB79" s="143"/>
      <c r="LRC79" s="143"/>
      <c r="LRD79" s="143"/>
      <c r="LRE79" s="143"/>
      <c r="LRF79" s="143"/>
      <c r="LRG79" s="143"/>
      <c r="LRH79" s="143"/>
      <c r="LRI79" s="143"/>
      <c r="LRJ79" s="143"/>
      <c r="LRK79" s="143"/>
      <c r="LRL79" s="143"/>
      <c r="LRM79" s="143"/>
      <c r="LRN79" s="143"/>
      <c r="LRO79" s="143"/>
      <c r="LRP79" s="143"/>
      <c r="LRQ79" s="143"/>
      <c r="LRR79" s="143"/>
      <c r="LRS79" s="143"/>
      <c r="LRT79" s="143"/>
      <c r="LRU79" s="143"/>
      <c r="LRV79" s="143"/>
      <c r="LRW79" s="143"/>
      <c r="LRX79" s="143"/>
      <c r="LRY79" s="143"/>
      <c r="LRZ79" s="143"/>
      <c r="LSA79" s="143"/>
      <c r="LSB79" s="143"/>
      <c r="LSC79" s="143"/>
      <c r="LSD79" s="143"/>
      <c r="LSE79" s="143"/>
      <c r="LSF79" s="143"/>
      <c r="LSG79" s="143"/>
      <c r="LSH79" s="143"/>
      <c r="LSI79" s="143"/>
      <c r="LSJ79" s="143"/>
      <c r="LSK79" s="143"/>
      <c r="LSL79" s="143"/>
      <c r="LSM79" s="143"/>
      <c r="LSN79" s="143"/>
      <c r="LSO79" s="143"/>
      <c r="LSP79" s="143"/>
      <c r="LSQ79" s="143"/>
      <c r="LSR79" s="143"/>
      <c r="LSS79" s="143"/>
      <c r="LST79" s="143"/>
      <c r="LSU79" s="143"/>
      <c r="LSV79" s="143"/>
      <c r="LSW79" s="143"/>
      <c r="LSX79" s="143"/>
      <c r="LSY79" s="143"/>
      <c r="LSZ79" s="143"/>
      <c r="LTA79" s="143"/>
      <c r="LTB79" s="143"/>
      <c r="LTC79" s="143"/>
      <c r="LTD79" s="143"/>
      <c r="LTE79" s="143"/>
      <c r="LTF79" s="143"/>
      <c r="LTG79" s="143"/>
      <c r="LTH79" s="143"/>
      <c r="LTI79" s="143"/>
      <c r="LTJ79" s="143"/>
      <c r="LTK79" s="143"/>
      <c r="LTL79" s="143"/>
      <c r="LTM79" s="143"/>
      <c r="LTN79" s="143"/>
      <c r="LTO79" s="143"/>
      <c r="LTP79" s="143"/>
      <c r="LTQ79" s="143"/>
      <c r="LTR79" s="143"/>
      <c r="LTS79" s="143"/>
      <c r="LTT79" s="143"/>
      <c r="LTU79" s="143"/>
      <c r="LTV79" s="143"/>
      <c r="LTW79" s="143"/>
      <c r="LTX79" s="143"/>
      <c r="LTY79" s="143"/>
      <c r="LTZ79" s="143"/>
      <c r="LUA79" s="143"/>
      <c r="LUB79" s="143"/>
      <c r="LUC79" s="143"/>
      <c r="LUD79" s="143"/>
      <c r="LUE79" s="143"/>
      <c r="LUF79" s="143"/>
      <c r="LUG79" s="143"/>
      <c r="LUH79" s="143"/>
      <c r="LUI79" s="143"/>
      <c r="LUJ79" s="143"/>
      <c r="LUK79" s="143"/>
      <c r="LUL79" s="143"/>
      <c r="LUM79" s="143"/>
      <c r="LUN79" s="143"/>
      <c r="LUO79" s="143"/>
      <c r="LUP79" s="143"/>
      <c r="LUQ79" s="143"/>
      <c r="LUR79" s="143"/>
      <c r="LUS79" s="143"/>
      <c r="LUT79" s="143"/>
      <c r="LUU79" s="143"/>
      <c r="LUV79" s="143"/>
      <c r="LUW79" s="143"/>
      <c r="LUX79" s="143"/>
      <c r="LUY79" s="143"/>
      <c r="LUZ79" s="143"/>
      <c r="LVA79" s="143"/>
      <c r="LVB79" s="143"/>
      <c r="LVC79" s="143"/>
      <c r="LVD79" s="143"/>
      <c r="LVE79" s="143"/>
      <c r="LVF79" s="143"/>
      <c r="LVG79" s="143"/>
      <c r="LVH79" s="143"/>
      <c r="LVI79" s="143"/>
      <c r="LVJ79" s="143"/>
      <c r="LVK79" s="143"/>
      <c r="LVL79" s="143"/>
      <c r="LVM79" s="143"/>
      <c r="LVN79" s="143"/>
      <c r="LVO79" s="143"/>
      <c r="LVP79" s="143"/>
      <c r="LVQ79" s="143"/>
      <c r="LVR79" s="143"/>
      <c r="LVS79" s="143"/>
      <c r="LVT79" s="143"/>
      <c r="LVU79" s="143"/>
      <c r="LVV79" s="143"/>
      <c r="LVW79" s="143"/>
      <c r="LVX79" s="143"/>
      <c r="LVY79" s="143"/>
      <c r="LVZ79" s="143"/>
      <c r="LWA79" s="143"/>
      <c r="LWB79" s="143"/>
      <c r="LWC79" s="143"/>
      <c r="LWD79" s="143"/>
      <c r="LWE79" s="143"/>
      <c r="LWF79" s="143"/>
      <c r="LWG79" s="143"/>
      <c r="LWH79" s="143"/>
      <c r="LWI79" s="143"/>
      <c r="LWJ79" s="143"/>
      <c r="LWK79" s="143"/>
      <c r="LWL79" s="143"/>
      <c r="LWM79" s="143"/>
      <c r="LWN79" s="143"/>
      <c r="LWO79" s="143"/>
      <c r="LWP79" s="143"/>
      <c r="LWQ79" s="143"/>
      <c r="LWR79" s="143"/>
      <c r="LWS79" s="143"/>
      <c r="LWT79" s="143"/>
      <c r="LWU79" s="143"/>
      <c r="LWV79" s="143"/>
      <c r="LWW79" s="143"/>
      <c r="LWX79" s="143"/>
      <c r="LWY79" s="143"/>
      <c r="LWZ79" s="143"/>
      <c r="LXA79" s="143"/>
      <c r="LXB79" s="143"/>
      <c r="LXC79" s="143"/>
      <c r="LXD79" s="143"/>
      <c r="LXE79" s="143"/>
      <c r="LXF79" s="143"/>
      <c r="LXG79" s="143"/>
      <c r="LXH79" s="143"/>
      <c r="LXI79" s="143"/>
      <c r="LXJ79" s="143"/>
      <c r="LXK79" s="143"/>
      <c r="LXL79" s="143"/>
      <c r="LXM79" s="143"/>
      <c r="LXN79" s="143"/>
      <c r="LXO79" s="143"/>
      <c r="LXP79" s="143"/>
      <c r="LXQ79" s="143"/>
      <c r="LXR79" s="143"/>
      <c r="LXS79" s="143"/>
      <c r="LXT79" s="143"/>
      <c r="LXU79" s="143"/>
      <c r="LXV79" s="143"/>
      <c r="LXW79" s="143"/>
      <c r="LXX79" s="143"/>
      <c r="LXY79" s="143"/>
      <c r="LXZ79" s="143"/>
      <c r="LYA79" s="143"/>
      <c r="LYB79" s="143"/>
      <c r="LYC79" s="143"/>
      <c r="LYD79" s="143"/>
      <c r="LYE79" s="143"/>
      <c r="LYF79" s="143"/>
      <c r="LYG79" s="143"/>
      <c r="LYH79" s="143"/>
      <c r="LYI79" s="143"/>
      <c r="LYJ79" s="143"/>
      <c r="LYK79" s="143"/>
      <c r="LYL79" s="143"/>
      <c r="LYM79" s="143"/>
      <c r="LYN79" s="143"/>
      <c r="LYO79" s="143"/>
      <c r="LYP79" s="143"/>
      <c r="LYQ79" s="143"/>
      <c r="LYR79" s="143"/>
      <c r="LYS79" s="143"/>
      <c r="LYT79" s="143"/>
      <c r="LYU79" s="143"/>
      <c r="LYV79" s="143"/>
      <c r="LYW79" s="143"/>
      <c r="LYX79" s="143"/>
      <c r="LYY79" s="143"/>
      <c r="LYZ79" s="143"/>
      <c r="LZA79" s="143"/>
      <c r="LZB79" s="143"/>
      <c r="LZC79" s="143"/>
      <c r="LZD79" s="143"/>
      <c r="LZE79" s="143"/>
      <c r="LZF79" s="143"/>
      <c r="LZG79" s="143"/>
      <c r="LZH79" s="143"/>
      <c r="LZI79" s="143"/>
      <c r="LZJ79" s="143"/>
      <c r="LZK79" s="143"/>
      <c r="LZL79" s="143"/>
      <c r="LZM79" s="143"/>
      <c r="LZN79" s="143"/>
      <c r="LZO79" s="143"/>
      <c r="LZP79" s="143"/>
      <c r="LZQ79" s="143"/>
      <c r="LZR79" s="143"/>
      <c r="LZS79" s="143"/>
      <c r="LZT79" s="143"/>
      <c r="LZU79" s="143"/>
      <c r="LZV79" s="143"/>
      <c r="LZW79" s="143"/>
      <c r="LZX79" s="143"/>
      <c r="LZY79" s="143"/>
      <c r="LZZ79" s="143"/>
      <c r="MAA79" s="143"/>
      <c r="MAB79" s="143"/>
      <c r="MAC79" s="143"/>
      <c r="MAD79" s="143"/>
      <c r="MAE79" s="143"/>
      <c r="MAF79" s="143"/>
      <c r="MAG79" s="143"/>
      <c r="MAH79" s="143"/>
      <c r="MAI79" s="143"/>
      <c r="MAJ79" s="143"/>
      <c r="MAK79" s="143"/>
      <c r="MAL79" s="143"/>
      <c r="MAM79" s="143"/>
      <c r="MAN79" s="143"/>
      <c r="MAO79" s="143"/>
      <c r="MAP79" s="143"/>
      <c r="MAQ79" s="143"/>
      <c r="MAR79" s="143"/>
      <c r="MAS79" s="143"/>
      <c r="MAT79" s="143"/>
      <c r="MAU79" s="143"/>
      <c r="MAV79" s="143"/>
      <c r="MAW79" s="143"/>
      <c r="MAX79" s="143"/>
      <c r="MAY79" s="143"/>
      <c r="MAZ79" s="143"/>
      <c r="MBA79" s="143"/>
      <c r="MBB79" s="143"/>
      <c r="MBC79" s="143"/>
      <c r="MBD79" s="143"/>
      <c r="MBE79" s="143"/>
      <c r="MBF79" s="143"/>
      <c r="MBG79" s="143"/>
      <c r="MBH79" s="143"/>
      <c r="MBI79" s="143"/>
      <c r="MBJ79" s="143"/>
      <c r="MBK79" s="143"/>
      <c r="MBL79" s="143"/>
      <c r="MBM79" s="143"/>
      <c r="MBN79" s="143"/>
      <c r="MBO79" s="143"/>
      <c r="MBP79" s="143"/>
      <c r="MBQ79" s="143"/>
      <c r="MBR79" s="143"/>
      <c r="MBS79" s="143"/>
      <c r="MBT79" s="143"/>
      <c r="MBU79" s="143"/>
      <c r="MBV79" s="143"/>
      <c r="MBW79" s="143"/>
      <c r="MBX79" s="143"/>
      <c r="MBY79" s="143"/>
      <c r="MBZ79" s="143"/>
      <c r="MCA79" s="143"/>
      <c r="MCB79" s="143"/>
      <c r="MCC79" s="143"/>
      <c r="MCD79" s="143"/>
      <c r="MCE79" s="143"/>
      <c r="MCF79" s="143"/>
      <c r="MCG79" s="143"/>
      <c r="MCH79" s="143"/>
      <c r="MCI79" s="143"/>
      <c r="MCJ79" s="143"/>
      <c r="MCK79" s="143"/>
      <c r="MCL79" s="143"/>
      <c r="MCM79" s="143"/>
      <c r="MCN79" s="143"/>
      <c r="MCO79" s="143"/>
      <c r="MCP79" s="143"/>
      <c r="MCQ79" s="143"/>
      <c r="MCR79" s="143"/>
      <c r="MCS79" s="143"/>
      <c r="MCT79" s="143"/>
      <c r="MCU79" s="143"/>
      <c r="MCV79" s="143"/>
      <c r="MCW79" s="143"/>
      <c r="MCX79" s="143"/>
      <c r="MCY79" s="143"/>
      <c r="MCZ79" s="143"/>
      <c r="MDA79" s="143"/>
      <c r="MDB79" s="143"/>
      <c r="MDC79" s="143"/>
      <c r="MDD79" s="143"/>
      <c r="MDE79" s="143"/>
      <c r="MDF79" s="143"/>
      <c r="MDG79" s="143"/>
      <c r="MDH79" s="143"/>
      <c r="MDI79" s="143"/>
      <c r="MDJ79" s="143"/>
      <c r="MDK79" s="143"/>
      <c r="MDL79" s="143"/>
      <c r="MDM79" s="143"/>
      <c r="MDN79" s="143"/>
      <c r="MDO79" s="143"/>
      <c r="MDP79" s="143"/>
      <c r="MDQ79" s="143"/>
      <c r="MDR79" s="143"/>
      <c r="MDS79" s="143"/>
      <c r="MDT79" s="143"/>
      <c r="MDU79" s="143"/>
      <c r="MDV79" s="143"/>
      <c r="MDW79" s="143"/>
      <c r="MDX79" s="143"/>
      <c r="MDY79" s="143"/>
      <c r="MDZ79" s="143"/>
      <c r="MEA79" s="143"/>
      <c r="MEB79" s="143"/>
      <c r="MEC79" s="143"/>
      <c r="MED79" s="143"/>
      <c r="MEE79" s="143"/>
      <c r="MEF79" s="143"/>
      <c r="MEG79" s="143"/>
      <c r="MEH79" s="143"/>
      <c r="MEI79" s="143"/>
      <c r="MEJ79" s="143"/>
      <c r="MEK79" s="143"/>
      <c r="MEL79" s="143"/>
      <c r="MEM79" s="143"/>
      <c r="MEN79" s="143"/>
      <c r="MEO79" s="143"/>
      <c r="MEP79" s="143"/>
      <c r="MEQ79" s="143"/>
      <c r="MER79" s="143"/>
      <c r="MES79" s="143"/>
      <c r="MET79" s="143"/>
      <c r="MEU79" s="143"/>
      <c r="MEV79" s="143"/>
      <c r="MEW79" s="143"/>
      <c r="MEX79" s="143"/>
      <c r="MEY79" s="143"/>
      <c r="MEZ79" s="143"/>
      <c r="MFA79" s="143"/>
      <c r="MFB79" s="143"/>
      <c r="MFC79" s="143"/>
      <c r="MFD79" s="143"/>
      <c r="MFE79" s="143"/>
      <c r="MFF79" s="143"/>
      <c r="MFG79" s="143"/>
      <c r="MFH79" s="143"/>
      <c r="MFI79" s="143"/>
      <c r="MFJ79" s="143"/>
      <c r="MFK79" s="143"/>
      <c r="MFL79" s="143"/>
      <c r="MFM79" s="143"/>
      <c r="MFN79" s="143"/>
      <c r="MFO79" s="143"/>
      <c r="MFP79" s="143"/>
      <c r="MFQ79" s="143"/>
      <c r="MFR79" s="143"/>
      <c r="MFS79" s="143"/>
      <c r="MFT79" s="143"/>
      <c r="MFU79" s="143"/>
      <c r="MFV79" s="143"/>
      <c r="MFW79" s="143"/>
      <c r="MFX79" s="143"/>
      <c r="MFY79" s="143"/>
      <c r="MFZ79" s="143"/>
      <c r="MGA79" s="143"/>
      <c r="MGB79" s="143"/>
      <c r="MGC79" s="143"/>
      <c r="MGD79" s="143"/>
      <c r="MGE79" s="143"/>
      <c r="MGF79" s="143"/>
      <c r="MGG79" s="143"/>
      <c r="MGH79" s="143"/>
      <c r="MGI79" s="143"/>
      <c r="MGJ79" s="143"/>
      <c r="MGK79" s="143"/>
      <c r="MGL79" s="143"/>
      <c r="MGM79" s="143"/>
      <c r="MGN79" s="143"/>
      <c r="MGO79" s="143"/>
      <c r="MGP79" s="143"/>
      <c r="MGQ79" s="143"/>
      <c r="MGR79" s="143"/>
      <c r="MGS79" s="143"/>
      <c r="MGT79" s="143"/>
      <c r="MGU79" s="143"/>
      <c r="MGV79" s="143"/>
      <c r="MGW79" s="143"/>
      <c r="MGX79" s="143"/>
      <c r="MGY79" s="143"/>
      <c r="MGZ79" s="143"/>
      <c r="MHA79" s="143"/>
      <c r="MHB79" s="143"/>
      <c r="MHC79" s="143"/>
      <c r="MHD79" s="143"/>
      <c r="MHE79" s="143"/>
      <c r="MHF79" s="143"/>
      <c r="MHG79" s="143"/>
      <c r="MHH79" s="143"/>
      <c r="MHI79" s="143"/>
      <c r="MHJ79" s="143"/>
      <c r="MHK79" s="143"/>
      <c r="MHL79" s="143"/>
      <c r="MHM79" s="143"/>
      <c r="MHN79" s="143"/>
      <c r="MHO79" s="143"/>
      <c r="MHP79" s="143"/>
      <c r="MHQ79" s="143"/>
      <c r="MHR79" s="143"/>
      <c r="MHS79" s="143"/>
      <c r="MHT79" s="143"/>
      <c r="MHU79" s="143"/>
      <c r="MHV79" s="143"/>
      <c r="MHW79" s="143"/>
      <c r="MHX79" s="143"/>
      <c r="MHY79" s="143"/>
      <c r="MHZ79" s="143"/>
      <c r="MIA79" s="143"/>
      <c r="MIB79" s="143"/>
      <c r="MIC79" s="143"/>
      <c r="MID79" s="143"/>
      <c r="MIE79" s="143"/>
      <c r="MIF79" s="143"/>
      <c r="MIG79" s="143"/>
      <c r="MIH79" s="143"/>
      <c r="MII79" s="143"/>
      <c r="MIJ79" s="143"/>
      <c r="MIK79" s="143"/>
      <c r="MIL79" s="143"/>
      <c r="MIM79" s="143"/>
      <c r="MIN79" s="143"/>
      <c r="MIO79" s="143"/>
      <c r="MIP79" s="143"/>
      <c r="MIQ79" s="143"/>
      <c r="MIR79" s="143"/>
      <c r="MIS79" s="143"/>
      <c r="MIT79" s="143"/>
      <c r="MIU79" s="143"/>
      <c r="MIV79" s="143"/>
      <c r="MIW79" s="143"/>
      <c r="MIX79" s="143"/>
      <c r="MIY79" s="143"/>
      <c r="MIZ79" s="143"/>
      <c r="MJA79" s="143"/>
      <c r="MJB79" s="143"/>
      <c r="MJC79" s="143"/>
      <c r="MJD79" s="143"/>
      <c r="MJE79" s="143"/>
      <c r="MJF79" s="143"/>
      <c r="MJG79" s="143"/>
      <c r="MJH79" s="143"/>
      <c r="MJI79" s="143"/>
      <c r="MJJ79" s="143"/>
      <c r="MJK79" s="143"/>
      <c r="MJL79" s="143"/>
      <c r="MJM79" s="143"/>
      <c r="MJN79" s="143"/>
      <c r="MJO79" s="143"/>
      <c r="MJP79" s="143"/>
      <c r="MJQ79" s="143"/>
      <c r="MJR79" s="143"/>
      <c r="MJS79" s="143"/>
      <c r="MJT79" s="143"/>
      <c r="MJU79" s="143"/>
      <c r="MJV79" s="143"/>
      <c r="MJW79" s="143"/>
      <c r="MJX79" s="143"/>
      <c r="MJY79" s="143"/>
      <c r="MJZ79" s="143"/>
      <c r="MKA79" s="143"/>
      <c r="MKB79" s="143"/>
      <c r="MKC79" s="143"/>
      <c r="MKD79" s="143"/>
      <c r="MKE79" s="143"/>
      <c r="MKF79" s="143"/>
      <c r="MKG79" s="143"/>
      <c r="MKH79" s="143"/>
      <c r="MKI79" s="143"/>
      <c r="MKJ79" s="143"/>
      <c r="MKK79" s="143"/>
      <c r="MKL79" s="143"/>
      <c r="MKM79" s="143"/>
      <c r="MKN79" s="143"/>
      <c r="MKO79" s="143"/>
      <c r="MKP79" s="143"/>
      <c r="MKQ79" s="143"/>
      <c r="MKR79" s="143"/>
      <c r="MKS79" s="143"/>
      <c r="MKT79" s="143"/>
      <c r="MKU79" s="143"/>
      <c r="MKV79" s="143"/>
      <c r="MKW79" s="143"/>
      <c r="MKX79" s="143"/>
      <c r="MKY79" s="143"/>
      <c r="MKZ79" s="143"/>
      <c r="MLA79" s="143"/>
      <c r="MLB79" s="143"/>
      <c r="MLC79" s="143"/>
      <c r="MLD79" s="143"/>
      <c r="MLE79" s="143"/>
      <c r="MLF79" s="143"/>
      <c r="MLG79" s="143"/>
      <c r="MLH79" s="143"/>
      <c r="MLI79" s="143"/>
      <c r="MLJ79" s="143"/>
      <c r="MLK79" s="143"/>
      <c r="MLL79" s="143"/>
      <c r="MLM79" s="143"/>
      <c r="MLN79" s="143"/>
      <c r="MLO79" s="143"/>
      <c r="MLP79" s="143"/>
      <c r="MLQ79" s="143"/>
      <c r="MLR79" s="143"/>
      <c r="MLS79" s="143"/>
      <c r="MLT79" s="143"/>
      <c r="MLU79" s="143"/>
      <c r="MLV79" s="143"/>
      <c r="MLW79" s="143"/>
      <c r="MLX79" s="143"/>
      <c r="MLY79" s="143"/>
      <c r="MLZ79" s="143"/>
      <c r="MMA79" s="143"/>
      <c r="MMB79" s="143"/>
      <c r="MMC79" s="143"/>
      <c r="MMD79" s="143"/>
      <c r="MME79" s="143"/>
      <c r="MMF79" s="143"/>
      <c r="MMG79" s="143"/>
      <c r="MMH79" s="143"/>
      <c r="MMI79" s="143"/>
      <c r="MMJ79" s="143"/>
      <c r="MMK79" s="143"/>
      <c r="MML79" s="143"/>
      <c r="MMM79" s="143"/>
      <c r="MMN79" s="143"/>
      <c r="MMO79" s="143"/>
      <c r="MMP79" s="143"/>
      <c r="MMQ79" s="143"/>
      <c r="MMR79" s="143"/>
      <c r="MMS79" s="143"/>
      <c r="MMT79" s="143"/>
      <c r="MMU79" s="143"/>
      <c r="MMV79" s="143"/>
      <c r="MMW79" s="143"/>
      <c r="MMX79" s="143"/>
      <c r="MMY79" s="143"/>
      <c r="MMZ79" s="143"/>
      <c r="MNA79" s="143"/>
      <c r="MNB79" s="143"/>
      <c r="MNC79" s="143"/>
      <c r="MND79" s="143"/>
      <c r="MNE79" s="143"/>
      <c r="MNF79" s="143"/>
      <c r="MNG79" s="143"/>
      <c r="MNH79" s="143"/>
      <c r="MNI79" s="143"/>
      <c r="MNJ79" s="143"/>
      <c r="MNK79" s="143"/>
      <c r="MNL79" s="143"/>
      <c r="MNM79" s="143"/>
      <c r="MNN79" s="143"/>
      <c r="MNO79" s="143"/>
      <c r="MNP79" s="143"/>
      <c r="MNQ79" s="143"/>
      <c r="MNR79" s="143"/>
      <c r="MNS79" s="143"/>
      <c r="MNT79" s="143"/>
      <c r="MNU79" s="143"/>
      <c r="MNV79" s="143"/>
      <c r="MNW79" s="143"/>
      <c r="MNX79" s="143"/>
      <c r="MNY79" s="143"/>
      <c r="MNZ79" s="143"/>
      <c r="MOA79" s="143"/>
      <c r="MOB79" s="143"/>
      <c r="MOC79" s="143"/>
      <c r="MOD79" s="143"/>
      <c r="MOE79" s="143"/>
      <c r="MOF79" s="143"/>
      <c r="MOG79" s="143"/>
      <c r="MOH79" s="143"/>
      <c r="MOI79" s="143"/>
      <c r="MOJ79" s="143"/>
      <c r="MOK79" s="143"/>
      <c r="MOL79" s="143"/>
      <c r="MOM79" s="143"/>
      <c r="MON79" s="143"/>
      <c r="MOO79" s="143"/>
      <c r="MOP79" s="143"/>
      <c r="MOQ79" s="143"/>
      <c r="MOR79" s="143"/>
      <c r="MOS79" s="143"/>
      <c r="MOT79" s="143"/>
      <c r="MOU79" s="143"/>
      <c r="MOV79" s="143"/>
      <c r="MOW79" s="143"/>
      <c r="MOX79" s="143"/>
      <c r="MOY79" s="143"/>
      <c r="MOZ79" s="143"/>
      <c r="MPA79" s="143"/>
      <c r="MPB79" s="143"/>
      <c r="MPC79" s="143"/>
      <c r="MPD79" s="143"/>
      <c r="MPE79" s="143"/>
      <c r="MPF79" s="143"/>
      <c r="MPG79" s="143"/>
      <c r="MPH79" s="143"/>
      <c r="MPI79" s="143"/>
      <c r="MPJ79" s="143"/>
      <c r="MPK79" s="143"/>
      <c r="MPL79" s="143"/>
      <c r="MPM79" s="143"/>
      <c r="MPN79" s="143"/>
      <c r="MPO79" s="143"/>
      <c r="MPP79" s="143"/>
      <c r="MPQ79" s="143"/>
      <c r="MPR79" s="143"/>
      <c r="MPS79" s="143"/>
      <c r="MPT79" s="143"/>
      <c r="MPU79" s="143"/>
      <c r="MPV79" s="143"/>
      <c r="MPW79" s="143"/>
      <c r="MPX79" s="143"/>
      <c r="MPY79" s="143"/>
      <c r="MPZ79" s="143"/>
      <c r="MQA79" s="143"/>
      <c r="MQB79" s="143"/>
      <c r="MQC79" s="143"/>
      <c r="MQD79" s="143"/>
      <c r="MQE79" s="143"/>
      <c r="MQF79" s="143"/>
      <c r="MQG79" s="143"/>
      <c r="MQH79" s="143"/>
      <c r="MQI79" s="143"/>
      <c r="MQJ79" s="143"/>
      <c r="MQK79" s="143"/>
      <c r="MQL79" s="143"/>
      <c r="MQM79" s="143"/>
      <c r="MQN79" s="143"/>
      <c r="MQO79" s="143"/>
      <c r="MQP79" s="143"/>
      <c r="MQQ79" s="143"/>
      <c r="MQR79" s="143"/>
      <c r="MQS79" s="143"/>
      <c r="MQT79" s="143"/>
      <c r="MQU79" s="143"/>
      <c r="MQV79" s="143"/>
      <c r="MQW79" s="143"/>
      <c r="MQX79" s="143"/>
      <c r="MQY79" s="143"/>
      <c r="MQZ79" s="143"/>
      <c r="MRA79" s="143"/>
      <c r="MRB79" s="143"/>
      <c r="MRC79" s="143"/>
      <c r="MRD79" s="143"/>
      <c r="MRE79" s="143"/>
      <c r="MRF79" s="143"/>
      <c r="MRG79" s="143"/>
      <c r="MRH79" s="143"/>
      <c r="MRI79" s="143"/>
      <c r="MRJ79" s="143"/>
      <c r="MRK79" s="143"/>
      <c r="MRL79" s="143"/>
      <c r="MRM79" s="143"/>
      <c r="MRN79" s="143"/>
      <c r="MRO79" s="143"/>
      <c r="MRP79" s="143"/>
      <c r="MRQ79" s="143"/>
      <c r="MRR79" s="143"/>
      <c r="MRS79" s="143"/>
      <c r="MRT79" s="143"/>
      <c r="MRU79" s="143"/>
      <c r="MRV79" s="143"/>
      <c r="MRW79" s="143"/>
      <c r="MRX79" s="143"/>
      <c r="MRY79" s="143"/>
      <c r="MRZ79" s="143"/>
      <c r="MSA79" s="143"/>
      <c r="MSB79" s="143"/>
      <c r="MSC79" s="143"/>
      <c r="MSD79" s="143"/>
      <c r="MSE79" s="143"/>
      <c r="MSF79" s="143"/>
      <c r="MSG79" s="143"/>
      <c r="MSH79" s="143"/>
      <c r="MSI79" s="143"/>
      <c r="MSJ79" s="143"/>
      <c r="MSK79" s="143"/>
      <c r="MSL79" s="143"/>
      <c r="MSM79" s="143"/>
      <c r="MSN79" s="143"/>
      <c r="MSO79" s="143"/>
      <c r="MSP79" s="143"/>
      <c r="MSQ79" s="143"/>
      <c r="MSR79" s="143"/>
      <c r="MSS79" s="143"/>
      <c r="MST79" s="143"/>
      <c r="MSU79" s="143"/>
      <c r="MSV79" s="143"/>
      <c r="MSW79" s="143"/>
      <c r="MSX79" s="143"/>
      <c r="MSY79" s="143"/>
      <c r="MSZ79" s="143"/>
      <c r="MTA79" s="143"/>
      <c r="MTB79" s="143"/>
      <c r="MTC79" s="143"/>
      <c r="MTD79" s="143"/>
      <c r="MTE79" s="143"/>
      <c r="MTF79" s="143"/>
      <c r="MTG79" s="143"/>
      <c r="MTH79" s="143"/>
      <c r="MTI79" s="143"/>
      <c r="MTJ79" s="143"/>
      <c r="MTK79" s="143"/>
      <c r="MTL79" s="143"/>
      <c r="MTM79" s="143"/>
      <c r="MTN79" s="143"/>
      <c r="MTO79" s="143"/>
      <c r="MTP79" s="143"/>
      <c r="MTQ79" s="143"/>
      <c r="MTR79" s="143"/>
      <c r="MTS79" s="143"/>
      <c r="MTT79" s="143"/>
      <c r="MTU79" s="143"/>
      <c r="MTV79" s="143"/>
      <c r="MTW79" s="143"/>
      <c r="MTX79" s="143"/>
      <c r="MTY79" s="143"/>
      <c r="MTZ79" s="143"/>
      <c r="MUA79" s="143"/>
      <c r="MUB79" s="143"/>
      <c r="MUC79" s="143"/>
      <c r="MUD79" s="143"/>
      <c r="MUE79" s="143"/>
      <c r="MUF79" s="143"/>
      <c r="MUG79" s="143"/>
      <c r="MUH79" s="143"/>
      <c r="MUI79" s="143"/>
      <c r="MUJ79" s="143"/>
      <c r="MUK79" s="143"/>
      <c r="MUL79" s="143"/>
      <c r="MUM79" s="143"/>
      <c r="MUN79" s="143"/>
      <c r="MUO79" s="143"/>
      <c r="MUP79" s="143"/>
      <c r="MUQ79" s="143"/>
      <c r="MUR79" s="143"/>
      <c r="MUS79" s="143"/>
      <c r="MUT79" s="143"/>
      <c r="MUU79" s="143"/>
      <c r="MUV79" s="143"/>
      <c r="MUW79" s="143"/>
      <c r="MUX79" s="143"/>
      <c r="MUY79" s="143"/>
      <c r="MUZ79" s="143"/>
      <c r="MVA79" s="143"/>
      <c r="MVB79" s="143"/>
      <c r="MVC79" s="143"/>
      <c r="MVD79" s="143"/>
      <c r="MVE79" s="143"/>
      <c r="MVF79" s="143"/>
      <c r="MVG79" s="143"/>
      <c r="MVH79" s="143"/>
      <c r="MVI79" s="143"/>
      <c r="MVJ79" s="143"/>
      <c r="MVK79" s="143"/>
      <c r="MVL79" s="143"/>
      <c r="MVM79" s="143"/>
      <c r="MVN79" s="143"/>
      <c r="MVO79" s="143"/>
      <c r="MVP79" s="143"/>
      <c r="MVQ79" s="143"/>
      <c r="MVR79" s="143"/>
      <c r="MVS79" s="143"/>
      <c r="MVT79" s="143"/>
      <c r="MVU79" s="143"/>
      <c r="MVV79" s="143"/>
      <c r="MVW79" s="143"/>
      <c r="MVX79" s="143"/>
      <c r="MVY79" s="143"/>
      <c r="MVZ79" s="143"/>
      <c r="MWA79" s="143"/>
      <c r="MWB79" s="143"/>
      <c r="MWC79" s="143"/>
      <c r="MWD79" s="143"/>
      <c r="MWE79" s="143"/>
      <c r="MWF79" s="143"/>
      <c r="MWG79" s="143"/>
      <c r="MWH79" s="143"/>
      <c r="MWI79" s="143"/>
      <c r="MWJ79" s="143"/>
      <c r="MWK79" s="143"/>
      <c r="MWL79" s="143"/>
      <c r="MWM79" s="143"/>
      <c r="MWN79" s="143"/>
      <c r="MWO79" s="143"/>
      <c r="MWP79" s="143"/>
      <c r="MWQ79" s="143"/>
      <c r="MWR79" s="143"/>
      <c r="MWS79" s="143"/>
      <c r="MWT79" s="143"/>
      <c r="MWU79" s="143"/>
      <c r="MWV79" s="143"/>
      <c r="MWW79" s="143"/>
      <c r="MWX79" s="143"/>
      <c r="MWY79" s="143"/>
      <c r="MWZ79" s="143"/>
      <c r="MXA79" s="143"/>
      <c r="MXB79" s="143"/>
      <c r="MXC79" s="143"/>
      <c r="MXD79" s="143"/>
      <c r="MXE79" s="143"/>
      <c r="MXF79" s="143"/>
      <c r="MXG79" s="143"/>
      <c r="MXH79" s="143"/>
      <c r="MXI79" s="143"/>
      <c r="MXJ79" s="143"/>
      <c r="MXK79" s="143"/>
      <c r="MXL79" s="143"/>
      <c r="MXM79" s="143"/>
      <c r="MXN79" s="143"/>
      <c r="MXO79" s="143"/>
      <c r="MXP79" s="143"/>
      <c r="MXQ79" s="143"/>
      <c r="MXR79" s="143"/>
      <c r="MXS79" s="143"/>
      <c r="MXT79" s="143"/>
      <c r="MXU79" s="143"/>
      <c r="MXV79" s="143"/>
      <c r="MXW79" s="143"/>
      <c r="MXX79" s="143"/>
      <c r="MXY79" s="143"/>
      <c r="MXZ79" s="143"/>
      <c r="MYA79" s="143"/>
      <c r="MYB79" s="143"/>
      <c r="MYC79" s="143"/>
      <c r="MYD79" s="143"/>
      <c r="MYE79" s="143"/>
      <c r="MYF79" s="143"/>
      <c r="MYG79" s="143"/>
      <c r="MYH79" s="143"/>
      <c r="MYI79" s="143"/>
      <c r="MYJ79" s="143"/>
      <c r="MYK79" s="143"/>
      <c r="MYL79" s="143"/>
      <c r="MYM79" s="143"/>
      <c r="MYN79" s="143"/>
      <c r="MYO79" s="143"/>
      <c r="MYP79" s="143"/>
      <c r="MYQ79" s="143"/>
      <c r="MYR79" s="143"/>
      <c r="MYS79" s="143"/>
      <c r="MYT79" s="143"/>
      <c r="MYU79" s="143"/>
      <c r="MYV79" s="143"/>
      <c r="MYW79" s="143"/>
      <c r="MYX79" s="143"/>
      <c r="MYY79" s="143"/>
      <c r="MYZ79" s="143"/>
      <c r="MZA79" s="143"/>
      <c r="MZB79" s="143"/>
      <c r="MZC79" s="143"/>
      <c r="MZD79" s="143"/>
      <c r="MZE79" s="143"/>
      <c r="MZF79" s="143"/>
      <c r="MZG79" s="143"/>
      <c r="MZH79" s="143"/>
      <c r="MZI79" s="143"/>
      <c r="MZJ79" s="143"/>
      <c r="MZK79" s="143"/>
      <c r="MZL79" s="143"/>
      <c r="MZM79" s="143"/>
      <c r="MZN79" s="143"/>
      <c r="MZO79" s="143"/>
      <c r="MZP79" s="143"/>
      <c r="MZQ79" s="143"/>
      <c r="MZR79" s="143"/>
      <c r="MZS79" s="143"/>
      <c r="MZT79" s="143"/>
      <c r="MZU79" s="143"/>
      <c r="MZV79" s="143"/>
      <c r="MZW79" s="143"/>
      <c r="MZX79" s="143"/>
      <c r="MZY79" s="143"/>
      <c r="MZZ79" s="143"/>
      <c r="NAA79" s="143"/>
      <c r="NAB79" s="143"/>
      <c r="NAC79" s="143"/>
      <c r="NAD79" s="143"/>
      <c r="NAE79" s="143"/>
      <c r="NAF79" s="143"/>
      <c r="NAG79" s="143"/>
      <c r="NAH79" s="143"/>
      <c r="NAI79" s="143"/>
      <c r="NAJ79" s="143"/>
      <c r="NAK79" s="143"/>
      <c r="NAL79" s="143"/>
      <c r="NAM79" s="143"/>
      <c r="NAN79" s="143"/>
      <c r="NAO79" s="143"/>
      <c r="NAP79" s="143"/>
      <c r="NAQ79" s="143"/>
      <c r="NAR79" s="143"/>
      <c r="NAS79" s="143"/>
      <c r="NAT79" s="143"/>
      <c r="NAU79" s="143"/>
      <c r="NAV79" s="143"/>
      <c r="NAW79" s="143"/>
      <c r="NAX79" s="143"/>
      <c r="NAY79" s="143"/>
      <c r="NAZ79" s="143"/>
      <c r="NBA79" s="143"/>
      <c r="NBB79" s="143"/>
      <c r="NBC79" s="143"/>
      <c r="NBD79" s="143"/>
      <c r="NBE79" s="143"/>
      <c r="NBF79" s="143"/>
      <c r="NBG79" s="143"/>
      <c r="NBH79" s="143"/>
      <c r="NBI79" s="143"/>
      <c r="NBJ79" s="143"/>
      <c r="NBK79" s="143"/>
      <c r="NBL79" s="143"/>
      <c r="NBM79" s="143"/>
      <c r="NBN79" s="143"/>
      <c r="NBO79" s="143"/>
      <c r="NBP79" s="143"/>
      <c r="NBQ79" s="143"/>
      <c r="NBR79" s="143"/>
      <c r="NBS79" s="143"/>
      <c r="NBT79" s="143"/>
      <c r="NBU79" s="143"/>
      <c r="NBV79" s="143"/>
      <c r="NBW79" s="143"/>
      <c r="NBX79" s="143"/>
      <c r="NBY79" s="143"/>
      <c r="NBZ79" s="143"/>
      <c r="NCA79" s="143"/>
      <c r="NCB79" s="143"/>
      <c r="NCC79" s="143"/>
      <c r="NCD79" s="143"/>
      <c r="NCE79" s="143"/>
      <c r="NCF79" s="143"/>
      <c r="NCG79" s="143"/>
      <c r="NCH79" s="143"/>
      <c r="NCI79" s="143"/>
      <c r="NCJ79" s="143"/>
      <c r="NCK79" s="143"/>
      <c r="NCL79" s="143"/>
      <c r="NCM79" s="143"/>
      <c r="NCN79" s="143"/>
      <c r="NCO79" s="143"/>
      <c r="NCP79" s="143"/>
      <c r="NCQ79" s="143"/>
      <c r="NCR79" s="143"/>
      <c r="NCS79" s="143"/>
      <c r="NCT79" s="143"/>
      <c r="NCU79" s="143"/>
      <c r="NCV79" s="143"/>
      <c r="NCW79" s="143"/>
      <c r="NCX79" s="143"/>
      <c r="NCY79" s="143"/>
      <c r="NCZ79" s="143"/>
      <c r="NDA79" s="143"/>
      <c r="NDB79" s="143"/>
      <c r="NDC79" s="143"/>
      <c r="NDD79" s="143"/>
      <c r="NDE79" s="143"/>
      <c r="NDF79" s="143"/>
      <c r="NDG79" s="143"/>
      <c r="NDH79" s="143"/>
      <c r="NDI79" s="143"/>
      <c r="NDJ79" s="143"/>
      <c r="NDK79" s="143"/>
      <c r="NDL79" s="143"/>
      <c r="NDM79" s="143"/>
      <c r="NDN79" s="143"/>
      <c r="NDO79" s="143"/>
      <c r="NDP79" s="143"/>
      <c r="NDQ79" s="143"/>
      <c r="NDR79" s="143"/>
      <c r="NDS79" s="143"/>
      <c r="NDT79" s="143"/>
      <c r="NDU79" s="143"/>
      <c r="NDV79" s="143"/>
      <c r="NDW79" s="143"/>
      <c r="NDX79" s="143"/>
      <c r="NDY79" s="143"/>
      <c r="NDZ79" s="143"/>
      <c r="NEA79" s="143"/>
      <c r="NEB79" s="143"/>
      <c r="NEC79" s="143"/>
      <c r="NED79" s="143"/>
      <c r="NEE79" s="143"/>
      <c r="NEF79" s="143"/>
      <c r="NEG79" s="143"/>
      <c r="NEH79" s="143"/>
      <c r="NEI79" s="143"/>
      <c r="NEJ79" s="143"/>
      <c r="NEK79" s="143"/>
      <c r="NEL79" s="143"/>
      <c r="NEM79" s="143"/>
      <c r="NEN79" s="143"/>
      <c r="NEO79" s="143"/>
      <c r="NEP79" s="143"/>
      <c r="NEQ79" s="143"/>
      <c r="NER79" s="143"/>
      <c r="NES79" s="143"/>
      <c r="NET79" s="143"/>
      <c r="NEU79" s="143"/>
      <c r="NEV79" s="143"/>
      <c r="NEW79" s="143"/>
      <c r="NEX79" s="143"/>
      <c r="NEY79" s="143"/>
      <c r="NEZ79" s="143"/>
      <c r="NFA79" s="143"/>
      <c r="NFB79" s="143"/>
      <c r="NFC79" s="143"/>
      <c r="NFD79" s="143"/>
      <c r="NFE79" s="143"/>
      <c r="NFF79" s="143"/>
      <c r="NFG79" s="143"/>
      <c r="NFH79" s="143"/>
      <c r="NFI79" s="143"/>
      <c r="NFJ79" s="143"/>
      <c r="NFK79" s="143"/>
      <c r="NFL79" s="143"/>
      <c r="NFM79" s="143"/>
      <c r="NFN79" s="143"/>
      <c r="NFO79" s="143"/>
      <c r="NFP79" s="143"/>
      <c r="NFQ79" s="143"/>
      <c r="NFR79" s="143"/>
      <c r="NFS79" s="143"/>
      <c r="NFT79" s="143"/>
      <c r="NFU79" s="143"/>
      <c r="NFV79" s="143"/>
      <c r="NFW79" s="143"/>
      <c r="NFX79" s="143"/>
      <c r="NFY79" s="143"/>
      <c r="NFZ79" s="143"/>
      <c r="NGA79" s="143"/>
      <c r="NGB79" s="143"/>
      <c r="NGC79" s="143"/>
      <c r="NGD79" s="143"/>
      <c r="NGE79" s="143"/>
      <c r="NGF79" s="143"/>
      <c r="NGG79" s="143"/>
      <c r="NGH79" s="143"/>
      <c r="NGI79" s="143"/>
      <c r="NGJ79" s="143"/>
      <c r="NGK79" s="143"/>
      <c r="NGL79" s="143"/>
      <c r="NGM79" s="143"/>
      <c r="NGN79" s="143"/>
      <c r="NGO79" s="143"/>
      <c r="NGP79" s="143"/>
      <c r="NGQ79" s="143"/>
      <c r="NGR79" s="143"/>
      <c r="NGS79" s="143"/>
      <c r="NGT79" s="143"/>
      <c r="NGU79" s="143"/>
      <c r="NGV79" s="143"/>
      <c r="NGW79" s="143"/>
      <c r="NGX79" s="143"/>
      <c r="NGY79" s="143"/>
      <c r="NGZ79" s="143"/>
      <c r="NHA79" s="143"/>
      <c r="NHB79" s="143"/>
      <c r="NHC79" s="143"/>
      <c r="NHD79" s="143"/>
      <c r="NHE79" s="143"/>
      <c r="NHF79" s="143"/>
      <c r="NHG79" s="143"/>
      <c r="NHH79" s="143"/>
      <c r="NHI79" s="143"/>
      <c r="NHJ79" s="143"/>
      <c r="NHK79" s="143"/>
      <c r="NHL79" s="143"/>
      <c r="NHM79" s="143"/>
      <c r="NHN79" s="143"/>
      <c r="NHO79" s="143"/>
      <c r="NHP79" s="143"/>
      <c r="NHQ79" s="143"/>
      <c r="NHR79" s="143"/>
      <c r="NHS79" s="143"/>
      <c r="NHT79" s="143"/>
      <c r="NHU79" s="143"/>
      <c r="NHV79" s="143"/>
      <c r="NHW79" s="143"/>
      <c r="NHX79" s="143"/>
      <c r="NHY79" s="143"/>
      <c r="NHZ79" s="143"/>
      <c r="NIA79" s="143"/>
      <c r="NIB79" s="143"/>
      <c r="NIC79" s="143"/>
      <c r="NID79" s="143"/>
      <c r="NIE79" s="143"/>
      <c r="NIF79" s="143"/>
      <c r="NIG79" s="143"/>
      <c r="NIH79" s="143"/>
      <c r="NII79" s="143"/>
      <c r="NIJ79" s="143"/>
      <c r="NIK79" s="143"/>
      <c r="NIL79" s="143"/>
      <c r="NIM79" s="143"/>
      <c r="NIN79" s="143"/>
      <c r="NIO79" s="143"/>
      <c r="NIP79" s="143"/>
      <c r="NIQ79" s="143"/>
      <c r="NIR79" s="143"/>
      <c r="NIS79" s="143"/>
      <c r="NIT79" s="143"/>
      <c r="NIU79" s="143"/>
      <c r="NIV79" s="143"/>
      <c r="NIW79" s="143"/>
      <c r="NIX79" s="143"/>
      <c r="NIY79" s="143"/>
      <c r="NIZ79" s="143"/>
      <c r="NJA79" s="143"/>
      <c r="NJB79" s="143"/>
      <c r="NJC79" s="143"/>
      <c r="NJD79" s="143"/>
      <c r="NJE79" s="143"/>
      <c r="NJF79" s="143"/>
      <c r="NJG79" s="143"/>
      <c r="NJH79" s="143"/>
      <c r="NJI79" s="143"/>
      <c r="NJJ79" s="143"/>
      <c r="NJK79" s="143"/>
      <c r="NJL79" s="143"/>
      <c r="NJM79" s="143"/>
      <c r="NJN79" s="143"/>
      <c r="NJO79" s="143"/>
      <c r="NJP79" s="143"/>
      <c r="NJQ79" s="143"/>
      <c r="NJR79" s="143"/>
      <c r="NJS79" s="143"/>
      <c r="NJT79" s="143"/>
      <c r="NJU79" s="143"/>
      <c r="NJV79" s="143"/>
      <c r="NJW79" s="143"/>
      <c r="NJX79" s="143"/>
      <c r="NJY79" s="143"/>
      <c r="NJZ79" s="143"/>
      <c r="NKA79" s="143"/>
      <c r="NKB79" s="143"/>
      <c r="NKC79" s="143"/>
      <c r="NKD79" s="143"/>
      <c r="NKE79" s="143"/>
      <c r="NKF79" s="143"/>
      <c r="NKG79" s="143"/>
      <c r="NKH79" s="143"/>
      <c r="NKI79" s="143"/>
      <c r="NKJ79" s="143"/>
      <c r="NKK79" s="143"/>
      <c r="NKL79" s="143"/>
      <c r="NKM79" s="143"/>
      <c r="NKN79" s="143"/>
      <c r="NKO79" s="143"/>
      <c r="NKP79" s="143"/>
      <c r="NKQ79" s="143"/>
      <c r="NKR79" s="143"/>
      <c r="NKS79" s="143"/>
      <c r="NKT79" s="143"/>
      <c r="NKU79" s="143"/>
      <c r="NKV79" s="143"/>
      <c r="NKW79" s="143"/>
      <c r="NKX79" s="143"/>
      <c r="NKY79" s="143"/>
      <c r="NKZ79" s="143"/>
      <c r="NLA79" s="143"/>
      <c r="NLB79" s="143"/>
      <c r="NLC79" s="143"/>
      <c r="NLD79" s="143"/>
      <c r="NLE79" s="143"/>
      <c r="NLF79" s="143"/>
      <c r="NLG79" s="143"/>
      <c r="NLH79" s="143"/>
      <c r="NLI79" s="143"/>
      <c r="NLJ79" s="143"/>
      <c r="NLK79" s="143"/>
      <c r="NLL79" s="143"/>
      <c r="NLM79" s="143"/>
      <c r="NLN79" s="143"/>
      <c r="NLO79" s="143"/>
      <c r="NLP79" s="143"/>
      <c r="NLQ79" s="143"/>
      <c r="NLR79" s="143"/>
      <c r="NLS79" s="143"/>
      <c r="NLT79" s="143"/>
      <c r="NLU79" s="143"/>
      <c r="NLV79" s="143"/>
      <c r="NLW79" s="143"/>
      <c r="NLX79" s="143"/>
      <c r="NLY79" s="143"/>
      <c r="NLZ79" s="143"/>
      <c r="NMA79" s="143"/>
      <c r="NMB79" s="143"/>
      <c r="NMC79" s="143"/>
      <c r="NMD79" s="143"/>
      <c r="NME79" s="143"/>
      <c r="NMF79" s="143"/>
      <c r="NMG79" s="143"/>
      <c r="NMH79" s="143"/>
      <c r="NMI79" s="143"/>
      <c r="NMJ79" s="143"/>
      <c r="NMK79" s="143"/>
      <c r="NML79" s="143"/>
      <c r="NMM79" s="143"/>
      <c r="NMN79" s="143"/>
      <c r="NMO79" s="143"/>
      <c r="NMP79" s="143"/>
      <c r="NMQ79" s="143"/>
      <c r="NMR79" s="143"/>
      <c r="NMS79" s="143"/>
      <c r="NMT79" s="143"/>
      <c r="NMU79" s="143"/>
      <c r="NMV79" s="143"/>
      <c r="NMW79" s="143"/>
      <c r="NMX79" s="143"/>
      <c r="NMY79" s="143"/>
      <c r="NMZ79" s="143"/>
      <c r="NNA79" s="143"/>
      <c r="NNB79" s="143"/>
      <c r="NNC79" s="143"/>
      <c r="NND79" s="143"/>
      <c r="NNE79" s="143"/>
      <c r="NNF79" s="143"/>
      <c r="NNG79" s="143"/>
      <c r="NNH79" s="143"/>
      <c r="NNI79" s="143"/>
      <c r="NNJ79" s="143"/>
      <c r="NNK79" s="143"/>
      <c r="NNL79" s="143"/>
      <c r="NNM79" s="143"/>
      <c r="NNN79" s="143"/>
      <c r="NNO79" s="143"/>
      <c r="NNP79" s="143"/>
      <c r="NNQ79" s="143"/>
      <c r="NNR79" s="143"/>
      <c r="NNS79" s="143"/>
      <c r="NNT79" s="143"/>
      <c r="NNU79" s="143"/>
      <c r="NNV79" s="143"/>
      <c r="NNW79" s="143"/>
      <c r="NNX79" s="143"/>
      <c r="NNY79" s="143"/>
      <c r="NNZ79" s="143"/>
      <c r="NOA79" s="143"/>
      <c r="NOB79" s="143"/>
      <c r="NOC79" s="143"/>
      <c r="NOD79" s="143"/>
      <c r="NOE79" s="143"/>
      <c r="NOF79" s="143"/>
      <c r="NOG79" s="143"/>
      <c r="NOH79" s="143"/>
      <c r="NOI79" s="143"/>
      <c r="NOJ79" s="143"/>
      <c r="NOK79" s="143"/>
      <c r="NOL79" s="143"/>
      <c r="NOM79" s="143"/>
      <c r="NON79" s="143"/>
      <c r="NOO79" s="143"/>
      <c r="NOP79" s="143"/>
      <c r="NOQ79" s="143"/>
      <c r="NOR79" s="143"/>
      <c r="NOS79" s="143"/>
      <c r="NOT79" s="143"/>
      <c r="NOU79" s="143"/>
      <c r="NOV79" s="143"/>
      <c r="NOW79" s="143"/>
      <c r="NOX79" s="143"/>
      <c r="NOY79" s="143"/>
      <c r="NOZ79" s="143"/>
      <c r="NPA79" s="143"/>
      <c r="NPB79" s="143"/>
      <c r="NPC79" s="143"/>
      <c r="NPD79" s="143"/>
      <c r="NPE79" s="143"/>
      <c r="NPF79" s="143"/>
      <c r="NPG79" s="143"/>
      <c r="NPH79" s="143"/>
      <c r="NPI79" s="143"/>
      <c r="NPJ79" s="143"/>
      <c r="NPK79" s="143"/>
      <c r="NPL79" s="143"/>
      <c r="NPM79" s="143"/>
      <c r="NPN79" s="143"/>
      <c r="NPO79" s="143"/>
      <c r="NPP79" s="143"/>
      <c r="NPQ79" s="143"/>
      <c r="NPR79" s="143"/>
      <c r="NPS79" s="143"/>
      <c r="NPT79" s="143"/>
      <c r="NPU79" s="143"/>
      <c r="NPV79" s="143"/>
      <c r="NPW79" s="143"/>
      <c r="NPX79" s="143"/>
      <c r="NPY79" s="143"/>
      <c r="NPZ79" s="143"/>
      <c r="NQA79" s="143"/>
      <c r="NQB79" s="143"/>
      <c r="NQC79" s="143"/>
      <c r="NQD79" s="143"/>
      <c r="NQE79" s="143"/>
      <c r="NQF79" s="143"/>
      <c r="NQG79" s="143"/>
      <c r="NQH79" s="143"/>
      <c r="NQI79" s="143"/>
      <c r="NQJ79" s="143"/>
      <c r="NQK79" s="143"/>
      <c r="NQL79" s="143"/>
      <c r="NQM79" s="143"/>
      <c r="NQN79" s="143"/>
      <c r="NQO79" s="143"/>
      <c r="NQP79" s="143"/>
      <c r="NQQ79" s="143"/>
      <c r="NQR79" s="143"/>
      <c r="NQS79" s="143"/>
      <c r="NQT79" s="143"/>
      <c r="NQU79" s="143"/>
      <c r="NQV79" s="143"/>
      <c r="NQW79" s="143"/>
      <c r="NQX79" s="143"/>
      <c r="NQY79" s="143"/>
      <c r="NQZ79" s="143"/>
      <c r="NRA79" s="143"/>
      <c r="NRB79" s="143"/>
      <c r="NRC79" s="143"/>
      <c r="NRD79" s="143"/>
      <c r="NRE79" s="143"/>
      <c r="NRF79" s="143"/>
      <c r="NRG79" s="143"/>
      <c r="NRH79" s="143"/>
      <c r="NRI79" s="143"/>
      <c r="NRJ79" s="143"/>
      <c r="NRK79" s="143"/>
      <c r="NRL79" s="143"/>
      <c r="NRM79" s="143"/>
      <c r="NRN79" s="143"/>
      <c r="NRO79" s="143"/>
      <c r="NRP79" s="143"/>
      <c r="NRQ79" s="143"/>
      <c r="NRR79" s="143"/>
      <c r="NRS79" s="143"/>
      <c r="NRT79" s="143"/>
      <c r="NRU79" s="143"/>
      <c r="NRV79" s="143"/>
      <c r="NRW79" s="143"/>
      <c r="NRX79" s="143"/>
      <c r="NRY79" s="143"/>
      <c r="NRZ79" s="143"/>
      <c r="NSA79" s="143"/>
      <c r="NSB79" s="143"/>
      <c r="NSC79" s="143"/>
      <c r="NSD79" s="143"/>
      <c r="NSE79" s="143"/>
      <c r="NSF79" s="143"/>
      <c r="NSG79" s="143"/>
      <c r="NSH79" s="143"/>
      <c r="NSI79" s="143"/>
      <c r="NSJ79" s="143"/>
      <c r="NSK79" s="143"/>
      <c r="NSL79" s="143"/>
      <c r="NSM79" s="143"/>
      <c r="NSN79" s="143"/>
      <c r="NSO79" s="143"/>
      <c r="NSP79" s="143"/>
      <c r="NSQ79" s="143"/>
      <c r="NSR79" s="143"/>
      <c r="NSS79" s="143"/>
      <c r="NST79" s="143"/>
      <c r="NSU79" s="143"/>
      <c r="NSV79" s="143"/>
      <c r="NSW79" s="143"/>
      <c r="NSX79" s="143"/>
      <c r="NSY79" s="143"/>
      <c r="NSZ79" s="143"/>
      <c r="NTA79" s="143"/>
      <c r="NTB79" s="143"/>
      <c r="NTC79" s="143"/>
      <c r="NTD79" s="143"/>
      <c r="NTE79" s="143"/>
      <c r="NTF79" s="143"/>
      <c r="NTG79" s="143"/>
      <c r="NTH79" s="143"/>
      <c r="NTI79" s="143"/>
      <c r="NTJ79" s="143"/>
      <c r="NTK79" s="143"/>
      <c r="NTL79" s="143"/>
      <c r="NTM79" s="143"/>
      <c r="NTN79" s="143"/>
      <c r="NTO79" s="143"/>
      <c r="NTP79" s="143"/>
      <c r="NTQ79" s="143"/>
      <c r="NTR79" s="143"/>
      <c r="NTS79" s="143"/>
      <c r="NTT79" s="143"/>
      <c r="NTU79" s="143"/>
      <c r="NTV79" s="143"/>
      <c r="NTW79" s="143"/>
      <c r="NTX79" s="143"/>
      <c r="NTY79" s="143"/>
      <c r="NTZ79" s="143"/>
      <c r="NUA79" s="143"/>
      <c r="NUB79" s="143"/>
      <c r="NUC79" s="143"/>
      <c r="NUD79" s="143"/>
      <c r="NUE79" s="143"/>
      <c r="NUF79" s="143"/>
      <c r="NUG79" s="143"/>
      <c r="NUH79" s="143"/>
      <c r="NUI79" s="143"/>
      <c r="NUJ79" s="143"/>
      <c r="NUK79" s="143"/>
      <c r="NUL79" s="143"/>
      <c r="NUM79" s="143"/>
      <c r="NUN79" s="143"/>
      <c r="NUO79" s="143"/>
      <c r="NUP79" s="143"/>
      <c r="NUQ79" s="143"/>
      <c r="NUR79" s="143"/>
      <c r="NUS79" s="143"/>
      <c r="NUT79" s="143"/>
      <c r="NUU79" s="143"/>
      <c r="NUV79" s="143"/>
      <c r="NUW79" s="143"/>
      <c r="NUX79" s="143"/>
      <c r="NUY79" s="143"/>
      <c r="NUZ79" s="143"/>
      <c r="NVA79" s="143"/>
      <c r="NVB79" s="143"/>
      <c r="NVC79" s="143"/>
      <c r="NVD79" s="143"/>
      <c r="NVE79" s="143"/>
      <c r="NVF79" s="143"/>
      <c r="NVG79" s="143"/>
      <c r="NVH79" s="143"/>
      <c r="NVI79" s="143"/>
      <c r="NVJ79" s="143"/>
      <c r="NVK79" s="143"/>
      <c r="NVL79" s="143"/>
      <c r="NVM79" s="143"/>
      <c r="NVN79" s="143"/>
      <c r="NVO79" s="143"/>
      <c r="NVP79" s="143"/>
      <c r="NVQ79" s="143"/>
      <c r="NVR79" s="143"/>
      <c r="NVS79" s="143"/>
      <c r="NVT79" s="143"/>
      <c r="NVU79" s="143"/>
      <c r="NVV79" s="143"/>
      <c r="NVW79" s="143"/>
      <c r="NVX79" s="143"/>
      <c r="NVY79" s="143"/>
      <c r="NVZ79" s="143"/>
      <c r="NWA79" s="143"/>
      <c r="NWB79" s="143"/>
      <c r="NWC79" s="143"/>
      <c r="NWD79" s="143"/>
      <c r="NWE79" s="143"/>
      <c r="NWF79" s="143"/>
      <c r="NWG79" s="143"/>
      <c r="NWH79" s="143"/>
      <c r="NWI79" s="143"/>
      <c r="NWJ79" s="143"/>
      <c r="NWK79" s="143"/>
      <c r="NWL79" s="143"/>
      <c r="NWM79" s="143"/>
      <c r="NWN79" s="143"/>
      <c r="NWO79" s="143"/>
      <c r="NWP79" s="143"/>
      <c r="NWQ79" s="143"/>
      <c r="NWR79" s="143"/>
      <c r="NWS79" s="143"/>
      <c r="NWT79" s="143"/>
      <c r="NWU79" s="143"/>
      <c r="NWV79" s="143"/>
      <c r="NWW79" s="143"/>
      <c r="NWX79" s="143"/>
      <c r="NWY79" s="143"/>
      <c r="NWZ79" s="143"/>
      <c r="NXA79" s="143"/>
      <c r="NXB79" s="143"/>
      <c r="NXC79" s="143"/>
      <c r="NXD79" s="143"/>
      <c r="NXE79" s="143"/>
      <c r="NXF79" s="143"/>
      <c r="NXG79" s="143"/>
      <c r="NXH79" s="143"/>
      <c r="NXI79" s="143"/>
      <c r="NXJ79" s="143"/>
      <c r="NXK79" s="143"/>
      <c r="NXL79" s="143"/>
      <c r="NXM79" s="143"/>
      <c r="NXN79" s="143"/>
      <c r="NXO79" s="143"/>
      <c r="NXP79" s="143"/>
      <c r="NXQ79" s="143"/>
      <c r="NXR79" s="143"/>
      <c r="NXS79" s="143"/>
      <c r="NXT79" s="143"/>
      <c r="NXU79" s="143"/>
      <c r="NXV79" s="143"/>
      <c r="NXW79" s="143"/>
      <c r="NXX79" s="143"/>
      <c r="NXY79" s="143"/>
      <c r="NXZ79" s="143"/>
      <c r="NYA79" s="143"/>
      <c r="NYB79" s="143"/>
      <c r="NYC79" s="143"/>
      <c r="NYD79" s="143"/>
      <c r="NYE79" s="143"/>
      <c r="NYF79" s="143"/>
      <c r="NYG79" s="143"/>
      <c r="NYH79" s="143"/>
      <c r="NYI79" s="143"/>
      <c r="NYJ79" s="143"/>
      <c r="NYK79" s="143"/>
      <c r="NYL79" s="143"/>
      <c r="NYM79" s="143"/>
      <c r="NYN79" s="143"/>
      <c r="NYO79" s="143"/>
      <c r="NYP79" s="143"/>
      <c r="NYQ79" s="143"/>
      <c r="NYR79" s="143"/>
      <c r="NYS79" s="143"/>
      <c r="NYT79" s="143"/>
      <c r="NYU79" s="143"/>
      <c r="NYV79" s="143"/>
      <c r="NYW79" s="143"/>
      <c r="NYX79" s="143"/>
      <c r="NYY79" s="143"/>
      <c r="NYZ79" s="143"/>
      <c r="NZA79" s="143"/>
      <c r="NZB79" s="143"/>
      <c r="NZC79" s="143"/>
      <c r="NZD79" s="143"/>
      <c r="NZE79" s="143"/>
      <c r="NZF79" s="143"/>
      <c r="NZG79" s="143"/>
      <c r="NZH79" s="143"/>
      <c r="NZI79" s="143"/>
      <c r="NZJ79" s="143"/>
      <c r="NZK79" s="143"/>
      <c r="NZL79" s="143"/>
      <c r="NZM79" s="143"/>
      <c r="NZN79" s="143"/>
      <c r="NZO79" s="143"/>
      <c r="NZP79" s="143"/>
      <c r="NZQ79" s="143"/>
      <c r="NZR79" s="143"/>
      <c r="NZS79" s="143"/>
      <c r="NZT79" s="143"/>
      <c r="NZU79" s="143"/>
      <c r="NZV79" s="143"/>
      <c r="NZW79" s="143"/>
      <c r="NZX79" s="143"/>
      <c r="NZY79" s="143"/>
      <c r="NZZ79" s="143"/>
      <c r="OAA79" s="143"/>
      <c r="OAB79" s="143"/>
      <c r="OAC79" s="143"/>
      <c r="OAD79" s="143"/>
      <c r="OAE79" s="143"/>
      <c r="OAF79" s="143"/>
      <c r="OAG79" s="143"/>
      <c r="OAH79" s="143"/>
      <c r="OAI79" s="143"/>
      <c r="OAJ79" s="143"/>
      <c r="OAK79" s="143"/>
      <c r="OAL79" s="143"/>
      <c r="OAM79" s="143"/>
      <c r="OAN79" s="143"/>
      <c r="OAO79" s="143"/>
      <c r="OAP79" s="143"/>
      <c r="OAQ79" s="143"/>
      <c r="OAR79" s="143"/>
      <c r="OAS79" s="143"/>
      <c r="OAT79" s="143"/>
      <c r="OAU79" s="143"/>
      <c r="OAV79" s="143"/>
      <c r="OAW79" s="143"/>
      <c r="OAX79" s="143"/>
      <c r="OAY79" s="143"/>
      <c r="OAZ79" s="143"/>
      <c r="OBA79" s="143"/>
      <c r="OBB79" s="143"/>
      <c r="OBC79" s="143"/>
      <c r="OBD79" s="143"/>
      <c r="OBE79" s="143"/>
      <c r="OBF79" s="143"/>
      <c r="OBG79" s="143"/>
      <c r="OBH79" s="143"/>
      <c r="OBI79" s="143"/>
      <c r="OBJ79" s="143"/>
      <c r="OBK79" s="143"/>
      <c r="OBL79" s="143"/>
      <c r="OBM79" s="143"/>
      <c r="OBN79" s="143"/>
      <c r="OBO79" s="143"/>
      <c r="OBP79" s="143"/>
      <c r="OBQ79" s="143"/>
      <c r="OBR79" s="143"/>
      <c r="OBS79" s="143"/>
      <c r="OBT79" s="143"/>
      <c r="OBU79" s="143"/>
      <c r="OBV79" s="143"/>
      <c r="OBW79" s="143"/>
      <c r="OBX79" s="143"/>
      <c r="OBY79" s="143"/>
      <c r="OBZ79" s="143"/>
      <c r="OCA79" s="143"/>
      <c r="OCB79" s="143"/>
      <c r="OCC79" s="143"/>
      <c r="OCD79" s="143"/>
      <c r="OCE79" s="143"/>
      <c r="OCF79" s="143"/>
      <c r="OCG79" s="143"/>
      <c r="OCH79" s="143"/>
      <c r="OCI79" s="143"/>
      <c r="OCJ79" s="143"/>
      <c r="OCK79" s="143"/>
      <c r="OCL79" s="143"/>
      <c r="OCM79" s="143"/>
      <c r="OCN79" s="143"/>
      <c r="OCO79" s="143"/>
      <c r="OCP79" s="143"/>
      <c r="OCQ79" s="143"/>
      <c r="OCR79" s="143"/>
      <c r="OCS79" s="143"/>
      <c r="OCT79" s="143"/>
      <c r="OCU79" s="143"/>
      <c r="OCV79" s="143"/>
      <c r="OCW79" s="143"/>
      <c r="OCX79" s="143"/>
      <c r="OCY79" s="143"/>
      <c r="OCZ79" s="143"/>
      <c r="ODA79" s="143"/>
      <c r="ODB79" s="143"/>
      <c r="ODC79" s="143"/>
      <c r="ODD79" s="143"/>
      <c r="ODE79" s="143"/>
      <c r="ODF79" s="143"/>
      <c r="ODG79" s="143"/>
      <c r="ODH79" s="143"/>
      <c r="ODI79" s="143"/>
      <c r="ODJ79" s="143"/>
      <c r="ODK79" s="143"/>
      <c r="ODL79" s="143"/>
      <c r="ODM79" s="143"/>
      <c r="ODN79" s="143"/>
      <c r="ODO79" s="143"/>
      <c r="ODP79" s="143"/>
      <c r="ODQ79" s="143"/>
      <c r="ODR79" s="143"/>
      <c r="ODS79" s="143"/>
      <c r="ODT79" s="143"/>
      <c r="ODU79" s="143"/>
      <c r="ODV79" s="143"/>
      <c r="ODW79" s="143"/>
      <c r="ODX79" s="143"/>
      <c r="ODY79" s="143"/>
      <c r="ODZ79" s="143"/>
      <c r="OEA79" s="143"/>
      <c r="OEB79" s="143"/>
      <c r="OEC79" s="143"/>
      <c r="OED79" s="143"/>
      <c r="OEE79" s="143"/>
      <c r="OEF79" s="143"/>
      <c r="OEG79" s="143"/>
      <c r="OEH79" s="143"/>
      <c r="OEI79" s="143"/>
      <c r="OEJ79" s="143"/>
      <c r="OEK79" s="143"/>
      <c r="OEL79" s="143"/>
      <c r="OEM79" s="143"/>
      <c r="OEN79" s="143"/>
      <c r="OEO79" s="143"/>
      <c r="OEP79" s="143"/>
      <c r="OEQ79" s="143"/>
      <c r="OER79" s="143"/>
      <c r="OES79" s="143"/>
      <c r="OET79" s="143"/>
      <c r="OEU79" s="143"/>
      <c r="OEV79" s="143"/>
      <c r="OEW79" s="143"/>
      <c r="OEX79" s="143"/>
      <c r="OEY79" s="143"/>
      <c r="OEZ79" s="143"/>
      <c r="OFA79" s="143"/>
      <c r="OFB79" s="143"/>
      <c r="OFC79" s="143"/>
      <c r="OFD79" s="143"/>
      <c r="OFE79" s="143"/>
      <c r="OFF79" s="143"/>
      <c r="OFG79" s="143"/>
      <c r="OFH79" s="143"/>
      <c r="OFI79" s="143"/>
      <c r="OFJ79" s="143"/>
      <c r="OFK79" s="143"/>
      <c r="OFL79" s="143"/>
      <c r="OFM79" s="143"/>
      <c r="OFN79" s="143"/>
      <c r="OFO79" s="143"/>
      <c r="OFP79" s="143"/>
      <c r="OFQ79" s="143"/>
      <c r="OFR79" s="143"/>
      <c r="OFS79" s="143"/>
      <c r="OFT79" s="143"/>
      <c r="OFU79" s="143"/>
      <c r="OFV79" s="143"/>
      <c r="OFW79" s="143"/>
      <c r="OFX79" s="143"/>
      <c r="OFY79" s="143"/>
      <c r="OFZ79" s="143"/>
      <c r="OGA79" s="143"/>
      <c r="OGB79" s="143"/>
      <c r="OGC79" s="143"/>
      <c r="OGD79" s="143"/>
      <c r="OGE79" s="143"/>
      <c r="OGF79" s="143"/>
      <c r="OGG79" s="143"/>
      <c r="OGH79" s="143"/>
      <c r="OGI79" s="143"/>
      <c r="OGJ79" s="143"/>
      <c r="OGK79" s="143"/>
      <c r="OGL79" s="143"/>
      <c r="OGM79" s="143"/>
      <c r="OGN79" s="143"/>
      <c r="OGO79" s="143"/>
      <c r="OGP79" s="143"/>
      <c r="OGQ79" s="143"/>
      <c r="OGR79" s="143"/>
      <c r="OGS79" s="143"/>
      <c r="OGT79" s="143"/>
      <c r="OGU79" s="143"/>
      <c r="OGV79" s="143"/>
      <c r="OGW79" s="143"/>
      <c r="OGX79" s="143"/>
      <c r="OGY79" s="143"/>
      <c r="OGZ79" s="143"/>
      <c r="OHA79" s="143"/>
      <c r="OHB79" s="143"/>
      <c r="OHC79" s="143"/>
      <c r="OHD79" s="143"/>
      <c r="OHE79" s="143"/>
      <c r="OHF79" s="143"/>
      <c r="OHG79" s="143"/>
      <c r="OHH79" s="143"/>
      <c r="OHI79" s="143"/>
      <c r="OHJ79" s="143"/>
      <c r="OHK79" s="143"/>
      <c r="OHL79" s="143"/>
      <c r="OHM79" s="143"/>
      <c r="OHN79" s="143"/>
      <c r="OHO79" s="143"/>
      <c r="OHP79" s="143"/>
      <c r="OHQ79" s="143"/>
      <c r="OHR79" s="143"/>
      <c r="OHS79" s="143"/>
      <c r="OHT79" s="143"/>
      <c r="OHU79" s="143"/>
      <c r="OHV79" s="143"/>
      <c r="OHW79" s="143"/>
      <c r="OHX79" s="143"/>
      <c r="OHY79" s="143"/>
      <c r="OHZ79" s="143"/>
      <c r="OIA79" s="143"/>
      <c r="OIB79" s="143"/>
      <c r="OIC79" s="143"/>
      <c r="OID79" s="143"/>
      <c r="OIE79" s="143"/>
      <c r="OIF79" s="143"/>
      <c r="OIG79" s="143"/>
      <c r="OIH79" s="143"/>
      <c r="OII79" s="143"/>
      <c r="OIJ79" s="143"/>
      <c r="OIK79" s="143"/>
      <c r="OIL79" s="143"/>
      <c r="OIM79" s="143"/>
      <c r="OIN79" s="143"/>
      <c r="OIO79" s="143"/>
      <c r="OIP79" s="143"/>
      <c r="OIQ79" s="143"/>
      <c r="OIR79" s="143"/>
      <c r="OIS79" s="143"/>
      <c r="OIT79" s="143"/>
      <c r="OIU79" s="143"/>
      <c r="OIV79" s="143"/>
      <c r="OIW79" s="143"/>
      <c r="OIX79" s="143"/>
      <c r="OIY79" s="143"/>
      <c r="OIZ79" s="143"/>
      <c r="OJA79" s="143"/>
      <c r="OJB79" s="143"/>
      <c r="OJC79" s="143"/>
      <c r="OJD79" s="143"/>
      <c r="OJE79" s="143"/>
      <c r="OJF79" s="143"/>
      <c r="OJG79" s="143"/>
      <c r="OJH79" s="143"/>
      <c r="OJI79" s="143"/>
      <c r="OJJ79" s="143"/>
      <c r="OJK79" s="143"/>
      <c r="OJL79" s="143"/>
      <c r="OJM79" s="143"/>
      <c r="OJN79" s="143"/>
      <c r="OJO79" s="143"/>
      <c r="OJP79" s="143"/>
      <c r="OJQ79" s="143"/>
      <c r="OJR79" s="143"/>
      <c r="OJS79" s="143"/>
      <c r="OJT79" s="143"/>
      <c r="OJU79" s="143"/>
      <c r="OJV79" s="143"/>
      <c r="OJW79" s="143"/>
      <c r="OJX79" s="143"/>
      <c r="OJY79" s="143"/>
      <c r="OJZ79" s="143"/>
      <c r="OKA79" s="143"/>
      <c r="OKB79" s="143"/>
      <c r="OKC79" s="143"/>
      <c r="OKD79" s="143"/>
      <c r="OKE79" s="143"/>
      <c r="OKF79" s="143"/>
      <c r="OKG79" s="143"/>
      <c r="OKH79" s="143"/>
      <c r="OKI79" s="143"/>
      <c r="OKJ79" s="143"/>
      <c r="OKK79" s="143"/>
      <c r="OKL79" s="143"/>
      <c r="OKM79" s="143"/>
      <c r="OKN79" s="143"/>
      <c r="OKO79" s="143"/>
      <c r="OKP79" s="143"/>
      <c r="OKQ79" s="143"/>
      <c r="OKR79" s="143"/>
      <c r="OKS79" s="143"/>
      <c r="OKT79" s="143"/>
      <c r="OKU79" s="143"/>
      <c r="OKV79" s="143"/>
      <c r="OKW79" s="143"/>
      <c r="OKX79" s="143"/>
      <c r="OKY79" s="143"/>
      <c r="OKZ79" s="143"/>
      <c r="OLA79" s="143"/>
      <c r="OLB79" s="143"/>
      <c r="OLC79" s="143"/>
      <c r="OLD79" s="143"/>
      <c r="OLE79" s="143"/>
      <c r="OLF79" s="143"/>
      <c r="OLG79" s="143"/>
      <c r="OLH79" s="143"/>
      <c r="OLI79" s="143"/>
      <c r="OLJ79" s="143"/>
      <c r="OLK79" s="143"/>
      <c r="OLL79" s="143"/>
      <c r="OLM79" s="143"/>
      <c r="OLN79" s="143"/>
      <c r="OLO79" s="143"/>
      <c r="OLP79" s="143"/>
      <c r="OLQ79" s="143"/>
      <c r="OLR79" s="143"/>
      <c r="OLS79" s="143"/>
      <c r="OLT79" s="143"/>
      <c r="OLU79" s="143"/>
      <c r="OLV79" s="143"/>
      <c r="OLW79" s="143"/>
      <c r="OLX79" s="143"/>
      <c r="OLY79" s="143"/>
      <c r="OLZ79" s="143"/>
      <c r="OMA79" s="143"/>
      <c r="OMB79" s="143"/>
      <c r="OMC79" s="143"/>
      <c r="OMD79" s="143"/>
      <c r="OME79" s="143"/>
      <c r="OMF79" s="143"/>
      <c r="OMG79" s="143"/>
      <c r="OMH79" s="143"/>
      <c r="OMI79" s="143"/>
      <c r="OMJ79" s="143"/>
      <c r="OMK79" s="143"/>
      <c r="OML79" s="143"/>
      <c r="OMM79" s="143"/>
      <c r="OMN79" s="143"/>
      <c r="OMO79" s="143"/>
      <c r="OMP79" s="143"/>
      <c r="OMQ79" s="143"/>
      <c r="OMR79" s="143"/>
      <c r="OMS79" s="143"/>
      <c r="OMT79" s="143"/>
      <c r="OMU79" s="143"/>
      <c r="OMV79" s="143"/>
      <c r="OMW79" s="143"/>
      <c r="OMX79" s="143"/>
      <c r="OMY79" s="143"/>
      <c r="OMZ79" s="143"/>
      <c r="ONA79" s="143"/>
      <c r="ONB79" s="143"/>
      <c r="ONC79" s="143"/>
      <c r="OND79" s="143"/>
      <c r="ONE79" s="143"/>
      <c r="ONF79" s="143"/>
      <c r="ONG79" s="143"/>
      <c r="ONH79" s="143"/>
      <c r="ONI79" s="143"/>
      <c r="ONJ79" s="143"/>
      <c r="ONK79" s="143"/>
      <c r="ONL79" s="143"/>
      <c r="ONM79" s="143"/>
      <c r="ONN79" s="143"/>
      <c r="ONO79" s="143"/>
      <c r="ONP79" s="143"/>
      <c r="ONQ79" s="143"/>
      <c r="ONR79" s="143"/>
      <c r="ONS79" s="143"/>
      <c r="ONT79" s="143"/>
      <c r="ONU79" s="143"/>
      <c r="ONV79" s="143"/>
      <c r="ONW79" s="143"/>
      <c r="ONX79" s="143"/>
      <c r="ONY79" s="143"/>
      <c r="ONZ79" s="143"/>
      <c r="OOA79" s="143"/>
      <c r="OOB79" s="143"/>
      <c r="OOC79" s="143"/>
      <c r="OOD79" s="143"/>
      <c r="OOE79" s="143"/>
      <c r="OOF79" s="143"/>
      <c r="OOG79" s="143"/>
      <c r="OOH79" s="143"/>
      <c r="OOI79" s="143"/>
      <c r="OOJ79" s="143"/>
      <c r="OOK79" s="143"/>
      <c r="OOL79" s="143"/>
      <c r="OOM79" s="143"/>
      <c r="OON79" s="143"/>
      <c r="OOO79" s="143"/>
      <c r="OOP79" s="143"/>
      <c r="OOQ79" s="143"/>
      <c r="OOR79" s="143"/>
      <c r="OOS79" s="143"/>
      <c r="OOT79" s="143"/>
      <c r="OOU79" s="143"/>
      <c r="OOV79" s="143"/>
      <c r="OOW79" s="143"/>
      <c r="OOX79" s="143"/>
      <c r="OOY79" s="143"/>
      <c r="OOZ79" s="143"/>
      <c r="OPA79" s="143"/>
      <c r="OPB79" s="143"/>
      <c r="OPC79" s="143"/>
      <c r="OPD79" s="143"/>
      <c r="OPE79" s="143"/>
      <c r="OPF79" s="143"/>
      <c r="OPG79" s="143"/>
      <c r="OPH79" s="143"/>
      <c r="OPI79" s="143"/>
      <c r="OPJ79" s="143"/>
      <c r="OPK79" s="143"/>
      <c r="OPL79" s="143"/>
      <c r="OPM79" s="143"/>
      <c r="OPN79" s="143"/>
      <c r="OPO79" s="143"/>
      <c r="OPP79" s="143"/>
      <c r="OPQ79" s="143"/>
      <c r="OPR79" s="143"/>
      <c r="OPS79" s="143"/>
      <c r="OPT79" s="143"/>
      <c r="OPU79" s="143"/>
      <c r="OPV79" s="143"/>
      <c r="OPW79" s="143"/>
      <c r="OPX79" s="143"/>
      <c r="OPY79" s="143"/>
      <c r="OPZ79" s="143"/>
      <c r="OQA79" s="143"/>
      <c r="OQB79" s="143"/>
      <c r="OQC79" s="143"/>
      <c r="OQD79" s="143"/>
      <c r="OQE79" s="143"/>
      <c r="OQF79" s="143"/>
      <c r="OQG79" s="143"/>
      <c r="OQH79" s="143"/>
      <c r="OQI79" s="143"/>
      <c r="OQJ79" s="143"/>
      <c r="OQK79" s="143"/>
      <c r="OQL79" s="143"/>
      <c r="OQM79" s="143"/>
      <c r="OQN79" s="143"/>
      <c r="OQO79" s="143"/>
      <c r="OQP79" s="143"/>
      <c r="OQQ79" s="143"/>
      <c r="OQR79" s="143"/>
      <c r="OQS79" s="143"/>
      <c r="OQT79" s="143"/>
      <c r="OQU79" s="143"/>
      <c r="OQV79" s="143"/>
      <c r="OQW79" s="143"/>
      <c r="OQX79" s="143"/>
      <c r="OQY79" s="143"/>
      <c r="OQZ79" s="143"/>
      <c r="ORA79" s="143"/>
      <c r="ORB79" s="143"/>
      <c r="ORC79" s="143"/>
      <c r="ORD79" s="143"/>
      <c r="ORE79" s="143"/>
      <c r="ORF79" s="143"/>
      <c r="ORG79" s="143"/>
      <c r="ORH79" s="143"/>
      <c r="ORI79" s="143"/>
      <c r="ORJ79" s="143"/>
      <c r="ORK79" s="143"/>
      <c r="ORL79" s="143"/>
      <c r="ORM79" s="143"/>
      <c r="ORN79" s="143"/>
      <c r="ORO79" s="143"/>
      <c r="ORP79" s="143"/>
      <c r="ORQ79" s="143"/>
      <c r="ORR79" s="143"/>
      <c r="ORS79" s="143"/>
      <c r="ORT79" s="143"/>
      <c r="ORU79" s="143"/>
      <c r="ORV79" s="143"/>
      <c r="ORW79" s="143"/>
      <c r="ORX79" s="143"/>
      <c r="ORY79" s="143"/>
      <c r="ORZ79" s="143"/>
      <c r="OSA79" s="143"/>
      <c r="OSB79" s="143"/>
      <c r="OSC79" s="143"/>
      <c r="OSD79" s="143"/>
      <c r="OSE79" s="143"/>
      <c r="OSF79" s="143"/>
      <c r="OSG79" s="143"/>
      <c r="OSH79" s="143"/>
      <c r="OSI79" s="143"/>
      <c r="OSJ79" s="143"/>
      <c r="OSK79" s="143"/>
      <c r="OSL79" s="143"/>
      <c r="OSM79" s="143"/>
      <c r="OSN79" s="143"/>
      <c r="OSO79" s="143"/>
      <c r="OSP79" s="143"/>
      <c r="OSQ79" s="143"/>
      <c r="OSR79" s="143"/>
      <c r="OSS79" s="143"/>
      <c r="OST79" s="143"/>
      <c r="OSU79" s="143"/>
      <c r="OSV79" s="143"/>
      <c r="OSW79" s="143"/>
      <c r="OSX79" s="143"/>
      <c r="OSY79" s="143"/>
      <c r="OSZ79" s="143"/>
      <c r="OTA79" s="143"/>
      <c r="OTB79" s="143"/>
      <c r="OTC79" s="143"/>
      <c r="OTD79" s="143"/>
      <c r="OTE79" s="143"/>
      <c r="OTF79" s="143"/>
      <c r="OTG79" s="143"/>
      <c r="OTH79" s="143"/>
      <c r="OTI79" s="143"/>
      <c r="OTJ79" s="143"/>
      <c r="OTK79" s="143"/>
      <c r="OTL79" s="143"/>
      <c r="OTM79" s="143"/>
      <c r="OTN79" s="143"/>
      <c r="OTO79" s="143"/>
      <c r="OTP79" s="143"/>
      <c r="OTQ79" s="143"/>
      <c r="OTR79" s="143"/>
      <c r="OTS79" s="143"/>
      <c r="OTT79" s="143"/>
      <c r="OTU79" s="143"/>
      <c r="OTV79" s="143"/>
      <c r="OTW79" s="143"/>
      <c r="OTX79" s="143"/>
      <c r="OTY79" s="143"/>
      <c r="OTZ79" s="143"/>
      <c r="OUA79" s="143"/>
      <c r="OUB79" s="143"/>
      <c r="OUC79" s="143"/>
      <c r="OUD79" s="143"/>
      <c r="OUE79" s="143"/>
      <c r="OUF79" s="143"/>
      <c r="OUG79" s="143"/>
      <c r="OUH79" s="143"/>
      <c r="OUI79" s="143"/>
      <c r="OUJ79" s="143"/>
      <c r="OUK79" s="143"/>
      <c r="OUL79" s="143"/>
      <c r="OUM79" s="143"/>
      <c r="OUN79" s="143"/>
      <c r="OUO79" s="143"/>
      <c r="OUP79" s="143"/>
      <c r="OUQ79" s="143"/>
      <c r="OUR79" s="143"/>
      <c r="OUS79" s="143"/>
      <c r="OUT79" s="143"/>
      <c r="OUU79" s="143"/>
      <c r="OUV79" s="143"/>
      <c r="OUW79" s="143"/>
      <c r="OUX79" s="143"/>
      <c r="OUY79" s="143"/>
      <c r="OUZ79" s="143"/>
      <c r="OVA79" s="143"/>
      <c r="OVB79" s="143"/>
      <c r="OVC79" s="143"/>
      <c r="OVD79" s="143"/>
      <c r="OVE79" s="143"/>
      <c r="OVF79" s="143"/>
      <c r="OVG79" s="143"/>
      <c r="OVH79" s="143"/>
      <c r="OVI79" s="143"/>
      <c r="OVJ79" s="143"/>
      <c r="OVK79" s="143"/>
      <c r="OVL79" s="143"/>
      <c r="OVM79" s="143"/>
      <c r="OVN79" s="143"/>
      <c r="OVO79" s="143"/>
      <c r="OVP79" s="143"/>
      <c r="OVQ79" s="143"/>
      <c r="OVR79" s="143"/>
      <c r="OVS79" s="143"/>
      <c r="OVT79" s="143"/>
      <c r="OVU79" s="143"/>
      <c r="OVV79" s="143"/>
      <c r="OVW79" s="143"/>
      <c r="OVX79" s="143"/>
      <c r="OVY79" s="143"/>
      <c r="OVZ79" s="143"/>
      <c r="OWA79" s="143"/>
      <c r="OWB79" s="143"/>
      <c r="OWC79" s="143"/>
      <c r="OWD79" s="143"/>
      <c r="OWE79" s="143"/>
      <c r="OWF79" s="143"/>
      <c r="OWG79" s="143"/>
      <c r="OWH79" s="143"/>
      <c r="OWI79" s="143"/>
      <c r="OWJ79" s="143"/>
      <c r="OWK79" s="143"/>
      <c r="OWL79" s="143"/>
      <c r="OWM79" s="143"/>
      <c r="OWN79" s="143"/>
      <c r="OWO79" s="143"/>
      <c r="OWP79" s="143"/>
      <c r="OWQ79" s="143"/>
      <c r="OWR79" s="143"/>
      <c r="OWS79" s="143"/>
      <c r="OWT79" s="143"/>
      <c r="OWU79" s="143"/>
      <c r="OWV79" s="143"/>
      <c r="OWW79" s="143"/>
      <c r="OWX79" s="143"/>
      <c r="OWY79" s="143"/>
      <c r="OWZ79" s="143"/>
      <c r="OXA79" s="143"/>
      <c r="OXB79" s="143"/>
      <c r="OXC79" s="143"/>
      <c r="OXD79" s="143"/>
      <c r="OXE79" s="143"/>
      <c r="OXF79" s="143"/>
      <c r="OXG79" s="143"/>
      <c r="OXH79" s="143"/>
      <c r="OXI79" s="143"/>
      <c r="OXJ79" s="143"/>
      <c r="OXK79" s="143"/>
      <c r="OXL79" s="143"/>
      <c r="OXM79" s="143"/>
      <c r="OXN79" s="143"/>
      <c r="OXO79" s="143"/>
      <c r="OXP79" s="143"/>
      <c r="OXQ79" s="143"/>
      <c r="OXR79" s="143"/>
      <c r="OXS79" s="143"/>
      <c r="OXT79" s="143"/>
      <c r="OXU79" s="143"/>
      <c r="OXV79" s="143"/>
      <c r="OXW79" s="143"/>
      <c r="OXX79" s="143"/>
      <c r="OXY79" s="143"/>
      <c r="OXZ79" s="143"/>
      <c r="OYA79" s="143"/>
      <c r="OYB79" s="143"/>
      <c r="OYC79" s="143"/>
      <c r="OYD79" s="143"/>
      <c r="OYE79" s="143"/>
      <c r="OYF79" s="143"/>
      <c r="OYG79" s="143"/>
      <c r="OYH79" s="143"/>
      <c r="OYI79" s="143"/>
      <c r="OYJ79" s="143"/>
      <c r="OYK79" s="143"/>
      <c r="OYL79" s="143"/>
      <c r="OYM79" s="143"/>
      <c r="OYN79" s="143"/>
      <c r="OYO79" s="143"/>
      <c r="OYP79" s="143"/>
      <c r="OYQ79" s="143"/>
      <c r="OYR79" s="143"/>
      <c r="OYS79" s="143"/>
      <c r="OYT79" s="143"/>
      <c r="OYU79" s="143"/>
      <c r="OYV79" s="143"/>
      <c r="OYW79" s="143"/>
      <c r="OYX79" s="143"/>
      <c r="OYY79" s="143"/>
      <c r="OYZ79" s="143"/>
      <c r="OZA79" s="143"/>
      <c r="OZB79" s="143"/>
      <c r="OZC79" s="143"/>
      <c r="OZD79" s="143"/>
      <c r="OZE79" s="143"/>
      <c r="OZF79" s="143"/>
      <c r="OZG79" s="143"/>
      <c r="OZH79" s="143"/>
      <c r="OZI79" s="143"/>
      <c r="OZJ79" s="143"/>
      <c r="OZK79" s="143"/>
      <c r="OZL79" s="143"/>
      <c r="OZM79" s="143"/>
      <c r="OZN79" s="143"/>
      <c r="OZO79" s="143"/>
      <c r="OZP79" s="143"/>
      <c r="OZQ79" s="143"/>
      <c r="OZR79" s="143"/>
      <c r="OZS79" s="143"/>
      <c r="OZT79" s="143"/>
      <c r="OZU79" s="143"/>
      <c r="OZV79" s="143"/>
      <c r="OZW79" s="143"/>
      <c r="OZX79" s="143"/>
      <c r="OZY79" s="143"/>
      <c r="OZZ79" s="143"/>
      <c r="PAA79" s="143"/>
      <c r="PAB79" s="143"/>
      <c r="PAC79" s="143"/>
      <c r="PAD79" s="143"/>
      <c r="PAE79" s="143"/>
      <c r="PAF79" s="143"/>
      <c r="PAG79" s="143"/>
      <c r="PAH79" s="143"/>
      <c r="PAI79" s="143"/>
      <c r="PAJ79" s="143"/>
      <c r="PAK79" s="143"/>
      <c r="PAL79" s="143"/>
      <c r="PAM79" s="143"/>
      <c r="PAN79" s="143"/>
      <c r="PAO79" s="143"/>
      <c r="PAP79" s="143"/>
      <c r="PAQ79" s="143"/>
      <c r="PAR79" s="143"/>
      <c r="PAS79" s="143"/>
      <c r="PAT79" s="143"/>
      <c r="PAU79" s="143"/>
      <c r="PAV79" s="143"/>
      <c r="PAW79" s="143"/>
      <c r="PAX79" s="143"/>
      <c r="PAY79" s="143"/>
      <c r="PAZ79" s="143"/>
      <c r="PBA79" s="143"/>
      <c r="PBB79" s="143"/>
      <c r="PBC79" s="143"/>
      <c r="PBD79" s="143"/>
      <c r="PBE79" s="143"/>
      <c r="PBF79" s="143"/>
      <c r="PBG79" s="143"/>
      <c r="PBH79" s="143"/>
      <c r="PBI79" s="143"/>
      <c r="PBJ79" s="143"/>
      <c r="PBK79" s="143"/>
      <c r="PBL79" s="143"/>
      <c r="PBM79" s="143"/>
      <c r="PBN79" s="143"/>
      <c r="PBO79" s="143"/>
      <c r="PBP79" s="143"/>
      <c r="PBQ79" s="143"/>
      <c r="PBR79" s="143"/>
      <c r="PBS79" s="143"/>
      <c r="PBT79" s="143"/>
      <c r="PBU79" s="143"/>
      <c r="PBV79" s="143"/>
      <c r="PBW79" s="143"/>
      <c r="PBX79" s="143"/>
      <c r="PBY79" s="143"/>
      <c r="PBZ79" s="143"/>
      <c r="PCA79" s="143"/>
      <c r="PCB79" s="143"/>
      <c r="PCC79" s="143"/>
      <c r="PCD79" s="143"/>
      <c r="PCE79" s="143"/>
      <c r="PCF79" s="143"/>
      <c r="PCG79" s="143"/>
      <c r="PCH79" s="143"/>
      <c r="PCI79" s="143"/>
      <c r="PCJ79" s="143"/>
      <c r="PCK79" s="143"/>
      <c r="PCL79" s="143"/>
      <c r="PCM79" s="143"/>
      <c r="PCN79" s="143"/>
      <c r="PCO79" s="143"/>
      <c r="PCP79" s="143"/>
      <c r="PCQ79" s="143"/>
      <c r="PCR79" s="143"/>
      <c r="PCS79" s="143"/>
      <c r="PCT79" s="143"/>
      <c r="PCU79" s="143"/>
      <c r="PCV79" s="143"/>
      <c r="PCW79" s="143"/>
      <c r="PCX79" s="143"/>
      <c r="PCY79" s="143"/>
      <c r="PCZ79" s="143"/>
      <c r="PDA79" s="143"/>
      <c r="PDB79" s="143"/>
      <c r="PDC79" s="143"/>
      <c r="PDD79" s="143"/>
      <c r="PDE79" s="143"/>
      <c r="PDF79" s="143"/>
      <c r="PDG79" s="143"/>
      <c r="PDH79" s="143"/>
      <c r="PDI79" s="143"/>
      <c r="PDJ79" s="143"/>
      <c r="PDK79" s="143"/>
      <c r="PDL79" s="143"/>
      <c r="PDM79" s="143"/>
      <c r="PDN79" s="143"/>
      <c r="PDO79" s="143"/>
      <c r="PDP79" s="143"/>
      <c r="PDQ79" s="143"/>
      <c r="PDR79" s="143"/>
      <c r="PDS79" s="143"/>
      <c r="PDT79" s="143"/>
      <c r="PDU79" s="143"/>
      <c r="PDV79" s="143"/>
      <c r="PDW79" s="143"/>
      <c r="PDX79" s="143"/>
      <c r="PDY79" s="143"/>
      <c r="PDZ79" s="143"/>
      <c r="PEA79" s="143"/>
      <c r="PEB79" s="143"/>
      <c r="PEC79" s="143"/>
      <c r="PED79" s="143"/>
      <c r="PEE79" s="143"/>
      <c r="PEF79" s="143"/>
      <c r="PEG79" s="143"/>
      <c r="PEH79" s="143"/>
      <c r="PEI79" s="143"/>
      <c r="PEJ79" s="143"/>
      <c r="PEK79" s="143"/>
      <c r="PEL79" s="143"/>
      <c r="PEM79" s="143"/>
      <c r="PEN79" s="143"/>
      <c r="PEO79" s="143"/>
      <c r="PEP79" s="143"/>
      <c r="PEQ79" s="143"/>
      <c r="PER79" s="143"/>
      <c r="PES79" s="143"/>
      <c r="PET79" s="143"/>
      <c r="PEU79" s="143"/>
      <c r="PEV79" s="143"/>
      <c r="PEW79" s="143"/>
      <c r="PEX79" s="143"/>
      <c r="PEY79" s="143"/>
      <c r="PEZ79" s="143"/>
      <c r="PFA79" s="143"/>
      <c r="PFB79" s="143"/>
      <c r="PFC79" s="143"/>
      <c r="PFD79" s="143"/>
      <c r="PFE79" s="143"/>
      <c r="PFF79" s="143"/>
      <c r="PFG79" s="143"/>
      <c r="PFH79" s="143"/>
      <c r="PFI79" s="143"/>
      <c r="PFJ79" s="143"/>
      <c r="PFK79" s="143"/>
      <c r="PFL79" s="143"/>
      <c r="PFM79" s="143"/>
      <c r="PFN79" s="143"/>
      <c r="PFO79" s="143"/>
      <c r="PFP79" s="143"/>
      <c r="PFQ79" s="143"/>
      <c r="PFR79" s="143"/>
      <c r="PFS79" s="143"/>
      <c r="PFT79" s="143"/>
      <c r="PFU79" s="143"/>
      <c r="PFV79" s="143"/>
      <c r="PFW79" s="143"/>
      <c r="PFX79" s="143"/>
      <c r="PFY79" s="143"/>
      <c r="PFZ79" s="143"/>
      <c r="PGA79" s="143"/>
      <c r="PGB79" s="143"/>
      <c r="PGC79" s="143"/>
      <c r="PGD79" s="143"/>
      <c r="PGE79" s="143"/>
      <c r="PGF79" s="143"/>
      <c r="PGG79" s="143"/>
      <c r="PGH79" s="143"/>
      <c r="PGI79" s="143"/>
      <c r="PGJ79" s="143"/>
      <c r="PGK79" s="143"/>
      <c r="PGL79" s="143"/>
      <c r="PGM79" s="143"/>
      <c r="PGN79" s="143"/>
      <c r="PGO79" s="143"/>
      <c r="PGP79" s="143"/>
      <c r="PGQ79" s="143"/>
      <c r="PGR79" s="143"/>
      <c r="PGS79" s="143"/>
      <c r="PGT79" s="143"/>
      <c r="PGU79" s="143"/>
      <c r="PGV79" s="143"/>
      <c r="PGW79" s="143"/>
      <c r="PGX79" s="143"/>
      <c r="PGY79" s="143"/>
      <c r="PGZ79" s="143"/>
      <c r="PHA79" s="143"/>
      <c r="PHB79" s="143"/>
      <c r="PHC79" s="143"/>
      <c r="PHD79" s="143"/>
      <c r="PHE79" s="143"/>
      <c r="PHF79" s="143"/>
      <c r="PHG79" s="143"/>
      <c r="PHH79" s="143"/>
      <c r="PHI79" s="143"/>
      <c r="PHJ79" s="143"/>
      <c r="PHK79" s="143"/>
      <c r="PHL79" s="143"/>
      <c r="PHM79" s="143"/>
      <c r="PHN79" s="143"/>
      <c r="PHO79" s="143"/>
      <c r="PHP79" s="143"/>
      <c r="PHQ79" s="143"/>
      <c r="PHR79" s="143"/>
      <c r="PHS79" s="143"/>
      <c r="PHT79" s="143"/>
      <c r="PHU79" s="143"/>
      <c r="PHV79" s="143"/>
      <c r="PHW79" s="143"/>
      <c r="PHX79" s="143"/>
      <c r="PHY79" s="143"/>
      <c r="PHZ79" s="143"/>
      <c r="PIA79" s="143"/>
      <c r="PIB79" s="143"/>
      <c r="PIC79" s="143"/>
      <c r="PID79" s="143"/>
      <c r="PIE79" s="143"/>
      <c r="PIF79" s="143"/>
      <c r="PIG79" s="143"/>
      <c r="PIH79" s="143"/>
      <c r="PII79" s="143"/>
      <c r="PIJ79" s="143"/>
      <c r="PIK79" s="143"/>
      <c r="PIL79" s="143"/>
      <c r="PIM79" s="143"/>
      <c r="PIN79" s="143"/>
      <c r="PIO79" s="143"/>
      <c r="PIP79" s="143"/>
      <c r="PIQ79" s="143"/>
      <c r="PIR79" s="143"/>
      <c r="PIS79" s="143"/>
      <c r="PIT79" s="143"/>
      <c r="PIU79" s="143"/>
      <c r="PIV79" s="143"/>
      <c r="PIW79" s="143"/>
      <c r="PIX79" s="143"/>
      <c r="PIY79" s="143"/>
      <c r="PIZ79" s="143"/>
      <c r="PJA79" s="143"/>
      <c r="PJB79" s="143"/>
      <c r="PJC79" s="143"/>
      <c r="PJD79" s="143"/>
      <c r="PJE79" s="143"/>
      <c r="PJF79" s="143"/>
      <c r="PJG79" s="143"/>
      <c r="PJH79" s="143"/>
      <c r="PJI79" s="143"/>
      <c r="PJJ79" s="143"/>
      <c r="PJK79" s="143"/>
      <c r="PJL79" s="143"/>
      <c r="PJM79" s="143"/>
      <c r="PJN79" s="143"/>
      <c r="PJO79" s="143"/>
      <c r="PJP79" s="143"/>
      <c r="PJQ79" s="143"/>
      <c r="PJR79" s="143"/>
      <c r="PJS79" s="143"/>
      <c r="PJT79" s="143"/>
      <c r="PJU79" s="143"/>
      <c r="PJV79" s="143"/>
      <c r="PJW79" s="143"/>
      <c r="PJX79" s="143"/>
      <c r="PJY79" s="143"/>
      <c r="PJZ79" s="143"/>
      <c r="PKA79" s="143"/>
      <c r="PKB79" s="143"/>
      <c r="PKC79" s="143"/>
      <c r="PKD79" s="143"/>
      <c r="PKE79" s="143"/>
      <c r="PKF79" s="143"/>
      <c r="PKG79" s="143"/>
      <c r="PKH79" s="143"/>
      <c r="PKI79" s="143"/>
      <c r="PKJ79" s="143"/>
      <c r="PKK79" s="143"/>
      <c r="PKL79" s="143"/>
      <c r="PKM79" s="143"/>
      <c r="PKN79" s="143"/>
      <c r="PKO79" s="143"/>
      <c r="PKP79" s="143"/>
      <c r="PKQ79" s="143"/>
      <c r="PKR79" s="143"/>
      <c r="PKS79" s="143"/>
      <c r="PKT79" s="143"/>
      <c r="PKU79" s="143"/>
      <c r="PKV79" s="143"/>
      <c r="PKW79" s="143"/>
      <c r="PKX79" s="143"/>
      <c r="PKY79" s="143"/>
      <c r="PKZ79" s="143"/>
      <c r="PLA79" s="143"/>
      <c r="PLB79" s="143"/>
      <c r="PLC79" s="143"/>
      <c r="PLD79" s="143"/>
      <c r="PLE79" s="143"/>
      <c r="PLF79" s="143"/>
      <c r="PLG79" s="143"/>
      <c r="PLH79" s="143"/>
      <c r="PLI79" s="143"/>
      <c r="PLJ79" s="143"/>
      <c r="PLK79" s="143"/>
      <c r="PLL79" s="143"/>
      <c r="PLM79" s="143"/>
      <c r="PLN79" s="143"/>
      <c r="PLO79" s="143"/>
      <c r="PLP79" s="143"/>
      <c r="PLQ79" s="143"/>
      <c r="PLR79" s="143"/>
      <c r="PLS79" s="143"/>
      <c r="PLT79" s="143"/>
      <c r="PLU79" s="143"/>
      <c r="PLV79" s="143"/>
      <c r="PLW79" s="143"/>
      <c r="PLX79" s="143"/>
      <c r="PLY79" s="143"/>
      <c r="PLZ79" s="143"/>
      <c r="PMA79" s="143"/>
      <c r="PMB79" s="143"/>
      <c r="PMC79" s="143"/>
      <c r="PMD79" s="143"/>
      <c r="PME79" s="143"/>
      <c r="PMF79" s="143"/>
      <c r="PMG79" s="143"/>
      <c r="PMH79" s="143"/>
      <c r="PMI79" s="143"/>
      <c r="PMJ79" s="143"/>
      <c r="PMK79" s="143"/>
      <c r="PML79" s="143"/>
      <c r="PMM79" s="143"/>
      <c r="PMN79" s="143"/>
      <c r="PMO79" s="143"/>
      <c r="PMP79" s="143"/>
      <c r="PMQ79" s="143"/>
      <c r="PMR79" s="143"/>
      <c r="PMS79" s="143"/>
      <c r="PMT79" s="143"/>
      <c r="PMU79" s="143"/>
      <c r="PMV79" s="143"/>
      <c r="PMW79" s="143"/>
      <c r="PMX79" s="143"/>
      <c r="PMY79" s="143"/>
      <c r="PMZ79" s="143"/>
      <c r="PNA79" s="143"/>
      <c r="PNB79" s="143"/>
      <c r="PNC79" s="143"/>
      <c r="PND79" s="143"/>
      <c r="PNE79" s="143"/>
      <c r="PNF79" s="143"/>
      <c r="PNG79" s="143"/>
      <c r="PNH79" s="143"/>
      <c r="PNI79" s="143"/>
      <c r="PNJ79" s="143"/>
      <c r="PNK79" s="143"/>
      <c r="PNL79" s="143"/>
      <c r="PNM79" s="143"/>
      <c r="PNN79" s="143"/>
      <c r="PNO79" s="143"/>
      <c r="PNP79" s="143"/>
      <c r="PNQ79" s="143"/>
      <c r="PNR79" s="143"/>
      <c r="PNS79" s="143"/>
      <c r="PNT79" s="143"/>
      <c r="PNU79" s="143"/>
      <c r="PNV79" s="143"/>
      <c r="PNW79" s="143"/>
      <c r="PNX79" s="143"/>
      <c r="PNY79" s="143"/>
      <c r="PNZ79" s="143"/>
      <c r="POA79" s="143"/>
      <c r="POB79" s="143"/>
      <c r="POC79" s="143"/>
      <c r="POD79" s="143"/>
      <c r="POE79" s="143"/>
      <c r="POF79" s="143"/>
      <c r="POG79" s="143"/>
      <c r="POH79" s="143"/>
      <c r="POI79" s="143"/>
      <c r="POJ79" s="143"/>
      <c r="POK79" s="143"/>
      <c r="POL79" s="143"/>
      <c r="POM79" s="143"/>
      <c r="PON79" s="143"/>
      <c r="POO79" s="143"/>
      <c r="POP79" s="143"/>
      <c r="POQ79" s="143"/>
      <c r="POR79" s="143"/>
      <c r="POS79" s="143"/>
      <c r="POT79" s="143"/>
      <c r="POU79" s="143"/>
      <c r="POV79" s="143"/>
      <c r="POW79" s="143"/>
      <c r="POX79" s="143"/>
      <c r="POY79" s="143"/>
      <c r="POZ79" s="143"/>
      <c r="PPA79" s="143"/>
      <c r="PPB79" s="143"/>
      <c r="PPC79" s="143"/>
      <c r="PPD79" s="143"/>
      <c r="PPE79" s="143"/>
      <c r="PPF79" s="143"/>
      <c r="PPG79" s="143"/>
      <c r="PPH79" s="143"/>
      <c r="PPI79" s="143"/>
      <c r="PPJ79" s="143"/>
      <c r="PPK79" s="143"/>
      <c r="PPL79" s="143"/>
      <c r="PPM79" s="143"/>
      <c r="PPN79" s="143"/>
      <c r="PPO79" s="143"/>
      <c r="PPP79" s="143"/>
      <c r="PPQ79" s="143"/>
      <c r="PPR79" s="143"/>
      <c r="PPS79" s="143"/>
      <c r="PPT79" s="143"/>
      <c r="PPU79" s="143"/>
      <c r="PPV79" s="143"/>
      <c r="PPW79" s="143"/>
      <c r="PPX79" s="143"/>
      <c r="PPY79" s="143"/>
      <c r="PPZ79" s="143"/>
      <c r="PQA79" s="143"/>
      <c r="PQB79" s="143"/>
      <c r="PQC79" s="143"/>
      <c r="PQD79" s="143"/>
      <c r="PQE79" s="143"/>
      <c r="PQF79" s="143"/>
      <c r="PQG79" s="143"/>
      <c r="PQH79" s="143"/>
      <c r="PQI79" s="143"/>
      <c r="PQJ79" s="143"/>
      <c r="PQK79" s="143"/>
      <c r="PQL79" s="143"/>
      <c r="PQM79" s="143"/>
      <c r="PQN79" s="143"/>
      <c r="PQO79" s="143"/>
      <c r="PQP79" s="143"/>
      <c r="PQQ79" s="143"/>
      <c r="PQR79" s="143"/>
      <c r="PQS79" s="143"/>
      <c r="PQT79" s="143"/>
      <c r="PQU79" s="143"/>
      <c r="PQV79" s="143"/>
      <c r="PQW79" s="143"/>
      <c r="PQX79" s="143"/>
      <c r="PQY79" s="143"/>
      <c r="PQZ79" s="143"/>
      <c r="PRA79" s="143"/>
      <c r="PRB79" s="143"/>
      <c r="PRC79" s="143"/>
      <c r="PRD79" s="143"/>
      <c r="PRE79" s="143"/>
      <c r="PRF79" s="143"/>
      <c r="PRG79" s="143"/>
      <c r="PRH79" s="143"/>
      <c r="PRI79" s="143"/>
      <c r="PRJ79" s="143"/>
      <c r="PRK79" s="143"/>
      <c r="PRL79" s="143"/>
      <c r="PRM79" s="143"/>
      <c r="PRN79" s="143"/>
      <c r="PRO79" s="143"/>
      <c r="PRP79" s="143"/>
      <c r="PRQ79" s="143"/>
      <c r="PRR79" s="143"/>
      <c r="PRS79" s="143"/>
      <c r="PRT79" s="143"/>
      <c r="PRU79" s="143"/>
      <c r="PRV79" s="143"/>
      <c r="PRW79" s="143"/>
      <c r="PRX79" s="143"/>
      <c r="PRY79" s="143"/>
      <c r="PRZ79" s="143"/>
      <c r="PSA79" s="143"/>
      <c r="PSB79" s="143"/>
      <c r="PSC79" s="143"/>
      <c r="PSD79" s="143"/>
      <c r="PSE79" s="143"/>
      <c r="PSF79" s="143"/>
      <c r="PSG79" s="143"/>
      <c r="PSH79" s="143"/>
      <c r="PSI79" s="143"/>
      <c r="PSJ79" s="143"/>
      <c r="PSK79" s="143"/>
      <c r="PSL79" s="143"/>
      <c r="PSM79" s="143"/>
      <c r="PSN79" s="143"/>
      <c r="PSO79" s="143"/>
      <c r="PSP79" s="143"/>
      <c r="PSQ79" s="143"/>
      <c r="PSR79" s="143"/>
      <c r="PSS79" s="143"/>
      <c r="PST79" s="143"/>
      <c r="PSU79" s="143"/>
      <c r="PSV79" s="143"/>
      <c r="PSW79" s="143"/>
      <c r="PSX79" s="143"/>
      <c r="PSY79" s="143"/>
      <c r="PSZ79" s="143"/>
      <c r="PTA79" s="143"/>
      <c r="PTB79" s="143"/>
      <c r="PTC79" s="143"/>
      <c r="PTD79" s="143"/>
      <c r="PTE79" s="143"/>
      <c r="PTF79" s="143"/>
      <c r="PTG79" s="143"/>
      <c r="PTH79" s="143"/>
      <c r="PTI79" s="143"/>
      <c r="PTJ79" s="143"/>
      <c r="PTK79" s="143"/>
      <c r="PTL79" s="143"/>
      <c r="PTM79" s="143"/>
      <c r="PTN79" s="143"/>
      <c r="PTO79" s="143"/>
      <c r="PTP79" s="143"/>
      <c r="PTQ79" s="143"/>
      <c r="PTR79" s="143"/>
      <c r="PTS79" s="143"/>
      <c r="PTT79" s="143"/>
      <c r="PTU79" s="143"/>
      <c r="PTV79" s="143"/>
      <c r="PTW79" s="143"/>
      <c r="PTX79" s="143"/>
      <c r="PTY79" s="143"/>
      <c r="PTZ79" s="143"/>
      <c r="PUA79" s="143"/>
      <c r="PUB79" s="143"/>
      <c r="PUC79" s="143"/>
      <c r="PUD79" s="143"/>
      <c r="PUE79" s="143"/>
      <c r="PUF79" s="143"/>
      <c r="PUG79" s="143"/>
      <c r="PUH79" s="143"/>
      <c r="PUI79" s="143"/>
      <c r="PUJ79" s="143"/>
      <c r="PUK79" s="143"/>
      <c r="PUL79" s="143"/>
      <c r="PUM79" s="143"/>
      <c r="PUN79" s="143"/>
      <c r="PUO79" s="143"/>
      <c r="PUP79" s="143"/>
      <c r="PUQ79" s="143"/>
      <c r="PUR79" s="143"/>
      <c r="PUS79" s="143"/>
      <c r="PUT79" s="143"/>
      <c r="PUU79" s="143"/>
      <c r="PUV79" s="143"/>
      <c r="PUW79" s="143"/>
      <c r="PUX79" s="143"/>
      <c r="PUY79" s="143"/>
      <c r="PUZ79" s="143"/>
      <c r="PVA79" s="143"/>
      <c r="PVB79" s="143"/>
      <c r="PVC79" s="143"/>
      <c r="PVD79" s="143"/>
      <c r="PVE79" s="143"/>
      <c r="PVF79" s="143"/>
      <c r="PVG79" s="143"/>
      <c r="PVH79" s="143"/>
      <c r="PVI79" s="143"/>
      <c r="PVJ79" s="143"/>
      <c r="PVK79" s="143"/>
      <c r="PVL79" s="143"/>
      <c r="PVM79" s="143"/>
      <c r="PVN79" s="143"/>
      <c r="PVO79" s="143"/>
      <c r="PVP79" s="143"/>
      <c r="PVQ79" s="143"/>
      <c r="PVR79" s="143"/>
      <c r="PVS79" s="143"/>
      <c r="PVT79" s="143"/>
      <c r="PVU79" s="143"/>
      <c r="PVV79" s="143"/>
      <c r="PVW79" s="143"/>
      <c r="PVX79" s="143"/>
      <c r="PVY79" s="143"/>
      <c r="PVZ79" s="143"/>
      <c r="PWA79" s="143"/>
      <c r="PWB79" s="143"/>
      <c r="PWC79" s="143"/>
      <c r="PWD79" s="143"/>
      <c r="PWE79" s="143"/>
      <c r="PWF79" s="143"/>
      <c r="PWG79" s="143"/>
      <c r="PWH79" s="143"/>
      <c r="PWI79" s="143"/>
      <c r="PWJ79" s="143"/>
      <c r="PWK79" s="143"/>
      <c r="PWL79" s="143"/>
      <c r="PWM79" s="143"/>
      <c r="PWN79" s="143"/>
      <c r="PWO79" s="143"/>
      <c r="PWP79" s="143"/>
      <c r="PWQ79" s="143"/>
      <c r="PWR79" s="143"/>
      <c r="PWS79" s="143"/>
      <c r="PWT79" s="143"/>
      <c r="PWU79" s="143"/>
      <c r="PWV79" s="143"/>
      <c r="PWW79" s="143"/>
      <c r="PWX79" s="143"/>
      <c r="PWY79" s="143"/>
      <c r="PWZ79" s="143"/>
      <c r="PXA79" s="143"/>
      <c r="PXB79" s="143"/>
      <c r="PXC79" s="143"/>
      <c r="PXD79" s="143"/>
      <c r="PXE79" s="143"/>
      <c r="PXF79" s="143"/>
      <c r="PXG79" s="143"/>
      <c r="PXH79" s="143"/>
      <c r="PXI79" s="143"/>
      <c r="PXJ79" s="143"/>
      <c r="PXK79" s="143"/>
      <c r="PXL79" s="143"/>
      <c r="PXM79" s="143"/>
      <c r="PXN79" s="143"/>
      <c r="PXO79" s="143"/>
      <c r="PXP79" s="143"/>
      <c r="PXQ79" s="143"/>
      <c r="PXR79" s="143"/>
      <c r="PXS79" s="143"/>
      <c r="PXT79" s="143"/>
      <c r="PXU79" s="143"/>
      <c r="PXV79" s="143"/>
      <c r="PXW79" s="143"/>
      <c r="PXX79" s="143"/>
      <c r="PXY79" s="143"/>
      <c r="PXZ79" s="143"/>
      <c r="PYA79" s="143"/>
      <c r="PYB79" s="143"/>
      <c r="PYC79" s="143"/>
      <c r="PYD79" s="143"/>
      <c r="PYE79" s="143"/>
      <c r="PYF79" s="143"/>
      <c r="PYG79" s="143"/>
      <c r="PYH79" s="143"/>
      <c r="PYI79" s="143"/>
      <c r="PYJ79" s="143"/>
      <c r="PYK79" s="143"/>
      <c r="PYL79" s="143"/>
      <c r="PYM79" s="143"/>
      <c r="PYN79" s="143"/>
      <c r="PYO79" s="143"/>
      <c r="PYP79" s="143"/>
      <c r="PYQ79" s="143"/>
      <c r="PYR79" s="143"/>
      <c r="PYS79" s="143"/>
      <c r="PYT79" s="143"/>
      <c r="PYU79" s="143"/>
      <c r="PYV79" s="143"/>
      <c r="PYW79" s="143"/>
      <c r="PYX79" s="143"/>
      <c r="PYY79" s="143"/>
      <c r="PYZ79" s="143"/>
      <c r="PZA79" s="143"/>
      <c r="PZB79" s="143"/>
      <c r="PZC79" s="143"/>
      <c r="PZD79" s="143"/>
      <c r="PZE79" s="143"/>
      <c r="PZF79" s="143"/>
      <c r="PZG79" s="143"/>
      <c r="PZH79" s="143"/>
      <c r="PZI79" s="143"/>
      <c r="PZJ79" s="143"/>
      <c r="PZK79" s="143"/>
      <c r="PZL79" s="143"/>
      <c r="PZM79" s="143"/>
      <c r="PZN79" s="143"/>
      <c r="PZO79" s="143"/>
      <c r="PZP79" s="143"/>
      <c r="PZQ79" s="143"/>
      <c r="PZR79" s="143"/>
      <c r="PZS79" s="143"/>
      <c r="PZT79" s="143"/>
      <c r="PZU79" s="143"/>
      <c r="PZV79" s="143"/>
      <c r="PZW79" s="143"/>
      <c r="PZX79" s="143"/>
      <c r="PZY79" s="143"/>
      <c r="PZZ79" s="143"/>
      <c r="QAA79" s="143"/>
      <c r="QAB79" s="143"/>
      <c r="QAC79" s="143"/>
      <c r="QAD79" s="143"/>
      <c r="QAE79" s="143"/>
      <c r="QAF79" s="143"/>
      <c r="QAG79" s="143"/>
      <c r="QAH79" s="143"/>
      <c r="QAI79" s="143"/>
      <c r="QAJ79" s="143"/>
      <c r="QAK79" s="143"/>
      <c r="QAL79" s="143"/>
      <c r="QAM79" s="143"/>
      <c r="QAN79" s="143"/>
      <c r="QAO79" s="143"/>
      <c r="QAP79" s="143"/>
      <c r="QAQ79" s="143"/>
      <c r="QAR79" s="143"/>
      <c r="QAS79" s="143"/>
      <c r="QAT79" s="143"/>
      <c r="QAU79" s="143"/>
      <c r="QAV79" s="143"/>
      <c r="QAW79" s="143"/>
      <c r="QAX79" s="143"/>
      <c r="QAY79" s="143"/>
      <c r="QAZ79" s="143"/>
      <c r="QBA79" s="143"/>
      <c r="QBB79" s="143"/>
      <c r="QBC79" s="143"/>
      <c r="QBD79" s="143"/>
      <c r="QBE79" s="143"/>
      <c r="QBF79" s="143"/>
      <c r="QBG79" s="143"/>
      <c r="QBH79" s="143"/>
      <c r="QBI79" s="143"/>
      <c r="QBJ79" s="143"/>
      <c r="QBK79" s="143"/>
      <c r="QBL79" s="143"/>
      <c r="QBM79" s="143"/>
      <c r="QBN79" s="143"/>
      <c r="QBO79" s="143"/>
      <c r="QBP79" s="143"/>
      <c r="QBQ79" s="143"/>
      <c r="QBR79" s="143"/>
      <c r="QBS79" s="143"/>
      <c r="QBT79" s="143"/>
      <c r="QBU79" s="143"/>
      <c r="QBV79" s="143"/>
      <c r="QBW79" s="143"/>
      <c r="QBX79" s="143"/>
      <c r="QBY79" s="143"/>
      <c r="QBZ79" s="143"/>
      <c r="QCA79" s="143"/>
      <c r="QCB79" s="143"/>
      <c r="QCC79" s="143"/>
      <c r="QCD79" s="143"/>
      <c r="QCE79" s="143"/>
      <c r="QCF79" s="143"/>
      <c r="QCG79" s="143"/>
      <c r="QCH79" s="143"/>
      <c r="QCI79" s="143"/>
      <c r="QCJ79" s="143"/>
      <c r="QCK79" s="143"/>
      <c r="QCL79" s="143"/>
      <c r="QCM79" s="143"/>
      <c r="QCN79" s="143"/>
      <c r="QCO79" s="143"/>
      <c r="QCP79" s="143"/>
      <c r="QCQ79" s="143"/>
      <c r="QCR79" s="143"/>
      <c r="QCS79" s="143"/>
      <c r="QCT79" s="143"/>
      <c r="QCU79" s="143"/>
      <c r="QCV79" s="143"/>
      <c r="QCW79" s="143"/>
      <c r="QCX79" s="143"/>
      <c r="QCY79" s="143"/>
      <c r="QCZ79" s="143"/>
      <c r="QDA79" s="143"/>
      <c r="QDB79" s="143"/>
      <c r="QDC79" s="143"/>
      <c r="QDD79" s="143"/>
      <c r="QDE79" s="143"/>
      <c r="QDF79" s="143"/>
      <c r="QDG79" s="143"/>
      <c r="QDH79" s="143"/>
      <c r="QDI79" s="143"/>
      <c r="QDJ79" s="143"/>
      <c r="QDK79" s="143"/>
      <c r="QDL79" s="143"/>
      <c r="QDM79" s="143"/>
      <c r="QDN79" s="143"/>
      <c r="QDO79" s="143"/>
      <c r="QDP79" s="143"/>
      <c r="QDQ79" s="143"/>
      <c r="QDR79" s="143"/>
      <c r="QDS79" s="143"/>
      <c r="QDT79" s="143"/>
      <c r="QDU79" s="143"/>
      <c r="QDV79" s="143"/>
      <c r="QDW79" s="143"/>
      <c r="QDX79" s="143"/>
      <c r="QDY79" s="143"/>
      <c r="QDZ79" s="143"/>
      <c r="QEA79" s="143"/>
      <c r="QEB79" s="143"/>
      <c r="QEC79" s="143"/>
      <c r="QED79" s="143"/>
      <c r="QEE79" s="143"/>
      <c r="QEF79" s="143"/>
      <c r="QEG79" s="143"/>
      <c r="QEH79" s="143"/>
      <c r="QEI79" s="143"/>
      <c r="QEJ79" s="143"/>
      <c r="QEK79" s="143"/>
      <c r="QEL79" s="143"/>
      <c r="QEM79" s="143"/>
      <c r="QEN79" s="143"/>
      <c r="QEO79" s="143"/>
      <c r="QEP79" s="143"/>
      <c r="QEQ79" s="143"/>
      <c r="QER79" s="143"/>
      <c r="QES79" s="143"/>
      <c r="QET79" s="143"/>
      <c r="QEU79" s="143"/>
      <c r="QEV79" s="143"/>
      <c r="QEW79" s="143"/>
      <c r="QEX79" s="143"/>
      <c r="QEY79" s="143"/>
      <c r="QEZ79" s="143"/>
      <c r="QFA79" s="143"/>
      <c r="QFB79" s="143"/>
      <c r="QFC79" s="143"/>
      <c r="QFD79" s="143"/>
      <c r="QFE79" s="143"/>
      <c r="QFF79" s="143"/>
      <c r="QFG79" s="143"/>
      <c r="QFH79" s="143"/>
      <c r="QFI79" s="143"/>
      <c r="QFJ79" s="143"/>
      <c r="QFK79" s="143"/>
      <c r="QFL79" s="143"/>
      <c r="QFM79" s="143"/>
      <c r="QFN79" s="143"/>
      <c r="QFO79" s="143"/>
      <c r="QFP79" s="143"/>
      <c r="QFQ79" s="143"/>
      <c r="QFR79" s="143"/>
      <c r="QFS79" s="143"/>
      <c r="QFT79" s="143"/>
      <c r="QFU79" s="143"/>
      <c r="QFV79" s="143"/>
      <c r="QFW79" s="143"/>
      <c r="QFX79" s="143"/>
      <c r="QFY79" s="143"/>
      <c r="QFZ79" s="143"/>
      <c r="QGA79" s="143"/>
      <c r="QGB79" s="143"/>
      <c r="QGC79" s="143"/>
      <c r="QGD79" s="143"/>
      <c r="QGE79" s="143"/>
      <c r="QGF79" s="143"/>
      <c r="QGG79" s="143"/>
      <c r="QGH79" s="143"/>
      <c r="QGI79" s="143"/>
      <c r="QGJ79" s="143"/>
      <c r="QGK79" s="143"/>
      <c r="QGL79" s="143"/>
      <c r="QGM79" s="143"/>
      <c r="QGN79" s="143"/>
      <c r="QGO79" s="143"/>
      <c r="QGP79" s="143"/>
      <c r="QGQ79" s="143"/>
      <c r="QGR79" s="143"/>
      <c r="QGS79" s="143"/>
      <c r="QGT79" s="143"/>
      <c r="QGU79" s="143"/>
      <c r="QGV79" s="143"/>
      <c r="QGW79" s="143"/>
      <c r="QGX79" s="143"/>
      <c r="QGY79" s="143"/>
      <c r="QGZ79" s="143"/>
      <c r="QHA79" s="143"/>
      <c r="QHB79" s="143"/>
      <c r="QHC79" s="143"/>
      <c r="QHD79" s="143"/>
      <c r="QHE79" s="143"/>
      <c r="QHF79" s="143"/>
      <c r="QHG79" s="143"/>
      <c r="QHH79" s="143"/>
      <c r="QHI79" s="143"/>
      <c r="QHJ79" s="143"/>
      <c r="QHK79" s="143"/>
      <c r="QHL79" s="143"/>
      <c r="QHM79" s="143"/>
      <c r="QHN79" s="143"/>
      <c r="QHO79" s="143"/>
      <c r="QHP79" s="143"/>
      <c r="QHQ79" s="143"/>
      <c r="QHR79" s="143"/>
      <c r="QHS79" s="143"/>
      <c r="QHT79" s="143"/>
      <c r="QHU79" s="143"/>
      <c r="QHV79" s="143"/>
      <c r="QHW79" s="143"/>
      <c r="QHX79" s="143"/>
      <c r="QHY79" s="143"/>
      <c r="QHZ79" s="143"/>
      <c r="QIA79" s="143"/>
      <c r="QIB79" s="143"/>
      <c r="QIC79" s="143"/>
      <c r="QID79" s="143"/>
      <c r="QIE79" s="143"/>
      <c r="QIF79" s="143"/>
      <c r="QIG79" s="143"/>
      <c r="QIH79" s="143"/>
      <c r="QII79" s="143"/>
      <c r="QIJ79" s="143"/>
      <c r="QIK79" s="143"/>
      <c r="QIL79" s="143"/>
      <c r="QIM79" s="143"/>
      <c r="QIN79" s="143"/>
      <c r="QIO79" s="143"/>
      <c r="QIP79" s="143"/>
      <c r="QIQ79" s="143"/>
      <c r="QIR79" s="143"/>
      <c r="QIS79" s="143"/>
      <c r="QIT79" s="143"/>
      <c r="QIU79" s="143"/>
      <c r="QIV79" s="143"/>
      <c r="QIW79" s="143"/>
      <c r="QIX79" s="143"/>
      <c r="QIY79" s="143"/>
      <c r="QIZ79" s="143"/>
      <c r="QJA79" s="143"/>
      <c r="QJB79" s="143"/>
      <c r="QJC79" s="143"/>
      <c r="QJD79" s="143"/>
      <c r="QJE79" s="143"/>
      <c r="QJF79" s="143"/>
      <c r="QJG79" s="143"/>
      <c r="QJH79" s="143"/>
      <c r="QJI79" s="143"/>
      <c r="QJJ79" s="143"/>
      <c r="QJK79" s="143"/>
      <c r="QJL79" s="143"/>
      <c r="QJM79" s="143"/>
      <c r="QJN79" s="143"/>
      <c r="QJO79" s="143"/>
      <c r="QJP79" s="143"/>
      <c r="QJQ79" s="143"/>
      <c r="QJR79" s="143"/>
      <c r="QJS79" s="143"/>
      <c r="QJT79" s="143"/>
      <c r="QJU79" s="143"/>
      <c r="QJV79" s="143"/>
      <c r="QJW79" s="143"/>
      <c r="QJX79" s="143"/>
      <c r="QJY79" s="143"/>
      <c r="QJZ79" s="143"/>
      <c r="QKA79" s="143"/>
      <c r="QKB79" s="143"/>
      <c r="QKC79" s="143"/>
      <c r="QKD79" s="143"/>
      <c r="QKE79" s="143"/>
      <c r="QKF79" s="143"/>
      <c r="QKG79" s="143"/>
      <c r="QKH79" s="143"/>
      <c r="QKI79" s="143"/>
      <c r="QKJ79" s="143"/>
      <c r="QKK79" s="143"/>
      <c r="QKL79" s="143"/>
      <c r="QKM79" s="143"/>
      <c r="QKN79" s="143"/>
      <c r="QKO79" s="143"/>
      <c r="QKP79" s="143"/>
      <c r="QKQ79" s="143"/>
      <c r="QKR79" s="143"/>
      <c r="QKS79" s="143"/>
      <c r="QKT79" s="143"/>
      <c r="QKU79" s="143"/>
      <c r="QKV79" s="143"/>
      <c r="QKW79" s="143"/>
      <c r="QKX79" s="143"/>
      <c r="QKY79" s="143"/>
      <c r="QKZ79" s="143"/>
      <c r="QLA79" s="143"/>
      <c r="QLB79" s="143"/>
      <c r="QLC79" s="143"/>
      <c r="QLD79" s="143"/>
      <c r="QLE79" s="143"/>
      <c r="QLF79" s="143"/>
      <c r="QLG79" s="143"/>
      <c r="QLH79" s="143"/>
      <c r="QLI79" s="143"/>
      <c r="QLJ79" s="143"/>
      <c r="QLK79" s="143"/>
      <c r="QLL79" s="143"/>
      <c r="QLM79" s="143"/>
      <c r="QLN79" s="143"/>
      <c r="QLO79" s="143"/>
      <c r="QLP79" s="143"/>
      <c r="QLQ79" s="143"/>
      <c r="QLR79" s="143"/>
      <c r="QLS79" s="143"/>
      <c r="QLT79" s="143"/>
      <c r="QLU79" s="143"/>
      <c r="QLV79" s="143"/>
      <c r="QLW79" s="143"/>
      <c r="QLX79" s="143"/>
      <c r="QLY79" s="143"/>
      <c r="QLZ79" s="143"/>
      <c r="QMA79" s="143"/>
      <c r="QMB79" s="143"/>
      <c r="QMC79" s="143"/>
      <c r="QMD79" s="143"/>
      <c r="QME79" s="143"/>
      <c r="QMF79" s="143"/>
      <c r="QMG79" s="143"/>
      <c r="QMH79" s="143"/>
      <c r="QMI79" s="143"/>
      <c r="QMJ79" s="143"/>
      <c r="QMK79" s="143"/>
      <c r="QML79" s="143"/>
      <c r="QMM79" s="143"/>
      <c r="QMN79" s="143"/>
      <c r="QMO79" s="143"/>
      <c r="QMP79" s="143"/>
      <c r="QMQ79" s="143"/>
      <c r="QMR79" s="143"/>
      <c r="QMS79" s="143"/>
      <c r="QMT79" s="143"/>
      <c r="QMU79" s="143"/>
      <c r="QMV79" s="143"/>
      <c r="QMW79" s="143"/>
      <c r="QMX79" s="143"/>
      <c r="QMY79" s="143"/>
      <c r="QMZ79" s="143"/>
      <c r="QNA79" s="143"/>
      <c r="QNB79" s="143"/>
      <c r="QNC79" s="143"/>
      <c r="QND79" s="143"/>
      <c r="QNE79" s="143"/>
      <c r="QNF79" s="143"/>
      <c r="QNG79" s="143"/>
      <c r="QNH79" s="143"/>
      <c r="QNI79" s="143"/>
      <c r="QNJ79" s="143"/>
      <c r="QNK79" s="143"/>
      <c r="QNL79" s="143"/>
      <c r="QNM79" s="143"/>
      <c r="QNN79" s="143"/>
      <c r="QNO79" s="143"/>
      <c r="QNP79" s="143"/>
      <c r="QNQ79" s="143"/>
      <c r="QNR79" s="143"/>
      <c r="QNS79" s="143"/>
      <c r="QNT79" s="143"/>
      <c r="QNU79" s="143"/>
      <c r="QNV79" s="143"/>
      <c r="QNW79" s="143"/>
      <c r="QNX79" s="143"/>
      <c r="QNY79" s="143"/>
      <c r="QNZ79" s="143"/>
      <c r="QOA79" s="143"/>
      <c r="QOB79" s="143"/>
      <c r="QOC79" s="143"/>
      <c r="QOD79" s="143"/>
      <c r="QOE79" s="143"/>
      <c r="QOF79" s="143"/>
      <c r="QOG79" s="143"/>
      <c r="QOH79" s="143"/>
      <c r="QOI79" s="143"/>
      <c r="QOJ79" s="143"/>
      <c r="QOK79" s="143"/>
      <c r="QOL79" s="143"/>
      <c r="QOM79" s="143"/>
      <c r="QON79" s="143"/>
      <c r="QOO79" s="143"/>
      <c r="QOP79" s="143"/>
      <c r="QOQ79" s="143"/>
      <c r="QOR79" s="143"/>
      <c r="QOS79" s="143"/>
      <c r="QOT79" s="143"/>
      <c r="QOU79" s="143"/>
      <c r="QOV79" s="143"/>
      <c r="QOW79" s="143"/>
      <c r="QOX79" s="143"/>
      <c r="QOY79" s="143"/>
      <c r="QOZ79" s="143"/>
      <c r="QPA79" s="143"/>
      <c r="QPB79" s="143"/>
      <c r="QPC79" s="143"/>
      <c r="QPD79" s="143"/>
      <c r="QPE79" s="143"/>
      <c r="QPF79" s="143"/>
      <c r="QPG79" s="143"/>
      <c r="QPH79" s="143"/>
      <c r="QPI79" s="143"/>
      <c r="QPJ79" s="143"/>
      <c r="QPK79" s="143"/>
      <c r="QPL79" s="143"/>
      <c r="QPM79" s="143"/>
      <c r="QPN79" s="143"/>
      <c r="QPO79" s="143"/>
      <c r="QPP79" s="143"/>
      <c r="QPQ79" s="143"/>
      <c r="QPR79" s="143"/>
      <c r="QPS79" s="143"/>
      <c r="QPT79" s="143"/>
      <c r="QPU79" s="143"/>
      <c r="QPV79" s="143"/>
      <c r="QPW79" s="143"/>
      <c r="QPX79" s="143"/>
      <c r="QPY79" s="143"/>
      <c r="QPZ79" s="143"/>
      <c r="QQA79" s="143"/>
      <c r="QQB79" s="143"/>
      <c r="QQC79" s="143"/>
      <c r="QQD79" s="143"/>
      <c r="QQE79" s="143"/>
      <c r="QQF79" s="143"/>
      <c r="QQG79" s="143"/>
      <c r="QQH79" s="143"/>
      <c r="QQI79" s="143"/>
      <c r="QQJ79" s="143"/>
      <c r="QQK79" s="143"/>
      <c r="QQL79" s="143"/>
      <c r="QQM79" s="143"/>
      <c r="QQN79" s="143"/>
      <c r="QQO79" s="143"/>
      <c r="QQP79" s="143"/>
      <c r="QQQ79" s="143"/>
      <c r="QQR79" s="143"/>
      <c r="QQS79" s="143"/>
      <c r="QQT79" s="143"/>
      <c r="QQU79" s="143"/>
      <c r="QQV79" s="143"/>
      <c r="QQW79" s="143"/>
      <c r="QQX79" s="143"/>
      <c r="QQY79" s="143"/>
      <c r="QQZ79" s="143"/>
      <c r="QRA79" s="143"/>
      <c r="QRB79" s="143"/>
      <c r="QRC79" s="143"/>
      <c r="QRD79" s="143"/>
      <c r="QRE79" s="143"/>
      <c r="QRF79" s="143"/>
      <c r="QRG79" s="143"/>
      <c r="QRH79" s="143"/>
      <c r="QRI79" s="143"/>
      <c r="QRJ79" s="143"/>
      <c r="QRK79" s="143"/>
      <c r="QRL79" s="143"/>
      <c r="QRM79" s="143"/>
      <c r="QRN79" s="143"/>
      <c r="QRO79" s="143"/>
      <c r="QRP79" s="143"/>
      <c r="QRQ79" s="143"/>
      <c r="QRR79" s="143"/>
      <c r="QRS79" s="143"/>
      <c r="QRT79" s="143"/>
      <c r="QRU79" s="143"/>
      <c r="QRV79" s="143"/>
      <c r="QRW79" s="143"/>
      <c r="QRX79" s="143"/>
      <c r="QRY79" s="143"/>
      <c r="QRZ79" s="143"/>
      <c r="QSA79" s="143"/>
      <c r="QSB79" s="143"/>
      <c r="QSC79" s="143"/>
      <c r="QSD79" s="143"/>
      <c r="QSE79" s="143"/>
      <c r="QSF79" s="143"/>
      <c r="QSG79" s="143"/>
      <c r="QSH79" s="143"/>
      <c r="QSI79" s="143"/>
      <c r="QSJ79" s="143"/>
      <c r="QSK79" s="143"/>
      <c r="QSL79" s="143"/>
      <c r="QSM79" s="143"/>
      <c r="QSN79" s="143"/>
      <c r="QSO79" s="143"/>
      <c r="QSP79" s="143"/>
      <c r="QSQ79" s="143"/>
      <c r="QSR79" s="143"/>
      <c r="QSS79" s="143"/>
      <c r="QST79" s="143"/>
      <c r="QSU79" s="143"/>
      <c r="QSV79" s="143"/>
      <c r="QSW79" s="143"/>
      <c r="QSX79" s="143"/>
      <c r="QSY79" s="143"/>
      <c r="QSZ79" s="143"/>
      <c r="QTA79" s="143"/>
      <c r="QTB79" s="143"/>
      <c r="QTC79" s="143"/>
      <c r="QTD79" s="143"/>
      <c r="QTE79" s="143"/>
      <c r="QTF79" s="143"/>
      <c r="QTG79" s="143"/>
      <c r="QTH79" s="143"/>
      <c r="QTI79" s="143"/>
      <c r="QTJ79" s="143"/>
      <c r="QTK79" s="143"/>
      <c r="QTL79" s="143"/>
      <c r="QTM79" s="143"/>
      <c r="QTN79" s="143"/>
      <c r="QTO79" s="143"/>
      <c r="QTP79" s="143"/>
      <c r="QTQ79" s="143"/>
      <c r="QTR79" s="143"/>
      <c r="QTS79" s="143"/>
      <c r="QTT79" s="143"/>
      <c r="QTU79" s="143"/>
      <c r="QTV79" s="143"/>
      <c r="QTW79" s="143"/>
      <c r="QTX79" s="143"/>
      <c r="QTY79" s="143"/>
      <c r="QTZ79" s="143"/>
      <c r="QUA79" s="143"/>
      <c r="QUB79" s="143"/>
      <c r="QUC79" s="143"/>
      <c r="QUD79" s="143"/>
      <c r="QUE79" s="143"/>
      <c r="QUF79" s="143"/>
      <c r="QUG79" s="143"/>
      <c r="QUH79" s="143"/>
      <c r="QUI79" s="143"/>
      <c r="QUJ79" s="143"/>
      <c r="QUK79" s="143"/>
      <c r="QUL79" s="143"/>
      <c r="QUM79" s="143"/>
      <c r="QUN79" s="143"/>
      <c r="QUO79" s="143"/>
      <c r="QUP79" s="143"/>
      <c r="QUQ79" s="143"/>
      <c r="QUR79" s="143"/>
      <c r="QUS79" s="143"/>
      <c r="QUT79" s="143"/>
      <c r="QUU79" s="143"/>
      <c r="QUV79" s="143"/>
      <c r="QUW79" s="143"/>
      <c r="QUX79" s="143"/>
      <c r="QUY79" s="143"/>
      <c r="QUZ79" s="143"/>
      <c r="QVA79" s="143"/>
      <c r="QVB79" s="143"/>
      <c r="QVC79" s="143"/>
      <c r="QVD79" s="143"/>
      <c r="QVE79" s="143"/>
      <c r="QVF79" s="143"/>
      <c r="QVG79" s="143"/>
      <c r="QVH79" s="143"/>
      <c r="QVI79" s="143"/>
      <c r="QVJ79" s="143"/>
      <c r="QVK79" s="143"/>
      <c r="QVL79" s="143"/>
      <c r="QVM79" s="143"/>
      <c r="QVN79" s="143"/>
      <c r="QVO79" s="143"/>
      <c r="QVP79" s="143"/>
      <c r="QVQ79" s="143"/>
      <c r="QVR79" s="143"/>
      <c r="QVS79" s="143"/>
      <c r="QVT79" s="143"/>
      <c r="QVU79" s="143"/>
      <c r="QVV79" s="143"/>
      <c r="QVW79" s="143"/>
      <c r="QVX79" s="143"/>
      <c r="QVY79" s="143"/>
      <c r="QVZ79" s="143"/>
      <c r="QWA79" s="143"/>
      <c r="QWB79" s="143"/>
      <c r="QWC79" s="143"/>
      <c r="QWD79" s="143"/>
      <c r="QWE79" s="143"/>
      <c r="QWF79" s="143"/>
      <c r="QWG79" s="143"/>
      <c r="QWH79" s="143"/>
      <c r="QWI79" s="143"/>
      <c r="QWJ79" s="143"/>
      <c r="QWK79" s="143"/>
      <c r="QWL79" s="143"/>
      <c r="QWM79" s="143"/>
      <c r="QWN79" s="143"/>
      <c r="QWO79" s="143"/>
      <c r="QWP79" s="143"/>
      <c r="QWQ79" s="143"/>
      <c r="QWR79" s="143"/>
      <c r="QWS79" s="143"/>
      <c r="QWT79" s="143"/>
      <c r="QWU79" s="143"/>
      <c r="QWV79" s="143"/>
      <c r="QWW79" s="143"/>
      <c r="QWX79" s="143"/>
      <c r="QWY79" s="143"/>
      <c r="QWZ79" s="143"/>
      <c r="QXA79" s="143"/>
      <c r="QXB79" s="143"/>
      <c r="QXC79" s="143"/>
      <c r="QXD79" s="143"/>
      <c r="QXE79" s="143"/>
      <c r="QXF79" s="143"/>
      <c r="QXG79" s="143"/>
      <c r="QXH79" s="143"/>
      <c r="QXI79" s="143"/>
      <c r="QXJ79" s="143"/>
      <c r="QXK79" s="143"/>
      <c r="QXL79" s="143"/>
      <c r="QXM79" s="143"/>
      <c r="QXN79" s="143"/>
      <c r="QXO79" s="143"/>
      <c r="QXP79" s="143"/>
      <c r="QXQ79" s="143"/>
      <c r="QXR79" s="143"/>
      <c r="QXS79" s="143"/>
      <c r="QXT79" s="143"/>
      <c r="QXU79" s="143"/>
      <c r="QXV79" s="143"/>
      <c r="QXW79" s="143"/>
      <c r="QXX79" s="143"/>
      <c r="QXY79" s="143"/>
      <c r="QXZ79" s="143"/>
      <c r="QYA79" s="143"/>
      <c r="QYB79" s="143"/>
      <c r="QYC79" s="143"/>
      <c r="QYD79" s="143"/>
      <c r="QYE79" s="143"/>
      <c r="QYF79" s="143"/>
      <c r="QYG79" s="143"/>
      <c r="QYH79" s="143"/>
      <c r="QYI79" s="143"/>
      <c r="QYJ79" s="143"/>
      <c r="QYK79" s="143"/>
      <c r="QYL79" s="143"/>
      <c r="QYM79" s="143"/>
      <c r="QYN79" s="143"/>
      <c r="QYO79" s="143"/>
      <c r="QYP79" s="143"/>
      <c r="QYQ79" s="143"/>
      <c r="QYR79" s="143"/>
      <c r="QYS79" s="143"/>
      <c r="QYT79" s="143"/>
      <c r="QYU79" s="143"/>
      <c r="QYV79" s="143"/>
      <c r="QYW79" s="143"/>
      <c r="QYX79" s="143"/>
      <c r="QYY79" s="143"/>
      <c r="QYZ79" s="143"/>
      <c r="QZA79" s="143"/>
      <c r="QZB79" s="143"/>
      <c r="QZC79" s="143"/>
      <c r="QZD79" s="143"/>
      <c r="QZE79" s="143"/>
      <c r="QZF79" s="143"/>
      <c r="QZG79" s="143"/>
      <c r="QZH79" s="143"/>
      <c r="QZI79" s="143"/>
      <c r="QZJ79" s="143"/>
      <c r="QZK79" s="143"/>
      <c r="QZL79" s="143"/>
      <c r="QZM79" s="143"/>
      <c r="QZN79" s="143"/>
      <c r="QZO79" s="143"/>
      <c r="QZP79" s="143"/>
      <c r="QZQ79" s="143"/>
      <c r="QZR79" s="143"/>
      <c r="QZS79" s="143"/>
      <c r="QZT79" s="143"/>
      <c r="QZU79" s="143"/>
      <c r="QZV79" s="143"/>
      <c r="QZW79" s="143"/>
      <c r="QZX79" s="143"/>
      <c r="QZY79" s="143"/>
      <c r="QZZ79" s="143"/>
      <c r="RAA79" s="143"/>
      <c r="RAB79" s="143"/>
      <c r="RAC79" s="143"/>
      <c r="RAD79" s="143"/>
      <c r="RAE79" s="143"/>
      <c r="RAF79" s="143"/>
      <c r="RAG79" s="143"/>
      <c r="RAH79" s="143"/>
      <c r="RAI79" s="143"/>
      <c r="RAJ79" s="143"/>
      <c r="RAK79" s="143"/>
      <c r="RAL79" s="143"/>
      <c r="RAM79" s="143"/>
      <c r="RAN79" s="143"/>
      <c r="RAO79" s="143"/>
      <c r="RAP79" s="143"/>
      <c r="RAQ79" s="143"/>
      <c r="RAR79" s="143"/>
      <c r="RAS79" s="143"/>
      <c r="RAT79" s="143"/>
      <c r="RAU79" s="143"/>
      <c r="RAV79" s="143"/>
      <c r="RAW79" s="143"/>
      <c r="RAX79" s="143"/>
      <c r="RAY79" s="143"/>
      <c r="RAZ79" s="143"/>
      <c r="RBA79" s="143"/>
      <c r="RBB79" s="143"/>
      <c r="RBC79" s="143"/>
      <c r="RBD79" s="143"/>
      <c r="RBE79" s="143"/>
      <c r="RBF79" s="143"/>
      <c r="RBG79" s="143"/>
      <c r="RBH79" s="143"/>
      <c r="RBI79" s="143"/>
      <c r="RBJ79" s="143"/>
      <c r="RBK79" s="143"/>
      <c r="RBL79" s="143"/>
      <c r="RBM79" s="143"/>
      <c r="RBN79" s="143"/>
      <c r="RBO79" s="143"/>
      <c r="RBP79" s="143"/>
      <c r="RBQ79" s="143"/>
      <c r="RBR79" s="143"/>
      <c r="RBS79" s="143"/>
      <c r="RBT79" s="143"/>
      <c r="RBU79" s="143"/>
      <c r="RBV79" s="143"/>
      <c r="RBW79" s="143"/>
      <c r="RBX79" s="143"/>
      <c r="RBY79" s="143"/>
      <c r="RBZ79" s="143"/>
      <c r="RCA79" s="143"/>
      <c r="RCB79" s="143"/>
      <c r="RCC79" s="143"/>
      <c r="RCD79" s="143"/>
      <c r="RCE79" s="143"/>
      <c r="RCF79" s="143"/>
      <c r="RCG79" s="143"/>
      <c r="RCH79" s="143"/>
      <c r="RCI79" s="143"/>
      <c r="RCJ79" s="143"/>
      <c r="RCK79" s="143"/>
      <c r="RCL79" s="143"/>
      <c r="RCM79" s="143"/>
      <c r="RCN79" s="143"/>
      <c r="RCO79" s="143"/>
      <c r="RCP79" s="143"/>
      <c r="RCQ79" s="143"/>
      <c r="RCR79" s="143"/>
      <c r="RCS79" s="143"/>
      <c r="RCT79" s="143"/>
      <c r="RCU79" s="143"/>
      <c r="RCV79" s="143"/>
      <c r="RCW79" s="143"/>
      <c r="RCX79" s="143"/>
      <c r="RCY79" s="143"/>
      <c r="RCZ79" s="143"/>
      <c r="RDA79" s="143"/>
      <c r="RDB79" s="143"/>
      <c r="RDC79" s="143"/>
      <c r="RDD79" s="143"/>
      <c r="RDE79" s="143"/>
      <c r="RDF79" s="143"/>
      <c r="RDG79" s="143"/>
      <c r="RDH79" s="143"/>
      <c r="RDI79" s="143"/>
      <c r="RDJ79" s="143"/>
      <c r="RDK79" s="143"/>
      <c r="RDL79" s="143"/>
      <c r="RDM79" s="143"/>
      <c r="RDN79" s="143"/>
      <c r="RDO79" s="143"/>
      <c r="RDP79" s="143"/>
      <c r="RDQ79" s="143"/>
      <c r="RDR79" s="143"/>
      <c r="RDS79" s="143"/>
      <c r="RDT79" s="143"/>
      <c r="RDU79" s="143"/>
      <c r="RDV79" s="143"/>
      <c r="RDW79" s="143"/>
      <c r="RDX79" s="143"/>
      <c r="RDY79" s="143"/>
      <c r="RDZ79" s="143"/>
      <c r="REA79" s="143"/>
      <c r="REB79" s="143"/>
      <c r="REC79" s="143"/>
      <c r="RED79" s="143"/>
      <c r="REE79" s="143"/>
      <c r="REF79" s="143"/>
      <c r="REG79" s="143"/>
      <c r="REH79" s="143"/>
      <c r="REI79" s="143"/>
      <c r="REJ79" s="143"/>
      <c r="REK79" s="143"/>
      <c r="REL79" s="143"/>
      <c r="REM79" s="143"/>
      <c r="REN79" s="143"/>
      <c r="REO79" s="143"/>
      <c r="REP79" s="143"/>
      <c r="REQ79" s="143"/>
      <c r="RER79" s="143"/>
      <c r="RES79" s="143"/>
      <c r="RET79" s="143"/>
      <c r="REU79" s="143"/>
      <c r="REV79" s="143"/>
      <c r="REW79" s="143"/>
      <c r="REX79" s="143"/>
      <c r="REY79" s="143"/>
      <c r="REZ79" s="143"/>
      <c r="RFA79" s="143"/>
      <c r="RFB79" s="143"/>
      <c r="RFC79" s="143"/>
      <c r="RFD79" s="143"/>
      <c r="RFE79" s="143"/>
      <c r="RFF79" s="143"/>
      <c r="RFG79" s="143"/>
      <c r="RFH79" s="143"/>
      <c r="RFI79" s="143"/>
      <c r="RFJ79" s="143"/>
      <c r="RFK79" s="143"/>
      <c r="RFL79" s="143"/>
      <c r="RFM79" s="143"/>
      <c r="RFN79" s="143"/>
      <c r="RFO79" s="143"/>
      <c r="RFP79" s="143"/>
      <c r="RFQ79" s="143"/>
      <c r="RFR79" s="143"/>
      <c r="RFS79" s="143"/>
      <c r="RFT79" s="143"/>
      <c r="RFU79" s="143"/>
      <c r="RFV79" s="143"/>
      <c r="RFW79" s="143"/>
      <c r="RFX79" s="143"/>
      <c r="RFY79" s="143"/>
      <c r="RFZ79" s="143"/>
      <c r="RGA79" s="143"/>
      <c r="RGB79" s="143"/>
      <c r="RGC79" s="143"/>
      <c r="RGD79" s="143"/>
      <c r="RGE79" s="143"/>
      <c r="RGF79" s="143"/>
      <c r="RGG79" s="143"/>
      <c r="RGH79" s="143"/>
      <c r="RGI79" s="143"/>
      <c r="RGJ79" s="143"/>
      <c r="RGK79" s="143"/>
      <c r="RGL79" s="143"/>
      <c r="RGM79" s="143"/>
      <c r="RGN79" s="143"/>
      <c r="RGO79" s="143"/>
      <c r="RGP79" s="143"/>
      <c r="RGQ79" s="143"/>
      <c r="RGR79" s="143"/>
      <c r="RGS79" s="143"/>
      <c r="RGT79" s="143"/>
      <c r="RGU79" s="143"/>
      <c r="RGV79" s="143"/>
      <c r="RGW79" s="143"/>
      <c r="RGX79" s="143"/>
      <c r="RGY79" s="143"/>
      <c r="RGZ79" s="143"/>
      <c r="RHA79" s="143"/>
      <c r="RHB79" s="143"/>
      <c r="RHC79" s="143"/>
      <c r="RHD79" s="143"/>
      <c r="RHE79" s="143"/>
      <c r="RHF79" s="143"/>
      <c r="RHG79" s="143"/>
      <c r="RHH79" s="143"/>
      <c r="RHI79" s="143"/>
      <c r="RHJ79" s="143"/>
      <c r="RHK79" s="143"/>
      <c r="RHL79" s="143"/>
      <c r="RHM79" s="143"/>
      <c r="RHN79" s="143"/>
      <c r="RHO79" s="143"/>
      <c r="RHP79" s="143"/>
      <c r="RHQ79" s="143"/>
      <c r="RHR79" s="143"/>
      <c r="RHS79" s="143"/>
      <c r="RHT79" s="143"/>
      <c r="RHU79" s="143"/>
      <c r="RHV79" s="143"/>
      <c r="RHW79" s="143"/>
      <c r="RHX79" s="143"/>
      <c r="RHY79" s="143"/>
      <c r="RHZ79" s="143"/>
      <c r="RIA79" s="143"/>
      <c r="RIB79" s="143"/>
      <c r="RIC79" s="143"/>
      <c r="RID79" s="143"/>
      <c r="RIE79" s="143"/>
      <c r="RIF79" s="143"/>
      <c r="RIG79" s="143"/>
      <c r="RIH79" s="143"/>
      <c r="RII79" s="143"/>
      <c r="RIJ79" s="143"/>
      <c r="RIK79" s="143"/>
      <c r="RIL79" s="143"/>
      <c r="RIM79" s="143"/>
      <c r="RIN79" s="143"/>
      <c r="RIO79" s="143"/>
      <c r="RIP79" s="143"/>
      <c r="RIQ79" s="143"/>
      <c r="RIR79" s="143"/>
      <c r="RIS79" s="143"/>
      <c r="RIT79" s="143"/>
      <c r="RIU79" s="143"/>
      <c r="RIV79" s="143"/>
      <c r="RIW79" s="143"/>
      <c r="RIX79" s="143"/>
      <c r="RIY79" s="143"/>
      <c r="RIZ79" s="143"/>
      <c r="RJA79" s="143"/>
      <c r="RJB79" s="143"/>
      <c r="RJC79" s="143"/>
      <c r="RJD79" s="143"/>
      <c r="RJE79" s="143"/>
      <c r="RJF79" s="143"/>
      <c r="RJG79" s="143"/>
      <c r="RJH79" s="143"/>
      <c r="RJI79" s="143"/>
      <c r="RJJ79" s="143"/>
      <c r="RJK79" s="143"/>
      <c r="RJL79" s="143"/>
      <c r="RJM79" s="143"/>
      <c r="RJN79" s="143"/>
      <c r="RJO79" s="143"/>
      <c r="RJP79" s="143"/>
      <c r="RJQ79" s="143"/>
      <c r="RJR79" s="143"/>
      <c r="RJS79" s="143"/>
      <c r="RJT79" s="143"/>
      <c r="RJU79" s="143"/>
      <c r="RJV79" s="143"/>
      <c r="RJW79" s="143"/>
      <c r="RJX79" s="143"/>
      <c r="RJY79" s="143"/>
      <c r="RJZ79" s="143"/>
      <c r="RKA79" s="143"/>
      <c r="RKB79" s="143"/>
      <c r="RKC79" s="143"/>
      <c r="RKD79" s="143"/>
      <c r="RKE79" s="143"/>
      <c r="RKF79" s="143"/>
      <c r="RKG79" s="143"/>
      <c r="RKH79" s="143"/>
      <c r="RKI79" s="143"/>
      <c r="RKJ79" s="143"/>
      <c r="RKK79" s="143"/>
      <c r="RKL79" s="143"/>
      <c r="RKM79" s="143"/>
      <c r="RKN79" s="143"/>
      <c r="RKO79" s="143"/>
      <c r="RKP79" s="143"/>
      <c r="RKQ79" s="143"/>
      <c r="RKR79" s="143"/>
      <c r="RKS79" s="143"/>
      <c r="RKT79" s="143"/>
      <c r="RKU79" s="143"/>
      <c r="RKV79" s="143"/>
      <c r="RKW79" s="143"/>
      <c r="RKX79" s="143"/>
      <c r="RKY79" s="143"/>
      <c r="RKZ79" s="143"/>
      <c r="RLA79" s="143"/>
      <c r="RLB79" s="143"/>
      <c r="RLC79" s="143"/>
      <c r="RLD79" s="143"/>
      <c r="RLE79" s="143"/>
      <c r="RLF79" s="143"/>
      <c r="RLG79" s="143"/>
      <c r="RLH79" s="143"/>
      <c r="RLI79" s="143"/>
      <c r="RLJ79" s="143"/>
      <c r="RLK79" s="143"/>
      <c r="RLL79" s="143"/>
      <c r="RLM79" s="143"/>
      <c r="RLN79" s="143"/>
      <c r="RLO79" s="143"/>
      <c r="RLP79" s="143"/>
      <c r="RLQ79" s="143"/>
      <c r="RLR79" s="143"/>
      <c r="RLS79" s="143"/>
      <c r="RLT79" s="143"/>
      <c r="RLU79" s="143"/>
      <c r="RLV79" s="143"/>
      <c r="RLW79" s="143"/>
      <c r="RLX79" s="143"/>
      <c r="RLY79" s="143"/>
      <c r="RLZ79" s="143"/>
      <c r="RMA79" s="143"/>
      <c r="RMB79" s="143"/>
      <c r="RMC79" s="143"/>
      <c r="RMD79" s="143"/>
      <c r="RME79" s="143"/>
      <c r="RMF79" s="143"/>
      <c r="RMG79" s="143"/>
      <c r="RMH79" s="143"/>
      <c r="RMI79" s="143"/>
      <c r="RMJ79" s="143"/>
      <c r="RMK79" s="143"/>
      <c r="RML79" s="143"/>
      <c r="RMM79" s="143"/>
      <c r="RMN79" s="143"/>
      <c r="RMO79" s="143"/>
      <c r="RMP79" s="143"/>
      <c r="RMQ79" s="143"/>
      <c r="RMR79" s="143"/>
      <c r="RMS79" s="143"/>
      <c r="RMT79" s="143"/>
      <c r="RMU79" s="143"/>
      <c r="RMV79" s="143"/>
      <c r="RMW79" s="143"/>
      <c r="RMX79" s="143"/>
      <c r="RMY79" s="143"/>
      <c r="RMZ79" s="143"/>
      <c r="RNA79" s="143"/>
      <c r="RNB79" s="143"/>
      <c r="RNC79" s="143"/>
      <c r="RND79" s="143"/>
      <c r="RNE79" s="143"/>
      <c r="RNF79" s="143"/>
      <c r="RNG79" s="143"/>
      <c r="RNH79" s="143"/>
      <c r="RNI79" s="143"/>
      <c r="RNJ79" s="143"/>
      <c r="RNK79" s="143"/>
      <c r="RNL79" s="143"/>
      <c r="RNM79" s="143"/>
      <c r="RNN79" s="143"/>
      <c r="RNO79" s="143"/>
      <c r="RNP79" s="143"/>
      <c r="RNQ79" s="143"/>
      <c r="RNR79" s="143"/>
      <c r="RNS79" s="143"/>
      <c r="RNT79" s="143"/>
      <c r="RNU79" s="143"/>
      <c r="RNV79" s="143"/>
      <c r="RNW79" s="143"/>
      <c r="RNX79" s="143"/>
      <c r="RNY79" s="143"/>
      <c r="RNZ79" s="143"/>
      <c r="ROA79" s="143"/>
      <c r="ROB79" s="143"/>
      <c r="ROC79" s="143"/>
      <c r="ROD79" s="143"/>
      <c r="ROE79" s="143"/>
      <c r="ROF79" s="143"/>
      <c r="ROG79" s="143"/>
      <c r="ROH79" s="143"/>
      <c r="ROI79" s="143"/>
      <c r="ROJ79" s="143"/>
      <c r="ROK79" s="143"/>
      <c r="ROL79" s="143"/>
      <c r="ROM79" s="143"/>
      <c r="RON79" s="143"/>
      <c r="ROO79" s="143"/>
      <c r="ROP79" s="143"/>
      <c r="ROQ79" s="143"/>
      <c r="ROR79" s="143"/>
      <c r="ROS79" s="143"/>
      <c r="ROT79" s="143"/>
      <c r="ROU79" s="143"/>
      <c r="ROV79" s="143"/>
      <c r="ROW79" s="143"/>
      <c r="ROX79" s="143"/>
      <c r="ROY79" s="143"/>
      <c r="ROZ79" s="143"/>
      <c r="RPA79" s="143"/>
      <c r="RPB79" s="143"/>
      <c r="RPC79" s="143"/>
      <c r="RPD79" s="143"/>
      <c r="RPE79" s="143"/>
      <c r="RPF79" s="143"/>
      <c r="RPG79" s="143"/>
      <c r="RPH79" s="143"/>
      <c r="RPI79" s="143"/>
      <c r="RPJ79" s="143"/>
      <c r="RPK79" s="143"/>
      <c r="RPL79" s="143"/>
      <c r="RPM79" s="143"/>
      <c r="RPN79" s="143"/>
      <c r="RPO79" s="143"/>
      <c r="RPP79" s="143"/>
      <c r="RPQ79" s="143"/>
      <c r="RPR79" s="143"/>
      <c r="RPS79" s="143"/>
      <c r="RPT79" s="143"/>
      <c r="RPU79" s="143"/>
      <c r="RPV79" s="143"/>
      <c r="RPW79" s="143"/>
      <c r="RPX79" s="143"/>
      <c r="RPY79" s="143"/>
      <c r="RPZ79" s="143"/>
      <c r="RQA79" s="143"/>
      <c r="RQB79" s="143"/>
      <c r="RQC79" s="143"/>
      <c r="RQD79" s="143"/>
      <c r="RQE79" s="143"/>
      <c r="RQF79" s="143"/>
      <c r="RQG79" s="143"/>
      <c r="RQH79" s="143"/>
      <c r="RQI79" s="143"/>
      <c r="RQJ79" s="143"/>
      <c r="RQK79" s="143"/>
      <c r="RQL79" s="143"/>
      <c r="RQM79" s="143"/>
      <c r="RQN79" s="143"/>
      <c r="RQO79" s="143"/>
      <c r="RQP79" s="143"/>
      <c r="RQQ79" s="143"/>
      <c r="RQR79" s="143"/>
      <c r="RQS79" s="143"/>
      <c r="RQT79" s="143"/>
      <c r="RQU79" s="143"/>
      <c r="RQV79" s="143"/>
      <c r="RQW79" s="143"/>
      <c r="RQX79" s="143"/>
      <c r="RQY79" s="143"/>
      <c r="RQZ79" s="143"/>
      <c r="RRA79" s="143"/>
      <c r="RRB79" s="143"/>
      <c r="RRC79" s="143"/>
      <c r="RRD79" s="143"/>
      <c r="RRE79" s="143"/>
      <c r="RRF79" s="143"/>
      <c r="RRG79" s="143"/>
      <c r="RRH79" s="143"/>
      <c r="RRI79" s="143"/>
      <c r="RRJ79" s="143"/>
      <c r="RRK79" s="143"/>
      <c r="RRL79" s="143"/>
      <c r="RRM79" s="143"/>
      <c r="RRN79" s="143"/>
      <c r="RRO79" s="143"/>
      <c r="RRP79" s="143"/>
      <c r="RRQ79" s="143"/>
      <c r="RRR79" s="143"/>
      <c r="RRS79" s="143"/>
      <c r="RRT79" s="143"/>
      <c r="RRU79" s="143"/>
      <c r="RRV79" s="143"/>
      <c r="RRW79" s="143"/>
      <c r="RRX79" s="143"/>
      <c r="RRY79" s="143"/>
      <c r="RRZ79" s="143"/>
      <c r="RSA79" s="143"/>
      <c r="RSB79" s="143"/>
      <c r="RSC79" s="143"/>
      <c r="RSD79" s="143"/>
      <c r="RSE79" s="143"/>
      <c r="RSF79" s="143"/>
      <c r="RSG79" s="143"/>
      <c r="RSH79" s="143"/>
      <c r="RSI79" s="143"/>
      <c r="RSJ79" s="143"/>
      <c r="RSK79" s="143"/>
      <c r="RSL79" s="143"/>
      <c r="RSM79" s="143"/>
      <c r="RSN79" s="143"/>
      <c r="RSO79" s="143"/>
      <c r="RSP79" s="143"/>
      <c r="RSQ79" s="143"/>
      <c r="RSR79" s="143"/>
      <c r="RSS79" s="143"/>
      <c r="RST79" s="143"/>
      <c r="RSU79" s="143"/>
      <c r="RSV79" s="143"/>
      <c r="RSW79" s="143"/>
      <c r="RSX79" s="143"/>
      <c r="RSY79" s="143"/>
      <c r="RSZ79" s="143"/>
      <c r="RTA79" s="143"/>
      <c r="RTB79" s="143"/>
      <c r="RTC79" s="143"/>
      <c r="RTD79" s="143"/>
      <c r="RTE79" s="143"/>
      <c r="RTF79" s="143"/>
      <c r="RTG79" s="143"/>
      <c r="RTH79" s="143"/>
      <c r="RTI79" s="143"/>
      <c r="RTJ79" s="143"/>
      <c r="RTK79" s="143"/>
      <c r="RTL79" s="143"/>
      <c r="RTM79" s="143"/>
      <c r="RTN79" s="143"/>
      <c r="RTO79" s="143"/>
      <c r="RTP79" s="143"/>
      <c r="RTQ79" s="143"/>
      <c r="RTR79" s="143"/>
      <c r="RTS79" s="143"/>
      <c r="RTT79" s="143"/>
      <c r="RTU79" s="143"/>
      <c r="RTV79" s="143"/>
      <c r="RTW79" s="143"/>
      <c r="RTX79" s="143"/>
      <c r="RTY79" s="143"/>
      <c r="RTZ79" s="143"/>
      <c r="RUA79" s="143"/>
      <c r="RUB79" s="143"/>
      <c r="RUC79" s="143"/>
      <c r="RUD79" s="143"/>
      <c r="RUE79" s="143"/>
      <c r="RUF79" s="143"/>
      <c r="RUG79" s="143"/>
      <c r="RUH79" s="143"/>
      <c r="RUI79" s="143"/>
      <c r="RUJ79" s="143"/>
      <c r="RUK79" s="143"/>
      <c r="RUL79" s="143"/>
      <c r="RUM79" s="143"/>
      <c r="RUN79" s="143"/>
      <c r="RUO79" s="143"/>
      <c r="RUP79" s="143"/>
      <c r="RUQ79" s="143"/>
      <c r="RUR79" s="143"/>
      <c r="RUS79" s="143"/>
      <c r="RUT79" s="143"/>
      <c r="RUU79" s="143"/>
      <c r="RUV79" s="143"/>
      <c r="RUW79" s="143"/>
      <c r="RUX79" s="143"/>
      <c r="RUY79" s="143"/>
      <c r="RUZ79" s="143"/>
      <c r="RVA79" s="143"/>
      <c r="RVB79" s="143"/>
      <c r="RVC79" s="143"/>
      <c r="RVD79" s="143"/>
      <c r="RVE79" s="143"/>
      <c r="RVF79" s="143"/>
      <c r="RVG79" s="143"/>
      <c r="RVH79" s="143"/>
      <c r="RVI79" s="143"/>
      <c r="RVJ79" s="143"/>
      <c r="RVK79" s="143"/>
      <c r="RVL79" s="143"/>
      <c r="RVM79" s="143"/>
      <c r="RVN79" s="143"/>
      <c r="RVO79" s="143"/>
      <c r="RVP79" s="143"/>
      <c r="RVQ79" s="143"/>
      <c r="RVR79" s="143"/>
      <c r="RVS79" s="143"/>
      <c r="RVT79" s="143"/>
      <c r="RVU79" s="143"/>
      <c r="RVV79" s="143"/>
      <c r="RVW79" s="143"/>
      <c r="RVX79" s="143"/>
      <c r="RVY79" s="143"/>
      <c r="RVZ79" s="143"/>
      <c r="RWA79" s="143"/>
      <c r="RWB79" s="143"/>
      <c r="RWC79" s="143"/>
      <c r="RWD79" s="143"/>
      <c r="RWE79" s="143"/>
      <c r="RWF79" s="143"/>
      <c r="RWG79" s="143"/>
      <c r="RWH79" s="143"/>
      <c r="RWI79" s="143"/>
      <c r="RWJ79" s="143"/>
      <c r="RWK79" s="143"/>
      <c r="RWL79" s="143"/>
      <c r="RWM79" s="143"/>
      <c r="RWN79" s="143"/>
      <c r="RWO79" s="143"/>
      <c r="RWP79" s="143"/>
      <c r="RWQ79" s="143"/>
      <c r="RWR79" s="143"/>
      <c r="RWS79" s="143"/>
      <c r="RWT79" s="143"/>
      <c r="RWU79" s="143"/>
      <c r="RWV79" s="143"/>
      <c r="RWW79" s="143"/>
      <c r="RWX79" s="143"/>
      <c r="RWY79" s="143"/>
      <c r="RWZ79" s="143"/>
      <c r="RXA79" s="143"/>
      <c r="RXB79" s="143"/>
      <c r="RXC79" s="143"/>
      <c r="RXD79" s="143"/>
      <c r="RXE79" s="143"/>
      <c r="RXF79" s="143"/>
      <c r="RXG79" s="143"/>
      <c r="RXH79" s="143"/>
      <c r="RXI79" s="143"/>
      <c r="RXJ79" s="143"/>
      <c r="RXK79" s="143"/>
      <c r="RXL79" s="143"/>
      <c r="RXM79" s="143"/>
      <c r="RXN79" s="143"/>
      <c r="RXO79" s="143"/>
      <c r="RXP79" s="143"/>
      <c r="RXQ79" s="143"/>
      <c r="RXR79" s="143"/>
      <c r="RXS79" s="143"/>
      <c r="RXT79" s="143"/>
      <c r="RXU79" s="143"/>
      <c r="RXV79" s="143"/>
      <c r="RXW79" s="143"/>
      <c r="RXX79" s="143"/>
      <c r="RXY79" s="143"/>
      <c r="RXZ79" s="143"/>
      <c r="RYA79" s="143"/>
      <c r="RYB79" s="143"/>
      <c r="RYC79" s="143"/>
      <c r="RYD79" s="143"/>
      <c r="RYE79" s="143"/>
      <c r="RYF79" s="143"/>
      <c r="RYG79" s="143"/>
      <c r="RYH79" s="143"/>
      <c r="RYI79" s="143"/>
      <c r="RYJ79" s="143"/>
      <c r="RYK79" s="143"/>
      <c r="RYL79" s="143"/>
      <c r="RYM79" s="143"/>
      <c r="RYN79" s="143"/>
      <c r="RYO79" s="143"/>
      <c r="RYP79" s="143"/>
      <c r="RYQ79" s="143"/>
      <c r="RYR79" s="143"/>
      <c r="RYS79" s="143"/>
      <c r="RYT79" s="143"/>
      <c r="RYU79" s="143"/>
      <c r="RYV79" s="143"/>
      <c r="RYW79" s="143"/>
      <c r="RYX79" s="143"/>
      <c r="RYY79" s="143"/>
      <c r="RYZ79" s="143"/>
      <c r="RZA79" s="143"/>
      <c r="RZB79" s="143"/>
      <c r="RZC79" s="143"/>
      <c r="RZD79" s="143"/>
      <c r="RZE79" s="143"/>
      <c r="RZF79" s="143"/>
      <c r="RZG79" s="143"/>
      <c r="RZH79" s="143"/>
      <c r="RZI79" s="143"/>
      <c r="RZJ79" s="143"/>
      <c r="RZK79" s="143"/>
      <c r="RZL79" s="143"/>
      <c r="RZM79" s="143"/>
      <c r="RZN79" s="143"/>
      <c r="RZO79" s="143"/>
      <c r="RZP79" s="143"/>
      <c r="RZQ79" s="143"/>
      <c r="RZR79" s="143"/>
      <c r="RZS79" s="143"/>
      <c r="RZT79" s="143"/>
      <c r="RZU79" s="143"/>
      <c r="RZV79" s="143"/>
      <c r="RZW79" s="143"/>
      <c r="RZX79" s="143"/>
      <c r="RZY79" s="143"/>
      <c r="RZZ79" s="143"/>
      <c r="SAA79" s="143"/>
      <c r="SAB79" s="143"/>
      <c r="SAC79" s="143"/>
      <c r="SAD79" s="143"/>
      <c r="SAE79" s="143"/>
      <c r="SAF79" s="143"/>
      <c r="SAG79" s="143"/>
      <c r="SAH79" s="143"/>
      <c r="SAI79" s="143"/>
      <c r="SAJ79" s="143"/>
      <c r="SAK79" s="143"/>
      <c r="SAL79" s="143"/>
      <c r="SAM79" s="143"/>
      <c r="SAN79" s="143"/>
      <c r="SAO79" s="143"/>
      <c r="SAP79" s="143"/>
      <c r="SAQ79" s="143"/>
      <c r="SAR79" s="143"/>
      <c r="SAS79" s="143"/>
      <c r="SAT79" s="143"/>
      <c r="SAU79" s="143"/>
      <c r="SAV79" s="143"/>
      <c r="SAW79" s="143"/>
      <c r="SAX79" s="143"/>
      <c r="SAY79" s="143"/>
      <c r="SAZ79" s="143"/>
      <c r="SBA79" s="143"/>
      <c r="SBB79" s="143"/>
      <c r="SBC79" s="143"/>
      <c r="SBD79" s="143"/>
      <c r="SBE79" s="143"/>
      <c r="SBF79" s="143"/>
      <c r="SBG79" s="143"/>
      <c r="SBH79" s="143"/>
      <c r="SBI79" s="143"/>
      <c r="SBJ79" s="143"/>
      <c r="SBK79" s="143"/>
      <c r="SBL79" s="143"/>
      <c r="SBM79" s="143"/>
      <c r="SBN79" s="143"/>
      <c r="SBO79" s="143"/>
      <c r="SBP79" s="143"/>
      <c r="SBQ79" s="143"/>
      <c r="SBR79" s="143"/>
      <c r="SBS79" s="143"/>
      <c r="SBT79" s="143"/>
      <c r="SBU79" s="143"/>
      <c r="SBV79" s="143"/>
      <c r="SBW79" s="143"/>
      <c r="SBX79" s="143"/>
      <c r="SBY79" s="143"/>
      <c r="SBZ79" s="143"/>
      <c r="SCA79" s="143"/>
      <c r="SCB79" s="143"/>
      <c r="SCC79" s="143"/>
      <c r="SCD79" s="143"/>
      <c r="SCE79" s="143"/>
      <c r="SCF79" s="143"/>
      <c r="SCG79" s="143"/>
      <c r="SCH79" s="143"/>
      <c r="SCI79" s="143"/>
      <c r="SCJ79" s="143"/>
      <c r="SCK79" s="143"/>
      <c r="SCL79" s="143"/>
      <c r="SCM79" s="143"/>
      <c r="SCN79" s="143"/>
      <c r="SCO79" s="143"/>
      <c r="SCP79" s="143"/>
      <c r="SCQ79" s="143"/>
      <c r="SCR79" s="143"/>
      <c r="SCS79" s="143"/>
      <c r="SCT79" s="143"/>
      <c r="SCU79" s="143"/>
      <c r="SCV79" s="143"/>
      <c r="SCW79" s="143"/>
      <c r="SCX79" s="143"/>
      <c r="SCY79" s="143"/>
      <c r="SCZ79" s="143"/>
      <c r="SDA79" s="143"/>
      <c r="SDB79" s="143"/>
      <c r="SDC79" s="143"/>
      <c r="SDD79" s="143"/>
      <c r="SDE79" s="143"/>
      <c r="SDF79" s="143"/>
      <c r="SDG79" s="143"/>
      <c r="SDH79" s="143"/>
      <c r="SDI79" s="143"/>
      <c r="SDJ79" s="143"/>
      <c r="SDK79" s="143"/>
      <c r="SDL79" s="143"/>
      <c r="SDM79" s="143"/>
      <c r="SDN79" s="143"/>
      <c r="SDO79" s="143"/>
      <c r="SDP79" s="143"/>
      <c r="SDQ79" s="143"/>
      <c r="SDR79" s="143"/>
      <c r="SDS79" s="143"/>
      <c r="SDT79" s="143"/>
      <c r="SDU79" s="143"/>
      <c r="SDV79" s="143"/>
      <c r="SDW79" s="143"/>
      <c r="SDX79" s="143"/>
      <c r="SDY79" s="143"/>
      <c r="SDZ79" s="143"/>
      <c r="SEA79" s="143"/>
      <c r="SEB79" s="143"/>
      <c r="SEC79" s="143"/>
      <c r="SED79" s="143"/>
      <c r="SEE79" s="143"/>
      <c r="SEF79" s="143"/>
      <c r="SEG79" s="143"/>
      <c r="SEH79" s="143"/>
      <c r="SEI79" s="143"/>
      <c r="SEJ79" s="143"/>
      <c r="SEK79" s="143"/>
      <c r="SEL79" s="143"/>
      <c r="SEM79" s="143"/>
      <c r="SEN79" s="143"/>
      <c r="SEO79" s="143"/>
      <c r="SEP79" s="143"/>
      <c r="SEQ79" s="143"/>
      <c r="SER79" s="143"/>
      <c r="SES79" s="143"/>
      <c r="SET79" s="143"/>
      <c r="SEU79" s="143"/>
      <c r="SEV79" s="143"/>
      <c r="SEW79" s="143"/>
      <c r="SEX79" s="143"/>
      <c r="SEY79" s="143"/>
      <c r="SEZ79" s="143"/>
      <c r="SFA79" s="143"/>
      <c r="SFB79" s="143"/>
      <c r="SFC79" s="143"/>
      <c r="SFD79" s="143"/>
      <c r="SFE79" s="143"/>
      <c r="SFF79" s="143"/>
      <c r="SFG79" s="143"/>
      <c r="SFH79" s="143"/>
      <c r="SFI79" s="143"/>
      <c r="SFJ79" s="143"/>
      <c r="SFK79" s="143"/>
      <c r="SFL79" s="143"/>
      <c r="SFM79" s="143"/>
      <c r="SFN79" s="143"/>
      <c r="SFO79" s="143"/>
      <c r="SFP79" s="143"/>
      <c r="SFQ79" s="143"/>
      <c r="SFR79" s="143"/>
      <c r="SFS79" s="143"/>
      <c r="SFT79" s="143"/>
      <c r="SFU79" s="143"/>
      <c r="SFV79" s="143"/>
      <c r="SFW79" s="143"/>
      <c r="SFX79" s="143"/>
      <c r="SFY79" s="143"/>
      <c r="SFZ79" s="143"/>
      <c r="SGA79" s="143"/>
      <c r="SGB79" s="143"/>
      <c r="SGC79" s="143"/>
      <c r="SGD79" s="143"/>
      <c r="SGE79" s="143"/>
      <c r="SGF79" s="143"/>
      <c r="SGG79" s="143"/>
      <c r="SGH79" s="143"/>
      <c r="SGI79" s="143"/>
      <c r="SGJ79" s="143"/>
      <c r="SGK79" s="143"/>
      <c r="SGL79" s="143"/>
      <c r="SGM79" s="143"/>
      <c r="SGN79" s="143"/>
      <c r="SGO79" s="143"/>
      <c r="SGP79" s="143"/>
      <c r="SGQ79" s="143"/>
      <c r="SGR79" s="143"/>
      <c r="SGS79" s="143"/>
      <c r="SGT79" s="143"/>
      <c r="SGU79" s="143"/>
      <c r="SGV79" s="143"/>
      <c r="SGW79" s="143"/>
      <c r="SGX79" s="143"/>
      <c r="SGY79" s="143"/>
      <c r="SGZ79" s="143"/>
      <c r="SHA79" s="143"/>
      <c r="SHB79" s="143"/>
      <c r="SHC79" s="143"/>
      <c r="SHD79" s="143"/>
      <c r="SHE79" s="143"/>
      <c r="SHF79" s="143"/>
      <c r="SHG79" s="143"/>
      <c r="SHH79" s="143"/>
      <c r="SHI79" s="143"/>
      <c r="SHJ79" s="143"/>
      <c r="SHK79" s="143"/>
      <c r="SHL79" s="143"/>
      <c r="SHM79" s="143"/>
      <c r="SHN79" s="143"/>
      <c r="SHO79" s="143"/>
      <c r="SHP79" s="143"/>
      <c r="SHQ79" s="143"/>
      <c r="SHR79" s="143"/>
      <c r="SHS79" s="143"/>
      <c r="SHT79" s="143"/>
      <c r="SHU79" s="143"/>
      <c r="SHV79" s="143"/>
      <c r="SHW79" s="143"/>
      <c r="SHX79" s="143"/>
      <c r="SHY79" s="143"/>
      <c r="SHZ79" s="143"/>
      <c r="SIA79" s="143"/>
      <c r="SIB79" s="143"/>
      <c r="SIC79" s="143"/>
      <c r="SID79" s="143"/>
      <c r="SIE79" s="143"/>
      <c r="SIF79" s="143"/>
      <c r="SIG79" s="143"/>
      <c r="SIH79" s="143"/>
      <c r="SII79" s="143"/>
      <c r="SIJ79" s="143"/>
      <c r="SIK79" s="143"/>
      <c r="SIL79" s="143"/>
      <c r="SIM79" s="143"/>
      <c r="SIN79" s="143"/>
      <c r="SIO79" s="143"/>
      <c r="SIP79" s="143"/>
      <c r="SIQ79" s="143"/>
      <c r="SIR79" s="143"/>
      <c r="SIS79" s="143"/>
      <c r="SIT79" s="143"/>
      <c r="SIU79" s="143"/>
      <c r="SIV79" s="143"/>
      <c r="SIW79" s="143"/>
      <c r="SIX79" s="143"/>
      <c r="SIY79" s="143"/>
      <c r="SIZ79" s="143"/>
      <c r="SJA79" s="143"/>
      <c r="SJB79" s="143"/>
      <c r="SJC79" s="143"/>
      <c r="SJD79" s="143"/>
      <c r="SJE79" s="143"/>
      <c r="SJF79" s="143"/>
      <c r="SJG79" s="143"/>
      <c r="SJH79" s="143"/>
      <c r="SJI79" s="143"/>
      <c r="SJJ79" s="143"/>
      <c r="SJK79" s="143"/>
      <c r="SJL79" s="143"/>
      <c r="SJM79" s="143"/>
      <c r="SJN79" s="143"/>
      <c r="SJO79" s="143"/>
      <c r="SJP79" s="143"/>
      <c r="SJQ79" s="143"/>
      <c r="SJR79" s="143"/>
      <c r="SJS79" s="143"/>
      <c r="SJT79" s="143"/>
      <c r="SJU79" s="143"/>
      <c r="SJV79" s="143"/>
      <c r="SJW79" s="143"/>
      <c r="SJX79" s="143"/>
      <c r="SJY79" s="143"/>
      <c r="SJZ79" s="143"/>
      <c r="SKA79" s="143"/>
      <c r="SKB79" s="143"/>
      <c r="SKC79" s="143"/>
      <c r="SKD79" s="143"/>
      <c r="SKE79" s="143"/>
      <c r="SKF79" s="143"/>
      <c r="SKG79" s="143"/>
      <c r="SKH79" s="143"/>
      <c r="SKI79" s="143"/>
      <c r="SKJ79" s="143"/>
      <c r="SKK79" s="143"/>
      <c r="SKL79" s="143"/>
      <c r="SKM79" s="143"/>
      <c r="SKN79" s="143"/>
      <c r="SKO79" s="143"/>
      <c r="SKP79" s="143"/>
      <c r="SKQ79" s="143"/>
      <c r="SKR79" s="143"/>
      <c r="SKS79" s="143"/>
      <c r="SKT79" s="143"/>
      <c r="SKU79" s="143"/>
      <c r="SKV79" s="143"/>
      <c r="SKW79" s="143"/>
      <c r="SKX79" s="143"/>
      <c r="SKY79" s="143"/>
      <c r="SKZ79" s="143"/>
      <c r="SLA79" s="143"/>
      <c r="SLB79" s="143"/>
      <c r="SLC79" s="143"/>
      <c r="SLD79" s="143"/>
      <c r="SLE79" s="143"/>
      <c r="SLF79" s="143"/>
      <c r="SLG79" s="143"/>
      <c r="SLH79" s="143"/>
      <c r="SLI79" s="143"/>
      <c r="SLJ79" s="143"/>
      <c r="SLK79" s="143"/>
      <c r="SLL79" s="143"/>
      <c r="SLM79" s="143"/>
      <c r="SLN79" s="143"/>
      <c r="SLO79" s="143"/>
      <c r="SLP79" s="143"/>
      <c r="SLQ79" s="143"/>
      <c r="SLR79" s="143"/>
      <c r="SLS79" s="143"/>
      <c r="SLT79" s="143"/>
      <c r="SLU79" s="143"/>
      <c r="SLV79" s="143"/>
      <c r="SLW79" s="143"/>
      <c r="SLX79" s="143"/>
      <c r="SLY79" s="143"/>
      <c r="SLZ79" s="143"/>
      <c r="SMA79" s="143"/>
      <c r="SMB79" s="143"/>
      <c r="SMC79" s="143"/>
      <c r="SMD79" s="143"/>
      <c r="SME79" s="143"/>
      <c r="SMF79" s="143"/>
      <c r="SMG79" s="143"/>
      <c r="SMH79" s="143"/>
      <c r="SMI79" s="143"/>
      <c r="SMJ79" s="143"/>
      <c r="SMK79" s="143"/>
      <c r="SML79" s="143"/>
      <c r="SMM79" s="143"/>
      <c r="SMN79" s="143"/>
      <c r="SMO79" s="143"/>
      <c r="SMP79" s="143"/>
      <c r="SMQ79" s="143"/>
      <c r="SMR79" s="143"/>
      <c r="SMS79" s="143"/>
      <c r="SMT79" s="143"/>
      <c r="SMU79" s="143"/>
      <c r="SMV79" s="143"/>
      <c r="SMW79" s="143"/>
      <c r="SMX79" s="143"/>
      <c r="SMY79" s="143"/>
      <c r="SMZ79" s="143"/>
      <c r="SNA79" s="143"/>
      <c r="SNB79" s="143"/>
      <c r="SNC79" s="143"/>
      <c r="SND79" s="143"/>
      <c r="SNE79" s="143"/>
      <c r="SNF79" s="143"/>
      <c r="SNG79" s="143"/>
      <c r="SNH79" s="143"/>
      <c r="SNI79" s="143"/>
      <c r="SNJ79" s="143"/>
      <c r="SNK79" s="143"/>
      <c r="SNL79" s="143"/>
      <c r="SNM79" s="143"/>
      <c r="SNN79" s="143"/>
      <c r="SNO79" s="143"/>
      <c r="SNP79" s="143"/>
      <c r="SNQ79" s="143"/>
      <c r="SNR79" s="143"/>
      <c r="SNS79" s="143"/>
      <c r="SNT79" s="143"/>
      <c r="SNU79" s="143"/>
      <c r="SNV79" s="143"/>
      <c r="SNW79" s="143"/>
      <c r="SNX79" s="143"/>
      <c r="SNY79" s="143"/>
      <c r="SNZ79" s="143"/>
      <c r="SOA79" s="143"/>
      <c r="SOB79" s="143"/>
      <c r="SOC79" s="143"/>
      <c r="SOD79" s="143"/>
      <c r="SOE79" s="143"/>
      <c r="SOF79" s="143"/>
      <c r="SOG79" s="143"/>
      <c r="SOH79" s="143"/>
      <c r="SOI79" s="143"/>
      <c r="SOJ79" s="143"/>
      <c r="SOK79" s="143"/>
      <c r="SOL79" s="143"/>
      <c r="SOM79" s="143"/>
      <c r="SON79" s="143"/>
      <c r="SOO79" s="143"/>
      <c r="SOP79" s="143"/>
      <c r="SOQ79" s="143"/>
      <c r="SOR79" s="143"/>
      <c r="SOS79" s="143"/>
      <c r="SOT79" s="143"/>
      <c r="SOU79" s="143"/>
      <c r="SOV79" s="143"/>
      <c r="SOW79" s="143"/>
      <c r="SOX79" s="143"/>
      <c r="SOY79" s="143"/>
      <c r="SOZ79" s="143"/>
      <c r="SPA79" s="143"/>
      <c r="SPB79" s="143"/>
      <c r="SPC79" s="143"/>
      <c r="SPD79" s="143"/>
      <c r="SPE79" s="143"/>
      <c r="SPF79" s="143"/>
      <c r="SPG79" s="143"/>
      <c r="SPH79" s="143"/>
      <c r="SPI79" s="143"/>
      <c r="SPJ79" s="143"/>
      <c r="SPK79" s="143"/>
      <c r="SPL79" s="143"/>
      <c r="SPM79" s="143"/>
      <c r="SPN79" s="143"/>
      <c r="SPO79" s="143"/>
      <c r="SPP79" s="143"/>
      <c r="SPQ79" s="143"/>
      <c r="SPR79" s="143"/>
      <c r="SPS79" s="143"/>
      <c r="SPT79" s="143"/>
      <c r="SPU79" s="143"/>
      <c r="SPV79" s="143"/>
      <c r="SPW79" s="143"/>
      <c r="SPX79" s="143"/>
      <c r="SPY79" s="143"/>
      <c r="SPZ79" s="143"/>
      <c r="SQA79" s="143"/>
      <c r="SQB79" s="143"/>
      <c r="SQC79" s="143"/>
      <c r="SQD79" s="143"/>
      <c r="SQE79" s="143"/>
      <c r="SQF79" s="143"/>
      <c r="SQG79" s="143"/>
      <c r="SQH79" s="143"/>
      <c r="SQI79" s="143"/>
      <c r="SQJ79" s="143"/>
      <c r="SQK79" s="143"/>
      <c r="SQL79" s="143"/>
      <c r="SQM79" s="143"/>
      <c r="SQN79" s="143"/>
      <c r="SQO79" s="143"/>
      <c r="SQP79" s="143"/>
      <c r="SQQ79" s="143"/>
      <c r="SQR79" s="143"/>
      <c r="SQS79" s="143"/>
      <c r="SQT79" s="143"/>
      <c r="SQU79" s="143"/>
      <c r="SQV79" s="143"/>
      <c r="SQW79" s="143"/>
      <c r="SQX79" s="143"/>
      <c r="SQY79" s="143"/>
      <c r="SQZ79" s="143"/>
      <c r="SRA79" s="143"/>
      <c r="SRB79" s="143"/>
      <c r="SRC79" s="143"/>
      <c r="SRD79" s="143"/>
      <c r="SRE79" s="143"/>
      <c r="SRF79" s="143"/>
      <c r="SRG79" s="143"/>
      <c r="SRH79" s="143"/>
      <c r="SRI79" s="143"/>
      <c r="SRJ79" s="143"/>
      <c r="SRK79" s="143"/>
      <c r="SRL79" s="143"/>
      <c r="SRM79" s="143"/>
      <c r="SRN79" s="143"/>
      <c r="SRO79" s="143"/>
      <c r="SRP79" s="143"/>
      <c r="SRQ79" s="143"/>
      <c r="SRR79" s="143"/>
      <c r="SRS79" s="143"/>
      <c r="SRT79" s="143"/>
      <c r="SRU79" s="143"/>
      <c r="SRV79" s="143"/>
      <c r="SRW79" s="143"/>
      <c r="SRX79" s="143"/>
      <c r="SRY79" s="143"/>
      <c r="SRZ79" s="143"/>
      <c r="SSA79" s="143"/>
      <c r="SSB79" s="143"/>
      <c r="SSC79" s="143"/>
      <c r="SSD79" s="143"/>
      <c r="SSE79" s="143"/>
      <c r="SSF79" s="143"/>
      <c r="SSG79" s="143"/>
      <c r="SSH79" s="143"/>
      <c r="SSI79" s="143"/>
      <c r="SSJ79" s="143"/>
      <c r="SSK79" s="143"/>
      <c r="SSL79" s="143"/>
      <c r="SSM79" s="143"/>
      <c r="SSN79" s="143"/>
      <c r="SSO79" s="143"/>
      <c r="SSP79" s="143"/>
      <c r="SSQ79" s="143"/>
      <c r="SSR79" s="143"/>
      <c r="SSS79" s="143"/>
      <c r="SST79" s="143"/>
      <c r="SSU79" s="143"/>
      <c r="SSV79" s="143"/>
      <c r="SSW79" s="143"/>
      <c r="SSX79" s="143"/>
      <c r="SSY79" s="143"/>
      <c r="SSZ79" s="143"/>
      <c r="STA79" s="143"/>
      <c r="STB79" s="143"/>
      <c r="STC79" s="143"/>
      <c r="STD79" s="143"/>
      <c r="STE79" s="143"/>
      <c r="STF79" s="143"/>
      <c r="STG79" s="143"/>
      <c r="STH79" s="143"/>
      <c r="STI79" s="143"/>
      <c r="STJ79" s="143"/>
      <c r="STK79" s="143"/>
      <c r="STL79" s="143"/>
      <c r="STM79" s="143"/>
      <c r="STN79" s="143"/>
      <c r="STO79" s="143"/>
      <c r="STP79" s="143"/>
      <c r="STQ79" s="143"/>
      <c r="STR79" s="143"/>
      <c r="STS79" s="143"/>
      <c r="STT79" s="143"/>
      <c r="STU79" s="143"/>
      <c r="STV79" s="143"/>
      <c r="STW79" s="143"/>
      <c r="STX79" s="143"/>
      <c r="STY79" s="143"/>
      <c r="STZ79" s="143"/>
      <c r="SUA79" s="143"/>
      <c r="SUB79" s="143"/>
      <c r="SUC79" s="143"/>
      <c r="SUD79" s="143"/>
      <c r="SUE79" s="143"/>
      <c r="SUF79" s="143"/>
      <c r="SUG79" s="143"/>
      <c r="SUH79" s="143"/>
      <c r="SUI79" s="143"/>
      <c r="SUJ79" s="143"/>
      <c r="SUK79" s="143"/>
      <c r="SUL79" s="143"/>
      <c r="SUM79" s="143"/>
      <c r="SUN79" s="143"/>
      <c r="SUO79" s="143"/>
      <c r="SUP79" s="143"/>
      <c r="SUQ79" s="143"/>
      <c r="SUR79" s="143"/>
      <c r="SUS79" s="143"/>
      <c r="SUT79" s="143"/>
      <c r="SUU79" s="143"/>
      <c r="SUV79" s="143"/>
      <c r="SUW79" s="143"/>
      <c r="SUX79" s="143"/>
      <c r="SUY79" s="143"/>
      <c r="SUZ79" s="143"/>
      <c r="SVA79" s="143"/>
      <c r="SVB79" s="143"/>
      <c r="SVC79" s="143"/>
      <c r="SVD79" s="143"/>
      <c r="SVE79" s="143"/>
      <c r="SVF79" s="143"/>
      <c r="SVG79" s="143"/>
      <c r="SVH79" s="143"/>
      <c r="SVI79" s="143"/>
      <c r="SVJ79" s="143"/>
      <c r="SVK79" s="143"/>
      <c r="SVL79" s="143"/>
      <c r="SVM79" s="143"/>
      <c r="SVN79" s="143"/>
      <c r="SVO79" s="143"/>
      <c r="SVP79" s="143"/>
      <c r="SVQ79" s="143"/>
      <c r="SVR79" s="143"/>
      <c r="SVS79" s="143"/>
      <c r="SVT79" s="143"/>
      <c r="SVU79" s="143"/>
      <c r="SVV79" s="143"/>
      <c r="SVW79" s="143"/>
      <c r="SVX79" s="143"/>
      <c r="SVY79" s="143"/>
      <c r="SVZ79" s="143"/>
      <c r="SWA79" s="143"/>
      <c r="SWB79" s="143"/>
      <c r="SWC79" s="143"/>
      <c r="SWD79" s="143"/>
      <c r="SWE79" s="143"/>
      <c r="SWF79" s="143"/>
      <c r="SWG79" s="143"/>
      <c r="SWH79" s="143"/>
      <c r="SWI79" s="143"/>
      <c r="SWJ79" s="143"/>
      <c r="SWK79" s="143"/>
      <c r="SWL79" s="143"/>
      <c r="SWM79" s="143"/>
      <c r="SWN79" s="143"/>
      <c r="SWO79" s="143"/>
      <c r="SWP79" s="143"/>
      <c r="SWQ79" s="143"/>
      <c r="SWR79" s="143"/>
      <c r="SWS79" s="143"/>
      <c r="SWT79" s="143"/>
      <c r="SWU79" s="143"/>
      <c r="SWV79" s="143"/>
      <c r="SWW79" s="143"/>
      <c r="SWX79" s="143"/>
      <c r="SWY79" s="143"/>
      <c r="SWZ79" s="143"/>
      <c r="SXA79" s="143"/>
      <c r="SXB79" s="143"/>
      <c r="SXC79" s="143"/>
      <c r="SXD79" s="143"/>
      <c r="SXE79" s="143"/>
      <c r="SXF79" s="143"/>
      <c r="SXG79" s="143"/>
      <c r="SXH79" s="143"/>
      <c r="SXI79" s="143"/>
      <c r="SXJ79" s="143"/>
      <c r="SXK79" s="143"/>
      <c r="SXL79" s="143"/>
      <c r="SXM79" s="143"/>
      <c r="SXN79" s="143"/>
      <c r="SXO79" s="143"/>
      <c r="SXP79" s="143"/>
      <c r="SXQ79" s="143"/>
      <c r="SXR79" s="143"/>
      <c r="SXS79" s="143"/>
      <c r="SXT79" s="143"/>
      <c r="SXU79" s="143"/>
      <c r="SXV79" s="143"/>
      <c r="SXW79" s="143"/>
      <c r="SXX79" s="143"/>
      <c r="SXY79" s="143"/>
      <c r="SXZ79" s="143"/>
      <c r="SYA79" s="143"/>
      <c r="SYB79" s="143"/>
      <c r="SYC79" s="143"/>
      <c r="SYD79" s="143"/>
      <c r="SYE79" s="143"/>
      <c r="SYF79" s="143"/>
      <c r="SYG79" s="143"/>
      <c r="SYH79" s="143"/>
      <c r="SYI79" s="143"/>
      <c r="SYJ79" s="143"/>
      <c r="SYK79" s="143"/>
      <c r="SYL79" s="143"/>
      <c r="SYM79" s="143"/>
      <c r="SYN79" s="143"/>
      <c r="SYO79" s="143"/>
      <c r="SYP79" s="143"/>
      <c r="SYQ79" s="143"/>
      <c r="SYR79" s="143"/>
      <c r="SYS79" s="143"/>
      <c r="SYT79" s="143"/>
      <c r="SYU79" s="143"/>
      <c r="SYV79" s="143"/>
      <c r="SYW79" s="143"/>
      <c r="SYX79" s="143"/>
      <c r="SYY79" s="143"/>
      <c r="SYZ79" s="143"/>
      <c r="SZA79" s="143"/>
      <c r="SZB79" s="143"/>
      <c r="SZC79" s="143"/>
      <c r="SZD79" s="143"/>
      <c r="SZE79" s="143"/>
      <c r="SZF79" s="143"/>
      <c r="SZG79" s="143"/>
      <c r="SZH79" s="143"/>
      <c r="SZI79" s="143"/>
      <c r="SZJ79" s="143"/>
      <c r="SZK79" s="143"/>
      <c r="SZL79" s="143"/>
      <c r="SZM79" s="143"/>
      <c r="SZN79" s="143"/>
      <c r="SZO79" s="143"/>
      <c r="SZP79" s="143"/>
      <c r="SZQ79" s="143"/>
      <c r="SZR79" s="143"/>
      <c r="SZS79" s="143"/>
      <c r="SZT79" s="143"/>
      <c r="SZU79" s="143"/>
      <c r="SZV79" s="143"/>
      <c r="SZW79" s="143"/>
      <c r="SZX79" s="143"/>
      <c r="SZY79" s="143"/>
      <c r="SZZ79" s="143"/>
      <c r="TAA79" s="143"/>
      <c r="TAB79" s="143"/>
      <c r="TAC79" s="143"/>
      <c r="TAD79" s="143"/>
      <c r="TAE79" s="143"/>
      <c r="TAF79" s="143"/>
      <c r="TAG79" s="143"/>
      <c r="TAH79" s="143"/>
      <c r="TAI79" s="143"/>
      <c r="TAJ79" s="143"/>
      <c r="TAK79" s="143"/>
      <c r="TAL79" s="143"/>
      <c r="TAM79" s="143"/>
      <c r="TAN79" s="143"/>
      <c r="TAO79" s="143"/>
      <c r="TAP79" s="143"/>
      <c r="TAQ79" s="143"/>
      <c r="TAR79" s="143"/>
      <c r="TAS79" s="143"/>
      <c r="TAT79" s="143"/>
      <c r="TAU79" s="143"/>
      <c r="TAV79" s="143"/>
      <c r="TAW79" s="143"/>
      <c r="TAX79" s="143"/>
      <c r="TAY79" s="143"/>
      <c r="TAZ79" s="143"/>
      <c r="TBA79" s="143"/>
      <c r="TBB79" s="143"/>
      <c r="TBC79" s="143"/>
      <c r="TBD79" s="143"/>
      <c r="TBE79" s="143"/>
      <c r="TBF79" s="143"/>
      <c r="TBG79" s="143"/>
      <c r="TBH79" s="143"/>
      <c r="TBI79" s="143"/>
      <c r="TBJ79" s="143"/>
      <c r="TBK79" s="143"/>
      <c r="TBL79" s="143"/>
      <c r="TBM79" s="143"/>
      <c r="TBN79" s="143"/>
      <c r="TBO79" s="143"/>
      <c r="TBP79" s="143"/>
      <c r="TBQ79" s="143"/>
      <c r="TBR79" s="143"/>
      <c r="TBS79" s="143"/>
      <c r="TBT79" s="143"/>
      <c r="TBU79" s="143"/>
      <c r="TBV79" s="143"/>
      <c r="TBW79" s="143"/>
      <c r="TBX79" s="143"/>
      <c r="TBY79" s="143"/>
      <c r="TBZ79" s="143"/>
      <c r="TCA79" s="143"/>
      <c r="TCB79" s="143"/>
      <c r="TCC79" s="143"/>
      <c r="TCD79" s="143"/>
      <c r="TCE79" s="143"/>
      <c r="TCF79" s="143"/>
      <c r="TCG79" s="143"/>
      <c r="TCH79" s="143"/>
      <c r="TCI79" s="143"/>
      <c r="TCJ79" s="143"/>
      <c r="TCK79" s="143"/>
      <c r="TCL79" s="143"/>
      <c r="TCM79" s="143"/>
      <c r="TCN79" s="143"/>
      <c r="TCO79" s="143"/>
      <c r="TCP79" s="143"/>
      <c r="TCQ79" s="143"/>
      <c r="TCR79" s="143"/>
      <c r="TCS79" s="143"/>
      <c r="TCT79" s="143"/>
      <c r="TCU79" s="143"/>
      <c r="TCV79" s="143"/>
      <c r="TCW79" s="143"/>
      <c r="TCX79" s="143"/>
      <c r="TCY79" s="143"/>
      <c r="TCZ79" s="143"/>
      <c r="TDA79" s="143"/>
      <c r="TDB79" s="143"/>
      <c r="TDC79" s="143"/>
      <c r="TDD79" s="143"/>
      <c r="TDE79" s="143"/>
      <c r="TDF79" s="143"/>
      <c r="TDG79" s="143"/>
      <c r="TDH79" s="143"/>
      <c r="TDI79" s="143"/>
      <c r="TDJ79" s="143"/>
      <c r="TDK79" s="143"/>
      <c r="TDL79" s="143"/>
      <c r="TDM79" s="143"/>
      <c r="TDN79" s="143"/>
      <c r="TDO79" s="143"/>
      <c r="TDP79" s="143"/>
      <c r="TDQ79" s="143"/>
      <c r="TDR79" s="143"/>
      <c r="TDS79" s="143"/>
      <c r="TDT79" s="143"/>
      <c r="TDU79" s="143"/>
      <c r="TDV79" s="143"/>
      <c r="TDW79" s="143"/>
      <c r="TDX79" s="143"/>
      <c r="TDY79" s="143"/>
      <c r="TDZ79" s="143"/>
      <c r="TEA79" s="143"/>
      <c r="TEB79" s="143"/>
      <c r="TEC79" s="143"/>
      <c r="TED79" s="143"/>
      <c r="TEE79" s="143"/>
      <c r="TEF79" s="143"/>
      <c r="TEG79" s="143"/>
      <c r="TEH79" s="143"/>
      <c r="TEI79" s="143"/>
      <c r="TEJ79" s="143"/>
      <c r="TEK79" s="143"/>
      <c r="TEL79" s="143"/>
      <c r="TEM79" s="143"/>
      <c r="TEN79" s="143"/>
      <c r="TEO79" s="143"/>
      <c r="TEP79" s="143"/>
      <c r="TEQ79" s="143"/>
      <c r="TER79" s="143"/>
      <c r="TES79" s="143"/>
      <c r="TET79" s="143"/>
      <c r="TEU79" s="143"/>
      <c r="TEV79" s="143"/>
      <c r="TEW79" s="143"/>
      <c r="TEX79" s="143"/>
      <c r="TEY79" s="143"/>
      <c r="TEZ79" s="143"/>
      <c r="TFA79" s="143"/>
      <c r="TFB79" s="143"/>
      <c r="TFC79" s="143"/>
      <c r="TFD79" s="143"/>
      <c r="TFE79" s="143"/>
      <c r="TFF79" s="143"/>
      <c r="TFG79" s="143"/>
      <c r="TFH79" s="143"/>
      <c r="TFI79" s="143"/>
      <c r="TFJ79" s="143"/>
      <c r="TFK79" s="143"/>
      <c r="TFL79" s="143"/>
      <c r="TFM79" s="143"/>
      <c r="TFN79" s="143"/>
      <c r="TFO79" s="143"/>
      <c r="TFP79" s="143"/>
      <c r="TFQ79" s="143"/>
      <c r="TFR79" s="143"/>
      <c r="TFS79" s="143"/>
      <c r="TFT79" s="143"/>
      <c r="TFU79" s="143"/>
      <c r="TFV79" s="143"/>
      <c r="TFW79" s="143"/>
      <c r="TFX79" s="143"/>
      <c r="TFY79" s="143"/>
      <c r="TFZ79" s="143"/>
      <c r="TGA79" s="143"/>
      <c r="TGB79" s="143"/>
      <c r="TGC79" s="143"/>
      <c r="TGD79" s="143"/>
      <c r="TGE79" s="143"/>
      <c r="TGF79" s="143"/>
      <c r="TGG79" s="143"/>
      <c r="TGH79" s="143"/>
      <c r="TGI79" s="143"/>
      <c r="TGJ79" s="143"/>
      <c r="TGK79" s="143"/>
      <c r="TGL79" s="143"/>
      <c r="TGM79" s="143"/>
      <c r="TGN79" s="143"/>
      <c r="TGO79" s="143"/>
      <c r="TGP79" s="143"/>
      <c r="TGQ79" s="143"/>
      <c r="TGR79" s="143"/>
      <c r="TGS79" s="143"/>
      <c r="TGT79" s="143"/>
      <c r="TGU79" s="143"/>
      <c r="TGV79" s="143"/>
      <c r="TGW79" s="143"/>
      <c r="TGX79" s="143"/>
      <c r="TGY79" s="143"/>
      <c r="TGZ79" s="143"/>
      <c r="THA79" s="143"/>
      <c r="THB79" s="143"/>
      <c r="THC79" s="143"/>
      <c r="THD79" s="143"/>
      <c r="THE79" s="143"/>
      <c r="THF79" s="143"/>
      <c r="THG79" s="143"/>
      <c r="THH79" s="143"/>
      <c r="THI79" s="143"/>
      <c r="THJ79" s="143"/>
      <c r="THK79" s="143"/>
      <c r="THL79" s="143"/>
      <c r="THM79" s="143"/>
      <c r="THN79" s="143"/>
      <c r="THO79" s="143"/>
      <c r="THP79" s="143"/>
      <c r="THQ79" s="143"/>
      <c r="THR79" s="143"/>
      <c r="THS79" s="143"/>
      <c r="THT79" s="143"/>
      <c r="THU79" s="143"/>
      <c r="THV79" s="143"/>
      <c r="THW79" s="143"/>
      <c r="THX79" s="143"/>
      <c r="THY79" s="143"/>
      <c r="THZ79" s="143"/>
      <c r="TIA79" s="143"/>
      <c r="TIB79" s="143"/>
      <c r="TIC79" s="143"/>
      <c r="TID79" s="143"/>
      <c r="TIE79" s="143"/>
      <c r="TIF79" s="143"/>
      <c r="TIG79" s="143"/>
      <c r="TIH79" s="143"/>
      <c r="TII79" s="143"/>
      <c r="TIJ79" s="143"/>
      <c r="TIK79" s="143"/>
      <c r="TIL79" s="143"/>
      <c r="TIM79" s="143"/>
      <c r="TIN79" s="143"/>
      <c r="TIO79" s="143"/>
      <c r="TIP79" s="143"/>
      <c r="TIQ79" s="143"/>
      <c r="TIR79" s="143"/>
      <c r="TIS79" s="143"/>
      <c r="TIT79" s="143"/>
      <c r="TIU79" s="143"/>
      <c r="TIV79" s="143"/>
      <c r="TIW79" s="143"/>
      <c r="TIX79" s="143"/>
      <c r="TIY79" s="143"/>
      <c r="TIZ79" s="143"/>
      <c r="TJA79" s="143"/>
      <c r="TJB79" s="143"/>
      <c r="TJC79" s="143"/>
      <c r="TJD79" s="143"/>
      <c r="TJE79" s="143"/>
      <c r="TJF79" s="143"/>
      <c r="TJG79" s="143"/>
      <c r="TJH79" s="143"/>
      <c r="TJI79" s="143"/>
      <c r="TJJ79" s="143"/>
      <c r="TJK79" s="143"/>
      <c r="TJL79" s="143"/>
      <c r="TJM79" s="143"/>
      <c r="TJN79" s="143"/>
      <c r="TJO79" s="143"/>
      <c r="TJP79" s="143"/>
      <c r="TJQ79" s="143"/>
      <c r="TJR79" s="143"/>
      <c r="TJS79" s="143"/>
      <c r="TJT79" s="143"/>
      <c r="TJU79" s="143"/>
      <c r="TJV79" s="143"/>
      <c r="TJW79" s="143"/>
      <c r="TJX79" s="143"/>
      <c r="TJY79" s="143"/>
      <c r="TJZ79" s="143"/>
      <c r="TKA79" s="143"/>
      <c r="TKB79" s="143"/>
      <c r="TKC79" s="143"/>
      <c r="TKD79" s="143"/>
      <c r="TKE79" s="143"/>
      <c r="TKF79" s="143"/>
      <c r="TKG79" s="143"/>
      <c r="TKH79" s="143"/>
      <c r="TKI79" s="143"/>
      <c r="TKJ79" s="143"/>
      <c r="TKK79" s="143"/>
      <c r="TKL79" s="143"/>
      <c r="TKM79" s="143"/>
      <c r="TKN79" s="143"/>
      <c r="TKO79" s="143"/>
      <c r="TKP79" s="143"/>
      <c r="TKQ79" s="143"/>
      <c r="TKR79" s="143"/>
      <c r="TKS79" s="143"/>
      <c r="TKT79" s="143"/>
      <c r="TKU79" s="143"/>
      <c r="TKV79" s="143"/>
      <c r="TKW79" s="143"/>
      <c r="TKX79" s="143"/>
      <c r="TKY79" s="143"/>
      <c r="TKZ79" s="143"/>
      <c r="TLA79" s="143"/>
      <c r="TLB79" s="143"/>
      <c r="TLC79" s="143"/>
      <c r="TLD79" s="143"/>
      <c r="TLE79" s="143"/>
      <c r="TLF79" s="143"/>
      <c r="TLG79" s="143"/>
      <c r="TLH79" s="143"/>
      <c r="TLI79" s="143"/>
      <c r="TLJ79" s="143"/>
      <c r="TLK79" s="143"/>
      <c r="TLL79" s="143"/>
      <c r="TLM79" s="143"/>
      <c r="TLN79" s="143"/>
      <c r="TLO79" s="143"/>
      <c r="TLP79" s="143"/>
      <c r="TLQ79" s="143"/>
      <c r="TLR79" s="143"/>
      <c r="TLS79" s="143"/>
      <c r="TLT79" s="143"/>
      <c r="TLU79" s="143"/>
      <c r="TLV79" s="143"/>
      <c r="TLW79" s="143"/>
      <c r="TLX79" s="143"/>
      <c r="TLY79" s="143"/>
      <c r="TLZ79" s="143"/>
      <c r="TMA79" s="143"/>
      <c r="TMB79" s="143"/>
      <c r="TMC79" s="143"/>
      <c r="TMD79" s="143"/>
      <c r="TME79" s="143"/>
      <c r="TMF79" s="143"/>
      <c r="TMG79" s="143"/>
      <c r="TMH79" s="143"/>
      <c r="TMI79" s="143"/>
      <c r="TMJ79" s="143"/>
      <c r="TMK79" s="143"/>
      <c r="TML79" s="143"/>
      <c r="TMM79" s="143"/>
      <c r="TMN79" s="143"/>
      <c r="TMO79" s="143"/>
      <c r="TMP79" s="143"/>
      <c r="TMQ79" s="143"/>
      <c r="TMR79" s="143"/>
      <c r="TMS79" s="143"/>
      <c r="TMT79" s="143"/>
      <c r="TMU79" s="143"/>
      <c r="TMV79" s="143"/>
      <c r="TMW79" s="143"/>
      <c r="TMX79" s="143"/>
      <c r="TMY79" s="143"/>
      <c r="TMZ79" s="143"/>
      <c r="TNA79" s="143"/>
      <c r="TNB79" s="143"/>
      <c r="TNC79" s="143"/>
      <c r="TND79" s="143"/>
      <c r="TNE79" s="143"/>
      <c r="TNF79" s="143"/>
      <c r="TNG79" s="143"/>
      <c r="TNH79" s="143"/>
      <c r="TNI79" s="143"/>
      <c r="TNJ79" s="143"/>
      <c r="TNK79" s="143"/>
      <c r="TNL79" s="143"/>
      <c r="TNM79" s="143"/>
      <c r="TNN79" s="143"/>
      <c r="TNO79" s="143"/>
      <c r="TNP79" s="143"/>
      <c r="TNQ79" s="143"/>
      <c r="TNR79" s="143"/>
      <c r="TNS79" s="143"/>
      <c r="TNT79" s="143"/>
      <c r="TNU79" s="143"/>
      <c r="TNV79" s="143"/>
      <c r="TNW79" s="143"/>
      <c r="TNX79" s="143"/>
      <c r="TNY79" s="143"/>
      <c r="TNZ79" s="143"/>
      <c r="TOA79" s="143"/>
      <c r="TOB79" s="143"/>
      <c r="TOC79" s="143"/>
      <c r="TOD79" s="143"/>
      <c r="TOE79" s="143"/>
      <c r="TOF79" s="143"/>
      <c r="TOG79" s="143"/>
      <c r="TOH79" s="143"/>
      <c r="TOI79" s="143"/>
      <c r="TOJ79" s="143"/>
      <c r="TOK79" s="143"/>
      <c r="TOL79" s="143"/>
      <c r="TOM79" s="143"/>
      <c r="TON79" s="143"/>
      <c r="TOO79" s="143"/>
      <c r="TOP79" s="143"/>
      <c r="TOQ79" s="143"/>
      <c r="TOR79" s="143"/>
      <c r="TOS79" s="143"/>
      <c r="TOT79" s="143"/>
      <c r="TOU79" s="143"/>
      <c r="TOV79" s="143"/>
      <c r="TOW79" s="143"/>
      <c r="TOX79" s="143"/>
      <c r="TOY79" s="143"/>
      <c r="TOZ79" s="143"/>
      <c r="TPA79" s="143"/>
      <c r="TPB79" s="143"/>
      <c r="TPC79" s="143"/>
      <c r="TPD79" s="143"/>
      <c r="TPE79" s="143"/>
      <c r="TPF79" s="143"/>
      <c r="TPG79" s="143"/>
      <c r="TPH79" s="143"/>
      <c r="TPI79" s="143"/>
      <c r="TPJ79" s="143"/>
      <c r="TPK79" s="143"/>
      <c r="TPL79" s="143"/>
      <c r="TPM79" s="143"/>
      <c r="TPN79" s="143"/>
      <c r="TPO79" s="143"/>
      <c r="TPP79" s="143"/>
      <c r="TPQ79" s="143"/>
      <c r="TPR79" s="143"/>
      <c r="TPS79" s="143"/>
      <c r="TPT79" s="143"/>
      <c r="TPU79" s="143"/>
      <c r="TPV79" s="143"/>
      <c r="TPW79" s="143"/>
      <c r="TPX79" s="143"/>
      <c r="TPY79" s="143"/>
      <c r="TPZ79" s="143"/>
      <c r="TQA79" s="143"/>
      <c r="TQB79" s="143"/>
      <c r="TQC79" s="143"/>
      <c r="TQD79" s="143"/>
      <c r="TQE79" s="143"/>
      <c r="TQF79" s="143"/>
      <c r="TQG79" s="143"/>
      <c r="TQH79" s="143"/>
      <c r="TQI79" s="143"/>
      <c r="TQJ79" s="143"/>
      <c r="TQK79" s="143"/>
      <c r="TQL79" s="143"/>
      <c r="TQM79" s="143"/>
      <c r="TQN79" s="143"/>
      <c r="TQO79" s="143"/>
      <c r="TQP79" s="143"/>
      <c r="TQQ79" s="143"/>
      <c r="TQR79" s="143"/>
      <c r="TQS79" s="143"/>
      <c r="TQT79" s="143"/>
      <c r="TQU79" s="143"/>
      <c r="TQV79" s="143"/>
      <c r="TQW79" s="143"/>
      <c r="TQX79" s="143"/>
      <c r="TQY79" s="143"/>
      <c r="TQZ79" s="143"/>
      <c r="TRA79" s="143"/>
      <c r="TRB79" s="143"/>
      <c r="TRC79" s="143"/>
      <c r="TRD79" s="143"/>
      <c r="TRE79" s="143"/>
      <c r="TRF79" s="143"/>
      <c r="TRG79" s="143"/>
      <c r="TRH79" s="143"/>
      <c r="TRI79" s="143"/>
      <c r="TRJ79" s="143"/>
      <c r="TRK79" s="143"/>
      <c r="TRL79" s="143"/>
      <c r="TRM79" s="143"/>
      <c r="TRN79" s="143"/>
      <c r="TRO79" s="143"/>
      <c r="TRP79" s="143"/>
      <c r="TRQ79" s="143"/>
      <c r="TRR79" s="143"/>
      <c r="TRS79" s="143"/>
      <c r="TRT79" s="143"/>
      <c r="TRU79" s="143"/>
      <c r="TRV79" s="143"/>
      <c r="TRW79" s="143"/>
      <c r="TRX79" s="143"/>
      <c r="TRY79" s="143"/>
      <c r="TRZ79" s="143"/>
      <c r="TSA79" s="143"/>
      <c r="TSB79" s="143"/>
      <c r="TSC79" s="143"/>
      <c r="TSD79" s="143"/>
      <c r="TSE79" s="143"/>
      <c r="TSF79" s="143"/>
      <c r="TSG79" s="143"/>
      <c r="TSH79" s="143"/>
      <c r="TSI79" s="143"/>
      <c r="TSJ79" s="143"/>
      <c r="TSK79" s="143"/>
      <c r="TSL79" s="143"/>
      <c r="TSM79" s="143"/>
      <c r="TSN79" s="143"/>
      <c r="TSO79" s="143"/>
      <c r="TSP79" s="143"/>
      <c r="TSQ79" s="143"/>
      <c r="TSR79" s="143"/>
      <c r="TSS79" s="143"/>
      <c r="TST79" s="143"/>
      <c r="TSU79" s="143"/>
      <c r="TSV79" s="143"/>
      <c r="TSW79" s="143"/>
      <c r="TSX79" s="143"/>
      <c r="TSY79" s="143"/>
      <c r="TSZ79" s="143"/>
      <c r="TTA79" s="143"/>
      <c r="TTB79" s="143"/>
      <c r="TTC79" s="143"/>
      <c r="TTD79" s="143"/>
      <c r="TTE79" s="143"/>
      <c r="TTF79" s="143"/>
      <c r="TTG79" s="143"/>
      <c r="TTH79" s="143"/>
      <c r="TTI79" s="143"/>
      <c r="TTJ79" s="143"/>
      <c r="TTK79" s="143"/>
      <c r="TTL79" s="143"/>
      <c r="TTM79" s="143"/>
      <c r="TTN79" s="143"/>
      <c r="TTO79" s="143"/>
      <c r="TTP79" s="143"/>
      <c r="TTQ79" s="143"/>
      <c r="TTR79" s="143"/>
      <c r="TTS79" s="143"/>
      <c r="TTT79" s="143"/>
      <c r="TTU79" s="143"/>
      <c r="TTV79" s="143"/>
      <c r="TTW79" s="143"/>
      <c r="TTX79" s="143"/>
      <c r="TTY79" s="143"/>
      <c r="TTZ79" s="143"/>
      <c r="TUA79" s="143"/>
      <c r="TUB79" s="143"/>
      <c r="TUC79" s="143"/>
      <c r="TUD79" s="143"/>
      <c r="TUE79" s="143"/>
      <c r="TUF79" s="143"/>
      <c r="TUG79" s="143"/>
      <c r="TUH79" s="143"/>
      <c r="TUI79" s="143"/>
      <c r="TUJ79" s="143"/>
      <c r="TUK79" s="143"/>
      <c r="TUL79" s="143"/>
      <c r="TUM79" s="143"/>
      <c r="TUN79" s="143"/>
      <c r="TUO79" s="143"/>
      <c r="TUP79" s="143"/>
      <c r="TUQ79" s="143"/>
      <c r="TUR79" s="143"/>
      <c r="TUS79" s="143"/>
      <c r="TUT79" s="143"/>
      <c r="TUU79" s="143"/>
      <c r="TUV79" s="143"/>
      <c r="TUW79" s="143"/>
      <c r="TUX79" s="143"/>
      <c r="TUY79" s="143"/>
      <c r="TUZ79" s="143"/>
      <c r="TVA79" s="143"/>
      <c r="TVB79" s="143"/>
      <c r="TVC79" s="143"/>
      <c r="TVD79" s="143"/>
      <c r="TVE79" s="143"/>
      <c r="TVF79" s="143"/>
      <c r="TVG79" s="143"/>
      <c r="TVH79" s="143"/>
      <c r="TVI79" s="143"/>
      <c r="TVJ79" s="143"/>
      <c r="TVK79" s="143"/>
      <c r="TVL79" s="143"/>
      <c r="TVM79" s="143"/>
      <c r="TVN79" s="143"/>
      <c r="TVO79" s="143"/>
      <c r="TVP79" s="143"/>
      <c r="TVQ79" s="143"/>
      <c r="TVR79" s="143"/>
      <c r="TVS79" s="143"/>
      <c r="TVT79" s="143"/>
      <c r="TVU79" s="143"/>
      <c r="TVV79" s="143"/>
      <c r="TVW79" s="143"/>
      <c r="TVX79" s="143"/>
      <c r="TVY79" s="143"/>
      <c r="TVZ79" s="143"/>
      <c r="TWA79" s="143"/>
      <c r="TWB79" s="143"/>
      <c r="TWC79" s="143"/>
      <c r="TWD79" s="143"/>
      <c r="TWE79" s="143"/>
      <c r="TWF79" s="143"/>
      <c r="TWG79" s="143"/>
      <c r="TWH79" s="143"/>
      <c r="TWI79" s="143"/>
      <c r="TWJ79" s="143"/>
      <c r="TWK79" s="143"/>
      <c r="TWL79" s="143"/>
      <c r="TWM79" s="143"/>
      <c r="TWN79" s="143"/>
      <c r="TWO79" s="143"/>
      <c r="TWP79" s="143"/>
      <c r="TWQ79" s="143"/>
      <c r="TWR79" s="143"/>
      <c r="TWS79" s="143"/>
      <c r="TWT79" s="143"/>
      <c r="TWU79" s="143"/>
      <c r="TWV79" s="143"/>
      <c r="TWW79" s="143"/>
      <c r="TWX79" s="143"/>
      <c r="TWY79" s="143"/>
      <c r="TWZ79" s="143"/>
      <c r="TXA79" s="143"/>
      <c r="TXB79" s="143"/>
      <c r="TXC79" s="143"/>
      <c r="TXD79" s="143"/>
      <c r="TXE79" s="143"/>
      <c r="TXF79" s="143"/>
      <c r="TXG79" s="143"/>
      <c r="TXH79" s="143"/>
      <c r="TXI79" s="143"/>
      <c r="TXJ79" s="143"/>
      <c r="TXK79" s="143"/>
      <c r="TXL79" s="143"/>
      <c r="TXM79" s="143"/>
      <c r="TXN79" s="143"/>
      <c r="TXO79" s="143"/>
      <c r="TXP79" s="143"/>
      <c r="TXQ79" s="143"/>
      <c r="TXR79" s="143"/>
      <c r="TXS79" s="143"/>
      <c r="TXT79" s="143"/>
      <c r="TXU79" s="143"/>
      <c r="TXV79" s="143"/>
      <c r="TXW79" s="143"/>
      <c r="TXX79" s="143"/>
      <c r="TXY79" s="143"/>
      <c r="TXZ79" s="143"/>
      <c r="TYA79" s="143"/>
      <c r="TYB79" s="143"/>
      <c r="TYC79" s="143"/>
      <c r="TYD79" s="143"/>
      <c r="TYE79" s="143"/>
      <c r="TYF79" s="143"/>
      <c r="TYG79" s="143"/>
      <c r="TYH79" s="143"/>
      <c r="TYI79" s="143"/>
      <c r="TYJ79" s="143"/>
      <c r="TYK79" s="143"/>
      <c r="TYL79" s="143"/>
      <c r="TYM79" s="143"/>
      <c r="TYN79" s="143"/>
      <c r="TYO79" s="143"/>
      <c r="TYP79" s="143"/>
      <c r="TYQ79" s="143"/>
      <c r="TYR79" s="143"/>
      <c r="TYS79" s="143"/>
      <c r="TYT79" s="143"/>
      <c r="TYU79" s="143"/>
      <c r="TYV79" s="143"/>
      <c r="TYW79" s="143"/>
      <c r="TYX79" s="143"/>
      <c r="TYY79" s="143"/>
      <c r="TYZ79" s="143"/>
      <c r="TZA79" s="143"/>
      <c r="TZB79" s="143"/>
      <c r="TZC79" s="143"/>
      <c r="TZD79" s="143"/>
      <c r="TZE79" s="143"/>
      <c r="TZF79" s="143"/>
      <c r="TZG79" s="143"/>
      <c r="TZH79" s="143"/>
      <c r="TZI79" s="143"/>
      <c r="TZJ79" s="143"/>
      <c r="TZK79" s="143"/>
      <c r="TZL79" s="143"/>
      <c r="TZM79" s="143"/>
      <c r="TZN79" s="143"/>
      <c r="TZO79" s="143"/>
      <c r="TZP79" s="143"/>
      <c r="TZQ79" s="143"/>
      <c r="TZR79" s="143"/>
      <c r="TZS79" s="143"/>
      <c r="TZT79" s="143"/>
      <c r="TZU79" s="143"/>
      <c r="TZV79" s="143"/>
      <c r="TZW79" s="143"/>
      <c r="TZX79" s="143"/>
      <c r="TZY79" s="143"/>
      <c r="TZZ79" s="143"/>
      <c r="UAA79" s="143"/>
      <c r="UAB79" s="143"/>
      <c r="UAC79" s="143"/>
      <c r="UAD79" s="143"/>
      <c r="UAE79" s="143"/>
      <c r="UAF79" s="143"/>
      <c r="UAG79" s="143"/>
      <c r="UAH79" s="143"/>
      <c r="UAI79" s="143"/>
      <c r="UAJ79" s="143"/>
      <c r="UAK79" s="143"/>
      <c r="UAL79" s="143"/>
      <c r="UAM79" s="143"/>
      <c r="UAN79" s="143"/>
      <c r="UAO79" s="143"/>
      <c r="UAP79" s="143"/>
      <c r="UAQ79" s="143"/>
      <c r="UAR79" s="143"/>
      <c r="UAS79" s="143"/>
      <c r="UAT79" s="143"/>
      <c r="UAU79" s="143"/>
      <c r="UAV79" s="143"/>
      <c r="UAW79" s="143"/>
      <c r="UAX79" s="143"/>
      <c r="UAY79" s="143"/>
      <c r="UAZ79" s="143"/>
      <c r="UBA79" s="143"/>
      <c r="UBB79" s="143"/>
      <c r="UBC79" s="143"/>
      <c r="UBD79" s="143"/>
      <c r="UBE79" s="143"/>
      <c r="UBF79" s="143"/>
      <c r="UBG79" s="143"/>
      <c r="UBH79" s="143"/>
      <c r="UBI79" s="143"/>
      <c r="UBJ79" s="143"/>
      <c r="UBK79" s="143"/>
      <c r="UBL79" s="143"/>
      <c r="UBM79" s="143"/>
      <c r="UBN79" s="143"/>
      <c r="UBO79" s="143"/>
      <c r="UBP79" s="143"/>
      <c r="UBQ79" s="143"/>
      <c r="UBR79" s="143"/>
      <c r="UBS79" s="143"/>
      <c r="UBT79" s="143"/>
      <c r="UBU79" s="143"/>
      <c r="UBV79" s="143"/>
      <c r="UBW79" s="143"/>
      <c r="UBX79" s="143"/>
      <c r="UBY79" s="143"/>
      <c r="UBZ79" s="143"/>
      <c r="UCA79" s="143"/>
      <c r="UCB79" s="143"/>
      <c r="UCC79" s="143"/>
      <c r="UCD79" s="143"/>
      <c r="UCE79" s="143"/>
      <c r="UCF79" s="143"/>
      <c r="UCG79" s="143"/>
      <c r="UCH79" s="143"/>
      <c r="UCI79" s="143"/>
      <c r="UCJ79" s="143"/>
      <c r="UCK79" s="143"/>
      <c r="UCL79" s="143"/>
      <c r="UCM79" s="143"/>
      <c r="UCN79" s="143"/>
      <c r="UCO79" s="143"/>
      <c r="UCP79" s="143"/>
      <c r="UCQ79" s="143"/>
      <c r="UCR79" s="143"/>
      <c r="UCS79" s="143"/>
      <c r="UCT79" s="143"/>
      <c r="UCU79" s="143"/>
      <c r="UCV79" s="143"/>
      <c r="UCW79" s="143"/>
      <c r="UCX79" s="143"/>
      <c r="UCY79" s="143"/>
      <c r="UCZ79" s="143"/>
      <c r="UDA79" s="143"/>
      <c r="UDB79" s="143"/>
      <c r="UDC79" s="143"/>
      <c r="UDD79" s="143"/>
      <c r="UDE79" s="143"/>
      <c r="UDF79" s="143"/>
      <c r="UDG79" s="143"/>
      <c r="UDH79" s="143"/>
      <c r="UDI79" s="143"/>
      <c r="UDJ79" s="143"/>
      <c r="UDK79" s="143"/>
      <c r="UDL79" s="143"/>
      <c r="UDM79" s="143"/>
      <c r="UDN79" s="143"/>
      <c r="UDO79" s="143"/>
      <c r="UDP79" s="143"/>
      <c r="UDQ79" s="143"/>
      <c r="UDR79" s="143"/>
      <c r="UDS79" s="143"/>
      <c r="UDT79" s="143"/>
      <c r="UDU79" s="143"/>
      <c r="UDV79" s="143"/>
      <c r="UDW79" s="143"/>
      <c r="UDX79" s="143"/>
      <c r="UDY79" s="143"/>
      <c r="UDZ79" s="143"/>
      <c r="UEA79" s="143"/>
      <c r="UEB79" s="143"/>
      <c r="UEC79" s="143"/>
      <c r="UED79" s="143"/>
      <c r="UEE79" s="143"/>
      <c r="UEF79" s="143"/>
      <c r="UEG79" s="143"/>
      <c r="UEH79" s="143"/>
      <c r="UEI79" s="143"/>
      <c r="UEJ79" s="143"/>
      <c r="UEK79" s="143"/>
      <c r="UEL79" s="143"/>
      <c r="UEM79" s="143"/>
      <c r="UEN79" s="143"/>
      <c r="UEO79" s="143"/>
      <c r="UEP79" s="143"/>
      <c r="UEQ79" s="143"/>
      <c r="UER79" s="143"/>
      <c r="UES79" s="143"/>
      <c r="UET79" s="143"/>
      <c r="UEU79" s="143"/>
      <c r="UEV79" s="143"/>
      <c r="UEW79" s="143"/>
      <c r="UEX79" s="143"/>
      <c r="UEY79" s="143"/>
      <c r="UEZ79" s="143"/>
      <c r="UFA79" s="143"/>
      <c r="UFB79" s="143"/>
      <c r="UFC79" s="143"/>
      <c r="UFD79" s="143"/>
      <c r="UFE79" s="143"/>
      <c r="UFF79" s="143"/>
      <c r="UFG79" s="143"/>
      <c r="UFH79" s="143"/>
      <c r="UFI79" s="143"/>
      <c r="UFJ79" s="143"/>
      <c r="UFK79" s="143"/>
      <c r="UFL79" s="143"/>
      <c r="UFM79" s="143"/>
      <c r="UFN79" s="143"/>
      <c r="UFO79" s="143"/>
      <c r="UFP79" s="143"/>
      <c r="UFQ79" s="143"/>
      <c r="UFR79" s="143"/>
      <c r="UFS79" s="143"/>
      <c r="UFT79" s="143"/>
      <c r="UFU79" s="143"/>
      <c r="UFV79" s="143"/>
      <c r="UFW79" s="143"/>
      <c r="UFX79" s="143"/>
      <c r="UFY79" s="143"/>
      <c r="UFZ79" s="143"/>
      <c r="UGA79" s="143"/>
      <c r="UGB79" s="143"/>
      <c r="UGC79" s="143"/>
      <c r="UGD79" s="143"/>
      <c r="UGE79" s="143"/>
      <c r="UGF79" s="143"/>
      <c r="UGG79" s="143"/>
      <c r="UGH79" s="143"/>
      <c r="UGI79" s="143"/>
      <c r="UGJ79" s="143"/>
      <c r="UGK79" s="143"/>
      <c r="UGL79" s="143"/>
      <c r="UGM79" s="143"/>
      <c r="UGN79" s="143"/>
      <c r="UGO79" s="143"/>
      <c r="UGP79" s="143"/>
      <c r="UGQ79" s="143"/>
      <c r="UGR79" s="143"/>
      <c r="UGS79" s="143"/>
      <c r="UGT79" s="143"/>
      <c r="UGU79" s="143"/>
      <c r="UGV79" s="143"/>
      <c r="UGW79" s="143"/>
      <c r="UGX79" s="143"/>
      <c r="UGY79" s="143"/>
      <c r="UGZ79" s="143"/>
      <c r="UHA79" s="143"/>
      <c r="UHB79" s="143"/>
      <c r="UHC79" s="143"/>
      <c r="UHD79" s="143"/>
      <c r="UHE79" s="143"/>
      <c r="UHF79" s="143"/>
      <c r="UHG79" s="143"/>
      <c r="UHH79" s="143"/>
      <c r="UHI79" s="143"/>
      <c r="UHJ79" s="143"/>
      <c r="UHK79" s="143"/>
      <c r="UHL79" s="143"/>
      <c r="UHM79" s="143"/>
      <c r="UHN79" s="143"/>
      <c r="UHO79" s="143"/>
      <c r="UHP79" s="143"/>
      <c r="UHQ79" s="143"/>
      <c r="UHR79" s="143"/>
      <c r="UHS79" s="143"/>
      <c r="UHT79" s="143"/>
      <c r="UHU79" s="143"/>
      <c r="UHV79" s="143"/>
      <c r="UHW79" s="143"/>
      <c r="UHX79" s="143"/>
      <c r="UHY79" s="143"/>
      <c r="UHZ79" s="143"/>
      <c r="UIA79" s="143"/>
      <c r="UIB79" s="143"/>
      <c r="UIC79" s="143"/>
      <c r="UID79" s="143"/>
      <c r="UIE79" s="143"/>
      <c r="UIF79" s="143"/>
      <c r="UIG79" s="143"/>
      <c r="UIH79" s="143"/>
      <c r="UII79" s="143"/>
      <c r="UIJ79" s="143"/>
      <c r="UIK79" s="143"/>
      <c r="UIL79" s="143"/>
      <c r="UIM79" s="143"/>
      <c r="UIN79" s="143"/>
      <c r="UIO79" s="143"/>
      <c r="UIP79" s="143"/>
      <c r="UIQ79" s="143"/>
      <c r="UIR79" s="143"/>
      <c r="UIS79" s="143"/>
      <c r="UIT79" s="143"/>
      <c r="UIU79" s="143"/>
      <c r="UIV79" s="143"/>
      <c r="UIW79" s="143"/>
      <c r="UIX79" s="143"/>
      <c r="UIY79" s="143"/>
      <c r="UIZ79" s="143"/>
      <c r="UJA79" s="143"/>
      <c r="UJB79" s="143"/>
      <c r="UJC79" s="143"/>
      <c r="UJD79" s="143"/>
      <c r="UJE79" s="143"/>
      <c r="UJF79" s="143"/>
      <c r="UJG79" s="143"/>
      <c r="UJH79" s="143"/>
      <c r="UJI79" s="143"/>
      <c r="UJJ79" s="143"/>
      <c r="UJK79" s="143"/>
      <c r="UJL79" s="143"/>
      <c r="UJM79" s="143"/>
      <c r="UJN79" s="143"/>
      <c r="UJO79" s="143"/>
      <c r="UJP79" s="143"/>
      <c r="UJQ79" s="143"/>
      <c r="UJR79" s="143"/>
      <c r="UJS79" s="143"/>
      <c r="UJT79" s="143"/>
      <c r="UJU79" s="143"/>
      <c r="UJV79" s="143"/>
      <c r="UJW79" s="143"/>
      <c r="UJX79" s="143"/>
      <c r="UJY79" s="143"/>
      <c r="UJZ79" s="143"/>
      <c r="UKA79" s="143"/>
      <c r="UKB79" s="143"/>
      <c r="UKC79" s="143"/>
      <c r="UKD79" s="143"/>
      <c r="UKE79" s="143"/>
      <c r="UKF79" s="143"/>
      <c r="UKG79" s="143"/>
      <c r="UKH79" s="143"/>
      <c r="UKI79" s="143"/>
      <c r="UKJ79" s="143"/>
      <c r="UKK79" s="143"/>
      <c r="UKL79" s="143"/>
      <c r="UKM79" s="143"/>
      <c r="UKN79" s="143"/>
      <c r="UKO79" s="143"/>
      <c r="UKP79" s="143"/>
      <c r="UKQ79" s="143"/>
      <c r="UKR79" s="143"/>
      <c r="UKS79" s="143"/>
      <c r="UKT79" s="143"/>
      <c r="UKU79" s="143"/>
      <c r="UKV79" s="143"/>
      <c r="UKW79" s="143"/>
      <c r="UKX79" s="143"/>
      <c r="UKY79" s="143"/>
      <c r="UKZ79" s="143"/>
      <c r="ULA79" s="143"/>
      <c r="ULB79" s="143"/>
      <c r="ULC79" s="143"/>
      <c r="ULD79" s="143"/>
      <c r="ULE79" s="143"/>
      <c r="ULF79" s="143"/>
      <c r="ULG79" s="143"/>
      <c r="ULH79" s="143"/>
      <c r="ULI79" s="143"/>
      <c r="ULJ79" s="143"/>
      <c r="ULK79" s="143"/>
      <c r="ULL79" s="143"/>
      <c r="ULM79" s="143"/>
      <c r="ULN79" s="143"/>
      <c r="ULO79" s="143"/>
      <c r="ULP79" s="143"/>
      <c r="ULQ79" s="143"/>
      <c r="ULR79" s="143"/>
      <c r="ULS79" s="143"/>
      <c r="ULT79" s="143"/>
      <c r="ULU79" s="143"/>
      <c r="ULV79" s="143"/>
      <c r="ULW79" s="143"/>
      <c r="ULX79" s="143"/>
      <c r="ULY79" s="143"/>
      <c r="ULZ79" s="143"/>
      <c r="UMA79" s="143"/>
      <c r="UMB79" s="143"/>
      <c r="UMC79" s="143"/>
      <c r="UMD79" s="143"/>
      <c r="UME79" s="143"/>
      <c r="UMF79" s="143"/>
      <c r="UMG79" s="143"/>
      <c r="UMH79" s="143"/>
      <c r="UMI79" s="143"/>
      <c r="UMJ79" s="143"/>
      <c r="UMK79" s="143"/>
      <c r="UML79" s="143"/>
      <c r="UMM79" s="143"/>
      <c r="UMN79" s="143"/>
      <c r="UMO79" s="143"/>
      <c r="UMP79" s="143"/>
      <c r="UMQ79" s="143"/>
      <c r="UMR79" s="143"/>
      <c r="UMS79" s="143"/>
      <c r="UMT79" s="143"/>
      <c r="UMU79" s="143"/>
      <c r="UMV79" s="143"/>
      <c r="UMW79" s="143"/>
      <c r="UMX79" s="143"/>
      <c r="UMY79" s="143"/>
      <c r="UMZ79" s="143"/>
      <c r="UNA79" s="143"/>
      <c r="UNB79" s="143"/>
      <c r="UNC79" s="143"/>
      <c r="UND79" s="143"/>
      <c r="UNE79" s="143"/>
      <c r="UNF79" s="143"/>
      <c r="UNG79" s="143"/>
      <c r="UNH79" s="143"/>
      <c r="UNI79" s="143"/>
      <c r="UNJ79" s="143"/>
      <c r="UNK79" s="143"/>
      <c r="UNL79" s="143"/>
      <c r="UNM79" s="143"/>
      <c r="UNN79" s="143"/>
      <c r="UNO79" s="143"/>
      <c r="UNP79" s="143"/>
      <c r="UNQ79" s="143"/>
      <c r="UNR79" s="143"/>
      <c r="UNS79" s="143"/>
      <c r="UNT79" s="143"/>
      <c r="UNU79" s="143"/>
      <c r="UNV79" s="143"/>
      <c r="UNW79" s="143"/>
      <c r="UNX79" s="143"/>
      <c r="UNY79" s="143"/>
      <c r="UNZ79" s="143"/>
      <c r="UOA79" s="143"/>
      <c r="UOB79" s="143"/>
      <c r="UOC79" s="143"/>
      <c r="UOD79" s="143"/>
      <c r="UOE79" s="143"/>
      <c r="UOF79" s="143"/>
      <c r="UOG79" s="143"/>
      <c r="UOH79" s="143"/>
      <c r="UOI79" s="143"/>
      <c r="UOJ79" s="143"/>
      <c r="UOK79" s="143"/>
      <c r="UOL79" s="143"/>
      <c r="UOM79" s="143"/>
      <c r="UON79" s="143"/>
      <c r="UOO79" s="143"/>
      <c r="UOP79" s="143"/>
      <c r="UOQ79" s="143"/>
      <c r="UOR79" s="143"/>
      <c r="UOS79" s="143"/>
      <c r="UOT79" s="143"/>
      <c r="UOU79" s="143"/>
      <c r="UOV79" s="143"/>
      <c r="UOW79" s="143"/>
      <c r="UOX79" s="143"/>
      <c r="UOY79" s="143"/>
      <c r="UOZ79" s="143"/>
      <c r="UPA79" s="143"/>
      <c r="UPB79" s="143"/>
      <c r="UPC79" s="143"/>
      <c r="UPD79" s="143"/>
      <c r="UPE79" s="143"/>
      <c r="UPF79" s="143"/>
      <c r="UPG79" s="143"/>
      <c r="UPH79" s="143"/>
      <c r="UPI79" s="143"/>
      <c r="UPJ79" s="143"/>
      <c r="UPK79" s="143"/>
      <c r="UPL79" s="143"/>
      <c r="UPM79" s="143"/>
      <c r="UPN79" s="143"/>
      <c r="UPO79" s="143"/>
      <c r="UPP79" s="143"/>
      <c r="UPQ79" s="143"/>
      <c r="UPR79" s="143"/>
      <c r="UPS79" s="143"/>
      <c r="UPT79" s="143"/>
      <c r="UPU79" s="143"/>
      <c r="UPV79" s="143"/>
      <c r="UPW79" s="143"/>
      <c r="UPX79" s="143"/>
      <c r="UPY79" s="143"/>
      <c r="UPZ79" s="143"/>
      <c r="UQA79" s="143"/>
      <c r="UQB79" s="143"/>
      <c r="UQC79" s="143"/>
      <c r="UQD79" s="143"/>
      <c r="UQE79" s="143"/>
      <c r="UQF79" s="143"/>
      <c r="UQG79" s="143"/>
      <c r="UQH79" s="143"/>
      <c r="UQI79" s="143"/>
      <c r="UQJ79" s="143"/>
      <c r="UQK79" s="143"/>
      <c r="UQL79" s="143"/>
      <c r="UQM79" s="143"/>
      <c r="UQN79" s="143"/>
      <c r="UQO79" s="143"/>
      <c r="UQP79" s="143"/>
      <c r="UQQ79" s="143"/>
      <c r="UQR79" s="143"/>
      <c r="UQS79" s="143"/>
      <c r="UQT79" s="143"/>
      <c r="UQU79" s="143"/>
      <c r="UQV79" s="143"/>
      <c r="UQW79" s="143"/>
      <c r="UQX79" s="143"/>
      <c r="UQY79" s="143"/>
      <c r="UQZ79" s="143"/>
      <c r="URA79" s="143"/>
      <c r="URB79" s="143"/>
      <c r="URC79" s="143"/>
      <c r="URD79" s="143"/>
      <c r="URE79" s="143"/>
      <c r="URF79" s="143"/>
      <c r="URG79" s="143"/>
      <c r="URH79" s="143"/>
      <c r="URI79" s="143"/>
      <c r="URJ79" s="143"/>
      <c r="URK79" s="143"/>
      <c r="URL79" s="143"/>
      <c r="URM79" s="143"/>
      <c r="URN79" s="143"/>
      <c r="URO79" s="143"/>
      <c r="URP79" s="143"/>
      <c r="URQ79" s="143"/>
      <c r="URR79" s="143"/>
      <c r="URS79" s="143"/>
      <c r="URT79" s="143"/>
      <c r="URU79" s="143"/>
      <c r="URV79" s="143"/>
      <c r="URW79" s="143"/>
      <c r="URX79" s="143"/>
      <c r="URY79" s="143"/>
      <c r="URZ79" s="143"/>
      <c r="USA79" s="143"/>
      <c r="USB79" s="143"/>
      <c r="USC79" s="143"/>
      <c r="USD79" s="143"/>
      <c r="USE79" s="143"/>
      <c r="USF79" s="143"/>
      <c r="USG79" s="143"/>
      <c r="USH79" s="143"/>
      <c r="USI79" s="143"/>
      <c r="USJ79" s="143"/>
      <c r="USK79" s="143"/>
      <c r="USL79" s="143"/>
      <c r="USM79" s="143"/>
      <c r="USN79" s="143"/>
      <c r="USO79" s="143"/>
      <c r="USP79" s="143"/>
      <c r="USQ79" s="143"/>
      <c r="USR79" s="143"/>
      <c r="USS79" s="143"/>
      <c r="UST79" s="143"/>
      <c r="USU79" s="143"/>
      <c r="USV79" s="143"/>
      <c r="USW79" s="143"/>
      <c r="USX79" s="143"/>
      <c r="USY79" s="143"/>
      <c r="USZ79" s="143"/>
      <c r="UTA79" s="143"/>
      <c r="UTB79" s="143"/>
      <c r="UTC79" s="143"/>
      <c r="UTD79" s="143"/>
      <c r="UTE79" s="143"/>
      <c r="UTF79" s="143"/>
      <c r="UTG79" s="143"/>
      <c r="UTH79" s="143"/>
      <c r="UTI79" s="143"/>
      <c r="UTJ79" s="143"/>
      <c r="UTK79" s="143"/>
      <c r="UTL79" s="143"/>
      <c r="UTM79" s="143"/>
      <c r="UTN79" s="143"/>
      <c r="UTO79" s="143"/>
      <c r="UTP79" s="143"/>
      <c r="UTQ79" s="143"/>
      <c r="UTR79" s="143"/>
      <c r="UTS79" s="143"/>
      <c r="UTT79" s="143"/>
      <c r="UTU79" s="143"/>
      <c r="UTV79" s="143"/>
      <c r="UTW79" s="143"/>
      <c r="UTX79" s="143"/>
      <c r="UTY79" s="143"/>
      <c r="UTZ79" s="143"/>
      <c r="UUA79" s="143"/>
      <c r="UUB79" s="143"/>
      <c r="UUC79" s="143"/>
      <c r="UUD79" s="143"/>
      <c r="UUE79" s="143"/>
      <c r="UUF79" s="143"/>
      <c r="UUG79" s="143"/>
      <c r="UUH79" s="143"/>
      <c r="UUI79" s="143"/>
      <c r="UUJ79" s="143"/>
      <c r="UUK79" s="143"/>
      <c r="UUL79" s="143"/>
      <c r="UUM79" s="143"/>
      <c r="UUN79" s="143"/>
      <c r="UUO79" s="143"/>
      <c r="UUP79" s="143"/>
      <c r="UUQ79" s="143"/>
      <c r="UUR79" s="143"/>
      <c r="UUS79" s="143"/>
      <c r="UUT79" s="143"/>
      <c r="UUU79" s="143"/>
      <c r="UUV79" s="143"/>
      <c r="UUW79" s="143"/>
      <c r="UUX79" s="143"/>
      <c r="UUY79" s="143"/>
      <c r="UUZ79" s="143"/>
      <c r="UVA79" s="143"/>
      <c r="UVB79" s="143"/>
      <c r="UVC79" s="143"/>
      <c r="UVD79" s="143"/>
      <c r="UVE79" s="143"/>
      <c r="UVF79" s="143"/>
      <c r="UVG79" s="143"/>
      <c r="UVH79" s="143"/>
      <c r="UVI79" s="143"/>
      <c r="UVJ79" s="143"/>
      <c r="UVK79" s="143"/>
      <c r="UVL79" s="143"/>
      <c r="UVM79" s="143"/>
      <c r="UVN79" s="143"/>
      <c r="UVO79" s="143"/>
      <c r="UVP79" s="143"/>
      <c r="UVQ79" s="143"/>
      <c r="UVR79" s="143"/>
      <c r="UVS79" s="143"/>
      <c r="UVT79" s="143"/>
      <c r="UVU79" s="143"/>
      <c r="UVV79" s="143"/>
      <c r="UVW79" s="143"/>
      <c r="UVX79" s="143"/>
      <c r="UVY79" s="143"/>
      <c r="UVZ79" s="143"/>
      <c r="UWA79" s="143"/>
      <c r="UWB79" s="143"/>
      <c r="UWC79" s="143"/>
      <c r="UWD79" s="143"/>
      <c r="UWE79" s="143"/>
      <c r="UWF79" s="143"/>
      <c r="UWG79" s="143"/>
      <c r="UWH79" s="143"/>
      <c r="UWI79" s="143"/>
      <c r="UWJ79" s="143"/>
      <c r="UWK79" s="143"/>
      <c r="UWL79" s="143"/>
      <c r="UWM79" s="143"/>
      <c r="UWN79" s="143"/>
      <c r="UWO79" s="143"/>
      <c r="UWP79" s="143"/>
      <c r="UWQ79" s="143"/>
      <c r="UWR79" s="143"/>
      <c r="UWS79" s="143"/>
      <c r="UWT79" s="143"/>
      <c r="UWU79" s="143"/>
      <c r="UWV79" s="143"/>
      <c r="UWW79" s="143"/>
      <c r="UWX79" s="143"/>
      <c r="UWY79" s="143"/>
      <c r="UWZ79" s="143"/>
      <c r="UXA79" s="143"/>
      <c r="UXB79" s="143"/>
      <c r="UXC79" s="143"/>
      <c r="UXD79" s="143"/>
      <c r="UXE79" s="143"/>
      <c r="UXF79" s="143"/>
      <c r="UXG79" s="143"/>
      <c r="UXH79" s="143"/>
      <c r="UXI79" s="143"/>
      <c r="UXJ79" s="143"/>
      <c r="UXK79" s="143"/>
      <c r="UXL79" s="143"/>
      <c r="UXM79" s="143"/>
      <c r="UXN79" s="143"/>
      <c r="UXO79" s="143"/>
      <c r="UXP79" s="143"/>
      <c r="UXQ79" s="143"/>
      <c r="UXR79" s="143"/>
      <c r="UXS79" s="143"/>
      <c r="UXT79" s="143"/>
      <c r="UXU79" s="143"/>
      <c r="UXV79" s="143"/>
      <c r="UXW79" s="143"/>
      <c r="UXX79" s="143"/>
      <c r="UXY79" s="143"/>
      <c r="UXZ79" s="143"/>
      <c r="UYA79" s="143"/>
      <c r="UYB79" s="143"/>
      <c r="UYC79" s="143"/>
      <c r="UYD79" s="143"/>
      <c r="UYE79" s="143"/>
      <c r="UYF79" s="143"/>
      <c r="UYG79" s="143"/>
      <c r="UYH79" s="143"/>
      <c r="UYI79" s="143"/>
      <c r="UYJ79" s="143"/>
      <c r="UYK79" s="143"/>
      <c r="UYL79" s="143"/>
      <c r="UYM79" s="143"/>
      <c r="UYN79" s="143"/>
      <c r="UYO79" s="143"/>
      <c r="UYP79" s="143"/>
      <c r="UYQ79" s="143"/>
      <c r="UYR79" s="143"/>
      <c r="UYS79" s="143"/>
      <c r="UYT79" s="143"/>
      <c r="UYU79" s="143"/>
      <c r="UYV79" s="143"/>
      <c r="UYW79" s="143"/>
      <c r="UYX79" s="143"/>
      <c r="UYY79" s="143"/>
      <c r="UYZ79" s="143"/>
      <c r="UZA79" s="143"/>
      <c r="UZB79" s="143"/>
      <c r="UZC79" s="143"/>
      <c r="UZD79" s="143"/>
      <c r="UZE79" s="143"/>
      <c r="UZF79" s="143"/>
      <c r="UZG79" s="143"/>
      <c r="UZH79" s="143"/>
      <c r="UZI79" s="143"/>
      <c r="UZJ79" s="143"/>
      <c r="UZK79" s="143"/>
      <c r="UZL79" s="143"/>
      <c r="UZM79" s="143"/>
      <c r="UZN79" s="143"/>
      <c r="UZO79" s="143"/>
      <c r="UZP79" s="143"/>
      <c r="UZQ79" s="143"/>
      <c r="UZR79" s="143"/>
      <c r="UZS79" s="143"/>
      <c r="UZT79" s="143"/>
      <c r="UZU79" s="143"/>
      <c r="UZV79" s="143"/>
      <c r="UZW79" s="143"/>
      <c r="UZX79" s="143"/>
      <c r="UZY79" s="143"/>
      <c r="UZZ79" s="143"/>
      <c r="VAA79" s="143"/>
      <c r="VAB79" s="143"/>
      <c r="VAC79" s="143"/>
      <c r="VAD79" s="143"/>
      <c r="VAE79" s="143"/>
      <c r="VAF79" s="143"/>
      <c r="VAG79" s="143"/>
      <c r="VAH79" s="143"/>
      <c r="VAI79" s="143"/>
      <c r="VAJ79" s="143"/>
      <c r="VAK79" s="143"/>
      <c r="VAL79" s="143"/>
      <c r="VAM79" s="143"/>
      <c r="VAN79" s="143"/>
      <c r="VAO79" s="143"/>
      <c r="VAP79" s="143"/>
      <c r="VAQ79" s="143"/>
      <c r="VAR79" s="143"/>
      <c r="VAS79" s="143"/>
      <c r="VAT79" s="143"/>
      <c r="VAU79" s="143"/>
      <c r="VAV79" s="143"/>
      <c r="VAW79" s="143"/>
      <c r="VAX79" s="143"/>
      <c r="VAY79" s="143"/>
      <c r="VAZ79" s="143"/>
      <c r="VBA79" s="143"/>
      <c r="VBB79" s="143"/>
      <c r="VBC79" s="143"/>
      <c r="VBD79" s="143"/>
      <c r="VBE79" s="143"/>
      <c r="VBF79" s="143"/>
      <c r="VBG79" s="143"/>
      <c r="VBH79" s="143"/>
      <c r="VBI79" s="143"/>
      <c r="VBJ79" s="143"/>
      <c r="VBK79" s="143"/>
      <c r="VBL79" s="143"/>
      <c r="VBM79" s="143"/>
      <c r="VBN79" s="143"/>
      <c r="VBO79" s="143"/>
      <c r="VBP79" s="143"/>
      <c r="VBQ79" s="143"/>
      <c r="VBR79" s="143"/>
      <c r="VBS79" s="143"/>
      <c r="VBT79" s="143"/>
      <c r="VBU79" s="143"/>
      <c r="VBV79" s="143"/>
      <c r="VBW79" s="143"/>
      <c r="VBX79" s="143"/>
      <c r="VBY79" s="143"/>
      <c r="VBZ79" s="143"/>
      <c r="VCA79" s="143"/>
      <c r="VCB79" s="143"/>
      <c r="VCC79" s="143"/>
      <c r="VCD79" s="143"/>
      <c r="VCE79" s="143"/>
      <c r="VCF79" s="143"/>
      <c r="VCG79" s="143"/>
      <c r="VCH79" s="143"/>
      <c r="VCI79" s="143"/>
      <c r="VCJ79" s="143"/>
      <c r="VCK79" s="143"/>
      <c r="VCL79" s="143"/>
      <c r="VCM79" s="143"/>
      <c r="VCN79" s="143"/>
      <c r="VCO79" s="143"/>
      <c r="VCP79" s="143"/>
      <c r="VCQ79" s="143"/>
      <c r="VCR79" s="143"/>
      <c r="VCS79" s="143"/>
      <c r="VCT79" s="143"/>
      <c r="VCU79" s="143"/>
      <c r="VCV79" s="143"/>
      <c r="VCW79" s="143"/>
      <c r="VCX79" s="143"/>
      <c r="VCY79" s="143"/>
      <c r="VCZ79" s="143"/>
      <c r="VDA79" s="143"/>
      <c r="VDB79" s="143"/>
      <c r="VDC79" s="143"/>
      <c r="VDD79" s="143"/>
      <c r="VDE79" s="143"/>
      <c r="VDF79" s="143"/>
      <c r="VDG79" s="143"/>
      <c r="VDH79" s="143"/>
      <c r="VDI79" s="143"/>
      <c r="VDJ79" s="143"/>
      <c r="VDK79" s="143"/>
      <c r="VDL79" s="143"/>
      <c r="VDM79" s="143"/>
      <c r="VDN79" s="143"/>
      <c r="VDO79" s="143"/>
      <c r="VDP79" s="143"/>
      <c r="VDQ79" s="143"/>
      <c r="VDR79" s="143"/>
      <c r="VDS79" s="143"/>
      <c r="VDT79" s="143"/>
      <c r="VDU79" s="143"/>
      <c r="VDV79" s="143"/>
      <c r="VDW79" s="143"/>
      <c r="VDX79" s="143"/>
      <c r="VDY79" s="143"/>
      <c r="VDZ79" s="143"/>
      <c r="VEA79" s="143"/>
      <c r="VEB79" s="143"/>
      <c r="VEC79" s="143"/>
      <c r="VED79" s="143"/>
      <c r="VEE79" s="143"/>
      <c r="VEF79" s="143"/>
      <c r="VEG79" s="143"/>
      <c r="VEH79" s="143"/>
      <c r="VEI79" s="143"/>
      <c r="VEJ79" s="143"/>
      <c r="VEK79" s="143"/>
      <c r="VEL79" s="143"/>
      <c r="VEM79" s="143"/>
      <c r="VEN79" s="143"/>
      <c r="VEO79" s="143"/>
      <c r="VEP79" s="143"/>
      <c r="VEQ79" s="143"/>
      <c r="VER79" s="143"/>
      <c r="VES79" s="143"/>
      <c r="VET79" s="143"/>
      <c r="VEU79" s="143"/>
      <c r="VEV79" s="143"/>
      <c r="VEW79" s="143"/>
      <c r="VEX79" s="143"/>
      <c r="VEY79" s="143"/>
      <c r="VEZ79" s="143"/>
      <c r="VFA79" s="143"/>
      <c r="VFB79" s="143"/>
      <c r="VFC79" s="143"/>
      <c r="VFD79" s="143"/>
      <c r="VFE79" s="143"/>
      <c r="VFF79" s="143"/>
      <c r="VFG79" s="143"/>
      <c r="VFH79" s="143"/>
      <c r="VFI79" s="143"/>
      <c r="VFJ79" s="143"/>
      <c r="VFK79" s="143"/>
      <c r="VFL79" s="143"/>
      <c r="VFM79" s="143"/>
      <c r="VFN79" s="143"/>
      <c r="VFO79" s="143"/>
      <c r="VFP79" s="143"/>
      <c r="VFQ79" s="143"/>
      <c r="VFR79" s="143"/>
      <c r="VFS79" s="143"/>
      <c r="VFT79" s="143"/>
      <c r="VFU79" s="143"/>
      <c r="VFV79" s="143"/>
      <c r="VFW79" s="143"/>
      <c r="VFX79" s="143"/>
      <c r="VFY79" s="143"/>
      <c r="VFZ79" s="143"/>
      <c r="VGA79" s="143"/>
      <c r="VGB79" s="143"/>
      <c r="VGC79" s="143"/>
      <c r="VGD79" s="143"/>
      <c r="VGE79" s="143"/>
      <c r="VGF79" s="143"/>
      <c r="VGG79" s="143"/>
      <c r="VGH79" s="143"/>
      <c r="VGI79" s="143"/>
      <c r="VGJ79" s="143"/>
      <c r="VGK79" s="143"/>
      <c r="VGL79" s="143"/>
      <c r="VGM79" s="143"/>
      <c r="VGN79" s="143"/>
      <c r="VGO79" s="143"/>
      <c r="VGP79" s="143"/>
      <c r="VGQ79" s="143"/>
      <c r="VGR79" s="143"/>
      <c r="VGS79" s="143"/>
      <c r="VGT79" s="143"/>
      <c r="VGU79" s="143"/>
      <c r="VGV79" s="143"/>
      <c r="VGW79" s="143"/>
      <c r="VGX79" s="143"/>
      <c r="VGY79" s="143"/>
      <c r="VGZ79" s="143"/>
      <c r="VHA79" s="143"/>
      <c r="VHB79" s="143"/>
      <c r="VHC79" s="143"/>
      <c r="VHD79" s="143"/>
      <c r="VHE79" s="143"/>
      <c r="VHF79" s="143"/>
      <c r="VHG79" s="143"/>
      <c r="VHH79" s="143"/>
      <c r="VHI79" s="143"/>
      <c r="VHJ79" s="143"/>
      <c r="VHK79" s="143"/>
      <c r="VHL79" s="143"/>
      <c r="VHM79" s="143"/>
      <c r="VHN79" s="143"/>
      <c r="VHO79" s="143"/>
      <c r="VHP79" s="143"/>
      <c r="VHQ79" s="143"/>
      <c r="VHR79" s="143"/>
      <c r="VHS79" s="143"/>
      <c r="VHT79" s="143"/>
      <c r="VHU79" s="143"/>
      <c r="VHV79" s="143"/>
      <c r="VHW79" s="143"/>
      <c r="VHX79" s="143"/>
      <c r="VHY79" s="143"/>
      <c r="VHZ79" s="143"/>
      <c r="VIA79" s="143"/>
      <c r="VIB79" s="143"/>
      <c r="VIC79" s="143"/>
      <c r="VID79" s="143"/>
      <c r="VIE79" s="143"/>
      <c r="VIF79" s="143"/>
      <c r="VIG79" s="143"/>
      <c r="VIH79" s="143"/>
      <c r="VII79" s="143"/>
      <c r="VIJ79" s="143"/>
      <c r="VIK79" s="143"/>
      <c r="VIL79" s="143"/>
      <c r="VIM79" s="143"/>
      <c r="VIN79" s="143"/>
      <c r="VIO79" s="143"/>
      <c r="VIP79" s="143"/>
      <c r="VIQ79" s="143"/>
      <c r="VIR79" s="143"/>
      <c r="VIS79" s="143"/>
      <c r="VIT79" s="143"/>
      <c r="VIU79" s="143"/>
      <c r="VIV79" s="143"/>
      <c r="VIW79" s="143"/>
      <c r="VIX79" s="143"/>
      <c r="VIY79" s="143"/>
      <c r="VIZ79" s="143"/>
      <c r="VJA79" s="143"/>
      <c r="VJB79" s="143"/>
      <c r="VJC79" s="143"/>
      <c r="VJD79" s="143"/>
      <c r="VJE79" s="143"/>
      <c r="VJF79" s="143"/>
      <c r="VJG79" s="143"/>
      <c r="VJH79" s="143"/>
      <c r="VJI79" s="143"/>
      <c r="VJJ79" s="143"/>
      <c r="VJK79" s="143"/>
      <c r="VJL79" s="143"/>
      <c r="VJM79" s="143"/>
      <c r="VJN79" s="143"/>
      <c r="VJO79" s="143"/>
      <c r="VJP79" s="143"/>
      <c r="VJQ79" s="143"/>
      <c r="VJR79" s="143"/>
      <c r="VJS79" s="143"/>
      <c r="VJT79" s="143"/>
      <c r="VJU79" s="143"/>
      <c r="VJV79" s="143"/>
      <c r="VJW79" s="143"/>
      <c r="VJX79" s="143"/>
      <c r="VJY79" s="143"/>
      <c r="VJZ79" s="143"/>
      <c r="VKA79" s="143"/>
      <c r="VKB79" s="143"/>
      <c r="VKC79" s="143"/>
      <c r="VKD79" s="143"/>
      <c r="VKE79" s="143"/>
      <c r="VKF79" s="143"/>
      <c r="VKG79" s="143"/>
      <c r="VKH79" s="143"/>
      <c r="VKI79" s="143"/>
      <c r="VKJ79" s="143"/>
      <c r="VKK79" s="143"/>
      <c r="VKL79" s="143"/>
      <c r="VKM79" s="143"/>
      <c r="VKN79" s="143"/>
      <c r="VKO79" s="143"/>
      <c r="VKP79" s="143"/>
      <c r="VKQ79" s="143"/>
      <c r="VKR79" s="143"/>
      <c r="VKS79" s="143"/>
      <c r="VKT79" s="143"/>
      <c r="VKU79" s="143"/>
      <c r="VKV79" s="143"/>
      <c r="VKW79" s="143"/>
      <c r="VKX79" s="143"/>
      <c r="VKY79" s="143"/>
      <c r="VKZ79" s="143"/>
      <c r="VLA79" s="143"/>
      <c r="VLB79" s="143"/>
      <c r="VLC79" s="143"/>
      <c r="VLD79" s="143"/>
      <c r="VLE79" s="143"/>
      <c r="VLF79" s="143"/>
      <c r="VLG79" s="143"/>
      <c r="VLH79" s="143"/>
      <c r="VLI79" s="143"/>
      <c r="VLJ79" s="143"/>
      <c r="VLK79" s="143"/>
      <c r="VLL79" s="143"/>
      <c r="VLM79" s="143"/>
      <c r="VLN79" s="143"/>
      <c r="VLO79" s="143"/>
      <c r="VLP79" s="143"/>
      <c r="VLQ79" s="143"/>
      <c r="VLR79" s="143"/>
      <c r="VLS79" s="143"/>
      <c r="VLT79" s="143"/>
      <c r="VLU79" s="143"/>
      <c r="VLV79" s="143"/>
      <c r="VLW79" s="143"/>
      <c r="VLX79" s="143"/>
      <c r="VLY79" s="143"/>
      <c r="VLZ79" s="143"/>
      <c r="VMA79" s="143"/>
      <c r="VMB79" s="143"/>
      <c r="VMC79" s="143"/>
      <c r="VMD79" s="143"/>
      <c r="VME79" s="143"/>
      <c r="VMF79" s="143"/>
      <c r="VMG79" s="143"/>
      <c r="VMH79" s="143"/>
      <c r="VMI79" s="143"/>
      <c r="VMJ79" s="143"/>
      <c r="VMK79" s="143"/>
      <c r="VML79" s="143"/>
      <c r="VMM79" s="143"/>
      <c r="VMN79" s="143"/>
      <c r="VMO79" s="143"/>
      <c r="VMP79" s="143"/>
      <c r="VMQ79" s="143"/>
      <c r="VMR79" s="143"/>
      <c r="VMS79" s="143"/>
      <c r="VMT79" s="143"/>
      <c r="VMU79" s="143"/>
      <c r="VMV79" s="143"/>
      <c r="VMW79" s="143"/>
      <c r="VMX79" s="143"/>
      <c r="VMY79" s="143"/>
      <c r="VMZ79" s="143"/>
      <c r="VNA79" s="143"/>
      <c r="VNB79" s="143"/>
      <c r="VNC79" s="143"/>
      <c r="VND79" s="143"/>
      <c r="VNE79" s="143"/>
      <c r="VNF79" s="143"/>
      <c r="VNG79" s="143"/>
      <c r="VNH79" s="143"/>
      <c r="VNI79" s="143"/>
      <c r="VNJ79" s="143"/>
      <c r="VNK79" s="143"/>
      <c r="VNL79" s="143"/>
      <c r="VNM79" s="143"/>
      <c r="VNN79" s="143"/>
      <c r="VNO79" s="143"/>
      <c r="VNP79" s="143"/>
      <c r="VNQ79" s="143"/>
      <c r="VNR79" s="143"/>
      <c r="VNS79" s="143"/>
      <c r="VNT79" s="143"/>
      <c r="VNU79" s="143"/>
      <c r="VNV79" s="143"/>
      <c r="VNW79" s="143"/>
      <c r="VNX79" s="143"/>
      <c r="VNY79" s="143"/>
      <c r="VNZ79" s="143"/>
      <c r="VOA79" s="143"/>
      <c r="VOB79" s="143"/>
      <c r="VOC79" s="143"/>
      <c r="VOD79" s="143"/>
      <c r="VOE79" s="143"/>
      <c r="VOF79" s="143"/>
      <c r="VOG79" s="143"/>
      <c r="VOH79" s="143"/>
      <c r="VOI79" s="143"/>
      <c r="VOJ79" s="143"/>
      <c r="VOK79" s="143"/>
      <c r="VOL79" s="143"/>
      <c r="VOM79" s="143"/>
      <c r="VON79" s="143"/>
      <c r="VOO79" s="143"/>
      <c r="VOP79" s="143"/>
      <c r="VOQ79" s="143"/>
      <c r="VOR79" s="143"/>
      <c r="VOS79" s="143"/>
      <c r="VOT79" s="143"/>
      <c r="VOU79" s="143"/>
      <c r="VOV79" s="143"/>
      <c r="VOW79" s="143"/>
      <c r="VOX79" s="143"/>
      <c r="VOY79" s="143"/>
      <c r="VOZ79" s="143"/>
      <c r="VPA79" s="143"/>
      <c r="VPB79" s="143"/>
      <c r="VPC79" s="143"/>
      <c r="VPD79" s="143"/>
      <c r="VPE79" s="143"/>
      <c r="VPF79" s="143"/>
      <c r="VPG79" s="143"/>
      <c r="VPH79" s="143"/>
      <c r="VPI79" s="143"/>
      <c r="VPJ79" s="143"/>
      <c r="VPK79" s="143"/>
      <c r="VPL79" s="143"/>
      <c r="VPM79" s="143"/>
      <c r="VPN79" s="143"/>
      <c r="VPO79" s="143"/>
      <c r="VPP79" s="143"/>
      <c r="VPQ79" s="143"/>
      <c r="VPR79" s="143"/>
      <c r="VPS79" s="143"/>
      <c r="VPT79" s="143"/>
      <c r="VPU79" s="143"/>
      <c r="VPV79" s="143"/>
      <c r="VPW79" s="143"/>
      <c r="VPX79" s="143"/>
      <c r="VPY79" s="143"/>
      <c r="VPZ79" s="143"/>
      <c r="VQA79" s="143"/>
      <c r="VQB79" s="143"/>
      <c r="VQC79" s="143"/>
      <c r="VQD79" s="143"/>
      <c r="VQE79" s="143"/>
      <c r="VQF79" s="143"/>
      <c r="VQG79" s="143"/>
      <c r="VQH79" s="143"/>
      <c r="VQI79" s="143"/>
      <c r="VQJ79" s="143"/>
      <c r="VQK79" s="143"/>
      <c r="VQL79" s="143"/>
      <c r="VQM79" s="143"/>
      <c r="VQN79" s="143"/>
      <c r="VQO79" s="143"/>
      <c r="VQP79" s="143"/>
      <c r="VQQ79" s="143"/>
      <c r="VQR79" s="143"/>
      <c r="VQS79" s="143"/>
      <c r="VQT79" s="143"/>
      <c r="VQU79" s="143"/>
      <c r="VQV79" s="143"/>
      <c r="VQW79" s="143"/>
      <c r="VQX79" s="143"/>
      <c r="VQY79" s="143"/>
      <c r="VQZ79" s="143"/>
      <c r="VRA79" s="143"/>
      <c r="VRB79" s="143"/>
      <c r="VRC79" s="143"/>
      <c r="VRD79" s="143"/>
      <c r="VRE79" s="143"/>
      <c r="VRF79" s="143"/>
      <c r="VRG79" s="143"/>
      <c r="VRH79" s="143"/>
      <c r="VRI79" s="143"/>
      <c r="VRJ79" s="143"/>
      <c r="VRK79" s="143"/>
      <c r="VRL79" s="143"/>
      <c r="VRM79" s="143"/>
      <c r="VRN79" s="143"/>
      <c r="VRO79" s="143"/>
      <c r="VRP79" s="143"/>
      <c r="VRQ79" s="143"/>
      <c r="VRR79" s="143"/>
      <c r="VRS79" s="143"/>
      <c r="VRT79" s="143"/>
      <c r="VRU79" s="143"/>
      <c r="VRV79" s="143"/>
      <c r="VRW79" s="143"/>
      <c r="VRX79" s="143"/>
      <c r="VRY79" s="143"/>
      <c r="VRZ79" s="143"/>
      <c r="VSA79" s="143"/>
      <c r="VSB79" s="143"/>
      <c r="VSC79" s="143"/>
      <c r="VSD79" s="143"/>
      <c r="VSE79" s="143"/>
      <c r="VSF79" s="143"/>
      <c r="VSG79" s="143"/>
      <c r="VSH79" s="143"/>
      <c r="VSI79" s="143"/>
      <c r="VSJ79" s="143"/>
      <c r="VSK79" s="143"/>
      <c r="VSL79" s="143"/>
      <c r="VSM79" s="143"/>
      <c r="VSN79" s="143"/>
      <c r="VSO79" s="143"/>
      <c r="VSP79" s="143"/>
      <c r="VSQ79" s="143"/>
      <c r="VSR79" s="143"/>
      <c r="VSS79" s="143"/>
      <c r="VST79" s="143"/>
      <c r="VSU79" s="143"/>
      <c r="VSV79" s="143"/>
      <c r="VSW79" s="143"/>
      <c r="VSX79" s="143"/>
      <c r="VSY79" s="143"/>
      <c r="VSZ79" s="143"/>
      <c r="VTA79" s="143"/>
      <c r="VTB79" s="143"/>
      <c r="VTC79" s="143"/>
      <c r="VTD79" s="143"/>
      <c r="VTE79" s="143"/>
      <c r="VTF79" s="143"/>
      <c r="VTG79" s="143"/>
      <c r="VTH79" s="143"/>
      <c r="VTI79" s="143"/>
      <c r="VTJ79" s="143"/>
      <c r="VTK79" s="143"/>
      <c r="VTL79" s="143"/>
      <c r="VTM79" s="143"/>
      <c r="VTN79" s="143"/>
      <c r="VTO79" s="143"/>
      <c r="VTP79" s="143"/>
      <c r="VTQ79" s="143"/>
      <c r="VTR79" s="143"/>
      <c r="VTS79" s="143"/>
      <c r="VTT79" s="143"/>
      <c r="VTU79" s="143"/>
      <c r="VTV79" s="143"/>
      <c r="VTW79" s="143"/>
      <c r="VTX79" s="143"/>
      <c r="VTY79" s="143"/>
      <c r="VTZ79" s="143"/>
      <c r="VUA79" s="143"/>
      <c r="VUB79" s="143"/>
      <c r="VUC79" s="143"/>
      <c r="VUD79" s="143"/>
      <c r="VUE79" s="143"/>
      <c r="VUF79" s="143"/>
      <c r="VUG79" s="143"/>
      <c r="VUH79" s="143"/>
      <c r="VUI79" s="143"/>
      <c r="VUJ79" s="143"/>
      <c r="VUK79" s="143"/>
      <c r="VUL79" s="143"/>
      <c r="VUM79" s="143"/>
      <c r="VUN79" s="143"/>
      <c r="VUO79" s="143"/>
      <c r="VUP79" s="143"/>
      <c r="VUQ79" s="143"/>
      <c r="VUR79" s="143"/>
      <c r="VUS79" s="143"/>
      <c r="VUT79" s="143"/>
      <c r="VUU79" s="143"/>
      <c r="VUV79" s="143"/>
      <c r="VUW79" s="143"/>
      <c r="VUX79" s="143"/>
      <c r="VUY79" s="143"/>
      <c r="VUZ79" s="143"/>
      <c r="VVA79" s="143"/>
      <c r="VVB79" s="143"/>
      <c r="VVC79" s="143"/>
      <c r="VVD79" s="143"/>
      <c r="VVE79" s="143"/>
      <c r="VVF79" s="143"/>
      <c r="VVG79" s="143"/>
      <c r="VVH79" s="143"/>
      <c r="VVI79" s="143"/>
      <c r="VVJ79" s="143"/>
      <c r="VVK79" s="143"/>
      <c r="VVL79" s="143"/>
      <c r="VVM79" s="143"/>
      <c r="VVN79" s="143"/>
      <c r="VVO79" s="143"/>
      <c r="VVP79" s="143"/>
      <c r="VVQ79" s="143"/>
      <c r="VVR79" s="143"/>
      <c r="VVS79" s="143"/>
      <c r="VVT79" s="143"/>
      <c r="VVU79" s="143"/>
      <c r="VVV79" s="143"/>
      <c r="VVW79" s="143"/>
      <c r="VVX79" s="143"/>
      <c r="VVY79" s="143"/>
      <c r="VVZ79" s="143"/>
      <c r="VWA79" s="143"/>
      <c r="VWB79" s="143"/>
      <c r="VWC79" s="143"/>
      <c r="VWD79" s="143"/>
      <c r="VWE79" s="143"/>
      <c r="VWF79" s="143"/>
      <c r="VWG79" s="143"/>
      <c r="VWH79" s="143"/>
      <c r="VWI79" s="143"/>
      <c r="VWJ79" s="143"/>
      <c r="VWK79" s="143"/>
      <c r="VWL79" s="143"/>
      <c r="VWM79" s="143"/>
      <c r="VWN79" s="143"/>
      <c r="VWO79" s="143"/>
      <c r="VWP79" s="143"/>
      <c r="VWQ79" s="143"/>
      <c r="VWR79" s="143"/>
      <c r="VWS79" s="143"/>
      <c r="VWT79" s="143"/>
      <c r="VWU79" s="143"/>
      <c r="VWV79" s="143"/>
      <c r="VWW79" s="143"/>
      <c r="VWX79" s="143"/>
      <c r="VWY79" s="143"/>
      <c r="VWZ79" s="143"/>
      <c r="VXA79" s="143"/>
      <c r="VXB79" s="143"/>
      <c r="VXC79" s="143"/>
      <c r="VXD79" s="143"/>
      <c r="VXE79" s="143"/>
      <c r="VXF79" s="143"/>
      <c r="VXG79" s="143"/>
      <c r="VXH79" s="143"/>
      <c r="VXI79" s="143"/>
      <c r="VXJ79" s="143"/>
      <c r="VXK79" s="143"/>
      <c r="VXL79" s="143"/>
      <c r="VXM79" s="143"/>
      <c r="VXN79" s="143"/>
      <c r="VXO79" s="143"/>
      <c r="VXP79" s="143"/>
      <c r="VXQ79" s="143"/>
      <c r="VXR79" s="143"/>
      <c r="VXS79" s="143"/>
      <c r="VXT79" s="143"/>
      <c r="VXU79" s="143"/>
      <c r="VXV79" s="143"/>
      <c r="VXW79" s="143"/>
      <c r="VXX79" s="143"/>
      <c r="VXY79" s="143"/>
      <c r="VXZ79" s="143"/>
      <c r="VYA79" s="143"/>
      <c r="VYB79" s="143"/>
      <c r="VYC79" s="143"/>
      <c r="VYD79" s="143"/>
      <c r="VYE79" s="143"/>
      <c r="VYF79" s="143"/>
      <c r="VYG79" s="143"/>
      <c r="VYH79" s="143"/>
      <c r="VYI79" s="143"/>
      <c r="VYJ79" s="143"/>
      <c r="VYK79" s="143"/>
      <c r="VYL79" s="143"/>
      <c r="VYM79" s="143"/>
      <c r="VYN79" s="143"/>
      <c r="VYO79" s="143"/>
      <c r="VYP79" s="143"/>
      <c r="VYQ79" s="143"/>
      <c r="VYR79" s="143"/>
      <c r="VYS79" s="143"/>
      <c r="VYT79" s="143"/>
      <c r="VYU79" s="143"/>
      <c r="VYV79" s="143"/>
      <c r="VYW79" s="143"/>
      <c r="VYX79" s="143"/>
      <c r="VYY79" s="143"/>
      <c r="VYZ79" s="143"/>
      <c r="VZA79" s="143"/>
      <c r="VZB79" s="143"/>
      <c r="VZC79" s="143"/>
      <c r="VZD79" s="143"/>
      <c r="VZE79" s="143"/>
      <c r="VZF79" s="143"/>
      <c r="VZG79" s="143"/>
      <c r="VZH79" s="143"/>
      <c r="VZI79" s="143"/>
      <c r="VZJ79" s="143"/>
      <c r="VZK79" s="143"/>
      <c r="VZL79" s="143"/>
      <c r="VZM79" s="143"/>
      <c r="VZN79" s="143"/>
      <c r="VZO79" s="143"/>
      <c r="VZP79" s="143"/>
      <c r="VZQ79" s="143"/>
      <c r="VZR79" s="143"/>
      <c r="VZS79" s="143"/>
      <c r="VZT79" s="143"/>
      <c r="VZU79" s="143"/>
      <c r="VZV79" s="143"/>
      <c r="VZW79" s="143"/>
      <c r="VZX79" s="143"/>
      <c r="VZY79" s="143"/>
      <c r="VZZ79" s="143"/>
      <c r="WAA79" s="143"/>
      <c r="WAB79" s="143"/>
      <c r="WAC79" s="143"/>
      <c r="WAD79" s="143"/>
      <c r="WAE79" s="143"/>
      <c r="WAF79" s="143"/>
      <c r="WAG79" s="143"/>
      <c r="WAH79" s="143"/>
      <c r="WAI79" s="143"/>
      <c r="WAJ79" s="143"/>
      <c r="WAK79" s="143"/>
      <c r="WAL79" s="143"/>
      <c r="WAM79" s="143"/>
      <c r="WAN79" s="143"/>
      <c r="WAO79" s="143"/>
      <c r="WAP79" s="143"/>
      <c r="WAQ79" s="143"/>
      <c r="WAR79" s="143"/>
      <c r="WAS79" s="143"/>
      <c r="WAT79" s="143"/>
      <c r="WAU79" s="143"/>
      <c r="WAV79" s="143"/>
      <c r="WAW79" s="143"/>
      <c r="WAX79" s="143"/>
      <c r="WAY79" s="143"/>
      <c r="WAZ79" s="143"/>
      <c r="WBA79" s="143"/>
      <c r="WBB79" s="143"/>
      <c r="WBC79" s="143"/>
      <c r="WBD79" s="143"/>
      <c r="WBE79" s="143"/>
      <c r="WBF79" s="143"/>
      <c r="WBG79" s="143"/>
      <c r="WBH79" s="143"/>
      <c r="WBI79" s="143"/>
      <c r="WBJ79" s="143"/>
      <c r="WBK79" s="143"/>
      <c r="WBL79" s="143"/>
      <c r="WBM79" s="143"/>
      <c r="WBN79" s="143"/>
      <c r="WBO79" s="143"/>
      <c r="WBP79" s="143"/>
      <c r="WBQ79" s="143"/>
      <c r="WBR79" s="143"/>
      <c r="WBS79" s="143"/>
      <c r="WBT79" s="143"/>
      <c r="WBU79" s="143"/>
      <c r="WBV79" s="143"/>
      <c r="WBW79" s="143"/>
      <c r="WBX79" s="143"/>
      <c r="WBY79" s="143"/>
      <c r="WBZ79" s="143"/>
      <c r="WCA79" s="143"/>
      <c r="WCB79" s="143"/>
      <c r="WCC79" s="143"/>
      <c r="WCD79" s="143"/>
      <c r="WCE79" s="143"/>
      <c r="WCF79" s="143"/>
      <c r="WCG79" s="143"/>
      <c r="WCH79" s="143"/>
      <c r="WCI79" s="143"/>
      <c r="WCJ79" s="143"/>
      <c r="WCK79" s="143"/>
      <c r="WCL79" s="143"/>
      <c r="WCM79" s="143"/>
      <c r="WCN79" s="143"/>
      <c r="WCO79" s="143"/>
      <c r="WCP79" s="143"/>
      <c r="WCQ79" s="143"/>
      <c r="WCR79" s="143"/>
      <c r="WCS79" s="143"/>
      <c r="WCT79" s="143"/>
      <c r="WCU79" s="143"/>
      <c r="WCV79" s="143"/>
      <c r="WCW79" s="143"/>
      <c r="WCX79" s="143"/>
      <c r="WCY79" s="143"/>
      <c r="WCZ79" s="143"/>
      <c r="WDA79" s="143"/>
      <c r="WDB79" s="143"/>
      <c r="WDC79" s="143"/>
      <c r="WDD79" s="143"/>
      <c r="WDE79" s="143"/>
      <c r="WDF79" s="143"/>
      <c r="WDG79" s="143"/>
      <c r="WDH79" s="143"/>
      <c r="WDI79" s="143"/>
      <c r="WDJ79" s="143"/>
      <c r="WDK79" s="143"/>
      <c r="WDL79" s="143"/>
      <c r="WDM79" s="143"/>
      <c r="WDN79" s="143"/>
      <c r="WDO79" s="143"/>
      <c r="WDP79" s="143"/>
      <c r="WDQ79" s="143"/>
      <c r="WDR79" s="143"/>
      <c r="WDS79" s="143"/>
      <c r="WDT79" s="143"/>
      <c r="WDU79" s="143"/>
      <c r="WDV79" s="143"/>
      <c r="WDW79" s="143"/>
      <c r="WDX79" s="143"/>
      <c r="WDY79" s="143"/>
      <c r="WDZ79" s="143"/>
      <c r="WEA79" s="143"/>
      <c r="WEB79" s="143"/>
      <c r="WEC79" s="143"/>
      <c r="WED79" s="143"/>
      <c r="WEE79" s="143"/>
      <c r="WEF79" s="143"/>
      <c r="WEG79" s="143"/>
      <c r="WEH79" s="143"/>
      <c r="WEI79" s="143"/>
      <c r="WEJ79" s="143"/>
      <c r="WEK79" s="143"/>
      <c r="WEL79" s="143"/>
      <c r="WEM79" s="143"/>
      <c r="WEN79" s="143"/>
      <c r="WEO79" s="143"/>
      <c r="WEP79" s="143"/>
      <c r="WEQ79" s="143"/>
      <c r="WER79" s="143"/>
      <c r="WES79" s="143"/>
      <c r="WET79" s="143"/>
      <c r="WEU79" s="143"/>
      <c r="WEV79" s="143"/>
      <c r="WEW79" s="143"/>
      <c r="WEX79" s="143"/>
      <c r="WEY79" s="143"/>
      <c r="WEZ79" s="143"/>
      <c r="WFA79" s="143"/>
      <c r="WFB79" s="143"/>
      <c r="WFC79" s="143"/>
      <c r="WFD79" s="143"/>
      <c r="WFE79" s="143"/>
      <c r="WFF79" s="143"/>
      <c r="WFG79" s="143"/>
      <c r="WFH79" s="143"/>
      <c r="WFI79" s="143"/>
      <c r="WFJ79" s="143"/>
      <c r="WFK79" s="143"/>
      <c r="WFL79" s="143"/>
      <c r="WFM79" s="143"/>
      <c r="WFN79" s="143"/>
      <c r="WFO79" s="143"/>
      <c r="WFP79" s="143"/>
      <c r="WFQ79" s="143"/>
      <c r="WFR79" s="143"/>
      <c r="WFS79" s="143"/>
      <c r="WFT79" s="143"/>
      <c r="WFU79" s="143"/>
      <c r="WFV79" s="143"/>
      <c r="WFW79" s="143"/>
      <c r="WFX79" s="143"/>
      <c r="WFY79" s="143"/>
      <c r="WFZ79" s="143"/>
      <c r="WGA79" s="143"/>
      <c r="WGB79" s="143"/>
      <c r="WGC79" s="143"/>
      <c r="WGD79" s="143"/>
      <c r="WGE79" s="143"/>
      <c r="WGF79" s="143"/>
      <c r="WGG79" s="143"/>
      <c r="WGH79" s="143"/>
      <c r="WGI79" s="143"/>
      <c r="WGJ79" s="143"/>
      <c r="WGK79" s="143"/>
      <c r="WGL79" s="143"/>
      <c r="WGM79" s="143"/>
      <c r="WGN79" s="143"/>
      <c r="WGO79" s="143"/>
      <c r="WGP79" s="143"/>
      <c r="WGQ79" s="143"/>
      <c r="WGR79" s="143"/>
      <c r="WGS79" s="143"/>
      <c r="WGT79" s="143"/>
      <c r="WGU79" s="143"/>
      <c r="WGV79" s="143"/>
      <c r="WGW79" s="143"/>
      <c r="WGX79" s="143"/>
      <c r="WGY79" s="143"/>
      <c r="WGZ79" s="143"/>
      <c r="WHA79" s="143"/>
      <c r="WHB79" s="143"/>
      <c r="WHC79" s="143"/>
      <c r="WHD79" s="143"/>
      <c r="WHE79" s="143"/>
      <c r="WHF79" s="143"/>
      <c r="WHG79" s="143"/>
      <c r="WHH79" s="143"/>
      <c r="WHI79" s="143"/>
      <c r="WHJ79" s="143"/>
      <c r="WHK79" s="143"/>
      <c r="WHL79" s="143"/>
      <c r="WHM79" s="143"/>
      <c r="WHN79" s="143"/>
      <c r="WHO79" s="143"/>
      <c r="WHP79" s="143"/>
      <c r="WHQ79" s="143"/>
      <c r="WHR79" s="143"/>
      <c r="WHS79" s="143"/>
      <c r="WHT79" s="143"/>
      <c r="WHU79" s="143"/>
      <c r="WHV79" s="143"/>
      <c r="WHW79" s="143"/>
      <c r="WHX79" s="143"/>
      <c r="WHY79" s="143"/>
      <c r="WHZ79" s="143"/>
      <c r="WIA79" s="143"/>
      <c r="WIB79" s="143"/>
      <c r="WIC79" s="143"/>
      <c r="WID79" s="143"/>
      <c r="WIE79" s="143"/>
      <c r="WIF79" s="143"/>
      <c r="WIG79" s="143"/>
      <c r="WIH79" s="143"/>
      <c r="WII79" s="143"/>
      <c r="WIJ79" s="143"/>
      <c r="WIK79" s="143"/>
      <c r="WIL79" s="143"/>
      <c r="WIM79" s="143"/>
      <c r="WIN79" s="143"/>
      <c r="WIO79" s="143"/>
      <c r="WIP79" s="143"/>
      <c r="WIQ79" s="143"/>
      <c r="WIR79" s="143"/>
      <c r="WIS79" s="143"/>
      <c r="WIT79" s="143"/>
      <c r="WIU79" s="143"/>
      <c r="WIV79" s="143"/>
      <c r="WIW79" s="143"/>
      <c r="WIX79" s="143"/>
      <c r="WIY79" s="143"/>
      <c r="WIZ79" s="143"/>
      <c r="WJA79" s="143"/>
      <c r="WJB79" s="143"/>
      <c r="WJC79" s="143"/>
      <c r="WJD79" s="143"/>
      <c r="WJE79" s="143"/>
      <c r="WJF79" s="143"/>
      <c r="WJG79" s="143"/>
      <c r="WJH79" s="143"/>
      <c r="WJI79" s="143"/>
      <c r="WJJ79" s="143"/>
      <c r="WJK79" s="143"/>
      <c r="WJL79" s="143"/>
      <c r="WJM79" s="143"/>
      <c r="WJN79" s="143"/>
      <c r="WJO79" s="143"/>
      <c r="WJP79" s="143"/>
      <c r="WJQ79" s="143"/>
      <c r="WJR79" s="143"/>
      <c r="WJS79" s="143"/>
      <c r="WJT79" s="143"/>
      <c r="WJU79" s="143"/>
      <c r="WJV79" s="143"/>
      <c r="WJW79" s="143"/>
      <c r="WJX79" s="143"/>
      <c r="WJY79" s="143"/>
      <c r="WJZ79" s="143"/>
      <c r="WKA79" s="143"/>
      <c r="WKB79" s="143"/>
      <c r="WKC79" s="143"/>
      <c r="WKD79" s="143"/>
      <c r="WKE79" s="143"/>
      <c r="WKF79" s="143"/>
      <c r="WKG79" s="143"/>
      <c r="WKH79" s="143"/>
      <c r="WKI79" s="143"/>
      <c r="WKJ79" s="143"/>
      <c r="WKK79" s="143"/>
      <c r="WKL79" s="143"/>
      <c r="WKM79" s="143"/>
      <c r="WKN79" s="143"/>
      <c r="WKO79" s="143"/>
      <c r="WKP79" s="143"/>
      <c r="WKQ79" s="143"/>
      <c r="WKR79" s="143"/>
      <c r="WKS79" s="143"/>
      <c r="WKT79" s="143"/>
      <c r="WKU79" s="143"/>
      <c r="WKV79" s="143"/>
      <c r="WKW79" s="143"/>
      <c r="WKX79" s="143"/>
      <c r="WKY79" s="143"/>
      <c r="WKZ79" s="143"/>
      <c r="WLA79" s="143"/>
      <c r="WLB79" s="143"/>
      <c r="WLC79" s="143"/>
      <c r="WLD79" s="143"/>
      <c r="WLE79" s="143"/>
      <c r="WLF79" s="143"/>
      <c r="WLG79" s="143"/>
      <c r="WLH79" s="143"/>
      <c r="WLI79" s="143"/>
      <c r="WLJ79" s="143"/>
      <c r="WLK79" s="143"/>
      <c r="WLL79" s="143"/>
      <c r="WLM79" s="143"/>
      <c r="WLN79" s="143"/>
      <c r="WLO79" s="143"/>
      <c r="WLP79" s="143"/>
      <c r="WLQ79" s="143"/>
      <c r="WLR79" s="143"/>
      <c r="WLS79" s="143"/>
      <c r="WLT79" s="143"/>
      <c r="WLU79" s="143"/>
      <c r="WLV79" s="143"/>
      <c r="WLW79" s="143"/>
      <c r="WLX79" s="143"/>
      <c r="WLY79" s="143"/>
      <c r="WLZ79" s="143"/>
      <c r="WMA79" s="143"/>
      <c r="WMB79" s="143"/>
      <c r="WMC79" s="143"/>
      <c r="WMD79" s="143"/>
      <c r="WME79" s="143"/>
      <c r="WMF79" s="143"/>
      <c r="WMG79" s="143"/>
      <c r="WMH79" s="143"/>
      <c r="WMI79" s="143"/>
      <c r="WMJ79" s="143"/>
      <c r="WMK79" s="143"/>
      <c r="WML79" s="143"/>
      <c r="WMM79" s="143"/>
      <c r="WMN79" s="143"/>
      <c r="WMO79" s="143"/>
      <c r="WMP79" s="143"/>
      <c r="WMQ79" s="143"/>
      <c r="WMR79" s="143"/>
      <c r="WMS79" s="143"/>
      <c r="WMT79" s="143"/>
      <c r="WMU79" s="143"/>
      <c r="WMV79" s="143"/>
      <c r="WMW79" s="143"/>
      <c r="WMX79" s="143"/>
      <c r="WMY79" s="143"/>
      <c r="WMZ79" s="143"/>
      <c r="WNA79" s="143"/>
      <c r="WNB79" s="143"/>
      <c r="WNC79" s="143"/>
      <c r="WND79" s="143"/>
      <c r="WNE79" s="143"/>
      <c r="WNF79" s="143"/>
      <c r="WNG79" s="143"/>
      <c r="WNH79" s="143"/>
      <c r="WNI79" s="143"/>
      <c r="WNJ79" s="143"/>
      <c r="WNK79" s="143"/>
      <c r="WNL79" s="143"/>
      <c r="WNM79" s="143"/>
      <c r="WNN79" s="143"/>
      <c r="WNO79" s="143"/>
      <c r="WNP79" s="143"/>
      <c r="WNQ79" s="143"/>
      <c r="WNR79" s="143"/>
      <c r="WNS79" s="143"/>
      <c r="WNT79" s="143"/>
      <c r="WNU79" s="143"/>
      <c r="WNV79" s="143"/>
      <c r="WNW79" s="143"/>
      <c r="WNX79" s="143"/>
      <c r="WNY79" s="143"/>
      <c r="WNZ79" s="143"/>
      <c r="WOA79" s="143"/>
      <c r="WOB79" s="143"/>
      <c r="WOC79" s="143"/>
      <c r="WOD79" s="143"/>
      <c r="WOE79" s="143"/>
      <c r="WOF79" s="143"/>
      <c r="WOG79" s="143"/>
      <c r="WOH79" s="143"/>
      <c r="WOI79" s="143"/>
      <c r="WOJ79" s="143"/>
      <c r="WOK79" s="143"/>
      <c r="WOL79" s="143"/>
      <c r="WOM79" s="143"/>
      <c r="WON79" s="143"/>
      <c r="WOO79" s="143"/>
      <c r="WOP79" s="143"/>
      <c r="WOQ79" s="143"/>
      <c r="WOR79" s="143"/>
      <c r="WOS79" s="143"/>
      <c r="WOT79" s="143"/>
      <c r="WOU79" s="143"/>
      <c r="WOV79" s="143"/>
      <c r="WOW79" s="143"/>
      <c r="WOX79" s="143"/>
      <c r="WOY79" s="143"/>
      <c r="WOZ79" s="143"/>
      <c r="WPA79" s="143"/>
      <c r="WPB79" s="143"/>
      <c r="WPC79" s="143"/>
      <c r="WPD79" s="143"/>
      <c r="WPE79" s="143"/>
      <c r="WPF79" s="143"/>
      <c r="WPG79" s="143"/>
      <c r="WPH79" s="143"/>
      <c r="WPI79" s="143"/>
      <c r="WPJ79" s="143"/>
      <c r="WPK79" s="143"/>
      <c r="WPL79" s="143"/>
      <c r="WPM79" s="143"/>
      <c r="WPN79" s="143"/>
      <c r="WPO79" s="143"/>
      <c r="WPP79" s="143"/>
      <c r="WPQ79" s="143"/>
      <c r="WPR79" s="143"/>
      <c r="WPS79" s="143"/>
      <c r="WPT79" s="143"/>
      <c r="WPU79" s="143"/>
      <c r="WPV79" s="143"/>
      <c r="WPW79" s="143"/>
      <c r="WPX79" s="143"/>
      <c r="WPY79" s="143"/>
      <c r="WPZ79" s="143"/>
      <c r="WQA79" s="143"/>
      <c r="WQB79" s="143"/>
      <c r="WQC79" s="143"/>
      <c r="WQD79" s="143"/>
      <c r="WQE79" s="143"/>
      <c r="WQF79" s="143"/>
      <c r="WQG79" s="143"/>
      <c r="WQH79" s="143"/>
      <c r="WQI79" s="143"/>
      <c r="WQJ79" s="143"/>
      <c r="WQK79" s="143"/>
      <c r="WQL79" s="143"/>
      <c r="WQM79" s="143"/>
      <c r="WQN79" s="143"/>
      <c r="WQO79" s="143"/>
      <c r="WQP79" s="143"/>
      <c r="WQQ79" s="143"/>
      <c r="WQR79" s="143"/>
      <c r="WQS79" s="143"/>
      <c r="WQT79" s="143"/>
      <c r="WQU79" s="143"/>
      <c r="WQV79" s="143"/>
      <c r="WQW79" s="143"/>
      <c r="WQX79" s="143"/>
      <c r="WQY79" s="143"/>
      <c r="WQZ79" s="143"/>
      <c r="WRA79" s="143"/>
      <c r="WRB79" s="143"/>
      <c r="WRC79" s="143"/>
      <c r="WRD79" s="143"/>
      <c r="WRE79" s="143"/>
      <c r="WRF79" s="143"/>
      <c r="WRG79" s="143"/>
      <c r="WRH79" s="143"/>
      <c r="WRI79" s="143"/>
      <c r="WRJ79" s="143"/>
      <c r="WRK79" s="143"/>
      <c r="WRL79" s="143"/>
      <c r="WRM79" s="143"/>
      <c r="WRN79" s="143"/>
      <c r="WRO79" s="143"/>
      <c r="WRP79" s="143"/>
      <c r="WRQ79" s="143"/>
      <c r="WRR79" s="143"/>
      <c r="WRS79" s="143"/>
      <c r="WRT79" s="143"/>
      <c r="WRU79" s="143"/>
      <c r="WRV79" s="143"/>
      <c r="WRW79" s="143"/>
      <c r="WRX79" s="143"/>
      <c r="WRY79" s="143"/>
      <c r="WRZ79" s="143"/>
      <c r="WSA79" s="143"/>
      <c r="WSB79" s="143"/>
      <c r="WSC79" s="143"/>
      <c r="WSD79" s="143"/>
      <c r="WSE79" s="143"/>
      <c r="WSF79" s="143"/>
      <c r="WSG79" s="143"/>
      <c r="WSH79" s="143"/>
      <c r="WSI79" s="143"/>
      <c r="WSJ79" s="143"/>
      <c r="WSK79" s="143"/>
      <c r="WSL79" s="143"/>
      <c r="WSM79" s="143"/>
      <c r="WSN79" s="143"/>
      <c r="WSO79" s="143"/>
      <c r="WSP79" s="143"/>
      <c r="WSQ79" s="143"/>
      <c r="WSR79" s="143"/>
      <c r="WSS79" s="143"/>
      <c r="WST79" s="143"/>
      <c r="WSU79" s="143"/>
      <c r="WSV79" s="143"/>
      <c r="WSW79" s="143"/>
      <c r="WSX79" s="143"/>
      <c r="WSY79" s="143"/>
      <c r="WSZ79" s="143"/>
      <c r="WTA79" s="143"/>
      <c r="WTB79" s="143"/>
      <c r="WTC79" s="143"/>
      <c r="WTD79" s="143"/>
      <c r="WTE79" s="143"/>
      <c r="WTF79" s="143"/>
      <c r="WTG79" s="143"/>
      <c r="WTH79" s="143"/>
      <c r="WTI79" s="143"/>
      <c r="WTJ79" s="143"/>
      <c r="WTK79" s="143"/>
      <c r="WTL79" s="143"/>
      <c r="WTM79" s="143"/>
      <c r="WTN79" s="143"/>
      <c r="WTO79" s="143"/>
      <c r="WTP79" s="143"/>
      <c r="WTQ79" s="143"/>
      <c r="WTR79" s="143"/>
      <c r="WTS79" s="143"/>
      <c r="WTT79" s="143"/>
      <c r="WTU79" s="143"/>
      <c r="WTV79" s="143"/>
      <c r="WTW79" s="143"/>
      <c r="WTX79" s="143"/>
      <c r="WTY79" s="143"/>
      <c r="WTZ79" s="143"/>
      <c r="WUA79" s="143"/>
      <c r="WUB79" s="143"/>
      <c r="WUC79" s="143"/>
      <c r="WUD79" s="143"/>
      <c r="WUE79" s="143"/>
      <c r="WUF79" s="143"/>
      <c r="WUG79" s="143"/>
      <c r="WUH79" s="143"/>
      <c r="WUI79" s="143"/>
      <c r="WUJ79" s="143"/>
      <c r="WUK79" s="143"/>
      <c r="WUL79" s="143"/>
      <c r="WUM79" s="143"/>
      <c r="WUN79" s="143"/>
      <c r="WUO79" s="143"/>
      <c r="WUP79" s="143"/>
      <c r="WUQ79" s="143"/>
      <c r="WUR79" s="143"/>
      <c r="WUS79" s="143"/>
      <c r="WUT79" s="143"/>
      <c r="WUU79" s="143"/>
      <c r="WUV79" s="143"/>
      <c r="WUW79" s="143"/>
      <c r="WUX79" s="143"/>
      <c r="WUY79" s="143"/>
      <c r="WUZ79" s="143"/>
      <c r="WVA79" s="143"/>
      <c r="WVB79" s="143"/>
      <c r="WVC79" s="143"/>
      <c r="WVD79" s="143"/>
      <c r="WVE79" s="143"/>
      <c r="WVF79" s="143"/>
      <c r="WVG79" s="143"/>
      <c r="WVH79" s="143"/>
      <c r="WVI79" s="143"/>
      <c r="WVJ79" s="143"/>
      <c r="WVK79" s="143"/>
      <c r="WVL79" s="143"/>
      <c r="WVM79" s="143"/>
      <c r="WVN79" s="143"/>
      <c r="WVO79" s="143"/>
      <c r="WVP79" s="143"/>
      <c r="WVQ79" s="143"/>
      <c r="WVR79" s="143"/>
      <c r="WVS79" s="143"/>
      <c r="WVT79" s="143"/>
      <c r="WVU79" s="143"/>
      <c r="WVV79" s="143"/>
      <c r="WVW79" s="143"/>
      <c r="WVX79" s="143"/>
      <c r="WVY79" s="143"/>
      <c r="WVZ79" s="143"/>
      <c r="WWA79" s="143"/>
      <c r="WWB79" s="143"/>
      <c r="WWC79" s="143"/>
      <c r="WWD79" s="143"/>
      <c r="WWE79" s="143"/>
      <c r="WWF79" s="143"/>
      <c r="WWG79" s="143"/>
      <c r="WWH79" s="143"/>
      <c r="WWI79" s="143"/>
      <c r="WWJ79" s="143"/>
      <c r="WWK79" s="143"/>
      <c r="WWL79" s="143"/>
      <c r="WWM79" s="143"/>
      <c r="WWN79" s="143"/>
      <c r="WWO79" s="143"/>
      <c r="WWP79" s="143"/>
      <c r="WWQ79" s="143"/>
      <c r="WWR79" s="143"/>
      <c r="WWS79" s="143"/>
      <c r="WWT79" s="143"/>
      <c r="WWU79" s="143"/>
      <c r="WWV79" s="143"/>
      <c r="WWW79" s="143"/>
      <c r="WWX79" s="143"/>
      <c r="WWY79" s="143"/>
      <c r="WWZ79" s="143"/>
      <c r="WXA79" s="143"/>
      <c r="WXB79" s="143"/>
      <c r="WXC79" s="143"/>
      <c r="WXD79" s="143"/>
      <c r="WXE79" s="143"/>
      <c r="WXF79" s="143"/>
      <c r="WXG79" s="143"/>
      <c r="WXH79" s="143"/>
      <c r="WXI79" s="143"/>
      <c r="WXJ79" s="143"/>
      <c r="WXK79" s="143"/>
      <c r="WXL79" s="143"/>
      <c r="WXM79" s="143"/>
      <c r="WXN79" s="143"/>
      <c r="WXO79" s="143"/>
      <c r="WXP79" s="143"/>
      <c r="WXQ79" s="143"/>
      <c r="WXR79" s="143"/>
      <c r="WXS79" s="143"/>
      <c r="WXT79" s="143"/>
      <c r="WXU79" s="143"/>
      <c r="WXV79" s="143"/>
      <c r="WXW79" s="143"/>
      <c r="WXX79" s="143"/>
      <c r="WXY79" s="143"/>
      <c r="WXZ79" s="143"/>
      <c r="WYA79" s="143"/>
      <c r="WYB79" s="143"/>
      <c r="WYC79" s="143"/>
      <c r="WYD79" s="143"/>
      <c r="WYE79" s="143"/>
      <c r="WYF79" s="143"/>
      <c r="WYG79" s="143"/>
      <c r="WYH79" s="143"/>
      <c r="WYI79" s="143"/>
      <c r="WYJ79" s="143"/>
      <c r="WYK79" s="143"/>
      <c r="WYL79" s="143"/>
      <c r="WYM79" s="143"/>
      <c r="WYN79" s="143"/>
      <c r="WYO79" s="143"/>
      <c r="WYP79" s="143"/>
      <c r="WYQ79" s="143"/>
      <c r="WYR79" s="143"/>
      <c r="WYS79" s="143"/>
      <c r="WYT79" s="143"/>
      <c r="WYU79" s="143"/>
      <c r="WYV79" s="143"/>
      <c r="WYW79" s="143"/>
      <c r="WYX79" s="143"/>
      <c r="WYY79" s="143"/>
      <c r="WYZ79" s="143"/>
      <c r="WZA79" s="143"/>
      <c r="WZB79" s="143"/>
      <c r="WZC79" s="143"/>
      <c r="WZD79" s="143"/>
      <c r="WZE79" s="143"/>
      <c r="WZF79" s="143"/>
      <c r="WZG79" s="143"/>
      <c r="WZH79" s="143"/>
      <c r="WZI79" s="143"/>
      <c r="WZJ79" s="143"/>
      <c r="WZK79" s="143"/>
      <c r="WZL79" s="143"/>
      <c r="WZM79" s="143"/>
      <c r="WZN79" s="143"/>
      <c r="WZO79" s="143"/>
      <c r="WZP79" s="143"/>
      <c r="WZQ79" s="143"/>
      <c r="WZR79" s="143"/>
      <c r="WZS79" s="143"/>
      <c r="WZT79" s="143"/>
      <c r="WZU79" s="143"/>
      <c r="WZV79" s="143"/>
      <c r="WZW79" s="143"/>
      <c r="WZX79" s="143"/>
      <c r="WZY79" s="143"/>
      <c r="WZZ79" s="143"/>
      <c r="XAA79" s="143"/>
      <c r="XAB79" s="143"/>
      <c r="XAC79" s="143"/>
      <c r="XAD79" s="143"/>
      <c r="XAE79" s="143"/>
      <c r="XAF79" s="143"/>
      <c r="XAG79" s="143"/>
      <c r="XAH79" s="143"/>
      <c r="XAI79" s="143"/>
      <c r="XAJ79" s="143"/>
      <c r="XAK79" s="143"/>
      <c r="XAL79" s="143"/>
      <c r="XAM79" s="143"/>
      <c r="XAN79" s="143"/>
      <c r="XAO79" s="143"/>
      <c r="XAP79" s="143"/>
      <c r="XAQ79" s="143"/>
      <c r="XAR79" s="143"/>
      <c r="XAS79" s="143"/>
      <c r="XAT79" s="143"/>
      <c r="XAU79" s="143"/>
      <c r="XAV79" s="143"/>
      <c r="XAW79" s="143"/>
      <c r="XAX79" s="143"/>
      <c r="XAY79" s="143"/>
      <c r="XAZ79" s="143"/>
      <c r="XBA79" s="143"/>
      <c r="XBB79" s="143"/>
      <c r="XBC79" s="143"/>
      <c r="XBD79" s="143"/>
      <c r="XBE79" s="143"/>
      <c r="XBF79" s="143"/>
      <c r="XBG79" s="143"/>
      <c r="XBH79" s="143"/>
      <c r="XBI79" s="143"/>
      <c r="XBJ79" s="143"/>
      <c r="XBK79" s="143"/>
      <c r="XBL79" s="143"/>
      <c r="XBM79" s="143"/>
      <c r="XBN79" s="143"/>
      <c r="XBO79" s="143"/>
      <c r="XBP79" s="143"/>
      <c r="XBQ79" s="143"/>
      <c r="XBR79" s="143"/>
      <c r="XBS79" s="143"/>
      <c r="XBT79" s="143"/>
      <c r="XBU79" s="143"/>
      <c r="XBV79" s="143"/>
      <c r="XBW79" s="143"/>
      <c r="XBX79" s="143"/>
      <c r="XBY79" s="143"/>
      <c r="XBZ79" s="143"/>
      <c r="XCA79" s="143"/>
      <c r="XCB79" s="143"/>
      <c r="XCC79" s="143"/>
      <c r="XCD79" s="143"/>
      <c r="XCE79" s="143"/>
      <c r="XCF79" s="143"/>
      <c r="XCG79" s="143"/>
      <c r="XCH79" s="143"/>
      <c r="XCI79" s="143"/>
      <c r="XCJ79" s="143"/>
      <c r="XCK79" s="143"/>
      <c r="XCL79" s="143"/>
      <c r="XCM79" s="143"/>
      <c r="XCN79" s="143"/>
      <c r="XCO79" s="143"/>
      <c r="XCP79" s="143"/>
      <c r="XCQ79" s="143"/>
      <c r="XCR79" s="143"/>
      <c r="XCS79" s="143"/>
      <c r="XCT79" s="143"/>
      <c r="XCU79" s="143"/>
      <c r="XCV79" s="143"/>
      <c r="XCW79" s="143"/>
      <c r="XCX79" s="143"/>
      <c r="XCY79" s="143"/>
      <c r="XCZ79" s="143"/>
      <c r="XDA79" s="143"/>
      <c r="XDB79" s="143"/>
      <c r="XDC79" s="143"/>
      <c r="XDD79" s="143"/>
      <c r="XDE79" s="143"/>
      <c r="XDF79" s="143"/>
      <c r="XDG79" s="143"/>
      <c r="XDH79" s="143"/>
      <c r="XDI79" s="143"/>
      <c r="XDJ79" s="143"/>
      <c r="XDK79" s="143"/>
      <c r="XDL79" s="143"/>
      <c r="XDM79" s="143"/>
      <c r="XDN79" s="143"/>
      <c r="XDO79" s="143"/>
      <c r="XDP79" s="143"/>
      <c r="XDQ79" s="143"/>
      <c r="XDR79" s="143"/>
      <c r="XDS79" s="143"/>
      <c r="XDT79" s="143"/>
      <c r="XDU79" s="143"/>
      <c r="XDV79" s="143"/>
      <c r="XDW79" s="143"/>
      <c r="XDX79" s="143"/>
      <c r="XDY79" s="143"/>
      <c r="XDZ79" s="143"/>
      <c r="XEA79" s="143"/>
      <c r="XEB79" s="143"/>
      <c r="XEC79" s="143"/>
      <c r="XED79" s="143"/>
      <c r="XEE79" s="143"/>
      <c r="XEF79" s="143"/>
      <c r="XEG79" s="143"/>
      <c r="XEH79" s="143"/>
      <c r="XEI79" s="143"/>
      <c r="XEJ79" s="143"/>
      <c r="XEK79" s="143"/>
      <c r="XEL79" s="143"/>
      <c r="XEM79" s="143"/>
      <c r="XEN79" s="143"/>
      <c r="XEO79" s="143"/>
      <c r="XEP79" s="143"/>
      <c r="XEQ79" s="143"/>
      <c r="XER79" s="143"/>
      <c r="XES79" s="143"/>
      <c r="XET79" s="143"/>
      <c r="XEU79" s="143"/>
      <c r="XEV79" s="143"/>
      <c r="XEW79" s="143"/>
      <c r="XEX79" s="143"/>
      <c r="XEY79" s="143"/>
      <c r="XEZ79" s="143"/>
      <c r="XFA79" s="143"/>
      <c r="XFB79" s="143"/>
      <c r="XFC79" s="143"/>
      <c r="XFD79" s="143"/>
    </row>
    <row r="80" spans="1:16384" x14ac:dyDescent="0.25">
      <c r="D80" s="486" t="s">
        <v>169</v>
      </c>
      <c r="E80" s="486"/>
      <c r="F80" s="279">
        <v>54869</v>
      </c>
      <c r="G80" s="160"/>
      <c r="H80" s="143"/>
      <c r="I80" s="490" t="s">
        <v>173</v>
      </c>
      <c r="J80" s="490"/>
      <c r="K80" s="490"/>
      <c r="L80" s="490"/>
      <c r="M80" s="490"/>
      <c r="N80" s="490"/>
      <c r="O80" s="490"/>
      <c r="P80" s="490"/>
      <c r="Q80" s="490"/>
      <c r="R80" s="490"/>
      <c r="S80" s="490"/>
      <c r="T80" s="490"/>
      <c r="U80" s="269"/>
      <c r="V80" s="269"/>
      <c r="W80" s="269"/>
      <c r="X80" s="269"/>
      <c r="Y80" s="269"/>
      <c r="Z80" s="269"/>
      <c r="AA80" s="269"/>
      <c r="AB80" s="269"/>
      <c r="AC80" s="269"/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  <c r="GR80" s="143"/>
      <c r="GS80" s="143"/>
      <c r="GT80" s="143"/>
      <c r="GU80" s="143"/>
      <c r="GV80" s="143"/>
      <c r="GW80" s="143"/>
      <c r="GX80" s="143"/>
      <c r="GY80" s="143"/>
      <c r="GZ80" s="143"/>
      <c r="HA80" s="143"/>
      <c r="HB80" s="143"/>
      <c r="HC80" s="143"/>
      <c r="HD80" s="143"/>
      <c r="HE80" s="143"/>
      <c r="HF80" s="143"/>
      <c r="HG80" s="143"/>
      <c r="HH80" s="143"/>
      <c r="HI80" s="143"/>
      <c r="HJ80" s="143"/>
      <c r="HK80" s="143"/>
      <c r="HL80" s="143"/>
      <c r="HM80" s="143"/>
      <c r="HN80" s="143"/>
      <c r="HO80" s="143"/>
      <c r="HP80" s="143"/>
      <c r="HQ80" s="143"/>
      <c r="HR80" s="143"/>
      <c r="HS80" s="143"/>
      <c r="HT80" s="143"/>
      <c r="HU80" s="143"/>
      <c r="HV80" s="143"/>
      <c r="HW80" s="143"/>
      <c r="HX80" s="143"/>
      <c r="HY80" s="143"/>
      <c r="HZ80" s="143"/>
      <c r="IA80" s="143"/>
      <c r="IB80" s="143"/>
      <c r="IC80" s="143"/>
      <c r="ID80" s="143"/>
      <c r="IE80" s="143"/>
      <c r="IF80" s="143"/>
      <c r="IG80" s="143"/>
      <c r="IH80" s="143"/>
      <c r="II80" s="143"/>
      <c r="IJ80" s="143"/>
      <c r="IK80" s="143"/>
      <c r="IL80" s="143"/>
      <c r="IM80" s="143"/>
      <c r="IN80" s="143"/>
      <c r="IO80" s="143"/>
      <c r="IP80" s="143"/>
      <c r="IQ80" s="143"/>
      <c r="IR80" s="143"/>
      <c r="IS80" s="143"/>
      <c r="IT80" s="143"/>
      <c r="IU80" s="143"/>
      <c r="IV80" s="143"/>
      <c r="IW80" s="143"/>
      <c r="IX80" s="143"/>
      <c r="IY80" s="143"/>
      <c r="IZ80" s="143"/>
      <c r="JA80" s="143"/>
      <c r="JB80" s="143"/>
      <c r="JC80" s="143"/>
      <c r="JD80" s="143"/>
      <c r="JE80" s="143"/>
      <c r="JF80" s="143"/>
      <c r="JG80" s="143"/>
      <c r="JH80" s="143"/>
      <c r="JI80" s="143"/>
      <c r="JJ80" s="143"/>
      <c r="JK80" s="143"/>
      <c r="JL80" s="143"/>
      <c r="JM80" s="143"/>
      <c r="JN80" s="143"/>
      <c r="JO80" s="143"/>
      <c r="JP80" s="143"/>
      <c r="JQ80" s="143"/>
      <c r="JR80" s="143"/>
      <c r="JS80" s="143"/>
      <c r="JT80" s="143"/>
      <c r="JU80" s="143"/>
      <c r="JV80" s="143"/>
      <c r="JW80" s="143"/>
      <c r="JX80" s="143"/>
      <c r="JY80" s="143"/>
      <c r="JZ80" s="143"/>
      <c r="KA80" s="143"/>
      <c r="KB80" s="143"/>
      <c r="KC80" s="143"/>
      <c r="KD80" s="143"/>
      <c r="KE80" s="143"/>
      <c r="KF80" s="143"/>
      <c r="KG80" s="143"/>
      <c r="KH80" s="143"/>
      <c r="KI80" s="143"/>
      <c r="KJ80" s="143"/>
      <c r="KK80" s="143"/>
      <c r="KL80" s="143"/>
      <c r="KM80" s="143"/>
      <c r="KN80" s="143"/>
      <c r="KO80" s="143"/>
      <c r="KP80" s="143"/>
      <c r="KQ80" s="143"/>
      <c r="KR80" s="143"/>
      <c r="KS80" s="143"/>
      <c r="KT80" s="143"/>
      <c r="KU80" s="143"/>
      <c r="KV80" s="143"/>
      <c r="KW80" s="143"/>
      <c r="KX80" s="143"/>
      <c r="KY80" s="143"/>
      <c r="KZ80" s="143"/>
      <c r="LA80" s="143"/>
      <c r="LB80" s="143"/>
      <c r="LC80" s="143"/>
      <c r="LD80" s="143"/>
      <c r="LE80" s="143"/>
      <c r="LF80" s="143"/>
      <c r="LG80" s="143"/>
      <c r="LH80" s="143"/>
      <c r="LI80" s="143"/>
      <c r="LJ80" s="143"/>
      <c r="LK80" s="143"/>
      <c r="LL80" s="143"/>
      <c r="LM80" s="143"/>
      <c r="LN80" s="143"/>
      <c r="LO80" s="143"/>
      <c r="LP80" s="143"/>
      <c r="LQ80" s="143"/>
      <c r="LR80" s="143"/>
      <c r="LS80" s="143"/>
      <c r="LT80" s="143"/>
      <c r="LU80" s="143"/>
      <c r="LV80" s="143"/>
      <c r="LW80" s="143"/>
      <c r="LX80" s="143"/>
      <c r="LY80" s="143"/>
      <c r="LZ80" s="143"/>
      <c r="MA80" s="143"/>
      <c r="MB80" s="143"/>
      <c r="MC80" s="143"/>
      <c r="MD80" s="143"/>
      <c r="ME80" s="143"/>
      <c r="MF80" s="143"/>
      <c r="MG80" s="143"/>
      <c r="MH80" s="143"/>
      <c r="MI80" s="143"/>
      <c r="MJ80" s="143"/>
      <c r="MK80" s="143"/>
      <c r="ML80" s="143"/>
      <c r="MM80" s="143"/>
      <c r="MN80" s="143"/>
      <c r="MO80" s="143"/>
      <c r="MP80" s="143"/>
      <c r="MQ80" s="143"/>
      <c r="MR80" s="143"/>
      <c r="MS80" s="143"/>
      <c r="MT80" s="143"/>
      <c r="MU80" s="143"/>
      <c r="MV80" s="143"/>
      <c r="MW80" s="143"/>
      <c r="MX80" s="143"/>
      <c r="MY80" s="143"/>
      <c r="MZ80" s="143"/>
      <c r="NA80" s="143"/>
      <c r="NB80" s="143"/>
      <c r="NC80" s="143"/>
      <c r="ND80" s="143"/>
      <c r="NE80" s="143"/>
      <c r="NF80" s="143"/>
      <c r="NG80" s="143"/>
      <c r="NH80" s="143"/>
      <c r="NI80" s="143"/>
      <c r="NJ80" s="143"/>
      <c r="NK80" s="143"/>
      <c r="NL80" s="143"/>
      <c r="NM80" s="143"/>
      <c r="NN80" s="143"/>
      <c r="NO80" s="143"/>
      <c r="NP80" s="143"/>
      <c r="NQ80" s="143"/>
      <c r="NR80" s="143"/>
      <c r="NS80" s="143"/>
      <c r="NT80" s="143"/>
      <c r="NU80" s="143"/>
      <c r="NV80" s="143"/>
      <c r="NW80" s="143"/>
      <c r="NX80" s="143"/>
      <c r="NY80" s="143"/>
      <c r="NZ80" s="143"/>
      <c r="OA80" s="143"/>
      <c r="OB80" s="143"/>
      <c r="OC80" s="143"/>
      <c r="OD80" s="143"/>
      <c r="OE80" s="143"/>
      <c r="OF80" s="143"/>
      <c r="OG80" s="143"/>
      <c r="OH80" s="143"/>
      <c r="OI80" s="143"/>
      <c r="OJ80" s="143"/>
      <c r="OK80" s="143"/>
      <c r="OL80" s="143"/>
      <c r="OM80" s="143"/>
      <c r="ON80" s="143"/>
      <c r="OO80" s="143"/>
      <c r="OP80" s="143"/>
      <c r="OQ80" s="143"/>
      <c r="OR80" s="143"/>
      <c r="OS80" s="143"/>
      <c r="OT80" s="143"/>
      <c r="OU80" s="143"/>
      <c r="OV80" s="143"/>
      <c r="OW80" s="143"/>
      <c r="OX80" s="143"/>
      <c r="OY80" s="143"/>
      <c r="OZ80" s="143"/>
      <c r="PA80" s="143"/>
      <c r="PB80" s="143"/>
      <c r="PC80" s="143"/>
      <c r="PD80" s="143"/>
      <c r="PE80" s="143"/>
      <c r="PF80" s="143"/>
      <c r="PG80" s="143"/>
      <c r="PH80" s="143"/>
      <c r="PI80" s="143"/>
      <c r="PJ80" s="143"/>
      <c r="PK80" s="143"/>
      <c r="PL80" s="143"/>
      <c r="PM80" s="143"/>
      <c r="PN80" s="143"/>
      <c r="PO80" s="143"/>
      <c r="PP80" s="143"/>
      <c r="PQ80" s="143"/>
      <c r="PR80" s="143"/>
      <c r="PS80" s="143"/>
      <c r="PT80" s="143"/>
      <c r="PU80" s="143"/>
      <c r="PV80" s="143"/>
      <c r="PW80" s="143"/>
      <c r="PX80" s="143"/>
      <c r="PY80" s="143"/>
      <c r="PZ80" s="143"/>
      <c r="QA80" s="143"/>
      <c r="QB80" s="143"/>
      <c r="QC80" s="143"/>
      <c r="QD80" s="143"/>
      <c r="QE80" s="143"/>
      <c r="QF80" s="143"/>
      <c r="QG80" s="143"/>
      <c r="QH80" s="143"/>
      <c r="QI80" s="143"/>
      <c r="QJ80" s="143"/>
      <c r="QK80" s="143"/>
      <c r="QL80" s="143"/>
      <c r="QM80" s="143"/>
      <c r="QN80" s="143"/>
      <c r="QO80" s="143"/>
      <c r="QP80" s="143"/>
      <c r="QQ80" s="143"/>
      <c r="QR80" s="143"/>
      <c r="QS80" s="143"/>
      <c r="QT80" s="143"/>
      <c r="QU80" s="143"/>
      <c r="QV80" s="143"/>
      <c r="QW80" s="143"/>
      <c r="QX80" s="143"/>
      <c r="QY80" s="143"/>
      <c r="QZ80" s="143"/>
      <c r="RA80" s="143"/>
      <c r="RB80" s="143"/>
      <c r="RC80" s="143"/>
      <c r="RD80" s="143"/>
      <c r="RE80" s="143"/>
      <c r="RF80" s="143"/>
      <c r="RG80" s="143"/>
      <c r="RH80" s="143"/>
      <c r="RI80" s="143"/>
      <c r="RJ80" s="143"/>
      <c r="RK80" s="143"/>
      <c r="RL80" s="143"/>
      <c r="RM80" s="143"/>
      <c r="RN80" s="143"/>
      <c r="RO80" s="143"/>
      <c r="RP80" s="143"/>
      <c r="RQ80" s="143"/>
      <c r="RR80" s="143"/>
      <c r="RS80" s="143"/>
      <c r="RT80" s="143"/>
      <c r="RU80" s="143"/>
      <c r="RV80" s="143"/>
      <c r="RW80" s="143"/>
      <c r="RX80" s="143"/>
      <c r="RY80" s="143"/>
      <c r="RZ80" s="143"/>
      <c r="SA80" s="143"/>
      <c r="SB80" s="143"/>
      <c r="SC80" s="143"/>
      <c r="SD80" s="143"/>
      <c r="SE80" s="143"/>
      <c r="SF80" s="143"/>
      <c r="SG80" s="143"/>
      <c r="SH80" s="143"/>
      <c r="SI80" s="143"/>
      <c r="SJ80" s="143"/>
      <c r="SK80" s="143"/>
      <c r="SL80" s="143"/>
      <c r="SM80" s="143"/>
      <c r="SN80" s="143"/>
      <c r="SO80" s="143"/>
      <c r="SP80" s="143"/>
      <c r="SQ80" s="143"/>
      <c r="SR80" s="143"/>
      <c r="SS80" s="143"/>
      <c r="ST80" s="143"/>
      <c r="SU80" s="143"/>
      <c r="SV80" s="143"/>
      <c r="SW80" s="143"/>
      <c r="SX80" s="143"/>
      <c r="SY80" s="143"/>
      <c r="SZ80" s="143"/>
      <c r="TA80" s="143"/>
      <c r="TB80" s="143"/>
      <c r="TC80" s="143"/>
      <c r="TD80" s="143"/>
      <c r="TE80" s="143"/>
      <c r="TF80" s="143"/>
      <c r="TG80" s="143"/>
      <c r="TH80" s="143"/>
      <c r="TI80" s="143"/>
      <c r="TJ80" s="143"/>
      <c r="TK80" s="143"/>
      <c r="TL80" s="143"/>
      <c r="TM80" s="143"/>
      <c r="TN80" s="143"/>
      <c r="TO80" s="143"/>
      <c r="TP80" s="143"/>
      <c r="TQ80" s="143"/>
      <c r="TR80" s="143"/>
      <c r="TS80" s="143"/>
      <c r="TT80" s="143"/>
      <c r="TU80" s="143"/>
      <c r="TV80" s="143"/>
      <c r="TW80" s="143"/>
      <c r="TX80" s="143"/>
      <c r="TY80" s="143"/>
      <c r="TZ80" s="143"/>
      <c r="UA80" s="143"/>
      <c r="UB80" s="143"/>
      <c r="UC80" s="143"/>
      <c r="UD80" s="143"/>
      <c r="UE80" s="143"/>
      <c r="UF80" s="143"/>
      <c r="UG80" s="143"/>
      <c r="UH80" s="143"/>
      <c r="UI80" s="143"/>
      <c r="UJ80" s="143"/>
      <c r="UK80" s="143"/>
      <c r="UL80" s="143"/>
      <c r="UM80" s="143"/>
      <c r="UN80" s="143"/>
      <c r="UO80" s="143"/>
      <c r="UP80" s="143"/>
      <c r="UQ80" s="143"/>
      <c r="UR80" s="143"/>
      <c r="US80" s="143"/>
      <c r="UT80" s="143"/>
      <c r="UU80" s="143"/>
      <c r="UV80" s="143"/>
      <c r="UW80" s="143"/>
      <c r="UX80" s="143"/>
      <c r="UY80" s="143"/>
      <c r="UZ80" s="143"/>
      <c r="VA80" s="143"/>
      <c r="VB80" s="143"/>
      <c r="VC80" s="143"/>
      <c r="VD80" s="143"/>
      <c r="VE80" s="143"/>
      <c r="VF80" s="143"/>
      <c r="VG80" s="143"/>
      <c r="VH80" s="143"/>
      <c r="VI80" s="143"/>
      <c r="VJ80" s="143"/>
      <c r="VK80" s="143"/>
      <c r="VL80" s="143"/>
      <c r="VM80" s="143"/>
      <c r="VN80" s="143"/>
      <c r="VO80" s="143"/>
      <c r="VP80" s="143"/>
      <c r="VQ80" s="143"/>
      <c r="VR80" s="143"/>
      <c r="VS80" s="143"/>
      <c r="VT80" s="143"/>
      <c r="VU80" s="143"/>
      <c r="VV80" s="143"/>
      <c r="VW80" s="143"/>
      <c r="VX80" s="143"/>
      <c r="VY80" s="143"/>
      <c r="VZ80" s="143"/>
      <c r="WA80" s="143"/>
      <c r="WB80" s="143"/>
      <c r="WC80" s="143"/>
      <c r="WD80" s="143"/>
      <c r="WE80" s="143"/>
      <c r="WF80" s="143"/>
      <c r="WG80" s="143"/>
      <c r="WH80" s="143"/>
      <c r="WI80" s="143"/>
      <c r="WJ80" s="143"/>
      <c r="WK80" s="143"/>
      <c r="WL80" s="143"/>
      <c r="WM80" s="143"/>
      <c r="WN80" s="143"/>
      <c r="WO80" s="143"/>
      <c r="WP80" s="143"/>
      <c r="WQ80" s="143"/>
      <c r="WR80" s="143"/>
      <c r="WS80" s="143"/>
      <c r="WT80" s="143"/>
      <c r="WU80" s="143"/>
      <c r="WV80" s="143"/>
      <c r="WW80" s="143"/>
      <c r="WX80" s="143"/>
      <c r="WY80" s="143"/>
      <c r="WZ80" s="143"/>
      <c r="XA80" s="143"/>
      <c r="XB80" s="143"/>
      <c r="XC80" s="143"/>
      <c r="XD80" s="143"/>
      <c r="XE80" s="143"/>
      <c r="XF80" s="143"/>
      <c r="XG80" s="143"/>
      <c r="XH80" s="143"/>
      <c r="XI80" s="143"/>
      <c r="XJ80" s="143"/>
      <c r="XK80" s="143"/>
      <c r="XL80" s="143"/>
      <c r="XM80" s="143"/>
      <c r="XN80" s="143"/>
      <c r="XO80" s="143"/>
      <c r="XP80" s="143"/>
      <c r="XQ80" s="143"/>
      <c r="XR80" s="143"/>
      <c r="XS80" s="143"/>
      <c r="XT80" s="143"/>
      <c r="XU80" s="143"/>
      <c r="XV80" s="143"/>
      <c r="XW80" s="143"/>
      <c r="XX80" s="143"/>
      <c r="XY80" s="143"/>
      <c r="XZ80" s="143"/>
      <c r="YA80" s="143"/>
      <c r="YB80" s="143"/>
      <c r="YC80" s="143"/>
      <c r="YD80" s="143"/>
      <c r="YE80" s="143"/>
      <c r="YF80" s="143"/>
      <c r="YG80" s="143"/>
      <c r="YH80" s="143"/>
      <c r="YI80" s="143"/>
      <c r="YJ80" s="143"/>
      <c r="YK80" s="143"/>
      <c r="YL80" s="143"/>
      <c r="YM80" s="143"/>
      <c r="YN80" s="143"/>
      <c r="YO80" s="143"/>
      <c r="YP80" s="143"/>
      <c r="YQ80" s="143"/>
      <c r="YR80" s="143"/>
      <c r="YS80" s="143"/>
      <c r="YT80" s="143"/>
      <c r="YU80" s="143"/>
      <c r="YV80" s="143"/>
      <c r="YW80" s="143"/>
      <c r="YX80" s="143"/>
      <c r="YY80" s="143"/>
      <c r="YZ80" s="143"/>
      <c r="ZA80" s="143"/>
      <c r="ZB80" s="143"/>
      <c r="ZC80" s="143"/>
      <c r="ZD80" s="143"/>
      <c r="ZE80" s="143"/>
      <c r="ZF80" s="143"/>
      <c r="ZG80" s="143"/>
      <c r="ZH80" s="143"/>
      <c r="ZI80" s="143"/>
      <c r="ZJ80" s="143"/>
      <c r="ZK80" s="143"/>
      <c r="ZL80" s="143"/>
      <c r="ZM80" s="143"/>
      <c r="ZN80" s="143"/>
      <c r="ZO80" s="143"/>
      <c r="ZP80" s="143"/>
      <c r="ZQ80" s="143"/>
      <c r="ZR80" s="143"/>
      <c r="ZS80" s="143"/>
      <c r="ZT80" s="143"/>
      <c r="ZU80" s="143"/>
      <c r="ZV80" s="143"/>
      <c r="ZW80" s="143"/>
      <c r="ZX80" s="143"/>
      <c r="ZY80" s="143"/>
      <c r="ZZ80" s="143"/>
      <c r="AAA80" s="143"/>
      <c r="AAB80" s="143"/>
      <c r="AAC80" s="143"/>
      <c r="AAD80" s="143"/>
      <c r="AAE80" s="143"/>
      <c r="AAF80" s="143"/>
      <c r="AAG80" s="143"/>
      <c r="AAH80" s="143"/>
      <c r="AAI80" s="143"/>
      <c r="AAJ80" s="143"/>
      <c r="AAK80" s="143"/>
      <c r="AAL80" s="143"/>
      <c r="AAM80" s="143"/>
      <c r="AAN80" s="143"/>
      <c r="AAO80" s="143"/>
      <c r="AAP80" s="143"/>
      <c r="AAQ80" s="143"/>
      <c r="AAR80" s="143"/>
      <c r="AAS80" s="143"/>
      <c r="AAT80" s="143"/>
      <c r="AAU80" s="143"/>
      <c r="AAV80" s="143"/>
      <c r="AAW80" s="143"/>
      <c r="AAX80" s="143"/>
      <c r="AAY80" s="143"/>
      <c r="AAZ80" s="143"/>
      <c r="ABA80" s="143"/>
      <c r="ABB80" s="143"/>
      <c r="ABC80" s="143"/>
      <c r="ABD80" s="143"/>
      <c r="ABE80" s="143"/>
      <c r="ABF80" s="143"/>
      <c r="ABG80" s="143"/>
      <c r="ABH80" s="143"/>
      <c r="ABI80" s="143"/>
      <c r="ABJ80" s="143"/>
      <c r="ABK80" s="143"/>
      <c r="ABL80" s="143"/>
      <c r="ABM80" s="143"/>
      <c r="ABN80" s="143"/>
      <c r="ABO80" s="143"/>
      <c r="ABP80" s="143"/>
      <c r="ABQ80" s="143"/>
      <c r="ABR80" s="143"/>
      <c r="ABS80" s="143"/>
      <c r="ABT80" s="143"/>
      <c r="ABU80" s="143"/>
      <c r="ABV80" s="143"/>
      <c r="ABW80" s="143"/>
      <c r="ABX80" s="143"/>
      <c r="ABY80" s="143"/>
      <c r="ABZ80" s="143"/>
      <c r="ACA80" s="143"/>
      <c r="ACB80" s="143"/>
      <c r="ACC80" s="143"/>
      <c r="ACD80" s="143"/>
      <c r="ACE80" s="143"/>
      <c r="ACF80" s="143"/>
      <c r="ACG80" s="143"/>
      <c r="ACH80" s="143"/>
      <c r="ACI80" s="143"/>
      <c r="ACJ80" s="143"/>
      <c r="ACK80" s="143"/>
      <c r="ACL80" s="143"/>
      <c r="ACM80" s="143"/>
      <c r="ACN80" s="143"/>
      <c r="ACO80" s="143"/>
      <c r="ACP80" s="143"/>
      <c r="ACQ80" s="143"/>
      <c r="ACR80" s="143"/>
      <c r="ACS80" s="143"/>
      <c r="ACT80" s="143"/>
      <c r="ACU80" s="143"/>
      <c r="ACV80" s="143"/>
      <c r="ACW80" s="143"/>
      <c r="ACX80" s="143"/>
      <c r="ACY80" s="143"/>
      <c r="ACZ80" s="143"/>
      <c r="ADA80" s="143"/>
      <c r="ADB80" s="143"/>
      <c r="ADC80" s="143"/>
      <c r="ADD80" s="143"/>
      <c r="ADE80" s="143"/>
      <c r="ADF80" s="143"/>
      <c r="ADG80" s="143"/>
      <c r="ADH80" s="143"/>
      <c r="ADI80" s="143"/>
      <c r="ADJ80" s="143"/>
      <c r="ADK80" s="143"/>
      <c r="ADL80" s="143"/>
      <c r="ADM80" s="143"/>
      <c r="ADN80" s="143"/>
      <c r="ADO80" s="143"/>
      <c r="ADP80" s="143"/>
      <c r="ADQ80" s="143"/>
      <c r="ADR80" s="143"/>
      <c r="ADS80" s="143"/>
      <c r="ADT80" s="143"/>
      <c r="ADU80" s="143"/>
      <c r="ADV80" s="143"/>
      <c r="ADW80" s="143"/>
      <c r="ADX80" s="143"/>
      <c r="ADY80" s="143"/>
      <c r="ADZ80" s="143"/>
      <c r="AEA80" s="143"/>
      <c r="AEB80" s="143"/>
      <c r="AEC80" s="143"/>
      <c r="AED80" s="143"/>
      <c r="AEE80" s="143"/>
      <c r="AEF80" s="143"/>
      <c r="AEG80" s="143"/>
      <c r="AEH80" s="143"/>
      <c r="AEI80" s="143"/>
      <c r="AEJ80" s="143"/>
      <c r="AEK80" s="143"/>
      <c r="AEL80" s="143"/>
      <c r="AEM80" s="143"/>
      <c r="AEN80" s="143"/>
      <c r="AEO80" s="143"/>
      <c r="AEP80" s="143"/>
      <c r="AEQ80" s="143"/>
      <c r="AER80" s="143"/>
      <c r="AES80" s="143"/>
      <c r="AET80" s="143"/>
      <c r="AEU80" s="143"/>
      <c r="AEV80" s="143"/>
      <c r="AEW80" s="143"/>
      <c r="AEX80" s="143"/>
      <c r="AEY80" s="143"/>
      <c r="AEZ80" s="143"/>
      <c r="AFA80" s="143"/>
      <c r="AFB80" s="143"/>
      <c r="AFC80" s="143"/>
      <c r="AFD80" s="143"/>
      <c r="AFE80" s="143"/>
      <c r="AFF80" s="143"/>
      <c r="AFG80" s="143"/>
      <c r="AFH80" s="143"/>
      <c r="AFI80" s="143"/>
      <c r="AFJ80" s="143"/>
      <c r="AFK80" s="143"/>
      <c r="AFL80" s="143"/>
      <c r="AFM80" s="143"/>
      <c r="AFN80" s="143"/>
      <c r="AFO80" s="143"/>
      <c r="AFP80" s="143"/>
      <c r="AFQ80" s="143"/>
      <c r="AFR80" s="143"/>
      <c r="AFS80" s="143"/>
      <c r="AFT80" s="143"/>
      <c r="AFU80" s="143"/>
      <c r="AFV80" s="143"/>
      <c r="AFW80" s="143"/>
      <c r="AFX80" s="143"/>
      <c r="AFY80" s="143"/>
      <c r="AFZ80" s="143"/>
      <c r="AGA80" s="143"/>
      <c r="AGB80" s="143"/>
      <c r="AGC80" s="143"/>
      <c r="AGD80" s="143"/>
      <c r="AGE80" s="143"/>
      <c r="AGF80" s="143"/>
      <c r="AGG80" s="143"/>
      <c r="AGH80" s="143"/>
      <c r="AGI80" s="143"/>
      <c r="AGJ80" s="143"/>
      <c r="AGK80" s="143"/>
      <c r="AGL80" s="143"/>
      <c r="AGM80" s="143"/>
      <c r="AGN80" s="143"/>
      <c r="AGO80" s="143"/>
      <c r="AGP80" s="143"/>
      <c r="AGQ80" s="143"/>
      <c r="AGR80" s="143"/>
      <c r="AGS80" s="143"/>
      <c r="AGT80" s="143"/>
      <c r="AGU80" s="143"/>
      <c r="AGV80" s="143"/>
      <c r="AGW80" s="143"/>
      <c r="AGX80" s="143"/>
      <c r="AGY80" s="143"/>
      <c r="AGZ80" s="143"/>
      <c r="AHA80" s="143"/>
      <c r="AHB80" s="143"/>
      <c r="AHC80" s="143"/>
      <c r="AHD80" s="143"/>
      <c r="AHE80" s="143"/>
      <c r="AHF80" s="143"/>
      <c r="AHG80" s="143"/>
      <c r="AHH80" s="143"/>
      <c r="AHI80" s="143"/>
      <c r="AHJ80" s="143"/>
      <c r="AHK80" s="143"/>
      <c r="AHL80" s="143"/>
      <c r="AHM80" s="143"/>
      <c r="AHN80" s="143"/>
      <c r="AHO80" s="143"/>
      <c r="AHP80" s="143"/>
      <c r="AHQ80" s="143"/>
      <c r="AHR80" s="143"/>
      <c r="AHS80" s="143"/>
      <c r="AHT80" s="143"/>
      <c r="AHU80" s="143"/>
      <c r="AHV80" s="143"/>
      <c r="AHW80" s="143"/>
      <c r="AHX80" s="143"/>
      <c r="AHY80" s="143"/>
      <c r="AHZ80" s="143"/>
      <c r="AIA80" s="143"/>
      <c r="AIB80" s="143"/>
      <c r="AIC80" s="143"/>
      <c r="AID80" s="143"/>
      <c r="AIE80" s="143"/>
      <c r="AIF80" s="143"/>
      <c r="AIG80" s="143"/>
      <c r="AIH80" s="143"/>
      <c r="AII80" s="143"/>
      <c r="AIJ80" s="143"/>
      <c r="AIK80" s="143"/>
      <c r="AIL80" s="143"/>
      <c r="AIM80" s="143"/>
      <c r="AIN80" s="143"/>
      <c r="AIO80" s="143"/>
      <c r="AIP80" s="143"/>
      <c r="AIQ80" s="143"/>
      <c r="AIR80" s="143"/>
      <c r="AIS80" s="143"/>
      <c r="AIT80" s="143"/>
      <c r="AIU80" s="143"/>
      <c r="AIV80" s="143"/>
      <c r="AIW80" s="143"/>
      <c r="AIX80" s="143"/>
      <c r="AIY80" s="143"/>
      <c r="AIZ80" s="143"/>
      <c r="AJA80" s="143"/>
      <c r="AJB80" s="143"/>
      <c r="AJC80" s="143"/>
      <c r="AJD80" s="143"/>
      <c r="AJE80" s="143"/>
      <c r="AJF80" s="143"/>
      <c r="AJG80" s="143"/>
      <c r="AJH80" s="143"/>
      <c r="AJI80" s="143"/>
      <c r="AJJ80" s="143"/>
      <c r="AJK80" s="143"/>
      <c r="AJL80" s="143"/>
      <c r="AJM80" s="143"/>
      <c r="AJN80" s="143"/>
      <c r="AJO80" s="143"/>
      <c r="AJP80" s="143"/>
      <c r="AJQ80" s="143"/>
      <c r="AJR80" s="143"/>
      <c r="AJS80" s="143"/>
      <c r="AJT80" s="143"/>
      <c r="AJU80" s="143"/>
      <c r="AJV80" s="143"/>
      <c r="AJW80" s="143"/>
      <c r="AJX80" s="143"/>
      <c r="AJY80" s="143"/>
      <c r="AJZ80" s="143"/>
      <c r="AKA80" s="143"/>
      <c r="AKB80" s="143"/>
      <c r="AKC80" s="143"/>
      <c r="AKD80" s="143"/>
      <c r="AKE80" s="143"/>
      <c r="AKF80" s="143"/>
      <c r="AKG80" s="143"/>
      <c r="AKH80" s="143"/>
      <c r="AKI80" s="143"/>
      <c r="AKJ80" s="143"/>
      <c r="AKK80" s="143"/>
      <c r="AKL80" s="143"/>
      <c r="AKM80" s="143"/>
      <c r="AKN80" s="143"/>
      <c r="AKO80" s="143"/>
      <c r="AKP80" s="143"/>
      <c r="AKQ80" s="143"/>
      <c r="AKR80" s="143"/>
      <c r="AKS80" s="143"/>
      <c r="AKT80" s="143"/>
      <c r="AKU80" s="143"/>
      <c r="AKV80" s="143"/>
      <c r="AKW80" s="143"/>
      <c r="AKX80" s="143"/>
      <c r="AKY80" s="143"/>
      <c r="AKZ80" s="143"/>
      <c r="ALA80" s="143"/>
      <c r="ALB80" s="143"/>
      <c r="ALC80" s="143"/>
      <c r="ALD80" s="143"/>
      <c r="ALE80" s="143"/>
      <c r="ALF80" s="143"/>
      <c r="ALG80" s="143"/>
      <c r="ALH80" s="143"/>
      <c r="ALI80" s="143"/>
      <c r="ALJ80" s="143"/>
      <c r="ALK80" s="143"/>
      <c r="ALL80" s="143"/>
      <c r="ALM80" s="143"/>
      <c r="ALN80" s="143"/>
      <c r="ALO80" s="143"/>
      <c r="ALP80" s="143"/>
      <c r="ALQ80" s="143"/>
      <c r="ALR80" s="143"/>
      <c r="ALS80" s="143"/>
      <c r="ALT80" s="143"/>
      <c r="ALU80" s="143"/>
      <c r="ALV80" s="143"/>
      <c r="ALW80" s="143"/>
      <c r="ALX80" s="143"/>
      <c r="ALY80" s="143"/>
      <c r="ALZ80" s="143"/>
      <c r="AMA80" s="143"/>
      <c r="AMB80" s="143"/>
      <c r="AMC80" s="143"/>
      <c r="AMD80" s="143"/>
      <c r="AME80" s="143"/>
      <c r="AMF80" s="143"/>
      <c r="AMG80" s="143"/>
      <c r="AMH80" s="143"/>
      <c r="AMI80" s="143"/>
      <c r="AMJ80" s="143"/>
      <c r="AMK80" s="143"/>
      <c r="AML80" s="143"/>
      <c r="AMM80" s="143"/>
      <c r="AMN80" s="143"/>
      <c r="AMO80" s="143"/>
      <c r="AMP80" s="143"/>
      <c r="AMQ80" s="143"/>
      <c r="AMR80" s="143"/>
      <c r="AMS80" s="143"/>
      <c r="AMT80" s="143"/>
      <c r="AMU80" s="143"/>
      <c r="AMV80" s="143"/>
      <c r="AMW80" s="143"/>
      <c r="AMX80" s="143"/>
      <c r="AMY80" s="143"/>
      <c r="AMZ80" s="143"/>
      <c r="ANA80" s="143"/>
      <c r="ANB80" s="143"/>
      <c r="ANC80" s="143"/>
      <c r="AND80" s="143"/>
      <c r="ANE80" s="143"/>
      <c r="ANF80" s="143"/>
      <c r="ANG80" s="143"/>
      <c r="ANH80" s="143"/>
      <c r="ANI80" s="143"/>
      <c r="ANJ80" s="143"/>
      <c r="ANK80" s="143"/>
      <c r="ANL80" s="143"/>
      <c r="ANM80" s="143"/>
      <c r="ANN80" s="143"/>
      <c r="ANO80" s="143"/>
      <c r="ANP80" s="143"/>
      <c r="ANQ80" s="143"/>
      <c r="ANR80" s="143"/>
      <c r="ANS80" s="143"/>
      <c r="ANT80" s="143"/>
      <c r="ANU80" s="143"/>
      <c r="ANV80" s="143"/>
      <c r="ANW80" s="143"/>
      <c r="ANX80" s="143"/>
      <c r="ANY80" s="143"/>
      <c r="ANZ80" s="143"/>
      <c r="AOA80" s="143"/>
      <c r="AOB80" s="143"/>
      <c r="AOC80" s="143"/>
      <c r="AOD80" s="143"/>
      <c r="AOE80" s="143"/>
      <c r="AOF80" s="143"/>
      <c r="AOG80" s="143"/>
      <c r="AOH80" s="143"/>
      <c r="AOI80" s="143"/>
      <c r="AOJ80" s="143"/>
      <c r="AOK80" s="143"/>
      <c r="AOL80" s="143"/>
      <c r="AOM80" s="143"/>
      <c r="AON80" s="143"/>
      <c r="AOO80" s="143"/>
      <c r="AOP80" s="143"/>
      <c r="AOQ80" s="143"/>
      <c r="AOR80" s="143"/>
      <c r="AOS80" s="143"/>
      <c r="AOT80" s="143"/>
      <c r="AOU80" s="143"/>
      <c r="AOV80" s="143"/>
      <c r="AOW80" s="143"/>
      <c r="AOX80" s="143"/>
      <c r="AOY80" s="143"/>
      <c r="AOZ80" s="143"/>
      <c r="APA80" s="143"/>
      <c r="APB80" s="143"/>
      <c r="APC80" s="143"/>
      <c r="APD80" s="143"/>
      <c r="APE80" s="143"/>
      <c r="APF80" s="143"/>
      <c r="APG80" s="143"/>
      <c r="APH80" s="143"/>
      <c r="API80" s="143"/>
      <c r="APJ80" s="143"/>
      <c r="APK80" s="143"/>
      <c r="APL80" s="143"/>
      <c r="APM80" s="143"/>
      <c r="APN80" s="143"/>
      <c r="APO80" s="143"/>
      <c r="APP80" s="143"/>
      <c r="APQ80" s="143"/>
      <c r="APR80" s="143"/>
      <c r="APS80" s="143"/>
      <c r="APT80" s="143"/>
      <c r="APU80" s="143"/>
      <c r="APV80" s="143"/>
      <c r="APW80" s="143"/>
      <c r="APX80" s="143"/>
      <c r="APY80" s="143"/>
      <c r="APZ80" s="143"/>
      <c r="AQA80" s="143"/>
      <c r="AQB80" s="143"/>
      <c r="AQC80" s="143"/>
      <c r="AQD80" s="143"/>
      <c r="AQE80" s="143"/>
      <c r="AQF80" s="143"/>
      <c r="AQG80" s="143"/>
      <c r="AQH80" s="143"/>
      <c r="AQI80" s="143"/>
      <c r="AQJ80" s="143"/>
      <c r="AQK80" s="143"/>
      <c r="AQL80" s="143"/>
      <c r="AQM80" s="143"/>
      <c r="AQN80" s="143"/>
      <c r="AQO80" s="143"/>
      <c r="AQP80" s="143"/>
      <c r="AQQ80" s="143"/>
      <c r="AQR80" s="143"/>
      <c r="AQS80" s="143"/>
      <c r="AQT80" s="143"/>
      <c r="AQU80" s="143"/>
      <c r="AQV80" s="143"/>
      <c r="AQW80" s="143"/>
      <c r="AQX80" s="143"/>
      <c r="AQY80" s="143"/>
      <c r="AQZ80" s="143"/>
      <c r="ARA80" s="143"/>
      <c r="ARB80" s="143"/>
      <c r="ARC80" s="143"/>
      <c r="ARD80" s="143"/>
      <c r="ARE80" s="143"/>
      <c r="ARF80" s="143"/>
      <c r="ARG80" s="143"/>
      <c r="ARH80" s="143"/>
      <c r="ARI80" s="143"/>
      <c r="ARJ80" s="143"/>
      <c r="ARK80" s="143"/>
      <c r="ARL80" s="143"/>
      <c r="ARM80" s="143"/>
      <c r="ARN80" s="143"/>
      <c r="ARO80" s="143"/>
      <c r="ARP80" s="143"/>
      <c r="ARQ80" s="143"/>
      <c r="ARR80" s="143"/>
      <c r="ARS80" s="143"/>
      <c r="ART80" s="143"/>
      <c r="ARU80" s="143"/>
      <c r="ARV80" s="143"/>
      <c r="ARW80" s="143"/>
      <c r="ARX80" s="143"/>
      <c r="ARY80" s="143"/>
      <c r="ARZ80" s="143"/>
      <c r="ASA80" s="143"/>
      <c r="ASB80" s="143"/>
      <c r="ASC80" s="143"/>
      <c r="ASD80" s="143"/>
      <c r="ASE80" s="143"/>
      <c r="ASF80" s="143"/>
      <c r="ASG80" s="143"/>
      <c r="ASH80" s="143"/>
      <c r="ASI80" s="143"/>
      <c r="ASJ80" s="143"/>
      <c r="ASK80" s="143"/>
      <c r="ASL80" s="143"/>
      <c r="ASM80" s="143"/>
      <c r="ASN80" s="143"/>
      <c r="ASO80" s="143"/>
      <c r="ASP80" s="143"/>
      <c r="ASQ80" s="143"/>
      <c r="ASR80" s="143"/>
      <c r="ASS80" s="143"/>
      <c r="AST80" s="143"/>
      <c r="ASU80" s="143"/>
      <c r="ASV80" s="143"/>
      <c r="ASW80" s="143"/>
      <c r="ASX80" s="143"/>
      <c r="ASY80" s="143"/>
      <c r="ASZ80" s="143"/>
      <c r="ATA80" s="143"/>
      <c r="ATB80" s="143"/>
      <c r="ATC80" s="143"/>
      <c r="ATD80" s="143"/>
      <c r="ATE80" s="143"/>
      <c r="ATF80" s="143"/>
      <c r="ATG80" s="143"/>
      <c r="ATH80" s="143"/>
      <c r="ATI80" s="143"/>
      <c r="ATJ80" s="143"/>
      <c r="ATK80" s="143"/>
      <c r="ATL80" s="143"/>
      <c r="ATM80" s="143"/>
      <c r="ATN80" s="143"/>
      <c r="ATO80" s="143"/>
      <c r="ATP80" s="143"/>
      <c r="ATQ80" s="143"/>
      <c r="ATR80" s="143"/>
      <c r="ATS80" s="143"/>
      <c r="ATT80" s="143"/>
      <c r="ATU80" s="143"/>
      <c r="ATV80" s="143"/>
      <c r="ATW80" s="143"/>
      <c r="ATX80" s="143"/>
      <c r="ATY80" s="143"/>
      <c r="ATZ80" s="143"/>
      <c r="AUA80" s="143"/>
      <c r="AUB80" s="143"/>
      <c r="AUC80" s="143"/>
      <c r="AUD80" s="143"/>
      <c r="AUE80" s="143"/>
      <c r="AUF80" s="143"/>
      <c r="AUG80" s="143"/>
      <c r="AUH80" s="143"/>
      <c r="AUI80" s="143"/>
      <c r="AUJ80" s="143"/>
      <c r="AUK80" s="143"/>
      <c r="AUL80" s="143"/>
      <c r="AUM80" s="143"/>
      <c r="AUN80" s="143"/>
      <c r="AUO80" s="143"/>
      <c r="AUP80" s="143"/>
      <c r="AUQ80" s="143"/>
      <c r="AUR80" s="143"/>
      <c r="AUS80" s="143"/>
      <c r="AUT80" s="143"/>
      <c r="AUU80" s="143"/>
      <c r="AUV80" s="143"/>
      <c r="AUW80" s="143"/>
      <c r="AUX80" s="143"/>
      <c r="AUY80" s="143"/>
      <c r="AUZ80" s="143"/>
      <c r="AVA80" s="143"/>
      <c r="AVB80" s="143"/>
      <c r="AVC80" s="143"/>
      <c r="AVD80" s="143"/>
      <c r="AVE80" s="143"/>
      <c r="AVF80" s="143"/>
      <c r="AVG80" s="143"/>
      <c r="AVH80" s="143"/>
      <c r="AVI80" s="143"/>
      <c r="AVJ80" s="143"/>
      <c r="AVK80" s="143"/>
      <c r="AVL80" s="143"/>
      <c r="AVM80" s="143"/>
      <c r="AVN80" s="143"/>
      <c r="AVO80" s="143"/>
      <c r="AVP80" s="143"/>
      <c r="AVQ80" s="143"/>
      <c r="AVR80" s="143"/>
      <c r="AVS80" s="143"/>
      <c r="AVT80" s="143"/>
      <c r="AVU80" s="143"/>
      <c r="AVV80" s="143"/>
      <c r="AVW80" s="143"/>
      <c r="AVX80" s="143"/>
      <c r="AVY80" s="143"/>
      <c r="AVZ80" s="143"/>
      <c r="AWA80" s="143"/>
      <c r="AWB80" s="143"/>
      <c r="AWC80" s="143"/>
      <c r="AWD80" s="143"/>
      <c r="AWE80" s="143"/>
      <c r="AWF80" s="143"/>
      <c r="AWG80" s="143"/>
      <c r="AWH80" s="143"/>
      <c r="AWI80" s="143"/>
      <c r="AWJ80" s="143"/>
      <c r="AWK80" s="143"/>
      <c r="AWL80" s="143"/>
      <c r="AWM80" s="143"/>
      <c r="AWN80" s="143"/>
      <c r="AWO80" s="143"/>
      <c r="AWP80" s="143"/>
      <c r="AWQ80" s="143"/>
      <c r="AWR80" s="143"/>
      <c r="AWS80" s="143"/>
      <c r="AWT80" s="143"/>
      <c r="AWU80" s="143"/>
      <c r="AWV80" s="143"/>
      <c r="AWW80" s="143"/>
      <c r="AWX80" s="143"/>
      <c r="AWY80" s="143"/>
      <c r="AWZ80" s="143"/>
      <c r="AXA80" s="143"/>
      <c r="AXB80" s="143"/>
      <c r="AXC80" s="143"/>
      <c r="AXD80" s="143"/>
      <c r="AXE80" s="143"/>
      <c r="AXF80" s="143"/>
      <c r="AXG80" s="143"/>
      <c r="AXH80" s="143"/>
      <c r="AXI80" s="143"/>
      <c r="AXJ80" s="143"/>
      <c r="AXK80" s="143"/>
      <c r="AXL80" s="143"/>
      <c r="AXM80" s="143"/>
      <c r="AXN80" s="143"/>
      <c r="AXO80" s="143"/>
      <c r="AXP80" s="143"/>
      <c r="AXQ80" s="143"/>
      <c r="AXR80" s="143"/>
      <c r="AXS80" s="143"/>
      <c r="AXT80" s="143"/>
      <c r="AXU80" s="143"/>
      <c r="AXV80" s="143"/>
      <c r="AXW80" s="143"/>
      <c r="AXX80" s="143"/>
      <c r="AXY80" s="143"/>
      <c r="AXZ80" s="143"/>
      <c r="AYA80" s="143"/>
      <c r="AYB80" s="143"/>
      <c r="AYC80" s="143"/>
      <c r="AYD80" s="143"/>
      <c r="AYE80" s="143"/>
      <c r="AYF80" s="143"/>
      <c r="AYG80" s="143"/>
      <c r="AYH80" s="143"/>
      <c r="AYI80" s="143"/>
      <c r="AYJ80" s="143"/>
      <c r="AYK80" s="143"/>
      <c r="AYL80" s="143"/>
      <c r="AYM80" s="143"/>
      <c r="AYN80" s="143"/>
      <c r="AYO80" s="143"/>
      <c r="AYP80" s="143"/>
      <c r="AYQ80" s="143"/>
      <c r="AYR80" s="143"/>
      <c r="AYS80" s="143"/>
      <c r="AYT80" s="143"/>
      <c r="AYU80" s="143"/>
      <c r="AYV80" s="143"/>
      <c r="AYW80" s="143"/>
      <c r="AYX80" s="143"/>
      <c r="AYY80" s="143"/>
      <c r="AYZ80" s="143"/>
      <c r="AZA80" s="143"/>
      <c r="AZB80" s="143"/>
      <c r="AZC80" s="143"/>
      <c r="AZD80" s="143"/>
      <c r="AZE80" s="143"/>
      <c r="AZF80" s="143"/>
      <c r="AZG80" s="143"/>
      <c r="AZH80" s="143"/>
      <c r="AZI80" s="143"/>
      <c r="AZJ80" s="143"/>
      <c r="AZK80" s="143"/>
      <c r="AZL80" s="143"/>
      <c r="AZM80" s="143"/>
      <c r="AZN80" s="143"/>
      <c r="AZO80" s="143"/>
      <c r="AZP80" s="143"/>
      <c r="AZQ80" s="143"/>
      <c r="AZR80" s="143"/>
      <c r="AZS80" s="143"/>
      <c r="AZT80" s="143"/>
      <c r="AZU80" s="143"/>
      <c r="AZV80" s="143"/>
      <c r="AZW80" s="143"/>
      <c r="AZX80" s="143"/>
      <c r="AZY80" s="143"/>
      <c r="AZZ80" s="143"/>
      <c r="BAA80" s="143"/>
      <c r="BAB80" s="143"/>
      <c r="BAC80" s="143"/>
      <c r="BAD80" s="143"/>
      <c r="BAE80" s="143"/>
      <c r="BAF80" s="143"/>
      <c r="BAG80" s="143"/>
      <c r="BAH80" s="143"/>
      <c r="BAI80" s="143"/>
      <c r="BAJ80" s="143"/>
      <c r="BAK80" s="143"/>
      <c r="BAL80" s="143"/>
      <c r="BAM80" s="143"/>
      <c r="BAN80" s="143"/>
      <c r="BAO80" s="143"/>
      <c r="BAP80" s="143"/>
      <c r="BAQ80" s="143"/>
      <c r="BAR80" s="143"/>
      <c r="BAS80" s="143"/>
      <c r="BAT80" s="143"/>
      <c r="BAU80" s="143"/>
      <c r="BAV80" s="143"/>
      <c r="BAW80" s="143"/>
      <c r="BAX80" s="143"/>
      <c r="BAY80" s="143"/>
      <c r="BAZ80" s="143"/>
      <c r="BBA80" s="143"/>
      <c r="BBB80" s="143"/>
      <c r="BBC80" s="143"/>
      <c r="BBD80" s="143"/>
      <c r="BBE80" s="143"/>
      <c r="BBF80" s="143"/>
      <c r="BBG80" s="143"/>
      <c r="BBH80" s="143"/>
      <c r="BBI80" s="143"/>
      <c r="BBJ80" s="143"/>
      <c r="BBK80" s="143"/>
      <c r="BBL80" s="143"/>
      <c r="BBM80" s="143"/>
      <c r="BBN80" s="143"/>
      <c r="BBO80" s="143"/>
      <c r="BBP80" s="143"/>
      <c r="BBQ80" s="143"/>
      <c r="BBR80" s="143"/>
      <c r="BBS80" s="143"/>
      <c r="BBT80" s="143"/>
      <c r="BBU80" s="143"/>
      <c r="BBV80" s="143"/>
      <c r="BBW80" s="143"/>
      <c r="BBX80" s="143"/>
      <c r="BBY80" s="143"/>
      <c r="BBZ80" s="143"/>
      <c r="BCA80" s="143"/>
      <c r="BCB80" s="143"/>
      <c r="BCC80" s="143"/>
      <c r="BCD80" s="143"/>
      <c r="BCE80" s="143"/>
      <c r="BCF80" s="143"/>
      <c r="BCG80" s="143"/>
      <c r="BCH80" s="143"/>
      <c r="BCI80" s="143"/>
      <c r="BCJ80" s="143"/>
      <c r="BCK80" s="143"/>
      <c r="BCL80" s="143"/>
      <c r="BCM80" s="143"/>
      <c r="BCN80" s="143"/>
      <c r="BCO80" s="143"/>
      <c r="BCP80" s="143"/>
      <c r="BCQ80" s="143"/>
      <c r="BCR80" s="143"/>
      <c r="BCS80" s="143"/>
      <c r="BCT80" s="143"/>
      <c r="BCU80" s="143"/>
      <c r="BCV80" s="143"/>
      <c r="BCW80" s="143"/>
      <c r="BCX80" s="143"/>
      <c r="BCY80" s="143"/>
      <c r="BCZ80" s="143"/>
      <c r="BDA80" s="143"/>
      <c r="BDB80" s="143"/>
      <c r="BDC80" s="143"/>
      <c r="BDD80" s="143"/>
      <c r="BDE80" s="143"/>
      <c r="BDF80" s="143"/>
      <c r="BDG80" s="143"/>
      <c r="BDH80" s="143"/>
      <c r="BDI80" s="143"/>
      <c r="BDJ80" s="143"/>
      <c r="BDK80" s="143"/>
      <c r="BDL80" s="143"/>
      <c r="BDM80" s="143"/>
      <c r="BDN80" s="143"/>
      <c r="BDO80" s="143"/>
      <c r="BDP80" s="143"/>
      <c r="BDQ80" s="143"/>
      <c r="BDR80" s="143"/>
      <c r="BDS80" s="143"/>
      <c r="BDT80" s="143"/>
      <c r="BDU80" s="143"/>
      <c r="BDV80" s="143"/>
      <c r="BDW80" s="143"/>
      <c r="BDX80" s="143"/>
      <c r="BDY80" s="143"/>
      <c r="BDZ80" s="143"/>
      <c r="BEA80" s="143"/>
      <c r="BEB80" s="143"/>
      <c r="BEC80" s="143"/>
      <c r="BED80" s="143"/>
      <c r="BEE80" s="143"/>
      <c r="BEF80" s="143"/>
      <c r="BEG80" s="143"/>
      <c r="BEH80" s="143"/>
      <c r="BEI80" s="143"/>
      <c r="BEJ80" s="143"/>
      <c r="BEK80" s="143"/>
      <c r="BEL80" s="143"/>
      <c r="BEM80" s="143"/>
      <c r="BEN80" s="143"/>
      <c r="BEO80" s="143"/>
      <c r="BEP80" s="143"/>
      <c r="BEQ80" s="143"/>
      <c r="BER80" s="143"/>
      <c r="BES80" s="143"/>
      <c r="BET80" s="143"/>
      <c r="BEU80" s="143"/>
      <c r="BEV80" s="143"/>
      <c r="BEW80" s="143"/>
      <c r="BEX80" s="143"/>
      <c r="BEY80" s="143"/>
      <c r="BEZ80" s="143"/>
      <c r="BFA80" s="143"/>
      <c r="BFB80" s="143"/>
      <c r="BFC80" s="143"/>
      <c r="BFD80" s="143"/>
      <c r="BFE80" s="143"/>
      <c r="BFF80" s="143"/>
      <c r="BFG80" s="143"/>
      <c r="BFH80" s="143"/>
      <c r="BFI80" s="143"/>
      <c r="BFJ80" s="143"/>
      <c r="BFK80" s="143"/>
      <c r="BFL80" s="143"/>
      <c r="BFM80" s="143"/>
      <c r="BFN80" s="143"/>
      <c r="BFO80" s="143"/>
      <c r="BFP80" s="143"/>
      <c r="BFQ80" s="143"/>
      <c r="BFR80" s="143"/>
      <c r="BFS80" s="143"/>
      <c r="BFT80" s="143"/>
      <c r="BFU80" s="143"/>
      <c r="BFV80" s="143"/>
      <c r="BFW80" s="143"/>
      <c r="BFX80" s="143"/>
      <c r="BFY80" s="143"/>
      <c r="BFZ80" s="143"/>
      <c r="BGA80" s="143"/>
      <c r="BGB80" s="143"/>
      <c r="BGC80" s="143"/>
      <c r="BGD80" s="143"/>
      <c r="BGE80" s="143"/>
      <c r="BGF80" s="143"/>
      <c r="BGG80" s="143"/>
      <c r="BGH80" s="143"/>
      <c r="BGI80" s="143"/>
      <c r="BGJ80" s="143"/>
      <c r="BGK80" s="143"/>
      <c r="BGL80" s="143"/>
      <c r="BGM80" s="143"/>
      <c r="BGN80" s="143"/>
      <c r="BGO80" s="143"/>
      <c r="BGP80" s="143"/>
      <c r="BGQ80" s="143"/>
      <c r="BGR80" s="143"/>
      <c r="BGS80" s="143"/>
      <c r="BGT80" s="143"/>
      <c r="BGU80" s="143"/>
      <c r="BGV80" s="143"/>
      <c r="BGW80" s="143"/>
      <c r="BGX80" s="143"/>
      <c r="BGY80" s="143"/>
      <c r="BGZ80" s="143"/>
      <c r="BHA80" s="143"/>
      <c r="BHB80" s="143"/>
      <c r="BHC80" s="143"/>
      <c r="BHD80" s="143"/>
      <c r="BHE80" s="143"/>
      <c r="BHF80" s="143"/>
      <c r="BHG80" s="143"/>
      <c r="BHH80" s="143"/>
      <c r="BHI80" s="143"/>
      <c r="BHJ80" s="143"/>
      <c r="BHK80" s="143"/>
      <c r="BHL80" s="143"/>
      <c r="BHM80" s="143"/>
      <c r="BHN80" s="143"/>
      <c r="BHO80" s="143"/>
      <c r="BHP80" s="143"/>
      <c r="BHQ80" s="143"/>
      <c r="BHR80" s="143"/>
      <c r="BHS80" s="143"/>
      <c r="BHT80" s="143"/>
      <c r="BHU80" s="143"/>
      <c r="BHV80" s="143"/>
      <c r="BHW80" s="143"/>
      <c r="BHX80" s="143"/>
      <c r="BHY80" s="143"/>
      <c r="BHZ80" s="143"/>
      <c r="BIA80" s="143"/>
      <c r="BIB80" s="143"/>
      <c r="BIC80" s="143"/>
      <c r="BID80" s="143"/>
      <c r="BIE80" s="143"/>
      <c r="BIF80" s="143"/>
      <c r="BIG80" s="143"/>
      <c r="BIH80" s="143"/>
      <c r="BII80" s="143"/>
      <c r="BIJ80" s="143"/>
      <c r="BIK80" s="143"/>
      <c r="BIL80" s="143"/>
      <c r="BIM80" s="143"/>
      <c r="BIN80" s="143"/>
      <c r="BIO80" s="143"/>
      <c r="BIP80" s="143"/>
      <c r="BIQ80" s="143"/>
      <c r="BIR80" s="143"/>
      <c r="BIS80" s="143"/>
      <c r="BIT80" s="143"/>
      <c r="BIU80" s="143"/>
      <c r="BIV80" s="143"/>
      <c r="BIW80" s="143"/>
      <c r="BIX80" s="143"/>
      <c r="BIY80" s="143"/>
      <c r="BIZ80" s="143"/>
      <c r="BJA80" s="143"/>
      <c r="BJB80" s="143"/>
      <c r="BJC80" s="143"/>
      <c r="BJD80" s="143"/>
      <c r="BJE80" s="143"/>
      <c r="BJF80" s="143"/>
      <c r="BJG80" s="143"/>
      <c r="BJH80" s="143"/>
      <c r="BJI80" s="143"/>
      <c r="BJJ80" s="143"/>
      <c r="BJK80" s="143"/>
      <c r="BJL80" s="143"/>
      <c r="BJM80" s="143"/>
      <c r="BJN80" s="143"/>
      <c r="BJO80" s="143"/>
      <c r="BJP80" s="143"/>
      <c r="BJQ80" s="143"/>
      <c r="BJR80" s="143"/>
      <c r="BJS80" s="143"/>
      <c r="BJT80" s="143"/>
      <c r="BJU80" s="143"/>
      <c r="BJV80" s="143"/>
      <c r="BJW80" s="143"/>
      <c r="BJX80" s="143"/>
      <c r="BJY80" s="143"/>
      <c r="BJZ80" s="143"/>
      <c r="BKA80" s="143"/>
      <c r="BKB80" s="143"/>
      <c r="BKC80" s="143"/>
      <c r="BKD80" s="143"/>
      <c r="BKE80" s="143"/>
      <c r="BKF80" s="143"/>
      <c r="BKG80" s="143"/>
      <c r="BKH80" s="143"/>
      <c r="BKI80" s="143"/>
      <c r="BKJ80" s="143"/>
      <c r="BKK80" s="143"/>
      <c r="BKL80" s="143"/>
      <c r="BKM80" s="143"/>
      <c r="BKN80" s="143"/>
      <c r="BKO80" s="143"/>
      <c r="BKP80" s="143"/>
      <c r="BKQ80" s="143"/>
      <c r="BKR80" s="143"/>
      <c r="BKS80" s="143"/>
      <c r="BKT80" s="143"/>
      <c r="BKU80" s="143"/>
      <c r="BKV80" s="143"/>
      <c r="BKW80" s="143"/>
      <c r="BKX80" s="143"/>
      <c r="BKY80" s="143"/>
      <c r="BKZ80" s="143"/>
      <c r="BLA80" s="143"/>
      <c r="BLB80" s="143"/>
      <c r="BLC80" s="143"/>
      <c r="BLD80" s="143"/>
      <c r="BLE80" s="143"/>
      <c r="BLF80" s="143"/>
      <c r="BLG80" s="143"/>
      <c r="BLH80" s="143"/>
      <c r="BLI80" s="143"/>
      <c r="BLJ80" s="143"/>
      <c r="BLK80" s="143"/>
      <c r="BLL80" s="143"/>
      <c r="BLM80" s="143"/>
      <c r="BLN80" s="143"/>
      <c r="BLO80" s="143"/>
      <c r="BLP80" s="143"/>
      <c r="BLQ80" s="143"/>
      <c r="BLR80" s="143"/>
      <c r="BLS80" s="143"/>
      <c r="BLT80" s="143"/>
      <c r="BLU80" s="143"/>
      <c r="BLV80" s="143"/>
      <c r="BLW80" s="143"/>
      <c r="BLX80" s="143"/>
      <c r="BLY80" s="143"/>
      <c r="BLZ80" s="143"/>
      <c r="BMA80" s="143"/>
      <c r="BMB80" s="143"/>
      <c r="BMC80" s="143"/>
      <c r="BMD80" s="143"/>
      <c r="BME80" s="143"/>
      <c r="BMF80" s="143"/>
      <c r="BMG80" s="143"/>
      <c r="BMH80" s="143"/>
      <c r="BMI80" s="143"/>
      <c r="BMJ80" s="143"/>
      <c r="BMK80" s="143"/>
      <c r="BML80" s="143"/>
      <c r="BMM80" s="143"/>
      <c r="BMN80" s="143"/>
      <c r="BMO80" s="143"/>
      <c r="BMP80" s="143"/>
      <c r="BMQ80" s="143"/>
      <c r="BMR80" s="143"/>
      <c r="BMS80" s="143"/>
      <c r="BMT80" s="143"/>
      <c r="BMU80" s="143"/>
      <c r="BMV80" s="143"/>
      <c r="BMW80" s="143"/>
      <c r="BMX80" s="143"/>
      <c r="BMY80" s="143"/>
      <c r="BMZ80" s="143"/>
      <c r="BNA80" s="143"/>
      <c r="BNB80" s="143"/>
      <c r="BNC80" s="143"/>
      <c r="BND80" s="143"/>
      <c r="BNE80" s="143"/>
      <c r="BNF80" s="143"/>
      <c r="BNG80" s="143"/>
      <c r="BNH80" s="143"/>
      <c r="BNI80" s="143"/>
      <c r="BNJ80" s="143"/>
      <c r="BNK80" s="143"/>
      <c r="BNL80" s="143"/>
      <c r="BNM80" s="143"/>
      <c r="BNN80" s="143"/>
      <c r="BNO80" s="143"/>
      <c r="BNP80" s="143"/>
      <c r="BNQ80" s="143"/>
      <c r="BNR80" s="143"/>
      <c r="BNS80" s="143"/>
      <c r="BNT80" s="143"/>
      <c r="BNU80" s="143"/>
      <c r="BNV80" s="143"/>
      <c r="BNW80" s="143"/>
      <c r="BNX80" s="143"/>
      <c r="BNY80" s="143"/>
      <c r="BNZ80" s="143"/>
      <c r="BOA80" s="143"/>
      <c r="BOB80" s="143"/>
      <c r="BOC80" s="143"/>
      <c r="BOD80" s="143"/>
      <c r="BOE80" s="143"/>
      <c r="BOF80" s="143"/>
      <c r="BOG80" s="143"/>
      <c r="BOH80" s="143"/>
      <c r="BOI80" s="143"/>
      <c r="BOJ80" s="143"/>
      <c r="BOK80" s="143"/>
      <c r="BOL80" s="143"/>
      <c r="BOM80" s="143"/>
      <c r="BON80" s="143"/>
      <c r="BOO80" s="143"/>
      <c r="BOP80" s="143"/>
      <c r="BOQ80" s="143"/>
      <c r="BOR80" s="143"/>
      <c r="BOS80" s="143"/>
      <c r="BOT80" s="143"/>
      <c r="BOU80" s="143"/>
      <c r="BOV80" s="143"/>
      <c r="BOW80" s="143"/>
      <c r="BOX80" s="143"/>
      <c r="BOY80" s="143"/>
      <c r="BOZ80" s="143"/>
      <c r="BPA80" s="143"/>
      <c r="BPB80" s="143"/>
      <c r="BPC80" s="143"/>
      <c r="BPD80" s="143"/>
      <c r="BPE80" s="143"/>
      <c r="BPF80" s="143"/>
      <c r="BPG80" s="143"/>
      <c r="BPH80" s="143"/>
      <c r="BPI80" s="143"/>
      <c r="BPJ80" s="143"/>
      <c r="BPK80" s="143"/>
      <c r="BPL80" s="143"/>
      <c r="BPM80" s="143"/>
      <c r="BPN80" s="143"/>
      <c r="BPO80" s="143"/>
      <c r="BPP80" s="143"/>
      <c r="BPQ80" s="143"/>
      <c r="BPR80" s="143"/>
      <c r="BPS80" s="143"/>
      <c r="BPT80" s="143"/>
      <c r="BPU80" s="143"/>
      <c r="BPV80" s="143"/>
      <c r="BPW80" s="143"/>
      <c r="BPX80" s="143"/>
      <c r="BPY80" s="143"/>
      <c r="BPZ80" s="143"/>
      <c r="BQA80" s="143"/>
      <c r="BQB80" s="143"/>
      <c r="BQC80" s="143"/>
      <c r="BQD80" s="143"/>
      <c r="BQE80" s="143"/>
      <c r="BQF80" s="143"/>
      <c r="BQG80" s="143"/>
      <c r="BQH80" s="143"/>
      <c r="BQI80" s="143"/>
      <c r="BQJ80" s="143"/>
      <c r="BQK80" s="143"/>
      <c r="BQL80" s="143"/>
      <c r="BQM80" s="143"/>
      <c r="BQN80" s="143"/>
      <c r="BQO80" s="143"/>
      <c r="BQP80" s="143"/>
      <c r="BQQ80" s="143"/>
      <c r="BQR80" s="143"/>
      <c r="BQS80" s="143"/>
      <c r="BQT80" s="143"/>
      <c r="BQU80" s="143"/>
      <c r="BQV80" s="143"/>
      <c r="BQW80" s="143"/>
      <c r="BQX80" s="143"/>
      <c r="BQY80" s="143"/>
      <c r="BQZ80" s="143"/>
      <c r="BRA80" s="143"/>
      <c r="BRB80" s="143"/>
      <c r="BRC80" s="143"/>
      <c r="BRD80" s="143"/>
      <c r="BRE80" s="143"/>
      <c r="BRF80" s="143"/>
      <c r="BRG80" s="143"/>
      <c r="BRH80" s="143"/>
      <c r="BRI80" s="143"/>
      <c r="BRJ80" s="143"/>
      <c r="BRK80" s="143"/>
      <c r="BRL80" s="143"/>
      <c r="BRM80" s="143"/>
      <c r="BRN80" s="143"/>
      <c r="BRO80" s="143"/>
      <c r="BRP80" s="143"/>
      <c r="BRQ80" s="143"/>
      <c r="BRR80" s="143"/>
      <c r="BRS80" s="143"/>
      <c r="BRT80" s="143"/>
      <c r="BRU80" s="143"/>
      <c r="BRV80" s="143"/>
      <c r="BRW80" s="143"/>
      <c r="BRX80" s="143"/>
      <c r="BRY80" s="143"/>
      <c r="BRZ80" s="143"/>
      <c r="BSA80" s="143"/>
      <c r="BSB80" s="143"/>
      <c r="BSC80" s="143"/>
      <c r="BSD80" s="143"/>
      <c r="BSE80" s="143"/>
      <c r="BSF80" s="143"/>
      <c r="BSG80" s="143"/>
      <c r="BSH80" s="143"/>
      <c r="BSI80" s="143"/>
      <c r="BSJ80" s="143"/>
      <c r="BSK80" s="143"/>
      <c r="BSL80" s="143"/>
      <c r="BSM80" s="143"/>
      <c r="BSN80" s="143"/>
      <c r="BSO80" s="143"/>
      <c r="BSP80" s="143"/>
      <c r="BSQ80" s="143"/>
      <c r="BSR80" s="143"/>
      <c r="BSS80" s="143"/>
      <c r="BST80" s="143"/>
      <c r="BSU80" s="143"/>
      <c r="BSV80" s="143"/>
      <c r="BSW80" s="143"/>
      <c r="BSX80" s="143"/>
      <c r="BSY80" s="143"/>
      <c r="BSZ80" s="143"/>
      <c r="BTA80" s="143"/>
      <c r="BTB80" s="143"/>
      <c r="BTC80" s="143"/>
      <c r="BTD80" s="143"/>
      <c r="BTE80" s="143"/>
      <c r="BTF80" s="143"/>
      <c r="BTG80" s="143"/>
      <c r="BTH80" s="143"/>
      <c r="BTI80" s="143"/>
      <c r="BTJ80" s="143"/>
      <c r="BTK80" s="143"/>
      <c r="BTL80" s="143"/>
      <c r="BTM80" s="143"/>
      <c r="BTN80" s="143"/>
      <c r="BTO80" s="143"/>
      <c r="BTP80" s="143"/>
      <c r="BTQ80" s="143"/>
      <c r="BTR80" s="143"/>
      <c r="BTS80" s="143"/>
      <c r="BTT80" s="143"/>
      <c r="BTU80" s="143"/>
      <c r="BTV80" s="143"/>
      <c r="BTW80" s="143"/>
      <c r="BTX80" s="143"/>
      <c r="BTY80" s="143"/>
      <c r="BTZ80" s="143"/>
      <c r="BUA80" s="143"/>
      <c r="BUB80" s="143"/>
      <c r="BUC80" s="143"/>
      <c r="BUD80" s="143"/>
      <c r="BUE80" s="143"/>
      <c r="BUF80" s="143"/>
      <c r="BUG80" s="143"/>
      <c r="BUH80" s="143"/>
      <c r="BUI80" s="143"/>
      <c r="BUJ80" s="143"/>
      <c r="BUK80" s="143"/>
      <c r="BUL80" s="143"/>
      <c r="BUM80" s="143"/>
      <c r="BUN80" s="143"/>
      <c r="BUO80" s="143"/>
      <c r="BUP80" s="143"/>
      <c r="BUQ80" s="143"/>
      <c r="BUR80" s="143"/>
      <c r="BUS80" s="143"/>
      <c r="BUT80" s="143"/>
      <c r="BUU80" s="143"/>
      <c r="BUV80" s="143"/>
      <c r="BUW80" s="143"/>
      <c r="BUX80" s="143"/>
      <c r="BUY80" s="143"/>
      <c r="BUZ80" s="143"/>
      <c r="BVA80" s="143"/>
      <c r="BVB80" s="143"/>
      <c r="BVC80" s="143"/>
      <c r="BVD80" s="143"/>
      <c r="BVE80" s="143"/>
      <c r="BVF80" s="143"/>
      <c r="BVG80" s="143"/>
      <c r="BVH80" s="143"/>
      <c r="BVI80" s="143"/>
      <c r="BVJ80" s="143"/>
      <c r="BVK80" s="143"/>
      <c r="BVL80" s="143"/>
      <c r="BVM80" s="143"/>
      <c r="BVN80" s="143"/>
      <c r="BVO80" s="143"/>
      <c r="BVP80" s="143"/>
      <c r="BVQ80" s="143"/>
      <c r="BVR80" s="143"/>
      <c r="BVS80" s="143"/>
      <c r="BVT80" s="143"/>
      <c r="BVU80" s="143"/>
      <c r="BVV80" s="143"/>
      <c r="BVW80" s="143"/>
      <c r="BVX80" s="143"/>
      <c r="BVY80" s="143"/>
      <c r="BVZ80" s="143"/>
      <c r="BWA80" s="143"/>
      <c r="BWB80" s="143"/>
      <c r="BWC80" s="143"/>
      <c r="BWD80" s="143"/>
      <c r="BWE80" s="143"/>
      <c r="BWF80" s="143"/>
      <c r="BWG80" s="143"/>
      <c r="BWH80" s="143"/>
      <c r="BWI80" s="143"/>
      <c r="BWJ80" s="143"/>
      <c r="BWK80" s="143"/>
      <c r="BWL80" s="143"/>
      <c r="BWM80" s="143"/>
      <c r="BWN80" s="143"/>
      <c r="BWO80" s="143"/>
      <c r="BWP80" s="143"/>
      <c r="BWQ80" s="143"/>
      <c r="BWR80" s="143"/>
      <c r="BWS80" s="143"/>
      <c r="BWT80" s="143"/>
      <c r="BWU80" s="143"/>
      <c r="BWV80" s="143"/>
      <c r="BWW80" s="143"/>
      <c r="BWX80" s="143"/>
      <c r="BWY80" s="143"/>
      <c r="BWZ80" s="143"/>
      <c r="BXA80" s="143"/>
      <c r="BXB80" s="143"/>
      <c r="BXC80" s="143"/>
      <c r="BXD80" s="143"/>
      <c r="BXE80" s="143"/>
      <c r="BXF80" s="143"/>
      <c r="BXG80" s="143"/>
      <c r="BXH80" s="143"/>
      <c r="BXI80" s="143"/>
      <c r="BXJ80" s="143"/>
      <c r="BXK80" s="143"/>
      <c r="BXL80" s="143"/>
      <c r="BXM80" s="143"/>
      <c r="BXN80" s="143"/>
      <c r="BXO80" s="143"/>
      <c r="BXP80" s="143"/>
      <c r="BXQ80" s="143"/>
      <c r="BXR80" s="143"/>
      <c r="BXS80" s="143"/>
      <c r="BXT80" s="143"/>
      <c r="BXU80" s="143"/>
      <c r="BXV80" s="143"/>
      <c r="BXW80" s="143"/>
      <c r="BXX80" s="143"/>
      <c r="BXY80" s="143"/>
      <c r="BXZ80" s="143"/>
      <c r="BYA80" s="143"/>
      <c r="BYB80" s="143"/>
      <c r="BYC80" s="143"/>
      <c r="BYD80" s="143"/>
      <c r="BYE80" s="143"/>
      <c r="BYF80" s="143"/>
      <c r="BYG80" s="143"/>
      <c r="BYH80" s="143"/>
      <c r="BYI80" s="143"/>
      <c r="BYJ80" s="143"/>
      <c r="BYK80" s="143"/>
      <c r="BYL80" s="143"/>
      <c r="BYM80" s="143"/>
      <c r="BYN80" s="143"/>
      <c r="BYO80" s="143"/>
      <c r="BYP80" s="143"/>
      <c r="BYQ80" s="143"/>
      <c r="BYR80" s="143"/>
      <c r="BYS80" s="143"/>
      <c r="BYT80" s="143"/>
      <c r="BYU80" s="143"/>
      <c r="BYV80" s="143"/>
      <c r="BYW80" s="143"/>
      <c r="BYX80" s="143"/>
      <c r="BYY80" s="143"/>
      <c r="BYZ80" s="143"/>
      <c r="BZA80" s="143"/>
      <c r="BZB80" s="143"/>
      <c r="BZC80" s="143"/>
      <c r="BZD80" s="143"/>
      <c r="BZE80" s="143"/>
      <c r="BZF80" s="143"/>
      <c r="BZG80" s="143"/>
      <c r="BZH80" s="143"/>
      <c r="BZI80" s="143"/>
      <c r="BZJ80" s="143"/>
      <c r="BZK80" s="143"/>
      <c r="BZL80" s="143"/>
      <c r="BZM80" s="143"/>
      <c r="BZN80" s="143"/>
      <c r="BZO80" s="143"/>
      <c r="BZP80" s="143"/>
      <c r="BZQ80" s="143"/>
      <c r="BZR80" s="143"/>
      <c r="BZS80" s="143"/>
      <c r="BZT80" s="143"/>
      <c r="BZU80" s="143"/>
      <c r="BZV80" s="143"/>
      <c r="BZW80" s="143"/>
      <c r="BZX80" s="143"/>
      <c r="BZY80" s="143"/>
      <c r="BZZ80" s="143"/>
      <c r="CAA80" s="143"/>
      <c r="CAB80" s="143"/>
      <c r="CAC80" s="143"/>
      <c r="CAD80" s="143"/>
      <c r="CAE80" s="143"/>
      <c r="CAF80" s="143"/>
      <c r="CAG80" s="143"/>
      <c r="CAH80" s="143"/>
      <c r="CAI80" s="143"/>
      <c r="CAJ80" s="143"/>
      <c r="CAK80" s="143"/>
      <c r="CAL80" s="143"/>
      <c r="CAM80" s="143"/>
      <c r="CAN80" s="143"/>
      <c r="CAO80" s="143"/>
      <c r="CAP80" s="143"/>
      <c r="CAQ80" s="143"/>
      <c r="CAR80" s="143"/>
      <c r="CAS80" s="143"/>
      <c r="CAT80" s="143"/>
      <c r="CAU80" s="143"/>
      <c r="CAV80" s="143"/>
      <c r="CAW80" s="143"/>
      <c r="CAX80" s="143"/>
      <c r="CAY80" s="143"/>
      <c r="CAZ80" s="143"/>
      <c r="CBA80" s="143"/>
      <c r="CBB80" s="143"/>
      <c r="CBC80" s="143"/>
      <c r="CBD80" s="143"/>
      <c r="CBE80" s="143"/>
      <c r="CBF80" s="143"/>
      <c r="CBG80" s="143"/>
      <c r="CBH80" s="143"/>
      <c r="CBI80" s="143"/>
      <c r="CBJ80" s="143"/>
      <c r="CBK80" s="143"/>
      <c r="CBL80" s="143"/>
      <c r="CBM80" s="143"/>
      <c r="CBN80" s="143"/>
      <c r="CBO80" s="143"/>
      <c r="CBP80" s="143"/>
      <c r="CBQ80" s="143"/>
      <c r="CBR80" s="143"/>
      <c r="CBS80" s="143"/>
      <c r="CBT80" s="143"/>
      <c r="CBU80" s="143"/>
      <c r="CBV80" s="143"/>
      <c r="CBW80" s="143"/>
      <c r="CBX80" s="143"/>
      <c r="CBY80" s="143"/>
      <c r="CBZ80" s="143"/>
      <c r="CCA80" s="143"/>
      <c r="CCB80" s="143"/>
      <c r="CCC80" s="143"/>
      <c r="CCD80" s="143"/>
      <c r="CCE80" s="143"/>
      <c r="CCF80" s="143"/>
      <c r="CCG80" s="143"/>
      <c r="CCH80" s="143"/>
      <c r="CCI80" s="143"/>
      <c r="CCJ80" s="143"/>
      <c r="CCK80" s="143"/>
      <c r="CCL80" s="143"/>
      <c r="CCM80" s="143"/>
      <c r="CCN80" s="143"/>
      <c r="CCO80" s="143"/>
      <c r="CCP80" s="143"/>
      <c r="CCQ80" s="143"/>
      <c r="CCR80" s="143"/>
      <c r="CCS80" s="143"/>
      <c r="CCT80" s="143"/>
      <c r="CCU80" s="143"/>
      <c r="CCV80" s="143"/>
      <c r="CCW80" s="143"/>
      <c r="CCX80" s="143"/>
      <c r="CCY80" s="143"/>
      <c r="CCZ80" s="143"/>
      <c r="CDA80" s="143"/>
      <c r="CDB80" s="143"/>
      <c r="CDC80" s="143"/>
      <c r="CDD80" s="143"/>
      <c r="CDE80" s="143"/>
      <c r="CDF80" s="143"/>
      <c r="CDG80" s="143"/>
      <c r="CDH80" s="143"/>
      <c r="CDI80" s="143"/>
      <c r="CDJ80" s="143"/>
      <c r="CDK80" s="143"/>
      <c r="CDL80" s="143"/>
      <c r="CDM80" s="143"/>
      <c r="CDN80" s="143"/>
      <c r="CDO80" s="143"/>
      <c r="CDP80" s="143"/>
      <c r="CDQ80" s="143"/>
      <c r="CDR80" s="143"/>
      <c r="CDS80" s="143"/>
      <c r="CDT80" s="143"/>
      <c r="CDU80" s="143"/>
      <c r="CDV80" s="143"/>
      <c r="CDW80" s="143"/>
      <c r="CDX80" s="143"/>
      <c r="CDY80" s="143"/>
      <c r="CDZ80" s="143"/>
      <c r="CEA80" s="143"/>
      <c r="CEB80" s="143"/>
      <c r="CEC80" s="143"/>
      <c r="CED80" s="143"/>
      <c r="CEE80" s="143"/>
      <c r="CEF80" s="143"/>
      <c r="CEG80" s="143"/>
      <c r="CEH80" s="143"/>
      <c r="CEI80" s="143"/>
      <c r="CEJ80" s="143"/>
      <c r="CEK80" s="143"/>
      <c r="CEL80" s="143"/>
      <c r="CEM80" s="143"/>
      <c r="CEN80" s="143"/>
      <c r="CEO80" s="143"/>
      <c r="CEP80" s="143"/>
      <c r="CEQ80" s="143"/>
      <c r="CER80" s="143"/>
      <c r="CES80" s="143"/>
      <c r="CET80" s="143"/>
      <c r="CEU80" s="143"/>
      <c r="CEV80" s="143"/>
      <c r="CEW80" s="143"/>
      <c r="CEX80" s="143"/>
      <c r="CEY80" s="143"/>
      <c r="CEZ80" s="143"/>
      <c r="CFA80" s="143"/>
      <c r="CFB80" s="143"/>
      <c r="CFC80" s="143"/>
      <c r="CFD80" s="143"/>
      <c r="CFE80" s="143"/>
      <c r="CFF80" s="143"/>
      <c r="CFG80" s="143"/>
      <c r="CFH80" s="143"/>
      <c r="CFI80" s="143"/>
      <c r="CFJ80" s="143"/>
      <c r="CFK80" s="143"/>
      <c r="CFL80" s="143"/>
      <c r="CFM80" s="143"/>
      <c r="CFN80" s="143"/>
      <c r="CFO80" s="143"/>
      <c r="CFP80" s="143"/>
      <c r="CFQ80" s="143"/>
      <c r="CFR80" s="143"/>
      <c r="CFS80" s="143"/>
      <c r="CFT80" s="143"/>
      <c r="CFU80" s="143"/>
      <c r="CFV80" s="143"/>
      <c r="CFW80" s="143"/>
      <c r="CFX80" s="143"/>
      <c r="CFY80" s="143"/>
      <c r="CFZ80" s="143"/>
      <c r="CGA80" s="143"/>
      <c r="CGB80" s="143"/>
      <c r="CGC80" s="143"/>
      <c r="CGD80" s="143"/>
      <c r="CGE80" s="143"/>
      <c r="CGF80" s="143"/>
      <c r="CGG80" s="143"/>
      <c r="CGH80" s="143"/>
      <c r="CGI80" s="143"/>
      <c r="CGJ80" s="143"/>
      <c r="CGK80" s="143"/>
      <c r="CGL80" s="143"/>
      <c r="CGM80" s="143"/>
      <c r="CGN80" s="143"/>
      <c r="CGO80" s="143"/>
      <c r="CGP80" s="143"/>
      <c r="CGQ80" s="143"/>
      <c r="CGR80" s="143"/>
      <c r="CGS80" s="143"/>
      <c r="CGT80" s="143"/>
      <c r="CGU80" s="143"/>
      <c r="CGV80" s="143"/>
      <c r="CGW80" s="143"/>
      <c r="CGX80" s="143"/>
      <c r="CGY80" s="143"/>
      <c r="CGZ80" s="143"/>
      <c r="CHA80" s="143"/>
      <c r="CHB80" s="143"/>
      <c r="CHC80" s="143"/>
      <c r="CHD80" s="143"/>
      <c r="CHE80" s="143"/>
      <c r="CHF80" s="143"/>
      <c r="CHG80" s="143"/>
      <c r="CHH80" s="143"/>
      <c r="CHI80" s="143"/>
      <c r="CHJ80" s="143"/>
      <c r="CHK80" s="143"/>
      <c r="CHL80" s="143"/>
      <c r="CHM80" s="143"/>
      <c r="CHN80" s="143"/>
      <c r="CHO80" s="143"/>
      <c r="CHP80" s="143"/>
      <c r="CHQ80" s="143"/>
      <c r="CHR80" s="143"/>
      <c r="CHS80" s="143"/>
      <c r="CHT80" s="143"/>
      <c r="CHU80" s="143"/>
      <c r="CHV80" s="143"/>
      <c r="CHW80" s="143"/>
      <c r="CHX80" s="143"/>
      <c r="CHY80" s="143"/>
      <c r="CHZ80" s="143"/>
      <c r="CIA80" s="143"/>
      <c r="CIB80" s="143"/>
      <c r="CIC80" s="143"/>
      <c r="CID80" s="143"/>
      <c r="CIE80" s="143"/>
      <c r="CIF80" s="143"/>
      <c r="CIG80" s="143"/>
      <c r="CIH80" s="143"/>
      <c r="CII80" s="143"/>
      <c r="CIJ80" s="143"/>
      <c r="CIK80" s="143"/>
      <c r="CIL80" s="143"/>
      <c r="CIM80" s="143"/>
      <c r="CIN80" s="143"/>
      <c r="CIO80" s="143"/>
      <c r="CIP80" s="143"/>
      <c r="CIQ80" s="143"/>
      <c r="CIR80" s="143"/>
      <c r="CIS80" s="143"/>
      <c r="CIT80" s="143"/>
      <c r="CIU80" s="143"/>
      <c r="CIV80" s="143"/>
      <c r="CIW80" s="143"/>
      <c r="CIX80" s="143"/>
      <c r="CIY80" s="143"/>
      <c r="CIZ80" s="143"/>
      <c r="CJA80" s="143"/>
      <c r="CJB80" s="143"/>
      <c r="CJC80" s="143"/>
      <c r="CJD80" s="143"/>
      <c r="CJE80" s="143"/>
      <c r="CJF80" s="143"/>
      <c r="CJG80" s="143"/>
      <c r="CJH80" s="143"/>
      <c r="CJI80" s="143"/>
      <c r="CJJ80" s="143"/>
      <c r="CJK80" s="143"/>
      <c r="CJL80" s="143"/>
      <c r="CJM80" s="143"/>
      <c r="CJN80" s="143"/>
      <c r="CJO80" s="143"/>
      <c r="CJP80" s="143"/>
      <c r="CJQ80" s="143"/>
      <c r="CJR80" s="143"/>
      <c r="CJS80" s="143"/>
      <c r="CJT80" s="143"/>
      <c r="CJU80" s="143"/>
      <c r="CJV80" s="143"/>
      <c r="CJW80" s="143"/>
      <c r="CJX80" s="143"/>
      <c r="CJY80" s="143"/>
      <c r="CJZ80" s="143"/>
      <c r="CKA80" s="143"/>
      <c r="CKB80" s="143"/>
      <c r="CKC80" s="143"/>
      <c r="CKD80" s="143"/>
      <c r="CKE80" s="143"/>
      <c r="CKF80" s="143"/>
      <c r="CKG80" s="143"/>
      <c r="CKH80" s="143"/>
      <c r="CKI80" s="143"/>
      <c r="CKJ80" s="143"/>
      <c r="CKK80" s="143"/>
      <c r="CKL80" s="143"/>
      <c r="CKM80" s="143"/>
      <c r="CKN80" s="143"/>
      <c r="CKO80" s="143"/>
      <c r="CKP80" s="143"/>
      <c r="CKQ80" s="143"/>
      <c r="CKR80" s="143"/>
      <c r="CKS80" s="143"/>
      <c r="CKT80" s="143"/>
      <c r="CKU80" s="143"/>
      <c r="CKV80" s="143"/>
      <c r="CKW80" s="143"/>
      <c r="CKX80" s="143"/>
      <c r="CKY80" s="143"/>
      <c r="CKZ80" s="143"/>
      <c r="CLA80" s="143"/>
      <c r="CLB80" s="143"/>
      <c r="CLC80" s="143"/>
      <c r="CLD80" s="143"/>
      <c r="CLE80" s="143"/>
      <c r="CLF80" s="143"/>
      <c r="CLG80" s="143"/>
      <c r="CLH80" s="143"/>
      <c r="CLI80" s="143"/>
      <c r="CLJ80" s="143"/>
      <c r="CLK80" s="143"/>
      <c r="CLL80" s="143"/>
      <c r="CLM80" s="143"/>
      <c r="CLN80" s="143"/>
      <c r="CLO80" s="143"/>
      <c r="CLP80" s="143"/>
      <c r="CLQ80" s="143"/>
      <c r="CLR80" s="143"/>
      <c r="CLS80" s="143"/>
      <c r="CLT80" s="143"/>
      <c r="CLU80" s="143"/>
      <c r="CLV80" s="143"/>
      <c r="CLW80" s="143"/>
      <c r="CLX80" s="143"/>
      <c r="CLY80" s="143"/>
      <c r="CLZ80" s="143"/>
      <c r="CMA80" s="143"/>
      <c r="CMB80" s="143"/>
      <c r="CMC80" s="143"/>
      <c r="CMD80" s="143"/>
      <c r="CME80" s="143"/>
      <c r="CMF80" s="143"/>
      <c r="CMG80" s="143"/>
      <c r="CMH80" s="143"/>
      <c r="CMI80" s="143"/>
      <c r="CMJ80" s="143"/>
      <c r="CMK80" s="143"/>
      <c r="CML80" s="143"/>
      <c r="CMM80" s="143"/>
      <c r="CMN80" s="143"/>
      <c r="CMO80" s="143"/>
      <c r="CMP80" s="143"/>
      <c r="CMQ80" s="143"/>
      <c r="CMR80" s="143"/>
      <c r="CMS80" s="143"/>
      <c r="CMT80" s="143"/>
      <c r="CMU80" s="143"/>
      <c r="CMV80" s="143"/>
      <c r="CMW80" s="143"/>
      <c r="CMX80" s="143"/>
      <c r="CMY80" s="143"/>
      <c r="CMZ80" s="143"/>
      <c r="CNA80" s="143"/>
      <c r="CNB80" s="143"/>
      <c r="CNC80" s="143"/>
      <c r="CND80" s="143"/>
      <c r="CNE80" s="143"/>
      <c r="CNF80" s="143"/>
      <c r="CNG80" s="143"/>
      <c r="CNH80" s="143"/>
      <c r="CNI80" s="143"/>
      <c r="CNJ80" s="143"/>
      <c r="CNK80" s="143"/>
      <c r="CNL80" s="143"/>
      <c r="CNM80" s="143"/>
      <c r="CNN80" s="143"/>
      <c r="CNO80" s="143"/>
      <c r="CNP80" s="143"/>
      <c r="CNQ80" s="143"/>
      <c r="CNR80" s="143"/>
      <c r="CNS80" s="143"/>
      <c r="CNT80" s="143"/>
      <c r="CNU80" s="143"/>
      <c r="CNV80" s="143"/>
      <c r="CNW80" s="143"/>
      <c r="CNX80" s="143"/>
      <c r="CNY80" s="143"/>
      <c r="CNZ80" s="143"/>
      <c r="COA80" s="143"/>
      <c r="COB80" s="143"/>
      <c r="COC80" s="143"/>
      <c r="COD80" s="143"/>
      <c r="COE80" s="143"/>
      <c r="COF80" s="143"/>
      <c r="COG80" s="143"/>
      <c r="COH80" s="143"/>
      <c r="COI80" s="143"/>
      <c r="COJ80" s="143"/>
      <c r="COK80" s="143"/>
      <c r="COL80" s="143"/>
      <c r="COM80" s="143"/>
      <c r="CON80" s="143"/>
      <c r="COO80" s="143"/>
      <c r="COP80" s="143"/>
      <c r="COQ80" s="143"/>
      <c r="COR80" s="143"/>
      <c r="COS80" s="143"/>
      <c r="COT80" s="143"/>
      <c r="COU80" s="143"/>
      <c r="COV80" s="143"/>
      <c r="COW80" s="143"/>
      <c r="COX80" s="143"/>
      <c r="COY80" s="143"/>
      <c r="COZ80" s="143"/>
      <c r="CPA80" s="143"/>
      <c r="CPB80" s="143"/>
      <c r="CPC80" s="143"/>
      <c r="CPD80" s="143"/>
      <c r="CPE80" s="143"/>
      <c r="CPF80" s="143"/>
      <c r="CPG80" s="143"/>
      <c r="CPH80" s="143"/>
      <c r="CPI80" s="143"/>
      <c r="CPJ80" s="143"/>
      <c r="CPK80" s="143"/>
      <c r="CPL80" s="143"/>
      <c r="CPM80" s="143"/>
      <c r="CPN80" s="143"/>
      <c r="CPO80" s="143"/>
      <c r="CPP80" s="143"/>
      <c r="CPQ80" s="143"/>
      <c r="CPR80" s="143"/>
      <c r="CPS80" s="143"/>
      <c r="CPT80" s="143"/>
      <c r="CPU80" s="143"/>
      <c r="CPV80" s="143"/>
      <c r="CPW80" s="143"/>
      <c r="CPX80" s="143"/>
      <c r="CPY80" s="143"/>
      <c r="CPZ80" s="143"/>
      <c r="CQA80" s="143"/>
      <c r="CQB80" s="143"/>
      <c r="CQC80" s="143"/>
      <c r="CQD80" s="143"/>
      <c r="CQE80" s="143"/>
      <c r="CQF80" s="143"/>
      <c r="CQG80" s="143"/>
      <c r="CQH80" s="143"/>
      <c r="CQI80" s="143"/>
      <c r="CQJ80" s="143"/>
      <c r="CQK80" s="143"/>
      <c r="CQL80" s="143"/>
      <c r="CQM80" s="143"/>
      <c r="CQN80" s="143"/>
      <c r="CQO80" s="143"/>
      <c r="CQP80" s="143"/>
      <c r="CQQ80" s="143"/>
      <c r="CQR80" s="143"/>
      <c r="CQS80" s="143"/>
      <c r="CQT80" s="143"/>
      <c r="CQU80" s="143"/>
      <c r="CQV80" s="143"/>
      <c r="CQW80" s="143"/>
      <c r="CQX80" s="143"/>
      <c r="CQY80" s="143"/>
      <c r="CQZ80" s="143"/>
      <c r="CRA80" s="143"/>
      <c r="CRB80" s="143"/>
      <c r="CRC80" s="143"/>
      <c r="CRD80" s="143"/>
      <c r="CRE80" s="143"/>
      <c r="CRF80" s="143"/>
      <c r="CRG80" s="143"/>
      <c r="CRH80" s="143"/>
      <c r="CRI80" s="143"/>
      <c r="CRJ80" s="143"/>
      <c r="CRK80" s="143"/>
      <c r="CRL80" s="143"/>
      <c r="CRM80" s="143"/>
      <c r="CRN80" s="143"/>
      <c r="CRO80" s="143"/>
      <c r="CRP80" s="143"/>
      <c r="CRQ80" s="143"/>
      <c r="CRR80" s="143"/>
      <c r="CRS80" s="143"/>
      <c r="CRT80" s="143"/>
      <c r="CRU80" s="143"/>
      <c r="CRV80" s="143"/>
      <c r="CRW80" s="143"/>
      <c r="CRX80" s="143"/>
      <c r="CRY80" s="143"/>
      <c r="CRZ80" s="143"/>
      <c r="CSA80" s="143"/>
      <c r="CSB80" s="143"/>
      <c r="CSC80" s="143"/>
      <c r="CSD80" s="143"/>
      <c r="CSE80" s="143"/>
      <c r="CSF80" s="143"/>
      <c r="CSG80" s="143"/>
      <c r="CSH80" s="143"/>
      <c r="CSI80" s="143"/>
      <c r="CSJ80" s="143"/>
      <c r="CSK80" s="143"/>
      <c r="CSL80" s="143"/>
      <c r="CSM80" s="143"/>
      <c r="CSN80" s="143"/>
      <c r="CSO80" s="143"/>
      <c r="CSP80" s="143"/>
      <c r="CSQ80" s="143"/>
      <c r="CSR80" s="143"/>
      <c r="CSS80" s="143"/>
      <c r="CST80" s="143"/>
      <c r="CSU80" s="143"/>
      <c r="CSV80" s="143"/>
      <c r="CSW80" s="143"/>
      <c r="CSX80" s="143"/>
      <c r="CSY80" s="143"/>
      <c r="CSZ80" s="143"/>
      <c r="CTA80" s="143"/>
      <c r="CTB80" s="143"/>
      <c r="CTC80" s="143"/>
      <c r="CTD80" s="143"/>
      <c r="CTE80" s="143"/>
      <c r="CTF80" s="143"/>
      <c r="CTG80" s="143"/>
      <c r="CTH80" s="143"/>
      <c r="CTI80" s="143"/>
      <c r="CTJ80" s="143"/>
      <c r="CTK80" s="143"/>
      <c r="CTL80" s="143"/>
      <c r="CTM80" s="143"/>
      <c r="CTN80" s="143"/>
      <c r="CTO80" s="143"/>
      <c r="CTP80" s="143"/>
      <c r="CTQ80" s="143"/>
      <c r="CTR80" s="143"/>
      <c r="CTS80" s="143"/>
      <c r="CTT80" s="143"/>
      <c r="CTU80" s="143"/>
      <c r="CTV80" s="143"/>
      <c r="CTW80" s="143"/>
      <c r="CTX80" s="143"/>
      <c r="CTY80" s="143"/>
      <c r="CTZ80" s="143"/>
      <c r="CUA80" s="143"/>
      <c r="CUB80" s="143"/>
      <c r="CUC80" s="143"/>
      <c r="CUD80" s="143"/>
      <c r="CUE80" s="143"/>
      <c r="CUF80" s="143"/>
      <c r="CUG80" s="143"/>
      <c r="CUH80" s="143"/>
      <c r="CUI80" s="143"/>
      <c r="CUJ80" s="143"/>
      <c r="CUK80" s="143"/>
      <c r="CUL80" s="143"/>
      <c r="CUM80" s="143"/>
      <c r="CUN80" s="143"/>
      <c r="CUO80" s="143"/>
      <c r="CUP80" s="143"/>
      <c r="CUQ80" s="143"/>
      <c r="CUR80" s="143"/>
      <c r="CUS80" s="143"/>
      <c r="CUT80" s="143"/>
      <c r="CUU80" s="143"/>
      <c r="CUV80" s="143"/>
      <c r="CUW80" s="143"/>
      <c r="CUX80" s="143"/>
      <c r="CUY80" s="143"/>
      <c r="CUZ80" s="143"/>
      <c r="CVA80" s="143"/>
      <c r="CVB80" s="143"/>
      <c r="CVC80" s="143"/>
      <c r="CVD80" s="143"/>
      <c r="CVE80" s="143"/>
      <c r="CVF80" s="143"/>
      <c r="CVG80" s="143"/>
      <c r="CVH80" s="143"/>
      <c r="CVI80" s="143"/>
      <c r="CVJ80" s="143"/>
      <c r="CVK80" s="143"/>
      <c r="CVL80" s="143"/>
      <c r="CVM80" s="143"/>
      <c r="CVN80" s="143"/>
      <c r="CVO80" s="143"/>
      <c r="CVP80" s="143"/>
      <c r="CVQ80" s="143"/>
      <c r="CVR80" s="143"/>
      <c r="CVS80" s="143"/>
      <c r="CVT80" s="143"/>
      <c r="CVU80" s="143"/>
      <c r="CVV80" s="143"/>
      <c r="CVW80" s="143"/>
      <c r="CVX80" s="143"/>
      <c r="CVY80" s="143"/>
      <c r="CVZ80" s="143"/>
      <c r="CWA80" s="143"/>
      <c r="CWB80" s="143"/>
      <c r="CWC80" s="143"/>
      <c r="CWD80" s="143"/>
      <c r="CWE80" s="143"/>
      <c r="CWF80" s="143"/>
      <c r="CWG80" s="143"/>
      <c r="CWH80" s="143"/>
      <c r="CWI80" s="143"/>
      <c r="CWJ80" s="143"/>
      <c r="CWK80" s="143"/>
      <c r="CWL80" s="143"/>
      <c r="CWM80" s="143"/>
      <c r="CWN80" s="143"/>
      <c r="CWO80" s="143"/>
      <c r="CWP80" s="143"/>
      <c r="CWQ80" s="143"/>
      <c r="CWR80" s="143"/>
      <c r="CWS80" s="143"/>
      <c r="CWT80" s="143"/>
      <c r="CWU80" s="143"/>
      <c r="CWV80" s="143"/>
      <c r="CWW80" s="143"/>
      <c r="CWX80" s="143"/>
      <c r="CWY80" s="143"/>
      <c r="CWZ80" s="143"/>
      <c r="CXA80" s="143"/>
      <c r="CXB80" s="143"/>
      <c r="CXC80" s="143"/>
      <c r="CXD80" s="143"/>
      <c r="CXE80" s="143"/>
      <c r="CXF80" s="143"/>
      <c r="CXG80" s="143"/>
      <c r="CXH80" s="143"/>
      <c r="CXI80" s="143"/>
      <c r="CXJ80" s="143"/>
      <c r="CXK80" s="143"/>
      <c r="CXL80" s="143"/>
      <c r="CXM80" s="143"/>
      <c r="CXN80" s="143"/>
      <c r="CXO80" s="143"/>
      <c r="CXP80" s="143"/>
      <c r="CXQ80" s="143"/>
      <c r="CXR80" s="143"/>
      <c r="CXS80" s="143"/>
      <c r="CXT80" s="143"/>
      <c r="CXU80" s="143"/>
      <c r="CXV80" s="143"/>
      <c r="CXW80" s="143"/>
      <c r="CXX80" s="143"/>
      <c r="CXY80" s="143"/>
      <c r="CXZ80" s="143"/>
      <c r="CYA80" s="143"/>
      <c r="CYB80" s="143"/>
      <c r="CYC80" s="143"/>
      <c r="CYD80" s="143"/>
      <c r="CYE80" s="143"/>
      <c r="CYF80" s="143"/>
      <c r="CYG80" s="143"/>
      <c r="CYH80" s="143"/>
      <c r="CYI80" s="143"/>
      <c r="CYJ80" s="143"/>
      <c r="CYK80" s="143"/>
      <c r="CYL80" s="143"/>
      <c r="CYM80" s="143"/>
      <c r="CYN80" s="143"/>
      <c r="CYO80" s="143"/>
      <c r="CYP80" s="143"/>
      <c r="CYQ80" s="143"/>
      <c r="CYR80" s="143"/>
      <c r="CYS80" s="143"/>
      <c r="CYT80" s="143"/>
      <c r="CYU80" s="143"/>
      <c r="CYV80" s="143"/>
      <c r="CYW80" s="143"/>
      <c r="CYX80" s="143"/>
      <c r="CYY80" s="143"/>
      <c r="CYZ80" s="143"/>
      <c r="CZA80" s="143"/>
      <c r="CZB80" s="143"/>
      <c r="CZC80" s="143"/>
      <c r="CZD80" s="143"/>
      <c r="CZE80" s="143"/>
      <c r="CZF80" s="143"/>
      <c r="CZG80" s="143"/>
      <c r="CZH80" s="143"/>
      <c r="CZI80" s="143"/>
      <c r="CZJ80" s="143"/>
      <c r="CZK80" s="143"/>
      <c r="CZL80" s="143"/>
      <c r="CZM80" s="143"/>
      <c r="CZN80" s="143"/>
      <c r="CZO80" s="143"/>
      <c r="CZP80" s="143"/>
      <c r="CZQ80" s="143"/>
      <c r="CZR80" s="143"/>
      <c r="CZS80" s="143"/>
      <c r="CZT80" s="143"/>
      <c r="CZU80" s="143"/>
      <c r="CZV80" s="143"/>
      <c r="CZW80" s="143"/>
      <c r="CZX80" s="143"/>
      <c r="CZY80" s="143"/>
      <c r="CZZ80" s="143"/>
      <c r="DAA80" s="143"/>
      <c r="DAB80" s="143"/>
      <c r="DAC80" s="143"/>
      <c r="DAD80" s="143"/>
      <c r="DAE80" s="143"/>
      <c r="DAF80" s="143"/>
      <c r="DAG80" s="143"/>
      <c r="DAH80" s="143"/>
      <c r="DAI80" s="143"/>
      <c r="DAJ80" s="143"/>
      <c r="DAK80" s="143"/>
      <c r="DAL80" s="143"/>
      <c r="DAM80" s="143"/>
      <c r="DAN80" s="143"/>
      <c r="DAO80" s="143"/>
      <c r="DAP80" s="143"/>
      <c r="DAQ80" s="143"/>
      <c r="DAR80" s="143"/>
      <c r="DAS80" s="143"/>
      <c r="DAT80" s="143"/>
      <c r="DAU80" s="143"/>
      <c r="DAV80" s="143"/>
      <c r="DAW80" s="143"/>
      <c r="DAX80" s="143"/>
      <c r="DAY80" s="143"/>
      <c r="DAZ80" s="143"/>
      <c r="DBA80" s="143"/>
      <c r="DBB80" s="143"/>
      <c r="DBC80" s="143"/>
      <c r="DBD80" s="143"/>
      <c r="DBE80" s="143"/>
      <c r="DBF80" s="143"/>
      <c r="DBG80" s="143"/>
      <c r="DBH80" s="143"/>
      <c r="DBI80" s="143"/>
      <c r="DBJ80" s="143"/>
      <c r="DBK80" s="143"/>
      <c r="DBL80" s="143"/>
      <c r="DBM80" s="143"/>
      <c r="DBN80" s="143"/>
      <c r="DBO80" s="143"/>
      <c r="DBP80" s="143"/>
      <c r="DBQ80" s="143"/>
      <c r="DBR80" s="143"/>
      <c r="DBS80" s="143"/>
      <c r="DBT80" s="143"/>
      <c r="DBU80" s="143"/>
      <c r="DBV80" s="143"/>
      <c r="DBW80" s="143"/>
      <c r="DBX80" s="143"/>
      <c r="DBY80" s="143"/>
      <c r="DBZ80" s="143"/>
      <c r="DCA80" s="143"/>
      <c r="DCB80" s="143"/>
      <c r="DCC80" s="143"/>
      <c r="DCD80" s="143"/>
      <c r="DCE80" s="143"/>
      <c r="DCF80" s="143"/>
      <c r="DCG80" s="143"/>
      <c r="DCH80" s="143"/>
      <c r="DCI80" s="143"/>
      <c r="DCJ80" s="143"/>
      <c r="DCK80" s="143"/>
      <c r="DCL80" s="143"/>
      <c r="DCM80" s="143"/>
      <c r="DCN80" s="143"/>
      <c r="DCO80" s="143"/>
      <c r="DCP80" s="143"/>
      <c r="DCQ80" s="143"/>
      <c r="DCR80" s="143"/>
      <c r="DCS80" s="143"/>
      <c r="DCT80" s="143"/>
      <c r="DCU80" s="143"/>
      <c r="DCV80" s="143"/>
      <c r="DCW80" s="143"/>
      <c r="DCX80" s="143"/>
      <c r="DCY80" s="143"/>
      <c r="DCZ80" s="143"/>
      <c r="DDA80" s="143"/>
      <c r="DDB80" s="143"/>
      <c r="DDC80" s="143"/>
      <c r="DDD80" s="143"/>
      <c r="DDE80" s="143"/>
      <c r="DDF80" s="143"/>
      <c r="DDG80" s="143"/>
      <c r="DDH80" s="143"/>
      <c r="DDI80" s="143"/>
      <c r="DDJ80" s="143"/>
      <c r="DDK80" s="143"/>
      <c r="DDL80" s="143"/>
      <c r="DDM80" s="143"/>
      <c r="DDN80" s="143"/>
      <c r="DDO80" s="143"/>
      <c r="DDP80" s="143"/>
      <c r="DDQ80" s="143"/>
      <c r="DDR80" s="143"/>
      <c r="DDS80" s="143"/>
      <c r="DDT80" s="143"/>
      <c r="DDU80" s="143"/>
      <c r="DDV80" s="143"/>
      <c r="DDW80" s="143"/>
      <c r="DDX80" s="143"/>
      <c r="DDY80" s="143"/>
      <c r="DDZ80" s="143"/>
      <c r="DEA80" s="143"/>
      <c r="DEB80" s="143"/>
      <c r="DEC80" s="143"/>
      <c r="DED80" s="143"/>
      <c r="DEE80" s="143"/>
      <c r="DEF80" s="143"/>
      <c r="DEG80" s="143"/>
      <c r="DEH80" s="143"/>
      <c r="DEI80" s="143"/>
      <c r="DEJ80" s="143"/>
      <c r="DEK80" s="143"/>
      <c r="DEL80" s="143"/>
      <c r="DEM80" s="143"/>
      <c r="DEN80" s="143"/>
      <c r="DEO80" s="143"/>
      <c r="DEP80" s="143"/>
      <c r="DEQ80" s="143"/>
      <c r="DER80" s="143"/>
      <c r="DES80" s="143"/>
      <c r="DET80" s="143"/>
      <c r="DEU80" s="143"/>
      <c r="DEV80" s="143"/>
      <c r="DEW80" s="143"/>
      <c r="DEX80" s="143"/>
      <c r="DEY80" s="143"/>
      <c r="DEZ80" s="143"/>
      <c r="DFA80" s="143"/>
      <c r="DFB80" s="143"/>
      <c r="DFC80" s="143"/>
      <c r="DFD80" s="143"/>
      <c r="DFE80" s="143"/>
      <c r="DFF80" s="143"/>
      <c r="DFG80" s="143"/>
      <c r="DFH80" s="143"/>
      <c r="DFI80" s="143"/>
      <c r="DFJ80" s="143"/>
      <c r="DFK80" s="143"/>
      <c r="DFL80" s="143"/>
      <c r="DFM80" s="143"/>
      <c r="DFN80" s="143"/>
      <c r="DFO80" s="143"/>
      <c r="DFP80" s="143"/>
      <c r="DFQ80" s="143"/>
      <c r="DFR80" s="143"/>
      <c r="DFS80" s="143"/>
      <c r="DFT80" s="143"/>
      <c r="DFU80" s="143"/>
      <c r="DFV80" s="143"/>
      <c r="DFW80" s="143"/>
      <c r="DFX80" s="143"/>
      <c r="DFY80" s="143"/>
      <c r="DFZ80" s="143"/>
      <c r="DGA80" s="143"/>
      <c r="DGB80" s="143"/>
      <c r="DGC80" s="143"/>
      <c r="DGD80" s="143"/>
      <c r="DGE80" s="143"/>
      <c r="DGF80" s="143"/>
      <c r="DGG80" s="143"/>
      <c r="DGH80" s="143"/>
      <c r="DGI80" s="143"/>
      <c r="DGJ80" s="143"/>
      <c r="DGK80" s="143"/>
      <c r="DGL80" s="143"/>
      <c r="DGM80" s="143"/>
      <c r="DGN80" s="143"/>
      <c r="DGO80" s="143"/>
      <c r="DGP80" s="143"/>
      <c r="DGQ80" s="143"/>
      <c r="DGR80" s="143"/>
      <c r="DGS80" s="143"/>
      <c r="DGT80" s="143"/>
      <c r="DGU80" s="143"/>
      <c r="DGV80" s="143"/>
      <c r="DGW80" s="143"/>
      <c r="DGX80" s="143"/>
      <c r="DGY80" s="143"/>
      <c r="DGZ80" s="143"/>
      <c r="DHA80" s="143"/>
      <c r="DHB80" s="143"/>
      <c r="DHC80" s="143"/>
      <c r="DHD80" s="143"/>
      <c r="DHE80" s="143"/>
      <c r="DHF80" s="143"/>
      <c r="DHG80" s="143"/>
      <c r="DHH80" s="143"/>
      <c r="DHI80" s="143"/>
      <c r="DHJ80" s="143"/>
      <c r="DHK80" s="143"/>
      <c r="DHL80" s="143"/>
      <c r="DHM80" s="143"/>
      <c r="DHN80" s="143"/>
      <c r="DHO80" s="143"/>
      <c r="DHP80" s="143"/>
      <c r="DHQ80" s="143"/>
      <c r="DHR80" s="143"/>
      <c r="DHS80" s="143"/>
      <c r="DHT80" s="143"/>
      <c r="DHU80" s="143"/>
      <c r="DHV80" s="143"/>
      <c r="DHW80" s="143"/>
      <c r="DHX80" s="143"/>
      <c r="DHY80" s="143"/>
      <c r="DHZ80" s="143"/>
      <c r="DIA80" s="143"/>
      <c r="DIB80" s="143"/>
      <c r="DIC80" s="143"/>
      <c r="DID80" s="143"/>
      <c r="DIE80" s="143"/>
      <c r="DIF80" s="143"/>
      <c r="DIG80" s="143"/>
      <c r="DIH80" s="143"/>
      <c r="DII80" s="143"/>
      <c r="DIJ80" s="143"/>
      <c r="DIK80" s="143"/>
      <c r="DIL80" s="143"/>
      <c r="DIM80" s="143"/>
      <c r="DIN80" s="143"/>
      <c r="DIO80" s="143"/>
      <c r="DIP80" s="143"/>
      <c r="DIQ80" s="143"/>
      <c r="DIR80" s="143"/>
      <c r="DIS80" s="143"/>
      <c r="DIT80" s="143"/>
      <c r="DIU80" s="143"/>
      <c r="DIV80" s="143"/>
      <c r="DIW80" s="143"/>
      <c r="DIX80" s="143"/>
      <c r="DIY80" s="143"/>
      <c r="DIZ80" s="143"/>
      <c r="DJA80" s="143"/>
      <c r="DJB80" s="143"/>
      <c r="DJC80" s="143"/>
      <c r="DJD80" s="143"/>
      <c r="DJE80" s="143"/>
      <c r="DJF80" s="143"/>
      <c r="DJG80" s="143"/>
      <c r="DJH80" s="143"/>
      <c r="DJI80" s="143"/>
      <c r="DJJ80" s="143"/>
      <c r="DJK80" s="143"/>
      <c r="DJL80" s="143"/>
      <c r="DJM80" s="143"/>
      <c r="DJN80" s="143"/>
      <c r="DJO80" s="143"/>
      <c r="DJP80" s="143"/>
      <c r="DJQ80" s="143"/>
      <c r="DJR80" s="143"/>
      <c r="DJS80" s="143"/>
      <c r="DJT80" s="143"/>
      <c r="DJU80" s="143"/>
      <c r="DJV80" s="143"/>
      <c r="DJW80" s="143"/>
      <c r="DJX80" s="143"/>
      <c r="DJY80" s="143"/>
      <c r="DJZ80" s="143"/>
      <c r="DKA80" s="143"/>
      <c r="DKB80" s="143"/>
      <c r="DKC80" s="143"/>
      <c r="DKD80" s="143"/>
      <c r="DKE80" s="143"/>
      <c r="DKF80" s="143"/>
      <c r="DKG80" s="143"/>
      <c r="DKH80" s="143"/>
      <c r="DKI80" s="143"/>
      <c r="DKJ80" s="143"/>
      <c r="DKK80" s="143"/>
      <c r="DKL80" s="143"/>
      <c r="DKM80" s="143"/>
      <c r="DKN80" s="143"/>
      <c r="DKO80" s="143"/>
      <c r="DKP80" s="143"/>
      <c r="DKQ80" s="143"/>
      <c r="DKR80" s="143"/>
      <c r="DKS80" s="143"/>
      <c r="DKT80" s="143"/>
      <c r="DKU80" s="143"/>
      <c r="DKV80" s="143"/>
      <c r="DKW80" s="143"/>
      <c r="DKX80" s="143"/>
      <c r="DKY80" s="143"/>
      <c r="DKZ80" s="143"/>
      <c r="DLA80" s="143"/>
      <c r="DLB80" s="143"/>
      <c r="DLC80" s="143"/>
      <c r="DLD80" s="143"/>
      <c r="DLE80" s="143"/>
      <c r="DLF80" s="143"/>
      <c r="DLG80" s="143"/>
      <c r="DLH80" s="143"/>
      <c r="DLI80" s="143"/>
      <c r="DLJ80" s="143"/>
      <c r="DLK80" s="143"/>
      <c r="DLL80" s="143"/>
      <c r="DLM80" s="143"/>
      <c r="DLN80" s="143"/>
      <c r="DLO80" s="143"/>
      <c r="DLP80" s="143"/>
      <c r="DLQ80" s="143"/>
      <c r="DLR80" s="143"/>
      <c r="DLS80" s="143"/>
      <c r="DLT80" s="143"/>
      <c r="DLU80" s="143"/>
      <c r="DLV80" s="143"/>
      <c r="DLW80" s="143"/>
      <c r="DLX80" s="143"/>
      <c r="DLY80" s="143"/>
      <c r="DLZ80" s="143"/>
      <c r="DMA80" s="143"/>
      <c r="DMB80" s="143"/>
      <c r="DMC80" s="143"/>
      <c r="DMD80" s="143"/>
      <c r="DME80" s="143"/>
      <c r="DMF80" s="143"/>
      <c r="DMG80" s="143"/>
      <c r="DMH80" s="143"/>
      <c r="DMI80" s="143"/>
      <c r="DMJ80" s="143"/>
      <c r="DMK80" s="143"/>
      <c r="DML80" s="143"/>
      <c r="DMM80" s="143"/>
      <c r="DMN80" s="143"/>
      <c r="DMO80" s="143"/>
      <c r="DMP80" s="143"/>
      <c r="DMQ80" s="143"/>
      <c r="DMR80" s="143"/>
      <c r="DMS80" s="143"/>
      <c r="DMT80" s="143"/>
      <c r="DMU80" s="143"/>
      <c r="DMV80" s="143"/>
      <c r="DMW80" s="143"/>
      <c r="DMX80" s="143"/>
      <c r="DMY80" s="143"/>
      <c r="DMZ80" s="143"/>
      <c r="DNA80" s="143"/>
      <c r="DNB80" s="143"/>
      <c r="DNC80" s="143"/>
      <c r="DND80" s="143"/>
      <c r="DNE80" s="143"/>
      <c r="DNF80" s="143"/>
      <c r="DNG80" s="143"/>
      <c r="DNH80" s="143"/>
      <c r="DNI80" s="143"/>
      <c r="DNJ80" s="143"/>
      <c r="DNK80" s="143"/>
      <c r="DNL80" s="143"/>
      <c r="DNM80" s="143"/>
      <c r="DNN80" s="143"/>
      <c r="DNO80" s="143"/>
      <c r="DNP80" s="143"/>
      <c r="DNQ80" s="143"/>
      <c r="DNR80" s="143"/>
      <c r="DNS80" s="143"/>
      <c r="DNT80" s="143"/>
      <c r="DNU80" s="143"/>
      <c r="DNV80" s="143"/>
      <c r="DNW80" s="143"/>
      <c r="DNX80" s="143"/>
      <c r="DNY80" s="143"/>
      <c r="DNZ80" s="143"/>
      <c r="DOA80" s="143"/>
      <c r="DOB80" s="143"/>
      <c r="DOC80" s="143"/>
      <c r="DOD80" s="143"/>
      <c r="DOE80" s="143"/>
      <c r="DOF80" s="143"/>
      <c r="DOG80" s="143"/>
      <c r="DOH80" s="143"/>
      <c r="DOI80" s="143"/>
      <c r="DOJ80" s="143"/>
      <c r="DOK80" s="143"/>
      <c r="DOL80" s="143"/>
      <c r="DOM80" s="143"/>
      <c r="DON80" s="143"/>
      <c r="DOO80" s="143"/>
      <c r="DOP80" s="143"/>
      <c r="DOQ80" s="143"/>
      <c r="DOR80" s="143"/>
      <c r="DOS80" s="143"/>
      <c r="DOT80" s="143"/>
      <c r="DOU80" s="143"/>
      <c r="DOV80" s="143"/>
      <c r="DOW80" s="143"/>
      <c r="DOX80" s="143"/>
      <c r="DOY80" s="143"/>
      <c r="DOZ80" s="143"/>
      <c r="DPA80" s="143"/>
      <c r="DPB80" s="143"/>
      <c r="DPC80" s="143"/>
      <c r="DPD80" s="143"/>
      <c r="DPE80" s="143"/>
      <c r="DPF80" s="143"/>
      <c r="DPG80" s="143"/>
      <c r="DPH80" s="143"/>
      <c r="DPI80" s="143"/>
      <c r="DPJ80" s="143"/>
      <c r="DPK80" s="143"/>
      <c r="DPL80" s="143"/>
      <c r="DPM80" s="143"/>
      <c r="DPN80" s="143"/>
      <c r="DPO80" s="143"/>
      <c r="DPP80" s="143"/>
      <c r="DPQ80" s="143"/>
      <c r="DPR80" s="143"/>
      <c r="DPS80" s="143"/>
      <c r="DPT80" s="143"/>
      <c r="DPU80" s="143"/>
      <c r="DPV80" s="143"/>
      <c r="DPW80" s="143"/>
      <c r="DPX80" s="143"/>
      <c r="DPY80" s="143"/>
      <c r="DPZ80" s="143"/>
      <c r="DQA80" s="143"/>
      <c r="DQB80" s="143"/>
      <c r="DQC80" s="143"/>
      <c r="DQD80" s="143"/>
      <c r="DQE80" s="143"/>
      <c r="DQF80" s="143"/>
      <c r="DQG80" s="143"/>
      <c r="DQH80" s="143"/>
      <c r="DQI80" s="143"/>
      <c r="DQJ80" s="143"/>
      <c r="DQK80" s="143"/>
      <c r="DQL80" s="143"/>
      <c r="DQM80" s="143"/>
      <c r="DQN80" s="143"/>
      <c r="DQO80" s="143"/>
      <c r="DQP80" s="143"/>
      <c r="DQQ80" s="143"/>
      <c r="DQR80" s="143"/>
      <c r="DQS80" s="143"/>
      <c r="DQT80" s="143"/>
      <c r="DQU80" s="143"/>
      <c r="DQV80" s="143"/>
      <c r="DQW80" s="143"/>
      <c r="DQX80" s="143"/>
      <c r="DQY80" s="143"/>
      <c r="DQZ80" s="143"/>
      <c r="DRA80" s="143"/>
      <c r="DRB80" s="143"/>
      <c r="DRC80" s="143"/>
      <c r="DRD80" s="143"/>
      <c r="DRE80" s="143"/>
      <c r="DRF80" s="143"/>
      <c r="DRG80" s="143"/>
      <c r="DRH80" s="143"/>
      <c r="DRI80" s="143"/>
      <c r="DRJ80" s="143"/>
      <c r="DRK80" s="143"/>
      <c r="DRL80" s="143"/>
      <c r="DRM80" s="143"/>
      <c r="DRN80" s="143"/>
      <c r="DRO80" s="143"/>
      <c r="DRP80" s="143"/>
      <c r="DRQ80" s="143"/>
      <c r="DRR80" s="143"/>
      <c r="DRS80" s="143"/>
      <c r="DRT80" s="143"/>
      <c r="DRU80" s="143"/>
      <c r="DRV80" s="143"/>
      <c r="DRW80" s="143"/>
      <c r="DRX80" s="143"/>
      <c r="DRY80" s="143"/>
      <c r="DRZ80" s="143"/>
      <c r="DSA80" s="143"/>
      <c r="DSB80" s="143"/>
      <c r="DSC80" s="143"/>
      <c r="DSD80" s="143"/>
      <c r="DSE80" s="143"/>
      <c r="DSF80" s="143"/>
      <c r="DSG80" s="143"/>
      <c r="DSH80" s="143"/>
      <c r="DSI80" s="143"/>
      <c r="DSJ80" s="143"/>
      <c r="DSK80" s="143"/>
      <c r="DSL80" s="143"/>
      <c r="DSM80" s="143"/>
      <c r="DSN80" s="143"/>
      <c r="DSO80" s="143"/>
      <c r="DSP80" s="143"/>
      <c r="DSQ80" s="143"/>
      <c r="DSR80" s="143"/>
      <c r="DSS80" s="143"/>
      <c r="DST80" s="143"/>
      <c r="DSU80" s="143"/>
      <c r="DSV80" s="143"/>
      <c r="DSW80" s="143"/>
      <c r="DSX80" s="143"/>
      <c r="DSY80" s="143"/>
      <c r="DSZ80" s="143"/>
      <c r="DTA80" s="143"/>
      <c r="DTB80" s="143"/>
      <c r="DTC80" s="143"/>
      <c r="DTD80" s="143"/>
      <c r="DTE80" s="143"/>
      <c r="DTF80" s="143"/>
      <c r="DTG80" s="143"/>
      <c r="DTH80" s="143"/>
      <c r="DTI80" s="143"/>
      <c r="DTJ80" s="143"/>
      <c r="DTK80" s="143"/>
      <c r="DTL80" s="143"/>
      <c r="DTM80" s="143"/>
      <c r="DTN80" s="143"/>
      <c r="DTO80" s="143"/>
      <c r="DTP80" s="143"/>
      <c r="DTQ80" s="143"/>
      <c r="DTR80" s="143"/>
      <c r="DTS80" s="143"/>
      <c r="DTT80" s="143"/>
      <c r="DTU80" s="143"/>
      <c r="DTV80" s="143"/>
      <c r="DTW80" s="143"/>
      <c r="DTX80" s="143"/>
      <c r="DTY80" s="143"/>
      <c r="DTZ80" s="143"/>
      <c r="DUA80" s="143"/>
      <c r="DUB80" s="143"/>
      <c r="DUC80" s="143"/>
      <c r="DUD80" s="143"/>
      <c r="DUE80" s="143"/>
      <c r="DUF80" s="143"/>
      <c r="DUG80" s="143"/>
      <c r="DUH80" s="143"/>
      <c r="DUI80" s="143"/>
      <c r="DUJ80" s="143"/>
      <c r="DUK80" s="143"/>
      <c r="DUL80" s="143"/>
      <c r="DUM80" s="143"/>
      <c r="DUN80" s="143"/>
      <c r="DUO80" s="143"/>
      <c r="DUP80" s="143"/>
      <c r="DUQ80" s="143"/>
      <c r="DUR80" s="143"/>
      <c r="DUS80" s="143"/>
      <c r="DUT80" s="143"/>
      <c r="DUU80" s="143"/>
      <c r="DUV80" s="143"/>
      <c r="DUW80" s="143"/>
      <c r="DUX80" s="143"/>
      <c r="DUY80" s="143"/>
      <c r="DUZ80" s="143"/>
      <c r="DVA80" s="143"/>
      <c r="DVB80" s="143"/>
      <c r="DVC80" s="143"/>
      <c r="DVD80" s="143"/>
      <c r="DVE80" s="143"/>
      <c r="DVF80" s="143"/>
      <c r="DVG80" s="143"/>
      <c r="DVH80" s="143"/>
      <c r="DVI80" s="143"/>
      <c r="DVJ80" s="143"/>
      <c r="DVK80" s="143"/>
      <c r="DVL80" s="143"/>
      <c r="DVM80" s="143"/>
      <c r="DVN80" s="143"/>
      <c r="DVO80" s="143"/>
      <c r="DVP80" s="143"/>
      <c r="DVQ80" s="143"/>
      <c r="DVR80" s="143"/>
      <c r="DVS80" s="143"/>
      <c r="DVT80" s="143"/>
      <c r="DVU80" s="143"/>
      <c r="DVV80" s="143"/>
      <c r="DVW80" s="143"/>
      <c r="DVX80" s="143"/>
      <c r="DVY80" s="143"/>
      <c r="DVZ80" s="143"/>
      <c r="DWA80" s="143"/>
      <c r="DWB80" s="143"/>
      <c r="DWC80" s="143"/>
      <c r="DWD80" s="143"/>
      <c r="DWE80" s="143"/>
      <c r="DWF80" s="143"/>
      <c r="DWG80" s="143"/>
      <c r="DWH80" s="143"/>
      <c r="DWI80" s="143"/>
      <c r="DWJ80" s="143"/>
      <c r="DWK80" s="143"/>
      <c r="DWL80" s="143"/>
      <c r="DWM80" s="143"/>
      <c r="DWN80" s="143"/>
      <c r="DWO80" s="143"/>
      <c r="DWP80" s="143"/>
      <c r="DWQ80" s="143"/>
      <c r="DWR80" s="143"/>
      <c r="DWS80" s="143"/>
      <c r="DWT80" s="143"/>
      <c r="DWU80" s="143"/>
      <c r="DWV80" s="143"/>
      <c r="DWW80" s="143"/>
      <c r="DWX80" s="143"/>
      <c r="DWY80" s="143"/>
      <c r="DWZ80" s="143"/>
      <c r="DXA80" s="143"/>
      <c r="DXB80" s="143"/>
      <c r="DXC80" s="143"/>
      <c r="DXD80" s="143"/>
      <c r="DXE80" s="143"/>
      <c r="DXF80" s="143"/>
      <c r="DXG80" s="143"/>
      <c r="DXH80" s="143"/>
      <c r="DXI80" s="143"/>
      <c r="DXJ80" s="143"/>
      <c r="DXK80" s="143"/>
      <c r="DXL80" s="143"/>
      <c r="DXM80" s="143"/>
      <c r="DXN80" s="143"/>
      <c r="DXO80" s="143"/>
      <c r="DXP80" s="143"/>
      <c r="DXQ80" s="143"/>
      <c r="DXR80" s="143"/>
      <c r="DXS80" s="143"/>
      <c r="DXT80" s="143"/>
      <c r="DXU80" s="143"/>
      <c r="DXV80" s="143"/>
      <c r="DXW80" s="143"/>
      <c r="DXX80" s="143"/>
      <c r="DXY80" s="143"/>
      <c r="DXZ80" s="143"/>
      <c r="DYA80" s="143"/>
      <c r="DYB80" s="143"/>
      <c r="DYC80" s="143"/>
      <c r="DYD80" s="143"/>
      <c r="DYE80" s="143"/>
      <c r="DYF80" s="143"/>
      <c r="DYG80" s="143"/>
      <c r="DYH80" s="143"/>
      <c r="DYI80" s="143"/>
      <c r="DYJ80" s="143"/>
      <c r="DYK80" s="143"/>
      <c r="DYL80" s="143"/>
      <c r="DYM80" s="143"/>
      <c r="DYN80" s="143"/>
      <c r="DYO80" s="143"/>
      <c r="DYP80" s="143"/>
      <c r="DYQ80" s="143"/>
      <c r="DYR80" s="143"/>
      <c r="DYS80" s="143"/>
      <c r="DYT80" s="143"/>
      <c r="DYU80" s="143"/>
      <c r="DYV80" s="143"/>
      <c r="DYW80" s="143"/>
      <c r="DYX80" s="143"/>
      <c r="DYY80" s="143"/>
      <c r="DYZ80" s="143"/>
      <c r="DZA80" s="143"/>
      <c r="DZB80" s="143"/>
      <c r="DZC80" s="143"/>
      <c r="DZD80" s="143"/>
      <c r="DZE80" s="143"/>
      <c r="DZF80" s="143"/>
      <c r="DZG80" s="143"/>
      <c r="DZH80" s="143"/>
      <c r="DZI80" s="143"/>
      <c r="DZJ80" s="143"/>
      <c r="DZK80" s="143"/>
      <c r="DZL80" s="143"/>
      <c r="DZM80" s="143"/>
      <c r="DZN80" s="143"/>
      <c r="DZO80" s="143"/>
      <c r="DZP80" s="143"/>
      <c r="DZQ80" s="143"/>
      <c r="DZR80" s="143"/>
      <c r="DZS80" s="143"/>
      <c r="DZT80" s="143"/>
      <c r="DZU80" s="143"/>
      <c r="DZV80" s="143"/>
      <c r="DZW80" s="143"/>
      <c r="DZX80" s="143"/>
      <c r="DZY80" s="143"/>
      <c r="DZZ80" s="143"/>
      <c r="EAA80" s="143"/>
      <c r="EAB80" s="143"/>
      <c r="EAC80" s="143"/>
      <c r="EAD80" s="143"/>
      <c r="EAE80" s="143"/>
      <c r="EAF80" s="143"/>
      <c r="EAG80" s="143"/>
      <c r="EAH80" s="143"/>
      <c r="EAI80" s="143"/>
      <c r="EAJ80" s="143"/>
      <c r="EAK80" s="143"/>
      <c r="EAL80" s="143"/>
      <c r="EAM80" s="143"/>
      <c r="EAN80" s="143"/>
      <c r="EAO80" s="143"/>
      <c r="EAP80" s="143"/>
      <c r="EAQ80" s="143"/>
      <c r="EAR80" s="143"/>
      <c r="EAS80" s="143"/>
      <c r="EAT80" s="143"/>
      <c r="EAU80" s="143"/>
      <c r="EAV80" s="143"/>
      <c r="EAW80" s="143"/>
      <c r="EAX80" s="143"/>
      <c r="EAY80" s="143"/>
      <c r="EAZ80" s="143"/>
      <c r="EBA80" s="143"/>
      <c r="EBB80" s="143"/>
      <c r="EBC80" s="143"/>
      <c r="EBD80" s="143"/>
      <c r="EBE80" s="143"/>
      <c r="EBF80" s="143"/>
      <c r="EBG80" s="143"/>
      <c r="EBH80" s="143"/>
      <c r="EBI80" s="143"/>
      <c r="EBJ80" s="143"/>
      <c r="EBK80" s="143"/>
      <c r="EBL80" s="143"/>
      <c r="EBM80" s="143"/>
      <c r="EBN80" s="143"/>
      <c r="EBO80" s="143"/>
      <c r="EBP80" s="143"/>
      <c r="EBQ80" s="143"/>
      <c r="EBR80" s="143"/>
      <c r="EBS80" s="143"/>
      <c r="EBT80" s="143"/>
      <c r="EBU80" s="143"/>
      <c r="EBV80" s="143"/>
      <c r="EBW80" s="143"/>
      <c r="EBX80" s="143"/>
      <c r="EBY80" s="143"/>
      <c r="EBZ80" s="143"/>
      <c r="ECA80" s="143"/>
      <c r="ECB80" s="143"/>
      <c r="ECC80" s="143"/>
      <c r="ECD80" s="143"/>
      <c r="ECE80" s="143"/>
      <c r="ECF80" s="143"/>
      <c r="ECG80" s="143"/>
      <c r="ECH80" s="143"/>
      <c r="ECI80" s="143"/>
      <c r="ECJ80" s="143"/>
      <c r="ECK80" s="143"/>
      <c r="ECL80" s="143"/>
      <c r="ECM80" s="143"/>
      <c r="ECN80" s="143"/>
      <c r="ECO80" s="143"/>
      <c r="ECP80" s="143"/>
      <c r="ECQ80" s="143"/>
      <c r="ECR80" s="143"/>
      <c r="ECS80" s="143"/>
      <c r="ECT80" s="143"/>
      <c r="ECU80" s="143"/>
      <c r="ECV80" s="143"/>
      <c r="ECW80" s="143"/>
      <c r="ECX80" s="143"/>
      <c r="ECY80" s="143"/>
      <c r="ECZ80" s="143"/>
      <c r="EDA80" s="143"/>
      <c r="EDB80" s="143"/>
      <c r="EDC80" s="143"/>
      <c r="EDD80" s="143"/>
      <c r="EDE80" s="143"/>
      <c r="EDF80" s="143"/>
      <c r="EDG80" s="143"/>
      <c r="EDH80" s="143"/>
      <c r="EDI80" s="143"/>
      <c r="EDJ80" s="143"/>
      <c r="EDK80" s="143"/>
      <c r="EDL80" s="143"/>
      <c r="EDM80" s="143"/>
      <c r="EDN80" s="143"/>
      <c r="EDO80" s="143"/>
      <c r="EDP80" s="143"/>
      <c r="EDQ80" s="143"/>
      <c r="EDR80" s="143"/>
      <c r="EDS80" s="143"/>
      <c r="EDT80" s="143"/>
      <c r="EDU80" s="143"/>
      <c r="EDV80" s="143"/>
      <c r="EDW80" s="143"/>
      <c r="EDX80" s="143"/>
      <c r="EDY80" s="143"/>
      <c r="EDZ80" s="143"/>
      <c r="EEA80" s="143"/>
      <c r="EEB80" s="143"/>
      <c r="EEC80" s="143"/>
      <c r="EED80" s="143"/>
      <c r="EEE80" s="143"/>
      <c r="EEF80" s="143"/>
      <c r="EEG80" s="143"/>
      <c r="EEH80" s="143"/>
      <c r="EEI80" s="143"/>
      <c r="EEJ80" s="143"/>
      <c r="EEK80" s="143"/>
      <c r="EEL80" s="143"/>
      <c r="EEM80" s="143"/>
      <c r="EEN80" s="143"/>
      <c r="EEO80" s="143"/>
      <c r="EEP80" s="143"/>
      <c r="EEQ80" s="143"/>
      <c r="EER80" s="143"/>
      <c r="EES80" s="143"/>
      <c r="EET80" s="143"/>
      <c r="EEU80" s="143"/>
      <c r="EEV80" s="143"/>
      <c r="EEW80" s="143"/>
      <c r="EEX80" s="143"/>
      <c r="EEY80" s="143"/>
      <c r="EEZ80" s="143"/>
      <c r="EFA80" s="143"/>
      <c r="EFB80" s="143"/>
      <c r="EFC80" s="143"/>
      <c r="EFD80" s="143"/>
      <c r="EFE80" s="143"/>
      <c r="EFF80" s="143"/>
      <c r="EFG80" s="143"/>
      <c r="EFH80" s="143"/>
      <c r="EFI80" s="143"/>
      <c r="EFJ80" s="143"/>
      <c r="EFK80" s="143"/>
      <c r="EFL80" s="143"/>
      <c r="EFM80" s="143"/>
      <c r="EFN80" s="143"/>
      <c r="EFO80" s="143"/>
      <c r="EFP80" s="143"/>
      <c r="EFQ80" s="143"/>
      <c r="EFR80" s="143"/>
      <c r="EFS80" s="143"/>
      <c r="EFT80" s="143"/>
      <c r="EFU80" s="143"/>
      <c r="EFV80" s="143"/>
      <c r="EFW80" s="143"/>
      <c r="EFX80" s="143"/>
      <c r="EFY80" s="143"/>
      <c r="EFZ80" s="143"/>
      <c r="EGA80" s="143"/>
      <c r="EGB80" s="143"/>
      <c r="EGC80" s="143"/>
      <c r="EGD80" s="143"/>
      <c r="EGE80" s="143"/>
      <c r="EGF80" s="143"/>
      <c r="EGG80" s="143"/>
      <c r="EGH80" s="143"/>
      <c r="EGI80" s="143"/>
      <c r="EGJ80" s="143"/>
      <c r="EGK80" s="143"/>
      <c r="EGL80" s="143"/>
      <c r="EGM80" s="143"/>
      <c r="EGN80" s="143"/>
      <c r="EGO80" s="143"/>
      <c r="EGP80" s="143"/>
      <c r="EGQ80" s="143"/>
      <c r="EGR80" s="143"/>
      <c r="EGS80" s="143"/>
      <c r="EGT80" s="143"/>
      <c r="EGU80" s="143"/>
      <c r="EGV80" s="143"/>
      <c r="EGW80" s="143"/>
      <c r="EGX80" s="143"/>
      <c r="EGY80" s="143"/>
      <c r="EGZ80" s="143"/>
      <c r="EHA80" s="143"/>
      <c r="EHB80" s="143"/>
      <c r="EHC80" s="143"/>
      <c r="EHD80" s="143"/>
      <c r="EHE80" s="143"/>
      <c r="EHF80" s="143"/>
      <c r="EHG80" s="143"/>
      <c r="EHH80" s="143"/>
      <c r="EHI80" s="143"/>
      <c r="EHJ80" s="143"/>
      <c r="EHK80" s="143"/>
      <c r="EHL80" s="143"/>
      <c r="EHM80" s="143"/>
      <c r="EHN80" s="143"/>
      <c r="EHO80" s="143"/>
      <c r="EHP80" s="143"/>
      <c r="EHQ80" s="143"/>
      <c r="EHR80" s="143"/>
      <c r="EHS80" s="143"/>
      <c r="EHT80" s="143"/>
      <c r="EHU80" s="143"/>
      <c r="EHV80" s="143"/>
      <c r="EHW80" s="143"/>
      <c r="EHX80" s="143"/>
      <c r="EHY80" s="143"/>
      <c r="EHZ80" s="143"/>
      <c r="EIA80" s="143"/>
      <c r="EIB80" s="143"/>
      <c r="EIC80" s="143"/>
      <c r="EID80" s="143"/>
      <c r="EIE80" s="143"/>
      <c r="EIF80" s="143"/>
      <c r="EIG80" s="143"/>
      <c r="EIH80" s="143"/>
      <c r="EII80" s="143"/>
      <c r="EIJ80" s="143"/>
      <c r="EIK80" s="143"/>
      <c r="EIL80" s="143"/>
      <c r="EIM80" s="143"/>
      <c r="EIN80" s="143"/>
      <c r="EIO80" s="143"/>
      <c r="EIP80" s="143"/>
      <c r="EIQ80" s="143"/>
      <c r="EIR80" s="143"/>
      <c r="EIS80" s="143"/>
      <c r="EIT80" s="143"/>
      <c r="EIU80" s="143"/>
      <c r="EIV80" s="143"/>
      <c r="EIW80" s="143"/>
      <c r="EIX80" s="143"/>
      <c r="EIY80" s="143"/>
      <c r="EIZ80" s="143"/>
      <c r="EJA80" s="143"/>
      <c r="EJB80" s="143"/>
      <c r="EJC80" s="143"/>
      <c r="EJD80" s="143"/>
      <c r="EJE80" s="143"/>
      <c r="EJF80" s="143"/>
      <c r="EJG80" s="143"/>
      <c r="EJH80" s="143"/>
      <c r="EJI80" s="143"/>
      <c r="EJJ80" s="143"/>
      <c r="EJK80" s="143"/>
      <c r="EJL80" s="143"/>
      <c r="EJM80" s="143"/>
      <c r="EJN80" s="143"/>
      <c r="EJO80" s="143"/>
      <c r="EJP80" s="143"/>
      <c r="EJQ80" s="143"/>
      <c r="EJR80" s="143"/>
      <c r="EJS80" s="143"/>
      <c r="EJT80" s="143"/>
      <c r="EJU80" s="143"/>
      <c r="EJV80" s="143"/>
      <c r="EJW80" s="143"/>
      <c r="EJX80" s="143"/>
      <c r="EJY80" s="143"/>
      <c r="EJZ80" s="143"/>
      <c r="EKA80" s="143"/>
      <c r="EKB80" s="143"/>
      <c r="EKC80" s="143"/>
      <c r="EKD80" s="143"/>
      <c r="EKE80" s="143"/>
      <c r="EKF80" s="143"/>
      <c r="EKG80" s="143"/>
      <c r="EKH80" s="143"/>
      <c r="EKI80" s="143"/>
      <c r="EKJ80" s="143"/>
      <c r="EKK80" s="143"/>
      <c r="EKL80" s="143"/>
      <c r="EKM80" s="143"/>
      <c r="EKN80" s="143"/>
      <c r="EKO80" s="143"/>
      <c r="EKP80" s="143"/>
      <c r="EKQ80" s="143"/>
      <c r="EKR80" s="143"/>
      <c r="EKS80" s="143"/>
      <c r="EKT80" s="143"/>
      <c r="EKU80" s="143"/>
      <c r="EKV80" s="143"/>
      <c r="EKW80" s="143"/>
      <c r="EKX80" s="143"/>
      <c r="EKY80" s="143"/>
      <c r="EKZ80" s="143"/>
      <c r="ELA80" s="143"/>
      <c r="ELB80" s="143"/>
      <c r="ELC80" s="143"/>
      <c r="ELD80" s="143"/>
      <c r="ELE80" s="143"/>
      <c r="ELF80" s="143"/>
      <c r="ELG80" s="143"/>
      <c r="ELH80" s="143"/>
      <c r="ELI80" s="143"/>
      <c r="ELJ80" s="143"/>
      <c r="ELK80" s="143"/>
      <c r="ELL80" s="143"/>
      <c r="ELM80" s="143"/>
      <c r="ELN80" s="143"/>
      <c r="ELO80" s="143"/>
      <c r="ELP80" s="143"/>
      <c r="ELQ80" s="143"/>
      <c r="ELR80" s="143"/>
      <c r="ELS80" s="143"/>
      <c r="ELT80" s="143"/>
      <c r="ELU80" s="143"/>
      <c r="ELV80" s="143"/>
      <c r="ELW80" s="143"/>
      <c r="ELX80" s="143"/>
      <c r="ELY80" s="143"/>
      <c r="ELZ80" s="143"/>
      <c r="EMA80" s="143"/>
      <c r="EMB80" s="143"/>
      <c r="EMC80" s="143"/>
      <c r="EMD80" s="143"/>
      <c r="EME80" s="143"/>
      <c r="EMF80" s="143"/>
      <c r="EMG80" s="143"/>
      <c r="EMH80" s="143"/>
      <c r="EMI80" s="143"/>
      <c r="EMJ80" s="143"/>
      <c r="EMK80" s="143"/>
      <c r="EML80" s="143"/>
      <c r="EMM80" s="143"/>
      <c r="EMN80" s="143"/>
      <c r="EMO80" s="143"/>
      <c r="EMP80" s="143"/>
      <c r="EMQ80" s="143"/>
      <c r="EMR80" s="143"/>
      <c r="EMS80" s="143"/>
      <c r="EMT80" s="143"/>
      <c r="EMU80" s="143"/>
      <c r="EMV80" s="143"/>
      <c r="EMW80" s="143"/>
      <c r="EMX80" s="143"/>
      <c r="EMY80" s="143"/>
      <c r="EMZ80" s="143"/>
      <c r="ENA80" s="143"/>
      <c r="ENB80" s="143"/>
      <c r="ENC80" s="143"/>
      <c r="END80" s="143"/>
      <c r="ENE80" s="143"/>
      <c r="ENF80" s="143"/>
      <c r="ENG80" s="143"/>
      <c r="ENH80" s="143"/>
      <c r="ENI80" s="143"/>
      <c r="ENJ80" s="143"/>
      <c r="ENK80" s="143"/>
      <c r="ENL80" s="143"/>
      <c r="ENM80" s="143"/>
      <c r="ENN80" s="143"/>
      <c r="ENO80" s="143"/>
      <c r="ENP80" s="143"/>
      <c r="ENQ80" s="143"/>
      <c r="ENR80" s="143"/>
      <c r="ENS80" s="143"/>
      <c r="ENT80" s="143"/>
      <c r="ENU80" s="143"/>
      <c r="ENV80" s="143"/>
      <c r="ENW80" s="143"/>
      <c r="ENX80" s="143"/>
      <c r="ENY80" s="143"/>
      <c r="ENZ80" s="143"/>
      <c r="EOA80" s="143"/>
      <c r="EOB80" s="143"/>
      <c r="EOC80" s="143"/>
      <c r="EOD80" s="143"/>
      <c r="EOE80" s="143"/>
      <c r="EOF80" s="143"/>
      <c r="EOG80" s="143"/>
      <c r="EOH80" s="143"/>
      <c r="EOI80" s="143"/>
      <c r="EOJ80" s="143"/>
      <c r="EOK80" s="143"/>
      <c r="EOL80" s="143"/>
      <c r="EOM80" s="143"/>
      <c r="EON80" s="143"/>
      <c r="EOO80" s="143"/>
      <c r="EOP80" s="143"/>
      <c r="EOQ80" s="143"/>
      <c r="EOR80" s="143"/>
      <c r="EOS80" s="143"/>
      <c r="EOT80" s="143"/>
      <c r="EOU80" s="143"/>
      <c r="EOV80" s="143"/>
      <c r="EOW80" s="143"/>
      <c r="EOX80" s="143"/>
      <c r="EOY80" s="143"/>
      <c r="EOZ80" s="143"/>
      <c r="EPA80" s="143"/>
      <c r="EPB80" s="143"/>
      <c r="EPC80" s="143"/>
      <c r="EPD80" s="143"/>
      <c r="EPE80" s="143"/>
      <c r="EPF80" s="143"/>
      <c r="EPG80" s="143"/>
      <c r="EPH80" s="143"/>
      <c r="EPI80" s="143"/>
      <c r="EPJ80" s="143"/>
      <c r="EPK80" s="143"/>
      <c r="EPL80" s="143"/>
      <c r="EPM80" s="143"/>
      <c r="EPN80" s="143"/>
      <c r="EPO80" s="143"/>
      <c r="EPP80" s="143"/>
      <c r="EPQ80" s="143"/>
      <c r="EPR80" s="143"/>
      <c r="EPS80" s="143"/>
      <c r="EPT80" s="143"/>
      <c r="EPU80" s="143"/>
      <c r="EPV80" s="143"/>
      <c r="EPW80" s="143"/>
      <c r="EPX80" s="143"/>
      <c r="EPY80" s="143"/>
      <c r="EPZ80" s="143"/>
      <c r="EQA80" s="143"/>
      <c r="EQB80" s="143"/>
      <c r="EQC80" s="143"/>
      <c r="EQD80" s="143"/>
      <c r="EQE80" s="143"/>
      <c r="EQF80" s="143"/>
      <c r="EQG80" s="143"/>
      <c r="EQH80" s="143"/>
      <c r="EQI80" s="143"/>
      <c r="EQJ80" s="143"/>
      <c r="EQK80" s="143"/>
      <c r="EQL80" s="143"/>
      <c r="EQM80" s="143"/>
      <c r="EQN80" s="143"/>
      <c r="EQO80" s="143"/>
      <c r="EQP80" s="143"/>
      <c r="EQQ80" s="143"/>
      <c r="EQR80" s="143"/>
      <c r="EQS80" s="143"/>
      <c r="EQT80" s="143"/>
      <c r="EQU80" s="143"/>
      <c r="EQV80" s="143"/>
      <c r="EQW80" s="143"/>
      <c r="EQX80" s="143"/>
      <c r="EQY80" s="143"/>
      <c r="EQZ80" s="143"/>
      <c r="ERA80" s="143"/>
      <c r="ERB80" s="143"/>
      <c r="ERC80" s="143"/>
      <c r="ERD80" s="143"/>
      <c r="ERE80" s="143"/>
      <c r="ERF80" s="143"/>
      <c r="ERG80" s="143"/>
      <c r="ERH80" s="143"/>
      <c r="ERI80" s="143"/>
      <c r="ERJ80" s="143"/>
      <c r="ERK80" s="143"/>
      <c r="ERL80" s="143"/>
      <c r="ERM80" s="143"/>
      <c r="ERN80" s="143"/>
      <c r="ERO80" s="143"/>
      <c r="ERP80" s="143"/>
      <c r="ERQ80" s="143"/>
      <c r="ERR80" s="143"/>
      <c r="ERS80" s="143"/>
      <c r="ERT80" s="143"/>
      <c r="ERU80" s="143"/>
      <c r="ERV80" s="143"/>
      <c r="ERW80" s="143"/>
      <c r="ERX80" s="143"/>
      <c r="ERY80" s="143"/>
      <c r="ERZ80" s="143"/>
      <c r="ESA80" s="143"/>
      <c r="ESB80" s="143"/>
      <c r="ESC80" s="143"/>
      <c r="ESD80" s="143"/>
      <c r="ESE80" s="143"/>
      <c r="ESF80" s="143"/>
      <c r="ESG80" s="143"/>
      <c r="ESH80" s="143"/>
      <c r="ESI80" s="143"/>
      <c r="ESJ80" s="143"/>
      <c r="ESK80" s="143"/>
      <c r="ESL80" s="143"/>
      <c r="ESM80" s="143"/>
      <c r="ESN80" s="143"/>
      <c r="ESO80" s="143"/>
      <c r="ESP80" s="143"/>
      <c r="ESQ80" s="143"/>
      <c r="ESR80" s="143"/>
      <c r="ESS80" s="143"/>
      <c r="EST80" s="143"/>
      <c r="ESU80" s="143"/>
      <c r="ESV80" s="143"/>
      <c r="ESW80" s="143"/>
      <c r="ESX80" s="143"/>
      <c r="ESY80" s="143"/>
      <c r="ESZ80" s="143"/>
      <c r="ETA80" s="143"/>
      <c r="ETB80" s="143"/>
      <c r="ETC80" s="143"/>
      <c r="ETD80" s="143"/>
      <c r="ETE80" s="143"/>
      <c r="ETF80" s="143"/>
      <c r="ETG80" s="143"/>
      <c r="ETH80" s="143"/>
      <c r="ETI80" s="143"/>
      <c r="ETJ80" s="143"/>
      <c r="ETK80" s="143"/>
      <c r="ETL80" s="143"/>
      <c r="ETM80" s="143"/>
      <c r="ETN80" s="143"/>
      <c r="ETO80" s="143"/>
      <c r="ETP80" s="143"/>
      <c r="ETQ80" s="143"/>
      <c r="ETR80" s="143"/>
      <c r="ETS80" s="143"/>
      <c r="ETT80" s="143"/>
      <c r="ETU80" s="143"/>
      <c r="ETV80" s="143"/>
      <c r="ETW80" s="143"/>
      <c r="ETX80" s="143"/>
      <c r="ETY80" s="143"/>
      <c r="ETZ80" s="143"/>
      <c r="EUA80" s="143"/>
      <c r="EUB80" s="143"/>
      <c r="EUC80" s="143"/>
      <c r="EUD80" s="143"/>
      <c r="EUE80" s="143"/>
      <c r="EUF80" s="143"/>
      <c r="EUG80" s="143"/>
      <c r="EUH80" s="143"/>
      <c r="EUI80" s="143"/>
      <c r="EUJ80" s="143"/>
      <c r="EUK80" s="143"/>
      <c r="EUL80" s="143"/>
      <c r="EUM80" s="143"/>
      <c r="EUN80" s="143"/>
      <c r="EUO80" s="143"/>
      <c r="EUP80" s="143"/>
      <c r="EUQ80" s="143"/>
      <c r="EUR80" s="143"/>
      <c r="EUS80" s="143"/>
      <c r="EUT80" s="143"/>
      <c r="EUU80" s="143"/>
      <c r="EUV80" s="143"/>
      <c r="EUW80" s="143"/>
      <c r="EUX80" s="143"/>
      <c r="EUY80" s="143"/>
      <c r="EUZ80" s="143"/>
      <c r="EVA80" s="143"/>
      <c r="EVB80" s="143"/>
      <c r="EVC80" s="143"/>
      <c r="EVD80" s="143"/>
      <c r="EVE80" s="143"/>
      <c r="EVF80" s="143"/>
      <c r="EVG80" s="143"/>
      <c r="EVH80" s="143"/>
      <c r="EVI80" s="143"/>
      <c r="EVJ80" s="143"/>
      <c r="EVK80" s="143"/>
      <c r="EVL80" s="143"/>
      <c r="EVM80" s="143"/>
      <c r="EVN80" s="143"/>
      <c r="EVO80" s="143"/>
      <c r="EVP80" s="143"/>
      <c r="EVQ80" s="143"/>
      <c r="EVR80" s="143"/>
      <c r="EVS80" s="143"/>
      <c r="EVT80" s="143"/>
      <c r="EVU80" s="143"/>
      <c r="EVV80" s="143"/>
      <c r="EVW80" s="143"/>
      <c r="EVX80" s="143"/>
      <c r="EVY80" s="143"/>
      <c r="EVZ80" s="143"/>
      <c r="EWA80" s="143"/>
      <c r="EWB80" s="143"/>
      <c r="EWC80" s="143"/>
      <c r="EWD80" s="143"/>
      <c r="EWE80" s="143"/>
      <c r="EWF80" s="143"/>
      <c r="EWG80" s="143"/>
      <c r="EWH80" s="143"/>
      <c r="EWI80" s="143"/>
      <c r="EWJ80" s="143"/>
      <c r="EWK80" s="143"/>
      <c r="EWL80" s="143"/>
      <c r="EWM80" s="143"/>
      <c r="EWN80" s="143"/>
      <c r="EWO80" s="143"/>
      <c r="EWP80" s="143"/>
      <c r="EWQ80" s="143"/>
      <c r="EWR80" s="143"/>
      <c r="EWS80" s="143"/>
      <c r="EWT80" s="143"/>
      <c r="EWU80" s="143"/>
      <c r="EWV80" s="143"/>
      <c r="EWW80" s="143"/>
      <c r="EWX80" s="143"/>
      <c r="EWY80" s="143"/>
      <c r="EWZ80" s="143"/>
      <c r="EXA80" s="143"/>
      <c r="EXB80" s="143"/>
      <c r="EXC80" s="143"/>
      <c r="EXD80" s="143"/>
      <c r="EXE80" s="143"/>
      <c r="EXF80" s="143"/>
      <c r="EXG80" s="143"/>
      <c r="EXH80" s="143"/>
      <c r="EXI80" s="143"/>
      <c r="EXJ80" s="143"/>
      <c r="EXK80" s="143"/>
      <c r="EXL80" s="143"/>
      <c r="EXM80" s="143"/>
      <c r="EXN80" s="143"/>
      <c r="EXO80" s="143"/>
      <c r="EXP80" s="143"/>
      <c r="EXQ80" s="143"/>
      <c r="EXR80" s="143"/>
      <c r="EXS80" s="143"/>
      <c r="EXT80" s="143"/>
      <c r="EXU80" s="143"/>
      <c r="EXV80" s="143"/>
      <c r="EXW80" s="143"/>
      <c r="EXX80" s="143"/>
      <c r="EXY80" s="143"/>
      <c r="EXZ80" s="143"/>
      <c r="EYA80" s="143"/>
      <c r="EYB80" s="143"/>
      <c r="EYC80" s="143"/>
      <c r="EYD80" s="143"/>
      <c r="EYE80" s="143"/>
      <c r="EYF80" s="143"/>
      <c r="EYG80" s="143"/>
      <c r="EYH80" s="143"/>
      <c r="EYI80" s="143"/>
      <c r="EYJ80" s="143"/>
      <c r="EYK80" s="143"/>
      <c r="EYL80" s="143"/>
      <c r="EYM80" s="143"/>
      <c r="EYN80" s="143"/>
      <c r="EYO80" s="143"/>
      <c r="EYP80" s="143"/>
      <c r="EYQ80" s="143"/>
      <c r="EYR80" s="143"/>
      <c r="EYS80" s="143"/>
      <c r="EYT80" s="143"/>
      <c r="EYU80" s="143"/>
      <c r="EYV80" s="143"/>
      <c r="EYW80" s="143"/>
      <c r="EYX80" s="143"/>
      <c r="EYY80" s="143"/>
      <c r="EYZ80" s="143"/>
      <c r="EZA80" s="143"/>
      <c r="EZB80" s="143"/>
      <c r="EZC80" s="143"/>
      <c r="EZD80" s="143"/>
      <c r="EZE80" s="143"/>
      <c r="EZF80" s="143"/>
      <c r="EZG80" s="143"/>
      <c r="EZH80" s="143"/>
      <c r="EZI80" s="143"/>
      <c r="EZJ80" s="143"/>
      <c r="EZK80" s="143"/>
      <c r="EZL80" s="143"/>
      <c r="EZM80" s="143"/>
      <c r="EZN80" s="143"/>
      <c r="EZO80" s="143"/>
      <c r="EZP80" s="143"/>
      <c r="EZQ80" s="143"/>
      <c r="EZR80" s="143"/>
      <c r="EZS80" s="143"/>
      <c r="EZT80" s="143"/>
      <c r="EZU80" s="143"/>
      <c r="EZV80" s="143"/>
      <c r="EZW80" s="143"/>
      <c r="EZX80" s="143"/>
      <c r="EZY80" s="143"/>
      <c r="EZZ80" s="143"/>
      <c r="FAA80" s="143"/>
      <c r="FAB80" s="143"/>
      <c r="FAC80" s="143"/>
      <c r="FAD80" s="143"/>
      <c r="FAE80" s="143"/>
      <c r="FAF80" s="143"/>
      <c r="FAG80" s="143"/>
      <c r="FAH80" s="143"/>
      <c r="FAI80" s="143"/>
      <c r="FAJ80" s="143"/>
      <c r="FAK80" s="143"/>
      <c r="FAL80" s="143"/>
      <c r="FAM80" s="143"/>
      <c r="FAN80" s="143"/>
      <c r="FAO80" s="143"/>
      <c r="FAP80" s="143"/>
      <c r="FAQ80" s="143"/>
      <c r="FAR80" s="143"/>
      <c r="FAS80" s="143"/>
      <c r="FAT80" s="143"/>
      <c r="FAU80" s="143"/>
      <c r="FAV80" s="143"/>
      <c r="FAW80" s="143"/>
      <c r="FAX80" s="143"/>
      <c r="FAY80" s="143"/>
      <c r="FAZ80" s="143"/>
      <c r="FBA80" s="143"/>
      <c r="FBB80" s="143"/>
      <c r="FBC80" s="143"/>
      <c r="FBD80" s="143"/>
      <c r="FBE80" s="143"/>
      <c r="FBF80" s="143"/>
      <c r="FBG80" s="143"/>
      <c r="FBH80" s="143"/>
      <c r="FBI80" s="143"/>
      <c r="FBJ80" s="143"/>
      <c r="FBK80" s="143"/>
      <c r="FBL80" s="143"/>
      <c r="FBM80" s="143"/>
      <c r="FBN80" s="143"/>
      <c r="FBO80" s="143"/>
      <c r="FBP80" s="143"/>
      <c r="FBQ80" s="143"/>
      <c r="FBR80" s="143"/>
      <c r="FBS80" s="143"/>
      <c r="FBT80" s="143"/>
      <c r="FBU80" s="143"/>
      <c r="FBV80" s="143"/>
      <c r="FBW80" s="143"/>
      <c r="FBX80" s="143"/>
      <c r="FBY80" s="143"/>
      <c r="FBZ80" s="143"/>
      <c r="FCA80" s="143"/>
      <c r="FCB80" s="143"/>
      <c r="FCC80" s="143"/>
      <c r="FCD80" s="143"/>
      <c r="FCE80" s="143"/>
      <c r="FCF80" s="143"/>
      <c r="FCG80" s="143"/>
      <c r="FCH80" s="143"/>
      <c r="FCI80" s="143"/>
      <c r="FCJ80" s="143"/>
      <c r="FCK80" s="143"/>
      <c r="FCL80" s="143"/>
      <c r="FCM80" s="143"/>
      <c r="FCN80" s="143"/>
      <c r="FCO80" s="143"/>
      <c r="FCP80" s="143"/>
      <c r="FCQ80" s="143"/>
      <c r="FCR80" s="143"/>
      <c r="FCS80" s="143"/>
      <c r="FCT80" s="143"/>
      <c r="FCU80" s="143"/>
      <c r="FCV80" s="143"/>
      <c r="FCW80" s="143"/>
      <c r="FCX80" s="143"/>
      <c r="FCY80" s="143"/>
      <c r="FCZ80" s="143"/>
      <c r="FDA80" s="143"/>
      <c r="FDB80" s="143"/>
      <c r="FDC80" s="143"/>
      <c r="FDD80" s="143"/>
      <c r="FDE80" s="143"/>
      <c r="FDF80" s="143"/>
      <c r="FDG80" s="143"/>
      <c r="FDH80" s="143"/>
      <c r="FDI80" s="143"/>
      <c r="FDJ80" s="143"/>
      <c r="FDK80" s="143"/>
      <c r="FDL80" s="143"/>
      <c r="FDM80" s="143"/>
      <c r="FDN80" s="143"/>
      <c r="FDO80" s="143"/>
      <c r="FDP80" s="143"/>
      <c r="FDQ80" s="143"/>
      <c r="FDR80" s="143"/>
      <c r="FDS80" s="143"/>
      <c r="FDT80" s="143"/>
      <c r="FDU80" s="143"/>
      <c r="FDV80" s="143"/>
      <c r="FDW80" s="143"/>
      <c r="FDX80" s="143"/>
      <c r="FDY80" s="143"/>
      <c r="FDZ80" s="143"/>
      <c r="FEA80" s="143"/>
      <c r="FEB80" s="143"/>
      <c r="FEC80" s="143"/>
      <c r="FED80" s="143"/>
      <c r="FEE80" s="143"/>
      <c r="FEF80" s="143"/>
      <c r="FEG80" s="143"/>
      <c r="FEH80" s="143"/>
      <c r="FEI80" s="143"/>
      <c r="FEJ80" s="143"/>
      <c r="FEK80" s="143"/>
      <c r="FEL80" s="143"/>
      <c r="FEM80" s="143"/>
      <c r="FEN80" s="143"/>
      <c r="FEO80" s="143"/>
      <c r="FEP80" s="143"/>
      <c r="FEQ80" s="143"/>
      <c r="FER80" s="143"/>
      <c r="FES80" s="143"/>
      <c r="FET80" s="143"/>
      <c r="FEU80" s="143"/>
      <c r="FEV80" s="143"/>
      <c r="FEW80" s="143"/>
      <c r="FEX80" s="143"/>
      <c r="FEY80" s="143"/>
      <c r="FEZ80" s="143"/>
      <c r="FFA80" s="143"/>
      <c r="FFB80" s="143"/>
      <c r="FFC80" s="143"/>
      <c r="FFD80" s="143"/>
      <c r="FFE80" s="143"/>
      <c r="FFF80" s="143"/>
      <c r="FFG80" s="143"/>
      <c r="FFH80" s="143"/>
      <c r="FFI80" s="143"/>
      <c r="FFJ80" s="143"/>
      <c r="FFK80" s="143"/>
      <c r="FFL80" s="143"/>
      <c r="FFM80" s="143"/>
      <c r="FFN80" s="143"/>
      <c r="FFO80" s="143"/>
      <c r="FFP80" s="143"/>
      <c r="FFQ80" s="143"/>
      <c r="FFR80" s="143"/>
      <c r="FFS80" s="143"/>
      <c r="FFT80" s="143"/>
      <c r="FFU80" s="143"/>
      <c r="FFV80" s="143"/>
      <c r="FFW80" s="143"/>
      <c r="FFX80" s="143"/>
      <c r="FFY80" s="143"/>
      <c r="FFZ80" s="143"/>
      <c r="FGA80" s="143"/>
      <c r="FGB80" s="143"/>
      <c r="FGC80" s="143"/>
      <c r="FGD80" s="143"/>
      <c r="FGE80" s="143"/>
      <c r="FGF80" s="143"/>
      <c r="FGG80" s="143"/>
      <c r="FGH80" s="143"/>
      <c r="FGI80" s="143"/>
      <c r="FGJ80" s="143"/>
      <c r="FGK80" s="143"/>
      <c r="FGL80" s="143"/>
      <c r="FGM80" s="143"/>
      <c r="FGN80" s="143"/>
      <c r="FGO80" s="143"/>
      <c r="FGP80" s="143"/>
      <c r="FGQ80" s="143"/>
      <c r="FGR80" s="143"/>
      <c r="FGS80" s="143"/>
      <c r="FGT80" s="143"/>
      <c r="FGU80" s="143"/>
      <c r="FGV80" s="143"/>
      <c r="FGW80" s="143"/>
      <c r="FGX80" s="143"/>
      <c r="FGY80" s="143"/>
      <c r="FGZ80" s="143"/>
      <c r="FHA80" s="143"/>
      <c r="FHB80" s="143"/>
      <c r="FHC80" s="143"/>
      <c r="FHD80" s="143"/>
      <c r="FHE80" s="143"/>
      <c r="FHF80" s="143"/>
      <c r="FHG80" s="143"/>
      <c r="FHH80" s="143"/>
      <c r="FHI80" s="143"/>
      <c r="FHJ80" s="143"/>
      <c r="FHK80" s="143"/>
      <c r="FHL80" s="143"/>
      <c r="FHM80" s="143"/>
      <c r="FHN80" s="143"/>
      <c r="FHO80" s="143"/>
      <c r="FHP80" s="143"/>
      <c r="FHQ80" s="143"/>
      <c r="FHR80" s="143"/>
      <c r="FHS80" s="143"/>
      <c r="FHT80" s="143"/>
      <c r="FHU80" s="143"/>
      <c r="FHV80" s="143"/>
      <c r="FHW80" s="143"/>
      <c r="FHX80" s="143"/>
      <c r="FHY80" s="143"/>
      <c r="FHZ80" s="143"/>
      <c r="FIA80" s="143"/>
      <c r="FIB80" s="143"/>
      <c r="FIC80" s="143"/>
      <c r="FID80" s="143"/>
      <c r="FIE80" s="143"/>
      <c r="FIF80" s="143"/>
      <c r="FIG80" s="143"/>
      <c r="FIH80" s="143"/>
      <c r="FII80" s="143"/>
      <c r="FIJ80" s="143"/>
      <c r="FIK80" s="143"/>
      <c r="FIL80" s="143"/>
      <c r="FIM80" s="143"/>
      <c r="FIN80" s="143"/>
      <c r="FIO80" s="143"/>
      <c r="FIP80" s="143"/>
      <c r="FIQ80" s="143"/>
      <c r="FIR80" s="143"/>
      <c r="FIS80" s="143"/>
      <c r="FIT80" s="143"/>
      <c r="FIU80" s="143"/>
      <c r="FIV80" s="143"/>
      <c r="FIW80" s="143"/>
      <c r="FIX80" s="143"/>
      <c r="FIY80" s="143"/>
      <c r="FIZ80" s="143"/>
      <c r="FJA80" s="143"/>
      <c r="FJB80" s="143"/>
      <c r="FJC80" s="143"/>
      <c r="FJD80" s="143"/>
      <c r="FJE80" s="143"/>
      <c r="FJF80" s="143"/>
      <c r="FJG80" s="143"/>
      <c r="FJH80" s="143"/>
      <c r="FJI80" s="143"/>
      <c r="FJJ80" s="143"/>
      <c r="FJK80" s="143"/>
      <c r="FJL80" s="143"/>
      <c r="FJM80" s="143"/>
      <c r="FJN80" s="143"/>
      <c r="FJO80" s="143"/>
      <c r="FJP80" s="143"/>
      <c r="FJQ80" s="143"/>
      <c r="FJR80" s="143"/>
      <c r="FJS80" s="143"/>
      <c r="FJT80" s="143"/>
      <c r="FJU80" s="143"/>
      <c r="FJV80" s="143"/>
      <c r="FJW80" s="143"/>
      <c r="FJX80" s="143"/>
      <c r="FJY80" s="143"/>
      <c r="FJZ80" s="143"/>
      <c r="FKA80" s="143"/>
      <c r="FKB80" s="143"/>
      <c r="FKC80" s="143"/>
      <c r="FKD80" s="143"/>
      <c r="FKE80" s="143"/>
      <c r="FKF80" s="143"/>
      <c r="FKG80" s="143"/>
      <c r="FKH80" s="143"/>
      <c r="FKI80" s="143"/>
      <c r="FKJ80" s="143"/>
      <c r="FKK80" s="143"/>
      <c r="FKL80" s="143"/>
      <c r="FKM80" s="143"/>
      <c r="FKN80" s="143"/>
      <c r="FKO80" s="143"/>
      <c r="FKP80" s="143"/>
      <c r="FKQ80" s="143"/>
      <c r="FKR80" s="143"/>
      <c r="FKS80" s="143"/>
      <c r="FKT80" s="143"/>
      <c r="FKU80" s="143"/>
      <c r="FKV80" s="143"/>
      <c r="FKW80" s="143"/>
      <c r="FKX80" s="143"/>
      <c r="FKY80" s="143"/>
      <c r="FKZ80" s="143"/>
      <c r="FLA80" s="143"/>
      <c r="FLB80" s="143"/>
      <c r="FLC80" s="143"/>
      <c r="FLD80" s="143"/>
      <c r="FLE80" s="143"/>
      <c r="FLF80" s="143"/>
      <c r="FLG80" s="143"/>
      <c r="FLH80" s="143"/>
      <c r="FLI80" s="143"/>
      <c r="FLJ80" s="143"/>
      <c r="FLK80" s="143"/>
      <c r="FLL80" s="143"/>
      <c r="FLM80" s="143"/>
      <c r="FLN80" s="143"/>
      <c r="FLO80" s="143"/>
      <c r="FLP80" s="143"/>
      <c r="FLQ80" s="143"/>
      <c r="FLR80" s="143"/>
      <c r="FLS80" s="143"/>
      <c r="FLT80" s="143"/>
      <c r="FLU80" s="143"/>
      <c r="FLV80" s="143"/>
      <c r="FLW80" s="143"/>
      <c r="FLX80" s="143"/>
      <c r="FLY80" s="143"/>
      <c r="FLZ80" s="143"/>
      <c r="FMA80" s="143"/>
      <c r="FMB80" s="143"/>
      <c r="FMC80" s="143"/>
      <c r="FMD80" s="143"/>
      <c r="FME80" s="143"/>
      <c r="FMF80" s="143"/>
      <c r="FMG80" s="143"/>
      <c r="FMH80" s="143"/>
      <c r="FMI80" s="143"/>
      <c r="FMJ80" s="143"/>
      <c r="FMK80" s="143"/>
      <c r="FML80" s="143"/>
      <c r="FMM80" s="143"/>
      <c r="FMN80" s="143"/>
      <c r="FMO80" s="143"/>
      <c r="FMP80" s="143"/>
      <c r="FMQ80" s="143"/>
      <c r="FMR80" s="143"/>
      <c r="FMS80" s="143"/>
      <c r="FMT80" s="143"/>
      <c r="FMU80" s="143"/>
      <c r="FMV80" s="143"/>
      <c r="FMW80" s="143"/>
      <c r="FMX80" s="143"/>
      <c r="FMY80" s="143"/>
      <c r="FMZ80" s="143"/>
      <c r="FNA80" s="143"/>
      <c r="FNB80" s="143"/>
      <c r="FNC80" s="143"/>
      <c r="FND80" s="143"/>
      <c r="FNE80" s="143"/>
      <c r="FNF80" s="143"/>
      <c r="FNG80" s="143"/>
      <c r="FNH80" s="143"/>
      <c r="FNI80" s="143"/>
      <c r="FNJ80" s="143"/>
      <c r="FNK80" s="143"/>
      <c r="FNL80" s="143"/>
      <c r="FNM80" s="143"/>
      <c r="FNN80" s="143"/>
      <c r="FNO80" s="143"/>
      <c r="FNP80" s="143"/>
      <c r="FNQ80" s="143"/>
      <c r="FNR80" s="143"/>
      <c r="FNS80" s="143"/>
      <c r="FNT80" s="143"/>
      <c r="FNU80" s="143"/>
      <c r="FNV80" s="143"/>
      <c r="FNW80" s="143"/>
      <c r="FNX80" s="143"/>
      <c r="FNY80" s="143"/>
      <c r="FNZ80" s="143"/>
      <c r="FOA80" s="143"/>
      <c r="FOB80" s="143"/>
      <c r="FOC80" s="143"/>
      <c r="FOD80" s="143"/>
      <c r="FOE80" s="143"/>
      <c r="FOF80" s="143"/>
      <c r="FOG80" s="143"/>
      <c r="FOH80" s="143"/>
      <c r="FOI80" s="143"/>
      <c r="FOJ80" s="143"/>
      <c r="FOK80" s="143"/>
      <c r="FOL80" s="143"/>
      <c r="FOM80" s="143"/>
      <c r="FON80" s="143"/>
      <c r="FOO80" s="143"/>
      <c r="FOP80" s="143"/>
      <c r="FOQ80" s="143"/>
      <c r="FOR80" s="143"/>
      <c r="FOS80" s="143"/>
      <c r="FOT80" s="143"/>
      <c r="FOU80" s="143"/>
      <c r="FOV80" s="143"/>
      <c r="FOW80" s="143"/>
      <c r="FOX80" s="143"/>
      <c r="FOY80" s="143"/>
      <c r="FOZ80" s="143"/>
      <c r="FPA80" s="143"/>
      <c r="FPB80" s="143"/>
      <c r="FPC80" s="143"/>
      <c r="FPD80" s="143"/>
      <c r="FPE80" s="143"/>
      <c r="FPF80" s="143"/>
      <c r="FPG80" s="143"/>
      <c r="FPH80" s="143"/>
      <c r="FPI80" s="143"/>
      <c r="FPJ80" s="143"/>
      <c r="FPK80" s="143"/>
      <c r="FPL80" s="143"/>
      <c r="FPM80" s="143"/>
      <c r="FPN80" s="143"/>
      <c r="FPO80" s="143"/>
      <c r="FPP80" s="143"/>
      <c r="FPQ80" s="143"/>
      <c r="FPR80" s="143"/>
      <c r="FPS80" s="143"/>
      <c r="FPT80" s="143"/>
      <c r="FPU80" s="143"/>
      <c r="FPV80" s="143"/>
      <c r="FPW80" s="143"/>
      <c r="FPX80" s="143"/>
      <c r="FPY80" s="143"/>
      <c r="FPZ80" s="143"/>
      <c r="FQA80" s="143"/>
      <c r="FQB80" s="143"/>
      <c r="FQC80" s="143"/>
      <c r="FQD80" s="143"/>
      <c r="FQE80" s="143"/>
      <c r="FQF80" s="143"/>
      <c r="FQG80" s="143"/>
      <c r="FQH80" s="143"/>
      <c r="FQI80" s="143"/>
      <c r="FQJ80" s="143"/>
      <c r="FQK80" s="143"/>
      <c r="FQL80" s="143"/>
      <c r="FQM80" s="143"/>
      <c r="FQN80" s="143"/>
      <c r="FQO80" s="143"/>
      <c r="FQP80" s="143"/>
      <c r="FQQ80" s="143"/>
      <c r="FQR80" s="143"/>
      <c r="FQS80" s="143"/>
      <c r="FQT80" s="143"/>
      <c r="FQU80" s="143"/>
      <c r="FQV80" s="143"/>
      <c r="FQW80" s="143"/>
      <c r="FQX80" s="143"/>
      <c r="FQY80" s="143"/>
      <c r="FQZ80" s="143"/>
      <c r="FRA80" s="143"/>
      <c r="FRB80" s="143"/>
      <c r="FRC80" s="143"/>
      <c r="FRD80" s="143"/>
      <c r="FRE80" s="143"/>
      <c r="FRF80" s="143"/>
      <c r="FRG80" s="143"/>
      <c r="FRH80" s="143"/>
      <c r="FRI80" s="143"/>
      <c r="FRJ80" s="143"/>
      <c r="FRK80" s="143"/>
      <c r="FRL80" s="143"/>
      <c r="FRM80" s="143"/>
      <c r="FRN80" s="143"/>
      <c r="FRO80" s="143"/>
      <c r="FRP80" s="143"/>
      <c r="FRQ80" s="143"/>
      <c r="FRR80" s="143"/>
      <c r="FRS80" s="143"/>
      <c r="FRT80" s="143"/>
      <c r="FRU80" s="143"/>
      <c r="FRV80" s="143"/>
      <c r="FRW80" s="143"/>
      <c r="FRX80" s="143"/>
      <c r="FRY80" s="143"/>
      <c r="FRZ80" s="143"/>
      <c r="FSA80" s="143"/>
      <c r="FSB80" s="143"/>
      <c r="FSC80" s="143"/>
      <c r="FSD80" s="143"/>
      <c r="FSE80" s="143"/>
      <c r="FSF80" s="143"/>
      <c r="FSG80" s="143"/>
      <c r="FSH80" s="143"/>
      <c r="FSI80" s="143"/>
      <c r="FSJ80" s="143"/>
      <c r="FSK80" s="143"/>
      <c r="FSL80" s="143"/>
      <c r="FSM80" s="143"/>
      <c r="FSN80" s="143"/>
      <c r="FSO80" s="143"/>
      <c r="FSP80" s="143"/>
      <c r="FSQ80" s="143"/>
      <c r="FSR80" s="143"/>
      <c r="FSS80" s="143"/>
      <c r="FST80" s="143"/>
      <c r="FSU80" s="143"/>
      <c r="FSV80" s="143"/>
      <c r="FSW80" s="143"/>
      <c r="FSX80" s="143"/>
      <c r="FSY80" s="143"/>
      <c r="FSZ80" s="143"/>
      <c r="FTA80" s="143"/>
      <c r="FTB80" s="143"/>
      <c r="FTC80" s="143"/>
      <c r="FTD80" s="143"/>
      <c r="FTE80" s="143"/>
      <c r="FTF80" s="143"/>
      <c r="FTG80" s="143"/>
      <c r="FTH80" s="143"/>
      <c r="FTI80" s="143"/>
      <c r="FTJ80" s="143"/>
      <c r="FTK80" s="143"/>
      <c r="FTL80" s="143"/>
      <c r="FTM80" s="143"/>
      <c r="FTN80" s="143"/>
      <c r="FTO80" s="143"/>
      <c r="FTP80" s="143"/>
      <c r="FTQ80" s="143"/>
      <c r="FTR80" s="143"/>
      <c r="FTS80" s="143"/>
      <c r="FTT80" s="143"/>
      <c r="FTU80" s="143"/>
      <c r="FTV80" s="143"/>
      <c r="FTW80" s="143"/>
      <c r="FTX80" s="143"/>
      <c r="FTY80" s="143"/>
      <c r="FTZ80" s="143"/>
      <c r="FUA80" s="143"/>
      <c r="FUB80" s="143"/>
      <c r="FUC80" s="143"/>
      <c r="FUD80" s="143"/>
      <c r="FUE80" s="143"/>
      <c r="FUF80" s="143"/>
      <c r="FUG80" s="143"/>
      <c r="FUH80" s="143"/>
      <c r="FUI80" s="143"/>
      <c r="FUJ80" s="143"/>
      <c r="FUK80" s="143"/>
      <c r="FUL80" s="143"/>
      <c r="FUM80" s="143"/>
      <c r="FUN80" s="143"/>
      <c r="FUO80" s="143"/>
      <c r="FUP80" s="143"/>
      <c r="FUQ80" s="143"/>
      <c r="FUR80" s="143"/>
      <c r="FUS80" s="143"/>
      <c r="FUT80" s="143"/>
      <c r="FUU80" s="143"/>
      <c r="FUV80" s="143"/>
      <c r="FUW80" s="143"/>
      <c r="FUX80" s="143"/>
      <c r="FUY80" s="143"/>
      <c r="FUZ80" s="143"/>
      <c r="FVA80" s="143"/>
      <c r="FVB80" s="143"/>
      <c r="FVC80" s="143"/>
      <c r="FVD80" s="143"/>
      <c r="FVE80" s="143"/>
      <c r="FVF80" s="143"/>
      <c r="FVG80" s="143"/>
      <c r="FVH80" s="143"/>
      <c r="FVI80" s="143"/>
      <c r="FVJ80" s="143"/>
      <c r="FVK80" s="143"/>
      <c r="FVL80" s="143"/>
      <c r="FVM80" s="143"/>
      <c r="FVN80" s="143"/>
      <c r="FVO80" s="143"/>
      <c r="FVP80" s="143"/>
      <c r="FVQ80" s="143"/>
      <c r="FVR80" s="143"/>
      <c r="FVS80" s="143"/>
      <c r="FVT80" s="143"/>
      <c r="FVU80" s="143"/>
      <c r="FVV80" s="143"/>
      <c r="FVW80" s="143"/>
      <c r="FVX80" s="143"/>
      <c r="FVY80" s="143"/>
      <c r="FVZ80" s="143"/>
      <c r="FWA80" s="143"/>
      <c r="FWB80" s="143"/>
      <c r="FWC80" s="143"/>
      <c r="FWD80" s="143"/>
      <c r="FWE80" s="143"/>
      <c r="FWF80" s="143"/>
      <c r="FWG80" s="143"/>
      <c r="FWH80" s="143"/>
      <c r="FWI80" s="143"/>
      <c r="FWJ80" s="143"/>
      <c r="FWK80" s="143"/>
      <c r="FWL80" s="143"/>
      <c r="FWM80" s="143"/>
      <c r="FWN80" s="143"/>
      <c r="FWO80" s="143"/>
      <c r="FWP80" s="143"/>
      <c r="FWQ80" s="143"/>
      <c r="FWR80" s="143"/>
      <c r="FWS80" s="143"/>
      <c r="FWT80" s="143"/>
      <c r="FWU80" s="143"/>
      <c r="FWV80" s="143"/>
      <c r="FWW80" s="143"/>
      <c r="FWX80" s="143"/>
      <c r="FWY80" s="143"/>
      <c r="FWZ80" s="143"/>
      <c r="FXA80" s="143"/>
      <c r="FXB80" s="143"/>
      <c r="FXC80" s="143"/>
      <c r="FXD80" s="143"/>
      <c r="FXE80" s="143"/>
      <c r="FXF80" s="143"/>
      <c r="FXG80" s="143"/>
      <c r="FXH80" s="143"/>
      <c r="FXI80" s="143"/>
      <c r="FXJ80" s="143"/>
      <c r="FXK80" s="143"/>
      <c r="FXL80" s="143"/>
      <c r="FXM80" s="143"/>
      <c r="FXN80" s="143"/>
      <c r="FXO80" s="143"/>
      <c r="FXP80" s="143"/>
      <c r="FXQ80" s="143"/>
      <c r="FXR80" s="143"/>
      <c r="FXS80" s="143"/>
      <c r="FXT80" s="143"/>
      <c r="FXU80" s="143"/>
      <c r="FXV80" s="143"/>
      <c r="FXW80" s="143"/>
      <c r="FXX80" s="143"/>
      <c r="FXY80" s="143"/>
      <c r="FXZ80" s="143"/>
      <c r="FYA80" s="143"/>
      <c r="FYB80" s="143"/>
      <c r="FYC80" s="143"/>
      <c r="FYD80" s="143"/>
      <c r="FYE80" s="143"/>
      <c r="FYF80" s="143"/>
      <c r="FYG80" s="143"/>
      <c r="FYH80" s="143"/>
      <c r="FYI80" s="143"/>
      <c r="FYJ80" s="143"/>
      <c r="FYK80" s="143"/>
      <c r="FYL80" s="143"/>
      <c r="FYM80" s="143"/>
      <c r="FYN80" s="143"/>
      <c r="FYO80" s="143"/>
      <c r="FYP80" s="143"/>
      <c r="FYQ80" s="143"/>
      <c r="FYR80" s="143"/>
      <c r="FYS80" s="143"/>
      <c r="FYT80" s="143"/>
      <c r="FYU80" s="143"/>
      <c r="FYV80" s="143"/>
      <c r="FYW80" s="143"/>
      <c r="FYX80" s="143"/>
      <c r="FYY80" s="143"/>
      <c r="FYZ80" s="143"/>
      <c r="FZA80" s="143"/>
      <c r="FZB80" s="143"/>
      <c r="FZC80" s="143"/>
      <c r="FZD80" s="143"/>
      <c r="FZE80" s="143"/>
      <c r="FZF80" s="143"/>
      <c r="FZG80" s="143"/>
      <c r="FZH80" s="143"/>
      <c r="FZI80" s="143"/>
      <c r="FZJ80" s="143"/>
      <c r="FZK80" s="143"/>
      <c r="FZL80" s="143"/>
      <c r="FZM80" s="143"/>
      <c r="FZN80" s="143"/>
      <c r="FZO80" s="143"/>
      <c r="FZP80" s="143"/>
      <c r="FZQ80" s="143"/>
      <c r="FZR80" s="143"/>
      <c r="FZS80" s="143"/>
      <c r="FZT80" s="143"/>
      <c r="FZU80" s="143"/>
      <c r="FZV80" s="143"/>
      <c r="FZW80" s="143"/>
      <c r="FZX80" s="143"/>
      <c r="FZY80" s="143"/>
      <c r="FZZ80" s="143"/>
      <c r="GAA80" s="143"/>
      <c r="GAB80" s="143"/>
      <c r="GAC80" s="143"/>
      <c r="GAD80" s="143"/>
      <c r="GAE80" s="143"/>
      <c r="GAF80" s="143"/>
      <c r="GAG80" s="143"/>
      <c r="GAH80" s="143"/>
      <c r="GAI80" s="143"/>
      <c r="GAJ80" s="143"/>
      <c r="GAK80" s="143"/>
      <c r="GAL80" s="143"/>
      <c r="GAM80" s="143"/>
      <c r="GAN80" s="143"/>
      <c r="GAO80" s="143"/>
      <c r="GAP80" s="143"/>
      <c r="GAQ80" s="143"/>
      <c r="GAR80" s="143"/>
      <c r="GAS80" s="143"/>
      <c r="GAT80" s="143"/>
      <c r="GAU80" s="143"/>
      <c r="GAV80" s="143"/>
      <c r="GAW80" s="143"/>
      <c r="GAX80" s="143"/>
      <c r="GAY80" s="143"/>
      <c r="GAZ80" s="143"/>
      <c r="GBA80" s="143"/>
      <c r="GBB80" s="143"/>
      <c r="GBC80" s="143"/>
      <c r="GBD80" s="143"/>
      <c r="GBE80" s="143"/>
      <c r="GBF80" s="143"/>
      <c r="GBG80" s="143"/>
      <c r="GBH80" s="143"/>
      <c r="GBI80" s="143"/>
      <c r="GBJ80" s="143"/>
      <c r="GBK80" s="143"/>
      <c r="GBL80" s="143"/>
      <c r="GBM80" s="143"/>
      <c r="GBN80" s="143"/>
      <c r="GBO80" s="143"/>
      <c r="GBP80" s="143"/>
      <c r="GBQ80" s="143"/>
      <c r="GBR80" s="143"/>
      <c r="GBS80" s="143"/>
      <c r="GBT80" s="143"/>
      <c r="GBU80" s="143"/>
      <c r="GBV80" s="143"/>
      <c r="GBW80" s="143"/>
      <c r="GBX80" s="143"/>
      <c r="GBY80" s="143"/>
      <c r="GBZ80" s="143"/>
      <c r="GCA80" s="143"/>
      <c r="GCB80" s="143"/>
      <c r="GCC80" s="143"/>
      <c r="GCD80" s="143"/>
      <c r="GCE80" s="143"/>
      <c r="GCF80" s="143"/>
      <c r="GCG80" s="143"/>
      <c r="GCH80" s="143"/>
      <c r="GCI80" s="143"/>
      <c r="GCJ80" s="143"/>
      <c r="GCK80" s="143"/>
      <c r="GCL80" s="143"/>
      <c r="GCM80" s="143"/>
      <c r="GCN80" s="143"/>
      <c r="GCO80" s="143"/>
      <c r="GCP80" s="143"/>
      <c r="GCQ80" s="143"/>
      <c r="GCR80" s="143"/>
      <c r="GCS80" s="143"/>
      <c r="GCT80" s="143"/>
      <c r="GCU80" s="143"/>
      <c r="GCV80" s="143"/>
      <c r="GCW80" s="143"/>
      <c r="GCX80" s="143"/>
      <c r="GCY80" s="143"/>
      <c r="GCZ80" s="143"/>
      <c r="GDA80" s="143"/>
      <c r="GDB80" s="143"/>
      <c r="GDC80" s="143"/>
      <c r="GDD80" s="143"/>
      <c r="GDE80" s="143"/>
      <c r="GDF80" s="143"/>
      <c r="GDG80" s="143"/>
      <c r="GDH80" s="143"/>
      <c r="GDI80" s="143"/>
      <c r="GDJ80" s="143"/>
      <c r="GDK80" s="143"/>
      <c r="GDL80" s="143"/>
      <c r="GDM80" s="143"/>
      <c r="GDN80" s="143"/>
      <c r="GDO80" s="143"/>
      <c r="GDP80" s="143"/>
      <c r="GDQ80" s="143"/>
      <c r="GDR80" s="143"/>
      <c r="GDS80" s="143"/>
      <c r="GDT80" s="143"/>
      <c r="GDU80" s="143"/>
      <c r="GDV80" s="143"/>
      <c r="GDW80" s="143"/>
      <c r="GDX80" s="143"/>
      <c r="GDY80" s="143"/>
      <c r="GDZ80" s="143"/>
      <c r="GEA80" s="143"/>
      <c r="GEB80" s="143"/>
      <c r="GEC80" s="143"/>
      <c r="GED80" s="143"/>
      <c r="GEE80" s="143"/>
      <c r="GEF80" s="143"/>
      <c r="GEG80" s="143"/>
      <c r="GEH80" s="143"/>
      <c r="GEI80" s="143"/>
      <c r="GEJ80" s="143"/>
      <c r="GEK80" s="143"/>
      <c r="GEL80" s="143"/>
      <c r="GEM80" s="143"/>
      <c r="GEN80" s="143"/>
      <c r="GEO80" s="143"/>
      <c r="GEP80" s="143"/>
      <c r="GEQ80" s="143"/>
      <c r="GER80" s="143"/>
      <c r="GES80" s="143"/>
      <c r="GET80" s="143"/>
      <c r="GEU80" s="143"/>
      <c r="GEV80" s="143"/>
      <c r="GEW80" s="143"/>
      <c r="GEX80" s="143"/>
      <c r="GEY80" s="143"/>
      <c r="GEZ80" s="143"/>
      <c r="GFA80" s="143"/>
      <c r="GFB80" s="143"/>
      <c r="GFC80" s="143"/>
      <c r="GFD80" s="143"/>
      <c r="GFE80" s="143"/>
      <c r="GFF80" s="143"/>
      <c r="GFG80" s="143"/>
      <c r="GFH80" s="143"/>
      <c r="GFI80" s="143"/>
      <c r="GFJ80" s="143"/>
      <c r="GFK80" s="143"/>
      <c r="GFL80" s="143"/>
      <c r="GFM80" s="143"/>
      <c r="GFN80" s="143"/>
      <c r="GFO80" s="143"/>
      <c r="GFP80" s="143"/>
      <c r="GFQ80" s="143"/>
      <c r="GFR80" s="143"/>
      <c r="GFS80" s="143"/>
      <c r="GFT80" s="143"/>
      <c r="GFU80" s="143"/>
      <c r="GFV80" s="143"/>
      <c r="GFW80" s="143"/>
      <c r="GFX80" s="143"/>
      <c r="GFY80" s="143"/>
      <c r="GFZ80" s="143"/>
      <c r="GGA80" s="143"/>
      <c r="GGB80" s="143"/>
      <c r="GGC80" s="143"/>
      <c r="GGD80" s="143"/>
      <c r="GGE80" s="143"/>
      <c r="GGF80" s="143"/>
      <c r="GGG80" s="143"/>
      <c r="GGH80" s="143"/>
      <c r="GGI80" s="143"/>
      <c r="GGJ80" s="143"/>
      <c r="GGK80" s="143"/>
      <c r="GGL80" s="143"/>
      <c r="GGM80" s="143"/>
      <c r="GGN80" s="143"/>
      <c r="GGO80" s="143"/>
      <c r="GGP80" s="143"/>
      <c r="GGQ80" s="143"/>
      <c r="GGR80" s="143"/>
      <c r="GGS80" s="143"/>
      <c r="GGT80" s="143"/>
      <c r="GGU80" s="143"/>
      <c r="GGV80" s="143"/>
      <c r="GGW80" s="143"/>
      <c r="GGX80" s="143"/>
      <c r="GGY80" s="143"/>
      <c r="GGZ80" s="143"/>
      <c r="GHA80" s="143"/>
      <c r="GHB80" s="143"/>
      <c r="GHC80" s="143"/>
      <c r="GHD80" s="143"/>
      <c r="GHE80" s="143"/>
      <c r="GHF80" s="143"/>
      <c r="GHG80" s="143"/>
      <c r="GHH80" s="143"/>
      <c r="GHI80" s="143"/>
      <c r="GHJ80" s="143"/>
      <c r="GHK80" s="143"/>
      <c r="GHL80" s="143"/>
      <c r="GHM80" s="143"/>
      <c r="GHN80" s="143"/>
      <c r="GHO80" s="143"/>
      <c r="GHP80" s="143"/>
      <c r="GHQ80" s="143"/>
      <c r="GHR80" s="143"/>
      <c r="GHS80" s="143"/>
      <c r="GHT80" s="143"/>
      <c r="GHU80" s="143"/>
      <c r="GHV80" s="143"/>
      <c r="GHW80" s="143"/>
      <c r="GHX80" s="143"/>
      <c r="GHY80" s="143"/>
      <c r="GHZ80" s="143"/>
      <c r="GIA80" s="143"/>
      <c r="GIB80" s="143"/>
      <c r="GIC80" s="143"/>
      <c r="GID80" s="143"/>
      <c r="GIE80" s="143"/>
      <c r="GIF80" s="143"/>
      <c r="GIG80" s="143"/>
      <c r="GIH80" s="143"/>
      <c r="GII80" s="143"/>
      <c r="GIJ80" s="143"/>
      <c r="GIK80" s="143"/>
      <c r="GIL80" s="143"/>
      <c r="GIM80" s="143"/>
      <c r="GIN80" s="143"/>
      <c r="GIO80" s="143"/>
      <c r="GIP80" s="143"/>
      <c r="GIQ80" s="143"/>
      <c r="GIR80" s="143"/>
      <c r="GIS80" s="143"/>
      <c r="GIT80" s="143"/>
      <c r="GIU80" s="143"/>
      <c r="GIV80" s="143"/>
      <c r="GIW80" s="143"/>
      <c r="GIX80" s="143"/>
      <c r="GIY80" s="143"/>
      <c r="GIZ80" s="143"/>
      <c r="GJA80" s="143"/>
      <c r="GJB80" s="143"/>
      <c r="GJC80" s="143"/>
      <c r="GJD80" s="143"/>
      <c r="GJE80" s="143"/>
      <c r="GJF80" s="143"/>
      <c r="GJG80" s="143"/>
      <c r="GJH80" s="143"/>
      <c r="GJI80" s="143"/>
      <c r="GJJ80" s="143"/>
      <c r="GJK80" s="143"/>
      <c r="GJL80" s="143"/>
      <c r="GJM80" s="143"/>
      <c r="GJN80" s="143"/>
      <c r="GJO80" s="143"/>
      <c r="GJP80" s="143"/>
      <c r="GJQ80" s="143"/>
      <c r="GJR80" s="143"/>
      <c r="GJS80" s="143"/>
      <c r="GJT80" s="143"/>
      <c r="GJU80" s="143"/>
      <c r="GJV80" s="143"/>
      <c r="GJW80" s="143"/>
      <c r="GJX80" s="143"/>
      <c r="GJY80" s="143"/>
      <c r="GJZ80" s="143"/>
      <c r="GKA80" s="143"/>
      <c r="GKB80" s="143"/>
      <c r="GKC80" s="143"/>
      <c r="GKD80" s="143"/>
      <c r="GKE80" s="143"/>
      <c r="GKF80" s="143"/>
      <c r="GKG80" s="143"/>
      <c r="GKH80" s="143"/>
      <c r="GKI80" s="143"/>
      <c r="GKJ80" s="143"/>
      <c r="GKK80" s="143"/>
      <c r="GKL80" s="143"/>
      <c r="GKM80" s="143"/>
      <c r="GKN80" s="143"/>
      <c r="GKO80" s="143"/>
      <c r="GKP80" s="143"/>
      <c r="GKQ80" s="143"/>
      <c r="GKR80" s="143"/>
      <c r="GKS80" s="143"/>
      <c r="GKT80" s="143"/>
      <c r="GKU80" s="143"/>
      <c r="GKV80" s="143"/>
      <c r="GKW80" s="143"/>
      <c r="GKX80" s="143"/>
      <c r="GKY80" s="143"/>
      <c r="GKZ80" s="143"/>
      <c r="GLA80" s="143"/>
      <c r="GLB80" s="143"/>
      <c r="GLC80" s="143"/>
      <c r="GLD80" s="143"/>
      <c r="GLE80" s="143"/>
      <c r="GLF80" s="143"/>
      <c r="GLG80" s="143"/>
      <c r="GLH80" s="143"/>
      <c r="GLI80" s="143"/>
      <c r="GLJ80" s="143"/>
      <c r="GLK80" s="143"/>
      <c r="GLL80" s="143"/>
      <c r="GLM80" s="143"/>
      <c r="GLN80" s="143"/>
      <c r="GLO80" s="143"/>
      <c r="GLP80" s="143"/>
      <c r="GLQ80" s="143"/>
      <c r="GLR80" s="143"/>
      <c r="GLS80" s="143"/>
      <c r="GLT80" s="143"/>
      <c r="GLU80" s="143"/>
      <c r="GLV80" s="143"/>
      <c r="GLW80" s="143"/>
      <c r="GLX80" s="143"/>
      <c r="GLY80" s="143"/>
      <c r="GLZ80" s="143"/>
      <c r="GMA80" s="143"/>
      <c r="GMB80" s="143"/>
      <c r="GMC80" s="143"/>
      <c r="GMD80" s="143"/>
      <c r="GME80" s="143"/>
      <c r="GMF80" s="143"/>
      <c r="GMG80" s="143"/>
      <c r="GMH80" s="143"/>
      <c r="GMI80" s="143"/>
      <c r="GMJ80" s="143"/>
      <c r="GMK80" s="143"/>
      <c r="GML80" s="143"/>
      <c r="GMM80" s="143"/>
      <c r="GMN80" s="143"/>
      <c r="GMO80" s="143"/>
      <c r="GMP80" s="143"/>
      <c r="GMQ80" s="143"/>
      <c r="GMR80" s="143"/>
      <c r="GMS80" s="143"/>
      <c r="GMT80" s="143"/>
      <c r="GMU80" s="143"/>
      <c r="GMV80" s="143"/>
      <c r="GMW80" s="143"/>
      <c r="GMX80" s="143"/>
      <c r="GMY80" s="143"/>
      <c r="GMZ80" s="143"/>
      <c r="GNA80" s="143"/>
      <c r="GNB80" s="143"/>
      <c r="GNC80" s="143"/>
      <c r="GND80" s="143"/>
      <c r="GNE80" s="143"/>
      <c r="GNF80" s="143"/>
      <c r="GNG80" s="143"/>
      <c r="GNH80" s="143"/>
      <c r="GNI80" s="143"/>
      <c r="GNJ80" s="143"/>
      <c r="GNK80" s="143"/>
      <c r="GNL80" s="143"/>
      <c r="GNM80" s="143"/>
      <c r="GNN80" s="143"/>
      <c r="GNO80" s="143"/>
      <c r="GNP80" s="143"/>
      <c r="GNQ80" s="143"/>
      <c r="GNR80" s="143"/>
      <c r="GNS80" s="143"/>
      <c r="GNT80" s="143"/>
      <c r="GNU80" s="143"/>
      <c r="GNV80" s="143"/>
      <c r="GNW80" s="143"/>
      <c r="GNX80" s="143"/>
      <c r="GNY80" s="143"/>
      <c r="GNZ80" s="143"/>
      <c r="GOA80" s="143"/>
      <c r="GOB80" s="143"/>
      <c r="GOC80" s="143"/>
      <c r="GOD80" s="143"/>
      <c r="GOE80" s="143"/>
      <c r="GOF80" s="143"/>
      <c r="GOG80" s="143"/>
      <c r="GOH80" s="143"/>
      <c r="GOI80" s="143"/>
      <c r="GOJ80" s="143"/>
      <c r="GOK80" s="143"/>
      <c r="GOL80" s="143"/>
      <c r="GOM80" s="143"/>
      <c r="GON80" s="143"/>
      <c r="GOO80" s="143"/>
      <c r="GOP80" s="143"/>
      <c r="GOQ80" s="143"/>
      <c r="GOR80" s="143"/>
      <c r="GOS80" s="143"/>
      <c r="GOT80" s="143"/>
      <c r="GOU80" s="143"/>
      <c r="GOV80" s="143"/>
      <c r="GOW80" s="143"/>
      <c r="GOX80" s="143"/>
      <c r="GOY80" s="143"/>
      <c r="GOZ80" s="143"/>
      <c r="GPA80" s="143"/>
      <c r="GPB80" s="143"/>
      <c r="GPC80" s="143"/>
      <c r="GPD80" s="143"/>
      <c r="GPE80" s="143"/>
      <c r="GPF80" s="143"/>
      <c r="GPG80" s="143"/>
      <c r="GPH80" s="143"/>
      <c r="GPI80" s="143"/>
      <c r="GPJ80" s="143"/>
      <c r="GPK80" s="143"/>
      <c r="GPL80" s="143"/>
      <c r="GPM80" s="143"/>
      <c r="GPN80" s="143"/>
      <c r="GPO80" s="143"/>
      <c r="GPP80" s="143"/>
      <c r="GPQ80" s="143"/>
      <c r="GPR80" s="143"/>
      <c r="GPS80" s="143"/>
      <c r="GPT80" s="143"/>
      <c r="GPU80" s="143"/>
      <c r="GPV80" s="143"/>
      <c r="GPW80" s="143"/>
      <c r="GPX80" s="143"/>
      <c r="GPY80" s="143"/>
      <c r="GPZ80" s="143"/>
      <c r="GQA80" s="143"/>
      <c r="GQB80" s="143"/>
      <c r="GQC80" s="143"/>
      <c r="GQD80" s="143"/>
      <c r="GQE80" s="143"/>
      <c r="GQF80" s="143"/>
      <c r="GQG80" s="143"/>
      <c r="GQH80" s="143"/>
      <c r="GQI80" s="143"/>
      <c r="GQJ80" s="143"/>
      <c r="GQK80" s="143"/>
      <c r="GQL80" s="143"/>
      <c r="GQM80" s="143"/>
      <c r="GQN80" s="143"/>
      <c r="GQO80" s="143"/>
      <c r="GQP80" s="143"/>
      <c r="GQQ80" s="143"/>
      <c r="GQR80" s="143"/>
      <c r="GQS80" s="143"/>
      <c r="GQT80" s="143"/>
      <c r="GQU80" s="143"/>
      <c r="GQV80" s="143"/>
      <c r="GQW80" s="143"/>
      <c r="GQX80" s="143"/>
      <c r="GQY80" s="143"/>
      <c r="GQZ80" s="143"/>
      <c r="GRA80" s="143"/>
      <c r="GRB80" s="143"/>
      <c r="GRC80" s="143"/>
      <c r="GRD80" s="143"/>
      <c r="GRE80" s="143"/>
      <c r="GRF80" s="143"/>
      <c r="GRG80" s="143"/>
      <c r="GRH80" s="143"/>
      <c r="GRI80" s="143"/>
      <c r="GRJ80" s="143"/>
      <c r="GRK80" s="143"/>
      <c r="GRL80" s="143"/>
      <c r="GRM80" s="143"/>
      <c r="GRN80" s="143"/>
      <c r="GRO80" s="143"/>
      <c r="GRP80" s="143"/>
      <c r="GRQ80" s="143"/>
      <c r="GRR80" s="143"/>
      <c r="GRS80" s="143"/>
      <c r="GRT80" s="143"/>
      <c r="GRU80" s="143"/>
      <c r="GRV80" s="143"/>
      <c r="GRW80" s="143"/>
      <c r="GRX80" s="143"/>
      <c r="GRY80" s="143"/>
      <c r="GRZ80" s="143"/>
      <c r="GSA80" s="143"/>
      <c r="GSB80" s="143"/>
      <c r="GSC80" s="143"/>
      <c r="GSD80" s="143"/>
      <c r="GSE80" s="143"/>
      <c r="GSF80" s="143"/>
      <c r="GSG80" s="143"/>
      <c r="GSH80" s="143"/>
      <c r="GSI80" s="143"/>
      <c r="GSJ80" s="143"/>
      <c r="GSK80" s="143"/>
      <c r="GSL80" s="143"/>
      <c r="GSM80" s="143"/>
      <c r="GSN80" s="143"/>
      <c r="GSO80" s="143"/>
      <c r="GSP80" s="143"/>
      <c r="GSQ80" s="143"/>
      <c r="GSR80" s="143"/>
      <c r="GSS80" s="143"/>
      <c r="GST80" s="143"/>
      <c r="GSU80" s="143"/>
      <c r="GSV80" s="143"/>
      <c r="GSW80" s="143"/>
      <c r="GSX80" s="143"/>
      <c r="GSY80" s="143"/>
      <c r="GSZ80" s="143"/>
      <c r="GTA80" s="143"/>
      <c r="GTB80" s="143"/>
      <c r="GTC80" s="143"/>
      <c r="GTD80" s="143"/>
      <c r="GTE80" s="143"/>
      <c r="GTF80" s="143"/>
      <c r="GTG80" s="143"/>
      <c r="GTH80" s="143"/>
      <c r="GTI80" s="143"/>
      <c r="GTJ80" s="143"/>
      <c r="GTK80" s="143"/>
      <c r="GTL80" s="143"/>
      <c r="GTM80" s="143"/>
      <c r="GTN80" s="143"/>
      <c r="GTO80" s="143"/>
      <c r="GTP80" s="143"/>
      <c r="GTQ80" s="143"/>
      <c r="GTR80" s="143"/>
      <c r="GTS80" s="143"/>
      <c r="GTT80" s="143"/>
      <c r="GTU80" s="143"/>
      <c r="GTV80" s="143"/>
      <c r="GTW80" s="143"/>
      <c r="GTX80" s="143"/>
      <c r="GTY80" s="143"/>
      <c r="GTZ80" s="143"/>
      <c r="GUA80" s="143"/>
      <c r="GUB80" s="143"/>
      <c r="GUC80" s="143"/>
      <c r="GUD80" s="143"/>
      <c r="GUE80" s="143"/>
      <c r="GUF80" s="143"/>
      <c r="GUG80" s="143"/>
      <c r="GUH80" s="143"/>
      <c r="GUI80" s="143"/>
      <c r="GUJ80" s="143"/>
      <c r="GUK80" s="143"/>
      <c r="GUL80" s="143"/>
      <c r="GUM80" s="143"/>
      <c r="GUN80" s="143"/>
      <c r="GUO80" s="143"/>
      <c r="GUP80" s="143"/>
      <c r="GUQ80" s="143"/>
      <c r="GUR80" s="143"/>
      <c r="GUS80" s="143"/>
      <c r="GUT80" s="143"/>
      <c r="GUU80" s="143"/>
      <c r="GUV80" s="143"/>
      <c r="GUW80" s="143"/>
      <c r="GUX80" s="143"/>
      <c r="GUY80" s="143"/>
      <c r="GUZ80" s="143"/>
      <c r="GVA80" s="143"/>
      <c r="GVB80" s="143"/>
      <c r="GVC80" s="143"/>
      <c r="GVD80" s="143"/>
      <c r="GVE80" s="143"/>
      <c r="GVF80" s="143"/>
      <c r="GVG80" s="143"/>
      <c r="GVH80" s="143"/>
      <c r="GVI80" s="143"/>
      <c r="GVJ80" s="143"/>
      <c r="GVK80" s="143"/>
      <c r="GVL80" s="143"/>
      <c r="GVM80" s="143"/>
      <c r="GVN80" s="143"/>
      <c r="GVO80" s="143"/>
      <c r="GVP80" s="143"/>
      <c r="GVQ80" s="143"/>
      <c r="GVR80" s="143"/>
      <c r="GVS80" s="143"/>
      <c r="GVT80" s="143"/>
      <c r="GVU80" s="143"/>
      <c r="GVV80" s="143"/>
      <c r="GVW80" s="143"/>
      <c r="GVX80" s="143"/>
      <c r="GVY80" s="143"/>
      <c r="GVZ80" s="143"/>
      <c r="GWA80" s="143"/>
      <c r="GWB80" s="143"/>
      <c r="GWC80" s="143"/>
      <c r="GWD80" s="143"/>
      <c r="GWE80" s="143"/>
      <c r="GWF80" s="143"/>
      <c r="GWG80" s="143"/>
      <c r="GWH80" s="143"/>
      <c r="GWI80" s="143"/>
      <c r="GWJ80" s="143"/>
      <c r="GWK80" s="143"/>
      <c r="GWL80" s="143"/>
      <c r="GWM80" s="143"/>
      <c r="GWN80" s="143"/>
      <c r="GWO80" s="143"/>
      <c r="GWP80" s="143"/>
      <c r="GWQ80" s="143"/>
      <c r="GWR80" s="143"/>
      <c r="GWS80" s="143"/>
      <c r="GWT80" s="143"/>
      <c r="GWU80" s="143"/>
      <c r="GWV80" s="143"/>
      <c r="GWW80" s="143"/>
      <c r="GWX80" s="143"/>
      <c r="GWY80" s="143"/>
      <c r="GWZ80" s="143"/>
      <c r="GXA80" s="143"/>
      <c r="GXB80" s="143"/>
      <c r="GXC80" s="143"/>
      <c r="GXD80" s="143"/>
      <c r="GXE80" s="143"/>
      <c r="GXF80" s="143"/>
      <c r="GXG80" s="143"/>
      <c r="GXH80" s="143"/>
      <c r="GXI80" s="143"/>
      <c r="GXJ80" s="143"/>
      <c r="GXK80" s="143"/>
      <c r="GXL80" s="143"/>
      <c r="GXM80" s="143"/>
      <c r="GXN80" s="143"/>
      <c r="GXO80" s="143"/>
      <c r="GXP80" s="143"/>
      <c r="GXQ80" s="143"/>
      <c r="GXR80" s="143"/>
      <c r="GXS80" s="143"/>
      <c r="GXT80" s="143"/>
      <c r="GXU80" s="143"/>
      <c r="GXV80" s="143"/>
      <c r="GXW80" s="143"/>
      <c r="GXX80" s="143"/>
      <c r="GXY80" s="143"/>
      <c r="GXZ80" s="143"/>
      <c r="GYA80" s="143"/>
      <c r="GYB80" s="143"/>
      <c r="GYC80" s="143"/>
      <c r="GYD80" s="143"/>
      <c r="GYE80" s="143"/>
      <c r="GYF80" s="143"/>
      <c r="GYG80" s="143"/>
      <c r="GYH80" s="143"/>
      <c r="GYI80" s="143"/>
      <c r="GYJ80" s="143"/>
      <c r="GYK80" s="143"/>
      <c r="GYL80" s="143"/>
      <c r="GYM80" s="143"/>
      <c r="GYN80" s="143"/>
      <c r="GYO80" s="143"/>
      <c r="GYP80" s="143"/>
      <c r="GYQ80" s="143"/>
      <c r="GYR80" s="143"/>
      <c r="GYS80" s="143"/>
      <c r="GYT80" s="143"/>
      <c r="GYU80" s="143"/>
      <c r="GYV80" s="143"/>
      <c r="GYW80" s="143"/>
      <c r="GYX80" s="143"/>
      <c r="GYY80" s="143"/>
      <c r="GYZ80" s="143"/>
      <c r="GZA80" s="143"/>
      <c r="GZB80" s="143"/>
      <c r="GZC80" s="143"/>
      <c r="GZD80" s="143"/>
      <c r="GZE80" s="143"/>
      <c r="GZF80" s="143"/>
      <c r="GZG80" s="143"/>
      <c r="GZH80" s="143"/>
      <c r="GZI80" s="143"/>
      <c r="GZJ80" s="143"/>
      <c r="GZK80" s="143"/>
      <c r="GZL80" s="143"/>
      <c r="GZM80" s="143"/>
      <c r="GZN80" s="143"/>
      <c r="GZO80" s="143"/>
      <c r="GZP80" s="143"/>
      <c r="GZQ80" s="143"/>
      <c r="GZR80" s="143"/>
      <c r="GZS80" s="143"/>
      <c r="GZT80" s="143"/>
      <c r="GZU80" s="143"/>
      <c r="GZV80" s="143"/>
      <c r="GZW80" s="143"/>
      <c r="GZX80" s="143"/>
      <c r="GZY80" s="143"/>
      <c r="GZZ80" s="143"/>
      <c r="HAA80" s="143"/>
      <c r="HAB80" s="143"/>
      <c r="HAC80" s="143"/>
      <c r="HAD80" s="143"/>
      <c r="HAE80" s="143"/>
      <c r="HAF80" s="143"/>
      <c r="HAG80" s="143"/>
      <c r="HAH80" s="143"/>
      <c r="HAI80" s="143"/>
      <c r="HAJ80" s="143"/>
      <c r="HAK80" s="143"/>
      <c r="HAL80" s="143"/>
      <c r="HAM80" s="143"/>
      <c r="HAN80" s="143"/>
      <c r="HAO80" s="143"/>
      <c r="HAP80" s="143"/>
      <c r="HAQ80" s="143"/>
      <c r="HAR80" s="143"/>
      <c r="HAS80" s="143"/>
      <c r="HAT80" s="143"/>
      <c r="HAU80" s="143"/>
      <c r="HAV80" s="143"/>
      <c r="HAW80" s="143"/>
      <c r="HAX80" s="143"/>
      <c r="HAY80" s="143"/>
      <c r="HAZ80" s="143"/>
      <c r="HBA80" s="143"/>
      <c r="HBB80" s="143"/>
      <c r="HBC80" s="143"/>
      <c r="HBD80" s="143"/>
      <c r="HBE80" s="143"/>
      <c r="HBF80" s="143"/>
      <c r="HBG80" s="143"/>
      <c r="HBH80" s="143"/>
      <c r="HBI80" s="143"/>
      <c r="HBJ80" s="143"/>
      <c r="HBK80" s="143"/>
      <c r="HBL80" s="143"/>
      <c r="HBM80" s="143"/>
      <c r="HBN80" s="143"/>
      <c r="HBO80" s="143"/>
      <c r="HBP80" s="143"/>
      <c r="HBQ80" s="143"/>
      <c r="HBR80" s="143"/>
      <c r="HBS80" s="143"/>
      <c r="HBT80" s="143"/>
      <c r="HBU80" s="143"/>
      <c r="HBV80" s="143"/>
      <c r="HBW80" s="143"/>
      <c r="HBX80" s="143"/>
      <c r="HBY80" s="143"/>
      <c r="HBZ80" s="143"/>
      <c r="HCA80" s="143"/>
      <c r="HCB80" s="143"/>
      <c r="HCC80" s="143"/>
      <c r="HCD80" s="143"/>
      <c r="HCE80" s="143"/>
      <c r="HCF80" s="143"/>
      <c r="HCG80" s="143"/>
      <c r="HCH80" s="143"/>
      <c r="HCI80" s="143"/>
      <c r="HCJ80" s="143"/>
      <c r="HCK80" s="143"/>
      <c r="HCL80" s="143"/>
      <c r="HCM80" s="143"/>
      <c r="HCN80" s="143"/>
      <c r="HCO80" s="143"/>
      <c r="HCP80" s="143"/>
      <c r="HCQ80" s="143"/>
      <c r="HCR80" s="143"/>
      <c r="HCS80" s="143"/>
      <c r="HCT80" s="143"/>
      <c r="HCU80" s="143"/>
      <c r="HCV80" s="143"/>
      <c r="HCW80" s="143"/>
      <c r="HCX80" s="143"/>
      <c r="HCY80" s="143"/>
      <c r="HCZ80" s="143"/>
      <c r="HDA80" s="143"/>
      <c r="HDB80" s="143"/>
      <c r="HDC80" s="143"/>
      <c r="HDD80" s="143"/>
      <c r="HDE80" s="143"/>
      <c r="HDF80" s="143"/>
      <c r="HDG80" s="143"/>
      <c r="HDH80" s="143"/>
      <c r="HDI80" s="143"/>
      <c r="HDJ80" s="143"/>
      <c r="HDK80" s="143"/>
      <c r="HDL80" s="143"/>
      <c r="HDM80" s="143"/>
      <c r="HDN80" s="143"/>
      <c r="HDO80" s="143"/>
      <c r="HDP80" s="143"/>
      <c r="HDQ80" s="143"/>
      <c r="HDR80" s="143"/>
      <c r="HDS80" s="143"/>
      <c r="HDT80" s="143"/>
      <c r="HDU80" s="143"/>
      <c r="HDV80" s="143"/>
      <c r="HDW80" s="143"/>
      <c r="HDX80" s="143"/>
      <c r="HDY80" s="143"/>
      <c r="HDZ80" s="143"/>
      <c r="HEA80" s="143"/>
      <c r="HEB80" s="143"/>
      <c r="HEC80" s="143"/>
      <c r="HED80" s="143"/>
      <c r="HEE80" s="143"/>
      <c r="HEF80" s="143"/>
      <c r="HEG80" s="143"/>
      <c r="HEH80" s="143"/>
      <c r="HEI80" s="143"/>
      <c r="HEJ80" s="143"/>
      <c r="HEK80" s="143"/>
      <c r="HEL80" s="143"/>
      <c r="HEM80" s="143"/>
      <c r="HEN80" s="143"/>
      <c r="HEO80" s="143"/>
      <c r="HEP80" s="143"/>
      <c r="HEQ80" s="143"/>
      <c r="HER80" s="143"/>
      <c r="HES80" s="143"/>
      <c r="HET80" s="143"/>
      <c r="HEU80" s="143"/>
      <c r="HEV80" s="143"/>
      <c r="HEW80" s="143"/>
      <c r="HEX80" s="143"/>
      <c r="HEY80" s="143"/>
      <c r="HEZ80" s="143"/>
      <c r="HFA80" s="143"/>
      <c r="HFB80" s="143"/>
      <c r="HFC80" s="143"/>
      <c r="HFD80" s="143"/>
      <c r="HFE80" s="143"/>
      <c r="HFF80" s="143"/>
      <c r="HFG80" s="143"/>
      <c r="HFH80" s="143"/>
      <c r="HFI80" s="143"/>
      <c r="HFJ80" s="143"/>
      <c r="HFK80" s="143"/>
      <c r="HFL80" s="143"/>
      <c r="HFM80" s="143"/>
      <c r="HFN80" s="143"/>
      <c r="HFO80" s="143"/>
      <c r="HFP80" s="143"/>
      <c r="HFQ80" s="143"/>
      <c r="HFR80" s="143"/>
      <c r="HFS80" s="143"/>
      <c r="HFT80" s="143"/>
      <c r="HFU80" s="143"/>
      <c r="HFV80" s="143"/>
      <c r="HFW80" s="143"/>
      <c r="HFX80" s="143"/>
      <c r="HFY80" s="143"/>
      <c r="HFZ80" s="143"/>
      <c r="HGA80" s="143"/>
      <c r="HGB80" s="143"/>
      <c r="HGC80" s="143"/>
      <c r="HGD80" s="143"/>
      <c r="HGE80" s="143"/>
      <c r="HGF80" s="143"/>
      <c r="HGG80" s="143"/>
      <c r="HGH80" s="143"/>
      <c r="HGI80" s="143"/>
      <c r="HGJ80" s="143"/>
      <c r="HGK80" s="143"/>
      <c r="HGL80" s="143"/>
      <c r="HGM80" s="143"/>
      <c r="HGN80" s="143"/>
      <c r="HGO80" s="143"/>
      <c r="HGP80" s="143"/>
      <c r="HGQ80" s="143"/>
      <c r="HGR80" s="143"/>
      <c r="HGS80" s="143"/>
      <c r="HGT80" s="143"/>
      <c r="HGU80" s="143"/>
      <c r="HGV80" s="143"/>
      <c r="HGW80" s="143"/>
      <c r="HGX80" s="143"/>
      <c r="HGY80" s="143"/>
      <c r="HGZ80" s="143"/>
      <c r="HHA80" s="143"/>
      <c r="HHB80" s="143"/>
      <c r="HHC80" s="143"/>
      <c r="HHD80" s="143"/>
      <c r="HHE80" s="143"/>
      <c r="HHF80" s="143"/>
      <c r="HHG80" s="143"/>
      <c r="HHH80" s="143"/>
      <c r="HHI80" s="143"/>
      <c r="HHJ80" s="143"/>
      <c r="HHK80" s="143"/>
      <c r="HHL80" s="143"/>
      <c r="HHM80" s="143"/>
      <c r="HHN80" s="143"/>
      <c r="HHO80" s="143"/>
      <c r="HHP80" s="143"/>
      <c r="HHQ80" s="143"/>
      <c r="HHR80" s="143"/>
      <c r="HHS80" s="143"/>
      <c r="HHT80" s="143"/>
      <c r="HHU80" s="143"/>
      <c r="HHV80" s="143"/>
      <c r="HHW80" s="143"/>
      <c r="HHX80" s="143"/>
      <c r="HHY80" s="143"/>
      <c r="HHZ80" s="143"/>
      <c r="HIA80" s="143"/>
      <c r="HIB80" s="143"/>
      <c r="HIC80" s="143"/>
      <c r="HID80" s="143"/>
      <c r="HIE80" s="143"/>
      <c r="HIF80" s="143"/>
      <c r="HIG80" s="143"/>
      <c r="HIH80" s="143"/>
      <c r="HII80" s="143"/>
      <c r="HIJ80" s="143"/>
      <c r="HIK80" s="143"/>
      <c r="HIL80" s="143"/>
      <c r="HIM80" s="143"/>
      <c r="HIN80" s="143"/>
      <c r="HIO80" s="143"/>
      <c r="HIP80" s="143"/>
      <c r="HIQ80" s="143"/>
      <c r="HIR80" s="143"/>
      <c r="HIS80" s="143"/>
      <c r="HIT80" s="143"/>
      <c r="HIU80" s="143"/>
      <c r="HIV80" s="143"/>
      <c r="HIW80" s="143"/>
      <c r="HIX80" s="143"/>
      <c r="HIY80" s="143"/>
      <c r="HIZ80" s="143"/>
      <c r="HJA80" s="143"/>
      <c r="HJB80" s="143"/>
      <c r="HJC80" s="143"/>
      <c r="HJD80" s="143"/>
      <c r="HJE80" s="143"/>
      <c r="HJF80" s="143"/>
      <c r="HJG80" s="143"/>
      <c r="HJH80" s="143"/>
      <c r="HJI80" s="143"/>
      <c r="HJJ80" s="143"/>
      <c r="HJK80" s="143"/>
      <c r="HJL80" s="143"/>
      <c r="HJM80" s="143"/>
      <c r="HJN80" s="143"/>
      <c r="HJO80" s="143"/>
      <c r="HJP80" s="143"/>
      <c r="HJQ80" s="143"/>
      <c r="HJR80" s="143"/>
      <c r="HJS80" s="143"/>
      <c r="HJT80" s="143"/>
      <c r="HJU80" s="143"/>
      <c r="HJV80" s="143"/>
      <c r="HJW80" s="143"/>
      <c r="HJX80" s="143"/>
      <c r="HJY80" s="143"/>
      <c r="HJZ80" s="143"/>
      <c r="HKA80" s="143"/>
      <c r="HKB80" s="143"/>
      <c r="HKC80" s="143"/>
      <c r="HKD80" s="143"/>
      <c r="HKE80" s="143"/>
      <c r="HKF80" s="143"/>
      <c r="HKG80" s="143"/>
      <c r="HKH80" s="143"/>
      <c r="HKI80" s="143"/>
      <c r="HKJ80" s="143"/>
      <c r="HKK80" s="143"/>
      <c r="HKL80" s="143"/>
      <c r="HKM80" s="143"/>
      <c r="HKN80" s="143"/>
      <c r="HKO80" s="143"/>
      <c r="HKP80" s="143"/>
      <c r="HKQ80" s="143"/>
      <c r="HKR80" s="143"/>
      <c r="HKS80" s="143"/>
      <c r="HKT80" s="143"/>
      <c r="HKU80" s="143"/>
      <c r="HKV80" s="143"/>
      <c r="HKW80" s="143"/>
      <c r="HKX80" s="143"/>
      <c r="HKY80" s="143"/>
      <c r="HKZ80" s="143"/>
      <c r="HLA80" s="143"/>
      <c r="HLB80" s="143"/>
      <c r="HLC80" s="143"/>
      <c r="HLD80" s="143"/>
      <c r="HLE80" s="143"/>
      <c r="HLF80" s="143"/>
      <c r="HLG80" s="143"/>
      <c r="HLH80" s="143"/>
      <c r="HLI80" s="143"/>
      <c r="HLJ80" s="143"/>
      <c r="HLK80" s="143"/>
      <c r="HLL80" s="143"/>
      <c r="HLM80" s="143"/>
      <c r="HLN80" s="143"/>
      <c r="HLO80" s="143"/>
      <c r="HLP80" s="143"/>
      <c r="HLQ80" s="143"/>
      <c r="HLR80" s="143"/>
      <c r="HLS80" s="143"/>
      <c r="HLT80" s="143"/>
      <c r="HLU80" s="143"/>
      <c r="HLV80" s="143"/>
      <c r="HLW80" s="143"/>
      <c r="HLX80" s="143"/>
      <c r="HLY80" s="143"/>
      <c r="HLZ80" s="143"/>
      <c r="HMA80" s="143"/>
      <c r="HMB80" s="143"/>
      <c r="HMC80" s="143"/>
      <c r="HMD80" s="143"/>
      <c r="HME80" s="143"/>
      <c r="HMF80" s="143"/>
      <c r="HMG80" s="143"/>
      <c r="HMH80" s="143"/>
      <c r="HMI80" s="143"/>
      <c r="HMJ80" s="143"/>
      <c r="HMK80" s="143"/>
      <c r="HML80" s="143"/>
      <c r="HMM80" s="143"/>
      <c r="HMN80" s="143"/>
      <c r="HMO80" s="143"/>
      <c r="HMP80" s="143"/>
      <c r="HMQ80" s="143"/>
      <c r="HMR80" s="143"/>
      <c r="HMS80" s="143"/>
      <c r="HMT80" s="143"/>
      <c r="HMU80" s="143"/>
      <c r="HMV80" s="143"/>
      <c r="HMW80" s="143"/>
      <c r="HMX80" s="143"/>
      <c r="HMY80" s="143"/>
      <c r="HMZ80" s="143"/>
      <c r="HNA80" s="143"/>
      <c r="HNB80" s="143"/>
      <c r="HNC80" s="143"/>
      <c r="HND80" s="143"/>
      <c r="HNE80" s="143"/>
      <c r="HNF80" s="143"/>
      <c r="HNG80" s="143"/>
      <c r="HNH80" s="143"/>
      <c r="HNI80" s="143"/>
      <c r="HNJ80" s="143"/>
      <c r="HNK80" s="143"/>
      <c r="HNL80" s="143"/>
      <c r="HNM80" s="143"/>
      <c r="HNN80" s="143"/>
      <c r="HNO80" s="143"/>
      <c r="HNP80" s="143"/>
      <c r="HNQ80" s="143"/>
      <c r="HNR80" s="143"/>
      <c r="HNS80" s="143"/>
      <c r="HNT80" s="143"/>
      <c r="HNU80" s="143"/>
      <c r="HNV80" s="143"/>
      <c r="HNW80" s="143"/>
      <c r="HNX80" s="143"/>
      <c r="HNY80" s="143"/>
      <c r="HNZ80" s="143"/>
      <c r="HOA80" s="143"/>
      <c r="HOB80" s="143"/>
      <c r="HOC80" s="143"/>
      <c r="HOD80" s="143"/>
      <c r="HOE80" s="143"/>
      <c r="HOF80" s="143"/>
      <c r="HOG80" s="143"/>
      <c r="HOH80" s="143"/>
      <c r="HOI80" s="143"/>
      <c r="HOJ80" s="143"/>
      <c r="HOK80" s="143"/>
      <c r="HOL80" s="143"/>
      <c r="HOM80" s="143"/>
      <c r="HON80" s="143"/>
      <c r="HOO80" s="143"/>
      <c r="HOP80" s="143"/>
      <c r="HOQ80" s="143"/>
      <c r="HOR80" s="143"/>
      <c r="HOS80" s="143"/>
      <c r="HOT80" s="143"/>
      <c r="HOU80" s="143"/>
      <c r="HOV80" s="143"/>
      <c r="HOW80" s="143"/>
      <c r="HOX80" s="143"/>
      <c r="HOY80" s="143"/>
      <c r="HOZ80" s="143"/>
      <c r="HPA80" s="143"/>
      <c r="HPB80" s="143"/>
      <c r="HPC80" s="143"/>
      <c r="HPD80" s="143"/>
      <c r="HPE80" s="143"/>
      <c r="HPF80" s="143"/>
      <c r="HPG80" s="143"/>
      <c r="HPH80" s="143"/>
      <c r="HPI80" s="143"/>
      <c r="HPJ80" s="143"/>
      <c r="HPK80" s="143"/>
      <c r="HPL80" s="143"/>
      <c r="HPM80" s="143"/>
      <c r="HPN80" s="143"/>
      <c r="HPO80" s="143"/>
      <c r="HPP80" s="143"/>
      <c r="HPQ80" s="143"/>
      <c r="HPR80" s="143"/>
      <c r="HPS80" s="143"/>
      <c r="HPT80" s="143"/>
      <c r="HPU80" s="143"/>
      <c r="HPV80" s="143"/>
      <c r="HPW80" s="143"/>
      <c r="HPX80" s="143"/>
      <c r="HPY80" s="143"/>
      <c r="HPZ80" s="143"/>
      <c r="HQA80" s="143"/>
      <c r="HQB80" s="143"/>
      <c r="HQC80" s="143"/>
      <c r="HQD80" s="143"/>
      <c r="HQE80" s="143"/>
      <c r="HQF80" s="143"/>
      <c r="HQG80" s="143"/>
      <c r="HQH80" s="143"/>
      <c r="HQI80" s="143"/>
      <c r="HQJ80" s="143"/>
      <c r="HQK80" s="143"/>
      <c r="HQL80" s="143"/>
      <c r="HQM80" s="143"/>
      <c r="HQN80" s="143"/>
      <c r="HQO80" s="143"/>
      <c r="HQP80" s="143"/>
      <c r="HQQ80" s="143"/>
      <c r="HQR80" s="143"/>
      <c r="HQS80" s="143"/>
      <c r="HQT80" s="143"/>
      <c r="HQU80" s="143"/>
      <c r="HQV80" s="143"/>
      <c r="HQW80" s="143"/>
      <c r="HQX80" s="143"/>
      <c r="HQY80" s="143"/>
      <c r="HQZ80" s="143"/>
      <c r="HRA80" s="143"/>
      <c r="HRB80" s="143"/>
      <c r="HRC80" s="143"/>
      <c r="HRD80" s="143"/>
      <c r="HRE80" s="143"/>
      <c r="HRF80" s="143"/>
      <c r="HRG80" s="143"/>
      <c r="HRH80" s="143"/>
      <c r="HRI80" s="143"/>
      <c r="HRJ80" s="143"/>
      <c r="HRK80" s="143"/>
      <c r="HRL80" s="143"/>
      <c r="HRM80" s="143"/>
      <c r="HRN80" s="143"/>
      <c r="HRO80" s="143"/>
      <c r="HRP80" s="143"/>
      <c r="HRQ80" s="143"/>
      <c r="HRR80" s="143"/>
      <c r="HRS80" s="143"/>
      <c r="HRT80" s="143"/>
      <c r="HRU80" s="143"/>
      <c r="HRV80" s="143"/>
      <c r="HRW80" s="143"/>
      <c r="HRX80" s="143"/>
      <c r="HRY80" s="143"/>
      <c r="HRZ80" s="143"/>
      <c r="HSA80" s="143"/>
      <c r="HSB80" s="143"/>
      <c r="HSC80" s="143"/>
      <c r="HSD80" s="143"/>
      <c r="HSE80" s="143"/>
      <c r="HSF80" s="143"/>
      <c r="HSG80" s="143"/>
      <c r="HSH80" s="143"/>
      <c r="HSI80" s="143"/>
      <c r="HSJ80" s="143"/>
      <c r="HSK80" s="143"/>
      <c r="HSL80" s="143"/>
      <c r="HSM80" s="143"/>
      <c r="HSN80" s="143"/>
      <c r="HSO80" s="143"/>
      <c r="HSP80" s="143"/>
      <c r="HSQ80" s="143"/>
      <c r="HSR80" s="143"/>
      <c r="HSS80" s="143"/>
      <c r="HST80" s="143"/>
      <c r="HSU80" s="143"/>
      <c r="HSV80" s="143"/>
      <c r="HSW80" s="143"/>
      <c r="HSX80" s="143"/>
      <c r="HSY80" s="143"/>
      <c r="HSZ80" s="143"/>
      <c r="HTA80" s="143"/>
      <c r="HTB80" s="143"/>
      <c r="HTC80" s="143"/>
      <c r="HTD80" s="143"/>
      <c r="HTE80" s="143"/>
      <c r="HTF80" s="143"/>
      <c r="HTG80" s="143"/>
      <c r="HTH80" s="143"/>
      <c r="HTI80" s="143"/>
      <c r="HTJ80" s="143"/>
      <c r="HTK80" s="143"/>
      <c r="HTL80" s="143"/>
      <c r="HTM80" s="143"/>
      <c r="HTN80" s="143"/>
      <c r="HTO80" s="143"/>
      <c r="HTP80" s="143"/>
      <c r="HTQ80" s="143"/>
      <c r="HTR80" s="143"/>
      <c r="HTS80" s="143"/>
      <c r="HTT80" s="143"/>
      <c r="HTU80" s="143"/>
      <c r="HTV80" s="143"/>
      <c r="HTW80" s="143"/>
      <c r="HTX80" s="143"/>
      <c r="HTY80" s="143"/>
      <c r="HTZ80" s="143"/>
      <c r="HUA80" s="143"/>
      <c r="HUB80" s="143"/>
      <c r="HUC80" s="143"/>
      <c r="HUD80" s="143"/>
      <c r="HUE80" s="143"/>
      <c r="HUF80" s="143"/>
      <c r="HUG80" s="143"/>
      <c r="HUH80" s="143"/>
      <c r="HUI80" s="143"/>
      <c r="HUJ80" s="143"/>
      <c r="HUK80" s="143"/>
      <c r="HUL80" s="143"/>
      <c r="HUM80" s="143"/>
      <c r="HUN80" s="143"/>
      <c r="HUO80" s="143"/>
      <c r="HUP80" s="143"/>
      <c r="HUQ80" s="143"/>
      <c r="HUR80" s="143"/>
      <c r="HUS80" s="143"/>
      <c r="HUT80" s="143"/>
      <c r="HUU80" s="143"/>
      <c r="HUV80" s="143"/>
      <c r="HUW80" s="143"/>
      <c r="HUX80" s="143"/>
      <c r="HUY80" s="143"/>
      <c r="HUZ80" s="143"/>
      <c r="HVA80" s="143"/>
      <c r="HVB80" s="143"/>
      <c r="HVC80" s="143"/>
      <c r="HVD80" s="143"/>
      <c r="HVE80" s="143"/>
      <c r="HVF80" s="143"/>
      <c r="HVG80" s="143"/>
      <c r="HVH80" s="143"/>
      <c r="HVI80" s="143"/>
      <c r="HVJ80" s="143"/>
      <c r="HVK80" s="143"/>
      <c r="HVL80" s="143"/>
      <c r="HVM80" s="143"/>
      <c r="HVN80" s="143"/>
      <c r="HVO80" s="143"/>
      <c r="HVP80" s="143"/>
      <c r="HVQ80" s="143"/>
      <c r="HVR80" s="143"/>
      <c r="HVS80" s="143"/>
      <c r="HVT80" s="143"/>
      <c r="HVU80" s="143"/>
      <c r="HVV80" s="143"/>
      <c r="HVW80" s="143"/>
      <c r="HVX80" s="143"/>
      <c r="HVY80" s="143"/>
      <c r="HVZ80" s="143"/>
      <c r="HWA80" s="143"/>
      <c r="HWB80" s="143"/>
      <c r="HWC80" s="143"/>
      <c r="HWD80" s="143"/>
      <c r="HWE80" s="143"/>
      <c r="HWF80" s="143"/>
      <c r="HWG80" s="143"/>
      <c r="HWH80" s="143"/>
      <c r="HWI80" s="143"/>
      <c r="HWJ80" s="143"/>
      <c r="HWK80" s="143"/>
      <c r="HWL80" s="143"/>
      <c r="HWM80" s="143"/>
      <c r="HWN80" s="143"/>
      <c r="HWO80" s="143"/>
      <c r="HWP80" s="143"/>
      <c r="HWQ80" s="143"/>
      <c r="HWR80" s="143"/>
      <c r="HWS80" s="143"/>
      <c r="HWT80" s="143"/>
      <c r="HWU80" s="143"/>
      <c r="HWV80" s="143"/>
      <c r="HWW80" s="143"/>
      <c r="HWX80" s="143"/>
      <c r="HWY80" s="143"/>
      <c r="HWZ80" s="143"/>
      <c r="HXA80" s="143"/>
      <c r="HXB80" s="143"/>
      <c r="HXC80" s="143"/>
      <c r="HXD80" s="143"/>
      <c r="HXE80" s="143"/>
      <c r="HXF80" s="143"/>
      <c r="HXG80" s="143"/>
      <c r="HXH80" s="143"/>
      <c r="HXI80" s="143"/>
      <c r="HXJ80" s="143"/>
      <c r="HXK80" s="143"/>
      <c r="HXL80" s="143"/>
      <c r="HXM80" s="143"/>
      <c r="HXN80" s="143"/>
      <c r="HXO80" s="143"/>
      <c r="HXP80" s="143"/>
      <c r="HXQ80" s="143"/>
      <c r="HXR80" s="143"/>
      <c r="HXS80" s="143"/>
      <c r="HXT80" s="143"/>
      <c r="HXU80" s="143"/>
      <c r="HXV80" s="143"/>
      <c r="HXW80" s="143"/>
      <c r="HXX80" s="143"/>
      <c r="HXY80" s="143"/>
      <c r="HXZ80" s="143"/>
      <c r="HYA80" s="143"/>
      <c r="HYB80" s="143"/>
      <c r="HYC80" s="143"/>
      <c r="HYD80" s="143"/>
      <c r="HYE80" s="143"/>
      <c r="HYF80" s="143"/>
      <c r="HYG80" s="143"/>
      <c r="HYH80" s="143"/>
      <c r="HYI80" s="143"/>
      <c r="HYJ80" s="143"/>
      <c r="HYK80" s="143"/>
      <c r="HYL80" s="143"/>
      <c r="HYM80" s="143"/>
      <c r="HYN80" s="143"/>
      <c r="HYO80" s="143"/>
      <c r="HYP80" s="143"/>
      <c r="HYQ80" s="143"/>
      <c r="HYR80" s="143"/>
      <c r="HYS80" s="143"/>
      <c r="HYT80" s="143"/>
      <c r="HYU80" s="143"/>
      <c r="HYV80" s="143"/>
      <c r="HYW80" s="143"/>
      <c r="HYX80" s="143"/>
      <c r="HYY80" s="143"/>
      <c r="HYZ80" s="143"/>
      <c r="HZA80" s="143"/>
      <c r="HZB80" s="143"/>
      <c r="HZC80" s="143"/>
      <c r="HZD80" s="143"/>
      <c r="HZE80" s="143"/>
      <c r="HZF80" s="143"/>
      <c r="HZG80" s="143"/>
      <c r="HZH80" s="143"/>
      <c r="HZI80" s="143"/>
      <c r="HZJ80" s="143"/>
      <c r="HZK80" s="143"/>
      <c r="HZL80" s="143"/>
      <c r="HZM80" s="143"/>
      <c r="HZN80" s="143"/>
      <c r="HZO80" s="143"/>
      <c r="HZP80" s="143"/>
      <c r="HZQ80" s="143"/>
      <c r="HZR80" s="143"/>
      <c r="HZS80" s="143"/>
      <c r="HZT80" s="143"/>
      <c r="HZU80" s="143"/>
      <c r="HZV80" s="143"/>
      <c r="HZW80" s="143"/>
      <c r="HZX80" s="143"/>
      <c r="HZY80" s="143"/>
      <c r="HZZ80" s="143"/>
      <c r="IAA80" s="143"/>
      <c r="IAB80" s="143"/>
      <c r="IAC80" s="143"/>
      <c r="IAD80" s="143"/>
      <c r="IAE80" s="143"/>
      <c r="IAF80" s="143"/>
      <c r="IAG80" s="143"/>
      <c r="IAH80" s="143"/>
      <c r="IAI80" s="143"/>
      <c r="IAJ80" s="143"/>
      <c r="IAK80" s="143"/>
      <c r="IAL80" s="143"/>
      <c r="IAM80" s="143"/>
      <c r="IAN80" s="143"/>
      <c r="IAO80" s="143"/>
      <c r="IAP80" s="143"/>
      <c r="IAQ80" s="143"/>
      <c r="IAR80" s="143"/>
      <c r="IAS80" s="143"/>
      <c r="IAT80" s="143"/>
      <c r="IAU80" s="143"/>
      <c r="IAV80" s="143"/>
      <c r="IAW80" s="143"/>
      <c r="IAX80" s="143"/>
      <c r="IAY80" s="143"/>
      <c r="IAZ80" s="143"/>
      <c r="IBA80" s="143"/>
      <c r="IBB80" s="143"/>
      <c r="IBC80" s="143"/>
      <c r="IBD80" s="143"/>
      <c r="IBE80" s="143"/>
      <c r="IBF80" s="143"/>
      <c r="IBG80" s="143"/>
      <c r="IBH80" s="143"/>
      <c r="IBI80" s="143"/>
      <c r="IBJ80" s="143"/>
      <c r="IBK80" s="143"/>
      <c r="IBL80" s="143"/>
      <c r="IBM80" s="143"/>
      <c r="IBN80" s="143"/>
      <c r="IBO80" s="143"/>
      <c r="IBP80" s="143"/>
      <c r="IBQ80" s="143"/>
      <c r="IBR80" s="143"/>
      <c r="IBS80" s="143"/>
      <c r="IBT80" s="143"/>
      <c r="IBU80" s="143"/>
      <c r="IBV80" s="143"/>
      <c r="IBW80" s="143"/>
      <c r="IBX80" s="143"/>
      <c r="IBY80" s="143"/>
      <c r="IBZ80" s="143"/>
      <c r="ICA80" s="143"/>
      <c r="ICB80" s="143"/>
      <c r="ICC80" s="143"/>
      <c r="ICD80" s="143"/>
      <c r="ICE80" s="143"/>
      <c r="ICF80" s="143"/>
      <c r="ICG80" s="143"/>
      <c r="ICH80" s="143"/>
      <c r="ICI80" s="143"/>
      <c r="ICJ80" s="143"/>
      <c r="ICK80" s="143"/>
      <c r="ICL80" s="143"/>
      <c r="ICM80" s="143"/>
      <c r="ICN80" s="143"/>
      <c r="ICO80" s="143"/>
      <c r="ICP80" s="143"/>
      <c r="ICQ80" s="143"/>
      <c r="ICR80" s="143"/>
      <c r="ICS80" s="143"/>
      <c r="ICT80" s="143"/>
      <c r="ICU80" s="143"/>
      <c r="ICV80" s="143"/>
      <c r="ICW80" s="143"/>
      <c r="ICX80" s="143"/>
      <c r="ICY80" s="143"/>
      <c r="ICZ80" s="143"/>
      <c r="IDA80" s="143"/>
      <c r="IDB80" s="143"/>
      <c r="IDC80" s="143"/>
      <c r="IDD80" s="143"/>
      <c r="IDE80" s="143"/>
      <c r="IDF80" s="143"/>
      <c r="IDG80" s="143"/>
      <c r="IDH80" s="143"/>
      <c r="IDI80" s="143"/>
      <c r="IDJ80" s="143"/>
      <c r="IDK80" s="143"/>
      <c r="IDL80" s="143"/>
      <c r="IDM80" s="143"/>
      <c r="IDN80" s="143"/>
      <c r="IDO80" s="143"/>
      <c r="IDP80" s="143"/>
      <c r="IDQ80" s="143"/>
      <c r="IDR80" s="143"/>
      <c r="IDS80" s="143"/>
      <c r="IDT80" s="143"/>
      <c r="IDU80" s="143"/>
      <c r="IDV80" s="143"/>
      <c r="IDW80" s="143"/>
      <c r="IDX80" s="143"/>
      <c r="IDY80" s="143"/>
      <c r="IDZ80" s="143"/>
      <c r="IEA80" s="143"/>
      <c r="IEB80" s="143"/>
      <c r="IEC80" s="143"/>
      <c r="IED80" s="143"/>
      <c r="IEE80" s="143"/>
      <c r="IEF80" s="143"/>
      <c r="IEG80" s="143"/>
      <c r="IEH80" s="143"/>
      <c r="IEI80" s="143"/>
      <c r="IEJ80" s="143"/>
      <c r="IEK80" s="143"/>
      <c r="IEL80" s="143"/>
      <c r="IEM80" s="143"/>
      <c r="IEN80" s="143"/>
      <c r="IEO80" s="143"/>
      <c r="IEP80" s="143"/>
      <c r="IEQ80" s="143"/>
      <c r="IER80" s="143"/>
      <c r="IES80" s="143"/>
      <c r="IET80" s="143"/>
      <c r="IEU80" s="143"/>
      <c r="IEV80" s="143"/>
      <c r="IEW80" s="143"/>
      <c r="IEX80" s="143"/>
      <c r="IEY80" s="143"/>
      <c r="IEZ80" s="143"/>
      <c r="IFA80" s="143"/>
      <c r="IFB80" s="143"/>
      <c r="IFC80" s="143"/>
      <c r="IFD80" s="143"/>
      <c r="IFE80" s="143"/>
      <c r="IFF80" s="143"/>
      <c r="IFG80" s="143"/>
      <c r="IFH80" s="143"/>
      <c r="IFI80" s="143"/>
      <c r="IFJ80" s="143"/>
      <c r="IFK80" s="143"/>
      <c r="IFL80" s="143"/>
      <c r="IFM80" s="143"/>
      <c r="IFN80" s="143"/>
      <c r="IFO80" s="143"/>
      <c r="IFP80" s="143"/>
      <c r="IFQ80" s="143"/>
      <c r="IFR80" s="143"/>
      <c r="IFS80" s="143"/>
      <c r="IFT80" s="143"/>
      <c r="IFU80" s="143"/>
      <c r="IFV80" s="143"/>
      <c r="IFW80" s="143"/>
      <c r="IFX80" s="143"/>
      <c r="IFY80" s="143"/>
      <c r="IFZ80" s="143"/>
      <c r="IGA80" s="143"/>
      <c r="IGB80" s="143"/>
      <c r="IGC80" s="143"/>
      <c r="IGD80" s="143"/>
      <c r="IGE80" s="143"/>
      <c r="IGF80" s="143"/>
      <c r="IGG80" s="143"/>
      <c r="IGH80" s="143"/>
      <c r="IGI80" s="143"/>
      <c r="IGJ80" s="143"/>
      <c r="IGK80" s="143"/>
      <c r="IGL80" s="143"/>
      <c r="IGM80" s="143"/>
      <c r="IGN80" s="143"/>
      <c r="IGO80" s="143"/>
      <c r="IGP80" s="143"/>
      <c r="IGQ80" s="143"/>
      <c r="IGR80" s="143"/>
      <c r="IGS80" s="143"/>
      <c r="IGT80" s="143"/>
      <c r="IGU80" s="143"/>
      <c r="IGV80" s="143"/>
      <c r="IGW80" s="143"/>
      <c r="IGX80" s="143"/>
      <c r="IGY80" s="143"/>
      <c r="IGZ80" s="143"/>
      <c r="IHA80" s="143"/>
      <c r="IHB80" s="143"/>
      <c r="IHC80" s="143"/>
      <c r="IHD80" s="143"/>
      <c r="IHE80" s="143"/>
      <c r="IHF80" s="143"/>
      <c r="IHG80" s="143"/>
      <c r="IHH80" s="143"/>
      <c r="IHI80" s="143"/>
      <c r="IHJ80" s="143"/>
      <c r="IHK80" s="143"/>
      <c r="IHL80" s="143"/>
      <c r="IHM80" s="143"/>
      <c r="IHN80" s="143"/>
      <c r="IHO80" s="143"/>
      <c r="IHP80" s="143"/>
      <c r="IHQ80" s="143"/>
      <c r="IHR80" s="143"/>
      <c r="IHS80" s="143"/>
      <c r="IHT80" s="143"/>
      <c r="IHU80" s="143"/>
      <c r="IHV80" s="143"/>
      <c r="IHW80" s="143"/>
      <c r="IHX80" s="143"/>
      <c r="IHY80" s="143"/>
      <c r="IHZ80" s="143"/>
      <c r="IIA80" s="143"/>
      <c r="IIB80" s="143"/>
      <c r="IIC80" s="143"/>
      <c r="IID80" s="143"/>
      <c r="IIE80" s="143"/>
      <c r="IIF80" s="143"/>
      <c r="IIG80" s="143"/>
      <c r="IIH80" s="143"/>
      <c r="III80" s="143"/>
      <c r="IIJ80" s="143"/>
      <c r="IIK80" s="143"/>
      <c r="IIL80" s="143"/>
      <c r="IIM80" s="143"/>
      <c r="IIN80" s="143"/>
      <c r="IIO80" s="143"/>
      <c r="IIP80" s="143"/>
      <c r="IIQ80" s="143"/>
      <c r="IIR80" s="143"/>
      <c r="IIS80" s="143"/>
      <c r="IIT80" s="143"/>
      <c r="IIU80" s="143"/>
      <c r="IIV80" s="143"/>
      <c r="IIW80" s="143"/>
      <c r="IIX80" s="143"/>
      <c r="IIY80" s="143"/>
      <c r="IIZ80" s="143"/>
      <c r="IJA80" s="143"/>
      <c r="IJB80" s="143"/>
      <c r="IJC80" s="143"/>
      <c r="IJD80" s="143"/>
      <c r="IJE80" s="143"/>
      <c r="IJF80" s="143"/>
      <c r="IJG80" s="143"/>
      <c r="IJH80" s="143"/>
      <c r="IJI80" s="143"/>
      <c r="IJJ80" s="143"/>
      <c r="IJK80" s="143"/>
      <c r="IJL80" s="143"/>
      <c r="IJM80" s="143"/>
      <c r="IJN80" s="143"/>
      <c r="IJO80" s="143"/>
      <c r="IJP80" s="143"/>
      <c r="IJQ80" s="143"/>
      <c r="IJR80" s="143"/>
      <c r="IJS80" s="143"/>
      <c r="IJT80" s="143"/>
      <c r="IJU80" s="143"/>
      <c r="IJV80" s="143"/>
      <c r="IJW80" s="143"/>
      <c r="IJX80" s="143"/>
      <c r="IJY80" s="143"/>
      <c r="IJZ80" s="143"/>
      <c r="IKA80" s="143"/>
      <c r="IKB80" s="143"/>
      <c r="IKC80" s="143"/>
      <c r="IKD80" s="143"/>
      <c r="IKE80" s="143"/>
      <c r="IKF80" s="143"/>
      <c r="IKG80" s="143"/>
      <c r="IKH80" s="143"/>
      <c r="IKI80" s="143"/>
      <c r="IKJ80" s="143"/>
      <c r="IKK80" s="143"/>
      <c r="IKL80" s="143"/>
      <c r="IKM80" s="143"/>
      <c r="IKN80" s="143"/>
      <c r="IKO80" s="143"/>
      <c r="IKP80" s="143"/>
      <c r="IKQ80" s="143"/>
      <c r="IKR80" s="143"/>
      <c r="IKS80" s="143"/>
      <c r="IKT80" s="143"/>
      <c r="IKU80" s="143"/>
      <c r="IKV80" s="143"/>
      <c r="IKW80" s="143"/>
      <c r="IKX80" s="143"/>
      <c r="IKY80" s="143"/>
      <c r="IKZ80" s="143"/>
      <c r="ILA80" s="143"/>
      <c r="ILB80" s="143"/>
      <c r="ILC80" s="143"/>
      <c r="ILD80" s="143"/>
      <c r="ILE80" s="143"/>
      <c r="ILF80" s="143"/>
      <c r="ILG80" s="143"/>
      <c r="ILH80" s="143"/>
      <c r="ILI80" s="143"/>
      <c r="ILJ80" s="143"/>
      <c r="ILK80" s="143"/>
      <c r="ILL80" s="143"/>
      <c r="ILM80" s="143"/>
      <c r="ILN80" s="143"/>
      <c r="ILO80" s="143"/>
      <c r="ILP80" s="143"/>
      <c r="ILQ80" s="143"/>
      <c r="ILR80" s="143"/>
      <c r="ILS80" s="143"/>
      <c r="ILT80" s="143"/>
      <c r="ILU80" s="143"/>
      <c r="ILV80" s="143"/>
      <c r="ILW80" s="143"/>
      <c r="ILX80" s="143"/>
      <c r="ILY80" s="143"/>
      <c r="ILZ80" s="143"/>
      <c r="IMA80" s="143"/>
      <c r="IMB80" s="143"/>
      <c r="IMC80" s="143"/>
      <c r="IMD80" s="143"/>
      <c r="IME80" s="143"/>
      <c r="IMF80" s="143"/>
      <c r="IMG80" s="143"/>
      <c r="IMH80" s="143"/>
      <c r="IMI80" s="143"/>
      <c r="IMJ80" s="143"/>
      <c r="IMK80" s="143"/>
      <c r="IML80" s="143"/>
      <c r="IMM80" s="143"/>
      <c r="IMN80" s="143"/>
      <c r="IMO80" s="143"/>
      <c r="IMP80" s="143"/>
      <c r="IMQ80" s="143"/>
      <c r="IMR80" s="143"/>
      <c r="IMS80" s="143"/>
      <c r="IMT80" s="143"/>
      <c r="IMU80" s="143"/>
      <c r="IMV80" s="143"/>
      <c r="IMW80" s="143"/>
      <c r="IMX80" s="143"/>
      <c r="IMY80" s="143"/>
      <c r="IMZ80" s="143"/>
      <c r="INA80" s="143"/>
      <c r="INB80" s="143"/>
      <c r="INC80" s="143"/>
      <c r="IND80" s="143"/>
      <c r="INE80" s="143"/>
      <c r="INF80" s="143"/>
      <c r="ING80" s="143"/>
      <c r="INH80" s="143"/>
      <c r="INI80" s="143"/>
      <c r="INJ80" s="143"/>
      <c r="INK80" s="143"/>
      <c r="INL80" s="143"/>
      <c r="INM80" s="143"/>
      <c r="INN80" s="143"/>
      <c r="INO80" s="143"/>
      <c r="INP80" s="143"/>
      <c r="INQ80" s="143"/>
      <c r="INR80" s="143"/>
      <c r="INS80" s="143"/>
      <c r="INT80" s="143"/>
      <c r="INU80" s="143"/>
      <c r="INV80" s="143"/>
      <c r="INW80" s="143"/>
      <c r="INX80" s="143"/>
      <c r="INY80" s="143"/>
      <c r="INZ80" s="143"/>
      <c r="IOA80" s="143"/>
      <c r="IOB80" s="143"/>
      <c r="IOC80" s="143"/>
      <c r="IOD80" s="143"/>
      <c r="IOE80" s="143"/>
      <c r="IOF80" s="143"/>
      <c r="IOG80" s="143"/>
      <c r="IOH80" s="143"/>
      <c r="IOI80" s="143"/>
      <c r="IOJ80" s="143"/>
      <c r="IOK80" s="143"/>
      <c r="IOL80" s="143"/>
      <c r="IOM80" s="143"/>
      <c r="ION80" s="143"/>
      <c r="IOO80" s="143"/>
      <c r="IOP80" s="143"/>
      <c r="IOQ80" s="143"/>
      <c r="IOR80" s="143"/>
      <c r="IOS80" s="143"/>
      <c r="IOT80" s="143"/>
      <c r="IOU80" s="143"/>
      <c r="IOV80" s="143"/>
      <c r="IOW80" s="143"/>
      <c r="IOX80" s="143"/>
      <c r="IOY80" s="143"/>
      <c r="IOZ80" s="143"/>
      <c r="IPA80" s="143"/>
      <c r="IPB80" s="143"/>
      <c r="IPC80" s="143"/>
      <c r="IPD80" s="143"/>
      <c r="IPE80" s="143"/>
      <c r="IPF80" s="143"/>
      <c r="IPG80" s="143"/>
      <c r="IPH80" s="143"/>
      <c r="IPI80" s="143"/>
      <c r="IPJ80" s="143"/>
      <c r="IPK80" s="143"/>
      <c r="IPL80" s="143"/>
      <c r="IPM80" s="143"/>
      <c r="IPN80" s="143"/>
      <c r="IPO80" s="143"/>
      <c r="IPP80" s="143"/>
      <c r="IPQ80" s="143"/>
      <c r="IPR80" s="143"/>
      <c r="IPS80" s="143"/>
      <c r="IPT80" s="143"/>
      <c r="IPU80" s="143"/>
      <c r="IPV80" s="143"/>
      <c r="IPW80" s="143"/>
      <c r="IPX80" s="143"/>
      <c r="IPY80" s="143"/>
      <c r="IPZ80" s="143"/>
      <c r="IQA80" s="143"/>
      <c r="IQB80" s="143"/>
      <c r="IQC80" s="143"/>
      <c r="IQD80" s="143"/>
      <c r="IQE80" s="143"/>
      <c r="IQF80" s="143"/>
      <c r="IQG80" s="143"/>
      <c r="IQH80" s="143"/>
      <c r="IQI80" s="143"/>
      <c r="IQJ80" s="143"/>
      <c r="IQK80" s="143"/>
      <c r="IQL80" s="143"/>
      <c r="IQM80" s="143"/>
      <c r="IQN80" s="143"/>
      <c r="IQO80" s="143"/>
      <c r="IQP80" s="143"/>
      <c r="IQQ80" s="143"/>
      <c r="IQR80" s="143"/>
      <c r="IQS80" s="143"/>
      <c r="IQT80" s="143"/>
      <c r="IQU80" s="143"/>
      <c r="IQV80" s="143"/>
      <c r="IQW80" s="143"/>
      <c r="IQX80" s="143"/>
      <c r="IQY80" s="143"/>
      <c r="IQZ80" s="143"/>
      <c r="IRA80" s="143"/>
      <c r="IRB80" s="143"/>
      <c r="IRC80" s="143"/>
      <c r="IRD80" s="143"/>
      <c r="IRE80" s="143"/>
      <c r="IRF80" s="143"/>
      <c r="IRG80" s="143"/>
      <c r="IRH80" s="143"/>
      <c r="IRI80" s="143"/>
      <c r="IRJ80" s="143"/>
      <c r="IRK80" s="143"/>
      <c r="IRL80" s="143"/>
      <c r="IRM80" s="143"/>
      <c r="IRN80" s="143"/>
      <c r="IRO80" s="143"/>
      <c r="IRP80" s="143"/>
      <c r="IRQ80" s="143"/>
      <c r="IRR80" s="143"/>
      <c r="IRS80" s="143"/>
      <c r="IRT80" s="143"/>
      <c r="IRU80" s="143"/>
      <c r="IRV80" s="143"/>
      <c r="IRW80" s="143"/>
      <c r="IRX80" s="143"/>
      <c r="IRY80" s="143"/>
      <c r="IRZ80" s="143"/>
      <c r="ISA80" s="143"/>
      <c r="ISB80" s="143"/>
      <c r="ISC80" s="143"/>
      <c r="ISD80" s="143"/>
      <c r="ISE80" s="143"/>
      <c r="ISF80" s="143"/>
      <c r="ISG80" s="143"/>
      <c r="ISH80" s="143"/>
      <c r="ISI80" s="143"/>
      <c r="ISJ80" s="143"/>
      <c r="ISK80" s="143"/>
      <c r="ISL80" s="143"/>
      <c r="ISM80" s="143"/>
      <c r="ISN80" s="143"/>
      <c r="ISO80" s="143"/>
      <c r="ISP80" s="143"/>
      <c r="ISQ80" s="143"/>
      <c r="ISR80" s="143"/>
      <c r="ISS80" s="143"/>
      <c r="IST80" s="143"/>
      <c r="ISU80" s="143"/>
      <c r="ISV80" s="143"/>
      <c r="ISW80" s="143"/>
      <c r="ISX80" s="143"/>
      <c r="ISY80" s="143"/>
      <c r="ISZ80" s="143"/>
      <c r="ITA80" s="143"/>
      <c r="ITB80" s="143"/>
      <c r="ITC80" s="143"/>
      <c r="ITD80" s="143"/>
      <c r="ITE80" s="143"/>
      <c r="ITF80" s="143"/>
      <c r="ITG80" s="143"/>
      <c r="ITH80" s="143"/>
      <c r="ITI80" s="143"/>
      <c r="ITJ80" s="143"/>
      <c r="ITK80" s="143"/>
      <c r="ITL80" s="143"/>
      <c r="ITM80" s="143"/>
      <c r="ITN80" s="143"/>
      <c r="ITO80" s="143"/>
      <c r="ITP80" s="143"/>
      <c r="ITQ80" s="143"/>
      <c r="ITR80" s="143"/>
      <c r="ITS80" s="143"/>
      <c r="ITT80" s="143"/>
      <c r="ITU80" s="143"/>
      <c r="ITV80" s="143"/>
      <c r="ITW80" s="143"/>
      <c r="ITX80" s="143"/>
      <c r="ITY80" s="143"/>
      <c r="ITZ80" s="143"/>
      <c r="IUA80" s="143"/>
      <c r="IUB80" s="143"/>
      <c r="IUC80" s="143"/>
      <c r="IUD80" s="143"/>
      <c r="IUE80" s="143"/>
      <c r="IUF80" s="143"/>
      <c r="IUG80" s="143"/>
      <c r="IUH80" s="143"/>
      <c r="IUI80" s="143"/>
      <c r="IUJ80" s="143"/>
      <c r="IUK80" s="143"/>
      <c r="IUL80" s="143"/>
      <c r="IUM80" s="143"/>
      <c r="IUN80" s="143"/>
      <c r="IUO80" s="143"/>
      <c r="IUP80" s="143"/>
      <c r="IUQ80" s="143"/>
      <c r="IUR80" s="143"/>
      <c r="IUS80" s="143"/>
      <c r="IUT80" s="143"/>
      <c r="IUU80" s="143"/>
      <c r="IUV80" s="143"/>
      <c r="IUW80" s="143"/>
      <c r="IUX80" s="143"/>
      <c r="IUY80" s="143"/>
      <c r="IUZ80" s="143"/>
      <c r="IVA80" s="143"/>
      <c r="IVB80" s="143"/>
      <c r="IVC80" s="143"/>
      <c r="IVD80" s="143"/>
      <c r="IVE80" s="143"/>
      <c r="IVF80" s="143"/>
      <c r="IVG80" s="143"/>
      <c r="IVH80" s="143"/>
      <c r="IVI80" s="143"/>
      <c r="IVJ80" s="143"/>
      <c r="IVK80" s="143"/>
      <c r="IVL80" s="143"/>
      <c r="IVM80" s="143"/>
      <c r="IVN80" s="143"/>
      <c r="IVO80" s="143"/>
      <c r="IVP80" s="143"/>
      <c r="IVQ80" s="143"/>
      <c r="IVR80" s="143"/>
      <c r="IVS80" s="143"/>
      <c r="IVT80" s="143"/>
      <c r="IVU80" s="143"/>
      <c r="IVV80" s="143"/>
      <c r="IVW80" s="143"/>
      <c r="IVX80" s="143"/>
      <c r="IVY80" s="143"/>
      <c r="IVZ80" s="143"/>
      <c r="IWA80" s="143"/>
      <c r="IWB80" s="143"/>
      <c r="IWC80" s="143"/>
      <c r="IWD80" s="143"/>
      <c r="IWE80" s="143"/>
      <c r="IWF80" s="143"/>
      <c r="IWG80" s="143"/>
      <c r="IWH80" s="143"/>
      <c r="IWI80" s="143"/>
      <c r="IWJ80" s="143"/>
      <c r="IWK80" s="143"/>
      <c r="IWL80" s="143"/>
      <c r="IWM80" s="143"/>
      <c r="IWN80" s="143"/>
      <c r="IWO80" s="143"/>
      <c r="IWP80" s="143"/>
      <c r="IWQ80" s="143"/>
      <c r="IWR80" s="143"/>
      <c r="IWS80" s="143"/>
      <c r="IWT80" s="143"/>
      <c r="IWU80" s="143"/>
      <c r="IWV80" s="143"/>
      <c r="IWW80" s="143"/>
      <c r="IWX80" s="143"/>
      <c r="IWY80" s="143"/>
      <c r="IWZ80" s="143"/>
      <c r="IXA80" s="143"/>
      <c r="IXB80" s="143"/>
      <c r="IXC80" s="143"/>
      <c r="IXD80" s="143"/>
      <c r="IXE80" s="143"/>
      <c r="IXF80" s="143"/>
      <c r="IXG80" s="143"/>
      <c r="IXH80" s="143"/>
      <c r="IXI80" s="143"/>
      <c r="IXJ80" s="143"/>
      <c r="IXK80" s="143"/>
      <c r="IXL80" s="143"/>
      <c r="IXM80" s="143"/>
      <c r="IXN80" s="143"/>
      <c r="IXO80" s="143"/>
      <c r="IXP80" s="143"/>
      <c r="IXQ80" s="143"/>
      <c r="IXR80" s="143"/>
      <c r="IXS80" s="143"/>
      <c r="IXT80" s="143"/>
      <c r="IXU80" s="143"/>
      <c r="IXV80" s="143"/>
      <c r="IXW80" s="143"/>
      <c r="IXX80" s="143"/>
      <c r="IXY80" s="143"/>
      <c r="IXZ80" s="143"/>
      <c r="IYA80" s="143"/>
      <c r="IYB80" s="143"/>
      <c r="IYC80" s="143"/>
      <c r="IYD80" s="143"/>
      <c r="IYE80" s="143"/>
      <c r="IYF80" s="143"/>
      <c r="IYG80" s="143"/>
      <c r="IYH80" s="143"/>
      <c r="IYI80" s="143"/>
      <c r="IYJ80" s="143"/>
      <c r="IYK80" s="143"/>
      <c r="IYL80" s="143"/>
      <c r="IYM80" s="143"/>
      <c r="IYN80" s="143"/>
      <c r="IYO80" s="143"/>
      <c r="IYP80" s="143"/>
      <c r="IYQ80" s="143"/>
      <c r="IYR80" s="143"/>
      <c r="IYS80" s="143"/>
      <c r="IYT80" s="143"/>
      <c r="IYU80" s="143"/>
      <c r="IYV80" s="143"/>
      <c r="IYW80" s="143"/>
      <c r="IYX80" s="143"/>
      <c r="IYY80" s="143"/>
      <c r="IYZ80" s="143"/>
      <c r="IZA80" s="143"/>
      <c r="IZB80" s="143"/>
      <c r="IZC80" s="143"/>
      <c r="IZD80" s="143"/>
      <c r="IZE80" s="143"/>
      <c r="IZF80" s="143"/>
      <c r="IZG80" s="143"/>
      <c r="IZH80" s="143"/>
      <c r="IZI80" s="143"/>
      <c r="IZJ80" s="143"/>
      <c r="IZK80" s="143"/>
      <c r="IZL80" s="143"/>
      <c r="IZM80" s="143"/>
      <c r="IZN80" s="143"/>
      <c r="IZO80" s="143"/>
      <c r="IZP80" s="143"/>
      <c r="IZQ80" s="143"/>
      <c r="IZR80" s="143"/>
      <c r="IZS80" s="143"/>
      <c r="IZT80" s="143"/>
      <c r="IZU80" s="143"/>
      <c r="IZV80" s="143"/>
      <c r="IZW80" s="143"/>
      <c r="IZX80" s="143"/>
      <c r="IZY80" s="143"/>
      <c r="IZZ80" s="143"/>
      <c r="JAA80" s="143"/>
      <c r="JAB80" s="143"/>
      <c r="JAC80" s="143"/>
      <c r="JAD80" s="143"/>
      <c r="JAE80" s="143"/>
      <c r="JAF80" s="143"/>
      <c r="JAG80" s="143"/>
      <c r="JAH80" s="143"/>
      <c r="JAI80" s="143"/>
      <c r="JAJ80" s="143"/>
      <c r="JAK80" s="143"/>
      <c r="JAL80" s="143"/>
      <c r="JAM80" s="143"/>
      <c r="JAN80" s="143"/>
      <c r="JAO80" s="143"/>
      <c r="JAP80" s="143"/>
      <c r="JAQ80" s="143"/>
      <c r="JAR80" s="143"/>
      <c r="JAS80" s="143"/>
      <c r="JAT80" s="143"/>
      <c r="JAU80" s="143"/>
      <c r="JAV80" s="143"/>
      <c r="JAW80" s="143"/>
      <c r="JAX80" s="143"/>
      <c r="JAY80" s="143"/>
      <c r="JAZ80" s="143"/>
      <c r="JBA80" s="143"/>
      <c r="JBB80" s="143"/>
      <c r="JBC80" s="143"/>
      <c r="JBD80" s="143"/>
      <c r="JBE80" s="143"/>
      <c r="JBF80" s="143"/>
      <c r="JBG80" s="143"/>
      <c r="JBH80" s="143"/>
      <c r="JBI80" s="143"/>
      <c r="JBJ80" s="143"/>
      <c r="JBK80" s="143"/>
      <c r="JBL80" s="143"/>
      <c r="JBM80" s="143"/>
      <c r="JBN80" s="143"/>
      <c r="JBO80" s="143"/>
      <c r="JBP80" s="143"/>
      <c r="JBQ80" s="143"/>
      <c r="JBR80" s="143"/>
      <c r="JBS80" s="143"/>
      <c r="JBT80" s="143"/>
      <c r="JBU80" s="143"/>
      <c r="JBV80" s="143"/>
      <c r="JBW80" s="143"/>
      <c r="JBX80" s="143"/>
      <c r="JBY80" s="143"/>
      <c r="JBZ80" s="143"/>
      <c r="JCA80" s="143"/>
      <c r="JCB80" s="143"/>
      <c r="JCC80" s="143"/>
      <c r="JCD80" s="143"/>
      <c r="JCE80" s="143"/>
      <c r="JCF80" s="143"/>
      <c r="JCG80" s="143"/>
      <c r="JCH80" s="143"/>
      <c r="JCI80" s="143"/>
      <c r="JCJ80" s="143"/>
      <c r="JCK80" s="143"/>
      <c r="JCL80" s="143"/>
      <c r="JCM80" s="143"/>
      <c r="JCN80" s="143"/>
      <c r="JCO80" s="143"/>
      <c r="JCP80" s="143"/>
      <c r="JCQ80" s="143"/>
      <c r="JCR80" s="143"/>
      <c r="JCS80" s="143"/>
      <c r="JCT80" s="143"/>
      <c r="JCU80" s="143"/>
      <c r="JCV80" s="143"/>
      <c r="JCW80" s="143"/>
      <c r="JCX80" s="143"/>
      <c r="JCY80" s="143"/>
      <c r="JCZ80" s="143"/>
      <c r="JDA80" s="143"/>
      <c r="JDB80" s="143"/>
      <c r="JDC80" s="143"/>
      <c r="JDD80" s="143"/>
      <c r="JDE80" s="143"/>
      <c r="JDF80" s="143"/>
      <c r="JDG80" s="143"/>
      <c r="JDH80" s="143"/>
      <c r="JDI80" s="143"/>
      <c r="JDJ80" s="143"/>
      <c r="JDK80" s="143"/>
      <c r="JDL80" s="143"/>
      <c r="JDM80" s="143"/>
      <c r="JDN80" s="143"/>
      <c r="JDO80" s="143"/>
      <c r="JDP80" s="143"/>
      <c r="JDQ80" s="143"/>
      <c r="JDR80" s="143"/>
      <c r="JDS80" s="143"/>
      <c r="JDT80" s="143"/>
      <c r="JDU80" s="143"/>
      <c r="JDV80" s="143"/>
      <c r="JDW80" s="143"/>
      <c r="JDX80" s="143"/>
      <c r="JDY80" s="143"/>
      <c r="JDZ80" s="143"/>
      <c r="JEA80" s="143"/>
      <c r="JEB80" s="143"/>
      <c r="JEC80" s="143"/>
      <c r="JED80" s="143"/>
      <c r="JEE80" s="143"/>
      <c r="JEF80" s="143"/>
      <c r="JEG80" s="143"/>
      <c r="JEH80" s="143"/>
      <c r="JEI80" s="143"/>
      <c r="JEJ80" s="143"/>
      <c r="JEK80" s="143"/>
      <c r="JEL80" s="143"/>
      <c r="JEM80" s="143"/>
      <c r="JEN80" s="143"/>
      <c r="JEO80" s="143"/>
      <c r="JEP80" s="143"/>
      <c r="JEQ80" s="143"/>
      <c r="JER80" s="143"/>
      <c r="JES80" s="143"/>
      <c r="JET80" s="143"/>
      <c r="JEU80" s="143"/>
      <c r="JEV80" s="143"/>
      <c r="JEW80" s="143"/>
      <c r="JEX80" s="143"/>
      <c r="JEY80" s="143"/>
      <c r="JEZ80" s="143"/>
      <c r="JFA80" s="143"/>
      <c r="JFB80" s="143"/>
      <c r="JFC80" s="143"/>
      <c r="JFD80" s="143"/>
      <c r="JFE80" s="143"/>
      <c r="JFF80" s="143"/>
      <c r="JFG80" s="143"/>
      <c r="JFH80" s="143"/>
      <c r="JFI80" s="143"/>
      <c r="JFJ80" s="143"/>
      <c r="JFK80" s="143"/>
      <c r="JFL80" s="143"/>
      <c r="JFM80" s="143"/>
      <c r="JFN80" s="143"/>
      <c r="JFO80" s="143"/>
      <c r="JFP80" s="143"/>
      <c r="JFQ80" s="143"/>
      <c r="JFR80" s="143"/>
      <c r="JFS80" s="143"/>
      <c r="JFT80" s="143"/>
      <c r="JFU80" s="143"/>
      <c r="JFV80" s="143"/>
      <c r="JFW80" s="143"/>
      <c r="JFX80" s="143"/>
      <c r="JFY80" s="143"/>
      <c r="JFZ80" s="143"/>
      <c r="JGA80" s="143"/>
      <c r="JGB80" s="143"/>
      <c r="JGC80" s="143"/>
      <c r="JGD80" s="143"/>
      <c r="JGE80" s="143"/>
      <c r="JGF80" s="143"/>
      <c r="JGG80" s="143"/>
      <c r="JGH80" s="143"/>
      <c r="JGI80" s="143"/>
      <c r="JGJ80" s="143"/>
      <c r="JGK80" s="143"/>
      <c r="JGL80" s="143"/>
      <c r="JGM80" s="143"/>
      <c r="JGN80" s="143"/>
      <c r="JGO80" s="143"/>
      <c r="JGP80" s="143"/>
      <c r="JGQ80" s="143"/>
      <c r="JGR80" s="143"/>
      <c r="JGS80" s="143"/>
      <c r="JGT80" s="143"/>
      <c r="JGU80" s="143"/>
      <c r="JGV80" s="143"/>
      <c r="JGW80" s="143"/>
      <c r="JGX80" s="143"/>
      <c r="JGY80" s="143"/>
      <c r="JGZ80" s="143"/>
      <c r="JHA80" s="143"/>
      <c r="JHB80" s="143"/>
      <c r="JHC80" s="143"/>
      <c r="JHD80" s="143"/>
      <c r="JHE80" s="143"/>
      <c r="JHF80" s="143"/>
      <c r="JHG80" s="143"/>
      <c r="JHH80" s="143"/>
      <c r="JHI80" s="143"/>
      <c r="JHJ80" s="143"/>
      <c r="JHK80" s="143"/>
      <c r="JHL80" s="143"/>
      <c r="JHM80" s="143"/>
      <c r="JHN80" s="143"/>
      <c r="JHO80" s="143"/>
      <c r="JHP80" s="143"/>
      <c r="JHQ80" s="143"/>
      <c r="JHR80" s="143"/>
      <c r="JHS80" s="143"/>
      <c r="JHT80" s="143"/>
      <c r="JHU80" s="143"/>
      <c r="JHV80" s="143"/>
      <c r="JHW80" s="143"/>
      <c r="JHX80" s="143"/>
      <c r="JHY80" s="143"/>
      <c r="JHZ80" s="143"/>
      <c r="JIA80" s="143"/>
      <c r="JIB80" s="143"/>
      <c r="JIC80" s="143"/>
      <c r="JID80" s="143"/>
      <c r="JIE80" s="143"/>
      <c r="JIF80" s="143"/>
      <c r="JIG80" s="143"/>
      <c r="JIH80" s="143"/>
      <c r="JII80" s="143"/>
      <c r="JIJ80" s="143"/>
      <c r="JIK80" s="143"/>
      <c r="JIL80" s="143"/>
      <c r="JIM80" s="143"/>
      <c r="JIN80" s="143"/>
      <c r="JIO80" s="143"/>
      <c r="JIP80" s="143"/>
      <c r="JIQ80" s="143"/>
      <c r="JIR80" s="143"/>
      <c r="JIS80" s="143"/>
      <c r="JIT80" s="143"/>
      <c r="JIU80" s="143"/>
      <c r="JIV80" s="143"/>
      <c r="JIW80" s="143"/>
      <c r="JIX80" s="143"/>
      <c r="JIY80" s="143"/>
      <c r="JIZ80" s="143"/>
      <c r="JJA80" s="143"/>
      <c r="JJB80" s="143"/>
      <c r="JJC80" s="143"/>
      <c r="JJD80" s="143"/>
      <c r="JJE80" s="143"/>
      <c r="JJF80" s="143"/>
      <c r="JJG80" s="143"/>
      <c r="JJH80" s="143"/>
      <c r="JJI80" s="143"/>
      <c r="JJJ80" s="143"/>
      <c r="JJK80" s="143"/>
      <c r="JJL80" s="143"/>
      <c r="JJM80" s="143"/>
      <c r="JJN80" s="143"/>
      <c r="JJO80" s="143"/>
      <c r="JJP80" s="143"/>
      <c r="JJQ80" s="143"/>
      <c r="JJR80" s="143"/>
      <c r="JJS80" s="143"/>
      <c r="JJT80" s="143"/>
      <c r="JJU80" s="143"/>
      <c r="JJV80" s="143"/>
      <c r="JJW80" s="143"/>
      <c r="JJX80" s="143"/>
      <c r="JJY80" s="143"/>
      <c r="JJZ80" s="143"/>
      <c r="JKA80" s="143"/>
      <c r="JKB80" s="143"/>
      <c r="JKC80" s="143"/>
      <c r="JKD80" s="143"/>
      <c r="JKE80" s="143"/>
      <c r="JKF80" s="143"/>
      <c r="JKG80" s="143"/>
      <c r="JKH80" s="143"/>
      <c r="JKI80" s="143"/>
      <c r="JKJ80" s="143"/>
      <c r="JKK80" s="143"/>
      <c r="JKL80" s="143"/>
      <c r="JKM80" s="143"/>
      <c r="JKN80" s="143"/>
      <c r="JKO80" s="143"/>
      <c r="JKP80" s="143"/>
      <c r="JKQ80" s="143"/>
      <c r="JKR80" s="143"/>
      <c r="JKS80" s="143"/>
      <c r="JKT80" s="143"/>
      <c r="JKU80" s="143"/>
      <c r="JKV80" s="143"/>
      <c r="JKW80" s="143"/>
      <c r="JKX80" s="143"/>
      <c r="JKY80" s="143"/>
      <c r="JKZ80" s="143"/>
      <c r="JLA80" s="143"/>
      <c r="JLB80" s="143"/>
      <c r="JLC80" s="143"/>
      <c r="JLD80" s="143"/>
      <c r="JLE80" s="143"/>
      <c r="JLF80" s="143"/>
      <c r="JLG80" s="143"/>
      <c r="JLH80" s="143"/>
      <c r="JLI80" s="143"/>
      <c r="JLJ80" s="143"/>
      <c r="JLK80" s="143"/>
      <c r="JLL80" s="143"/>
      <c r="JLM80" s="143"/>
      <c r="JLN80" s="143"/>
      <c r="JLO80" s="143"/>
      <c r="JLP80" s="143"/>
      <c r="JLQ80" s="143"/>
      <c r="JLR80" s="143"/>
      <c r="JLS80" s="143"/>
      <c r="JLT80" s="143"/>
      <c r="JLU80" s="143"/>
      <c r="JLV80" s="143"/>
      <c r="JLW80" s="143"/>
      <c r="JLX80" s="143"/>
      <c r="JLY80" s="143"/>
      <c r="JLZ80" s="143"/>
      <c r="JMA80" s="143"/>
      <c r="JMB80" s="143"/>
      <c r="JMC80" s="143"/>
      <c r="JMD80" s="143"/>
      <c r="JME80" s="143"/>
      <c r="JMF80" s="143"/>
      <c r="JMG80" s="143"/>
      <c r="JMH80" s="143"/>
      <c r="JMI80" s="143"/>
      <c r="JMJ80" s="143"/>
      <c r="JMK80" s="143"/>
      <c r="JML80" s="143"/>
      <c r="JMM80" s="143"/>
      <c r="JMN80" s="143"/>
      <c r="JMO80" s="143"/>
      <c r="JMP80" s="143"/>
      <c r="JMQ80" s="143"/>
      <c r="JMR80" s="143"/>
      <c r="JMS80" s="143"/>
      <c r="JMT80" s="143"/>
      <c r="JMU80" s="143"/>
      <c r="JMV80" s="143"/>
      <c r="JMW80" s="143"/>
      <c r="JMX80" s="143"/>
      <c r="JMY80" s="143"/>
      <c r="JMZ80" s="143"/>
      <c r="JNA80" s="143"/>
      <c r="JNB80" s="143"/>
      <c r="JNC80" s="143"/>
      <c r="JND80" s="143"/>
      <c r="JNE80" s="143"/>
      <c r="JNF80" s="143"/>
      <c r="JNG80" s="143"/>
      <c r="JNH80" s="143"/>
      <c r="JNI80" s="143"/>
      <c r="JNJ80" s="143"/>
      <c r="JNK80" s="143"/>
      <c r="JNL80" s="143"/>
      <c r="JNM80" s="143"/>
      <c r="JNN80" s="143"/>
      <c r="JNO80" s="143"/>
      <c r="JNP80" s="143"/>
      <c r="JNQ80" s="143"/>
      <c r="JNR80" s="143"/>
      <c r="JNS80" s="143"/>
      <c r="JNT80" s="143"/>
      <c r="JNU80" s="143"/>
      <c r="JNV80" s="143"/>
      <c r="JNW80" s="143"/>
      <c r="JNX80" s="143"/>
      <c r="JNY80" s="143"/>
      <c r="JNZ80" s="143"/>
      <c r="JOA80" s="143"/>
      <c r="JOB80" s="143"/>
      <c r="JOC80" s="143"/>
      <c r="JOD80" s="143"/>
      <c r="JOE80" s="143"/>
      <c r="JOF80" s="143"/>
      <c r="JOG80" s="143"/>
      <c r="JOH80" s="143"/>
      <c r="JOI80" s="143"/>
      <c r="JOJ80" s="143"/>
      <c r="JOK80" s="143"/>
      <c r="JOL80" s="143"/>
      <c r="JOM80" s="143"/>
      <c r="JON80" s="143"/>
      <c r="JOO80" s="143"/>
      <c r="JOP80" s="143"/>
      <c r="JOQ80" s="143"/>
      <c r="JOR80" s="143"/>
      <c r="JOS80" s="143"/>
      <c r="JOT80" s="143"/>
      <c r="JOU80" s="143"/>
      <c r="JOV80" s="143"/>
      <c r="JOW80" s="143"/>
      <c r="JOX80" s="143"/>
      <c r="JOY80" s="143"/>
      <c r="JOZ80" s="143"/>
      <c r="JPA80" s="143"/>
      <c r="JPB80" s="143"/>
      <c r="JPC80" s="143"/>
      <c r="JPD80" s="143"/>
      <c r="JPE80" s="143"/>
      <c r="JPF80" s="143"/>
      <c r="JPG80" s="143"/>
      <c r="JPH80" s="143"/>
      <c r="JPI80" s="143"/>
      <c r="JPJ80" s="143"/>
      <c r="JPK80" s="143"/>
      <c r="JPL80" s="143"/>
      <c r="JPM80" s="143"/>
      <c r="JPN80" s="143"/>
      <c r="JPO80" s="143"/>
      <c r="JPP80" s="143"/>
      <c r="JPQ80" s="143"/>
      <c r="JPR80" s="143"/>
      <c r="JPS80" s="143"/>
      <c r="JPT80" s="143"/>
      <c r="JPU80" s="143"/>
      <c r="JPV80" s="143"/>
      <c r="JPW80" s="143"/>
      <c r="JPX80" s="143"/>
      <c r="JPY80" s="143"/>
      <c r="JPZ80" s="143"/>
      <c r="JQA80" s="143"/>
      <c r="JQB80" s="143"/>
      <c r="JQC80" s="143"/>
      <c r="JQD80" s="143"/>
      <c r="JQE80" s="143"/>
      <c r="JQF80" s="143"/>
      <c r="JQG80" s="143"/>
      <c r="JQH80" s="143"/>
      <c r="JQI80" s="143"/>
      <c r="JQJ80" s="143"/>
      <c r="JQK80" s="143"/>
      <c r="JQL80" s="143"/>
      <c r="JQM80" s="143"/>
      <c r="JQN80" s="143"/>
      <c r="JQO80" s="143"/>
      <c r="JQP80" s="143"/>
      <c r="JQQ80" s="143"/>
      <c r="JQR80" s="143"/>
      <c r="JQS80" s="143"/>
      <c r="JQT80" s="143"/>
      <c r="JQU80" s="143"/>
      <c r="JQV80" s="143"/>
      <c r="JQW80" s="143"/>
      <c r="JQX80" s="143"/>
      <c r="JQY80" s="143"/>
      <c r="JQZ80" s="143"/>
      <c r="JRA80" s="143"/>
      <c r="JRB80" s="143"/>
      <c r="JRC80" s="143"/>
      <c r="JRD80" s="143"/>
      <c r="JRE80" s="143"/>
      <c r="JRF80" s="143"/>
      <c r="JRG80" s="143"/>
      <c r="JRH80" s="143"/>
      <c r="JRI80" s="143"/>
      <c r="JRJ80" s="143"/>
      <c r="JRK80" s="143"/>
      <c r="JRL80" s="143"/>
      <c r="JRM80" s="143"/>
      <c r="JRN80" s="143"/>
      <c r="JRO80" s="143"/>
      <c r="JRP80" s="143"/>
      <c r="JRQ80" s="143"/>
      <c r="JRR80" s="143"/>
      <c r="JRS80" s="143"/>
      <c r="JRT80" s="143"/>
      <c r="JRU80" s="143"/>
      <c r="JRV80" s="143"/>
      <c r="JRW80" s="143"/>
      <c r="JRX80" s="143"/>
      <c r="JRY80" s="143"/>
      <c r="JRZ80" s="143"/>
      <c r="JSA80" s="143"/>
      <c r="JSB80" s="143"/>
      <c r="JSC80" s="143"/>
      <c r="JSD80" s="143"/>
      <c r="JSE80" s="143"/>
      <c r="JSF80" s="143"/>
      <c r="JSG80" s="143"/>
      <c r="JSH80" s="143"/>
      <c r="JSI80" s="143"/>
      <c r="JSJ80" s="143"/>
      <c r="JSK80" s="143"/>
      <c r="JSL80" s="143"/>
      <c r="JSM80" s="143"/>
      <c r="JSN80" s="143"/>
      <c r="JSO80" s="143"/>
      <c r="JSP80" s="143"/>
      <c r="JSQ80" s="143"/>
      <c r="JSR80" s="143"/>
      <c r="JSS80" s="143"/>
      <c r="JST80" s="143"/>
      <c r="JSU80" s="143"/>
      <c r="JSV80" s="143"/>
      <c r="JSW80" s="143"/>
      <c r="JSX80" s="143"/>
      <c r="JSY80" s="143"/>
      <c r="JSZ80" s="143"/>
      <c r="JTA80" s="143"/>
      <c r="JTB80" s="143"/>
      <c r="JTC80" s="143"/>
      <c r="JTD80" s="143"/>
      <c r="JTE80" s="143"/>
      <c r="JTF80" s="143"/>
      <c r="JTG80" s="143"/>
      <c r="JTH80" s="143"/>
      <c r="JTI80" s="143"/>
      <c r="JTJ80" s="143"/>
      <c r="JTK80" s="143"/>
      <c r="JTL80" s="143"/>
      <c r="JTM80" s="143"/>
      <c r="JTN80" s="143"/>
      <c r="JTO80" s="143"/>
      <c r="JTP80" s="143"/>
      <c r="JTQ80" s="143"/>
      <c r="JTR80" s="143"/>
      <c r="JTS80" s="143"/>
      <c r="JTT80" s="143"/>
      <c r="JTU80" s="143"/>
      <c r="JTV80" s="143"/>
      <c r="JTW80" s="143"/>
      <c r="JTX80" s="143"/>
      <c r="JTY80" s="143"/>
      <c r="JTZ80" s="143"/>
      <c r="JUA80" s="143"/>
      <c r="JUB80" s="143"/>
      <c r="JUC80" s="143"/>
      <c r="JUD80" s="143"/>
      <c r="JUE80" s="143"/>
      <c r="JUF80" s="143"/>
      <c r="JUG80" s="143"/>
      <c r="JUH80" s="143"/>
      <c r="JUI80" s="143"/>
      <c r="JUJ80" s="143"/>
      <c r="JUK80" s="143"/>
      <c r="JUL80" s="143"/>
      <c r="JUM80" s="143"/>
      <c r="JUN80" s="143"/>
      <c r="JUO80" s="143"/>
      <c r="JUP80" s="143"/>
      <c r="JUQ80" s="143"/>
      <c r="JUR80" s="143"/>
      <c r="JUS80" s="143"/>
      <c r="JUT80" s="143"/>
      <c r="JUU80" s="143"/>
      <c r="JUV80" s="143"/>
      <c r="JUW80" s="143"/>
      <c r="JUX80" s="143"/>
      <c r="JUY80" s="143"/>
      <c r="JUZ80" s="143"/>
      <c r="JVA80" s="143"/>
      <c r="JVB80" s="143"/>
      <c r="JVC80" s="143"/>
      <c r="JVD80" s="143"/>
      <c r="JVE80" s="143"/>
      <c r="JVF80" s="143"/>
      <c r="JVG80" s="143"/>
      <c r="JVH80" s="143"/>
      <c r="JVI80" s="143"/>
      <c r="JVJ80" s="143"/>
      <c r="JVK80" s="143"/>
      <c r="JVL80" s="143"/>
      <c r="JVM80" s="143"/>
      <c r="JVN80" s="143"/>
      <c r="JVO80" s="143"/>
      <c r="JVP80" s="143"/>
      <c r="JVQ80" s="143"/>
      <c r="JVR80" s="143"/>
      <c r="JVS80" s="143"/>
      <c r="JVT80" s="143"/>
      <c r="JVU80" s="143"/>
      <c r="JVV80" s="143"/>
      <c r="JVW80" s="143"/>
      <c r="JVX80" s="143"/>
      <c r="JVY80" s="143"/>
      <c r="JVZ80" s="143"/>
      <c r="JWA80" s="143"/>
      <c r="JWB80" s="143"/>
      <c r="JWC80" s="143"/>
      <c r="JWD80" s="143"/>
      <c r="JWE80" s="143"/>
      <c r="JWF80" s="143"/>
      <c r="JWG80" s="143"/>
      <c r="JWH80" s="143"/>
      <c r="JWI80" s="143"/>
      <c r="JWJ80" s="143"/>
      <c r="JWK80" s="143"/>
      <c r="JWL80" s="143"/>
      <c r="JWM80" s="143"/>
      <c r="JWN80" s="143"/>
      <c r="JWO80" s="143"/>
      <c r="JWP80" s="143"/>
      <c r="JWQ80" s="143"/>
      <c r="JWR80" s="143"/>
      <c r="JWS80" s="143"/>
      <c r="JWT80" s="143"/>
      <c r="JWU80" s="143"/>
      <c r="JWV80" s="143"/>
      <c r="JWW80" s="143"/>
      <c r="JWX80" s="143"/>
      <c r="JWY80" s="143"/>
      <c r="JWZ80" s="143"/>
      <c r="JXA80" s="143"/>
      <c r="JXB80" s="143"/>
      <c r="JXC80" s="143"/>
      <c r="JXD80" s="143"/>
      <c r="JXE80" s="143"/>
      <c r="JXF80" s="143"/>
      <c r="JXG80" s="143"/>
      <c r="JXH80" s="143"/>
      <c r="JXI80" s="143"/>
      <c r="JXJ80" s="143"/>
      <c r="JXK80" s="143"/>
      <c r="JXL80" s="143"/>
      <c r="JXM80" s="143"/>
      <c r="JXN80" s="143"/>
      <c r="JXO80" s="143"/>
      <c r="JXP80" s="143"/>
      <c r="JXQ80" s="143"/>
      <c r="JXR80" s="143"/>
      <c r="JXS80" s="143"/>
      <c r="JXT80" s="143"/>
      <c r="JXU80" s="143"/>
      <c r="JXV80" s="143"/>
      <c r="JXW80" s="143"/>
      <c r="JXX80" s="143"/>
      <c r="JXY80" s="143"/>
      <c r="JXZ80" s="143"/>
      <c r="JYA80" s="143"/>
      <c r="JYB80" s="143"/>
      <c r="JYC80" s="143"/>
      <c r="JYD80" s="143"/>
      <c r="JYE80" s="143"/>
      <c r="JYF80" s="143"/>
      <c r="JYG80" s="143"/>
      <c r="JYH80" s="143"/>
      <c r="JYI80" s="143"/>
      <c r="JYJ80" s="143"/>
      <c r="JYK80" s="143"/>
      <c r="JYL80" s="143"/>
      <c r="JYM80" s="143"/>
      <c r="JYN80" s="143"/>
      <c r="JYO80" s="143"/>
      <c r="JYP80" s="143"/>
      <c r="JYQ80" s="143"/>
      <c r="JYR80" s="143"/>
      <c r="JYS80" s="143"/>
      <c r="JYT80" s="143"/>
      <c r="JYU80" s="143"/>
      <c r="JYV80" s="143"/>
      <c r="JYW80" s="143"/>
      <c r="JYX80" s="143"/>
      <c r="JYY80" s="143"/>
      <c r="JYZ80" s="143"/>
      <c r="JZA80" s="143"/>
      <c r="JZB80" s="143"/>
      <c r="JZC80" s="143"/>
      <c r="JZD80" s="143"/>
      <c r="JZE80" s="143"/>
      <c r="JZF80" s="143"/>
      <c r="JZG80" s="143"/>
      <c r="JZH80" s="143"/>
      <c r="JZI80" s="143"/>
      <c r="JZJ80" s="143"/>
      <c r="JZK80" s="143"/>
      <c r="JZL80" s="143"/>
      <c r="JZM80" s="143"/>
      <c r="JZN80" s="143"/>
      <c r="JZO80" s="143"/>
      <c r="JZP80" s="143"/>
      <c r="JZQ80" s="143"/>
      <c r="JZR80" s="143"/>
      <c r="JZS80" s="143"/>
      <c r="JZT80" s="143"/>
      <c r="JZU80" s="143"/>
      <c r="JZV80" s="143"/>
      <c r="JZW80" s="143"/>
      <c r="JZX80" s="143"/>
      <c r="JZY80" s="143"/>
      <c r="JZZ80" s="143"/>
      <c r="KAA80" s="143"/>
      <c r="KAB80" s="143"/>
      <c r="KAC80" s="143"/>
      <c r="KAD80" s="143"/>
      <c r="KAE80" s="143"/>
      <c r="KAF80" s="143"/>
      <c r="KAG80" s="143"/>
      <c r="KAH80" s="143"/>
      <c r="KAI80" s="143"/>
      <c r="KAJ80" s="143"/>
      <c r="KAK80" s="143"/>
      <c r="KAL80" s="143"/>
      <c r="KAM80" s="143"/>
      <c r="KAN80" s="143"/>
      <c r="KAO80" s="143"/>
      <c r="KAP80" s="143"/>
      <c r="KAQ80" s="143"/>
      <c r="KAR80" s="143"/>
      <c r="KAS80" s="143"/>
      <c r="KAT80" s="143"/>
      <c r="KAU80" s="143"/>
      <c r="KAV80" s="143"/>
      <c r="KAW80" s="143"/>
      <c r="KAX80" s="143"/>
      <c r="KAY80" s="143"/>
      <c r="KAZ80" s="143"/>
      <c r="KBA80" s="143"/>
      <c r="KBB80" s="143"/>
      <c r="KBC80" s="143"/>
      <c r="KBD80" s="143"/>
      <c r="KBE80" s="143"/>
      <c r="KBF80" s="143"/>
      <c r="KBG80" s="143"/>
      <c r="KBH80" s="143"/>
      <c r="KBI80" s="143"/>
      <c r="KBJ80" s="143"/>
      <c r="KBK80" s="143"/>
      <c r="KBL80" s="143"/>
      <c r="KBM80" s="143"/>
      <c r="KBN80" s="143"/>
      <c r="KBO80" s="143"/>
      <c r="KBP80" s="143"/>
      <c r="KBQ80" s="143"/>
      <c r="KBR80" s="143"/>
      <c r="KBS80" s="143"/>
      <c r="KBT80" s="143"/>
      <c r="KBU80" s="143"/>
      <c r="KBV80" s="143"/>
      <c r="KBW80" s="143"/>
      <c r="KBX80" s="143"/>
      <c r="KBY80" s="143"/>
      <c r="KBZ80" s="143"/>
      <c r="KCA80" s="143"/>
      <c r="KCB80" s="143"/>
      <c r="KCC80" s="143"/>
      <c r="KCD80" s="143"/>
      <c r="KCE80" s="143"/>
      <c r="KCF80" s="143"/>
      <c r="KCG80" s="143"/>
      <c r="KCH80" s="143"/>
      <c r="KCI80" s="143"/>
      <c r="KCJ80" s="143"/>
      <c r="KCK80" s="143"/>
      <c r="KCL80" s="143"/>
      <c r="KCM80" s="143"/>
      <c r="KCN80" s="143"/>
      <c r="KCO80" s="143"/>
      <c r="KCP80" s="143"/>
      <c r="KCQ80" s="143"/>
      <c r="KCR80" s="143"/>
      <c r="KCS80" s="143"/>
      <c r="KCT80" s="143"/>
      <c r="KCU80" s="143"/>
      <c r="KCV80" s="143"/>
      <c r="KCW80" s="143"/>
      <c r="KCX80" s="143"/>
      <c r="KCY80" s="143"/>
      <c r="KCZ80" s="143"/>
      <c r="KDA80" s="143"/>
      <c r="KDB80" s="143"/>
      <c r="KDC80" s="143"/>
      <c r="KDD80" s="143"/>
      <c r="KDE80" s="143"/>
      <c r="KDF80" s="143"/>
      <c r="KDG80" s="143"/>
      <c r="KDH80" s="143"/>
      <c r="KDI80" s="143"/>
      <c r="KDJ80" s="143"/>
      <c r="KDK80" s="143"/>
      <c r="KDL80" s="143"/>
      <c r="KDM80" s="143"/>
      <c r="KDN80" s="143"/>
      <c r="KDO80" s="143"/>
      <c r="KDP80" s="143"/>
      <c r="KDQ80" s="143"/>
      <c r="KDR80" s="143"/>
      <c r="KDS80" s="143"/>
      <c r="KDT80" s="143"/>
      <c r="KDU80" s="143"/>
      <c r="KDV80" s="143"/>
      <c r="KDW80" s="143"/>
      <c r="KDX80" s="143"/>
      <c r="KDY80" s="143"/>
      <c r="KDZ80" s="143"/>
      <c r="KEA80" s="143"/>
      <c r="KEB80" s="143"/>
      <c r="KEC80" s="143"/>
      <c r="KED80" s="143"/>
      <c r="KEE80" s="143"/>
      <c r="KEF80" s="143"/>
      <c r="KEG80" s="143"/>
      <c r="KEH80" s="143"/>
      <c r="KEI80" s="143"/>
      <c r="KEJ80" s="143"/>
      <c r="KEK80" s="143"/>
      <c r="KEL80" s="143"/>
      <c r="KEM80" s="143"/>
      <c r="KEN80" s="143"/>
      <c r="KEO80" s="143"/>
      <c r="KEP80" s="143"/>
      <c r="KEQ80" s="143"/>
      <c r="KER80" s="143"/>
      <c r="KES80" s="143"/>
      <c r="KET80" s="143"/>
      <c r="KEU80" s="143"/>
      <c r="KEV80" s="143"/>
      <c r="KEW80" s="143"/>
      <c r="KEX80" s="143"/>
      <c r="KEY80" s="143"/>
      <c r="KEZ80" s="143"/>
      <c r="KFA80" s="143"/>
      <c r="KFB80" s="143"/>
      <c r="KFC80" s="143"/>
      <c r="KFD80" s="143"/>
      <c r="KFE80" s="143"/>
      <c r="KFF80" s="143"/>
      <c r="KFG80" s="143"/>
      <c r="KFH80" s="143"/>
      <c r="KFI80" s="143"/>
      <c r="KFJ80" s="143"/>
      <c r="KFK80" s="143"/>
      <c r="KFL80" s="143"/>
      <c r="KFM80" s="143"/>
      <c r="KFN80" s="143"/>
      <c r="KFO80" s="143"/>
      <c r="KFP80" s="143"/>
      <c r="KFQ80" s="143"/>
      <c r="KFR80" s="143"/>
      <c r="KFS80" s="143"/>
      <c r="KFT80" s="143"/>
      <c r="KFU80" s="143"/>
      <c r="KFV80" s="143"/>
      <c r="KFW80" s="143"/>
      <c r="KFX80" s="143"/>
      <c r="KFY80" s="143"/>
      <c r="KFZ80" s="143"/>
      <c r="KGA80" s="143"/>
      <c r="KGB80" s="143"/>
      <c r="KGC80" s="143"/>
      <c r="KGD80" s="143"/>
      <c r="KGE80" s="143"/>
      <c r="KGF80" s="143"/>
      <c r="KGG80" s="143"/>
      <c r="KGH80" s="143"/>
      <c r="KGI80" s="143"/>
      <c r="KGJ80" s="143"/>
      <c r="KGK80" s="143"/>
      <c r="KGL80" s="143"/>
      <c r="KGM80" s="143"/>
      <c r="KGN80" s="143"/>
      <c r="KGO80" s="143"/>
      <c r="KGP80" s="143"/>
      <c r="KGQ80" s="143"/>
      <c r="KGR80" s="143"/>
      <c r="KGS80" s="143"/>
      <c r="KGT80" s="143"/>
      <c r="KGU80" s="143"/>
      <c r="KGV80" s="143"/>
      <c r="KGW80" s="143"/>
      <c r="KGX80" s="143"/>
      <c r="KGY80" s="143"/>
      <c r="KGZ80" s="143"/>
      <c r="KHA80" s="143"/>
      <c r="KHB80" s="143"/>
      <c r="KHC80" s="143"/>
      <c r="KHD80" s="143"/>
      <c r="KHE80" s="143"/>
      <c r="KHF80" s="143"/>
      <c r="KHG80" s="143"/>
      <c r="KHH80" s="143"/>
      <c r="KHI80" s="143"/>
      <c r="KHJ80" s="143"/>
      <c r="KHK80" s="143"/>
      <c r="KHL80" s="143"/>
      <c r="KHM80" s="143"/>
      <c r="KHN80" s="143"/>
      <c r="KHO80" s="143"/>
      <c r="KHP80" s="143"/>
      <c r="KHQ80" s="143"/>
      <c r="KHR80" s="143"/>
      <c r="KHS80" s="143"/>
      <c r="KHT80" s="143"/>
      <c r="KHU80" s="143"/>
      <c r="KHV80" s="143"/>
      <c r="KHW80" s="143"/>
      <c r="KHX80" s="143"/>
      <c r="KHY80" s="143"/>
      <c r="KHZ80" s="143"/>
      <c r="KIA80" s="143"/>
      <c r="KIB80" s="143"/>
      <c r="KIC80" s="143"/>
      <c r="KID80" s="143"/>
      <c r="KIE80" s="143"/>
      <c r="KIF80" s="143"/>
      <c r="KIG80" s="143"/>
      <c r="KIH80" s="143"/>
      <c r="KII80" s="143"/>
      <c r="KIJ80" s="143"/>
      <c r="KIK80" s="143"/>
      <c r="KIL80" s="143"/>
      <c r="KIM80" s="143"/>
      <c r="KIN80" s="143"/>
      <c r="KIO80" s="143"/>
      <c r="KIP80" s="143"/>
      <c r="KIQ80" s="143"/>
      <c r="KIR80" s="143"/>
      <c r="KIS80" s="143"/>
      <c r="KIT80" s="143"/>
      <c r="KIU80" s="143"/>
      <c r="KIV80" s="143"/>
      <c r="KIW80" s="143"/>
      <c r="KIX80" s="143"/>
      <c r="KIY80" s="143"/>
      <c r="KIZ80" s="143"/>
      <c r="KJA80" s="143"/>
      <c r="KJB80" s="143"/>
      <c r="KJC80" s="143"/>
      <c r="KJD80" s="143"/>
      <c r="KJE80" s="143"/>
      <c r="KJF80" s="143"/>
      <c r="KJG80" s="143"/>
      <c r="KJH80" s="143"/>
      <c r="KJI80" s="143"/>
      <c r="KJJ80" s="143"/>
      <c r="KJK80" s="143"/>
      <c r="KJL80" s="143"/>
      <c r="KJM80" s="143"/>
      <c r="KJN80" s="143"/>
      <c r="KJO80" s="143"/>
      <c r="KJP80" s="143"/>
      <c r="KJQ80" s="143"/>
      <c r="KJR80" s="143"/>
      <c r="KJS80" s="143"/>
      <c r="KJT80" s="143"/>
      <c r="KJU80" s="143"/>
      <c r="KJV80" s="143"/>
      <c r="KJW80" s="143"/>
      <c r="KJX80" s="143"/>
      <c r="KJY80" s="143"/>
      <c r="KJZ80" s="143"/>
      <c r="KKA80" s="143"/>
      <c r="KKB80" s="143"/>
      <c r="KKC80" s="143"/>
      <c r="KKD80" s="143"/>
      <c r="KKE80" s="143"/>
      <c r="KKF80" s="143"/>
      <c r="KKG80" s="143"/>
      <c r="KKH80" s="143"/>
      <c r="KKI80" s="143"/>
      <c r="KKJ80" s="143"/>
      <c r="KKK80" s="143"/>
      <c r="KKL80" s="143"/>
      <c r="KKM80" s="143"/>
      <c r="KKN80" s="143"/>
      <c r="KKO80" s="143"/>
      <c r="KKP80" s="143"/>
      <c r="KKQ80" s="143"/>
      <c r="KKR80" s="143"/>
      <c r="KKS80" s="143"/>
      <c r="KKT80" s="143"/>
      <c r="KKU80" s="143"/>
      <c r="KKV80" s="143"/>
      <c r="KKW80" s="143"/>
      <c r="KKX80" s="143"/>
      <c r="KKY80" s="143"/>
      <c r="KKZ80" s="143"/>
      <c r="KLA80" s="143"/>
      <c r="KLB80" s="143"/>
      <c r="KLC80" s="143"/>
      <c r="KLD80" s="143"/>
      <c r="KLE80" s="143"/>
      <c r="KLF80" s="143"/>
      <c r="KLG80" s="143"/>
      <c r="KLH80" s="143"/>
      <c r="KLI80" s="143"/>
      <c r="KLJ80" s="143"/>
      <c r="KLK80" s="143"/>
      <c r="KLL80" s="143"/>
      <c r="KLM80" s="143"/>
      <c r="KLN80" s="143"/>
      <c r="KLO80" s="143"/>
      <c r="KLP80" s="143"/>
      <c r="KLQ80" s="143"/>
      <c r="KLR80" s="143"/>
      <c r="KLS80" s="143"/>
      <c r="KLT80" s="143"/>
      <c r="KLU80" s="143"/>
      <c r="KLV80" s="143"/>
      <c r="KLW80" s="143"/>
      <c r="KLX80" s="143"/>
      <c r="KLY80" s="143"/>
      <c r="KLZ80" s="143"/>
      <c r="KMA80" s="143"/>
      <c r="KMB80" s="143"/>
      <c r="KMC80" s="143"/>
      <c r="KMD80" s="143"/>
      <c r="KME80" s="143"/>
      <c r="KMF80" s="143"/>
      <c r="KMG80" s="143"/>
      <c r="KMH80" s="143"/>
      <c r="KMI80" s="143"/>
      <c r="KMJ80" s="143"/>
      <c r="KMK80" s="143"/>
      <c r="KML80" s="143"/>
      <c r="KMM80" s="143"/>
      <c r="KMN80" s="143"/>
      <c r="KMO80" s="143"/>
      <c r="KMP80" s="143"/>
      <c r="KMQ80" s="143"/>
      <c r="KMR80" s="143"/>
      <c r="KMS80" s="143"/>
      <c r="KMT80" s="143"/>
      <c r="KMU80" s="143"/>
      <c r="KMV80" s="143"/>
      <c r="KMW80" s="143"/>
      <c r="KMX80" s="143"/>
      <c r="KMY80" s="143"/>
      <c r="KMZ80" s="143"/>
      <c r="KNA80" s="143"/>
      <c r="KNB80" s="143"/>
      <c r="KNC80" s="143"/>
      <c r="KND80" s="143"/>
      <c r="KNE80" s="143"/>
      <c r="KNF80" s="143"/>
      <c r="KNG80" s="143"/>
      <c r="KNH80" s="143"/>
      <c r="KNI80" s="143"/>
      <c r="KNJ80" s="143"/>
      <c r="KNK80" s="143"/>
      <c r="KNL80" s="143"/>
      <c r="KNM80" s="143"/>
      <c r="KNN80" s="143"/>
      <c r="KNO80" s="143"/>
      <c r="KNP80" s="143"/>
      <c r="KNQ80" s="143"/>
      <c r="KNR80" s="143"/>
      <c r="KNS80" s="143"/>
      <c r="KNT80" s="143"/>
      <c r="KNU80" s="143"/>
      <c r="KNV80" s="143"/>
      <c r="KNW80" s="143"/>
      <c r="KNX80" s="143"/>
      <c r="KNY80" s="143"/>
      <c r="KNZ80" s="143"/>
      <c r="KOA80" s="143"/>
      <c r="KOB80" s="143"/>
      <c r="KOC80" s="143"/>
      <c r="KOD80" s="143"/>
      <c r="KOE80" s="143"/>
      <c r="KOF80" s="143"/>
      <c r="KOG80" s="143"/>
      <c r="KOH80" s="143"/>
      <c r="KOI80" s="143"/>
      <c r="KOJ80" s="143"/>
      <c r="KOK80" s="143"/>
      <c r="KOL80" s="143"/>
      <c r="KOM80" s="143"/>
      <c r="KON80" s="143"/>
      <c r="KOO80" s="143"/>
      <c r="KOP80" s="143"/>
      <c r="KOQ80" s="143"/>
      <c r="KOR80" s="143"/>
      <c r="KOS80" s="143"/>
      <c r="KOT80" s="143"/>
      <c r="KOU80" s="143"/>
      <c r="KOV80" s="143"/>
      <c r="KOW80" s="143"/>
      <c r="KOX80" s="143"/>
      <c r="KOY80" s="143"/>
      <c r="KOZ80" s="143"/>
      <c r="KPA80" s="143"/>
      <c r="KPB80" s="143"/>
      <c r="KPC80" s="143"/>
      <c r="KPD80" s="143"/>
      <c r="KPE80" s="143"/>
      <c r="KPF80" s="143"/>
      <c r="KPG80" s="143"/>
      <c r="KPH80" s="143"/>
      <c r="KPI80" s="143"/>
      <c r="KPJ80" s="143"/>
      <c r="KPK80" s="143"/>
      <c r="KPL80" s="143"/>
      <c r="KPM80" s="143"/>
      <c r="KPN80" s="143"/>
      <c r="KPO80" s="143"/>
      <c r="KPP80" s="143"/>
      <c r="KPQ80" s="143"/>
      <c r="KPR80" s="143"/>
      <c r="KPS80" s="143"/>
      <c r="KPT80" s="143"/>
      <c r="KPU80" s="143"/>
      <c r="KPV80" s="143"/>
      <c r="KPW80" s="143"/>
      <c r="KPX80" s="143"/>
      <c r="KPY80" s="143"/>
      <c r="KPZ80" s="143"/>
      <c r="KQA80" s="143"/>
      <c r="KQB80" s="143"/>
      <c r="KQC80" s="143"/>
      <c r="KQD80" s="143"/>
      <c r="KQE80" s="143"/>
      <c r="KQF80" s="143"/>
      <c r="KQG80" s="143"/>
      <c r="KQH80" s="143"/>
      <c r="KQI80" s="143"/>
      <c r="KQJ80" s="143"/>
      <c r="KQK80" s="143"/>
      <c r="KQL80" s="143"/>
      <c r="KQM80" s="143"/>
      <c r="KQN80" s="143"/>
      <c r="KQO80" s="143"/>
      <c r="KQP80" s="143"/>
      <c r="KQQ80" s="143"/>
      <c r="KQR80" s="143"/>
      <c r="KQS80" s="143"/>
      <c r="KQT80" s="143"/>
      <c r="KQU80" s="143"/>
      <c r="KQV80" s="143"/>
      <c r="KQW80" s="143"/>
      <c r="KQX80" s="143"/>
      <c r="KQY80" s="143"/>
      <c r="KQZ80" s="143"/>
      <c r="KRA80" s="143"/>
      <c r="KRB80" s="143"/>
      <c r="KRC80" s="143"/>
      <c r="KRD80" s="143"/>
      <c r="KRE80" s="143"/>
      <c r="KRF80" s="143"/>
      <c r="KRG80" s="143"/>
      <c r="KRH80" s="143"/>
      <c r="KRI80" s="143"/>
      <c r="KRJ80" s="143"/>
      <c r="KRK80" s="143"/>
      <c r="KRL80" s="143"/>
      <c r="KRM80" s="143"/>
      <c r="KRN80" s="143"/>
      <c r="KRO80" s="143"/>
      <c r="KRP80" s="143"/>
      <c r="KRQ80" s="143"/>
      <c r="KRR80" s="143"/>
      <c r="KRS80" s="143"/>
      <c r="KRT80" s="143"/>
      <c r="KRU80" s="143"/>
      <c r="KRV80" s="143"/>
      <c r="KRW80" s="143"/>
      <c r="KRX80" s="143"/>
      <c r="KRY80" s="143"/>
      <c r="KRZ80" s="143"/>
      <c r="KSA80" s="143"/>
      <c r="KSB80" s="143"/>
      <c r="KSC80" s="143"/>
      <c r="KSD80" s="143"/>
      <c r="KSE80" s="143"/>
      <c r="KSF80" s="143"/>
      <c r="KSG80" s="143"/>
      <c r="KSH80" s="143"/>
      <c r="KSI80" s="143"/>
      <c r="KSJ80" s="143"/>
      <c r="KSK80" s="143"/>
      <c r="KSL80" s="143"/>
      <c r="KSM80" s="143"/>
      <c r="KSN80" s="143"/>
      <c r="KSO80" s="143"/>
      <c r="KSP80" s="143"/>
      <c r="KSQ80" s="143"/>
      <c r="KSR80" s="143"/>
      <c r="KSS80" s="143"/>
      <c r="KST80" s="143"/>
      <c r="KSU80" s="143"/>
      <c r="KSV80" s="143"/>
      <c r="KSW80" s="143"/>
      <c r="KSX80" s="143"/>
      <c r="KSY80" s="143"/>
      <c r="KSZ80" s="143"/>
      <c r="KTA80" s="143"/>
      <c r="KTB80" s="143"/>
      <c r="KTC80" s="143"/>
      <c r="KTD80" s="143"/>
      <c r="KTE80" s="143"/>
      <c r="KTF80" s="143"/>
      <c r="KTG80" s="143"/>
      <c r="KTH80" s="143"/>
      <c r="KTI80" s="143"/>
      <c r="KTJ80" s="143"/>
      <c r="KTK80" s="143"/>
      <c r="KTL80" s="143"/>
      <c r="KTM80" s="143"/>
      <c r="KTN80" s="143"/>
      <c r="KTO80" s="143"/>
      <c r="KTP80" s="143"/>
      <c r="KTQ80" s="143"/>
      <c r="KTR80" s="143"/>
      <c r="KTS80" s="143"/>
      <c r="KTT80" s="143"/>
      <c r="KTU80" s="143"/>
      <c r="KTV80" s="143"/>
      <c r="KTW80" s="143"/>
      <c r="KTX80" s="143"/>
      <c r="KTY80" s="143"/>
      <c r="KTZ80" s="143"/>
      <c r="KUA80" s="143"/>
      <c r="KUB80" s="143"/>
      <c r="KUC80" s="143"/>
      <c r="KUD80" s="143"/>
      <c r="KUE80" s="143"/>
      <c r="KUF80" s="143"/>
      <c r="KUG80" s="143"/>
      <c r="KUH80" s="143"/>
      <c r="KUI80" s="143"/>
      <c r="KUJ80" s="143"/>
      <c r="KUK80" s="143"/>
      <c r="KUL80" s="143"/>
      <c r="KUM80" s="143"/>
      <c r="KUN80" s="143"/>
      <c r="KUO80" s="143"/>
      <c r="KUP80" s="143"/>
      <c r="KUQ80" s="143"/>
      <c r="KUR80" s="143"/>
      <c r="KUS80" s="143"/>
      <c r="KUT80" s="143"/>
      <c r="KUU80" s="143"/>
      <c r="KUV80" s="143"/>
      <c r="KUW80" s="143"/>
      <c r="KUX80" s="143"/>
      <c r="KUY80" s="143"/>
      <c r="KUZ80" s="143"/>
      <c r="KVA80" s="143"/>
      <c r="KVB80" s="143"/>
      <c r="KVC80" s="143"/>
      <c r="KVD80" s="143"/>
      <c r="KVE80" s="143"/>
      <c r="KVF80" s="143"/>
      <c r="KVG80" s="143"/>
      <c r="KVH80" s="143"/>
      <c r="KVI80" s="143"/>
      <c r="KVJ80" s="143"/>
      <c r="KVK80" s="143"/>
      <c r="KVL80" s="143"/>
      <c r="KVM80" s="143"/>
      <c r="KVN80" s="143"/>
      <c r="KVO80" s="143"/>
      <c r="KVP80" s="143"/>
      <c r="KVQ80" s="143"/>
      <c r="KVR80" s="143"/>
      <c r="KVS80" s="143"/>
      <c r="KVT80" s="143"/>
      <c r="KVU80" s="143"/>
      <c r="KVV80" s="143"/>
      <c r="KVW80" s="143"/>
      <c r="KVX80" s="143"/>
      <c r="KVY80" s="143"/>
      <c r="KVZ80" s="143"/>
      <c r="KWA80" s="143"/>
      <c r="KWB80" s="143"/>
      <c r="KWC80" s="143"/>
      <c r="KWD80" s="143"/>
      <c r="KWE80" s="143"/>
      <c r="KWF80" s="143"/>
      <c r="KWG80" s="143"/>
      <c r="KWH80" s="143"/>
      <c r="KWI80" s="143"/>
      <c r="KWJ80" s="143"/>
      <c r="KWK80" s="143"/>
      <c r="KWL80" s="143"/>
      <c r="KWM80" s="143"/>
      <c r="KWN80" s="143"/>
      <c r="KWO80" s="143"/>
      <c r="KWP80" s="143"/>
      <c r="KWQ80" s="143"/>
      <c r="KWR80" s="143"/>
      <c r="KWS80" s="143"/>
      <c r="KWT80" s="143"/>
      <c r="KWU80" s="143"/>
      <c r="KWV80" s="143"/>
      <c r="KWW80" s="143"/>
      <c r="KWX80" s="143"/>
      <c r="KWY80" s="143"/>
      <c r="KWZ80" s="143"/>
      <c r="KXA80" s="143"/>
      <c r="KXB80" s="143"/>
      <c r="KXC80" s="143"/>
      <c r="KXD80" s="143"/>
      <c r="KXE80" s="143"/>
      <c r="KXF80" s="143"/>
      <c r="KXG80" s="143"/>
      <c r="KXH80" s="143"/>
      <c r="KXI80" s="143"/>
      <c r="KXJ80" s="143"/>
      <c r="KXK80" s="143"/>
      <c r="KXL80" s="143"/>
      <c r="KXM80" s="143"/>
      <c r="KXN80" s="143"/>
      <c r="KXO80" s="143"/>
      <c r="KXP80" s="143"/>
      <c r="KXQ80" s="143"/>
      <c r="KXR80" s="143"/>
      <c r="KXS80" s="143"/>
      <c r="KXT80" s="143"/>
      <c r="KXU80" s="143"/>
      <c r="KXV80" s="143"/>
      <c r="KXW80" s="143"/>
      <c r="KXX80" s="143"/>
      <c r="KXY80" s="143"/>
      <c r="KXZ80" s="143"/>
      <c r="KYA80" s="143"/>
      <c r="KYB80" s="143"/>
      <c r="KYC80" s="143"/>
      <c r="KYD80" s="143"/>
      <c r="KYE80" s="143"/>
      <c r="KYF80" s="143"/>
      <c r="KYG80" s="143"/>
      <c r="KYH80" s="143"/>
      <c r="KYI80" s="143"/>
      <c r="KYJ80" s="143"/>
      <c r="KYK80" s="143"/>
      <c r="KYL80" s="143"/>
      <c r="KYM80" s="143"/>
      <c r="KYN80" s="143"/>
      <c r="KYO80" s="143"/>
      <c r="KYP80" s="143"/>
      <c r="KYQ80" s="143"/>
      <c r="KYR80" s="143"/>
      <c r="KYS80" s="143"/>
      <c r="KYT80" s="143"/>
      <c r="KYU80" s="143"/>
      <c r="KYV80" s="143"/>
      <c r="KYW80" s="143"/>
      <c r="KYX80" s="143"/>
      <c r="KYY80" s="143"/>
      <c r="KYZ80" s="143"/>
      <c r="KZA80" s="143"/>
      <c r="KZB80" s="143"/>
      <c r="KZC80" s="143"/>
      <c r="KZD80" s="143"/>
      <c r="KZE80" s="143"/>
      <c r="KZF80" s="143"/>
      <c r="KZG80" s="143"/>
      <c r="KZH80" s="143"/>
      <c r="KZI80" s="143"/>
      <c r="KZJ80" s="143"/>
      <c r="KZK80" s="143"/>
      <c r="KZL80" s="143"/>
      <c r="KZM80" s="143"/>
      <c r="KZN80" s="143"/>
      <c r="KZO80" s="143"/>
      <c r="KZP80" s="143"/>
      <c r="KZQ80" s="143"/>
      <c r="KZR80" s="143"/>
      <c r="KZS80" s="143"/>
      <c r="KZT80" s="143"/>
      <c r="KZU80" s="143"/>
      <c r="KZV80" s="143"/>
      <c r="KZW80" s="143"/>
      <c r="KZX80" s="143"/>
      <c r="KZY80" s="143"/>
      <c r="KZZ80" s="143"/>
      <c r="LAA80" s="143"/>
      <c r="LAB80" s="143"/>
      <c r="LAC80" s="143"/>
      <c r="LAD80" s="143"/>
      <c r="LAE80" s="143"/>
      <c r="LAF80" s="143"/>
      <c r="LAG80" s="143"/>
      <c r="LAH80" s="143"/>
      <c r="LAI80" s="143"/>
      <c r="LAJ80" s="143"/>
      <c r="LAK80" s="143"/>
      <c r="LAL80" s="143"/>
      <c r="LAM80" s="143"/>
      <c r="LAN80" s="143"/>
      <c r="LAO80" s="143"/>
      <c r="LAP80" s="143"/>
      <c r="LAQ80" s="143"/>
      <c r="LAR80" s="143"/>
      <c r="LAS80" s="143"/>
      <c r="LAT80" s="143"/>
      <c r="LAU80" s="143"/>
      <c r="LAV80" s="143"/>
      <c r="LAW80" s="143"/>
      <c r="LAX80" s="143"/>
      <c r="LAY80" s="143"/>
      <c r="LAZ80" s="143"/>
      <c r="LBA80" s="143"/>
      <c r="LBB80" s="143"/>
      <c r="LBC80" s="143"/>
      <c r="LBD80" s="143"/>
      <c r="LBE80" s="143"/>
      <c r="LBF80" s="143"/>
      <c r="LBG80" s="143"/>
      <c r="LBH80" s="143"/>
      <c r="LBI80" s="143"/>
      <c r="LBJ80" s="143"/>
      <c r="LBK80" s="143"/>
      <c r="LBL80" s="143"/>
      <c r="LBM80" s="143"/>
      <c r="LBN80" s="143"/>
      <c r="LBO80" s="143"/>
      <c r="LBP80" s="143"/>
      <c r="LBQ80" s="143"/>
      <c r="LBR80" s="143"/>
      <c r="LBS80" s="143"/>
      <c r="LBT80" s="143"/>
      <c r="LBU80" s="143"/>
      <c r="LBV80" s="143"/>
      <c r="LBW80" s="143"/>
      <c r="LBX80" s="143"/>
      <c r="LBY80" s="143"/>
      <c r="LBZ80" s="143"/>
      <c r="LCA80" s="143"/>
      <c r="LCB80" s="143"/>
      <c r="LCC80" s="143"/>
      <c r="LCD80" s="143"/>
      <c r="LCE80" s="143"/>
      <c r="LCF80" s="143"/>
      <c r="LCG80" s="143"/>
      <c r="LCH80" s="143"/>
      <c r="LCI80" s="143"/>
      <c r="LCJ80" s="143"/>
      <c r="LCK80" s="143"/>
      <c r="LCL80" s="143"/>
      <c r="LCM80" s="143"/>
      <c r="LCN80" s="143"/>
      <c r="LCO80" s="143"/>
      <c r="LCP80" s="143"/>
      <c r="LCQ80" s="143"/>
      <c r="LCR80" s="143"/>
      <c r="LCS80" s="143"/>
      <c r="LCT80" s="143"/>
      <c r="LCU80" s="143"/>
      <c r="LCV80" s="143"/>
      <c r="LCW80" s="143"/>
      <c r="LCX80" s="143"/>
      <c r="LCY80" s="143"/>
      <c r="LCZ80" s="143"/>
      <c r="LDA80" s="143"/>
      <c r="LDB80" s="143"/>
      <c r="LDC80" s="143"/>
      <c r="LDD80" s="143"/>
      <c r="LDE80" s="143"/>
      <c r="LDF80" s="143"/>
      <c r="LDG80" s="143"/>
      <c r="LDH80" s="143"/>
      <c r="LDI80" s="143"/>
      <c r="LDJ80" s="143"/>
      <c r="LDK80" s="143"/>
      <c r="LDL80" s="143"/>
      <c r="LDM80" s="143"/>
      <c r="LDN80" s="143"/>
      <c r="LDO80" s="143"/>
      <c r="LDP80" s="143"/>
      <c r="LDQ80" s="143"/>
      <c r="LDR80" s="143"/>
      <c r="LDS80" s="143"/>
      <c r="LDT80" s="143"/>
      <c r="LDU80" s="143"/>
      <c r="LDV80" s="143"/>
      <c r="LDW80" s="143"/>
      <c r="LDX80" s="143"/>
      <c r="LDY80" s="143"/>
      <c r="LDZ80" s="143"/>
      <c r="LEA80" s="143"/>
      <c r="LEB80" s="143"/>
      <c r="LEC80" s="143"/>
      <c r="LED80" s="143"/>
      <c r="LEE80" s="143"/>
      <c r="LEF80" s="143"/>
      <c r="LEG80" s="143"/>
      <c r="LEH80" s="143"/>
      <c r="LEI80" s="143"/>
      <c r="LEJ80" s="143"/>
      <c r="LEK80" s="143"/>
      <c r="LEL80" s="143"/>
      <c r="LEM80" s="143"/>
      <c r="LEN80" s="143"/>
      <c r="LEO80" s="143"/>
      <c r="LEP80" s="143"/>
      <c r="LEQ80" s="143"/>
      <c r="LER80" s="143"/>
      <c r="LES80" s="143"/>
      <c r="LET80" s="143"/>
      <c r="LEU80" s="143"/>
      <c r="LEV80" s="143"/>
      <c r="LEW80" s="143"/>
      <c r="LEX80" s="143"/>
      <c r="LEY80" s="143"/>
      <c r="LEZ80" s="143"/>
      <c r="LFA80" s="143"/>
      <c r="LFB80" s="143"/>
      <c r="LFC80" s="143"/>
      <c r="LFD80" s="143"/>
      <c r="LFE80" s="143"/>
      <c r="LFF80" s="143"/>
      <c r="LFG80" s="143"/>
      <c r="LFH80" s="143"/>
      <c r="LFI80" s="143"/>
      <c r="LFJ80" s="143"/>
      <c r="LFK80" s="143"/>
      <c r="LFL80" s="143"/>
      <c r="LFM80" s="143"/>
      <c r="LFN80" s="143"/>
      <c r="LFO80" s="143"/>
      <c r="LFP80" s="143"/>
      <c r="LFQ80" s="143"/>
      <c r="LFR80" s="143"/>
      <c r="LFS80" s="143"/>
      <c r="LFT80" s="143"/>
      <c r="LFU80" s="143"/>
      <c r="LFV80" s="143"/>
      <c r="LFW80" s="143"/>
      <c r="LFX80" s="143"/>
      <c r="LFY80" s="143"/>
      <c r="LFZ80" s="143"/>
      <c r="LGA80" s="143"/>
      <c r="LGB80" s="143"/>
      <c r="LGC80" s="143"/>
      <c r="LGD80" s="143"/>
      <c r="LGE80" s="143"/>
      <c r="LGF80" s="143"/>
      <c r="LGG80" s="143"/>
      <c r="LGH80" s="143"/>
      <c r="LGI80" s="143"/>
      <c r="LGJ80" s="143"/>
      <c r="LGK80" s="143"/>
      <c r="LGL80" s="143"/>
      <c r="LGM80" s="143"/>
      <c r="LGN80" s="143"/>
      <c r="LGO80" s="143"/>
      <c r="LGP80" s="143"/>
      <c r="LGQ80" s="143"/>
      <c r="LGR80" s="143"/>
      <c r="LGS80" s="143"/>
      <c r="LGT80" s="143"/>
      <c r="LGU80" s="143"/>
      <c r="LGV80" s="143"/>
      <c r="LGW80" s="143"/>
      <c r="LGX80" s="143"/>
      <c r="LGY80" s="143"/>
      <c r="LGZ80" s="143"/>
      <c r="LHA80" s="143"/>
      <c r="LHB80" s="143"/>
      <c r="LHC80" s="143"/>
      <c r="LHD80" s="143"/>
      <c r="LHE80" s="143"/>
      <c r="LHF80" s="143"/>
      <c r="LHG80" s="143"/>
      <c r="LHH80" s="143"/>
      <c r="LHI80" s="143"/>
      <c r="LHJ80" s="143"/>
      <c r="LHK80" s="143"/>
      <c r="LHL80" s="143"/>
      <c r="LHM80" s="143"/>
      <c r="LHN80" s="143"/>
      <c r="LHO80" s="143"/>
      <c r="LHP80" s="143"/>
      <c r="LHQ80" s="143"/>
      <c r="LHR80" s="143"/>
      <c r="LHS80" s="143"/>
      <c r="LHT80" s="143"/>
      <c r="LHU80" s="143"/>
      <c r="LHV80" s="143"/>
      <c r="LHW80" s="143"/>
      <c r="LHX80" s="143"/>
      <c r="LHY80" s="143"/>
      <c r="LHZ80" s="143"/>
      <c r="LIA80" s="143"/>
      <c r="LIB80" s="143"/>
      <c r="LIC80" s="143"/>
      <c r="LID80" s="143"/>
      <c r="LIE80" s="143"/>
      <c r="LIF80" s="143"/>
      <c r="LIG80" s="143"/>
      <c r="LIH80" s="143"/>
      <c r="LII80" s="143"/>
      <c r="LIJ80" s="143"/>
      <c r="LIK80" s="143"/>
      <c r="LIL80" s="143"/>
      <c r="LIM80" s="143"/>
      <c r="LIN80" s="143"/>
      <c r="LIO80" s="143"/>
      <c r="LIP80" s="143"/>
      <c r="LIQ80" s="143"/>
      <c r="LIR80" s="143"/>
      <c r="LIS80" s="143"/>
      <c r="LIT80" s="143"/>
      <c r="LIU80" s="143"/>
      <c r="LIV80" s="143"/>
      <c r="LIW80" s="143"/>
      <c r="LIX80" s="143"/>
      <c r="LIY80" s="143"/>
      <c r="LIZ80" s="143"/>
      <c r="LJA80" s="143"/>
      <c r="LJB80" s="143"/>
      <c r="LJC80" s="143"/>
      <c r="LJD80" s="143"/>
      <c r="LJE80" s="143"/>
      <c r="LJF80" s="143"/>
      <c r="LJG80" s="143"/>
      <c r="LJH80" s="143"/>
      <c r="LJI80" s="143"/>
      <c r="LJJ80" s="143"/>
      <c r="LJK80" s="143"/>
      <c r="LJL80" s="143"/>
      <c r="LJM80" s="143"/>
      <c r="LJN80" s="143"/>
      <c r="LJO80" s="143"/>
      <c r="LJP80" s="143"/>
      <c r="LJQ80" s="143"/>
      <c r="LJR80" s="143"/>
      <c r="LJS80" s="143"/>
      <c r="LJT80" s="143"/>
      <c r="LJU80" s="143"/>
      <c r="LJV80" s="143"/>
      <c r="LJW80" s="143"/>
      <c r="LJX80" s="143"/>
      <c r="LJY80" s="143"/>
      <c r="LJZ80" s="143"/>
      <c r="LKA80" s="143"/>
      <c r="LKB80" s="143"/>
      <c r="LKC80" s="143"/>
      <c r="LKD80" s="143"/>
      <c r="LKE80" s="143"/>
      <c r="LKF80" s="143"/>
      <c r="LKG80" s="143"/>
      <c r="LKH80" s="143"/>
      <c r="LKI80" s="143"/>
      <c r="LKJ80" s="143"/>
      <c r="LKK80" s="143"/>
      <c r="LKL80" s="143"/>
      <c r="LKM80" s="143"/>
      <c r="LKN80" s="143"/>
      <c r="LKO80" s="143"/>
      <c r="LKP80" s="143"/>
      <c r="LKQ80" s="143"/>
      <c r="LKR80" s="143"/>
      <c r="LKS80" s="143"/>
      <c r="LKT80" s="143"/>
      <c r="LKU80" s="143"/>
      <c r="LKV80" s="143"/>
      <c r="LKW80" s="143"/>
      <c r="LKX80" s="143"/>
      <c r="LKY80" s="143"/>
      <c r="LKZ80" s="143"/>
      <c r="LLA80" s="143"/>
      <c r="LLB80" s="143"/>
      <c r="LLC80" s="143"/>
      <c r="LLD80" s="143"/>
      <c r="LLE80" s="143"/>
      <c r="LLF80" s="143"/>
      <c r="LLG80" s="143"/>
      <c r="LLH80" s="143"/>
      <c r="LLI80" s="143"/>
      <c r="LLJ80" s="143"/>
      <c r="LLK80" s="143"/>
      <c r="LLL80" s="143"/>
      <c r="LLM80" s="143"/>
      <c r="LLN80" s="143"/>
      <c r="LLO80" s="143"/>
      <c r="LLP80" s="143"/>
      <c r="LLQ80" s="143"/>
      <c r="LLR80" s="143"/>
      <c r="LLS80" s="143"/>
      <c r="LLT80" s="143"/>
      <c r="LLU80" s="143"/>
      <c r="LLV80" s="143"/>
      <c r="LLW80" s="143"/>
      <c r="LLX80" s="143"/>
      <c r="LLY80" s="143"/>
      <c r="LLZ80" s="143"/>
      <c r="LMA80" s="143"/>
      <c r="LMB80" s="143"/>
      <c r="LMC80" s="143"/>
      <c r="LMD80" s="143"/>
      <c r="LME80" s="143"/>
      <c r="LMF80" s="143"/>
      <c r="LMG80" s="143"/>
      <c r="LMH80" s="143"/>
      <c r="LMI80" s="143"/>
      <c r="LMJ80" s="143"/>
      <c r="LMK80" s="143"/>
      <c r="LML80" s="143"/>
      <c r="LMM80" s="143"/>
      <c r="LMN80" s="143"/>
      <c r="LMO80" s="143"/>
      <c r="LMP80" s="143"/>
      <c r="LMQ80" s="143"/>
      <c r="LMR80" s="143"/>
      <c r="LMS80" s="143"/>
      <c r="LMT80" s="143"/>
      <c r="LMU80" s="143"/>
      <c r="LMV80" s="143"/>
      <c r="LMW80" s="143"/>
      <c r="LMX80" s="143"/>
      <c r="LMY80" s="143"/>
      <c r="LMZ80" s="143"/>
      <c r="LNA80" s="143"/>
      <c r="LNB80" s="143"/>
      <c r="LNC80" s="143"/>
      <c r="LND80" s="143"/>
      <c r="LNE80" s="143"/>
      <c r="LNF80" s="143"/>
      <c r="LNG80" s="143"/>
      <c r="LNH80" s="143"/>
      <c r="LNI80" s="143"/>
      <c r="LNJ80" s="143"/>
      <c r="LNK80" s="143"/>
      <c r="LNL80" s="143"/>
      <c r="LNM80" s="143"/>
      <c r="LNN80" s="143"/>
      <c r="LNO80" s="143"/>
      <c r="LNP80" s="143"/>
      <c r="LNQ80" s="143"/>
      <c r="LNR80" s="143"/>
      <c r="LNS80" s="143"/>
      <c r="LNT80" s="143"/>
      <c r="LNU80" s="143"/>
      <c r="LNV80" s="143"/>
      <c r="LNW80" s="143"/>
      <c r="LNX80" s="143"/>
      <c r="LNY80" s="143"/>
      <c r="LNZ80" s="143"/>
      <c r="LOA80" s="143"/>
      <c r="LOB80" s="143"/>
      <c r="LOC80" s="143"/>
      <c r="LOD80" s="143"/>
      <c r="LOE80" s="143"/>
      <c r="LOF80" s="143"/>
      <c r="LOG80" s="143"/>
      <c r="LOH80" s="143"/>
      <c r="LOI80" s="143"/>
      <c r="LOJ80" s="143"/>
      <c r="LOK80" s="143"/>
      <c r="LOL80" s="143"/>
      <c r="LOM80" s="143"/>
      <c r="LON80" s="143"/>
      <c r="LOO80" s="143"/>
      <c r="LOP80" s="143"/>
      <c r="LOQ80" s="143"/>
      <c r="LOR80" s="143"/>
      <c r="LOS80" s="143"/>
      <c r="LOT80" s="143"/>
      <c r="LOU80" s="143"/>
      <c r="LOV80" s="143"/>
      <c r="LOW80" s="143"/>
      <c r="LOX80" s="143"/>
      <c r="LOY80" s="143"/>
      <c r="LOZ80" s="143"/>
      <c r="LPA80" s="143"/>
      <c r="LPB80" s="143"/>
      <c r="LPC80" s="143"/>
      <c r="LPD80" s="143"/>
      <c r="LPE80" s="143"/>
      <c r="LPF80" s="143"/>
      <c r="LPG80" s="143"/>
      <c r="LPH80" s="143"/>
      <c r="LPI80" s="143"/>
      <c r="LPJ80" s="143"/>
      <c r="LPK80" s="143"/>
      <c r="LPL80" s="143"/>
      <c r="LPM80" s="143"/>
      <c r="LPN80" s="143"/>
      <c r="LPO80" s="143"/>
      <c r="LPP80" s="143"/>
      <c r="LPQ80" s="143"/>
      <c r="LPR80" s="143"/>
      <c r="LPS80" s="143"/>
      <c r="LPT80" s="143"/>
      <c r="LPU80" s="143"/>
      <c r="LPV80" s="143"/>
      <c r="LPW80" s="143"/>
      <c r="LPX80" s="143"/>
      <c r="LPY80" s="143"/>
      <c r="LPZ80" s="143"/>
      <c r="LQA80" s="143"/>
      <c r="LQB80" s="143"/>
      <c r="LQC80" s="143"/>
      <c r="LQD80" s="143"/>
      <c r="LQE80" s="143"/>
      <c r="LQF80" s="143"/>
      <c r="LQG80" s="143"/>
      <c r="LQH80" s="143"/>
      <c r="LQI80" s="143"/>
      <c r="LQJ80" s="143"/>
      <c r="LQK80" s="143"/>
      <c r="LQL80" s="143"/>
      <c r="LQM80" s="143"/>
      <c r="LQN80" s="143"/>
      <c r="LQO80" s="143"/>
      <c r="LQP80" s="143"/>
      <c r="LQQ80" s="143"/>
      <c r="LQR80" s="143"/>
      <c r="LQS80" s="143"/>
      <c r="LQT80" s="143"/>
      <c r="LQU80" s="143"/>
      <c r="LQV80" s="143"/>
      <c r="LQW80" s="143"/>
      <c r="LQX80" s="143"/>
      <c r="LQY80" s="143"/>
      <c r="LQZ80" s="143"/>
      <c r="LRA80" s="143"/>
      <c r="LRB80" s="143"/>
      <c r="LRC80" s="143"/>
      <c r="LRD80" s="143"/>
      <c r="LRE80" s="143"/>
      <c r="LRF80" s="143"/>
      <c r="LRG80" s="143"/>
      <c r="LRH80" s="143"/>
      <c r="LRI80" s="143"/>
      <c r="LRJ80" s="143"/>
      <c r="LRK80" s="143"/>
      <c r="LRL80" s="143"/>
      <c r="LRM80" s="143"/>
      <c r="LRN80" s="143"/>
      <c r="LRO80" s="143"/>
      <c r="LRP80" s="143"/>
      <c r="LRQ80" s="143"/>
      <c r="LRR80" s="143"/>
      <c r="LRS80" s="143"/>
      <c r="LRT80" s="143"/>
      <c r="LRU80" s="143"/>
      <c r="LRV80" s="143"/>
      <c r="LRW80" s="143"/>
      <c r="LRX80" s="143"/>
      <c r="LRY80" s="143"/>
      <c r="LRZ80" s="143"/>
      <c r="LSA80" s="143"/>
      <c r="LSB80" s="143"/>
      <c r="LSC80" s="143"/>
      <c r="LSD80" s="143"/>
      <c r="LSE80" s="143"/>
      <c r="LSF80" s="143"/>
      <c r="LSG80" s="143"/>
      <c r="LSH80" s="143"/>
      <c r="LSI80" s="143"/>
      <c r="LSJ80" s="143"/>
      <c r="LSK80" s="143"/>
      <c r="LSL80" s="143"/>
      <c r="LSM80" s="143"/>
      <c r="LSN80" s="143"/>
      <c r="LSO80" s="143"/>
      <c r="LSP80" s="143"/>
      <c r="LSQ80" s="143"/>
      <c r="LSR80" s="143"/>
      <c r="LSS80" s="143"/>
      <c r="LST80" s="143"/>
      <c r="LSU80" s="143"/>
      <c r="LSV80" s="143"/>
      <c r="LSW80" s="143"/>
      <c r="LSX80" s="143"/>
      <c r="LSY80" s="143"/>
      <c r="LSZ80" s="143"/>
      <c r="LTA80" s="143"/>
      <c r="LTB80" s="143"/>
      <c r="LTC80" s="143"/>
      <c r="LTD80" s="143"/>
      <c r="LTE80" s="143"/>
      <c r="LTF80" s="143"/>
      <c r="LTG80" s="143"/>
      <c r="LTH80" s="143"/>
      <c r="LTI80" s="143"/>
      <c r="LTJ80" s="143"/>
      <c r="LTK80" s="143"/>
      <c r="LTL80" s="143"/>
      <c r="LTM80" s="143"/>
      <c r="LTN80" s="143"/>
      <c r="LTO80" s="143"/>
      <c r="LTP80" s="143"/>
      <c r="LTQ80" s="143"/>
      <c r="LTR80" s="143"/>
      <c r="LTS80" s="143"/>
      <c r="LTT80" s="143"/>
      <c r="LTU80" s="143"/>
      <c r="LTV80" s="143"/>
      <c r="LTW80" s="143"/>
      <c r="LTX80" s="143"/>
      <c r="LTY80" s="143"/>
      <c r="LTZ80" s="143"/>
      <c r="LUA80" s="143"/>
      <c r="LUB80" s="143"/>
      <c r="LUC80" s="143"/>
      <c r="LUD80" s="143"/>
      <c r="LUE80" s="143"/>
      <c r="LUF80" s="143"/>
      <c r="LUG80" s="143"/>
      <c r="LUH80" s="143"/>
      <c r="LUI80" s="143"/>
      <c r="LUJ80" s="143"/>
      <c r="LUK80" s="143"/>
      <c r="LUL80" s="143"/>
      <c r="LUM80" s="143"/>
      <c r="LUN80" s="143"/>
      <c r="LUO80" s="143"/>
      <c r="LUP80" s="143"/>
      <c r="LUQ80" s="143"/>
      <c r="LUR80" s="143"/>
      <c r="LUS80" s="143"/>
      <c r="LUT80" s="143"/>
      <c r="LUU80" s="143"/>
      <c r="LUV80" s="143"/>
      <c r="LUW80" s="143"/>
      <c r="LUX80" s="143"/>
      <c r="LUY80" s="143"/>
      <c r="LUZ80" s="143"/>
      <c r="LVA80" s="143"/>
      <c r="LVB80" s="143"/>
      <c r="LVC80" s="143"/>
      <c r="LVD80" s="143"/>
      <c r="LVE80" s="143"/>
      <c r="LVF80" s="143"/>
      <c r="LVG80" s="143"/>
      <c r="LVH80" s="143"/>
      <c r="LVI80" s="143"/>
      <c r="LVJ80" s="143"/>
      <c r="LVK80" s="143"/>
      <c r="LVL80" s="143"/>
      <c r="LVM80" s="143"/>
      <c r="LVN80" s="143"/>
      <c r="LVO80" s="143"/>
      <c r="LVP80" s="143"/>
      <c r="LVQ80" s="143"/>
      <c r="LVR80" s="143"/>
      <c r="LVS80" s="143"/>
      <c r="LVT80" s="143"/>
      <c r="LVU80" s="143"/>
      <c r="LVV80" s="143"/>
      <c r="LVW80" s="143"/>
      <c r="LVX80" s="143"/>
      <c r="LVY80" s="143"/>
      <c r="LVZ80" s="143"/>
      <c r="LWA80" s="143"/>
      <c r="LWB80" s="143"/>
      <c r="LWC80" s="143"/>
      <c r="LWD80" s="143"/>
      <c r="LWE80" s="143"/>
      <c r="LWF80" s="143"/>
      <c r="LWG80" s="143"/>
      <c r="LWH80" s="143"/>
      <c r="LWI80" s="143"/>
      <c r="LWJ80" s="143"/>
      <c r="LWK80" s="143"/>
      <c r="LWL80" s="143"/>
      <c r="LWM80" s="143"/>
      <c r="LWN80" s="143"/>
      <c r="LWO80" s="143"/>
      <c r="LWP80" s="143"/>
      <c r="LWQ80" s="143"/>
      <c r="LWR80" s="143"/>
      <c r="LWS80" s="143"/>
      <c r="LWT80" s="143"/>
      <c r="LWU80" s="143"/>
      <c r="LWV80" s="143"/>
      <c r="LWW80" s="143"/>
      <c r="LWX80" s="143"/>
      <c r="LWY80" s="143"/>
      <c r="LWZ80" s="143"/>
      <c r="LXA80" s="143"/>
      <c r="LXB80" s="143"/>
      <c r="LXC80" s="143"/>
      <c r="LXD80" s="143"/>
      <c r="LXE80" s="143"/>
      <c r="LXF80" s="143"/>
      <c r="LXG80" s="143"/>
      <c r="LXH80" s="143"/>
      <c r="LXI80" s="143"/>
      <c r="LXJ80" s="143"/>
      <c r="LXK80" s="143"/>
      <c r="LXL80" s="143"/>
      <c r="LXM80" s="143"/>
      <c r="LXN80" s="143"/>
      <c r="LXO80" s="143"/>
      <c r="LXP80" s="143"/>
      <c r="LXQ80" s="143"/>
      <c r="LXR80" s="143"/>
      <c r="LXS80" s="143"/>
      <c r="LXT80" s="143"/>
      <c r="LXU80" s="143"/>
      <c r="LXV80" s="143"/>
      <c r="LXW80" s="143"/>
      <c r="LXX80" s="143"/>
      <c r="LXY80" s="143"/>
      <c r="LXZ80" s="143"/>
      <c r="LYA80" s="143"/>
      <c r="LYB80" s="143"/>
      <c r="LYC80" s="143"/>
      <c r="LYD80" s="143"/>
      <c r="LYE80" s="143"/>
      <c r="LYF80" s="143"/>
      <c r="LYG80" s="143"/>
      <c r="LYH80" s="143"/>
      <c r="LYI80" s="143"/>
      <c r="LYJ80" s="143"/>
      <c r="LYK80" s="143"/>
      <c r="LYL80" s="143"/>
      <c r="LYM80" s="143"/>
      <c r="LYN80" s="143"/>
      <c r="LYO80" s="143"/>
      <c r="LYP80" s="143"/>
      <c r="LYQ80" s="143"/>
      <c r="LYR80" s="143"/>
      <c r="LYS80" s="143"/>
      <c r="LYT80" s="143"/>
      <c r="LYU80" s="143"/>
      <c r="LYV80" s="143"/>
      <c r="LYW80" s="143"/>
      <c r="LYX80" s="143"/>
      <c r="LYY80" s="143"/>
      <c r="LYZ80" s="143"/>
      <c r="LZA80" s="143"/>
      <c r="LZB80" s="143"/>
      <c r="LZC80" s="143"/>
      <c r="LZD80" s="143"/>
      <c r="LZE80" s="143"/>
      <c r="LZF80" s="143"/>
      <c r="LZG80" s="143"/>
      <c r="LZH80" s="143"/>
      <c r="LZI80" s="143"/>
      <c r="LZJ80" s="143"/>
      <c r="LZK80" s="143"/>
      <c r="LZL80" s="143"/>
      <c r="LZM80" s="143"/>
      <c r="LZN80" s="143"/>
      <c r="LZO80" s="143"/>
      <c r="LZP80" s="143"/>
      <c r="LZQ80" s="143"/>
      <c r="LZR80" s="143"/>
      <c r="LZS80" s="143"/>
      <c r="LZT80" s="143"/>
      <c r="LZU80" s="143"/>
      <c r="LZV80" s="143"/>
      <c r="LZW80" s="143"/>
      <c r="LZX80" s="143"/>
      <c r="LZY80" s="143"/>
      <c r="LZZ80" s="143"/>
      <c r="MAA80" s="143"/>
      <c r="MAB80" s="143"/>
      <c r="MAC80" s="143"/>
      <c r="MAD80" s="143"/>
      <c r="MAE80" s="143"/>
      <c r="MAF80" s="143"/>
      <c r="MAG80" s="143"/>
      <c r="MAH80" s="143"/>
      <c r="MAI80" s="143"/>
      <c r="MAJ80" s="143"/>
      <c r="MAK80" s="143"/>
      <c r="MAL80" s="143"/>
      <c r="MAM80" s="143"/>
      <c r="MAN80" s="143"/>
      <c r="MAO80" s="143"/>
      <c r="MAP80" s="143"/>
      <c r="MAQ80" s="143"/>
      <c r="MAR80" s="143"/>
      <c r="MAS80" s="143"/>
      <c r="MAT80" s="143"/>
      <c r="MAU80" s="143"/>
      <c r="MAV80" s="143"/>
      <c r="MAW80" s="143"/>
      <c r="MAX80" s="143"/>
      <c r="MAY80" s="143"/>
      <c r="MAZ80" s="143"/>
      <c r="MBA80" s="143"/>
      <c r="MBB80" s="143"/>
      <c r="MBC80" s="143"/>
      <c r="MBD80" s="143"/>
      <c r="MBE80" s="143"/>
      <c r="MBF80" s="143"/>
      <c r="MBG80" s="143"/>
      <c r="MBH80" s="143"/>
      <c r="MBI80" s="143"/>
      <c r="MBJ80" s="143"/>
      <c r="MBK80" s="143"/>
      <c r="MBL80" s="143"/>
      <c r="MBM80" s="143"/>
      <c r="MBN80" s="143"/>
      <c r="MBO80" s="143"/>
      <c r="MBP80" s="143"/>
      <c r="MBQ80" s="143"/>
      <c r="MBR80" s="143"/>
      <c r="MBS80" s="143"/>
      <c r="MBT80" s="143"/>
      <c r="MBU80" s="143"/>
      <c r="MBV80" s="143"/>
      <c r="MBW80" s="143"/>
      <c r="MBX80" s="143"/>
      <c r="MBY80" s="143"/>
      <c r="MBZ80" s="143"/>
      <c r="MCA80" s="143"/>
      <c r="MCB80" s="143"/>
      <c r="MCC80" s="143"/>
      <c r="MCD80" s="143"/>
      <c r="MCE80" s="143"/>
      <c r="MCF80" s="143"/>
      <c r="MCG80" s="143"/>
      <c r="MCH80" s="143"/>
      <c r="MCI80" s="143"/>
      <c r="MCJ80" s="143"/>
      <c r="MCK80" s="143"/>
      <c r="MCL80" s="143"/>
      <c r="MCM80" s="143"/>
      <c r="MCN80" s="143"/>
      <c r="MCO80" s="143"/>
      <c r="MCP80" s="143"/>
      <c r="MCQ80" s="143"/>
      <c r="MCR80" s="143"/>
      <c r="MCS80" s="143"/>
      <c r="MCT80" s="143"/>
      <c r="MCU80" s="143"/>
      <c r="MCV80" s="143"/>
      <c r="MCW80" s="143"/>
      <c r="MCX80" s="143"/>
      <c r="MCY80" s="143"/>
      <c r="MCZ80" s="143"/>
      <c r="MDA80" s="143"/>
      <c r="MDB80" s="143"/>
      <c r="MDC80" s="143"/>
      <c r="MDD80" s="143"/>
      <c r="MDE80" s="143"/>
      <c r="MDF80" s="143"/>
      <c r="MDG80" s="143"/>
      <c r="MDH80" s="143"/>
      <c r="MDI80" s="143"/>
      <c r="MDJ80" s="143"/>
      <c r="MDK80" s="143"/>
      <c r="MDL80" s="143"/>
      <c r="MDM80" s="143"/>
      <c r="MDN80" s="143"/>
      <c r="MDO80" s="143"/>
      <c r="MDP80" s="143"/>
      <c r="MDQ80" s="143"/>
      <c r="MDR80" s="143"/>
      <c r="MDS80" s="143"/>
      <c r="MDT80" s="143"/>
      <c r="MDU80" s="143"/>
      <c r="MDV80" s="143"/>
      <c r="MDW80" s="143"/>
      <c r="MDX80" s="143"/>
      <c r="MDY80" s="143"/>
      <c r="MDZ80" s="143"/>
      <c r="MEA80" s="143"/>
      <c r="MEB80" s="143"/>
      <c r="MEC80" s="143"/>
      <c r="MED80" s="143"/>
      <c r="MEE80" s="143"/>
      <c r="MEF80" s="143"/>
      <c r="MEG80" s="143"/>
      <c r="MEH80" s="143"/>
      <c r="MEI80" s="143"/>
      <c r="MEJ80" s="143"/>
      <c r="MEK80" s="143"/>
      <c r="MEL80" s="143"/>
      <c r="MEM80" s="143"/>
      <c r="MEN80" s="143"/>
      <c r="MEO80" s="143"/>
      <c r="MEP80" s="143"/>
      <c r="MEQ80" s="143"/>
      <c r="MER80" s="143"/>
      <c r="MES80" s="143"/>
      <c r="MET80" s="143"/>
      <c r="MEU80" s="143"/>
      <c r="MEV80" s="143"/>
      <c r="MEW80" s="143"/>
      <c r="MEX80" s="143"/>
      <c r="MEY80" s="143"/>
      <c r="MEZ80" s="143"/>
      <c r="MFA80" s="143"/>
      <c r="MFB80" s="143"/>
      <c r="MFC80" s="143"/>
      <c r="MFD80" s="143"/>
      <c r="MFE80" s="143"/>
      <c r="MFF80" s="143"/>
      <c r="MFG80" s="143"/>
      <c r="MFH80" s="143"/>
      <c r="MFI80" s="143"/>
      <c r="MFJ80" s="143"/>
      <c r="MFK80" s="143"/>
      <c r="MFL80" s="143"/>
      <c r="MFM80" s="143"/>
      <c r="MFN80" s="143"/>
      <c r="MFO80" s="143"/>
      <c r="MFP80" s="143"/>
      <c r="MFQ80" s="143"/>
      <c r="MFR80" s="143"/>
      <c r="MFS80" s="143"/>
      <c r="MFT80" s="143"/>
      <c r="MFU80" s="143"/>
      <c r="MFV80" s="143"/>
      <c r="MFW80" s="143"/>
      <c r="MFX80" s="143"/>
      <c r="MFY80" s="143"/>
      <c r="MFZ80" s="143"/>
      <c r="MGA80" s="143"/>
      <c r="MGB80" s="143"/>
      <c r="MGC80" s="143"/>
      <c r="MGD80" s="143"/>
      <c r="MGE80" s="143"/>
      <c r="MGF80" s="143"/>
      <c r="MGG80" s="143"/>
      <c r="MGH80" s="143"/>
      <c r="MGI80" s="143"/>
      <c r="MGJ80" s="143"/>
      <c r="MGK80" s="143"/>
      <c r="MGL80" s="143"/>
      <c r="MGM80" s="143"/>
      <c r="MGN80" s="143"/>
      <c r="MGO80" s="143"/>
      <c r="MGP80" s="143"/>
      <c r="MGQ80" s="143"/>
      <c r="MGR80" s="143"/>
      <c r="MGS80" s="143"/>
      <c r="MGT80" s="143"/>
      <c r="MGU80" s="143"/>
      <c r="MGV80" s="143"/>
      <c r="MGW80" s="143"/>
      <c r="MGX80" s="143"/>
      <c r="MGY80" s="143"/>
      <c r="MGZ80" s="143"/>
      <c r="MHA80" s="143"/>
      <c r="MHB80" s="143"/>
      <c r="MHC80" s="143"/>
      <c r="MHD80" s="143"/>
      <c r="MHE80" s="143"/>
      <c r="MHF80" s="143"/>
      <c r="MHG80" s="143"/>
      <c r="MHH80" s="143"/>
      <c r="MHI80" s="143"/>
      <c r="MHJ80" s="143"/>
      <c r="MHK80" s="143"/>
      <c r="MHL80" s="143"/>
      <c r="MHM80" s="143"/>
      <c r="MHN80" s="143"/>
      <c r="MHO80" s="143"/>
      <c r="MHP80" s="143"/>
      <c r="MHQ80" s="143"/>
      <c r="MHR80" s="143"/>
      <c r="MHS80" s="143"/>
      <c r="MHT80" s="143"/>
      <c r="MHU80" s="143"/>
      <c r="MHV80" s="143"/>
      <c r="MHW80" s="143"/>
      <c r="MHX80" s="143"/>
      <c r="MHY80" s="143"/>
      <c r="MHZ80" s="143"/>
      <c r="MIA80" s="143"/>
      <c r="MIB80" s="143"/>
      <c r="MIC80" s="143"/>
      <c r="MID80" s="143"/>
      <c r="MIE80" s="143"/>
      <c r="MIF80" s="143"/>
      <c r="MIG80" s="143"/>
      <c r="MIH80" s="143"/>
      <c r="MII80" s="143"/>
      <c r="MIJ80" s="143"/>
      <c r="MIK80" s="143"/>
      <c r="MIL80" s="143"/>
      <c r="MIM80" s="143"/>
      <c r="MIN80" s="143"/>
      <c r="MIO80" s="143"/>
      <c r="MIP80" s="143"/>
      <c r="MIQ80" s="143"/>
      <c r="MIR80" s="143"/>
      <c r="MIS80" s="143"/>
      <c r="MIT80" s="143"/>
      <c r="MIU80" s="143"/>
      <c r="MIV80" s="143"/>
      <c r="MIW80" s="143"/>
      <c r="MIX80" s="143"/>
      <c r="MIY80" s="143"/>
      <c r="MIZ80" s="143"/>
      <c r="MJA80" s="143"/>
      <c r="MJB80" s="143"/>
      <c r="MJC80" s="143"/>
      <c r="MJD80" s="143"/>
      <c r="MJE80" s="143"/>
      <c r="MJF80" s="143"/>
      <c r="MJG80" s="143"/>
      <c r="MJH80" s="143"/>
      <c r="MJI80" s="143"/>
      <c r="MJJ80" s="143"/>
      <c r="MJK80" s="143"/>
      <c r="MJL80" s="143"/>
      <c r="MJM80" s="143"/>
      <c r="MJN80" s="143"/>
      <c r="MJO80" s="143"/>
      <c r="MJP80" s="143"/>
      <c r="MJQ80" s="143"/>
      <c r="MJR80" s="143"/>
      <c r="MJS80" s="143"/>
      <c r="MJT80" s="143"/>
      <c r="MJU80" s="143"/>
      <c r="MJV80" s="143"/>
      <c r="MJW80" s="143"/>
      <c r="MJX80" s="143"/>
      <c r="MJY80" s="143"/>
      <c r="MJZ80" s="143"/>
      <c r="MKA80" s="143"/>
      <c r="MKB80" s="143"/>
      <c r="MKC80" s="143"/>
      <c r="MKD80" s="143"/>
      <c r="MKE80" s="143"/>
      <c r="MKF80" s="143"/>
      <c r="MKG80" s="143"/>
      <c r="MKH80" s="143"/>
      <c r="MKI80" s="143"/>
      <c r="MKJ80" s="143"/>
      <c r="MKK80" s="143"/>
      <c r="MKL80" s="143"/>
      <c r="MKM80" s="143"/>
      <c r="MKN80" s="143"/>
      <c r="MKO80" s="143"/>
      <c r="MKP80" s="143"/>
      <c r="MKQ80" s="143"/>
      <c r="MKR80" s="143"/>
      <c r="MKS80" s="143"/>
      <c r="MKT80" s="143"/>
      <c r="MKU80" s="143"/>
      <c r="MKV80" s="143"/>
      <c r="MKW80" s="143"/>
      <c r="MKX80" s="143"/>
      <c r="MKY80" s="143"/>
      <c r="MKZ80" s="143"/>
      <c r="MLA80" s="143"/>
      <c r="MLB80" s="143"/>
      <c r="MLC80" s="143"/>
      <c r="MLD80" s="143"/>
      <c r="MLE80" s="143"/>
      <c r="MLF80" s="143"/>
      <c r="MLG80" s="143"/>
      <c r="MLH80" s="143"/>
      <c r="MLI80" s="143"/>
      <c r="MLJ80" s="143"/>
      <c r="MLK80" s="143"/>
      <c r="MLL80" s="143"/>
      <c r="MLM80" s="143"/>
      <c r="MLN80" s="143"/>
      <c r="MLO80" s="143"/>
      <c r="MLP80" s="143"/>
      <c r="MLQ80" s="143"/>
      <c r="MLR80" s="143"/>
      <c r="MLS80" s="143"/>
      <c r="MLT80" s="143"/>
      <c r="MLU80" s="143"/>
      <c r="MLV80" s="143"/>
      <c r="MLW80" s="143"/>
      <c r="MLX80" s="143"/>
      <c r="MLY80" s="143"/>
      <c r="MLZ80" s="143"/>
      <c r="MMA80" s="143"/>
      <c r="MMB80" s="143"/>
      <c r="MMC80" s="143"/>
      <c r="MMD80" s="143"/>
      <c r="MME80" s="143"/>
      <c r="MMF80" s="143"/>
      <c r="MMG80" s="143"/>
      <c r="MMH80" s="143"/>
      <c r="MMI80" s="143"/>
      <c r="MMJ80" s="143"/>
      <c r="MMK80" s="143"/>
      <c r="MML80" s="143"/>
      <c r="MMM80" s="143"/>
      <c r="MMN80" s="143"/>
      <c r="MMO80" s="143"/>
      <c r="MMP80" s="143"/>
      <c r="MMQ80" s="143"/>
      <c r="MMR80" s="143"/>
      <c r="MMS80" s="143"/>
      <c r="MMT80" s="143"/>
      <c r="MMU80" s="143"/>
      <c r="MMV80" s="143"/>
      <c r="MMW80" s="143"/>
      <c r="MMX80" s="143"/>
      <c r="MMY80" s="143"/>
      <c r="MMZ80" s="143"/>
      <c r="MNA80" s="143"/>
      <c r="MNB80" s="143"/>
      <c r="MNC80" s="143"/>
      <c r="MND80" s="143"/>
      <c r="MNE80" s="143"/>
      <c r="MNF80" s="143"/>
      <c r="MNG80" s="143"/>
      <c r="MNH80" s="143"/>
      <c r="MNI80" s="143"/>
      <c r="MNJ80" s="143"/>
      <c r="MNK80" s="143"/>
      <c r="MNL80" s="143"/>
      <c r="MNM80" s="143"/>
      <c r="MNN80" s="143"/>
      <c r="MNO80" s="143"/>
      <c r="MNP80" s="143"/>
      <c r="MNQ80" s="143"/>
      <c r="MNR80" s="143"/>
      <c r="MNS80" s="143"/>
      <c r="MNT80" s="143"/>
      <c r="MNU80" s="143"/>
      <c r="MNV80" s="143"/>
      <c r="MNW80" s="143"/>
      <c r="MNX80" s="143"/>
      <c r="MNY80" s="143"/>
      <c r="MNZ80" s="143"/>
      <c r="MOA80" s="143"/>
      <c r="MOB80" s="143"/>
      <c r="MOC80" s="143"/>
      <c r="MOD80" s="143"/>
      <c r="MOE80" s="143"/>
      <c r="MOF80" s="143"/>
      <c r="MOG80" s="143"/>
      <c r="MOH80" s="143"/>
      <c r="MOI80" s="143"/>
      <c r="MOJ80" s="143"/>
      <c r="MOK80" s="143"/>
      <c r="MOL80" s="143"/>
      <c r="MOM80" s="143"/>
      <c r="MON80" s="143"/>
      <c r="MOO80" s="143"/>
      <c r="MOP80" s="143"/>
      <c r="MOQ80" s="143"/>
      <c r="MOR80" s="143"/>
      <c r="MOS80" s="143"/>
      <c r="MOT80" s="143"/>
      <c r="MOU80" s="143"/>
      <c r="MOV80" s="143"/>
      <c r="MOW80" s="143"/>
      <c r="MOX80" s="143"/>
      <c r="MOY80" s="143"/>
      <c r="MOZ80" s="143"/>
      <c r="MPA80" s="143"/>
      <c r="MPB80" s="143"/>
      <c r="MPC80" s="143"/>
      <c r="MPD80" s="143"/>
      <c r="MPE80" s="143"/>
      <c r="MPF80" s="143"/>
      <c r="MPG80" s="143"/>
      <c r="MPH80" s="143"/>
      <c r="MPI80" s="143"/>
      <c r="MPJ80" s="143"/>
      <c r="MPK80" s="143"/>
      <c r="MPL80" s="143"/>
      <c r="MPM80" s="143"/>
      <c r="MPN80" s="143"/>
      <c r="MPO80" s="143"/>
      <c r="MPP80" s="143"/>
      <c r="MPQ80" s="143"/>
      <c r="MPR80" s="143"/>
      <c r="MPS80" s="143"/>
      <c r="MPT80" s="143"/>
      <c r="MPU80" s="143"/>
      <c r="MPV80" s="143"/>
      <c r="MPW80" s="143"/>
      <c r="MPX80" s="143"/>
      <c r="MPY80" s="143"/>
      <c r="MPZ80" s="143"/>
      <c r="MQA80" s="143"/>
      <c r="MQB80" s="143"/>
      <c r="MQC80" s="143"/>
      <c r="MQD80" s="143"/>
      <c r="MQE80" s="143"/>
      <c r="MQF80" s="143"/>
      <c r="MQG80" s="143"/>
      <c r="MQH80" s="143"/>
      <c r="MQI80" s="143"/>
      <c r="MQJ80" s="143"/>
      <c r="MQK80" s="143"/>
      <c r="MQL80" s="143"/>
      <c r="MQM80" s="143"/>
      <c r="MQN80" s="143"/>
      <c r="MQO80" s="143"/>
      <c r="MQP80" s="143"/>
      <c r="MQQ80" s="143"/>
      <c r="MQR80" s="143"/>
      <c r="MQS80" s="143"/>
      <c r="MQT80" s="143"/>
      <c r="MQU80" s="143"/>
      <c r="MQV80" s="143"/>
      <c r="MQW80" s="143"/>
      <c r="MQX80" s="143"/>
      <c r="MQY80" s="143"/>
      <c r="MQZ80" s="143"/>
      <c r="MRA80" s="143"/>
      <c r="MRB80" s="143"/>
      <c r="MRC80" s="143"/>
      <c r="MRD80" s="143"/>
      <c r="MRE80" s="143"/>
      <c r="MRF80" s="143"/>
      <c r="MRG80" s="143"/>
      <c r="MRH80" s="143"/>
      <c r="MRI80" s="143"/>
      <c r="MRJ80" s="143"/>
      <c r="MRK80" s="143"/>
      <c r="MRL80" s="143"/>
      <c r="MRM80" s="143"/>
      <c r="MRN80" s="143"/>
      <c r="MRO80" s="143"/>
      <c r="MRP80" s="143"/>
      <c r="MRQ80" s="143"/>
      <c r="MRR80" s="143"/>
      <c r="MRS80" s="143"/>
      <c r="MRT80" s="143"/>
      <c r="MRU80" s="143"/>
      <c r="MRV80" s="143"/>
      <c r="MRW80" s="143"/>
      <c r="MRX80" s="143"/>
      <c r="MRY80" s="143"/>
      <c r="MRZ80" s="143"/>
      <c r="MSA80" s="143"/>
      <c r="MSB80" s="143"/>
      <c r="MSC80" s="143"/>
      <c r="MSD80" s="143"/>
      <c r="MSE80" s="143"/>
      <c r="MSF80" s="143"/>
      <c r="MSG80" s="143"/>
      <c r="MSH80" s="143"/>
      <c r="MSI80" s="143"/>
      <c r="MSJ80" s="143"/>
      <c r="MSK80" s="143"/>
      <c r="MSL80" s="143"/>
      <c r="MSM80" s="143"/>
      <c r="MSN80" s="143"/>
      <c r="MSO80" s="143"/>
      <c r="MSP80" s="143"/>
      <c r="MSQ80" s="143"/>
      <c r="MSR80" s="143"/>
      <c r="MSS80" s="143"/>
      <c r="MST80" s="143"/>
      <c r="MSU80" s="143"/>
      <c r="MSV80" s="143"/>
      <c r="MSW80" s="143"/>
      <c r="MSX80" s="143"/>
      <c r="MSY80" s="143"/>
      <c r="MSZ80" s="143"/>
      <c r="MTA80" s="143"/>
      <c r="MTB80" s="143"/>
      <c r="MTC80" s="143"/>
      <c r="MTD80" s="143"/>
      <c r="MTE80" s="143"/>
      <c r="MTF80" s="143"/>
      <c r="MTG80" s="143"/>
      <c r="MTH80" s="143"/>
      <c r="MTI80" s="143"/>
      <c r="MTJ80" s="143"/>
      <c r="MTK80" s="143"/>
      <c r="MTL80" s="143"/>
      <c r="MTM80" s="143"/>
      <c r="MTN80" s="143"/>
      <c r="MTO80" s="143"/>
      <c r="MTP80" s="143"/>
      <c r="MTQ80" s="143"/>
      <c r="MTR80" s="143"/>
      <c r="MTS80" s="143"/>
      <c r="MTT80" s="143"/>
      <c r="MTU80" s="143"/>
      <c r="MTV80" s="143"/>
      <c r="MTW80" s="143"/>
      <c r="MTX80" s="143"/>
      <c r="MTY80" s="143"/>
      <c r="MTZ80" s="143"/>
      <c r="MUA80" s="143"/>
      <c r="MUB80" s="143"/>
      <c r="MUC80" s="143"/>
      <c r="MUD80" s="143"/>
      <c r="MUE80" s="143"/>
      <c r="MUF80" s="143"/>
      <c r="MUG80" s="143"/>
      <c r="MUH80" s="143"/>
      <c r="MUI80" s="143"/>
      <c r="MUJ80" s="143"/>
      <c r="MUK80" s="143"/>
      <c r="MUL80" s="143"/>
      <c r="MUM80" s="143"/>
      <c r="MUN80" s="143"/>
      <c r="MUO80" s="143"/>
      <c r="MUP80" s="143"/>
      <c r="MUQ80" s="143"/>
      <c r="MUR80" s="143"/>
      <c r="MUS80" s="143"/>
      <c r="MUT80" s="143"/>
      <c r="MUU80" s="143"/>
      <c r="MUV80" s="143"/>
      <c r="MUW80" s="143"/>
      <c r="MUX80" s="143"/>
      <c r="MUY80" s="143"/>
      <c r="MUZ80" s="143"/>
      <c r="MVA80" s="143"/>
      <c r="MVB80" s="143"/>
      <c r="MVC80" s="143"/>
      <c r="MVD80" s="143"/>
      <c r="MVE80" s="143"/>
      <c r="MVF80" s="143"/>
      <c r="MVG80" s="143"/>
      <c r="MVH80" s="143"/>
      <c r="MVI80" s="143"/>
      <c r="MVJ80" s="143"/>
      <c r="MVK80" s="143"/>
      <c r="MVL80" s="143"/>
      <c r="MVM80" s="143"/>
      <c r="MVN80" s="143"/>
      <c r="MVO80" s="143"/>
      <c r="MVP80" s="143"/>
      <c r="MVQ80" s="143"/>
      <c r="MVR80" s="143"/>
      <c r="MVS80" s="143"/>
      <c r="MVT80" s="143"/>
      <c r="MVU80" s="143"/>
      <c r="MVV80" s="143"/>
      <c r="MVW80" s="143"/>
      <c r="MVX80" s="143"/>
      <c r="MVY80" s="143"/>
      <c r="MVZ80" s="143"/>
      <c r="MWA80" s="143"/>
      <c r="MWB80" s="143"/>
      <c r="MWC80" s="143"/>
      <c r="MWD80" s="143"/>
      <c r="MWE80" s="143"/>
      <c r="MWF80" s="143"/>
      <c r="MWG80" s="143"/>
      <c r="MWH80" s="143"/>
      <c r="MWI80" s="143"/>
      <c r="MWJ80" s="143"/>
      <c r="MWK80" s="143"/>
      <c r="MWL80" s="143"/>
      <c r="MWM80" s="143"/>
      <c r="MWN80" s="143"/>
      <c r="MWO80" s="143"/>
      <c r="MWP80" s="143"/>
      <c r="MWQ80" s="143"/>
      <c r="MWR80" s="143"/>
      <c r="MWS80" s="143"/>
      <c r="MWT80" s="143"/>
      <c r="MWU80" s="143"/>
      <c r="MWV80" s="143"/>
      <c r="MWW80" s="143"/>
      <c r="MWX80" s="143"/>
      <c r="MWY80" s="143"/>
      <c r="MWZ80" s="143"/>
      <c r="MXA80" s="143"/>
      <c r="MXB80" s="143"/>
      <c r="MXC80" s="143"/>
      <c r="MXD80" s="143"/>
      <c r="MXE80" s="143"/>
      <c r="MXF80" s="143"/>
      <c r="MXG80" s="143"/>
      <c r="MXH80" s="143"/>
      <c r="MXI80" s="143"/>
      <c r="MXJ80" s="143"/>
      <c r="MXK80" s="143"/>
      <c r="MXL80" s="143"/>
      <c r="MXM80" s="143"/>
      <c r="MXN80" s="143"/>
      <c r="MXO80" s="143"/>
      <c r="MXP80" s="143"/>
      <c r="MXQ80" s="143"/>
      <c r="MXR80" s="143"/>
      <c r="MXS80" s="143"/>
      <c r="MXT80" s="143"/>
      <c r="MXU80" s="143"/>
      <c r="MXV80" s="143"/>
      <c r="MXW80" s="143"/>
      <c r="MXX80" s="143"/>
      <c r="MXY80" s="143"/>
      <c r="MXZ80" s="143"/>
      <c r="MYA80" s="143"/>
      <c r="MYB80" s="143"/>
      <c r="MYC80" s="143"/>
      <c r="MYD80" s="143"/>
      <c r="MYE80" s="143"/>
      <c r="MYF80" s="143"/>
      <c r="MYG80" s="143"/>
      <c r="MYH80" s="143"/>
      <c r="MYI80" s="143"/>
      <c r="MYJ80" s="143"/>
      <c r="MYK80" s="143"/>
      <c r="MYL80" s="143"/>
      <c r="MYM80" s="143"/>
      <c r="MYN80" s="143"/>
      <c r="MYO80" s="143"/>
      <c r="MYP80" s="143"/>
      <c r="MYQ80" s="143"/>
      <c r="MYR80" s="143"/>
      <c r="MYS80" s="143"/>
      <c r="MYT80" s="143"/>
      <c r="MYU80" s="143"/>
      <c r="MYV80" s="143"/>
      <c r="MYW80" s="143"/>
      <c r="MYX80" s="143"/>
      <c r="MYY80" s="143"/>
      <c r="MYZ80" s="143"/>
      <c r="MZA80" s="143"/>
      <c r="MZB80" s="143"/>
      <c r="MZC80" s="143"/>
      <c r="MZD80" s="143"/>
      <c r="MZE80" s="143"/>
      <c r="MZF80" s="143"/>
      <c r="MZG80" s="143"/>
      <c r="MZH80" s="143"/>
      <c r="MZI80" s="143"/>
      <c r="MZJ80" s="143"/>
      <c r="MZK80" s="143"/>
      <c r="MZL80" s="143"/>
      <c r="MZM80" s="143"/>
      <c r="MZN80" s="143"/>
      <c r="MZO80" s="143"/>
      <c r="MZP80" s="143"/>
      <c r="MZQ80" s="143"/>
      <c r="MZR80" s="143"/>
      <c r="MZS80" s="143"/>
      <c r="MZT80" s="143"/>
      <c r="MZU80" s="143"/>
      <c r="MZV80" s="143"/>
      <c r="MZW80" s="143"/>
      <c r="MZX80" s="143"/>
      <c r="MZY80" s="143"/>
      <c r="MZZ80" s="143"/>
      <c r="NAA80" s="143"/>
      <c r="NAB80" s="143"/>
      <c r="NAC80" s="143"/>
      <c r="NAD80" s="143"/>
      <c r="NAE80" s="143"/>
      <c r="NAF80" s="143"/>
      <c r="NAG80" s="143"/>
      <c r="NAH80" s="143"/>
      <c r="NAI80" s="143"/>
      <c r="NAJ80" s="143"/>
      <c r="NAK80" s="143"/>
      <c r="NAL80" s="143"/>
      <c r="NAM80" s="143"/>
      <c r="NAN80" s="143"/>
      <c r="NAO80" s="143"/>
      <c r="NAP80" s="143"/>
      <c r="NAQ80" s="143"/>
      <c r="NAR80" s="143"/>
      <c r="NAS80" s="143"/>
      <c r="NAT80" s="143"/>
      <c r="NAU80" s="143"/>
      <c r="NAV80" s="143"/>
      <c r="NAW80" s="143"/>
      <c r="NAX80" s="143"/>
      <c r="NAY80" s="143"/>
      <c r="NAZ80" s="143"/>
      <c r="NBA80" s="143"/>
      <c r="NBB80" s="143"/>
      <c r="NBC80" s="143"/>
      <c r="NBD80" s="143"/>
      <c r="NBE80" s="143"/>
      <c r="NBF80" s="143"/>
      <c r="NBG80" s="143"/>
      <c r="NBH80" s="143"/>
      <c r="NBI80" s="143"/>
      <c r="NBJ80" s="143"/>
      <c r="NBK80" s="143"/>
      <c r="NBL80" s="143"/>
      <c r="NBM80" s="143"/>
      <c r="NBN80" s="143"/>
      <c r="NBO80" s="143"/>
      <c r="NBP80" s="143"/>
      <c r="NBQ80" s="143"/>
      <c r="NBR80" s="143"/>
      <c r="NBS80" s="143"/>
      <c r="NBT80" s="143"/>
      <c r="NBU80" s="143"/>
      <c r="NBV80" s="143"/>
      <c r="NBW80" s="143"/>
      <c r="NBX80" s="143"/>
      <c r="NBY80" s="143"/>
      <c r="NBZ80" s="143"/>
      <c r="NCA80" s="143"/>
      <c r="NCB80" s="143"/>
      <c r="NCC80" s="143"/>
      <c r="NCD80" s="143"/>
      <c r="NCE80" s="143"/>
      <c r="NCF80" s="143"/>
      <c r="NCG80" s="143"/>
      <c r="NCH80" s="143"/>
      <c r="NCI80" s="143"/>
      <c r="NCJ80" s="143"/>
      <c r="NCK80" s="143"/>
      <c r="NCL80" s="143"/>
      <c r="NCM80" s="143"/>
      <c r="NCN80" s="143"/>
      <c r="NCO80" s="143"/>
      <c r="NCP80" s="143"/>
      <c r="NCQ80" s="143"/>
      <c r="NCR80" s="143"/>
      <c r="NCS80" s="143"/>
      <c r="NCT80" s="143"/>
      <c r="NCU80" s="143"/>
      <c r="NCV80" s="143"/>
      <c r="NCW80" s="143"/>
      <c r="NCX80" s="143"/>
      <c r="NCY80" s="143"/>
      <c r="NCZ80" s="143"/>
      <c r="NDA80" s="143"/>
      <c r="NDB80" s="143"/>
      <c r="NDC80" s="143"/>
      <c r="NDD80" s="143"/>
      <c r="NDE80" s="143"/>
      <c r="NDF80" s="143"/>
      <c r="NDG80" s="143"/>
      <c r="NDH80" s="143"/>
      <c r="NDI80" s="143"/>
      <c r="NDJ80" s="143"/>
      <c r="NDK80" s="143"/>
      <c r="NDL80" s="143"/>
      <c r="NDM80" s="143"/>
      <c r="NDN80" s="143"/>
      <c r="NDO80" s="143"/>
      <c r="NDP80" s="143"/>
      <c r="NDQ80" s="143"/>
      <c r="NDR80" s="143"/>
      <c r="NDS80" s="143"/>
      <c r="NDT80" s="143"/>
      <c r="NDU80" s="143"/>
      <c r="NDV80" s="143"/>
      <c r="NDW80" s="143"/>
      <c r="NDX80" s="143"/>
      <c r="NDY80" s="143"/>
      <c r="NDZ80" s="143"/>
      <c r="NEA80" s="143"/>
      <c r="NEB80" s="143"/>
      <c r="NEC80" s="143"/>
      <c r="NED80" s="143"/>
      <c r="NEE80" s="143"/>
      <c r="NEF80" s="143"/>
      <c r="NEG80" s="143"/>
      <c r="NEH80" s="143"/>
      <c r="NEI80" s="143"/>
      <c r="NEJ80" s="143"/>
      <c r="NEK80" s="143"/>
      <c r="NEL80" s="143"/>
      <c r="NEM80" s="143"/>
      <c r="NEN80" s="143"/>
      <c r="NEO80" s="143"/>
      <c r="NEP80" s="143"/>
      <c r="NEQ80" s="143"/>
      <c r="NER80" s="143"/>
      <c r="NES80" s="143"/>
      <c r="NET80" s="143"/>
      <c r="NEU80" s="143"/>
      <c r="NEV80" s="143"/>
      <c r="NEW80" s="143"/>
      <c r="NEX80" s="143"/>
      <c r="NEY80" s="143"/>
      <c r="NEZ80" s="143"/>
      <c r="NFA80" s="143"/>
      <c r="NFB80" s="143"/>
      <c r="NFC80" s="143"/>
      <c r="NFD80" s="143"/>
      <c r="NFE80" s="143"/>
      <c r="NFF80" s="143"/>
      <c r="NFG80" s="143"/>
      <c r="NFH80" s="143"/>
      <c r="NFI80" s="143"/>
      <c r="NFJ80" s="143"/>
      <c r="NFK80" s="143"/>
      <c r="NFL80" s="143"/>
      <c r="NFM80" s="143"/>
      <c r="NFN80" s="143"/>
      <c r="NFO80" s="143"/>
      <c r="NFP80" s="143"/>
      <c r="NFQ80" s="143"/>
      <c r="NFR80" s="143"/>
      <c r="NFS80" s="143"/>
      <c r="NFT80" s="143"/>
      <c r="NFU80" s="143"/>
      <c r="NFV80" s="143"/>
      <c r="NFW80" s="143"/>
      <c r="NFX80" s="143"/>
      <c r="NFY80" s="143"/>
      <c r="NFZ80" s="143"/>
      <c r="NGA80" s="143"/>
      <c r="NGB80" s="143"/>
      <c r="NGC80" s="143"/>
      <c r="NGD80" s="143"/>
      <c r="NGE80" s="143"/>
      <c r="NGF80" s="143"/>
      <c r="NGG80" s="143"/>
      <c r="NGH80" s="143"/>
      <c r="NGI80" s="143"/>
      <c r="NGJ80" s="143"/>
      <c r="NGK80" s="143"/>
      <c r="NGL80" s="143"/>
      <c r="NGM80" s="143"/>
      <c r="NGN80" s="143"/>
      <c r="NGO80" s="143"/>
      <c r="NGP80" s="143"/>
      <c r="NGQ80" s="143"/>
      <c r="NGR80" s="143"/>
      <c r="NGS80" s="143"/>
      <c r="NGT80" s="143"/>
      <c r="NGU80" s="143"/>
      <c r="NGV80" s="143"/>
      <c r="NGW80" s="143"/>
      <c r="NGX80" s="143"/>
      <c r="NGY80" s="143"/>
      <c r="NGZ80" s="143"/>
      <c r="NHA80" s="143"/>
      <c r="NHB80" s="143"/>
      <c r="NHC80" s="143"/>
      <c r="NHD80" s="143"/>
      <c r="NHE80" s="143"/>
      <c r="NHF80" s="143"/>
      <c r="NHG80" s="143"/>
      <c r="NHH80" s="143"/>
      <c r="NHI80" s="143"/>
      <c r="NHJ80" s="143"/>
      <c r="NHK80" s="143"/>
      <c r="NHL80" s="143"/>
      <c r="NHM80" s="143"/>
      <c r="NHN80" s="143"/>
      <c r="NHO80" s="143"/>
      <c r="NHP80" s="143"/>
      <c r="NHQ80" s="143"/>
      <c r="NHR80" s="143"/>
      <c r="NHS80" s="143"/>
      <c r="NHT80" s="143"/>
      <c r="NHU80" s="143"/>
      <c r="NHV80" s="143"/>
      <c r="NHW80" s="143"/>
      <c r="NHX80" s="143"/>
      <c r="NHY80" s="143"/>
      <c r="NHZ80" s="143"/>
      <c r="NIA80" s="143"/>
      <c r="NIB80" s="143"/>
      <c r="NIC80" s="143"/>
      <c r="NID80" s="143"/>
      <c r="NIE80" s="143"/>
      <c r="NIF80" s="143"/>
      <c r="NIG80" s="143"/>
      <c r="NIH80" s="143"/>
      <c r="NII80" s="143"/>
      <c r="NIJ80" s="143"/>
      <c r="NIK80" s="143"/>
      <c r="NIL80" s="143"/>
      <c r="NIM80" s="143"/>
      <c r="NIN80" s="143"/>
      <c r="NIO80" s="143"/>
      <c r="NIP80" s="143"/>
      <c r="NIQ80" s="143"/>
      <c r="NIR80" s="143"/>
      <c r="NIS80" s="143"/>
      <c r="NIT80" s="143"/>
      <c r="NIU80" s="143"/>
      <c r="NIV80" s="143"/>
      <c r="NIW80" s="143"/>
      <c r="NIX80" s="143"/>
      <c r="NIY80" s="143"/>
      <c r="NIZ80" s="143"/>
      <c r="NJA80" s="143"/>
      <c r="NJB80" s="143"/>
      <c r="NJC80" s="143"/>
      <c r="NJD80" s="143"/>
      <c r="NJE80" s="143"/>
      <c r="NJF80" s="143"/>
      <c r="NJG80" s="143"/>
      <c r="NJH80" s="143"/>
      <c r="NJI80" s="143"/>
      <c r="NJJ80" s="143"/>
      <c r="NJK80" s="143"/>
      <c r="NJL80" s="143"/>
      <c r="NJM80" s="143"/>
      <c r="NJN80" s="143"/>
      <c r="NJO80" s="143"/>
      <c r="NJP80" s="143"/>
      <c r="NJQ80" s="143"/>
      <c r="NJR80" s="143"/>
      <c r="NJS80" s="143"/>
      <c r="NJT80" s="143"/>
      <c r="NJU80" s="143"/>
      <c r="NJV80" s="143"/>
      <c r="NJW80" s="143"/>
      <c r="NJX80" s="143"/>
      <c r="NJY80" s="143"/>
      <c r="NJZ80" s="143"/>
      <c r="NKA80" s="143"/>
      <c r="NKB80" s="143"/>
      <c r="NKC80" s="143"/>
      <c r="NKD80" s="143"/>
      <c r="NKE80" s="143"/>
      <c r="NKF80" s="143"/>
      <c r="NKG80" s="143"/>
      <c r="NKH80" s="143"/>
      <c r="NKI80" s="143"/>
      <c r="NKJ80" s="143"/>
      <c r="NKK80" s="143"/>
      <c r="NKL80" s="143"/>
      <c r="NKM80" s="143"/>
      <c r="NKN80" s="143"/>
      <c r="NKO80" s="143"/>
      <c r="NKP80" s="143"/>
      <c r="NKQ80" s="143"/>
      <c r="NKR80" s="143"/>
      <c r="NKS80" s="143"/>
      <c r="NKT80" s="143"/>
      <c r="NKU80" s="143"/>
      <c r="NKV80" s="143"/>
      <c r="NKW80" s="143"/>
      <c r="NKX80" s="143"/>
      <c r="NKY80" s="143"/>
      <c r="NKZ80" s="143"/>
      <c r="NLA80" s="143"/>
      <c r="NLB80" s="143"/>
      <c r="NLC80" s="143"/>
      <c r="NLD80" s="143"/>
      <c r="NLE80" s="143"/>
      <c r="NLF80" s="143"/>
      <c r="NLG80" s="143"/>
      <c r="NLH80" s="143"/>
      <c r="NLI80" s="143"/>
      <c r="NLJ80" s="143"/>
      <c r="NLK80" s="143"/>
      <c r="NLL80" s="143"/>
      <c r="NLM80" s="143"/>
      <c r="NLN80" s="143"/>
      <c r="NLO80" s="143"/>
      <c r="NLP80" s="143"/>
      <c r="NLQ80" s="143"/>
      <c r="NLR80" s="143"/>
      <c r="NLS80" s="143"/>
      <c r="NLT80" s="143"/>
      <c r="NLU80" s="143"/>
      <c r="NLV80" s="143"/>
      <c r="NLW80" s="143"/>
      <c r="NLX80" s="143"/>
      <c r="NLY80" s="143"/>
      <c r="NLZ80" s="143"/>
      <c r="NMA80" s="143"/>
      <c r="NMB80" s="143"/>
      <c r="NMC80" s="143"/>
      <c r="NMD80" s="143"/>
      <c r="NME80" s="143"/>
      <c r="NMF80" s="143"/>
      <c r="NMG80" s="143"/>
      <c r="NMH80" s="143"/>
      <c r="NMI80" s="143"/>
      <c r="NMJ80" s="143"/>
      <c r="NMK80" s="143"/>
      <c r="NML80" s="143"/>
      <c r="NMM80" s="143"/>
      <c r="NMN80" s="143"/>
      <c r="NMO80" s="143"/>
      <c r="NMP80" s="143"/>
      <c r="NMQ80" s="143"/>
      <c r="NMR80" s="143"/>
      <c r="NMS80" s="143"/>
      <c r="NMT80" s="143"/>
      <c r="NMU80" s="143"/>
      <c r="NMV80" s="143"/>
      <c r="NMW80" s="143"/>
      <c r="NMX80" s="143"/>
      <c r="NMY80" s="143"/>
      <c r="NMZ80" s="143"/>
      <c r="NNA80" s="143"/>
      <c r="NNB80" s="143"/>
      <c r="NNC80" s="143"/>
      <c r="NND80" s="143"/>
      <c r="NNE80" s="143"/>
      <c r="NNF80" s="143"/>
      <c r="NNG80" s="143"/>
      <c r="NNH80" s="143"/>
      <c r="NNI80" s="143"/>
      <c r="NNJ80" s="143"/>
      <c r="NNK80" s="143"/>
      <c r="NNL80" s="143"/>
      <c r="NNM80" s="143"/>
      <c r="NNN80" s="143"/>
      <c r="NNO80" s="143"/>
      <c r="NNP80" s="143"/>
      <c r="NNQ80" s="143"/>
      <c r="NNR80" s="143"/>
      <c r="NNS80" s="143"/>
      <c r="NNT80" s="143"/>
      <c r="NNU80" s="143"/>
      <c r="NNV80" s="143"/>
      <c r="NNW80" s="143"/>
      <c r="NNX80" s="143"/>
      <c r="NNY80" s="143"/>
      <c r="NNZ80" s="143"/>
      <c r="NOA80" s="143"/>
      <c r="NOB80" s="143"/>
      <c r="NOC80" s="143"/>
      <c r="NOD80" s="143"/>
      <c r="NOE80" s="143"/>
      <c r="NOF80" s="143"/>
      <c r="NOG80" s="143"/>
      <c r="NOH80" s="143"/>
      <c r="NOI80" s="143"/>
      <c r="NOJ80" s="143"/>
      <c r="NOK80" s="143"/>
      <c r="NOL80" s="143"/>
      <c r="NOM80" s="143"/>
      <c r="NON80" s="143"/>
      <c r="NOO80" s="143"/>
      <c r="NOP80" s="143"/>
      <c r="NOQ80" s="143"/>
      <c r="NOR80" s="143"/>
      <c r="NOS80" s="143"/>
      <c r="NOT80" s="143"/>
      <c r="NOU80" s="143"/>
      <c r="NOV80" s="143"/>
      <c r="NOW80" s="143"/>
      <c r="NOX80" s="143"/>
      <c r="NOY80" s="143"/>
      <c r="NOZ80" s="143"/>
      <c r="NPA80" s="143"/>
      <c r="NPB80" s="143"/>
      <c r="NPC80" s="143"/>
      <c r="NPD80" s="143"/>
      <c r="NPE80" s="143"/>
      <c r="NPF80" s="143"/>
      <c r="NPG80" s="143"/>
      <c r="NPH80" s="143"/>
      <c r="NPI80" s="143"/>
      <c r="NPJ80" s="143"/>
      <c r="NPK80" s="143"/>
      <c r="NPL80" s="143"/>
      <c r="NPM80" s="143"/>
      <c r="NPN80" s="143"/>
      <c r="NPO80" s="143"/>
      <c r="NPP80" s="143"/>
      <c r="NPQ80" s="143"/>
      <c r="NPR80" s="143"/>
      <c r="NPS80" s="143"/>
      <c r="NPT80" s="143"/>
      <c r="NPU80" s="143"/>
      <c r="NPV80" s="143"/>
      <c r="NPW80" s="143"/>
      <c r="NPX80" s="143"/>
      <c r="NPY80" s="143"/>
      <c r="NPZ80" s="143"/>
      <c r="NQA80" s="143"/>
      <c r="NQB80" s="143"/>
      <c r="NQC80" s="143"/>
      <c r="NQD80" s="143"/>
      <c r="NQE80" s="143"/>
      <c r="NQF80" s="143"/>
      <c r="NQG80" s="143"/>
      <c r="NQH80" s="143"/>
      <c r="NQI80" s="143"/>
      <c r="NQJ80" s="143"/>
      <c r="NQK80" s="143"/>
      <c r="NQL80" s="143"/>
      <c r="NQM80" s="143"/>
      <c r="NQN80" s="143"/>
      <c r="NQO80" s="143"/>
      <c r="NQP80" s="143"/>
      <c r="NQQ80" s="143"/>
      <c r="NQR80" s="143"/>
      <c r="NQS80" s="143"/>
      <c r="NQT80" s="143"/>
      <c r="NQU80" s="143"/>
      <c r="NQV80" s="143"/>
      <c r="NQW80" s="143"/>
      <c r="NQX80" s="143"/>
      <c r="NQY80" s="143"/>
      <c r="NQZ80" s="143"/>
      <c r="NRA80" s="143"/>
      <c r="NRB80" s="143"/>
      <c r="NRC80" s="143"/>
      <c r="NRD80" s="143"/>
      <c r="NRE80" s="143"/>
      <c r="NRF80" s="143"/>
      <c r="NRG80" s="143"/>
      <c r="NRH80" s="143"/>
      <c r="NRI80" s="143"/>
      <c r="NRJ80" s="143"/>
      <c r="NRK80" s="143"/>
      <c r="NRL80" s="143"/>
      <c r="NRM80" s="143"/>
      <c r="NRN80" s="143"/>
      <c r="NRO80" s="143"/>
      <c r="NRP80" s="143"/>
      <c r="NRQ80" s="143"/>
      <c r="NRR80" s="143"/>
      <c r="NRS80" s="143"/>
      <c r="NRT80" s="143"/>
      <c r="NRU80" s="143"/>
      <c r="NRV80" s="143"/>
      <c r="NRW80" s="143"/>
      <c r="NRX80" s="143"/>
      <c r="NRY80" s="143"/>
      <c r="NRZ80" s="143"/>
      <c r="NSA80" s="143"/>
      <c r="NSB80" s="143"/>
      <c r="NSC80" s="143"/>
      <c r="NSD80" s="143"/>
      <c r="NSE80" s="143"/>
      <c r="NSF80" s="143"/>
      <c r="NSG80" s="143"/>
      <c r="NSH80" s="143"/>
      <c r="NSI80" s="143"/>
      <c r="NSJ80" s="143"/>
      <c r="NSK80" s="143"/>
      <c r="NSL80" s="143"/>
      <c r="NSM80" s="143"/>
      <c r="NSN80" s="143"/>
      <c r="NSO80" s="143"/>
      <c r="NSP80" s="143"/>
      <c r="NSQ80" s="143"/>
      <c r="NSR80" s="143"/>
      <c r="NSS80" s="143"/>
      <c r="NST80" s="143"/>
      <c r="NSU80" s="143"/>
      <c r="NSV80" s="143"/>
      <c r="NSW80" s="143"/>
      <c r="NSX80" s="143"/>
      <c r="NSY80" s="143"/>
      <c r="NSZ80" s="143"/>
      <c r="NTA80" s="143"/>
      <c r="NTB80" s="143"/>
      <c r="NTC80" s="143"/>
      <c r="NTD80" s="143"/>
      <c r="NTE80" s="143"/>
      <c r="NTF80" s="143"/>
      <c r="NTG80" s="143"/>
      <c r="NTH80" s="143"/>
      <c r="NTI80" s="143"/>
      <c r="NTJ80" s="143"/>
      <c r="NTK80" s="143"/>
      <c r="NTL80" s="143"/>
      <c r="NTM80" s="143"/>
      <c r="NTN80" s="143"/>
      <c r="NTO80" s="143"/>
      <c r="NTP80" s="143"/>
      <c r="NTQ80" s="143"/>
      <c r="NTR80" s="143"/>
      <c r="NTS80" s="143"/>
      <c r="NTT80" s="143"/>
      <c r="NTU80" s="143"/>
      <c r="NTV80" s="143"/>
      <c r="NTW80" s="143"/>
      <c r="NTX80" s="143"/>
      <c r="NTY80" s="143"/>
      <c r="NTZ80" s="143"/>
      <c r="NUA80" s="143"/>
      <c r="NUB80" s="143"/>
      <c r="NUC80" s="143"/>
      <c r="NUD80" s="143"/>
      <c r="NUE80" s="143"/>
      <c r="NUF80" s="143"/>
      <c r="NUG80" s="143"/>
      <c r="NUH80" s="143"/>
      <c r="NUI80" s="143"/>
      <c r="NUJ80" s="143"/>
      <c r="NUK80" s="143"/>
      <c r="NUL80" s="143"/>
      <c r="NUM80" s="143"/>
      <c r="NUN80" s="143"/>
      <c r="NUO80" s="143"/>
      <c r="NUP80" s="143"/>
      <c r="NUQ80" s="143"/>
      <c r="NUR80" s="143"/>
      <c r="NUS80" s="143"/>
      <c r="NUT80" s="143"/>
      <c r="NUU80" s="143"/>
      <c r="NUV80" s="143"/>
      <c r="NUW80" s="143"/>
      <c r="NUX80" s="143"/>
      <c r="NUY80" s="143"/>
      <c r="NUZ80" s="143"/>
      <c r="NVA80" s="143"/>
      <c r="NVB80" s="143"/>
      <c r="NVC80" s="143"/>
      <c r="NVD80" s="143"/>
      <c r="NVE80" s="143"/>
      <c r="NVF80" s="143"/>
      <c r="NVG80" s="143"/>
      <c r="NVH80" s="143"/>
      <c r="NVI80" s="143"/>
      <c r="NVJ80" s="143"/>
      <c r="NVK80" s="143"/>
      <c r="NVL80" s="143"/>
      <c r="NVM80" s="143"/>
      <c r="NVN80" s="143"/>
      <c r="NVO80" s="143"/>
      <c r="NVP80" s="143"/>
      <c r="NVQ80" s="143"/>
      <c r="NVR80" s="143"/>
      <c r="NVS80" s="143"/>
      <c r="NVT80" s="143"/>
      <c r="NVU80" s="143"/>
      <c r="NVV80" s="143"/>
      <c r="NVW80" s="143"/>
      <c r="NVX80" s="143"/>
      <c r="NVY80" s="143"/>
      <c r="NVZ80" s="143"/>
      <c r="NWA80" s="143"/>
      <c r="NWB80" s="143"/>
      <c r="NWC80" s="143"/>
      <c r="NWD80" s="143"/>
      <c r="NWE80" s="143"/>
      <c r="NWF80" s="143"/>
      <c r="NWG80" s="143"/>
      <c r="NWH80" s="143"/>
      <c r="NWI80" s="143"/>
      <c r="NWJ80" s="143"/>
      <c r="NWK80" s="143"/>
      <c r="NWL80" s="143"/>
      <c r="NWM80" s="143"/>
      <c r="NWN80" s="143"/>
      <c r="NWO80" s="143"/>
      <c r="NWP80" s="143"/>
      <c r="NWQ80" s="143"/>
      <c r="NWR80" s="143"/>
      <c r="NWS80" s="143"/>
      <c r="NWT80" s="143"/>
      <c r="NWU80" s="143"/>
      <c r="NWV80" s="143"/>
      <c r="NWW80" s="143"/>
      <c r="NWX80" s="143"/>
      <c r="NWY80" s="143"/>
      <c r="NWZ80" s="143"/>
      <c r="NXA80" s="143"/>
      <c r="NXB80" s="143"/>
      <c r="NXC80" s="143"/>
      <c r="NXD80" s="143"/>
      <c r="NXE80" s="143"/>
      <c r="NXF80" s="143"/>
      <c r="NXG80" s="143"/>
      <c r="NXH80" s="143"/>
      <c r="NXI80" s="143"/>
      <c r="NXJ80" s="143"/>
      <c r="NXK80" s="143"/>
      <c r="NXL80" s="143"/>
      <c r="NXM80" s="143"/>
      <c r="NXN80" s="143"/>
      <c r="NXO80" s="143"/>
      <c r="NXP80" s="143"/>
      <c r="NXQ80" s="143"/>
      <c r="NXR80" s="143"/>
      <c r="NXS80" s="143"/>
      <c r="NXT80" s="143"/>
      <c r="NXU80" s="143"/>
      <c r="NXV80" s="143"/>
      <c r="NXW80" s="143"/>
      <c r="NXX80" s="143"/>
      <c r="NXY80" s="143"/>
      <c r="NXZ80" s="143"/>
      <c r="NYA80" s="143"/>
      <c r="NYB80" s="143"/>
      <c r="NYC80" s="143"/>
      <c r="NYD80" s="143"/>
      <c r="NYE80" s="143"/>
      <c r="NYF80" s="143"/>
      <c r="NYG80" s="143"/>
      <c r="NYH80" s="143"/>
      <c r="NYI80" s="143"/>
      <c r="NYJ80" s="143"/>
      <c r="NYK80" s="143"/>
      <c r="NYL80" s="143"/>
      <c r="NYM80" s="143"/>
      <c r="NYN80" s="143"/>
      <c r="NYO80" s="143"/>
      <c r="NYP80" s="143"/>
      <c r="NYQ80" s="143"/>
      <c r="NYR80" s="143"/>
      <c r="NYS80" s="143"/>
      <c r="NYT80" s="143"/>
      <c r="NYU80" s="143"/>
      <c r="NYV80" s="143"/>
      <c r="NYW80" s="143"/>
      <c r="NYX80" s="143"/>
      <c r="NYY80" s="143"/>
      <c r="NYZ80" s="143"/>
      <c r="NZA80" s="143"/>
      <c r="NZB80" s="143"/>
      <c r="NZC80" s="143"/>
      <c r="NZD80" s="143"/>
      <c r="NZE80" s="143"/>
      <c r="NZF80" s="143"/>
      <c r="NZG80" s="143"/>
      <c r="NZH80" s="143"/>
      <c r="NZI80" s="143"/>
      <c r="NZJ80" s="143"/>
      <c r="NZK80" s="143"/>
      <c r="NZL80" s="143"/>
      <c r="NZM80" s="143"/>
      <c r="NZN80" s="143"/>
      <c r="NZO80" s="143"/>
      <c r="NZP80" s="143"/>
      <c r="NZQ80" s="143"/>
      <c r="NZR80" s="143"/>
      <c r="NZS80" s="143"/>
      <c r="NZT80" s="143"/>
      <c r="NZU80" s="143"/>
      <c r="NZV80" s="143"/>
      <c r="NZW80" s="143"/>
      <c r="NZX80" s="143"/>
      <c r="NZY80" s="143"/>
      <c r="NZZ80" s="143"/>
      <c r="OAA80" s="143"/>
      <c r="OAB80" s="143"/>
      <c r="OAC80" s="143"/>
      <c r="OAD80" s="143"/>
      <c r="OAE80" s="143"/>
      <c r="OAF80" s="143"/>
      <c r="OAG80" s="143"/>
      <c r="OAH80" s="143"/>
      <c r="OAI80" s="143"/>
      <c r="OAJ80" s="143"/>
      <c r="OAK80" s="143"/>
      <c r="OAL80" s="143"/>
      <c r="OAM80" s="143"/>
      <c r="OAN80" s="143"/>
      <c r="OAO80" s="143"/>
      <c r="OAP80" s="143"/>
      <c r="OAQ80" s="143"/>
      <c r="OAR80" s="143"/>
      <c r="OAS80" s="143"/>
      <c r="OAT80" s="143"/>
      <c r="OAU80" s="143"/>
      <c r="OAV80" s="143"/>
      <c r="OAW80" s="143"/>
      <c r="OAX80" s="143"/>
      <c r="OAY80" s="143"/>
      <c r="OAZ80" s="143"/>
      <c r="OBA80" s="143"/>
      <c r="OBB80" s="143"/>
      <c r="OBC80" s="143"/>
      <c r="OBD80" s="143"/>
      <c r="OBE80" s="143"/>
      <c r="OBF80" s="143"/>
      <c r="OBG80" s="143"/>
      <c r="OBH80" s="143"/>
      <c r="OBI80" s="143"/>
      <c r="OBJ80" s="143"/>
      <c r="OBK80" s="143"/>
      <c r="OBL80" s="143"/>
      <c r="OBM80" s="143"/>
      <c r="OBN80" s="143"/>
      <c r="OBO80" s="143"/>
      <c r="OBP80" s="143"/>
      <c r="OBQ80" s="143"/>
      <c r="OBR80" s="143"/>
      <c r="OBS80" s="143"/>
      <c r="OBT80" s="143"/>
      <c r="OBU80" s="143"/>
      <c r="OBV80" s="143"/>
      <c r="OBW80" s="143"/>
      <c r="OBX80" s="143"/>
      <c r="OBY80" s="143"/>
      <c r="OBZ80" s="143"/>
      <c r="OCA80" s="143"/>
      <c r="OCB80" s="143"/>
      <c r="OCC80" s="143"/>
      <c r="OCD80" s="143"/>
      <c r="OCE80" s="143"/>
      <c r="OCF80" s="143"/>
      <c r="OCG80" s="143"/>
      <c r="OCH80" s="143"/>
      <c r="OCI80" s="143"/>
      <c r="OCJ80" s="143"/>
      <c r="OCK80" s="143"/>
      <c r="OCL80" s="143"/>
      <c r="OCM80" s="143"/>
      <c r="OCN80" s="143"/>
      <c r="OCO80" s="143"/>
      <c r="OCP80" s="143"/>
      <c r="OCQ80" s="143"/>
      <c r="OCR80" s="143"/>
      <c r="OCS80" s="143"/>
      <c r="OCT80" s="143"/>
      <c r="OCU80" s="143"/>
      <c r="OCV80" s="143"/>
      <c r="OCW80" s="143"/>
      <c r="OCX80" s="143"/>
      <c r="OCY80" s="143"/>
      <c r="OCZ80" s="143"/>
      <c r="ODA80" s="143"/>
      <c r="ODB80" s="143"/>
      <c r="ODC80" s="143"/>
      <c r="ODD80" s="143"/>
      <c r="ODE80" s="143"/>
      <c r="ODF80" s="143"/>
      <c r="ODG80" s="143"/>
      <c r="ODH80" s="143"/>
      <c r="ODI80" s="143"/>
      <c r="ODJ80" s="143"/>
      <c r="ODK80" s="143"/>
      <c r="ODL80" s="143"/>
      <c r="ODM80" s="143"/>
      <c r="ODN80" s="143"/>
      <c r="ODO80" s="143"/>
      <c r="ODP80" s="143"/>
      <c r="ODQ80" s="143"/>
      <c r="ODR80" s="143"/>
      <c r="ODS80" s="143"/>
      <c r="ODT80" s="143"/>
      <c r="ODU80" s="143"/>
      <c r="ODV80" s="143"/>
      <c r="ODW80" s="143"/>
      <c r="ODX80" s="143"/>
      <c r="ODY80" s="143"/>
      <c r="ODZ80" s="143"/>
      <c r="OEA80" s="143"/>
      <c r="OEB80" s="143"/>
      <c r="OEC80" s="143"/>
      <c r="OED80" s="143"/>
      <c r="OEE80" s="143"/>
      <c r="OEF80" s="143"/>
      <c r="OEG80" s="143"/>
      <c r="OEH80" s="143"/>
      <c r="OEI80" s="143"/>
      <c r="OEJ80" s="143"/>
      <c r="OEK80" s="143"/>
      <c r="OEL80" s="143"/>
      <c r="OEM80" s="143"/>
      <c r="OEN80" s="143"/>
      <c r="OEO80" s="143"/>
      <c r="OEP80" s="143"/>
      <c r="OEQ80" s="143"/>
      <c r="OER80" s="143"/>
      <c r="OES80" s="143"/>
      <c r="OET80" s="143"/>
      <c r="OEU80" s="143"/>
      <c r="OEV80" s="143"/>
      <c r="OEW80" s="143"/>
      <c r="OEX80" s="143"/>
      <c r="OEY80" s="143"/>
      <c r="OEZ80" s="143"/>
      <c r="OFA80" s="143"/>
      <c r="OFB80" s="143"/>
      <c r="OFC80" s="143"/>
      <c r="OFD80" s="143"/>
      <c r="OFE80" s="143"/>
      <c r="OFF80" s="143"/>
      <c r="OFG80" s="143"/>
      <c r="OFH80" s="143"/>
      <c r="OFI80" s="143"/>
      <c r="OFJ80" s="143"/>
      <c r="OFK80" s="143"/>
      <c r="OFL80" s="143"/>
      <c r="OFM80" s="143"/>
      <c r="OFN80" s="143"/>
      <c r="OFO80" s="143"/>
      <c r="OFP80" s="143"/>
      <c r="OFQ80" s="143"/>
      <c r="OFR80" s="143"/>
      <c r="OFS80" s="143"/>
      <c r="OFT80" s="143"/>
      <c r="OFU80" s="143"/>
      <c r="OFV80" s="143"/>
      <c r="OFW80" s="143"/>
      <c r="OFX80" s="143"/>
      <c r="OFY80" s="143"/>
      <c r="OFZ80" s="143"/>
      <c r="OGA80" s="143"/>
      <c r="OGB80" s="143"/>
      <c r="OGC80" s="143"/>
      <c r="OGD80" s="143"/>
      <c r="OGE80" s="143"/>
      <c r="OGF80" s="143"/>
      <c r="OGG80" s="143"/>
      <c r="OGH80" s="143"/>
      <c r="OGI80" s="143"/>
      <c r="OGJ80" s="143"/>
      <c r="OGK80" s="143"/>
      <c r="OGL80" s="143"/>
      <c r="OGM80" s="143"/>
      <c r="OGN80" s="143"/>
      <c r="OGO80" s="143"/>
      <c r="OGP80" s="143"/>
      <c r="OGQ80" s="143"/>
      <c r="OGR80" s="143"/>
      <c r="OGS80" s="143"/>
      <c r="OGT80" s="143"/>
      <c r="OGU80" s="143"/>
      <c r="OGV80" s="143"/>
      <c r="OGW80" s="143"/>
      <c r="OGX80" s="143"/>
      <c r="OGY80" s="143"/>
      <c r="OGZ80" s="143"/>
      <c r="OHA80" s="143"/>
      <c r="OHB80" s="143"/>
      <c r="OHC80" s="143"/>
      <c r="OHD80" s="143"/>
      <c r="OHE80" s="143"/>
      <c r="OHF80" s="143"/>
      <c r="OHG80" s="143"/>
      <c r="OHH80" s="143"/>
      <c r="OHI80" s="143"/>
      <c r="OHJ80" s="143"/>
      <c r="OHK80" s="143"/>
      <c r="OHL80" s="143"/>
      <c r="OHM80" s="143"/>
      <c r="OHN80" s="143"/>
      <c r="OHO80" s="143"/>
      <c r="OHP80" s="143"/>
      <c r="OHQ80" s="143"/>
      <c r="OHR80" s="143"/>
      <c r="OHS80" s="143"/>
      <c r="OHT80" s="143"/>
      <c r="OHU80" s="143"/>
      <c r="OHV80" s="143"/>
      <c r="OHW80" s="143"/>
      <c r="OHX80" s="143"/>
      <c r="OHY80" s="143"/>
      <c r="OHZ80" s="143"/>
      <c r="OIA80" s="143"/>
      <c r="OIB80" s="143"/>
      <c r="OIC80" s="143"/>
      <c r="OID80" s="143"/>
      <c r="OIE80" s="143"/>
      <c r="OIF80" s="143"/>
      <c r="OIG80" s="143"/>
      <c r="OIH80" s="143"/>
      <c r="OII80" s="143"/>
      <c r="OIJ80" s="143"/>
      <c r="OIK80" s="143"/>
      <c r="OIL80" s="143"/>
      <c r="OIM80" s="143"/>
      <c r="OIN80" s="143"/>
      <c r="OIO80" s="143"/>
      <c r="OIP80" s="143"/>
      <c r="OIQ80" s="143"/>
      <c r="OIR80" s="143"/>
      <c r="OIS80" s="143"/>
      <c r="OIT80" s="143"/>
      <c r="OIU80" s="143"/>
      <c r="OIV80" s="143"/>
      <c r="OIW80" s="143"/>
      <c r="OIX80" s="143"/>
      <c r="OIY80" s="143"/>
      <c r="OIZ80" s="143"/>
      <c r="OJA80" s="143"/>
      <c r="OJB80" s="143"/>
      <c r="OJC80" s="143"/>
      <c r="OJD80" s="143"/>
      <c r="OJE80" s="143"/>
      <c r="OJF80" s="143"/>
      <c r="OJG80" s="143"/>
      <c r="OJH80" s="143"/>
      <c r="OJI80" s="143"/>
      <c r="OJJ80" s="143"/>
      <c r="OJK80" s="143"/>
      <c r="OJL80" s="143"/>
      <c r="OJM80" s="143"/>
      <c r="OJN80" s="143"/>
      <c r="OJO80" s="143"/>
      <c r="OJP80" s="143"/>
      <c r="OJQ80" s="143"/>
      <c r="OJR80" s="143"/>
      <c r="OJS80" s="143"/>
      <c r="OJT80" s="143"/>
      <c r="OJU80" s="143"/>
      <c r="OJV80" s="143"/>
      <c r="OJW80" s="143"/>
      <c r="OJX80" s="143"/>
      <c r="OJY80" s="143"/>
      <c r="OJZ80" s="143"/>
      <c r="OKA80" s="143"/>
      <c r="OKB80" s="143"/>
      <c r="OKC80" s="143"/>
      <c r="OKD80" s="143"/>
      <c r="OKE80" s="143"/>
      <c r="OKF80" s="143"/>
      <c r="OKG80" s="143"/>
      <c r="OKH80" s="143"/>
      <c r="OKI80" s="143"/>
      <c r="OKJ80" s="143"/>
      <c r="OKK80" s="143"/>
      <c r="OKL80" s="143"/>
      <c r="OKM80" s="143"/>
      <c r="OKN80" s="143"/>
      <c r="OKO80" s="143"/>
      <c r="OKP80" s="143"/>
      <c r="OKQ80" s="143"/>
      <c r="OKR80" s="143"/>
      <c r="OKS80" s="143"/>
      <c r="OKT80" s="143"/>
      <c r="OKU80" s="143"/>
      <c r="OKV80" s="143"/>
      <c r="OKW80" s="143"/>
      <c r="OKX80" s="143"/>
      <c r="OKY80" s="143"/>
      <c r="OKZ80" s="143"/>
      <c r="OLA80" s="143"/>
      <c r="OLB80" s="143"/>
      <c r="OLC80" s="143"/>
      <c r="OLD80" s="143"/>
      <c r="OLE80" s="143"/>
      <c r="OLF80" s="143"/>
      <c r="OLG80" s="143"/>
      <c r="OLH80" s="143"/>
      <c r="OLI80" s="143"/>
      <c r="OLJ80" s="143"/>
      <c r="OLK80" s="143"/>
      <c r="OLL80" s="143"/>
      <c r="OLM80" s="143"/>
      <c r="OLN80" s="143"/>
      <c r="OLO80" s="143"/>
      <c r="OLP80" s="143"/>
      <c r="OLQ80" s="143"/>
      <c r="OLR80" s="143"/>
      <c r="OLS80" s="143"/>
      <c r="OLT80" s="143"/>
      <c r="OLU80" s="143"/>
      <c r="OLV80" s="143"/>
      <c r="OLW80" s="143"/>
      <c r="OLX80" s="143"/>
      <c r="OLY80" s="143"/>
      <c r="OLZ80" s="143"/>
      <c r="OMA80" s="143"/>
      <c r="OMB80" s="143"/>
      <c r="OMC80" s="143"/>
      <c r="OMD80" s="143"/>
      <c r="OME80" s="143"/>
      <c r="OMF80" s="143"/>
      <c r="OMG80" s="143"/>
      <c r="OMH80" s="143"/>
      <c r="OMI80" s="143"/>
      <c r="OMJ80" s="143"/>
      <c r="OMK80" s="143"/>
      <c r="OML80" s="143"/>
      <c r="OMM80" s="143"/>
      <c r="OMN80" s="143"/>
      <c r="OMO80" s="143"/>
      <c r="OMP80" s="143"/>
      <c r="OMQ80" s="143"/>
      <c r="OMR80" s="143"/>
      <c r="OMS80" s="143"/>
      <c r="OMT80" s="143"/>
      <c r="OMU80" s="143"/>
      <c r="OMV80" s="143"/>
      <c r="OMW80" s="143"/>
      <c r="OMX80" s="143"/>
      <c r="OMY80" s="143"/>
      <c r="OMZ80" s="143"/>
      <c r="ONA80" s="143"/>
      <c r="ONB80" s="143"/>
      <c r="ONC80" s="143"/>
      <c r="OND80" s="143"/>
      <c r="ONE80" s="143"/>
      <c r="ONF80" s="143"/>
      <c r="ONG80" s="143"/>
      <c r="ONH80" s="143"/>
      <c r="ONI80" s="143"/>
      <c r="ONJ80" s="143"/>
      <c r="ONK80" s="143"/>
      <c r="ONL80" s="143"/>
      <c r="ONM80" s="143"/>
      <c r="ONN80" s="143"/>
      <c r="ONO80" s="143"/>
      <c r="ONP80" s="143"/>
      <c r="ONQ80" s="143"/>
      <c r="ONR80" s="143"/>
      <c r="ONS80" s="143"/>
      <c r="ONT80" s="143"/>
      <c r="ONU80" s="143"/>
      <c r="ONV80" s="143"/>
      <c r="ONW80" s="143"/>
      <c r="ONX80" s="143"/>
      <c r="ONY80" s="143"/>
      <c r="ONZ80" s="143"/>
      <c r="OOA80" s="143"/>
      <c r="OOB80" s="143"/>
      <c r="OOC80" s="143"/>
      <c r="OOD80" s="143"/>
      <c r="OOE80" s="143"/>
      <c r="OOF80" s="143"/>
      <c r="OOG80" s="143"/>
      <c r="OOH80" s="143"/>
      <c r="OOI80" s="143"/>
      <c r="OOJ80" s="143"/>
      <c r="OOK80" s="143"/>
      <c r="OOL80" s="143"/>
      <c r="OOM80" s="143"/>
      <c r="OON80" s="143"/>
      <c r="OOO80" s="143"/>
      <c r="OOP80" s="143"/>
      <c r="OOQ80" s="143"/>
      <c r="OOR80" s="143"/>
      <c r="OOS80" s="143"/>
      <c r="OOT80" s="143"/>
      <c r="OOU80" s="143"/>
      <c r="OOV80" s="143"/>
      <c r="OOW80" s="143"/>
      <c r="OOX80" s="143"/>
      <c r="OOY80" s="143"/>
      <c r="OOZ80" s="143"/>
      <c r="OPA80" s="143"/>
      <c r="OPB80" s="143"/>
      <c r="OPC80" s="143"/>
      <c r="OPD80" s="143"/>
      <c r="OPE80" s="143"/>
      <c r="OPF80" s="143"/>
      <c r="OPG80" s="143"/>
      <c r="OPH80" s="143"/>
      <c r="OPI80" s="143"/>
      <c r="OPJ80" s="143"/>
      <c r="OPK80" s="143"/>
      <c r="OPL80" s="143"/>
      <c r="OPM80" s="143"/>
      <c r="OPN80" s="143"/>
      <c r="OPO80" s="143"/>
      <c r="OPP80" s="143"/>
      <c r="OPQ80" s="143"/>
      <c r="OPR80" s="143"/>
      <c r="OPS80" s="143"/>
      <c r="OPT80" s="143"/>
      <c r="OPU80" s="143"/>
      <c r="OPV80" s="143"/>
      <c r="OPW80" s="143"/>
      <c r="OPX80" s="143"/>
      <c r="OPY80" s="143"/>
      <c r="OPZ80" s="143"/>
      <c r="OQA80" s="143"/>
      <c r="OQB80" s="143"/>
      <c r="OQC80" s="143"/>
      <c r="OQD80" s="143"/>
      <c r="OQE80" s="143"/>
      <c r="OQF80" s="143"/>
      <c r="OQG80" s="143"/>
      <c r="OQH80" s="143"/>
      <c r="OQI80" s="143"/>
      <c r="OQJ80" s="143"/>
      <c r="OQK80" s="143"/>
      <c r="OQL80" s="143"/>
      <c r="OQM80" s="143"/>
      <c r="OQN80" s="143"/>
      <c r="OQO80" s="143"/>
      <c r="OQP80" s="143"/>
      <c r="OQQ80" s="143"/>
      <c r="OQR80" s="143"/>
      <c r="OQS80" s="143"/>
      <c r="OQT80" s="143"/>
      <c r="OQU80" s="143"/>
      <c r="OQV80" s="143"/>
      <c r="OQW80" s="143"/>
      <c r="OQX80" s="143"/>
      <c r="OQY80" s="143"/>
      <c r="OQZ80" s="143"/>
      <c r="ORA80" s="143"/>
      <c r="ORB80" s="143"/>
      <c r="ORC80" s="143"/>
      <c r="ORD80" s="143"/>
      <c r="ORE80" s="143"/>
      <c r="ORF80" s="143"/>
      <c r="ORG80" s="143"/>
      <c r="ORH80" s="143"/>
      <c r="ORI80" s="143"/>
      <c r="ORJ80" s="143"/>
      <c r="ORK80" s="143"/>
      <c r="ORL80" s="143"/>
      <c r="ORM80" s="143"/>
      <c r="ORN80" s="143"/>
      <c r="ORO80" s="143"/>
      <c r="ORP80" s="143"/>
      <c r="ORQ80" s="143"/>
      <c r="ORR80" s="143"/>
      <c r="ORS80" s="143"/>
      <c r="ORT80" s="143"/>
      <c r="ORU80" s="143"/>
      <c r="ORV80" s="143"/>
      <c r="ORW80" s="143"/>
      <c r="ORX80" s="143"/>
      <c r="ORY80" s="143"/>
      <c r="ORZ80" s="143"/>
      <c r="OSA80" s="143"/>
      <c r="OSB80" s="143"/>
      <c r="OSC80" s="143"/>
      <c r="OSD80" s="143"/>
      <c r="OSE80" s="143"/>
      <c r="OSF80" s="143"/>
      <c r="OSG80" s="143"/>
      <c r="OSH80" s="143"/>
      <c r="OSI80" s="143"/>
      <c r="OSJ80" s="143"/>
      <c r="OSK80" s="143"/>
      <c r="OSL80" s="143"/>
      <c r="OSM80" s="143"/>
      <c r="OSN80" s="143"/>
      <c r="OSO80" s="143"/>
      <c r="OSP80" s="143"/>
      <c r="OSQ80" s="143"/>
      <c r="OSR80" s="143"/>
      <c r="OSS80" s="143"/>
      <c r="OST80" s="143"/>
      <c r="OSU80" s="143"/>
      <c r="OSV80" s="143"/>
      <c r="OSW80" s="143"/>
      <c r="OSX80" s="143"/>
      <c r="OSY80" s="143"/>
      <c r="OSZ80" s="143"/>
      <c r="OTA80" s="143"/>
      <c r="OTB80" s="143"/>
      <c r="OTC80" s="143"/>
      <c r="OTD80" s="143"/>
      <c r="OTE80" s="143"/>
      <c r="OTF80" s="143"/>
      <c r="OTG80" s="143"/>
      <c r="OTH80" s="143"/>
      <c r="OTI80" s="143"/>
      <c r="OTJ80" s="143"/>
      <c r="OTK80" s="143"/>
      <c r="OTL80" s="143"/>
      <c r="OTM80" s="143"/>
      <c r="OTN80" s="143"/>
      <c r="OTO80" s="143"/>
      <c r="OTP80" s="143"/>
      <c r="OTQ80" s="143"/>
      <c r="OTR80" s="143"/>
      <c r="OTS80" s="143"/>
      <c r="OTT80" s="143"/>
      <c r="OTU80" s="143"/>
      <c r="OTV80" s="143"/>
      <c r="OTW80" s="143"/>
      <c r="OTX80" s="143"/>
      <c r="OTY80" s="143"/>
      <c r="OTZ80" s="143"/>
      <c r="OUA80" s="143"/>
      <c r="OUB80" s="143"/>
      <c r="OUC80" s="143"/>
      <c r="OUD80" s="143"/>
      <c r="OUE80" s="143"/>
      <c r="OUF80" s="143"/>
      <c r="OUG80" s="143"/>
      <c r="OUH80" s="143"/>
      <c r="OUI80" s="143"/>
      <c r="OUJ80" s="143"/>
      <c r="OUK80" s="143"/>
      <c r="OUL80" s="143"/>
      <c r="OUM80" s="143"/>
      <c r="OUN80" s="143"/>
      <c r="OUO80" s="143"/>
      <c r="OUP80" s="143"/>
      <c r="OUQ80" s="143"/>
      <c r="OUR80" s="143"/>
      <c r="OUS80" s="143"/>
      <c r="OUT80" s="143"/>
      <c r="OUU80" s="143"/>
      <c r="OUV80" s="143"/>
      <c r="OUW80" s="143"/>
      <c r="OUX80" s="143"/>
      <c r="OUY80" s="143"/>
      <c r="OUZ80" s="143"/>
      <c r="OVA80" s="143"/>
      <c r="OVB80" s="143"/>
      <c r="OVC80" s="143"/>
      <c r="OVD80" s="143"/>
      <c r="OVE80" s="143"/>
      <c r="OVF80" s="143"/>
      <c r="OVG80" s="143"/>
      <c r="OVH80" s="143"/>
      <c r="OVI80" s="143"/>
      <c r="OVJ80" s="143"/>
      <c r="OVK80" s="143"/>
      <c r="OVL80" s="143"/>
      <c r="OVM80" s="143"/>
      <c r="OVN80" s="143"/>
      <c r="OVO80" s="143"/>
      <c r="OVP80" s="143"/>
      <c r="OVQ80" s="143"/>
      <c r="OVR80" s="143"/>
      <c r="OVS80" s="143"/>
      <c r="OVT80" s="143"/>
      <c r="OVU80" s="143"/>
      <c r="OVV80" s="143"/>
      <c r="OVW80" s="143"/>
      <c r="OVX80" s="143"/>
      <c r="OVY80" s="143"/>
      <c r="OVZ80" s="143"/>
      <c r="OWA80" s="143"/>
      <c r="OWB80" s="143"/>
      <c r="OWC80" s="143"/>
      <c r="OWD80" s="143"/>
      <c r="OWE80" s="143"/>
      <c r="OWF80" s="143"/>
      <c r="OWG80" s="143"/>
      <c r="OWH80" s="143"/>
      <c r="OWI80" s="143"/>
      <c r="OWJ80" s="143"/>
      <c r="OWK80" s="143"/>
      <c r="OWL80" s="143"/>
      <c r="OWM80" s="143"/>
      <c r="OWN80" s="143"/>
      <c r="OWO80" s="143"/>
      <c r="OWP80" s="143"/>
      <c r="OWQ80" s="143"/>
      <c r="OWR80" s="143"/>
      <c r="OWS80" s="143"/>
      <c r="OWT80" s="143"/>
      <c r="OWU80" s="143"/>
      <c r="OWV80" s="143"/>
      <c r="OWW80" s="143"/>
      <c r="OWX80" s="143"/>
      <c r="OWY80" s="143"/>
      <c r="OWZ80" s="143"/>
      <c r="OXA80" s="143"/>
      <c r="OXB80" s="143"/>
      <c r="OXC80" s="143"/>
      <c r="OXD80" s="143"/>
      <c r="OXE80" s="143"/>
      <c r="OXF80" s="143"/>
      <c r="OXG80" s="143"/>
      <c r="OXH80" s="143"/>
      <c r="OXI80" s="143"/>
      <c r="OXJ80" s="143"/>
      <c r="OXK80" s="143"/>
      <c r="OXL80" s="143"/>
      <c r="OXM80" s="143"/>
      <c r="OXN80" s="143"/>
      <c r="OXO80" s="143"/>
      <c r="OXP80" s="143"/>
      <c r="OXQ80" s="143"/>
      <c r="OXR80" s="143"/>
      <c r="OXS80" s="143"/>
      <c r="OXT80" s="143"/>
      <c r="OXU80" s="143"/>
      <c r="OXV80" s="143"/>
      <c r="OXW80" s="143"/>
      <c r="OXX80" s="143"/>
      <c r="OXY80" s="143"/>
      <c r="OXZ80" s="143"/>
      <c r="OYA80" s="143"/>
      <c r="OYB80" s="143"/>
      <c r="OYC80" s="143"/>
      <c r="OYD80" s="143"/>
      <c r="OYE80" s="143"/>
      <c r="OYF80" s="143"/>
      <c r="OYG80" s="143"/>
      <c r="OYH80" s="143"/>
      <c r="OYI80" s="143"/>
      <c r="OYJ80" s="143"/>
      <c r="OYK80" s="143"/>
      <c r="OYL80" s="143"/>
      <c r="OYM80" s="143"/>
      <c r="OYN80" s="143"/>
      <c r="OYO80" s="143"/>
      <c r="OYP80" s="143"/>
      <c r="OYQ80" s="143"/>
      <c r="OYR80" s="143"/>
      <c r="OYS80" s="143"/>
      <c r="OYT80" s="143"/>
      <c r="OYU80" s="143"/>
      <c r="OYV80" s="143"/>
      <c r="OYW80" s="143"/>
      <c r="OYX80" s="143"/>
      <c r="OYY80" s="143"/>
      <c r="OYZ80" s="143"/>
      <c r="OZA80" s="143"/>
      <c r="OZB80" s="143"/>
      <c r="OZC80" s="143"/>
      <c r="OZD80" s="143"/>
      <c r="OZE80" s="143"/>
      <c r="OZF80" s="143"/>
      <c r="OZG80" s="143"/>
      <c r="OZH80" s="143"/>
      <c r="OZI80" s="143"/>
      <c r="OZJ80" s="143"/>
      <c r="OZK80" s="143"/>
      <c r="OZL80" s="143"/>
      <c r="OZM80" s="143"/>
      <c r="OZN80" s="143"/>
      <c r="OZO80" s="143"/>
      <c r="OZP80" s="143"/>
      <c r="OZQ80" s="143"/>
      <c r="OZR80" s="143"/>
      <c r="OZS80" s="143"/>
      <c r="OZT80" s="143"/>
      <c r="OZU80" s="143"/>
      <c r="OZV80" s="143"/>
      <c r="OZW80" s="143"/>
      <c r="OZX80" s="143"/>
      <c r="OZY80" s="143"/>
      <c r="OZZ80" s="143"/>
      <c r="PAA80" s="143"/>
      <c r="PAB80" s="143"/>
      <c r="PAC80" s="143"/>
      <c r="PAD80" s="143"/>
      <c r="PAE80" s="143"/>
      <c r="PAF80" s="143"/>
      <c r="PAG80" s="143"/>
      <c r="PAH80" s="143"/>
      <c r="PAI80" s="143"/>
      <c r="PAJ80" s="143"/>
      <c r="PAK80" s="143"/>
      <c r="PAL80" s="143"/>
      <c r="PAM80" s="143"/>
      <c r="PAN80" s="143"/>
      <c r="PAO80" s="143"/>
      <c r="PAP80" s="143"/>
      <c r="PAQ80" s="143"/>
      <c r="PAR80" s="143"/>
      <c r="PAS80" s="143"/>
      <c r="PAT80" s="143"/>
      <c r="PAU80" s="143"/>
      <c r="PAV80" s="143"/>
      <c r="PAW80" s="143"/>
      <c r="PAX80" s="143"/>
      <c r="PAY80" s="143"/>
      <c r="PAZ80" s="143"/>
      <c r="PBA80" s="143"/>
      <c r="PBB80" s="143"/>
      <c r="PBC80" s="143"/>
      <c r="PBD80" s="143"/>
      <c r="PBE80" s="143"/>
      <c r="PBF80" s="143"/>
      <c r="PBG80" s="143"/>
      <c r="PBH80" s="143"/>
      <c r="PBI80" s="143"/>
      <c r="PBJ80" s="143"/>
      <c r="PBK80" s="143"/>
      <c r="PBL80" s="143"/>
      <c r="PBM80" s="143"/>
      <c r="PBN80" s="143"/>
      <c r="PBO80" s="143"/>
      <c r="PBP80" s="143"/>
      <c r="PBQ80" s="143"/>
      <c r="PBR80" s="143"/>
      <c r="PBS80" s="143"/>
      <c r="PBT80" s="143"/>
      <c r="PBU80" s="143"/>
      <c r="PBV80" s="143"/>
      <c r="PBW80" s="143"/>
      <c r="PBX80" s="143"/>
      <c r="PBY80" s="143"/>
      <c r="PBZ80" s="143"/>
      <c r="PCA80" s="143"/>
      <c r="PCB80" s="143"/>
      <c r="PCC80" s="143"/>
      <c r="PCD80" s="143"/>
      <c r="PCE80" s="143"/>
      <c r="PCF80" s="143"/>
      <c r="PCG80" s="143"/>
      <c r="PCH80" s="143"/>
      <c r="PCI80" s="143"/>
      <c r="PCJ80" s="143"/>
      <c r="PCK80" s="143"/>
      <c r="PCL80" s="143"/>
      <c r="PCM80" s="143"/>
      <c r="PCN80" s="143"/>
      <c r="PCO80" s="143"/>
      <c r="PCP80" s="143"/>
      <c r="PCQ80" s="143"/>
      <c r="PCR80" s="143"/>
      <c r="PCS80" s="143"/>
      <c r="PCT80" s="143"/>
      <c r="PCU80" s="143"/>
      <c r="PCV80" s="143"/>
      <c r="PCW80" s="143"/>
      <c r="PCX80" s="143"/>
      <c r="PCY80" s="143"/>
      <c r="PCZ80" s="143"/>
      <c r="PDA80" s="143"/>
      <c r="PDB80" s="143"/>
      <c r="PDC80" s="143"/>
      <c r="PDD80" s="143"/>
      <c r="PDE80" s="143"/>
      <c r="PDF80" s="143"/>
      <c r="PDG80" s="143"/>
      <c r="PDH80" s="143"/>
      <c r="PDI80" s="143"/>
      <c r="PDJ80" s="143"/>
      <c r="PDK80" s="143"/>
      <c r="PDL80" s="143"/>
      <c r="PDM80" s="143"/>
      <c r="PDN80" s="143"/>
      <c r="PDO80" s="143"/>
      <c r="PDP80" s="143"/>
      <c r="PDQ80" s="143"/>
      <c r="PDR80" s="143"/>
      <c r="PDS80" s="143"/>
      <c r="PDT80" s="143"/>
      <c r="PDU80" s="143"/>
      <c r="PDV80" s="143"/>
      <c r="PDW80" s="143"/>
      <c r="PDX80" s="143"/>
      <c r="PDY80" s="143"/>
      <c r="PDZ80" s="143"/>
      <c r="PEA80" s="143"/>
      <c r="PEB80" s="143"/>
      <c r="PEC80" s="143"/>
      <c r="PED80" s="143"/>
      <c r="PEE80" s="143"/>
      <c r="PEF80" s="143"/>
      <c r="PEG80" s="143"/>
      <c r="PEH80" s="143"/>
      <c r="PEI80" s="143"/>
      <c r="PEJ80" s="143"/>
      <c r="PEK80" s="143"/>
      <c r="PEL80" s="143"/>
      <c r="PEM80" s="143"/>
      <c r="PEN80" s="143"/>
      <c r="PEO80" s="143"/>
      <c r="PEP80" s="143"/>
      <c r="PEQ80" s="143"/>
      <c r="PER80" s="143"/>
      <c r="PES80" s="143"/>
      <c r="PET80" s="143"/>
      <c r="PEU80" s="143"/>
      <c r="PEV80" s="143"/>
      <c r="PEW80" s="143"/>
      <c r="PEX80" s="143"/>
      <c r="PEY80" s="143"/>
      <c r="PEZ80" s="143"/>
      <c r="PFA80" s="143"/>
      <c r="PFB80" s="143"/>
      <c r="PFC80" s="143"/>
      <c r="PFD80" s="143"/>
      <c r="PFE80" s="143"/>
      <c r="PFF80" s="143"/>
      <c r="PFG80" s="143"/>
      <c r="PFH80" s="143"/>
      <c r="PFI80" s="143"/>
      <c r="PFJ80" s="143"/>
      <c r="PFK80" s="143"/>
      <c r="PFL80" s="143"/>
      <c r="PFM80" s="143"/>
      <c r="PFN80" s="143"/>
      <c r="PFO80" s="143"/>
      <c r="PFP80" s="143"/>
      <c r="PFQ80" s="143"/>
      <c r="PFR80" s="143"/>
      <c r="PFS80" s="143"/>
      <c r="PFT80" s="143"/>
      <c r="PFU80" s="143"/>
      <c r="PFV80" s="143"/>
      <c r="PFW80" s="143"/>
      <c r="PFX80" s="143"/>
      <c r="PFY80" s="143"/>
      <c r="PFZ80" s="143"/>
      <c r="PGA80" s="143"/>
      <c r="PGB80" s="143"/>
      <c r="PGC80" s="143"/>
      <c r="PGD80" s="143"/>
      <c r="PGE80" s="143"/>
      <c r="PGF80" s="143"/>
      <c r="PGG80" s="143"/>
      <c r="PGH80" s="143"/>
      <c r="PGI80" s="143"/>
      <c r="PGJ80" s="143"/>
      <c r="PGK80" s="143"/>
      <c r="PGL80" s="143"/>
      <c r="PGM80" s="143"/>
      <c r="PGN80" s="143"/>
      <c r="PGO80" s="143"/>
      <c r="PGP80" s="143"/>
      <c r="PGQ80" s="143"/>
      <c r="PGR80" s="143"/>
      <c r="PGS80" s="143"/>
      <c r="PGT80" s="143"/>
      <c r="PGU80" s="143"/>
      <c r="PGV80" s="143"/>
      <c r="PGW80" s="143"/>
      <c r="PGX80" s="143"/>
      <c r="PGY80" s="143"/>
      <c r="PGZ80" s="143"/>
      <c r="PHA80" s="143"/>
      <c r="PHB80" s="143"/>
      <c r="PHC80" s="143"/>
      <c r="PHD80" s="143"/>
      <c r="PHE80" s="143"/>
      <c r="PHF80" s="143"/>
      <c r="PHG80" s="143"/>
      <c r="PHH80" s="143"/>
      <c r="PHI80" s="143"/>
      <c r="PHJ80" s="143"/>
      <c r="PHK80" s="143"/>
      <c r="PHL80" s="143"/>
      <c r="PHM80" s="143"/>
      <c r="PHN80" s="143"/>
      <c r="PHO80" s="143"/>
      <c r="PHP80" s="143"/>
      <c r="PHQ80" s="143"/>
      <c r="PHR80" s="143"/>
      <c r="PHS80" s="143"/>
      <c r="PHT80" s="143"/>
      <c r="PHU80" s="143"/>
      <c r="PHV80" s="143"/>
      <c r="PHW80" s="143"/>
      <c r="PHX80" s="143"/>
      <c r="PHY80" s="143"/>
      <c r="PHZ80" s="143"/>
      <c r="PIA80" s="143"/>
      <c r="PIB80" s="143"/>
      <c r="PIC80" s="143"/>
      <c r="PID80" s="143"/>
      <c r="PIE80" s="143"/>
      <c r="PIF80" s="143"/>
      <c r="PIG80" s="143"/>
      <c r="PIH80" s="143"/>
      <c r="PII80" s="143"/>
      <c r="PIJ80" s="143"/>
      <c r="PIK80" s="143"/>
      <c r="PIL80" s="143"/>
      <c r="PIM80" s="143"/>
      <c r="PIN80" s="143"/>
      <c r="PIO80" s="143"/>
      <c r="PIP80" s="143"/>
      <c r="PIQ80" s="143"/>
      <c r="PIR80" s="143"/>
      <c r="PIS80" s="143"/>
      <c r="PIT80" s="143"/>
      <c r="PIU80" s="143"/>
      <c r="PIV80" s="143"/>
      <c r="PIW80" s="143"/>
      <c r="PIX80" s="143"/>
      <c r="PIY80" s="143"/>
      <c r="PIZ80" s="143"/>
      <c r="PJA80" s="143"/>
      <c r="PJB80" s="143"/>
      <c r="PJC80" s="143"/>
      <c r="PJD80" s="143"/>
      <c r="PJE80" s="143"/>
      <c r="PJF80" s="143"/>
      <c r="PJG80" s="143"/>
      <c r="PJH80" s="143"/>
      <c r="PJI80" s="143"/>
      <c r="PJJ80" s="143"/>
      <c r="PJK80" s="143"/>
      <c r="PJL80" s="143"/>
      <c r="PJM80" s="143"/>
      <c r="PJN80" s="143"/>
      <c r="PJO80" s="143"/>
      <c r="PJP80" s="143"/>
      <c r="PJQ80" s="143"/>
      <c r="PJR80" s="143"/>
      <c r="PJS80" s="143"/>
      <c r="PJT80" s="143"/>
      <c r="PJU80" s="143"/>
      <c r="PJV80" s="143"/>
      <c r="PJW80" s="143"/>
      <c r="PJX80" s="143"/>
      <c r="PJY80" s="143"/>
      <c r="PJZ80" s="143"/>
      <c r="PKA80" s="143"/>
      <c r="PKB80" s="143"/>
      <c r="PKC80" s="143"/>
      <c r="PKD80" s="143"/>
      <c r="PKE80" s="143"/>
      <c r="PKF80" s="143"/>
      <c r="PKG80" s="143"/>
      <c r="PKH80" s="143"/>
      <c r="PKI80" s="143"/>
      <c r="PKJ80" s="143"/>
      <c r="PKK80" s="143"/>
      <c r="PKL80" s="143"/>
      <c r="PKM80" s="143"/>
      <c r="PKN80" s="143"/>
      <c r="PKO80" s="143"/>
      <c r="PKP80" s="143"/>
      <c r="PKQ80" s="143"/>
      <c r="PKR80" s="143"/>
      <c r="PKS80" s="143"/>
      <c r="PKT80" s="143"/>
      <c r="PKU80" s="143"/>
      <c r="PKV80" s="143"/>
      <c r="PKW80" s="143"/>
      <c r="PKX80" s="143"/>
      <c r="PKY80" s="143"/>
      <c r="PKZ80" s="143"/>
      <c r="PLA80" s="143"/>
      <c r="PLB80" s="143"/>
      <c r="PLC80" s="143"/>
      <c r="PLD80" s="143"/>
      <c r="PLE80" s="143"/>
      <c r="PLF80" s="143"/>
      <c r="PLG80" s="143"/>
      <c r="PLH80" s="143"/>
      <c r="PLI80" s="143"/>
      <c r="PLJ80" s="143"/>
      <c r="PLK80" s="143"/>
      <c r="PLL80" s="143"/>
      <c r="PLM80" s="143"/>
      <c r="PLN80" s="143"/>
      <c r="PLO80" s="143"/>
      <c r="PLP80" s="143"/>
      <c r="PLQ80" s="143"/>
      <c r="PLR80" s="143"/>
      <c r="PLS80" s="143"/>
      <c r="PLT80" s="143"/>
      <c r="PLU80" s="143"/>
      <c r="PLV80" s="143"/>
      <c r="PLW80" s="143"/>
      <c r="PLX80" s="143"/>
      <c r="PLY80" s="143"/>
      <c r="PLZ80" s="143"/>
      <c r="PMA80" s="143"/>
      <c r="PMB80" s="143"/>
      <c r="PMC80" s="143"/>
      <c r="PMD80" s="143"/>
      <c r="PME80" s="143"/>
      <c r="PMF80" s="143"/>
      <c r="PMG80" s="143"/>
      <c r="PMH80" s="143"/>
      <c r="PMI80" s="143"/>
      <c r="PMJ80" s="143"/>
      <c r="PMK80" s="143"/>
      <c r="PML80" s="143"/>
      <c r="PMM80" s="143"/>
      <c r="PMN80" s="143"/>
      <c r="PMO80" s="143"/>
      <c r="PMP80" s="143"/>
      <c r="PMQ80" s="143"/>
      <c r="PMR80" s="143"/>
      <c r="PMS80" s="143"/>
      <c r="PMT80" s="143"/>
      <c r="PMU80" s="143"/>
      <c r="PMV80" s="143"/>
      <c r="PMW80" s="143"/>
      <c r="PMX80" s="143"/>
      <c r="PMY80" s="143"/>
      <c r="PMZ80" s="143"/>
      <c r="PNA80" s="143"/>
      <c r="PNB80" s="143"/>
      <c r="PNC80" s="143"/>
      <c r="PND80" s="143"/>
      <c r="PNE80" s="143"/>
      <c r="PNF80" s="143"/>
      <c r="PNG80" s="143"/>
      <c r="PNH80" s="143"/>
      <c r="PNI80" s="143"/>
      <c r="PNJ80" s="143"/>
      <c r="PNK80" s="143"/>
      <c r="PNL80" s="143"/>
      <c r="PNM80" s="143"/>
      <c r="PNN80" s="143"/>
      <c r="PNO80" s="143"/>
      <c r="PNP80" s="143"/>
      <c r="PNQ80" s="143"/>
      <c r="PNR80" s="143"/>
      <c r="PNS80" s="143"/>
      <c r="PNT80" s="143"/>
      <c r="PNU80" s="143"/>
      <c r="PNV80" s="143"/>
      <c r="PNW80" s="143"/>
      <c r="PNX80" s="143"/>
      <c r="PNY80" s="143"/>
      <c r="PNZ80" s="143"/>
      <c r="POA80" s="143"/>
      <c r="POB80" s="143"/>
      <c r="POC80" s="143"/>
      <c r="POD80" s="143"/>
      <c r="POE80" s="143"/>
      <c r="POF80" s="143"/>
      <c r="POG80" s="143"/>
      <c r="POH80" s="143"/>
      <c r="POI80" s="143"/>
      <c r="POJ80" s="143"/>
      <c r="POK80" s="143"/>
      <c r="POL80" s="143"/>
      <c r="POM80" s="143"/>
      <c r="PON80" s="143"/>
      <c r="POO80" s="143"/>
      <c r="POP80" s="143"/>
      <c r="POQ80" s="143"/>
      <c r="POR80" s="143"/>
      <c r="POS80" s="143"/>
      <c r="POT80" s="143"/>
      <c r="POU80" s="143"/>
      <c r="POV80" s="143"/>
      <c r="POW80" s="143"/>
      <c r="POX80" s="143"/>
      <c r="POY80" s="143"/>
      <c r="POZ80" s="143"/>
      <c r="PPA80" s="143"/>
      <c r="PPB80" s="143"/>
      <c r="PPC80" s="143"/>
      <c r="PPD80" s="143"/>
      <c r="PPE80" s="143"/>
      <c r="PPF80" s="143"/>
      <c r="PPG80" s="143"/>
      <c r="PPH80" s="143"/>
      <c r="PPI80" s="143"/>
      <c r="PPJ80" s="143"/>
      <c r="PPK80" s="143"/>
      <c r="PPL80" s="143"/>
      <c r="PPM80" s="143"/>
      <c r="PPN80" s="143"/>
      <c r="PPO80" s="143"/>
      <c r="PPP80" s="143"/>
      <c r="PPQ80" s="143"/>
      <c r="PPR80" s="143"/>
      <c r="PPS80" s="143"/>
      <c r="PPT80" s="143"/>
      <c r="PPU80" s="143"/>
      <c r="PPV80" s="143"/>
      <c r="PPW80" s="143"/>
      <c r="PPX80" s="143"/>
      <c r="PPY80" s="143"/>
      <c r="PPZ80" s="143"/>
      <c r="PQA80" s="143"/>
      <c r="PQB80" s="143"/>
      <c r="PQC80" s="143"/>
      <c r="PQD80" s="143"/>
      <c r="PQE80" s="143"/>
      <c r="PQF80" s="143"/>
      <c r="PQG80" s="143"/>
      <c r="PQH80" s="143"/>
      <c r="PQI80" s="143"/>
      <c r="PQJ80" s="143"/>
      <c r="PQK80" s="143"/>
      <c r="PQL80" s="143"/>
      <c r="PQM80" s="143"/>
      <c r="PQN80" s="143"/>
      <c r="PQO80" s="143"/>
      <c r="PQP80" s="143"/>
      <c r="PQQ80" s="143"/>
      <c r="PQR80" s="143"/>
      <c r="PQS80" s="143"/>
      <c r="PQT80" s="143"/>
      <c r="PQU80" s="143"/>
      <c r="PQV80" s="143"/>
      <c r="PQW80" s="143"/>
      <c r="PQX80" s="143"/>
      <c r="PQY80" s="143"/>
      <c r="PQZ80" s="143"/>
      <c r="PRA80" s="143"/>
      <c r="PRB80" s="143"/>
      <c r="PRC80" s="143"/>
      <c r="PRD80" s="143"/>
      <c r="PRE80" s="143"/>
      <c r="PRF80" s="143"/>
      <c r="PRG80" s="143"/>
      <c r="PRH80" s="143"/>
      <c r="PRI80" s="143"/>
      <c r="PRJ80" s="143"/>
      <c r="PRK80" s="143"/>
      <c r="PRL80" s="143"/>
      <c r="PRM80" s="143"/>
      <c r="PRN80" s="143"/>
      <c r="PRO80" s="143"/>
      <c r="PRP80" s="143"/>
      <c r="PRQ80" s="143"/>
      <c r="PRR80" s="143"/>
      <c r="PRS80" s="143"/>
      <c r="PRT80" s="143"/>
      <c r="PRU80" s="143"/>
      <c r="PRV80" s="143"/>
      <c r="PRW80" s="143"/>
      <c r="PRX80" s="143"/>
      <c r="PRY80" s="143"/>
      <c r="PRZ80" s="143"/>
      <c r="PSA80" s="143"/>
      <c r="PSB80" s="143"/>
      <c r="PSC80" s="143"/>
      <c r="PSD80" s="143"/>
      <c r="PSE80" s="143"/>
      <c r="PSF80" s="143"/>
      <c r="PSG80" s="143"/>
      <c r="PSH80" s="143"/>
      <c r="PSI80" s="143"/>
      <c r="PSJ80" s="143"/>
      <c r="PSK80" s="143"/>
      <c r="PSL80" s="143"/>
      <c r="PSM80" s="143"/>
      <c r="PSN80" s="143"/>
      <c r="PSO80" s="143"/>
      <c r="PSP80" s="143"/>
      <c r="PSQ80" s="143"/>
      <c r="PSR80" s="143"/>
      <c r="PSS80" s="143"/>
      <c r="PST80" s="143"/>
      <c r="PSU80" s="143"/>
      <c r="PSV80" s="143"/>
      <c r="PSW80" s="143"/>
      <c r="PSX80" s="143"/>
      <c r="PSY80" s="143"/>
      <c r="PSZ80" s="143"/>
      <c r="PTA80" s="143"/>
      <c r="PTB80" s="143"/>
      <c r="PTC80" s="143"/>
      <c r="PTD80" s="143"/>
      <c r="PTE80" s="143"/>
      <c r="PTF80" s="143"/>
      <c r="PTG80" s="143"/>
      <c r="PTH80" s="143"/>
      <c r="PTI80" s="143"/>
      <c r="PTJ80" s="143"/>
      <c r="PTK80" s="143"/>
      <c r="PTL80" s="143"/>
      <c r="PTM80" s="143"/>
      <c r="PTN80" s="143"/>
      <c r="PTO80" s="143"/>
      <c r="PTP80" s="143"/>
      <c r="PTQ80" s="143"/>
      <c r="PTR80" s="143"/>
      <c r="PTS80" s="143"/>
      <c r="PTT80" s="143"/>
      <c r="PTU80" s="143"/>
      <c r="PTV80" s="143"/>
      <c r="PTW80" s="143"/>
      <c r="PTX80" s="143"/>
      <c r="PTY80" s="143"/>
      <c r="PTZ80" s="143"/>
      <c r="PUA80" s="143"/>
      <c r="PUB80" s="143"/>
      <c r="PUC80" s="143"/>
      <c r="PUD80" s="143"/>
      <c r="PUE80" s="143"/>
      <c r="PUF80" s="143"/>
      <c r="PUG80" s="143"/>
      <c r="PUH80" s="143"/>
      <c r="PUI80" s="143"/>
      <c r="PUJ80" s="143"/>
      <c r="PUK80" s="143"/>
      <c r="PUL80" s="143"/>
      <c r="PUM80" s="143"/>
      <c r="PUN80" s="143"/>
      <c r="PUO80" s="143"/>
      <c r="PUP80" s="143"/>
      <c r="PUQ80" s="143"/>
      <c r="PUR80" s="143"/>
      <c r="PUS80" s="143"/>
      <c r="PUT80" s="143"/>
      <c r="PUU80" s="143"/>
      <c r="PUV80" s="143"/>
      <c r="PUW80" s="143"/>
      <c r="PUX80" s="143"/>
      <c r="PUY80" s="143"/>
      <c r="PUZ80" s="143"/>
      <c r="PVA80" s="143"/>
      <c r="PVB80" s="143"/>
      <c r="PVC80" s="143"/>
      <c r="PVD80" s="143"/>
      <c r="PVE80" s="143"/>
      <c r="PVF80" s="143"/>
      <c r="PVG80" s="143"/>
      <c r="PVH80" s="143"/>
      <c r="PVI80" s="143"/>
      <c r="PVJ80" s="143"/>
      <c r="PVK80" s="143"/>
      <c r="PVL80" s="143"/>
      <c r="PVM80" s="143"/>
      <c r="PVN80" s="143"/>
      <c r="PVO80" s="143"/>
      <c r="PVP80" s="143"/>
      <c r="PVQ80" s="143"/>
      <c r="PVR80" s="143"/>
      <c r="PVS80" s="143"/>
      <c r="PVT80" s="143"/>
      <c r="PVU80" s="143"/>
      <c r="PVV80" s="143"/>
      <c r="PVW80" s="143"/>
      <c r="PVX80" s="143"/>
      <c r="PVY80" s="143"/>
      <c r="PVZ80" s="143"/>
      <c r="PWA80" s="143"/>
      <c r="PWB80" s="143"/>
      <c r="PWC80" s="143"/>
      <c r="PWD80" s="143"/>
      <c r="PWE80" s="143"/>
      <c r="PWF80" s="143"/>
      <c r="PWG80" s="143"/>
      <c r="PWH80" s="143"/>
      <c r="PWI80" s="143"/>
      <c r="PWJ80" s="143"/>
      <c r="PWK80" s="143"/>
      <c r="PWL80" s="143"/>
      <c r="PWM80" s="143"/>
      <c r="PWN80" s="143"/>
      <c r="PWO80" s="143"/>
      <c r="PWP80" s="143"/>
      <c r="PWQ80" s="143"/>
      <c r="PWR80" s="143"/>
      <c r="PWS80" s="143"/>
      <c r="PWT80" s="143"/>
      <c r="PWU80" s="143"/>
      <c r="PWV80" s="143"/>
      <c r="PWW80" s="143"/>
      <c r="PWX80" s="143"/>
      <c r="PWY80" s="143"/>
      <c r="PWZ80" s="143"/>
      <c r="PXA80" s="143"/>
      <c r="PXB80" s="143"/>
      <c r="PXC80" s="143"/>
      <c r="PXD80" s="143"/>
      <c r="PXE80" s="143"/>
      <c r="PXF80" s="143"/>
      <c r="PXG80" s="143"/>
      <c r="PXH80" s="143"/>
      <c r="PXI80" s="143"/>
      <c r="PXJ80" s="143"/>
      <c r="PXK80" s="143"/>
      <c r="PXL80" s="143"/>
      <c r="PXM80" s="143"/>
      <c r="PXN80" s="143"/>
      <c r="PXO80" s="143"/>
      <c r="PXP80" s="143"/>
      <c r="PXQ80" s="143"/>
      <c r="PXR80" s="143"/>
      <c r="PXS80" s="143"/>
      <c r="PXT80" s="143"/>
      <c r="PXU80" s="143"/>
      <c r="PXV80" s="143"/>
      <c r="PXW80" s="143"/>
      <c r="PXX80" s="143"/>
      <c r="PXY80" s="143"/>
      <c r="PXZ80" s="143"/>
      <c r="PYA80" s="143"/>
      <c r="PYB80" s="143"/>
      <c r="PYC80" s="143"/>
      <c r="PYD80" s="143"/>
      <c r="PYE80" s="143"/>
      <c r="PYF80" s="143"/>
      <c r="PYG80" s="143"/>
      <c r="PYH80" s="143"/>
      <c r="PYI80" s="143"/>
      <c r="PYJ80" s="143"/>
      <c r="PYK80" s="143"/>
      <c r="PYL80" s="143"/>
      <c r="PYM80" s="143"/>
      <c r="PYN80" s="143"/>
      <c r="PYO80" s="143"/>
      <c r="PYP80" s="143"/>
      <c r="PYQ80" s="143"/>
      <c r="PYR80" s="143"/>
      <c r="PYS80" s="143"/>
      <c r="PYT80" s="143"/>
      <c r="PYU80" s="143"/>
      <c r="PYV80" s="143"/>
      <c r="PYW80" s="143"/>
      <c r="PYX80" s="143"/>
      <c r="PYY80" s="143"/>
      <c r="PYZ80" s="143"/>
      <c r="PZA80" s="143"/>
      <c r="PZB80" s="143"/>
      <c r="PZC80" s="143"/>
      <c r="PZD80" s="143"/>
      <c r="PZE80" s="143"/>
      <c r="PZF80" s="143"/>
      <c r="PZG80" s="143"/>
      <c r="PZH80" s="143"/>
      <c r="PZI80" s="143"/>
      <c r="PZJ80" s="143"/>
      <c r="PZK80" s="143"/>
      <c r="PZL80" s="143"/>
      <c r="PZM80" s="143"/>
      <c r="PZN80" s="143"/>
      <c r="PZO80" s="143"/>
      <c r="PZP80" s="143"/>
      <c r="PZQ80" s="143"/>
      <c r="PZR80" s="143"/>
      <c r="PZS80" s="143"/>
      <c r="PZT80" s="143"/>
      <c r="PZU80" s="143"/>
      <c r="PZV80" s="143"/>
      <c r="PZW80" s="143"/>
      <c r="PZX80" s="143"/>
      <c r="PZY80" s="143"/>
      <c r="PZZ80" s="143"/>
      <c r="QAA80" s="143"/>
      <c r="QAB80" s="143"/>
      <c r="QAC80" s="143"/>
      <c r="QAD80" s="143"/>
      <c r="QAE80" s="143"/>
      <c r="QAF80" s="143"/>
      <c r="QAG80" s="143"/>
      <c r="QAH80" s="143"/>
      <c r="QAI80" s="143"/>
      <c r="QAJ80" s="143"/>
      <c r="QAK80" s="143"/>
      <c r="QAL80" s="143"/>
      <c r="QAM80" s="143"/>
      <c r="QAN80" s="143"/>
      <c r="QAO80" s="143"/>
      <c r="QAP80" s="143"/>
      <c r="QAQ80" s="143"/>
      <c r="QAR80" s="143"/>
      <c r="QAS80" s="143"/>
      <c r="QAT80" s="143"/>
      <c r="QAU80" s="143"/>
      <c r="QAV80" s="143"/>
      <c r="QAW80" s="143"/>
      <c r="QAX80" s="143"/>
      <c r="QAY80" s="143"/>
      <c r="QAZ80" s="143"/>
      <c r="QBA80" s="143"/>
      <c r="QBB80" s="143"/>
      <c r="QBC80" s="143"/>
      <c r="QBD80" s="143"/>
      <c r="QBE80" s="143"/>
      <c r="QBF80" s="143"/>
      <c r="QBG80" s="143"/>
      <c r="QBH80" s="143"/>
      <c r="QBI80" s="143"/>
      <c r="QBJ80" s="143"/>
      <c r="QBK80" s="143"/>
      <c r="QBL80" s="143"/>
      <c r="QBM80" s="143"/>
      <c r="QBN80" s="143"/>
      <c r="QBO80" s="143"/>
      <c r="QBP80" s="143"/>
      <c r="QBQ80" s="143"/>
      <c r="QBR80" s="143"/>
      <c r="QBS80" s="143"/>
      <c r="QBT80" s="143"/>
      <c r="QBU80" s="143"/>
      <c r="QBV80" s="143"/>
      <c r="QBW80" s="143"/>
      <c r="QBX80" s="143"/>
      <c r="QBY80" s="143"/>
      <c r="QBZ80" s="143"/>
      <c r="QCA80" s="143"/>
      <c r="QCB80" s="143"/>
      <c r="QCC80" s="143"/>
      <c r="QCD80" s="143"/>
      <c r="QCE80" s="143"/>
      <c r="QCF80" s="143"/>
      <c r="QCG80" s="143"/>
      <c r="QCH80" s="143"/>
      <c r="QCI80" s="143"/>
      <c r="QCJ80" s="143"/>
      <c r="QCK80" s="143"/>
      <c r="QCL80" s="143"/>
      <c r="QCM80" s="143"/>
      <c r="QCN80" s="143"/>
      <c r="QCO80" s="143"/>
      <c r="QCP80" s="143"/>
      <c r="QCQ80" s="143"/>
      <c r="QCR80" s="143"/>
      <c r="QCS80" s="143"/>
      <c r="QCT80" s="143"/>
      <c r="QCU80" s="143"/>
      <c r="QCV80" s="143"/>
      <c r="QCW80" s="143"/>
      <c r="QCX80" s="143"/>
      <c r="QCY80" s="143"/>
      <c r="QCZ80" s="143"/>
      <c r="QDA80" s="143"/>
      <c r="QDB80" s="143"/>
      <c r="QDC80" s="143"/>
      <c r="QDD80" s="143"/>
      <c r="QDE80" s="143"/>
      <c r="QDF80" s="143"/>
      <c r="QDG80" s="143"/>
      <c r="QDH80" s="143"/>
      <c r="QDI80" s="143"/>
      <c r="QDJ80" s="143"/>
      <c r="QDK80" s="143"/>
      <c r="QDL80" s="143"/>
      <c r="QDM80" s="143"/>
      <c r="QDN80" s="143"/>
      <c r="QDO80" s="143"/>
      <c r="QDP80" s="143"/>
      <c r="QDQ80" s="143"/>
      <c r="QDR80" s="143"/>
      <c r="QDS80" s="143"/>
      <c r="QDT80" s="143"/>
      <c r="QDU80" s="143"/>
      <c r="QDV80" s="143"/>
      <c r="QDW80" s="143"/>
      <c r="QDX80" s="143"/>
      <c r="QDY80" s="143"/>
      <c r="QDZ80" s="143"/>
      <c r="QEA80" s="143"/>
      <c r="QEB80" s="143"/>
      <c r="QEC80" s="143"/>
      <c r="QED80" s="143"/>
      <c r="QEE80" s="143"/>
      <c r="QEF80" s="143"/>
      <c r="QEG80" s="143"/>
      <c r="QEH80" s="143"/>
      <c r="QEI80" s="143"/>
      <c r="QEJ80" s="143"/>
      <c r="QEK80" s="143"/>
      <c r="QEL80" s="143"/>
      <c r="QEM80" s="143"/>
      <c r="QEN80" s="143"/>
      <c r="QEO80" s="143"/>
      <c r="QEP80" s="143"/>
      <c r="QEQ80" s="143"/>
      <c r="QER80" s="143"/>
      <c r="QES80" s="143"/>
      <c r="QET80" s="143"/>
      <c r="QEU80" s="143"/>
      <c r="QEV80" s="143"/>
      <c r="QEW80" s="143"/>
      <c r="QEX80" s="143"/>
      <c r="QEY80" s="143"/>
      <c r="QEZ80" s="143"/>
      <c r="QFA80" s="143"/>
      <c r="QFB80" s="143"/>
      <c r="QFC80" s="143"/>
      <c r="QFD80" s="143"/>
      <c r="QFE80" s="143"/>
      <c r="QFF80" s="143"/>
      <c r="QFG80" s="143"/>
      <c r="QFH80" s="143"/>
      <c r="QFI80" s="143"/>
      <c r="QFJ80" s="143"/>
      <c r="QFK80" s="143"/>
      <c r="QFL80" s="143"/>
      <c r="QFM80" s="143"/>
      <c r="QFN80" s="143"/>
      <c r="QFO80" s="143"/>
      <c r="QFP80" s="143"/>
      <c r="QFQ80" s="143"/>
      <c r="QFR80" s="143"/>
      <c r="QFS80" s="143"/>
      <c r="QFT80" s="143"/>
      <c r="QFU80" s="143"/>
      <c r="QFV80" s="143"/>
      <c r="QFW80" s="143"/>
      <c r="QFX80" s="143"/>
      <c r="QFY80" s="143"/>
      <c r="QFZ80" s="143"/>
      <c r="QGA80" s="143"/>
      <c r="QGB80" s="143"/>
      <c r="QGC80" s="143"/>
      <c r="QGD80" s="143"/>
      <c r="QGE80" s="143"/>
      <c r="QGF80" s="143"/>
      <c r="QGG80" s="143"/>
      <c r="QGH80" s="143"/>
      <c r="QGI80" s="143"/>
      <c r="QGJ80" s="143"/>
      <c r="QGK80" s="143"/>
      <c r="QGL80" s="143"/>
      <c r="QGM80" s="143"/>
      <c r="QGN80" s="143"/>
      <c r="QGO80" s="143"/>
      <c r="QGP80" s="143"/>
      <c r="QGQ80" s="143"/>
      <c r="QGR80" s="143"/>
      <c r="QGS80" s="143"/>
      <c r="QGT80" s="143"/>
      <c r="QGU80" s="143"/>
      <c r="QGV80" s="143"/>
      <c r="QGW80" s="143"/>
      <c r="QGX80" s="143"/>
      <c r="QGY80" s="143"/>
      <c r="QGZ80" s="143"/>
      <c r="QHA80" s="143"/>
      <c r="QHB80" s="143"/>
      <c r="QHC80" s="143"/>
      <c r="QHD80" s="143"/>
      <c r="QHE80" s="143"/>
      <c r="QHF80" s="143"/>
      <c r="QHG80" s="143"/>
      <c r="QHH80" s="143"/>
      <c r="QHI80" s="143"/>
      <c r="QHJ80" s="143"/>
      <c r="QHK80" s="143"/>
      <c r="QHL80" s="143"/>
      <c r="QHM80" s="143"/>
      <c r="QHN80" s="143"/>
      <c r="QHO80" s="143"/>
      <c r="QHP80" s="143"/>
      <c r="QHQ80" s="143"/>
      <c r="QHR80" s="143"/>
      <c r="QHS80" s="143"/>
      <c r="QHT80" s="143"/>
      <c r="QHU80" s="143"/>
      <c r="QHV80" s="143"/>
      <c r="QHW80" s="143"/>
      <c r="QHX80" s="143"/>
      <c r="QHY80" s="143"/>
      <c r="QHZ80" s="143"/>
      <c r="QIA80" s="143"/>
      <c r="QIB80" s="143"/>
      <c r="QIC80" s="143"/>
      <c r="QID80" s="143"/>
      <c r="QIE80" s="143"/>
      <c r="QIF80" s="143"/>
      <c r="QIG80" s="143"/>
      <c r="QIH80" s="143"/>
      <c r="QII80" s="143"/>
      <c r="QIJ80" s="143"/>
      <c r="QIK80" s="143"/>
      <c r="QIL80" s="143"/>
      <c r="QIM80" s="143"/>
      <c r="QIN80" s="143"/>
      <c r="QIO80" s="143"/>
      <c r="QIP80" s="143"/>
      <c r="QIQ80" s="143"/>
      <c r="QIR80" s="143"/>
      <c r="QIS80" s="143"/>
      <c r="QIT80" s="143"/>
      <c r="QIU80" s="143"/>
      <c r="QIV80" s="143"/>
      <c r="QIW80" s="143"/>
      <c r="QIX80" s="143"/>
      <c r="QIY80" s="143"/>
      <c r="QIZ80" s="143"/>
      <c r="QJA80" s="143"/>
      <c r="QJB80" s="143"/>
      <c r="QJC80" s="143"/>
      <c r="QJD80" s="143"/>
      <c r="QJE80" s="143"/>
      <c r="QJF80" s="143"/>
      <c r="QJG80" s="143"/>
      <c r="QJH80" s="143"/>
      <c r="QJI80" s="143"/>
      <c r="QJJ80" s="143"/>
      <c r="QJK80" s="143"/>
      <c r="QJL80" s="143"/>
      <c r="QJM80" s="143"/>
      <c r="QJN80" s="143"/>
      <c r="QJO80" s="143"/>
      <c r="QJP80" s="143"/>
      <c r="QJQ80" s="143"/>
      <c r="QJR80" s="143"/>
      <c r="QJS80" s="143"/>
      <c r="QJT80" s="143"/>
      <c r="QJU80" s="143"/>
      <c r="QJV80" s="143"/>
      <c r="QJW80" s="143"/>
      <c r="QJX80" s="143"/>
      <c r="QJY80" s="143"/>
      <c r="QJZ80" s="143"/>
      <c r="QKA80" s="143"/>
      <c r="QKB80" s="143"/>
      <c r="QKC80" s="143"/>
      <c r="QKD80" s="143"/>
      <c r="QKE80" s="143"/>
      <c r="QKF80" s="143"/>
      <c r="QKG80" s="143"/>
      <c r="QKH80" s="143"/>
      <c r="QKI80" s="143"/>
      <c r="QKJ80" s="143"/>
      <c r="QKK80" s="143"/>
      <c r="QKL80" s="143"/>
      <c r="QKM80" s="143"/>
      <c r="QKN80" s="143"/>
      <c r="QKO80" s="143"/>
      <c r="QKP80" s="143"/>
      <c r="QKQ80" s="143"/>
      <c r="QKR80" s="143"/>
      <c r="QKS80" s="143"/>
      <c r="QKT80" s="143"/>
      <c r="QKU80" s="143"/>
      <c r="QKV80" s="143"/>
      <c r="QKW80" s="143"/>
      <c r="QKX80" s="143"/>
      <c r="QKY80" s="143"/>
      <c r="QKZ80" s="143"/>
      <c r="QLA80" s="143"/>
      <c r="QLB80" s="143"/>
      <c r="QLC80" s="143"/>
      <c r="QLD80" s="143"/>
      <c r="QLE80" s="143"/>
      <c r="QLF80" s="143"/>
      <c r="QLG80" s="143"/>
      <c r="QLH80" s="143"/>
      <c r="QLI80" s="143"/>
      <c r="QLJ80" s="143"/>
      <c r="QLK80" s="143"/>
      <c r="QLL80" s="143"/>
      <c r="QLM80" s="143"/>
      <c r="QLN80" s="143"/>
      <c r="QLO80" s="143"/>
      <c r="QLP80" s="143"/>
      <c r="QLQ80" s="143"/>
      <c r="QLR80" s="143"/>
      <c r="QLS80" s="143"/>
      <c r="QLT80" s="143"/>
      <c r="QLU80" s="143"/>
      <c r="QLV80" s="143"/>
      <c r="QLW80" s="143"/>
      <c r="QLX80" s="143"/>
      <c r="QLY80" s="143"/>
      <c r="QLZ80" s="143"/>
      <c r="QMA80" s="143"/>
      <c r="QMB80" s="143"/>
      <c r="QMC80" s="143"/>
      <c r="QMD80" s="143"/>
      <c r="QME80" s="143"/>
      <c r="QMF80" s="143"/>
      <c r="QMG80" s="143"/>
      <c r="QMH80" s="143"/>
      <c r="QMI80" s="143"/>
      <c r="QMJ80" s="143"/>
      <c r="QMK80" s="143"/>
      <c r="QML80" s="143"/>
      <c r="QMM80" s="143"/>
      <c r="QMN80" s="143"/>
      <c r="QMO80" s="143"/>
      <c r="QMP80" s="143"/>
      <c r="QMQ80" s="143"/>
      <c r="QMR80" s="143"/>
      <c r="QMS80" s="143"/>
      <c r="QMT80" s="143"/>
      <c r="QMU80" s="143"/>
      <c r="QMV80" s="143"/>
      <c r="QMW80" s="143"/>
      <c r="QMX80" s="143"/>
      <c r="QMY80" s="143"/>
      <c r="QMZ80" s="143"/>
      <c r="QNA80" s="143"/>
      <c r="QNB80" s="143"/>
      <c r="QNC80" s="143"/>
      <c r="QND80" s="143"/>
      <c r="QNE80" s="143"/>
      <c r="QNF80" s="143"/>
      <c r="QNG80" s="143"/>
      <c r="QNH80" s="143"/>
      <c r="QNI80" s="143"/>
      <c r="QNJ80" s="143"/>
      <c r="QNK80" s="143"/>
      <c r="QNL80" s="143"/>
      <c r="QNM80" s="143"/>
      <c r="QNN80" s="143"/>
      <c r="QNO80" s="143"/>
      <c r="QNP80" s="143"/>
      <c r="QNQ80" s="143"/>
      <c r="QNR80" s="143"/>
      <c r="QNS80" s="143"/>
      <c r="QNT80" s="143"/>
      <c r="QNU80" s="143"/>
      <c r="QNV80" s="143"/>
      <c r="QNW80" s="143"/>
      <c r="QNX80" s="143"/>
      <c r="QNY80" s="143"/>
      <c r="QNZ80" s="143"/>
      <c r="QOA80" s="143"/>
      <c r="QOB80" s="143"/>
      <c r="QOC80" s="143"/>
      <c r="QOD80" s="143"/>
      <c r="QOE80" s="143"/>
      <c r="QOF80" s="143"/>
      <c r="QOG80" s="143"/>
      <c r="QOH80" s="143"/>
      <c r="QOI80" s="143"/>
      <c r="QOJ80" s="143"/>
      <c r="QOK80" s="143"/>
      <c r="QOL80" s="143"/>
      <c r="QOM80" s="143"/>
      <c r="QON80" s="143"/>
      <c r="QOO80" s="143"/>
      <c r="QOP80" s="143"/>
      <c r="QOQ80" s="143"/>
      <c r="QOR80" s="143"/>
      <c r="QOS80" s="143"/>
      <c r="QOT80" s="143"/>
      <c r="QOU80" s="143"/>
      <c r="QOV80" s="143"/>
      <c r="QOW80" s="143"/>
      <c r="QOX80" s="143"/>
      <c r="QOY80" s="143"/>
      <c r="QOZ80" s="143"/>
      <c r="QPA80" s="143"/>
      <c r="QPB80" s="143"/>
      <c r="QPC80" s="143"/>
      <c r="QPD80" s="143"/>
      <c r="QPE80" s="143"/>
      <c r="QPF80" s="143"/>
      <c r="QPG80" s="143"/>
      <c r="QPH80" s="143"/>
      <c r="QPI80" s="143"/>
      <c r="QPJ80" s="143"/>
      <c r="QPK80" s="143"/>
      <c r="QPL80" s="143"/>
      <c r="QPM80" s="143"/>
      <c r="QPN80" s="143"/>
      <c r="QPO80" s="143"/>
      <c r="QPP80" s="143"/>
      <c r="QPQ80" s="143"/>
      <c r="QPR80" s="143"/>
      <c r="QPS80" s="143"/>
      <c r="QPT80" s="143"/>
      <c r="QPU80" s="143"/>
      <c r="QPV80" s="143"/>
      <c r="QPW80" s="143"/>
      <c r="QPX80" s="143"/>
      <c r="QPY80" s="143"/>
      <c r="QPZ80" s="143"/>
      <c r="QQA80" s="143"/>
      <c r="QQB80" s="143"/>
      <c r="QQC80" s="143"/>
      <c r="QQD80" s="143"/>
      <c r="QQE80" s="143"/>
      <c r="QQF80" s="143"/>
      <c r="QQG80" s="143"/>
      <c r="QQH80" s="143"/>
      <c r="QQI80" s="143"/>
      <c r="QQJ80" s="143"/>
      <c r="QQK80" s="143"/>
      <c r="QQL80" s="143"/>
      <c r="QQM80" s="143"/>
      <c r="QQN80" s="143"/>
      <c r="QQO80" s="143"/>
      <c r="QQP80" s="143"/>
      <c r="QQQ80" s="143"/>
      <c r="QQR80" s="143"/>
      <c r="QQS80" s="143"/>
      <c r="QQT80" s="143"/>
      <c r="QQU80" s="143"/>
      <c r="QQV80" s="143"/>
      <c r="QQW80" s="143"/>
      <c r="QQX80" s="143"/>
      <c r="QQY80" s="143"/>
      <c r="QQZ80" s="143"/>
      <c r="QRA80" s="143"/>
      <c r="QRB80" s="143"/>
      <c r="QRC80" s="143"/>
      <c r="QRD80" s="143"/>
      <c r="QRE80" s="143"/>
      <c r="QRF80" s="143"/>
      <c r="QRG80" s="143"/>
      <c r="QRH80" s="143"/>
      <c r="QRI80" s="143"/>
      <c r="QRJ80" s="143"/>
      <c r="QRK80" s="143"/>
      <c r="QRL80" s="143"/>
      <c r="QRM80" s="143"/>
      <c r="QRN80" s="143"/>
      <c r="QRO80" s="143"/>
      <c r="QRP80" s="143"/>
      <c r="QRQ80" s="143"/>
      <c r="QRR80" s="143"/>
      <c r="QRS80" s="143"/>
      <c r="QRT80" s="143"/>
      <c r="QRU80" s="143"/>
      <c r="QRV80" s="143"/>
      <c r="QRW80" s="143"/>
      <c r="QRX80" s="143"/>
      <c r="QRY80" s="143"/>
      <c r="QRZ80" s="143"/>
      <c r="QSA80" s="143"/>
      <c r="QSB80" s="143"/>
      <c r="QSC80" s="143"/>
      <c r="QSD80" s="143"/>
      <c r="QSE80" s="143"/>
      <c r="QSF80" s="143"/>
      <c r="QSG80" s="143"/>
      <c r="QSH80" s="143"/>
      <c r="QSI80" s="143"/>
      <c r="QSJ80" s="143"/>
      <c r="QSK80" s="143"/>
      <c r="QSL80" s="143"/>
      <c r="QSM80" s="143"/>
      <c r="QSN80" s="143"/>
      <c r="QSO80" s="143"/>
      <c r="QSP80" s="143"/>
      <c r="QSQ80" s="143"/>
      <c r="QSR80" s="143"/>
      <c r="QSS80" s="143"/>
      <c r="QST80" s="143"/>
      <c r="QSU80" s="143"/>
      <c r="QSV80" s="143"/>
      <c r="QSW80" s="143"/>
      <c r="QSX80" s="143"/>
      <c r="QSY80" s="143"/>
      <c r="QSZ80" s="143"/>
      <c r="QTA80" s="143"/>
      <c r="QTB80" s="143"/>
      <c r="QTC80" s="143"/>
      <c r="QTD80" s="143"/>
      <c r="QTE80" s="143"/>
      <c r="QTF80" s="143"/>
      <c r="QTG80" s="143"/>
      <c r="QTH80" s="143"/>
      <c r="QTI80" s="143"/>
      <c r="QTJ80" s="143"/>
      <c r="QTK80" s="143"/>
      <c r="QTL80" s="143"/>
      <c r="QTM80" s="143"/>
      <c r="QTN80" s="143"/>
      <c r="QTO80" s="143"/>
      <c r="QTP80" s="143"/>
      <c r="QTQ80" s="143"/>
      <c r="QTR80" s="143"/>
      <c r="QTS80" s="143"/>
      <c r="QTT80" s="143"/>
      <c r="QTU80" s="143"/>
      <c r="QTV80" s="143"/>
      <c r="QTW80" s="143"/>
      <c r="QTX80" s="143"/>
      <c r="QTY80" s="143"/>
      <c r="QTZ80" s="143"/>
      <c r="QUA80" s="143"/>
      <c r="QUB80" s="143"/>
      <c r="QUC80" s="143"/>
      <c r="QUD80" s="143"/>
      <c r="QUE80" s="143"/>
      <c r="QUF80" s="143"/>
      <c r="QUG80" s="143"/>
      <c r="QUH80" s="143"/>
      <c r="QUI80" s="143"/>
      <c r="QUJ80" s="143"/>
      <c r="QUK80" s="143"/>
      <c r="QUL80" s="143"/>
      <c r="QUM80" s="143"/>
      <c r="QUN80" s="143"/>
      <c r="QUO80" s="143"/>
      <c r="QUP80" s="143"/>
      <c r="QUQ80" s="143"/>
      <c r="QUR80" s="143"/>
      <c r="QUS80" s="143"/>
      <c r="QUT80" s="143"/>
      <c r="QUU80" s="143"/>
      <c r="QUV80" s="143"/>
      <c r="QUW80" s="143"/>
      <c r="QUX80" s="143"/>
      <c r="QUY80" s="143"/>
      <c r="QUZ80" s="143"/>
      <c r="QVA80" s="143"/>
      <c r="QVB80" s="143"/>
      <c r="QVC80" s="143"/>
      <c r="QVD80" s="143"/>
      <c r="QVE80" s="143"/>
      <c r="QVF80" s="143"/>
      <c r="QVG80" s="143"/>
      <c r="QVH80" s="143"/>
      <c r="QVI80" s="143"/>
      <c r="QVJ80" s="143"/>
      <c r="QVK80" s="143"/>
      <c r="QVL80" s="143"/>
      <c r="QVM80" s="143"/>
      <c r="QVN80" s="143"/>
      <c r="QVO80" s="143"/>
      <c r="QVP80" s="143"/>
      <c r="QVQ80" s="143"/>
      <c r="QVR80" s="143"/>
      <c r="QVS80" s="143"/>
      <c r="QVT80" s="143"/>
      <c r="QVU80" s="143"/>
      <c r="QVV80" s="143"/>
      <c r="QVW80" s="143"/>
      <c r="QVX80" s="143"/>
      <c r="QVY80" s="143"/>
      <c r="QVZ80" s="143"/>
      <c r="QWA80" s="143"/>
      <c r="QWB80" s="143"/>
      <c r="QWC80" s="143"/>
      <c r="QWD80" s="143"/>
      <c r="QWE80" s="143"/>
      <c r="QWF80" s="143"/>
      <c r="QWG80" s="143"/>
      <c r="QWH80" s="143"/>
      <c r="QWI80" s="143"/>
      <c r="QWJ80" s="143"/>
      <c r="QWK80" s="143"/>
      <c r="QWL80" s="143"/>
      <c r="QWM80" s="143"/>
      <c r="QWN80" s="143"/>
      <c r="QWO80" s="143"/>
      <c r="QWP80" s="143"/>
      <c r="QWQ80" s="143"/>
      <c r="QWR80" s="143"/>
      <c r="QWS80" s="143"/>
      <c r="QWT80" s="143"/>
      <c r="QWU80" s="143"/>
      <c r="QWV80" s="143"/>
      <c r="QWW80" s="143"/>
      <c r="QWX80" s="143"/>
      <c r="QWY80" s="143"/>
      <c r="QWZ80" s="143"/>
      <c r="QXA80" s="143"/>
      <c r="QXB80" s="143"/>
      <c r="QXC80" s="143"/>
      <c r="QXD80" s="143"/>
      <c r="QXE80" s="143"/>
      <c r="QXF80" s="143"/>
      <c r="QXG80" s="143"/>
      <c r="QXH80" s="143"/>
      <c r="QXI80" s="143"/>
      <c r="QXJ80" s="143"/>
      <c r="QXK80" s="143"/>
      <c r="QXL80" s="143"/>
      <c r="QXM80" s="143"/>
      <c r="QXN80" s="143"/>
      <c r="QXO80" s="143"/>
      <c r="QXP80" s="143"/>
      <c r="QXQ80" s="143"/>
      <c r="QXR80" s="143"/>
      <c r="QXS80" s="143"/>
      <c r="QXT80" s="143"/>
      <c r="QXU80" s="143"/>
      <c r="QXV80" s="143"/>
      <c r="QXW80" s="143"/>
      <c r="QXX80" s="143"/>
      <c r="QXY80" s="143"/>
      <c r="QXZ80" s="143"/>
      <c r="QYA80" s="143"/>
      <c r="QYB80" s="143"/>
      <c r="QYC80" s="143"/>
      <c r="QYD80" s="143"/>
      <c r="QYE80" s="143"/>
      <c r="QYF80" s="143"/>
      <c r="QYG80" s="143"/>
      <c r="QYH80" s="143"/>
      <c r="QYI80" s="143"/>
      <c r="QYJ80" s="143"/>
      <c r="QYK80" s="143"/>
      <c r="QYL80" s="143"/>
      <c r="QYM80" s="143"/>
      <c r="QYN80" s="143"/>
      <c r="QYO80" s="143"/>
      <c r="QYP80" s="143"/>
      <c r="QYQ80" s="143"/>
      <c r="QYR80" s="143"/>
      <c r="QYS80" s="143"/>
      <c r="QYT80" s="143"/>
      <c r="QYU80" s="143"/>
      <c r="QYV80" s="143"/>
      <c r="QYW80" s="143"/>
      <c r="QYX80" s="143"/>
      <c r="QYY80" s="143"/>
      <c r="QYZ80" s="143"/>
      <c r="QZA80" s="143"/>
      <c r="QZB80" s="143"/>
      <c r="QZC80" s="143"/>
      <c r="QZD80" s="143"/>
      <c r="QZE80" s="143"/>
      <c r="QZF80" s="143"/>
      <c r="QZG80" s="143"/>
      <c r="QZH80" s="143"/>
      <c r="QZI80" s="143"/>
      <c r="QZJ80" s="143"/>
      <c r="QZK80" s="143"/>
      <c r="QZL80" s="143"/>
      <c r="QZM80" s="143"/>
      <c r="QZN80" s="143"/>
      <c r="QZO80" s="143"/>
      <c r="QZP80" s="143"/>
      <c r="QZQ80" s="143"/>
      <c r="QZR80" s="143"/>
      <c r="QZS80" s="143"/>
      <c r="QZT80" s="143"/>
      <c r="QZU80" s="143"/>
      <c r="QZV80" s="143"/>
      <c r="QZW80" s="143"/>
      <c r="QZX80" s="143"/>
      <c r="QZY80" s="143"/>
      <c r="QZZ80" s="143"/>
      <c r="RAA80" s="143"/>
      <c r="RAB80" s="143"/>
      <c r="RAC80" s="143"/>
      <c r="RAD80" s="143"/>
      <c r="RAE80" s="143"/>
      <c r="RAF80" s="143"/>
      <c r="RAG80" s="143"/>
      <c r="RAH80" s="143"/>
      <c r="RAI80" s="143"/>
      <c r="RAJ80" s="143"/>
      <c r="RAK80" s="143"/>
      <c r="RAL80" s="143"/>
      <c r="RAM80" s="143"/>
      <c r="RAN80" s="143"/>
      <c r="RAO80" s="143"/>
      <c r="RAP80" s="143"/>
      <c r="RAQ80" s="143"/>
      <c r="RAR80" s="143"/>
      <c r="RAS80" s="143"/>
      <c r="RAT80" s="143"/>
      <c r="RAU80" s="143"/>
      <c r="RAV80" s="143"/>
      <c r="RAW80" s="143"/>
      <c r="RAX80" s="143"/>
      <c r="RAY80" s="143"/>
      <c r="RAZ80" s="143"/>
      <c r="RBA80" s="143"/>
      <c r="RBB80" s="143"/>
      <c r="RBC80" s="143"/>
      <c r="RBD80" s="143"/>
      <c r="RBE80" s="143"/>
      <c r="RBF80" s="143"/>
      <c r="RBG80" s="143"/>
      <c r="RBH80" s="143"/>
      <c r="RBI80" s="143"/>
      <c r="RBJ80" s="143"/>
      <c r="RBK80" s="143"/>
      <c r="RBL80" s="143"/>
      <c r="RBM80" s="143"/>
      <c r="RBN80" s="143"/>
      <c r="RBO80" s="143"/>
      <c r="RBP80" s="143"/>
      <c r="RBQ80" s="143"/>
      <c r="RBR80" s="143"/>
      <c r="RBS80" s="143"/>
      <c r="RBT80" s="143"/>
      <c r="RBU80" s="143"/>
      <c r="RBV80" s="143"/>
      <c r="RBW80" s="143"/>
      <c r="RBX80" s="143"/>
      <c r="RBY80" s="143"/>
      <c r="RBZ80" s="143"/>
      <c r="RCA80" s="143"/>
      <c r="RCB80" s="143"/>
      <c r="RCC80" s="143"/>
      <c r="RCD80" s="143"/>
      <c r="RCE80" s="143"/>
      <c r="RCF80" s="143"/>
      <c r="RCG80" s="143"/>
      <c r="RCH80" s="143"/>
      <c r="RCI80" s="143"/>
      <c r="RCJ80" s="143"/>
      <c r="RCK80" s="143"/>
      <c r="RCL80" s="143"/>
      <c r="RCM80" s="143"/>
      <c r="RCN80" s="143"/>
      <c r="RCO80" s="143"/>
      <c r="RCP80" s="143"/>
      <c r="RCQ80" s="143"/>
      <c r="RCR80" s="143"/>
      <c r="RCS80" s="143"/>
      <c r="RCT80" s="143"/>
      <c r="RCU80" s="143"/>
      <c r="RCV80" s="143"/>
      <c r="RCW80" s="143"/>
      <c r="RCX80" s="143"/>
      <c r="RCY80" s="143"/>
      <c r="RCZ80" s="143"/>
      <c r="RDA80" s="143"/>
      <c r="RDB80" s="143"/>
      <c r="RDC80" s="143"/>
      <c r="RDD80" s="143"/>
      <c r="RDE80" s="143"/>
      <c r="RDF80" s="143"/>
      <c r="RDG80" s="143"/>
      <c r="RDH80" s="143"/>
      <c r="RDI80" s="143"/>
      <c r="RDJ80" s="143"/>
      <c r="RDK80" s="143"/>
      <c r="RDL80" s="143"/>
      <c r="RDM80" s="143"/>
      <c r="RDN80" s="143"/>
      <c r="RDO80" s="143"/>
      <c r="RDP80" s="143"/>
      <c r="RDQ80" s="143"/>
      <c r="RDR80" s="143"/>
      <c r="RDS80" s="143"/>
      <c r="RDT80" s="143"/>
      <c r="RDU80" s="143"/>
      <c r="RDV80" s="143"/>
      <c r="RDW80" s="143"/>
      <c r="RDX80" s="143"/>
      <c r="RDY80" s="143"/>
      <c r="RDZ80" s="143"/>
      <c r="REA80" s="143"/>
      <c r="REB80" s="143"/>
      <c r="REC80" s="143"/>
      <c r="RED80" s="143"/>
      <c r="REE80" s="143"/>
      <c r="REF80" s="143"/>
      <c r="REG80" s="143"/>
      <c r="REH80" s="143"/>
      <c r="REI80" s="143"/>
      <c r="REJ80" s="143"/>
      <c r="REK80" s="143"/>
      <c r="REL80" s="143"/>
      <c r="REM80" s="143"/>
      <c r="REN80" s="143"/>
      <c r="REO80" s="143"/>
      <c r="REP80" s="143"/>
      <c r="REQ80" s="143"/>
      <c r="RER80" s="143"/>
      <c r="RES80" s="143"/>
      <c r="RET80" s="143"/>
      <c r="REU80" s="143"/>
      <c r="REV80" s="143"/>
      <c r="REW80" s="143"/>
      <c r="REX80" s="143"/>
      <c r="REY80" s="143"/>
      <c r="REZ80" s="143"/>
      <c r="RFA80" s="143"/>
      <c r="RFB80" s="143"/>
      <c r="RFC80" s="143"/>
      <c r="RFD80" s="143"/>
      <c r="RFE80" s="143"/>
      <c r="RFF80" s="143"/>
      <c r="RFG80" s="143"/>
      <c r="RFH80" s="143"/>
      <c r="RFI80" s="143"/>
      <c r="RFJ80" s="143"/>
      <c r="RFK80" s="143"/>
      <c r="RFL80" s="143"/>
      <c r="RFM80" s="143"/>
      <c r="RFN80" s="143"/>
      <c r="RFO80" s="143"/>
      <c r="RFP80" s="143"/>
      <c r="RFQ80" s="143"/>
      <c r="RFR80" s="143"/>
      <c r="RFS80" s="143"/>
      <c r="RFT80" s="143"/>
      <c r="RFU80" s="143"/>
      <c r="RFV80" s="143"/>
      <c r="RFW80" s="143"/>
      <c r="RFX80" s="143"/>
      <c r="RFY80" s="143"/>
      <c r="RFZ80" s="143"/>
      <c r="RGA80" s="143"/>
      <c r="RGB80" s="143"/>
      <c r="RGC80" s="143"/>
      <c r="RGD80" s="143"/>
      <c r="RGE80" s="143"/>
      <c r="RGF80" s="143"/>
      <c r="RGG80" s="143"/>
      <c r="RGH80" s="143"/>
      <c r="RGI80" s="143"/>
      <c r="RGJ80" s="143"/>
      <c r="RGK80" s="143"/>
      <c r="RGL80" s="143"/>
      <c r="RGM80" s="143"/>
      <c r="RGN80" s="143"/>
      <c r="RGO80" s="143"/>
      <c r="RGP80" s="143"/>
      <c r="RGQ80" s="143"/>
      <c r="RGR80" s="143"/>
      <c r="RGS80" s="143"/>
      <c r="RGT80" s="143"/>
      <c r="RGU80" s="143"/>
      <c r="RGV80" s="143"/>
      <c r="RGW80" s="143"/>
      <c r="RGX80" s="143"/>
      <c r="RGY80" s="143"/>
      <c r="RGZ80" s="143"/>
      <c r="RHA80" s="143"/>
      <c r="RHB80" s="143"/>
      <c r="RHC80" s="143"/>
      <c r="RHD80" s="143"/>
      <c r="RHE80" s="143"/>
      <c r="RHF80" s="143"/>
      <c r="RHG80" s="143"/>
      <c r="RHH80" s="143"/>
      <c r="RHI80" s="143"/>
      <c r="RHJ80" s="143"/>
      <c r="RHK80" s="143"/>
      <c r="RHL80" s="143"/>
      <c r="RHM80" s="143"/>
      <c r="RHN80" s="143"/>
      <c r="RHO80" s="143"/>
      <c r="RHP80" s="143"/>
      <c r="RHQ80" s="143"/>
      <c r="RHR80" s="143"/>
      <c r="RHS80" s="143"/>
      <c r="RHT80" s="143"/>
      <c r="RHU80" s="143"/>
      <c r="RHV80" s="143"/>
      <c r="RHW80" s="143"/>
      <c r="RHX80" s="143"/>
      <c r="RHY80" s="143"/>
      <c r="RHZ80" s="143"/>
      <c r="RIA80" s="143"/>
      <c r="RIB80" s="143"/>
      <c r="RIC80" s="143"/>
      <c r="RID80" s="143"/>
      <c r="RIE80" s="143"/>
      <c r="RIF80" s="143"/>
      <c r="RIG80" s="143"/>
      <c r="RIH80" s="143"/>
      <c r="RII80" s="143"/>
      <c r="RIJ80" s="143"/>
      <c r="RIK80" s="143"/>
      <c r="RIL80" s="143"/>
      <c r="RIM80" s="143"/>
      <c r="RIN80" s="143"/>
      <c r="RIO80" s="143"/>
      <c r="RIP80" s="143"/>
      <c r="RIQ80" s="143"/>
      <c r="RIR80" s="143"/>
      <c r="RIS80" s="143"/>
      <c r="RIT80" s="143"/>
      <c r="RIU80" s="143"/>
      <c r="RIV80" s="143"/>
      <c r="RIW80" s="143"/>
      <c r="RIX80" s="143"/>
      <c r="RIY80" s="143"/>
      <c r="RIZ80" s="143"/>
      <c r="RJA80" s="143"/>
      <c r="RJB80" s="143"/>
      <c r="RJC80" s="143"/>
      <c r="RJD80" s="143"/>
      <c r="RJE80" s="143"/>
      <c r="RJF80" s="143"/>
      <c r="RJG80" s="143"/>
      <c r="RJH80" s="143"/>
      <c r="RJI80" s="143"/>
      <c r="RJJ80" s="143"/>
      <c r="RJK80" s="143"/>
      <c r="RJL80" s="143"/>
      <c r="RJM80" s="143"/>
      <c r="RJN80" s="143"/>
      <c r="RJO80" s="143"/>
      <c r="RJP80" s="143"/>
      <c r="RJQ80" s="143"/>
      <c r="RJR80" s="143"/>
      <c r="RJS80" s="143"/>
      <c r="RJT80" s="143"/>
      <c r="RJU80" s="143"/>
      <c r="RJV80" s="143"/>
      <c r="RJW80" s="143"/>
      <c r="RJX80" s="143"/>
      <c r="RJY80" s="143"/>
      <c r="RJZ80" s="143"/>
      <c r="RKA80" s="143"/>
      <c r="RKB80" s="143"/>
      <c r="RKC80" s="143"/>
      <c r="RKD80" s="143"/>
      <c r="RKE80" s="143"/>
      <c r="RKF80" s="143"/>
      <c r="RKG80" s="143"/>
      <c r="RKH80" s="143"/>
      <c r="RKI80" s="143"/>
      <c r="RKJ80" s="143"/>
      <c r="RKK80" s="143"/>
      <c r="RKL80" s="143"/>
      <c r="RKM80" s="143"/>
      <c r="RKN80" s="143"/>
      <c r="RKO80" s="143"/>
      <c r="RKP80" s="143"/>
      <c r="RKQ80" s="143"/>
      <c r="RKR80" s="143"/>
      <c r="RKS80" s="143"/>
      <c r="RKT80" s="143"/>
      <c r="RKU80" s="143"/>
      <c r="RKV80" s="143"/>
      <c r="RKW80" s="143"/>
      <c r="RKX80" s="143"/>
      <c r="RKY80" s="143"/>
      <c r="RKZ80" s="143"/>
      <c r="RLA80" s="143"/>
      <c r="RLB80" s="143"/>
      <c r="RLC80" s="143"/>
      <c r="RLD80" s="143"/>
      <c r="RLE80" s="143"/>
      <c r="RLF80" s="143"/>
      <c r="RLG80" s="143"/>
      <c r="RLH80" s="143"/>
      <c r="RLI80" s="143"/>
      <c r="RLJ80" s="143"/>
      <c r="RLK80" s="143"/>
      <c r="RLL80" s="143"/>
      <c r="RLM80" s="143"/>
      <c r="RLN80" s="143"/>
      <c r="RLO80" s="143"/>
      <c r="RLP80" s="143"/>
      <c r="RLQ80" s="143"/>
      <c r="RLR80" s="143"/>
      <c r="RLS80" s="143"/>
      <c r="RLT80" s="143"/>
      <c r="RLU80" s="143"/>
      <c r="RLV80" s="143"/>
      <c r="RLW80" s="143"/>
      <c r="RLX80" s="143"/>
      <c r="RLY80" s="143"/>
      <c r="RLZ80" s="143"/>
      <c r="RMA80" s="143"/>
      <c r="RMB80" s="143"/>
      <c r="RMC80" s="143"/>
      <c r="RMD80" s="143"/>
      <c r="RME80" s="143"/>
      <c r="RMF80" s="143"/>
      <c r="RMG80" s="143"/>
      <c r="RMH80" s="143"/>
      <c r="RMI80" s="143"/>
      <c r="RMJ80" s="143"/>
      <c r="RMK80" s="143"/>
      <c r="RML80" s="143"/>
      <c r="RMM80" s="143"/>
      <c r="RMN80" s="143"/>
      <c r="RMO80" s="143"/>
      <c r="RMP80" s="143"/>
      <c r="RMQ80" s="143"/>
      <c r="RMR80" s="143"/>
      <c r="RMS80" s="143"/>
      <c r="RMT80" s="143"/>
      <c r="RMU80" s="143"/>
      <c r="RMV80" s="143"/>
      <c r="RMW80" s="143"/>
      <c r="RMX80" s="143"/>
      <c r="RMY80" s="143"/>
      <c r="RMZ80" s="143"/>
      <c r="RNA80" s="143"/>
      <c r="RNB80" s="143"/>
      <c r="RNC80" s="143"/>
      <c r="RND80" s="143"/>
      <c r="RNE80" s="143"/>
      <c r="RNF80" s="143"/>
      <c r="RNG80" s="143"/>
      <c r="RNH80" s="143"/>
      <c r="RNI80" s="143"/>
      <c r="RNJ80" s="143"/>
      <c r="RNK80" s="143"/>
      <c r="RNL80" s="143"/>
      <c r="RNM80" s="143"/>
      <c r="RNN80" s="143"/>
      <c r="RNO80" s="143"/>
      <c r="RNP80" s="143"/>
      <c r="RNQ80" s="143"/>
      <c r="RNR80" s="143"/>
      <c r="RNS80" s="143"/>
      <c r="RNT80" s="143"/>
      <c r="RNU80" s="143"/>
      <c r="RNV80" s="143"/>
      <c r="RNW80" s="143"/>
      <c r="RNX80" s="143"/>
      <c r="RNY80" s="143"/>
      <c r="RNZ80" s="143"/>
      <c r="ROA80" s="143"/>
      <c r="ROB80" s="143"/>
      <c r="ROC80" s="143"/>
      <c r="ROD80" s="143"/>
      <c r="ROE80" s="143"/>
      <c r="ROF80" s="143"/>
      <c r="ROG80" s="143"/>
      <c r="ROH80" s="143"/>
      <c r="ROI80" s="143"/>
      <c r="ROJ80" s="143"/>
      <c r="ROK80" s="143"/>
      <c r="ROL80" s="143"/>
      <c r="ROM80" s="143"/>
      <c r="RON80" s="143"/>
      <c r="ROO80" s="143"/>
      <c r="ROP80" s="143"/>
      <c r="ROQ80" s="143"/>
      <c r="ROR80" s="143"/>
      <c r="ROS80" s="143"/>
      <c r="ROT80" s="143"/>
      <c r="ROU80" s="143"/>
      <c r="ROV80" s="143"/>
      <c r="ROW80" s="143"/>
      <c r="ROX80" s="143"/>
      <c r="ROY80" s="143"/>
      <c r="ROZ80" s="143"/>
      <c r="RPA80" s="143"/>
      <c r="RPB80" s="143"/>
      <c r="RPC80" s="143"/>
      <c r="RPD80" s="143"/>
      <c r="RPE80" s="143"/>
      <c r="RPF80" s="143"/>
      <c r="RPG80" s="143"/>
      <c r="RPH80" s="143"/>
      <c r="RPI80" s="143"/>
      <c r="RPJ80" s="143"/>
      <c r="RPK80" s="143"/>
      <c r="RPL80" s="143"/>
      <c r="RPM80" s="143"/>
      <c r="RPN80" s="143"/>
      <c r="RPO80" s="143"/>
      <c r="RPP80" s="143"/>
      <c r="RPQ80" s="143"/>
      <c r="RPR80" s="143"/>
      <c r="RPS80" s="143"/>
      <c r="RPT80" s="143"/>
      <c r="RPU80" s="143"/>
      <c r="RPV80" s="143"/>
      <c r="RPW80" s="143"/>
      <c r="RPX80" s="143"/>
      <c r="RPY80" s="143"/>
      <c r="RPZ80" s="143"/>
      <c r="RQA80" s="143"/>
      <c r="RQB80" s="143"/>
      <c r="RQC80" s="143"/>
      <c r="RQD80" s="143"/>
      <c r="RQE80" s="143"/>
      <c r="RQF80" s="143"/>
      <c r="RQG80" s="143"/>
      <c r="RQH80" s="143"/>
      <c r="RQI80" s="143"/>
      <c r="RQJ80" s="143"/>
      <c r="RQK80" s="143"/>
      <c r="RQL80" s="143"/>
      <c r="RQM80" s="143"/>
      <c r="RQN80" s="143"/>
      <c r="RQO80" s="143"/>
      <c r="RQP80" s="143"/>
      <c r="RQQ80" s="143"/>
      <c r="RQR80" s="143"/>
      <c r="RQS80" s="143"/>
      <c r="RQT80" s="143"/>
      <c r="RQU80" s="143"/>
      <c r="RQV80" s="143"/>
      <c r="RQW80" s="143"/>
      <c r="RQX80" s="143"/>
      <c r="RQY80" s="143"/>
      <c r="RQZ80" s="143"/>
      <c r="RRA80" s="143"/>
      <c r="RRB80" s="143"/>
      <c r="RRC80" s="143"/>
      <c r="RRD80" s="143"/>
      <c r="RRE80" s="143"/>
      <c r="RRF80" s="143"/>
      <c r="RRG80" s="143"/>
      <c r="RRH80" s="143"/>
      <c r="RRI80" s="143"/>
      <c r="RRJ80" s="143"/>
      <c r="RRK80" s="143"/>
      <c r="RRL80" s="143"/>
      <c r="RRM80" s="143"/>
      <c r="RRN80" s="143"/>
      <c r="RRO80" s="143"/>
      <c r="RRP80" s="143"/>
      <c r="RRQ80" s="143"/>
      <c r="RRR80" s="143"/>
      <c r="RRS80" s="143"/>
      <c r="RRT80" s="143"/>
      <c r="RRU80" s="143"/>
      <c r="RRV80" s="143"/>
      <c r="RRW80" s="143"/>
      <c r="RRX80" s="143"/>
      <c r="RRY80" s="143"/>
      <c r="RRZ80" s="143"/>
      <c r="RSA80" s="143"/>
      <c r="RSB80" s="143"/>
      <c r="RSC80" s="143"/>
      <c r="RSD80" s="143"/>
      <c r="RSE80" s="143"/>
      <c r="RSF80" s="143"/>
      <c r="RSG80" s="143"/>
      <c r="RSH80" s="143"/>
      <c r="RSI80" s="143"/>
      <c r="RSJ80" s="143"/>
      <c r="RSK80" s="143"/>
      <c r="RSL80" s="143"/>
      <c r="RSM80" s="143"/>
      <c r="RSN80" s="143"/>
      <c r="RSO80" s="143"/>
      <c r="RSP80" s="143"/>
      <c r="RSQ80" s="143"/>
      <c r="RSR80" s="143"/>
      <c r="RSS80" s="143"/>
      <c r="RST80" s="143"/>
      <c r="RSU80" s="143"/>
      <c r="RSV80" s="143"/>
      <c r="RSW80" s="143"/>
      <c r="RSX80" s="143"/>
      <c r="RSY80" s="143"/>
      <c r="RSZ80" s="143"/>
      <c r="RTA80" s="143"/>
      <c r="RTB80" s="143"/>
      <c r="RTC80" s="143"/>
      <c r="RTD80" s="143"/>
      <c r="RTE80" s="143"/>
      <c r="RTF80" s="143"/>
      <c r="RTG80" s="143"/>
      <c r="RTH80" s="143"/>
      <c r="RTI80" s="143"/>
      <c r="RTJ80" s="143"/>
      <c r="RTK80" s="143"/>
      <c r="RTL80" s="143"/>
      <c r="RTM80" s="143"/>
      <c r="RTN80" s="143"/>
      <c r="RTO80" s="143"/>
      <c r="RTP80" s="143"/>
      <c r="RTQ80" s="143"/>
      <c r="RTR80" s="143"/>
      <c r="RTS80" s="143"/>
      <c r="RTT80" s="143"/>
      <c r="RTU80" s="143"/>
      <c r="RTV80" s="143"/>
      <c r="RTW80" s="143"/>
      <c r="RTX80" s="143"/>
      <c r="RTY80" s="143"/>
      <c r="RTZ80" s="143"/>
      <c r="RUA80" s="143"/>
      <c r="RUB80" s="143"/>
      <c r="RUC80" s="143"/>
      <c r="RUD80" s="143"/>
      <c r="RUE80" s="143"/>
      <c r="RUF80" s="143"/>
      <c r="RUG80" s="143"/>
      <c r="RUH80" s="143"/>
      <c r="RUI80" s="143"/>
      <c r="RUJ80" s="143"/>
      <c r="RUK80" s="143"/>
      <c r="RUL80" s="143"/>
      <c r="RUM80" s="143"/>
      <c r="RUN80" s="143"/>
      <c r="RUO80" s="143"/>
      <c r="RUP80" s="143"/>
      <c r="RUQ80" s="143"/>
      <c r="RUR80" s="143"/>
      <c r="RUS80" s="143"/>
      <c r="RUT80" s="143"/>
      <c r="RUU80" s="143"/>
      <c r="RUV80" s="143"/>
      <c r="RUW80" s="143"/>
      <c r="RUX80" s="143"/>
      <c r="RUY80" s="143"/>
      <c r="RUZ80" s="143"/>
      <c r="RVA80" s="143"/>
      <c r="RVB80" s="143"/>
      <c r="RVC80" s="143"/>
      <c r="RVD80" s="143"/>
      <c r="RVE80" s="143"/>
      <c r="RVF80" s="143"/>
      <c r="RVG80" s="143"/>
      <c r="RVH80" s="143"/>
      <c r="RVI80" s="143"/>
      <c r="RVJ80" s="143"/>
      <c r="RVK80" s="143"/>
      <c r="RVL80" s="143"/>
      <c r="RVM80" s="143"/>
      <c r="RVN80" s="143"/>
      <c r="RVO80" s="143"/>
      <c r="RVP80" s="143"/>
      <c r="RVQ80" s="143"/>
      <c r="RVR80" s="143"/>
      <c r="RVS80" s="143"/>
      <c r="RVT80" s="143"/>
      <c r="RVU80" s="143"/>
      <c r="RVV80" s="143"/>
      <c r="RVW80" s="143"/>
      <c r="RVX80" s="143"/>
      <c r="RVY80" s="143"/>
      <c r="RVZ80" s="143"/>
      <c r="RWA80" s="143"/>
      <c r="RWB80" s="143"/>
      <c r="RWC80" s="143"/>
      <c r="RWD80" s="143"/>
      <c r="RWE80" s="143"/>
      <c r="RWF80" s="143"/>
      <c r="RWG80" s="143"/>
      <c r="RWH80" s="143"/>
      <c r="RWI80" s="143"/>
      <c r="RWJ80" s="143"/>
      <c r="RWK80" s="143"/>
      <c r="RWL80" s="143"/>
      <c r="RWM80" s="143"/>
      <c r="RWN80" s="143"/>
      <c r="RWO80" s="143"/>
      <c r="RWP80" s="143"/>
      <c r="RWQ80" s="143"/>
      <c r="RWR80" s="143"/>
      <c r="RWS80" s="143"/>
      <c r="RWT80" s="143"/>
      <c r="RWU80" s="143"/>
      <c r="RWV80" s="143"/>
      <c r="RWW80" s="143"/>
      <c r="RWX80" s="143"/>
      <c r="RWY80" s="143"/>
      <c r="RWZ80" s="143"/>
      <c r="RXA80" s="143"/>
      <c r="RXB80" s="143"/>
      <c r="RXC80" s="143"/>
      <c r="RXD80" s="143"/>
      <c r="RXE80" s="143"/>
      <c r="RXF80" s="143"/>
      <c r="RXG80" s="143"/>
      <c r="RXH80" s="143"/>
      <c r="RXI80" s="143"/>
      <c r="RXJ80" s="143"/>
      <c r="RXK80" s="143"/>
      <c r="RXL80" s="143"/>
      <c r="RXM80" s="143"/>
      <c r="RXN80" s="143"/>
      <c r="RXO80" s="143"/>
      <c r="RXP80" s="143"/>
      <c r="RXQ80" s="143"/>
      <c r="RXR80" s="143"/>
      <c r="RXS80" s="143"/>
      <c r="RXT80" s="143"/>
      <c r="RXU80" s="143"/>
      <c r="RXV80" s="143"/>
      <c r="RXW80" s="143"/>
      <c r="RXX80" s="143"/>
      <c r="RXY80" s="143"/>
      <c r="RXZ80" s="143"/>
      <c r="RYA80" s="143"/>
      <c r="RYB80" s="143"/>
      <c r="RYC80" s="143"/>
      <c r="RYD80" s="143"/>
      <c r="RYE80" s="143"/>
      <c r="RYF80" s="143"/>
      <c r="RYG80" s="143"/>
      <c r="RYH80" s="143"/>
      <c r="RYI80" s="143"/>
      <c r="RYJ80" s="143"/>
      <c r="RYK80" s="143"/>
      <c r="RYL80" s="143"/>
      <c r="RYM80" s="143"/>
      <c r="RYN80" s="143"/>
      <c r="RYO80" s="143"/>
      <c r="RYP80" s="143"/>
      <c r="RYQ80" s="143"/>
      <c r="RYR80" s="143"/>
      <c r="RYS80" s="143"/>
      <c r="RYT80" s="143"/>
      <c r="RYU80" s="143"/>
      <c r="RYV80" s="143"/>
      <c r="RYW80" s="143"/>
      <c r="RYX80" s="143"/>
      <c r="RYY80" s="143"/>
      <c r="RYZ80" s="143"/>
      <c r="RZA80" s="143"/>
      <c r="RZB80" s="143"/>
      <c r="RZC80" s="143"/>
      <c r="RZD80" s="143"/>
      <c r="RZE80" s="143"/>
      <c r="RZF80" s="143"/>
      <c r="RZG80" s="143"/>
      <c r="RZH80" s="143"/>
      <c r="RZI80" s="143"/>
      <c r="RZJ80" s="143"/>
      <c r="RZK80" s="143"/>
      <c r="RZL80" s="143"/>
      <c r="RZM80" s="143"/>
      <c r="RZN80" s="143"/>
      <c r="RZO80" s="143"/>
      <c r="RZP80" s="143"/>
      <c r="RZQ80" s="143"/>
      <c r="RZR80" s="143"/>
      <c r="RZS80" s="143"/>
      <c r="RZT80" s="143"/>
      <c r="RZU80" s="143"/>
      <c r="RZV80" s="143"/>
      <c r="RZW80" s="143"/>
      <c r="RZX80" s="143"/>
      <c r="RZY80" s="143"/>
      <c r="RZZ80" s="143"/>
      <c r="SAA80" s="143"/>
      <c r="SAB80" s="143"/>
      <c r="SAC80" s="143"/>
      <c r="SAD80" s="143"/>
      <c r="SAE80" s="143"/>
      <c r="SAF80" s="143"/>
      <c r="SAG80" s="143"/>
      <c r="SAH80" s="143"/>
      <c r="SAI80" s="143"/>
      <c r="SAJ80" s="143"/>
      <c r="SAK80" s="143"/>
      <c r="SAL80" s="143"/>
      <c r="SAM80" s="143"/>
      <c r="SAN80" s="143"/>
      <c r="SAO80" s="143"/>
      <c r="SAP80" s="143"/>
      <c r="SAQ80" s="143"/>
      <c r="SAR80" s="143"/>
      <c r="SAS80" s="143"/>
      <c r="SAT80" s="143"/>
      <c r="SAU80" s="143"/>
      <c r="SAV80" s="143"/>
      <c r="SAW80" s="143"/>
      <c r="SAX80" s="143"/>
      <c r="SAY80" s="143"/>
      <c r="SAZ80" s="143"/>
      <c r="SBA80" s="143"/>
      <c r="SBB80" s="143"/>
      <c r="SBC80" s="143"/>
      <c r="SBD80" s="143"/>
      <c r="SBE80" s="143"/>
      <c r="SBF80" s="143"/>
      <c r="SBG80" s="143"/>
      <c r="SBH80" s="143"/>
      <c r="SBI80" s="143"/>
      <c r="SBJ80" s="143"/>
      <c r="SBK80" s="143"/>
      <c r="SBL80" s="143"/>
      <c r="SBM80" s="143"/>
      <c r="SBN80" s="143"/>
      <c r="SBO80" s="143"/>
      <c r="SBP80" s="143"/>
      <c r="SBQ80" s="143"/>
      <c r="SBR80" s="143"/>
      <c r="SBS80" s="143"/>
      <c r="SBT80" s="143"/>
      <c r="SBU80" s="143"/>
      <c r="SBV80" s="143"/>
      <c r="SBW80" s="143"/>
      <c r="SBX80" s="143"/>
      <c r="SBY80" s="143"/>
      <c r="SBZ80" s="143"/>
      <c r="SCA80" s="143"/>
      <c r="SCB80" s="143"/>
      <c r="SCC80" s="143"/>
      <c r="SCD80" s="143"/>
      <c r="SCE80" s="143"/>
      <c r="SCF80" s="143"/>
      <c r="SCG80" s="143"/>
      <c r="SCH80" s="143"/>
      <c r="SCI80" s="143"/>
      <c r="SCJ80" s="143"/>
      <c r="SCK80" s="143"/>
      <c r="SCL80" s="143"/>
      <c r="SCM80" s="143"/>
      <c r="SCN80" s="143"/>
      <c r="SCO80" s="143"/>
      <c r="SCP80" s="143"/>
      <c r="SCQ80" s="143"/>
      <c r="SCR80" s="143"/>
      <c r="SCS80" s="143"/>
      <c r="SCT80" s="143"/>
      <c r="SCU80" s="143"/>
      <c r="SCV80" s="143"/>
      <c r="SCW80" s="143"/>
      <c r="SCX80" s="143"/>
      <c r="SCY80" s="143"/>
      <c r="SCZ80" s="143"/>
      <c r="SDA80" s="143"/>
      <c r="SDB80" s="143"/>
      <c r="SDC80" s="143"/>
      <c r="SDD80" s="143"/>
      <c r="SDE80" s="143"/>
      <c r="SDF80" s="143"/>
      <c r="SDG80" s="143"/>
      <c r="SDH80" s="143"/>
      <c r="SDI80" s="143"/>
      <c r="SDJ80" s="143"/>
      <c r="SDK80" s="143"/>
      <c r="SDL80" s="143"/>
      <c r="SDM80" s="143"/>
      <c r="SDN80" s="143"/>
      <c r="SDO80" s="143"/>
      <c r="SDP80" s="143"/>
      <c r="SDQ80" s="143"/>
      <c r="SDR80" s="143"/>
      <c r="SDS80" s="143"/>
      <c r="SDT80" s="143"/>
      <c r="SDU80" s="143"/>
      <c r="SDV80" s="143"/>
      <c r="SDW80" s="143"/>
      <c r="SDX80" s="143"/>
      <c r="SDY80" s="143"/>
      <c r="SDZ80" s="143"/>
      <c r="SEA80" s="143"/>
      <c r="SEB80" s="143"/>
      <c r="SEC80" s="143"/>
      <c r="SED80" s="143"/>
      <c r="SEE80" s="143"/>
      <c r="SEF80" s="143"/>
      <c r="SEG80" s="143"/>
      <c r="SEH80" s="143"/>
      <c r="SEI80" s="143"/>
      <c r="SEJ80" s="143"/>
      <c r="SEK80" s="143"/>
      <c r="SEL80" s="143"/>
      <c r="SEM80" s="143"/>
      <c r="SEN80" s="143"/>
      <c r="SEO80" s="143"/>
      <c r="SEP80" s="143"/>
      <c r="SEQ80" s="143"/>
      <c r="SER80" s="143"/>
      <c r="SES80" s="143"/>
      <c r="SET80" s="143"/>
      <c r="SEU80" s="143"/>
      <c r="SEV80" s="143"/>
      <c r="SEW80" s="143"/>
      <c r="SEX80" s="143"/>
      <c r="SEY80" s="143"/>
      <c r="SEZ80" s="143"/>
      <c r="SFA80" s="143"/>
      <c r="SFB80" s="143"/>
      <c r="SFC80" s="143"/>
      <c r="SFD80" s="143"/>
      <c r="SFE80" s="143"/>
      <c r="SFF80" s="143"/>
      <c r="SFG80" s="143"/>
      <c r="SFH80" s="143"/>
      <c r="SFI80" s="143"/>
      <c r="SFJ80" s="143"/>
      <c r="SFK80" s="143"/>
      <c r="SFL80" s="143"/>
      <c r="SFM80" s="143"/>
      <c r="SFN80" s="143"/>
      <c r="SFO80" s="143"/>
      <c r="SFP80" s="143"/>
      <c r="SFQ80" s="143"/>
      <c r="SFR80" s="143"/>
      <c r="SFS80" s="143"/>
      <c r="SFT80" s="143"/>
      <c r="SFU80" s="143"/>
      <c r="SFV80" s="143"/>
      <c r="SFW80" s="143"/>
      <c r="SFX80" s="143"/>
      <c r="SFY80" s="143"/>
      <c r="SFZ80" s="143"/>
      <c r="SGA80" s="143"/>
      <c r="SGB80" s="143"/>
      <c r="SGC80" s="143"/>
      <c r="SGD80" s="143"/>
      <c r="SGE80" s="143"/>
      <c r="SGF80" s="143"/>
      <c r="SGG80" s="143"/>
      <c r="SGH80" s="143"/>
      <c r="SGI80" s="143"/>
      <c r="SGJ80" s="143"/>
      <c r="SGK80" s="143"/>
      <c r="SGL80" s="143"/>
      <c r="SGM80" s="143"/>
      <c r="SGN80" s="143"/>
      <c r="SGO80" s="143"/>
      <c r="SGP80" s="143"/>
      <c r="SGQ80" s="143"/>
      <c r="SGR80" s="143"/>
      <c r="SGS80" s="143"/>
      <c r="SGT80" s="143"/>
      <c r="SGU80" s="143"/>
      <c r="SGV80" s="143"/>
      <c r="SGW80" s="143"/>
      <c r="SGX80" s="143"/>
      <c r="SGY80" s="143"/>
      <c r="SGZ80" s="143"/>
      <c r="SHA80" s="143"/>
      <c r="SHB80" s="143"/>
      <c r="SHC80" s="143"/>
      <c r="SHD80" s="143"/>
      <c r="SHE80" s="143"/>
      <c r="SHF80" s="143"/>
      <c r="SHG80" s="143"/>
      <c r="SHH80" s="143"/>
      <c r="SHI80" s="143"/>
      <c r="SHJ80" s="143"/>
      <c r="SHK80" s="143"/>
      <c r="SHL80" s="143"/>
      <c r="SHM80" s="143"/>
      <c r="SHN80" s="143"/>
      <c r="SHO80" s="143"/>
      <c r="SHP80" s="143"/>
      <c r="SHQ80" s="143"/>
      <c r="SHR80" s="143"/>
      <c r="SHS80" s="143"/>
      <c r="SHT80" s="143"/>
      <c r="SHU80" s="143"/>
      <c r="SHV80" s="143"/>
      <c r="SHW80" s="143"/>
      <c r="SHX80" s="143"/>
      <c r="SHY80" s="143"/>
      <c r="SHZ80" s="143"/>
      <c r="SIA80" s="143"/>
      <c r="SIB80" s="143"/>
      <c r="SIC80" s="143"/>
      <c r="SID80" s="143"/>
      <c r="SIE80" s="143"/>
      <c r="SIF80" s="143"/>
      <c r="SIG80" s="143"/>
      <c r="SIH80" s="143"/>
      <c r="SII80" s="143"/>
      <c r="SIJ80" s="143"/>
      <c r="SIK80" s="143"/>
      <c r="SIL80" s="143"/>
      <c r="SIM80" s="143"/>
      <c r="SIN80" s="143"/>
      <c r="SIO80" s="143"/>
      <c r="SIP80" s="143"/>
      <c r="SIQ80" s="143"/>
      <c r="SIR80" s="143"/>
      <c r="SIS80" s="143"/>
      <c r="SIT80" s="143"/>
      <c r="SIU80" s="143"/>
      <c r="SIV80" s="143"/>
      <c r="SIW80" s="143"/>
      <c r="SIX80" s="143"/>
      <c r="SIY80" s="143"/>
      <c r="SIZ80" s="143"/>
      <c r="SJA80" s="143"/>
      <c r="SJB80" s="143"/>
      <c r="SJC80" s="143"/>
      <c r="SJD80" s="143"/>
      <c r="SJE80" s="143"/>
      <c r="SJF80" s="143"/>
      <c r="SJG80" s="143"/>
      <c r="SJH80" s="143"/>
      <c r="SJI80" s="143"/>
      <c r="SJJ80" s="143"/>
      <c r="SJK80" s="143"/>
      <c r="SJL80" s="143"/>
      <c r="SJM80" s="143"/>
      <c r="SJN80" s="143"/>
      <c r="SJO80" s="143"/>
      <c r="SJP80" s="143"/>
      <c r="SJQ80" s="143"/>
      <c r="SJR80" s="143"/>
      <c r="SJS80" s="143"/>
      <c r="SJT80" s="143"/>
      <c r="SJU80" s="143"/>
      <c r="SJV80" s="143"/>
      <c r="SJW80" s="143"/>
      <c r="SJX80" s="143"/>
      <c r="SJY80" s="143"/>
      <c r="SJZ80" s="143"/>
      <c r="SKA80" s="143"/>
      <c r="SKB80" s="143"/>
      <c r="SKC80" s="143"/>
      <c r="SKD80" s="143"/>
      <c r="SKE80" s="143"/>
      <c r="SKF80" s="143"/>
      <c r="SKG80" s="143"/>
      <c r="SKH80" s="143"/>
      <c r="SKI80" s="143"/>
      <c r="SKJ80" s="143"/>
      <c r="SKK80" s="143"/>
      <c r="SKL80" s="143"/>
      <c r="SKM80" s="143"/>
      <c r="SKN80" s="143"/>
      <c r="SKO80" s="143"/>
      <c r="SKP80" s="143"/>
      <c r="SKQ80" s="143"/>
      <c r="SKR80" s="143"/>
      <c r="SKS80" s="143"/>
      <c r="SKT80" s="143"/>
      <c r="SKU80" s="143"/>
      <c r="SKV80" s="143"/>
      <c r="SKW80" s="143"/>
      <c r="SKX80" s="143"/>
      <c r="SKY80" s="143"/>
      <c r="SKZ80" s="143"/>
      <c r="SLA80" s="143"/>
      <c r="SLB80" s="143"/>
      <c r="SLC80" s="143"/>
      <c r="SLD80" s="143"/>
      <c r="SLE80" s="143"/>
      <c r="SLF80" s="143"/>
      <c r="SLG80" s="143"/>
      <c r="SLH80" s="143"/>
      <c r="SLI80" s="143"/>
      <c r="SLJ80" s="143"/>
      <c r="SLK80" s="143"/>
      <c r="SLL80" s="143"/>
      <c r="SLM80" s="143"/>
      <c r="SLN80" s="143"/>
      <c r="SLO80" s="143"/>
      <c r="SLP80" s="143"/>
      <c r="SLQ80" s="143"/>
      <c r="SLR80" s="143"/>
      <c r="SLS80" s="143"/>
      <c r="SLT80" s="143"/>
      <c r="SLU80" s="143"/>
      <c r="SLV80" s="143"/>
      <c r="SLW80" s="143"/>
      <c r="SLX80" s="143"/>
      <c r="SLY80" s="143"/>
      <c r="SLZ80" s="143"/>
      <c r="SMA80" s="143"/>
      <c r="SMB80" s="143"/>
      <c r="SMC80" s="143"/>
      <c r="SMD80" s="143"/>
      <c r="SME80" s="143"/>
      <c r="SMF80" s="143"/>
      <c r="SMG80" s="143"/>
      <c r="SMH80" s="143"/>
      <c r="SMI80" s="143"/>
      <c r="SMJ80" s="143"/>
      <c r="SMK80" s="143"/>
      <c r="SML80" s="143"/>
      <c r="SMM80" s="143"/>
      <c r="SMN80" s="143"/>
      <c r="SMO80" s="143"/>
      <c r="SMP80" s="143"/>
      <c r="SMQ80" s="143"/>
      <c r="SMR80" s="143"/>
      <c r="SMS80" s="143"/>
      <c r="SMT80" s="143"/>
      <c r="SMU80" s="143"/>
      <c r="SMV80" s="143"/>
      <c r="SMW80" s="143"/>
      <c r="SMX80" s="143"/>
      <c r="SMY80" s="143"/>
      <c r="SMZ80" s="143"/>
      <c r="SNA80" s="143"/>
      <c r="SNB80" s="143"/>
      <c r="SNC80" s="143"/>
      <c r="SND80" s="143"/>
      <c r="SNE80" s="143"/>
      <c r="SNF80" s="143"/>
      <c r="SNG80" s="143"/>
      <c r="SNH80" s="143"/>
      <c r="SNI80" s="143"/>
      <c r="SNJ80" s="143"/>
      <c r="SNK80" s="143"/>
      <c r="SNL80" s="143"/>
      <c r="SNM80" s="143"/>
      <c r="SNN80" s="143"/>
      <c r="SNO80" s="143"/>
      <c r="SNP80" s="143"/>
      <c r="SNQ80" s="143"/>
      <c r="SNR80" s="143"/>
      <c r="SNS80" s="143"/>
      <c r="SNT80" s="143"/>
      <c r="SNU80" s="143"/>
      <c r="SNV80" s="143"/>
      <c r="SNW80" s="143"/>
      <c r="SNX80" s="143"/>
      <c r="SNY80" s="143"/>
      <c r="SNZ80" s="143"/>
      <c r="SOA80" s="143"/>
      <c r="SOB80" s="143"/>
      <c r="SOC80" s="143"/>
      <c r="SOD80" s="143"/>
      <c r="SOE80" s="143"/>
      <c r="SOF80" s="143"/>
      <c r="SOG80" s="143"/>
      <c r="SOH80" s="143"/>
      <c r="SOI80" s="143"/>
      <c r="SOJ80" s="143"/>
      <c r="SOK80" s="143"/>
      <c r="SOL80" s="143"/>
      <c r="SOM80" s="143"/>
      <c r="SON80" s="143"/>
      <c r="SOO80" s="143"/>
      <c r="SOP80" s="143"/>
      <c r="SOQ80" s="143"/>
      <c r="SOR80" s="143"/>
      <c r="SOS80" s="143"/>
      <c r="SOT80" s="143"/>
      <c r="SOU80" s="143"/>
      <c r="SOV80" s="143"/>
      <c r="SOW80" s="143"/>
      <c r="SOX80" s="143"/>
      <c r="SOY80" s="143"/>
      <c r="SOZ80" s="143"/>
      <c r="SPA80" s="143"/>
      <c r="SPB80" s="143"/>
      <c r="SPC80" s="143"/>
      <c r="SPD80" s="143"/>
      <c r="SPE80" s="143"/>
      <c r="SPF80" s="143"/>
      <c r="SPG80" s="143"/>
      <c r="SPH80" s="143"/>
      <c r="SPI80" s="143"/>
      <c r="SPJ80" s="143"/>
      <c r="SPK80" s="143"/>
      <c r="SPL80" s="143"/>
      <c r="SPM80" s="143"/>
      <c r="SPN80" s="143"/>
      <c r="SPO80" s="143"/>
      <c r="SPP80" s="143"/>
      <c r="SPQ80" s="143"/>
      <c r="SPR80" s="143"/>
      <c r="SPS80" s="143"/>
      <c r="SPT80" s="143"/>
      <c r="SPU80" s="143"/>
      <c r="SPV80" s="143"/>
      <c r="SPW80" s="143"/>
      <c r="SPX80" s="143"/>
      <c r="SPY80" s="143"/>
      <c r="SPZ80" s="143"/>
      <c r="SQA80" s="143"/>
      <c r="SQB80" s="143"/>
      <c r="SQC80" s="143"/>
      <c r="SQD80" s="143"/>
      <c r="SQE80" s="143"/>
      <c r="SQF80" s="143"/>
      <c r="SQG80" s="143"/>
      <c r="SQH80" s="143"/>
      <c r="SQI80" s="143"/>
      <c r="SQJ80" s="143"/>
      <c r="SQK80" s="143"/>
      <c r="SQL80" s="143"/>
      <c r="SQM80" s="143"/>
      <c r="SQN80" s="143"/>
      <c r="SQO80" s="143"/>
      <c r="SQP80" s="143"/>
      <c r="SQQ80" s="143"/>
      <c r="SQR80" s="143"/>
      <c r="SQS80" s="143"/>
      <c r="SQT80" s="143"/>
      <c r="SQU80" s="143"/>
      <c r="SQV80" s="143"/>
      <c r="SQW80" s="143"/>
      <c r="SQX80" s="143"/>
      <c r="SQY80" s="143"/>
      <c r="SQZ80" s="143"/>
      <c r="SRA80" s="143"/>
      <c r="SRB80" s="143"/>
      <c r="SRC80" s="143"/>
      <c r="SRD80" s="143"/>
      <c r="SRE80" s="143"/>
      <c r="SRF80" s="143"/>
      <c r="SRG80" s="143"/>
      <c r="SRH80" s="143"/>
      <c r="SRI80" s="143"/>
      <c r="SRJ80" s="143"/>
      <c r="SRK80" s="143"/>
      <c r="SRL80" s="143"/>
      <c r="SRM80" s="143"/>
      <c r="SRN80" s="143"/>
      <c r="SRO80" s="143"/>
      <c r="SRP80" s="143"/>
      <c r="SRQ80" s="143"/>
      <c r="SRR80" s="143"/>
      <c r="SRS80" s="143"/>
      <c r="SRT80" s="143"/>
      <c r="SRU80" s="143"/>
      <c r="SRV80" s="143"/>
      <c r="SRW80" s="143"/>
      <c r="SRX80" s="143"/>
      <c r="SRY80" s="143"/>
      <c r="SRZ80" s="143"/>
      <c r="SSA80" s="143"/>
      <c r="SSB80" s="143"/>
      <c r="SSC80" s="143"/>
      <c r="SSD80" s="143"/>
      <c r="SSE80" s="143"/>
      <c r="SSF80" s="143"/>
      <c r="SSG80" s="143"/>
      <c r="SSH80" s="143"/>
      <c r="SSI80" s="143"/>
      <c r="SSJ80" s="143"/>
      <c r="SSK80" s="143"/>
      <c r="SSL80" s="143"/>
      <c r="SSM80" s="143"/>
      <c r="SSN80" s="143"/>
      <c r="SSO80" s="143"/>
      <c r="SSP80" s="143"/>
      <c r="SSQ80" s="143"/>
      <c r="SSR80" s="143"/>
      <c r="SSS80" s="143"/>
      <c r="SST80" s="143"/>
      <c r="SSU80" s="143"/>
      <c r="SSV80" s="143"/>
      <c r="SSW80" s="143"/>
      <c r="SSX80" s="143"/>
      <c r="SSY80" s="143"/>
      <c r="SSZ80" s="143"/>
      <c r="STA80" s="143"/>
      <c r="STB80" s="143"/>
      <c r="STC80" s="143"/>
      <c r="STD80" s="143"/>
      <c r="STE80" s="143"/>
      <c r="STF80" s="143"/>
      <c r="STG80" s="143"/>
      <c r="STH80" s="143"/>
      <c r="STI80" s="143"/>
      <c r="STJ80" s="143"/>
      <c r="STK80" s="143"/>
      <c r="STL80" s="143"/>
      <c r="STM80" s="143"/>
      <c r="STN80" s="143"/>
      <c r="STO80" s="143"/>
      <c r="STP80" s="143"/>
      <c r="STQ80" s="143"/>
      <c r="STR80" s="143"/>
      <c r="STS80" s="143"/>
      <c r="STT80" s="143"/>
      <c r="STU80" s="143"/>
      <c r="STV80" s="143"/>
      <c r="STW80" s="143"/>
      <c r="STX80" s="143"/>
      <c r="STY80" s="143"/>
      <c r="STZ80" s="143"/>
      <c r="SUA80" s="143"/>
      <c r="SUB80" s="143"/>
      <c r="SUC80" s="143"/>
      <c r="SUD80" s="143"/>
      <c r="SUE80" s="143"/>
      <c r="SUF80" s="143"/>
      <c r="SUG80" s="143"/>
      <c r="SUH80" s="143"/>
      <c r="SUI80" s="143"/>
      <c r="SUJ80" s="143"/>
      <c r="SUK80" s="143"/>
      <c r="SUL80" s="143"/>
      <c r="SUM80" s="143"/>
      <c r="SUN80" s="143"/>
      <c r="SUO80" s="143"/>
      <c r="SUP80" s="143"/>
      <c r="SUQ80" s="143"/>
      <c r="SUR80" s="143"/>
      <c r="SUS80" s="143"/>
      <c r="SUT80" s="143"/>
      <c r="SUU80" s="143"/>
      <c r="SUV80" s="143"/>
      <c r="SUW80" s="143"/>
      <c r="SUX80" s="143"/>
      <c r="SUY80" s="143"/>
      <c r="SUZ80" s="143"/>
      <c r="SVA80" s="143"/>
      <c r="SVB80" s="143"/>
      <c r="SVC80" s="143"/>
      <c r="SVD80" s="143"/>
      <c r="SVE80" s="143"/>
      <c r="SVF80" s="143"/>
      <c r="SVG80" s="143"/>
      <c r="SVH80" s="143"/>
      <c r="SVI80" s="143"/>
      <c r="SVJ80" s="143"/>
      <c r="SVK80" s="143"/>
      <c r="SVL80" s="143"/>
      <c r="SVM80" s="143"/>
      <c r="SVN80" s="143"/>
      <c r="SVO80" s="143"/>
      <c r="SVP80" s="143"/>
      <c r="SVQ80" s="143"/>
      <c r="SVR80" s="143"/>
      <c r="SVS80" s="143"/>
      <c r="SVT80" s="143"/>
      <c r="SVU80" s="143"/>
      <c r="SVV80" s="143"/>
      <c r="SVW80" s="143"/>
      <c r="SVX80" s="143"/>
      <c r="SVY80" s="143"/>
      <c r="SVZ80" s="143"/>
      <c r="SWA80" s="143"/>
      <c r="SWB80" s="143"/>
      <c r="SWC80" s="143"/>
      <c r="SWD80" s="143"/>
      <c r="SWE80" s="143"/>
      <c r="SWF80" s="143"/>
      <c r="SWG80" s="143"/>
      <c r="SWH80" s="143"/>
      <c r="SWI80" s="143"/>
      <c r="SWJ80" s="143"/>
      <c r="SWK80" s="143"/>
      <c r="SWL80" s="143"/>
      <c r="SWM80" s="143"/>
      <c r="SWN80" s="143"/>
      <c r="SWO80" s="143"/>
      <c r="SWP80" s="143"/>
      <c r="SWQ80" s="143"/>
      <c r="SWR80" s="143"/>
      <c r="SWS80" s="143"/>
      <c r="SWT80" s="143"/>
      <c r="SWU80" s="143"/>
      <c r="SWV80" s="143"/>
      <c r="SWW80" s="143"/>
      <c r="SWX80" s="143"/>
      <c r="SWY80" s="143"/>
      <c r="SWZ80" s="143"/>
      <c r="SXA80" s="143"/>
      <c r="SXB80" s="143"/>
      <c r="SXC80" s="143"/>
      <c r="SXD80" s="143"/>
      <c r="SXE80" s="143"/>
      <c r="SXF80" s="143"/>
      <c r="SXG80" s="143"/>
      <c r="SXH80" s="143"/>
      <c r="SXI80" s="143"/>
      <c r="SXJ80" s="143"/>
      <c r="SXK80" s="143"/>
      <c r="SXL80" s="143"/>
      <c r="SXM80" s="143"/>
      <c r="SXN80" s="143"/>
      <c r="SXO80" s="143"/>
      <c r="SXP80" s="143"/>
      <c r="SXQ80" s="143"/>
      <c r="SXR80" s="143"/>
      <c r="SXS80" s="143"/>
      <c r="SXT80" s="143"/>
      <c r="SXU80" s="143"/>
      <c r="SXV80" s="143"/>
      <c r="SXW80" s="143"/>
      <c r="SXX80" s="143"/>
      <c r="SXY80" s="143"/>
      <c r="SXZ80" s="143"/>
      <c r="SYA80" s="143"/>
      <c r="SYB80" s="143"/>
      <c r="SYC80" s="143"/>
      <c r="SYD80" s="143"/>
      <c r="SYE80" s="143"/>
      <c r="SYF80" s="143"/>
      <c r="SYG80" s="143"/>
      <c r="SYH80" s="143"/>
      <c r="SYI80" s="143"/>
      <c r="SYJ80" s="143"/>
      <c r="SYK80" s="143"/>
      <c r="SYL80" s="143"/>
      <c r="SYM80" s="143"/>
      <c r="SYN80" s="143"/>
      <c r="SYO80" s="143"/>
      <c r="SYP80" s="143"/>
      <c r="SYQ80" s="143"/>
      <c r="SYR80" s="143"/>
      <c r="SYS80" s="143"/>
      <c r="SYT80" s="143"/>
      <c r="SYU80" s="143"/>
      <c r="SYV80" s="143"/>
      <c r="SYW80" s="143"/>
      <c r="SYX80" s="143"/>
      <c r="SYY80" s="143"/>
      <c r="SYZ80" s="143"/>
      <c r="SZA80" s="143"/>
      <c r="SZB80" s="143"/>
      <c r="SZC80" s="143"/>
      <c r="SZD80" s="143"/>
      <c r="SZE80" s="143"/>
      <c r="SZF80" s="143"/>
      <c r="SZG80" s="143"/>
      <c r="SZH80" s="143"/>
      <c r="SZI80" s="143"/>
      <c r="SZJ80" s="143"/>
      <c r="SZK80" s="143"/>
      <c r="SZL80" s="143"/>
      <c r="SZM80" s="143"/>
      <c r="SZN80" s="143"/>
      <c r="SZO80" s="143"/>
      <c r="SZP80" s="143"/>
      <c r="SZQ80" s="143"/>
      <c r="SZR80" s="143"/>
      <c r="SZS80" s="143"/>
      <c r="SZT80" s="143"/>
      <c r="SZU80" s="143"/>
      <c r="SZV80" s="143"/>
      <c r="SZW80" s="143"/>
      <c r="SZX80" s="143"/>
      <c r="SZY80" s="143"/>
      <c r="SZZ80" s="143"/>
      <c r="TAA80" s="143"/>
      <c r="TAB80" s="143"/>
      <c r="TAC80" s="143"/>
      <c r="TAD80" s="143"/>
      <c r="TAE80" s="143"/>
      <c r="TAF80" s="143"/>
      <c r="TAG80" s="143"/>
      <c r="TAH80" s="143"/>
      <c r="TAI80" s="143"/>
      <c r="TAJ80" s="143"/>
      <c r="TAK80" s="143"/>
      <c r="TAL80" s="143"/>
      <c r="TAM80" s="143"/>
      <c r="TAN80" s="143"/>
      <c r="TAO80" s="143"/>
      <c r="TAP80" s="143"/>
      <c r="TAQ80" s="143"/>
      <c r="TAR80" s="143"/>
      <c r="TAS80" s="143"/>
      <c r="TAT80" s="143"/>
      <c r="TAU80" s="143"/>
      <c r="TAV80" s="143"/>
      <c r="TAW80" s="143"/>
      <c r="TAX80" s="143"/>
      <c r="TAY80" s="143"/>
      <c r="TAZ80" s="143"/>
      <c r="TBA80" s="143"/>
      <c r="TBB80" s="143"/>
      <c r="TBC80" s="143"/>
      <c r="TBD80" s="143"/>
      <c r="TBE80" s="143"/>
      <c r="TBF80" s="143"/>
      <c r="TBG80" s="143"/>
      <c r="TBH80" s="143"/>
      <c r="TBI80" s="143"/>
      <c r="TBJ80" s="143"/>
      <c r="TBK80" s="143"/>
      <c r="TBL80" s="143"/>
      <c r="TBM80" s="143"/>
      <c r="TBN80" s="143"/>
      <c r="TBO80" s="143"/>
      <c r="TBP80" s="143"/>
      <c r="TBQ80" s="143"/>
      <c r="TBR80" s="143"/>
      <c r="TBS80" s="143"/>
      <c r="TBT80" s="143"/>
      <c r="TBU80" s="143"/>
      <c r="TBV80" s="143"/>
      <c r="TBW80" s="143"/>
      <c r="TBX80" s="143"/>
      <c r="TBY80" s="143"/>
      <c r="TBZ80" s="143"/>
      <c r="TCA80" s="143"/>
      <c r="TCB80" s="143"/>
      <c r="TCC80" s="143"/>
      <c r="TCD80" s="143"/>
      <c r="TCE80" s="143"/>
      <c r="TCF80" s="143"/>
      <c r="TCG80" s="143"/>
      <c r="TCH80" s="143"/>
      <c r="TCI80" s="143"/>
      <c r="TCJ80" s="143"/>
      <c r="TCK80" s="143"/>
      <c r="TCL80" s="143"/>
      <c r="TCM80" s="143"/>
      <c r="TCN80" s="143"/>
      <c r="TCO80" s="143"/>
      <c r="TCP80" s="143"/>
      <c r="TCQ80" s="143"/>
      <c r="TCR80" s="143"/>
      <c r="TCS80" s="143"/>
      <c r="TCT80" s="143"/>
      <c r="TCU80" s="143"/>
      <c r="TCV80" s="143"/>
      <c r="TCW80" s="143"/>
      <c r="TCX80" s="143"/>
      <c r="TCY80" s="143"/>
      <c r="TCZ80" s="143"/>
      <c r="TDA80" s="143"/>
      <c r="TDB80" s="143"/>
      <c r="TDC80" s="143"/>
      <c r="TDD80" s="143"/>
      <c r="TDE80" s="143"/>
      <c r="TDF80" s="143"/>
      <c r="TDG80" s="143"/>
      <c r="TDH80" s="143"/>
      <c r="TDI80" s="143"/>
      <c r="TDJ80" s="143"/>
      <c r="TDK80" s="143"/>
      <c r="TDL80" s="143"/>
      <c r="TDM80" s="143"/>
      <c r="TDN80" s="143"/>
      <c r="TDO80" s="143"/>
      <c r="TDP80" s="143"/>
      <c r="TDQ80" s="143"/>
      <c r="TDR80" s="143"/>
      <c r="TDS80" s="143"/>
      <c r="TDT80" s="143"/>
      <c r="TDU80" s="143"/>
      <c r="TDV80" s="143"/>
      <c r="TDW80" s="143"/>
      <c r="TDX80" s="143"/>
      <c r="TDY80" s="143"/>
      <c r="TDZ80" s="143"/>
      <c r="TEA80" s="143"/>
      <c r="TEB80" s="143"/>
      <c r="TEC80" s="143"/>
      <c r="TED80" s="143"/>
      <c r="TEE80" s="143"/>
      <c r="TEF80" s="143"/>
      <c r="TEG80" s="143"/>
      <c r="TEH80" s="143"/>
      <c r="TEI80" s="143"/>
      <c r="TEJ80" s="143"/>
      <c r="TEK80" s="143"/>
      <c r="TEL80" s="143"/>
      <c r="TEM80" s="143"/>
      <c r="TEN80" s="143"/>
      <c r="TEO80" s="143"/>
      <c r="TEP80" s="143"/>
      <c r="TEQ80" s="143"/>
      <c r="TER80" s="143"/>
      <c r="TES80" s="143"/>
      <c r="TET80" s="143"/>
      <c r="TEU80" s="143"/>
      <c r="TEV80" s="143"/>
      <c r="TEW80" s="143"/>
      <c r="TEX80" s="143"/>
      <c r="TEY80" s="143"/>
      <c r="TEZ80" s="143"/>
      <c r="TFA80" s="143"/>
      <c r="TFB80" s="143"/>
      <c r="TFC80" s="143"/>
      <c r="TFD80" s="143"/>
      <c r="TFE80" s="143"/>
      <c r="TFF80" s="143"/>
      <c r="TFG80" s="143"/>
      <c r="TFH80" s="143"/>
      <c r="TFI80" s="143"/>
      <c r="TFJ80" s="143"/>
      <c r="TFK80" s="143"/>
      <c r="TFL80" s="143"/>
      <c r="TFM80" s="143"/>
      <c r="TFN80" s="143"/>
      <c r="TFO80" s="143"/>
      <c r="TFP80" s="143"/>
      <c r="TFQ80" s="143"/>
      <c r="TFR80" s="143"/>
      <c r="TFS80" s="143"/>
      <c r="TFT80" s="143"/>
      <c r="TFU80" s="143"/>
      <c r="TFV80" s="143"/>
      <c r="TFW80" s="143"/>
      <c r="TFX80" s="143"/>
      <c r="TFY80" s="143"/>
      <c r="TFZ80" s="143"/>
      <c r="TGA80" s="143"/>
      <c r="TGB80" s="143"/>
      <c r="TGC80" s="143"/>
      <c r="TGD80" s="143"/>
      <c r="TGE80" s="143"/>
      <c r="TGF80" s="143"/>
      <c r="TGG80" s="143"/>
      <c r="TGH80" s="143"/>
      <c r="TGI80" s="143"/>
      <c r="TGJ80" s="143"/>
      <c r="TGK80" s="143"/>
      <c r="TGL80" s="143"/>
      <c r="TGM80" s="143"/>
      <c r="TGN80" s="143"/>
      <c r="TGO80" s="143"/>
      <c r="TGP80" s="143"/>
      <c r="TGQ80" s="143"/>
      <c r="TGR80" s="143"/>
      <c r="TGS80" s="143"/>
      <c r="TGT80" s="143"/>
      <c r="TGU80" s="143"/>
      <c r="TGV80" s="143"/>
      <c r="TGW80" s="143"/>
      <c r="TGX80" s="143"/>
      <c r="TGY80" s="143"/>
      <c r="TGZ80" s="143"/>
      <c r="THA80" s="143"/>
      <c r="THB80" s="143"/>
      <c r="THC80" s="143"/>
      <c r="THD80" s="143"/>
      <c r="THE80" s="143"/>
      <c r="THF80" s="143"/>
      <c r="THG80" s="143"/>
      <c r="THH80" s="143"/>
      <c r="THI80" s="143"/>
      <c r="THJ80" s="143"/>
      <c r="THK80" s="143"/>
      <c r="THL80" s="143"/>
      <c r="THM80" s="143"/>
      <c r="THN80" s="143"/>
      <c r="THO80" s="143"/>
      <c r="THP80" s="143"/>
      <c r="THQ80" s="143"/>
      <c r="THR80" s="143"/>
      <c r="THS80" s="143"/>
      <c r="THT80" s="143"/>
      <c r="THU80" s="143"/>
      <c r="THV80" s="143"/>
      <c r="THW80" s="143"/>
      <c r="THX80" s="143"/>
      <c r="THY80" s="143"/>
      <c r="THZ80" s="143"/>
      <c r="TIA80" s="143"/>
      <c r="TIB80" s="143"/>
      <c r="TIC80" s="143"/>
      <c r="TID80" s="143"/>
      <c r="TIE80" s="143"/>
      <c r="TIF80" s="143"/>
      <c r="TIG80" s="143"/>
      <c r="TIH80" s="143"/>
      <c r="TII80" s="143"/>
      <c r="TIJ80" s="143"/>
      <c r="TIK80" s="143"/>
      <c r="TIL80" s="143"/>
      <c r="TIM80" s="143"/>
      <c r="TIN80" s="143"/>
      <c r="TIO80" s="143"/>
      <c r="TIP80" s="143"/>
      <c r="TIQ80" s="143"/>
      <c r="TIR80" s="143"/>
      <c r="TIS80" s="143"/>
      <c r="TIT80" s="143"/>
      <c r="TIU80" s="143"/>
      <c r="TIV80" s="143"/>
      <c r="TIW80" s="143"/>
      <c r="TIX80" s="143"/>
      <c r="TIY80" s="143"/>
      <c r="TIZ80" s="143"/>
      <c r="TJA80" s="143"/>
      <c r="TJB80" s="143"/>
      <c r="TJC80" s="143"/>
      <c r="TJD80" s="143"/>
      <c r="TJE80" s="143"/>
      <c r="TJF80" s="143"/>
      <c r="TJG80" s="143"/>
      <c r="TJH80" s="143"/>
      <c r="TJI80" s="143"/>
      <c r="TJJ80" s="143"/>
      <c r="TJK80" s="143"/>
      <c r="TJL80" s="143"/>
      <c r="TJM80" s="143"/>
      <c r="TJN80" s="143"/>
      <c r="TJO80" s="143"/>
      <c r="TJP80" s="143"/>
      <c r="TJQ80" s="143"/>
      <c r="TJR80" s="143"/>
      <c r="TJS80" s="143"/>
      <c r="TJT80" s="143"/>
      <c r="TJU80" s="143"/>
      <c r="TJV80" s="143"/>
      <c r="TJW80" s="143"/>
      <c r="TJX80" s="143"/>
      <c r="TJY80" s="143"/>
      <c r="TJZ80" s="143"/>
      <c r="TKA80" s="143"/>
      <c r="TKB80" s="143"/>
      <c r="TKC80" s="143"/>
      <c r="TKD80" s="143"/>
      <c r="TKE80" s="143"/>
      <c r="TKF80" s="143"/>
      <c r="TKG80" s="143"/>
      <c r="TKH80" s="143"/>
      <c r="TKI80" s="143"/>
      <c r="TKJ80" s="143"/>
      <c r="TKK80" s="143"/>
      <c r="TKL80" s="143"/>
      <c r="TKM80" s="143"/>
      <c r="TKN80" s="143"/>
      <c r="TKO80" s="143"/>
      <c r="TKP80" s="143"/>
      <c r="TKQ80" s="143"/>
      <c r="TKR80" s="143"/>
      <c r="TKS80" s="143"/>
      <c r="TKT80" s="143"/>
      <c r="TKU80" s="143"/>
      <c r="TKV80" s="143"/>
      <c r="TKW80" s="143"/>
      <c r="TKX80" s="143"/>
      <c r="TKY80" s="143"/>
      <c r="TKZ80" s="143"/>
      <c r="TLA80" s="143"/>
      <c r="TLB80" s="143"/>
      <c r="TLC80" s="143"/>
      <c r="TLD80" s="143"/>
      <c r="TLE80" s="143"/>
      <c r="TLF80" s="143"/>
      <c r="TLG80" s="143"/>
      <c r="TLH80" s="143"/>
      <c r="TLI80" s="143"/>
      <c r="TLJ80" s="143"/>
      <c r="TLK80" s="143"/>
      <c r="TLL80" s="143"/>
      <c r="TLM80" s="143"/>
      <c r="TLN80" s="143"/>
      <c r="TLO80" s="143"/>
      <c r="TLP80" s="143"/>
      <c r="TLQ80" s="143"/>
      <c r="TLR80" s="143"/>
      <c r="TLS80" s="143"/>
      <c r="TLT80" s="143"/>
      <c r="TLU80" s="143"/>
      <c r="TLV80" s="143"/>
      <c r="TLW80" s="143"/>
      <c r="TLX80" s="143"/>
      <c r="TLY80" s="143"/>
      <c r="TLZ80" s="143"/>
      <c r="TMA80" s="143"/>
      <c r="TMB80" s="143"/>
      <c r="TMC80" s="143"/>
      <c r="TMD80" s="143"/>
      <c r="TME80" s="143"/>
      <c r="TMF80" s="143"/>
      <c r="TMG80" s="143"/>
      <c r="TMH80" s="143"/>
      <c r="TMI80" s="143"/>
      <c r="TMJ80" s="143"/>
      <c r="TMK80" s="143"/>
      <c r="TML80" s="143"/>
      <c r="TMM80" s="143"/>
      <c r="TMN80" s="143"/>
      <c r="TMO80" s="143"/>
      <c r="TMP80" s="143"/>
      <c r="TMQ80" s="143"/>
      <c r="TMR80" s="143"/>
      <c r="TMS80" s="143"/>
      <c r="TMT80" s="143"/>
      <c r="TMU80" s="143"/>
      <c r="TMV80" s="143"/>
      <c r="TMW80" s="143"/>
      <c r="TMX80" s="143"/>
      <c r="TMY80" s="143"/>
      <c r="TMZ80" s="143"/>
      <c r="TNA80" s="143"/>
      <c r="TNB80" s="143"/>
      <c r="TNC80" s="143"/>
      <c r="TND80" s="143"/>
      <c r="TNE80" s="143"/>
      <c r="TNF80" s="143"/>
      <c r="TNG80" s="143"/>
      <c r="TNH80" s="143"/>
      <c r="TNI80" s="143"/>
      <c r="TNJ80" s="143"/>
      <c r="TNK80" s="143"/>
      <c r="TNL80" s="143"/>
      <c r="TNM80" s="143"/>
      <c r="TNN80" s="143"/>
      <c r="TNO80" s="143"/>
      <c r="TNP80" s="143"/>
      <c r="TNQ80" s="143"/>
      <c r="TNR80" s="143"/>
      <c r="TNS80" s="143"/>
      <c r="TNT80" s="143"/>
      <c r="TNU80" s="143"/>
      <c r="TNV80" s="143"/>
      <c r="TNW80" s="143"/>
      <c r="TNX80" s="143"/>
      <c r="TNY80" s="143"/>
      <c r="TNZ80" s="143"/>
      <c r="TOA80" s="143"/>
      <c r="TOB80" s="143"/>
      <c r="TOC80" s="143"/>
      <c r="TOD80" s="143"/>
      <c r="TOE80" s="143"/>
      <c r="TOF80" s="143"/>
      <c r="TOG80" s="143"/>
      <c r="TOH80" s="143"/>
      <c r="TOI80" s="143"/>
      <c r="TOJ80" s="143"/>
      <c r="TOK80" s="143"/>
      <c r="TOL80" s="143"/>
      <c r="TOM80" s="143"/>
      <c r="TON80" s="143"/>
      <c r="TOO80" s="143"/>
      <c r="TOP80" s="143"/>
      <c r="TOQ80" s="143"/>
      <c r="TOR80" s="143"/>
      <c r="TOS80" s="143"/>
      <c r="TOT80" s="143"/>
      <c r="TOU80" s="143"/>
      <c r="TOV80" s="143"/>
      <c r="TOW80" s="143"/>
      <c r="TOX80" s="143"/>
      <c r="TOY80" s="143"/>
      <c r="TOZ80" s="143"/>
      <c r="TPA80" s="143"/>
      <c r="TPB80" s="143"/>
      <c r="TPC80" s="143"/>
      <c r="TPD80" s="143"/>
      <c r="TPE80" s="143"/>
      <c r="TPF80" s="143"/>
      <c r="TPG80" s="143"/>
      <c r="TPH80" s="143"/>
      <c r="TPI80" s="143"/>
      <c r="TPJ80" s="143"/>
      <c r="TPK80" s="143"/>
      <c r="TPL80" s="143"/>
      <c r="TPM80" s="143"/>
      <c r="TPN80" s="143"/>
      <c r="TPO80" s="143"/>
      <c r="TPP80" s="143"/>
      <c r="TPQ80" s="143"/>
      <c r="TPR80" s="143"/>
      <c r="TPS80" s="143"/>
      <c r="TPT80" s="143"/>
      <c r="TPU80" s="143"/>
      <c r="TPV80" s="143"/>
      <c r="TPW80" s="143"/>
      <c r="TPX80" s="143"/>
      <c r="TPY80" s="143"/>
      <c r="TPZ80" s="143"/>
      <c r="TQA80" s="143"/>
      <c r="TQB80" s="143"/>
      <c r="TQC80" s="143"/>
      <c r="TQD80" s="143"/>
      <c r="TQE80" s="143"/>
      <c r="TQF80" s="143"/>
      <c r="TQG80" s="143"/>
      <c r="TQH80" s="143"/>
      <c r="TQI80" s="143"/>
      <c r="TQJ80" s="143"/>
      <c r="TQK80" s="143"/>
      <c r="TQL80" s="143"/>
      <c r="TQM80" s="143"/>
      <c r="TQN80" s="143"/>
      <c r="TQO80" s="143"/>
      <c r="TQP80" s="143"/>
      <c r="TQQ80" s="143"/>
      <c r="TQR80" s="143"/>
      <c r="TQS80" s="143"/>
      <c r="TQT80" s="143"/>
      <c r="TQU80" s="143"/>
      <c r="TQV80" s="143"/>
      <c r="TQW80" s="143"/>
      <c r="TQX80" s="143"/>
      <c r="TQY80" s="143"/>
      <c r="TQZ80" s="143"/>
      <c r="TRA80" s="143"/>
      <c r="TRB80" s="143"/>
      <c r="TRC80" s="143"/>
      <c r="TRD80" s="143"/>
      <c r="TRE80" s="143"/>
      <c r="TRF80" s="143"/>
      <c r="TRG80" s="143"/>
      <c r="TRH80" s="143"/>
      <c r="TRI80" s="143"/>
      <c r="TRJ80" s="143"/>
      <c r="TRK80" s="143"/>
      <c r="TRL80" s="143"/>
      <c r="TRM80" s="143"/>
      <c r="TRN80" s="143"/>
      <c r="TRO80" s="143"/>
      <c r="TRP80" s="143"/>
      <c r="TRQ80" s="143"/>
      <c r="TRR80" s="143"/>
      <c r="TRS80" s="143"/>
      <c r="TRT80" s="143"/>
      <c r="TRU80" s="143"/>
      <c r="TRV80" s="143"/>
      <c r="TRW80" s="143"/>
      <c r="TRX80" s="143"/>
      <c r="TRY80" s="143"/>
      <c r="TRZ80" s="143"/>
      <c r="TSA80" s="143"/>
      <c r="TSB80" s="143"/>
      <c r="TSC80" s="143"/>
      <c r="TSD80" s="143"/>
      <c r="TSE80" s="143"/>
      <c r="TSF80" s="143"/>
      <c r="TSG80" s="143"/>
      <c r="TSH80" s="143"/>
      <c r="TSI80" s="143"/>
      <c r="TSJ80" s="143"/>
      <c r="TSK80" s="143"/>
      <c r="TSL80" s="143"/>
      <c r="TSM80" s="143"/>
      <c r="TSN80" s="143"/>
      <c r="TSO80" s="143"/>
      <c r="TSP80" s="143"/>
      <c r="TSQ80" s="143"/>
      <c r="TSR80" s="143"/>
      <c r="TSS80" s="143"/>
      <c r="TST80" s="143"/>
      <c r="TSU80" s="143"/>
      <c r="TSV80" s="143"/>
      <c r="TSW80" s="143"/>
      <c r="TSX80" s="143"/>
      <c r="TSY80" s="143"/>
      <c r="TSZ80" s="143"/>
      <c r="TTA80" s="143"/>
      <c r="TTB80" s="143"/>
      <c r="TTC80" s="143"/>
      <c r="TTD80" s="143"/>
      <c r="TTE80" s="143"/>
      <c r="TTF80" s="143"/>
      <c r="TTG80" s="143"/>
      <c r="TTH80" s="143"/>
      <c r="TTI80" s="143"/>
      <c r="TTJ80" s="143"/>
      <c r="TTK80" s="143"/>
      <c r="TTL80" s="143"/>
      <c r="TTM80" s="143"/>
      <c r="TTN80" s="143"/>
      <c r="TTO80" s="143"/>
      <c r="TTP80" s="143"/>
      <c r="TTQ80" s="143"/>
      <c r="TTR80" s="143"/>
      <c r="TTS80" s="143"/>
      <c r="TTT80" s="143"/>
      <c r="TTU80" s="143"/>
      <c r="TTV80" s="143"/>
      <c r="TTW80" s="143"/>
      <c r="TTX80" s="143"/>
      <c r="TTY80" s="143"/>
      <c r="TTZ80" s="143"/>
      <c r="TUA80" s="143"/>
      <c r="TUB80" s="143"/>
      <c r="TUC80" s="143"/>
      <c r="TUD80" s="143"/>
      <c r="TUE80" s="143"/>
      <c r="TUF80" s="143"/>
      <c r="TUG80" s="143"/>
      <c r="TUH80" s="143"/>
      <c r="TUI80" s="143"/>
      <c r="TUJ80" s="143"/>
      <c r="TUK80" s="143"/>
      <c r="TUL80" s="143"/>
      <c r="TUM80" s="143"/>
      <c r="TUN80" s="143"/>
      <c r="TUO80" s="143"/>
      <c r="TUP80" s="143"/>
      <c r="TUQ80" s="143"/>
      <c r="TUR80" s="143"/>
      <c r="TUS80" s="143"/>
      <c r="TUT80" s="143"/>
      <c r="TUU80" s="143"/>
      <c r="TUV80" s="143"/>
      <c r="TUW80" s="143"/>
      <c r="TUX80" s="143"/>
      <c r="TUY80" s="143"/>
      <c r="TUZ80" s="143"/>
      <c r="TVA80" s="143"/>
      <c r="TVB80" s="143"/>
      <c r="TVC80" s="143"/>
      <c r="TVD80" s="143"/>
      <c r="TVE80" s="143"/>
      <c r="TVF80" s="143"/>
      <c r="TVG80" s="143"/>
      <c r="TVH80" s="143"/>
      <c r="TVI80" s="143"/>
      <c r="TVJ80" s="143"/>
      <c r="TVK80" s="143"/>
      <c r="TVL80" s="143"/>
      <c r="TVM80" s="143"/>
      <c r="TVN80" s="143"/>
      <c r="TVO80" s="143"/>
      <c r="TVP80" s="143"/>
      <c r="TVQ80" s="143"/>
      <c r="TVR80" s="143"/>
      <c r="TVS80" s="143"/>
      <c r="TVT80" s="143"/>
      <c r="TVU80" s="143"/>
      <c r="TVV80" s="143"/>
      <c r="TVW80" s="143"/>
      <c r="TVX80" s="143"/>
      <c r="TVY80" s="143"/>
      <c r="TVZ80" s="143"/>
      <c r="TWA80" s="143"/>
      <c r="TWB80" s="143"/>
      <c r="TWC80" s="143"/>
      <c r="TWD80" s="143"/>
      <c r="TWE80" s="143"/>
      <c r="TWF80" s="143"/>
      <c r="TWG80" s="143"/>
      <c r="TWH80" s="143"/>
      <c r="TWI80" s="143"/>
      <c r="TWJ80" s="143"/>
      <c r="TWK80" s="143"/>
      <c r="TWL80" s="143"/>
      <c r="TWM80" s="143"/>
      <c r="TWN80" s="143"/>
      <c r="TWO80" s="143"/>
      <c r="TWP80" s="143"/>
      <c r="TWQ80" s="143"/>
      <c r="TWR80" s="143"/>
      <c r="TWS80" s="143"/>
      <c r="TWT80" s="143"/>
      <c r="TWU80" s="143"/>
      <c r="TWV80" s="143"/>
      <c r="TWW80" s="143"/>
      <c r="TWX80" s="143"/>
      <c r="TWY80" s="143"/>
      <c r="TWZ80" s="143"/>
      <c r="TXA80" s="143"/>
      <c r="TXB80" s="143"/>
      <c r="TXC80" s="143"/>
      <c r="TXD80" s="143"/>
      <c r="TXE80" s="143"/>
      <c r="TXF80" s="143"/>
      <c r="TXG80" s="143"/>
      <c r="TXH80" s="143"/>
      <c r="TXI80" s="143"/>
      <c r="TXJ80" s="143"/>
      <c r="TXK80" s="143"/>
      <c r="TXL80" s="143"/>
      <c r="TXM80" s="143"/>
      <c r="TXN80" s="143"/>
      <c r="TXO80" s="143"/>
      <c r="TXP80" s="143"/>
      <c r="TXQ80" s="143"/>
      <c r="TXR80" s="143"/>
      <c r="TXS80" s="143"/>
      <c r="TXT80" s="143"/>
      <c r="TXU80" s="143"/>
      <c r="TXV80" s="143"/>
      <c r="TXW80" s="143"/>
      <c r="TXX80" s="143"/>
      <c r="TXY80" s="143"/>
      <c r="TXZ80" s="143"/>
      <c r="TYA80" s="143"/>
      <c r="TYB80" s="143"/>
      <c r="TYC80" s="143"/>
      <c r="TYD80" s="143"/>
      <c r="TYE80" s="143"/>
      <c r="TYF80" s="143"/>
      <c r="TYG80" s="143"/>
      <c r="TYH80" s="143"/>
      <c r="TYI80" s="143"/>
      <c r="TYJ80" s="143"/>
      <c r="TYK80" s="143"/>
      <c r="TYL80" s="143"/>
      <c r="TYM80" s="143"/>
      <c r="TYN80" s="143"/>
      <c r="TYO80" s="143"/>
      <c r="TYP80" s="143"/>
      <c r="TYQ80" s="143"/>
      <c r="TYR80" s="143"/>
      <c r="TYS80" s="143"/>
      <c r="TYT80" s="143"/>
      <c r="TYU80" s="143"/>
      <c r="TYV80" s="143"/>
      <c r="TYW80" s="143"/>
      <c r="TYX80" s="143"/>
      <c r="TYY80" s="143"/>
      <c r="TYZ80" s="143"/>
      <c r="TZA80" s="143"/>
      <c r="TZB80" s="143"/>
      <c r="TZC80" s="143"/>
      <c r="TZD80" s="143"/>
      <c r="TZE80" s="143"/>
      <c r="TZF80" s="143"/>
      <c r="TZG80" s="143"/>
      <c r="TZH80" s="143"/>
      <c r="TZI80" s="143"/>
      <c r="TZJ80" s="143"/>
      <c r="TZK80" s="143"/>
      <c r="TZL80" s="143"/>
      <c r="TZM80" s="143"/>
      <c r="TZN80" s="143"/>
      <c r="TZO80" s="143"/>
      <c r="TZP80" s="143"/>
      <c r="TZQ80" s="143"/>
      <c r="TZR80" s="143"/>
      <c r="TZS80" s="143"/>
      <c r="TZT80" s="143"/>
      <c r="TZU80" s="143"/>
      <c r="TZV80" s="143"/>
      <c r="TZW80" s="143"/>
      <c r="TZX80" s="143"/>
      <c r="TZY80" s="143"/>
      <c r="TZZ80" s="143"/>
      <c r="UAA80" s="143"/>
      <c r="UAB80" s="143"/>
      <c r="UAC80" s="143"/>
      <c r="UAD80" s="143"/>
      <c r="UAE80" s="143"/>
      <c r="UAF80" s="143"/>
      <c r="UAG80" s="143"/>
      <c r="UAH80" s="143"/>
      <c r="UAI80" s="143"/>
      <c r="UAJ80" s="143"/>
      <c r="UAK80" s="143"/>
      <c r="UAL80" s="143"/>
      <c r="UAM80" s="143"/>
      <c r="UAN80" s="143"/>
      <c r="UAO80" s="143"/>
      <c r="UAP80" s="143"/>
      <c r="UAQ80" s="143"/>
      <c r="UAR80" s="143"/>
      <c r="UAS80" s="143"/>
      <c r="UAT80" s="143"/>
      <c r="UAU80" s="143"/>
      <c r="UAV80" s="143"/>
      <c r="UAW80" s="143"/>
      <c r="UAX80" s="143"/>
      <c r="UAY80" s="143"/>
      <c r="UAZ80" s="143"/>
      <c r="UBA80" s="143"/>
      <c r="UBB80" s="143"/>
      <c r="UBC80" s="143"/>
      <c r="UBD80" s="143"/>
      <c r="UBE80" s="143"/>
      <c r="UBF80" s="143"/>
      <c r="UBG80" s="143"/>
      <c r="UBH80" s="143"/>
      <c r="UBI80" s="143"/>
      <c r="UBJ80" s="143"/>
      <c r="UBK80" s="143"/>
      <c r="UBL80" s="143"/>
      <c r="UBM80" s="143"/>
      <c r="UBN80" s="143"/>
      <c r="UBO80" s="143"/>
      <c r="UBP80" s="143"/>
      <c r="UBQ80" s="143"/>
      <c r="UBR80" s="143"/>
      <c r="UBS80" s="143"/>
      <c r="UBT80" s="143"/>
      <c r="UBU80" s="143"/>
      <c r="UBV80" s="143"/>
      <c r="UBW80" s="143"/>
      <c r="UBX80" s="143"/>
      <c r="UBY80" s="143"/>
      <c r="UBZ80" s="143"/>
      <c r="UCA80" s="143"/>
      <c r="UCB80" s="143"/>
      <c r="UCC80" s="143"/>
      <c r="UCD80" s="143"/>
      <c r="UCE80" s="143"/>
      <c r="UCF80" s="143"/>
      <c r="UCG80" s="143"/>
      <c r="UCH80" s="143"/>
      <c r="UCI80" s="143"/>
      <c r="UCJ80" s="143"/>
      <c r="UCK80" s="143"/>
      <c r="UCL80" s="143"/>
      <c r="UCM80" s="143"/>
      <c r="UCN80" s="143"/>
      <c r="UCO80" s="143"/>
      <c r="UCP80" s="143"/>
      <c r="UCQ80" s="143"/>
      <c r="UCR80" s="143"/>
      <c r="UCS80" s="143"/>
      <c r="UCT80" s="143"/>
      <c r="UCU80" s="143"/>
      <c r="UCV80" s="143"/>
      <c r="UCW80" s="143"/>
      <c r="UCX80" s="143"/>
      <c r="UCY80" s="143"/>
      <c r="UCZ80" s="143"/>
      <c r="UDA80" s="143"/>
      <c r="UDB80" s="143"/>
      <c r="UDC80" s="143"/>
      <c r="UDD80" s="143"/>
      <c r="UDE80" s="143"/>
      <c r="UDF80" s="143"/>
      <c r="UDG80" s="143"/>
      <c r="UDH80" s="143"/>
      <c r="UDI80" s="143"/>
      <c r="UDJ80" s="143"/>
      <c r="UDK80" s="143"/>
      <c r="UDL80" s="143"/>
      <c r="UDM80" s="143"/>
      <c r="UDN80" s="143"/>
      <c r="UDO80" s="143"/>
      <c r="UDP80" s="143"/>
      <c r="UDQ80" s="143"/>
      <c r="UDR80" s="143"/>
      <c r="UDS80" s="143"/>
      <c r="UDT80" s="143"/>
      <c r="UDU80" s="143"/>
      <c r="UDV80" s="143"/>
      <c r="UDW80" s="143"/>
      <c r="UDX80" s="143"/>
      <c r="UDY80" s="143"/>
      <c r="UDZ80" s="143"/>
      <c r="UEA80" s="143"/>
      <c r="UEB80" s="143"/>
      <c r="UEC80" s="143"/>
      <c r="UED80" s="143"/>
      <c r="UEE80" s="143"/>
      <c r="UEF80" s="143"/>
      <c r="UEG80" s="143"/>
      <c r="UEH80" s="143"/>
      <c r="UEI80" s="143"/>
      <c r="UEJ80" s="143"/>
      <c r="UEK80" s="143"/>
      <c r="UEL80" s="143"/>
      <c r="UEM80" s="143"/>
      <c r="UEN80" s="143"/>
      <c r="UEO80" s="143"/>
      <c r="UEP80" s="143"/>
      <c r="UEQ80" s="143"/>
      <c r="UER80" s="143"/>
      <c r="UES80" s="143"/>
      <c r="UET80" s="143"/>
      <c r="UEU80" s="143"/>
      <c r="UEV80" s="143"/>
      <c r="UEW80" s="143"/>
      <c r="UEX80" s="143"/>
      <c r="UEY80" s="143"/>
      <c r="UEZ80" s="143"/>
      <c r="UFA80" s="143"/>
      <c r="UFB80" s="143"/>
      <c r="UFC80" s="143"/>
      <c r="UFD80" s="143"/>
      <c r="UFE80" s="143"/>
      <c r="UFF80" s="143"/>
      <c r="UFG80" s="143"/>
      <c r="UFH80" s="143"/>
      <c r="UFI80" s="143"/>
      <c r="UFJ80" s="143"/>
      <c r="UFK80" s="143"/>
      <c r="UFL80" s="143"/>
      <c r="UFM80" s="143"/>
      <c r="UFN80" s="143"/>
      <c r="UFO80" s="143"/>
      <c r="UFP80" s="143"/>
      <c r="UFQ80" s="143"/>
      <c r="UFR80" s="143"/>
      <c r="UFS80" s="143"/>
      <c r="UFT80" s="143"/>
      <c r="UFU80" s="143"/>
      <c r="UFV80" s="143"/>
      <c r="UFW80" s="143"/>
      <c r="UFX80" s="143"/>
      <c r="UFY80" s="143"/>
      <c r="UFZ80" s="143"/>
      <c r="UGA80" s="143"/>
      <c r="UGB80" s="143"/>
      <c r="UGC80" s="143"/>
      <c r="UGD80" s="143"/>
      <c r="UGE80" s="143"/>
      <c r="UGF80" s="143"/>
      <c r="UGG80" s="143"/>
      <c r="UGH80" s="143"/>
      <c r="UGI80" s="143"/>
      <c r="UGJ80" s="143"/>
      <c r="UGK80" s="143"/>
      <c r="UGL80" s="143"/>
      <c r="UGM80" s="143"/>
      <c r="UGN80" s="143"/>
      <c r="UGO80" s="143"/>
      <c r="UGP80" s="143"/>
      <c r="UGQ80" s="143"/>
      <c r="UGR80" s="143"/>
      <c r="UGS80" s="143"/>
      <c r="UGT80" s="143"/>
      <c r="UGU80" s="143"/>
      <c r="UGV80" s="143"/>
      <c r="UGW80" s="143"/>
      <c r="UGX80" s="143"/>
      <c r="UGY80" s="143"/>
      <c r="UGZ80" s="143"/>
      <c r="UHA80" s="143"/>
      <c r="UHB80" s="143"/>
      <c r="UHC80" s="143"/>
      <c r="UHD80" s="143"/>
      <c r="UHE80" s="143"/>
      <c r="UHF80" s="143"/>
      <c r="UHG80" s="143"/>
      <c r="UHH80" s="143"/>
      <c r="UHI80" s="143"/>
      <c r="UHJ80" s="143"/>
      <c r="UHK80" s="143"/>
      <c r="UHL80" s="143"/>
      <c r="UHM80" s="143"/>
      <c r="UHN80" s="143"/>
      <c r="UHO80" s="143"/>
      <c r="UHP80" s="143"/>
      <c r="UHQ80" s="143"/>
      <c r="UHR80" s="143"/>
      <c r="UHS80" s="143"/>
      <c r="UHT80" s="143"/>
      <c r="UHU80" s="143"/>
      <c r="UHV80" s="143"/>
      <c r="UHW80" s="143"/>
      <c r="UHX80" s="143"/>
      <c r="UHY80" s="143"/>
      <c r="UHZ80" s="143"/>
      <c r="UIA80" s="143"/>
      <c r="UIB80" s="143"/>
      <c r="UIC80" s="143"/>
      <c r="UID80" s="143"/>
      <c r="UIE80" s="143"/>
      <c r="UIF80" s="143"/>
      <c r="UIG80" s="143"/>
      <c r="UIH80" s="143"/>
      <c r="UII80" s="143"/>
      <c r="UIJ80" s="143"/>
      <c r="UIK80" s="143"/>
      <c r="UIL80" s="143"/>
      <c r="UIM80" s="143"/>
      <c r="UIN80" s="143"/>
      <c r="UIO80" s="143"/>
      <c r="UIP80" s="143"/>
      <c r="UIQ80" s="143"/>
      <c r="UIR80" s="143"/>
      <c r="UIS80" s="143"/>
      <c r="UIT80" s="143"/>
      <c r="UIU80" s="143"/>
      <c r="UIV80" s="143"/>
      <c r="UIW80" s="143"/>
      <c r="UIX80" s="143"/>
      <c r="UIY80" s="143"/>
      <c r="UIZ80" s="143"/>
      <c r="UJA80" s="143"/>
      <c r="UJB80" s="143"/>
      <c r="UJC80" s="143"/>
      <c r="UJD80" s="143"/>
      <c r="UJE80" s="143"/>
      <c r="UJF80" s="143"/>
      <c r="UJG80" s="143"/>
      <c r="UJH80" s="143"/>
      <c r="UJI80" s="143"/>
      <c r="UJJ80" s="143"/>
      <c r="UJK80" s="143"/>
      <c r="UJL80" s="143"/>
      <c r="UJM80" s="143"/>
      <c r="UJN80" s="143"/>
      <c r="UJO80" s="143"/>
      <c r="UJP80" s="143"/>
      <c r="UJQ80" s="143"/>
      <c r="UJR80" s="143"/>
      <c r="UJS80" s="143"/>
      <c r="UJT80" s="143"/>
      <c r="UJU80" s="143"/>
      <c r="UJV80" s="143"/>
      <c r="UJW80" s="143"/>
      <c r="UJX80" s="143"/>
      <c r="UJY80" s="143"/>
      <c r="UJZ80" s="143"/>
      <c r="UKA80" s="143"/>
      <c r="UKB80" s="143"/>
      <c r="UKC80" s="143"/>
      <c r="UKD80" s="143"/>
      <c r="UKE80" s="143"/>
      <c r="UKF80" s="143"/>
      <c r="UKG80" s="143"/>
      <c r="UKH80" s="143"/>
      <c r="UKI80" s="143"/>
      <c r="UKJ80" s="143"/>
      <c r="UKK80" s="143"/>
      <c r="UKL80" s="143"/>
      <c r="UKM80" s="143"/>
      <c r="UKN80" s="143"/>
      <c r="UKO80" s="143"/>
      <c r="UKP80" s="143"/>
      <c r="UKQ80" s="143"/>
      <c r="UKR80" s="143"/>
      <c r="UKS80" s="143"/>
      <c r="UKT80" s="143"/>
      <c r="UKU80" s="143"/>
      <c r="UKV80" s="143"/>
      <c r="UKW80" s="143"/>
      <c r="UKX80" s="143"/>
      <c r="UKY80" s="143"/>
      <c r="UKZ80" s="143"/>
      <c r="ULA80" s="143"/>
      <c r="ULB80" s="143"/>
      <c r="ULC80" s="143"/>
      <c r="ULD80" s="143"/>
      <c r="ULE80" s="143"/>
      <c r="ULF80" s="143"/>
      <c r="ULG80" s="143"/>
      <c r="ULH80" s="143"/>
      <c r="ULI80" s="143"/>
      <c r="ULJ80" s="143"/>
      <c r="ULK80" s="143"/>
      <c r="ULL80" s="143"/>
      <c r="ULM80" s="143"/>
      <c r="ULN80" s="143"/>
      <c r="ULO80" s="143"/>
      <c r="ULP80" s="143"/>
      <c r="ULQ80" s="143"/>
      <c r="ULR80" s="143"/>
      <c r="ULS80" s="143"/>
      <c r="ULT80" s="143"/>
      <c r="ULU80" s="143"/>
      <c r="ULV80" s="143"/>
      <c r="ULW80" s="143"/>
      <c r="ULX80" s="143"/>
      <c r="ULY80" s="143"/>
      <c r="ULZ80" s="143"/>
      <c r="UMA80" s="143"/>
      <c r="UMB80" s="143"/>
      <c r="UMC80" s="143"/>
      <c r="UMD80" s="143"/>
      <c r="UME80" s="143"/>
      <c r="UMF80" s="143"/>
      <c r="UMG80" s="143"/>
      <c r="UMH80" s="143"/>
      <c r="UMI80" s="143"/>
      <c r="UMJ80" s="143"/>
      <c r="UMK80" s="143"/>
      <c r="UML80" s="143"/>
      <c r="UMM80" s="143"/>
      <c r="UMN80" s="143"/>
      <c r="UMO80" s="143"/>
      <c r="UMP80" s="143"/>
      <c r="UMQ80" s="143"/>
      <c r="UMR80" s="143"/>
      <c r="UMS80" s="143"/>
      <c r="UMT80" s="143"/>
      <c r="UMU80" s="143"/>
      <c r="UMV80" s="143"/>
      <c r="UMW80" s="143"/>
      <c r="UMX80" s="143"/>
      <c r="UMY80" s="143"/>
      <c r="UMZ80" s="143"/>
      <c r="UNA80" s="143"/>
      <c r="UNB80" s="143"/>
      <c r="UNC80" s="143"/>
      <c r="UND80" s="143"/>
      <c r="UNE80" s="143"/>
      <c r="UNF80" s="143"/>
      <c r="UNG80" s="143"/>
      <c r="UNH80" s="143"/>
      <c r="UNI80" s="143"/>
      <c r="UNJ80" s="143"/>
      <c r="UNK80" s="143"/>
      <c r="UNL80" s="143"/>
      <c r="UNM80" s="143"/>
      <c r="UNN80" s="143"/>
      <c r="UNO80" s="143"/>
      <c r="UNP80" s="143"/>
      <c r="UNQ80" s="143"/>
      <c r="UNR80" s="143"/>
      <c r="UNS80" s="143"/>
      <c r="UNT80" s="143"/>
      <c r="UNU80" s="143"/>
      <c r="UNV80" s="143"/>
      <c r="UNW80" s="143"/>
      <c r="UNX80" s="143"/>
      <c r="UNY80" s="143"/>
      <c r="UNZ80" s="143"/>
      <c r="UOA80" s="143"/>
      <c r="UOB80" s="143"/>
      <c r="UOC80" s="143"/>
      <c r="UOD80" s="143"/>
      <c r="UOE80" s="143"/>
      <c r="UOF80" s="143"/>
      <c r="UOG80" s="143"/>
      <c r="UOH80" s="143"/>
      <c r="UOI80" s="143"/>
      <c r="UOJ80" s="143"/>
      <c r="UOK80" s="143"/>
      <c r="UOL80" s="143"/>
      <c r="UOM80" s="143"/>
      <c r="UON80" s="143"/>
      <c r="UOO80" s="143"/>
      <c r="UOP80" s="143"/>
      <c r="UOQ80" s="143"/>
      <c r="UOR80" s="143"/>
      <c r="UOS80" s="143"/>
      <c r="UOT80" s="143"/>
      <c r="UOU80" s="143"/>
      <c r="UOV80" s="143"/>
      <c r="UOW80" s="143"/>
      <c r="UOX80" s="143"/>
      <c r="UOY80" s="143"/>
      <c r="UOZ80" s="143"/>
      <c r="UPA80" s="143"/>
      <c r="UPB80" s="143"/>
      <c r="UPC80" s="143"/>
      <c r="UPD80" s="143"/>
      <c r="UPE80" s="143"/>
      <c r="UPF80" s="143"/>
      <c r="UPG80" s="143"/>
      <c r="UPH80" s="143"/>
      <c r="UPI80" s="143"/>
      <c r="UPJ80" s="143"/>
      <c r="UPK80" s="143"/>
      <c r="UPL80" s="143"/>
      <c r="UPM80" s="143"/>
      <c r="UPN80" s="143"/>
      <c r="UPO80" s="143"/>
      <c r="UPP80" s="143"/>
      <c r="UPQ80" s="143"/>
      <c r="UPR80" s="143"/>
      <c r="UPS80" s="143"/>
      <c r="UPT80" s="143"/>
      <c r="UPU80" s="143"/>
      <c r="UPV80" s="143"/>
      <c r="UPW80" s="143"/>
      <c r="UPX80" s="143"/>
      <c r="UPY80" s="143"/>
      <c r="UPZ80" s="143"/>
      <c r="UQA80" s="143"/>
      <c r="UQB80" s="143"/>
      <c r="UQC80" s="143"/>
      <c r="UQD80" s="143"/>
      <c r="UQE80" s="143"/>
      <c r="UQF80" s="143"/>
      <c r="UQG80" s="143"/>
      <c r="UQH80" s="143"/>
      <c r="UQI80" s="143"/>
      <c r="UQJ80" s="143"/>
      <c r="UQK80" s="143"/>
      <c r="UQL80" s="143"/>
      <c r="UQM80" s="143"/>
      <c r="UQN80" s="143"/>
      <c r="UQO80" s="143"/>
      <c r="UQP80" s="143"/>
      <c r="UQQ80" s="143"/>
      <c r="UQR80" s="143"/>
      <c r="UQS80" s="143"/>
      <c r="UQT80" s="143"/>
      <c r="UQU80" s="143"/>
      <c r="UQV80" s="143"/>
      <c r="UQW80" s="143"/>
      <c r="UQX80" s="143"/>
      <c r="UQY80" s="143"/>
      <c r="UQZ80" s="143"/>
      <c r="URA80" s="143"/>
      <c r="URB80" s="143"/>
      <c r="URC80" s="143"/>
      <c r="URD80" s="143"/>
      <c r="URE80" s="143"/>
      <c r="URF80" s="143"/>
      <c r="URG80" s="143"/>
      <c r="URH80" s="143"/>
      <c r="URI80" s="143"/>
      <c r="URJ80" s="143"/>
      <c r="URK80" s="143"/>
      <c r="URL80" s="143"/>
      <c r="URM80" s="143"/>
      <c r="URN80" s="143"/>
      <c r="URO80" s="143"/>
      <c r="URP80" s="143"/>
      <c r="URQ80" s="143"/>
      <c r="URR80" s="143"/>
      <c r="URS80" s="143"/>
      <c r="URT80" s="143"/>
      <c r="URU80" s="143"/>
      <c r="URV80" s="143"/>
      <c r="URW80" s="143"/>
      <c r="URX80" s="143"/>
      <c r="URY80" s="143"/>
      <c r="URZ80" s="143"/>
      <c r="USA80" s="143"/>
      <c r="USB80" s="143"/>
      <c r="USC80" s="143"/>
      <c r="USD80" s="143"/>
      <c r="USE80" s="143"/>
      <c r="USF80" s="143"/>
      <c r="USG80" s="143"/>
      <c r="USH80" s="143"/>
      <c r="USI80" s="143"/>
      <c r="USJ80" s="143"/>
      <c r="USK80" s="143"/>
      <c r="USL80" s="143"/>
      <c r="USM80" s="143"/>
      <c r="USN80" s="143"/>
      <c r="USO80" s="143"/>
      <c r="USP80" s="143"/>
      <c r="USQ80" s="143"/>
      <c r="USR80" s="143"/>
      <c r="USS80" s="143"/>
      <c r="UST80" s="143"/>
      <c r="USU80" s="143"/>
      <c r="USV80" s="143"/>
      <c r="USW80" s="143"/>
      <c r="USX80" s="143"/>
      <c r="USY80" s="143"/>
      <c r="USZ80" s="143"/>
      <c r="UTA80" s="143"/>
      <c r="UTB80" s="143"/>
      <c r="UTC80" s="143"/>
      <c r="UTD80" s="143"/>
      <c r="UTE80" s="143"/>
      <c r="UTF80" s="143"/>
      <c r="UTG80" s="143"/>
      <c r="UTH80" s="143"/>
      <c r="UTI80" s="143"/>
      <c r="UTJ80" s="143"/>
      <c r="UTK80" s="143"/>
      <c r="UTL80" s="143"/>
      <c r="UTM80" s="143"/>
      <c r="UTN80" s="143"/>
      <c r="UTO80" s="143"/>
      <c r="UTP80" s="143"/>
      <c r="UTQ80" s="143"/>
      <c r="UTR80" s="143"/>
      <c r="UTS80" s="143"/>
      <c r="UTT80" s="143"/>
      <c r="UTU80" s="143"/>
      <c r="UTV80" s="143"/>
      <c r="UTW80" s="143"/>
      <c r="UTX80" s="143"/>
      <c r="UTY80" s="143"/>
      <c r="UTZ80" s="143"/>
      <c r="UUA80" s="143"/>
      <c r="UUB80" s="143"/>
      <c r="UUC80" s="143"/>
      <c r="UUD80" s="143"/>
      <c r="UUE80" s="143"/>
      <c r="UUF80" s="143"/>
      <c r="UUG80" s="143"/>
      <c r="UUH80" s="143"/>
      <c r="UUI80" s="143"/>
      <c r="UUJ80" s="143"/>
      <c r="UUK80" s="143"/>
      <c r="UUL80" s="143"/>
      <c r="UUM80" s="143"/>
      <c r="UUN80" s="143"/>
      <c r="UUO80" s="143"/>
      <c r="UUP80" s="143"/>
      <c r="UUQ80" s="143"/>
      <c r="UUR80" s="143"/>
      <c r="UUS80" s="143"/>
      <c r="UUT80" s="143"/>
      <c r="UUU80" s="143"/>
      <c r="UUV80" s="143"/>
      <c r="UUW80" s="143"/>
      <c r="UUX80" s="143"/>
      <c r="UUY80" s="143"/>
      <c r="UUZ80" s="143"/>
      <c r="UVA80" s="143"/>
      <c r="UVB80" s="143"/>
      <c r="UVC80" s="143"/>
      <c r="UVD80" s="143"/>
      <c r="UVE80" s="143"/>
      <c r="UVF80" s="143"/>
      <c r="UVG80" s="143"/>
      <c r="UVH80" s="143"/>
      <c r="UVI80" s="143"/>
      <c r="UVJ80" s="143"/>
      <c r="UVK80" s="143"/>
      <c r="UVL80" s="143"/>
      <c r="UVM80" s="143"/>
      <c r="UVN80" s="143"/>
      <c r="UVO80" s="143"/>
      <c r="UVP80" s="143"/>
      <c r="UVQ80" s="143"/>
      <c r="UVR80" s="143"/>
      <c r="UVS80" s="143"/>
      <c r="UVT80" s="143"/>
      <c r="UVU80" s="143"/>
      <c r="UVV80" s="143"/>
      <c r="UVW80" s="143"/>
      <c r="UVX80" s="143"/>
      <c r="UVY80" s="143"/>
      <c r="UVZ80" s="143"/>
      <c r="UWA80" s="143"/>
      <c r="UWB80" s="143"/>
      <c r="UWC80" s="143"/>
      <c r="UWD80" s="143"/>
      <c r="UWE80" s="143"/>
      <c r="UWF80" s="143"/>
      <c r="UWG80" s="143"/>
      <c r="UWH80" s="143"/>
      <c r="UWI80" s="143"/>
      <c r="UWJ80" s="143"/>
      <c r="UWK80" s="143"/>
      <c r="UWL80" s="143"/>
      <c r="UWM80" s="143"/>
      <c r="UWN80" s="143"/>
      <c r="UWO80" s="143"/>
      <c r="UWP80" s="143"/>
      <c r="UWQ80" s="143"/>
      <c r="UWR80" s="143"/>
      <c r="UWS80" s="143"/>
      <c r="UWT80" s="143"/>
      <c r="UWU80" s="143"/>
      <c r="UWV80" s="143"/>
      <c r="UWW80" s="143"/>
      <c r="UWX80" s="143"/>
      <c r="UWY80" s="143"/>
      <c r="UWZ80" s="143"/>
      <c r="UXA80" s="143"/>
      <c r="UXB80" s="143"/>
      <c r="UXC80" s="143"/>
      <c r="UXD80" s="143"/>
      <c r="UXE80" s="143"/>
      <c r="UXF80" s="143"/>
      <c r="UXG80" s="143"/>
      <c r="UXH80" s="143"/>
      <c r="UXI80" s="143"/>
      <c r="UXJ80" s="143"/>
      <c r="UXK80" s="143"/>
      <c r="UXL80" s="143"/>
      <c r="UXM80" s="143"/>
      <c r="UXN80" s="143"/>
      <c r="UXO80" s="143"/>
      <c r="UXP80" s="143"/>
      <c r="UXQ80" s="143"/>
      <c r="UXR80" s="143"/>
      <c r="UXS80" s="143"/>
      <c r="UXT80" s="143"/>
      <c r="UXU80" s="143"/>
      <c r="UXV80" s="143"/>
      <c r="UXW80" s="143"/>
      <c r="UXX80" s="143"/>
      <c r="UXY80" s="143"/>
      <c r="UXZ80" s="143"/>
      <c r="UYA80" s="143"/>
      <c r="UYB80" s="143"/>
      <c r="UYC80" s="143"/>
      <c r="UYD80" s="143"/>
      <c r="UYE80" s="143"/>
      <c r="UYF80" s="143"/>
      <c r="UYG80" s="143"/>
      <c r="UYH80" s="143"/>
      <c r="UYI80" s="143"/>
      <c r="UYJ80" s="143"/>
      <c r="UYK80" s="143"/>
      <c r="UYL80" s="143"/>
      <c r="UYM80" s="143"/>
      <c r="UYN80" s="143"/>
      <c r="UYO80" s="143"/>
      <c r="UYP80" s="143"/>
      <c r="UYQ80" s="143"/>
      <c r="UYR80" s="143"/>
      <c r="UYS80" s="143"/>
      <c r="UYT80" s="143"/>
      <c r="UYU80" s="143"/>
      <c r="UYV80" s="143"/>
      <c r="UYW80" s="143"/>
      <c r="UYX80" s="143"/>
      <c r="UYY80" s="143"/>
      <c r="UYZ80" s="143"/>
      <c r="UZA80" s="143"/>
      <c r="UZB80" s="143"/>
      <c r="UZC80" s="143"/>
      <c r="UZD80" s="143"/>
      <c r="UZE80" s="143"/>
      <c r="UZF80" s="143"/>
      <c r="UZG80" s="143"/>
      <c r="UZH80" s="143"/>
      <c r="UZI80" s="143"/>
      <c r="UZJ80" s="143"/>
      <c r="UZK80" s="143"/>
      <c r="UZL80" s="143"/>
      <c r="UZM80" s="143"/>
      <c r="UZN80" s="143"/>
      <c r="UZO80" s="143"/>
      <c r="UZP80" s="143"/>
      <c r="UZQ80" s="143"/>
      <c r="UZR80" s="143"/>
      <c r="UZS80" s="143"/>
      <c r="UZT80" s="143"/>
      <c r="UZU80" s="143"/>
      <c r="UZV80" s="143"/>
      <c r="UZW80" s="143"/>
      <c r="UZX80" s="143"/>
      <c r="UZY80" s="143"/>
      <c r="UZZ80" s="143"/>
      <c r="VAA80" s="143"/>
      <c r="VAB80" s="143"/>
      <c r="VAC80" s="143"/>
      <c r="VAD80" s="143"/>
      <c r="VAE80" s="143"/>
      <c r="VAF80" s="143"/>
      <c r="VAG80" s="143"/>
      <c r="VAH80" s="143"/>
      <c r="VAI80" s="143"/>
      <c r="VAJ80" s="143"/>
      <c r="VAK80" s="143"/>
      <c r="VAL80" s="143"/>
      <c r="VAM80" s="143"/>
      <c r="VAN80" s="143"/>
      <c r="VAO80" s="143"/>
      <c r="VAP80" s="143"/>
      <c r="VAQ80" s="143"/>
      <c r="VAR80" s="143"/>
      <c r="VAS80" s="143"/>
      <c r="VAT80" s="143"/>
      <c r="VAU80" s="143"/>
      <c r="VAV80" s="143"/>
      <c r="VAW80" s="143"/>
      <c r="VAX80" s="143"/>
      <c r="VAY80" s="143"/>
      <c r="VAZ80" s="143"/>
      <c r="VBA80" s="143"/>
      <c r="VBB80" s="143"/>
      <c r="VBC80" s="143"/>
      <c r="VBD80" s="143"/>
      <c r="VBE80" s="143"/>
      <c r="VBF80" s="143"/>
      <c r="VBG80" s="143"/>
      <c r="VBH80" s="143"/>
      <c r="VBI80" s="143"/>
      <c r="VBJ80" s="143"/>
      <c r="VBK80" s="143"/>
      <c r="VBL80" s="143"/>
      <c r="VBM80" s="143"/>
      <c r="VBN80" s="143"/>
      <c r="VBO80" s="143"/>
      <c r="VBP80" s="143"/>
      <c r="VBQ80" s="143"/>
      <c r="VBR80" s="143"/>
      <c r="VBS80" s="143"/>
      <c r="VBT80" s="143"/>
      <c r="VBU80" s="143"/>
      <c r="VBV80" s="143"/>
      <c r="VBW80" s="143"/>
      <c r="VBX80" s="143"/>
      <c r="VBY80" s="143"/>
      <c r="VBZ80" s="143"/>
      <c r="VCA80" s="143"/>
      <c r="VCB80" s="143"/>
      <c r="VCC80" s="143"/>
      <c r="VCD80" s="143"/>
      <c r="VCE80" s="143"/>
      <c r="VCF80" s="143"/>
      <c r="VCG80" s="143"/>
      <c r="VCH80" s="143"/>
      <c r="VCI80" s="143"/>
      <c r="VCJ80" s="143"/>
      <c r="VCK80" s="143"/>
      <c r="VCL80" s="143"/>
      <c r="VCM80" s="143"/>
      <c r="VCN80" s="143"/>
      <c r="VCO80" s="143"/>
      <c r="VCP80" s="143"/>
      <c r="VCQ80" s="143"/>
      <c r="VCR80" s="143"/>
      <c r="VCS80" s="143"/>
      <c r="VCT80" s="143"/>
      <c r="VCU80" s="143"/>
      <c r="VCV80" s="143"/>
      <c r="VCW80" s="143"/>
      <c r="VCX80" s="143"/>
      <c r="VCY80" s="143"/>
      <c r="VCZ80" s="143"/>
      <c r="VDA80" s="143"/>
      <c r="VDB80" s="143"/>
      <c r="VDC80" s="143"/>
      <c r="VDD80" s="143"/>
      <c r="VDE80" s="143"/>
      <c r="VDF80" s="143"/>
      <c r="VDG80" s="143"/>
      <c r="VDH80" s="143"/>
      <c r="VDI80" s="143"/>
      <c r="VDJ80" s="143"/>
      <c r="VDK80" s="143"/>
      <c r="VDL80" s="143"/>
      <c r="VDM80" s="143"/>
      <c r="VDN80" s="143"/>
      <c r="VDO80" s="143"/>
      <c r="VDP80" s="143"/>
      <c r="VDQ80" s="143"/>
      <c r="VDR80" s="143"/>
      <c r="VDS80" s="143"/>
      <c r="VDT80" s="143"/>
      <c r="VDU80" s="143"/>
      <c r="VDV80" s="143"/>
      <c r="VDW80" s="143"/>
      <c r="VDX80" s="143"/>
      <c r="VDY80" s="143"/>
      <c r="VDZ80" s="143"/>
      <c r="VEA80" s="143"/>
      <c r="VEB80" s="143"/>
      <c r="VEC80" s="143"/>
      <c r="VED80" s="143"/>
      <c r="VEE80" s="143"/>
      <c r="VEF80" s="143"/>
      <c r="VEG80" s="143"/>
      <c r="VEH80" s="143"/>
      <c r="VEI80" s="143"/>
      <c r="VEJ80" s="143"/>
      <c r="VEK80" s="143"/>
      <c r="VEL80" s="143"/>
      <c r="VEM80" s="143"/>
      <c r="VEN80" s="143"/>
      <c r="VEO80" s="143"/>
      <c r="VEP80" s="143"/>
      <c r="VEQ80" s="143"/>
      <c r="VER80" s="143"/>
      <c r="VES80" s="143"/>
      <c r="VET80" s="143"/>
      <c r="VEU80" s="143"/>
      <c r="VEV80" s="143"/>
      <c r="VEW80" s="143"/>
      <c r="VEX80" s="143"/>
      <c r="VEY80" s="143"/>
      <c r="VEZ80" s="143"/>
      <c r="VFA80" s="143"/>
      <c r="VFB80" s="143"/>
      <c r="VFC80" s="143"/>
      <c r="VFD80" s="143"/>
      <c r="VFE80" s="143"/>
      <c r="VFF80" s="143"/>
      <c r="VFG80" s="143"/>
      <c r="VFH80" s="143"/>
      <c r="VFI80" s="143"/>
      <c r="VFJ80" s="143"/>
      <c r="VFK80" s="143"/>
      <c r="VFL80" s="143"/>
      <c r="VFM80" s="143"/>
      <c r="VFN80" s="143"/>
      <c r="VFO80" s="143"/>
      <c r="VFP80" s="143"/>
      <c r="VFQ80" s="143"/>
      <c r="VFR80" s="143"/>
      <c r="VFS80" s="143"/>
      <c r="VFT80" s="143"/>
      <c r="VFU80" s="143"/>
      <c r="VFV80" s="143"/>
      <c r="VFW80" s="143"/>
      <c r="VFX80" s="143"/>
      <c r="VFY80" s="143"/>
      <c r="VFZ80" s="143"/>
      <c r="VGA80" s="143"/>
      <c r="VGB80" s="143"/>
      <c r="VGC80" s="143"/>
      <c r="VGD80" s="143"/>
      <c r="VGE80" s="143"/>
      <c r="VGF80" s="143"/>
      <c r="VGG80" s="143"/>
      <c r="VGH80" s="143"/>
      <c r="VGI80" s="143"/>
      <c r="VGJ80" s="143"/>
      <c r="VGK80" s="143"/>
      <c r="VGL80" s="143"/>
      <c r="VGM80" s="143"/>
      <c r="VGN80" s="143"/>
      <c r="VGO80" s="143"/>
      <c r="VGP80" s="143"/>
      <c r="VGQ80" s="143"/>
      <c r="VGR80" s="143"/>
      <c r="VGS80" s="143"/>
      <c r="VGT80" s="143"/>
      <c r="VGU80" s="143"/>
      <c r="VGV80" s="143"/>
      <c r="VGW80" s="143"/>
      <c r="VGX80" s="143"/>
      <c r="VGY80" s="143"/>
      <c r="VGZ80" s="143"/>
      <c r="VHA80" s="143"/>
      <c r="VHB80" s="143"/>
      <c r="VHC80" s="143"/>
      <c r="VHD80" s="143"/>
      <c r="VHE80" s="143"/>
      <c r="VHF80" s="143"/>
      <c r="VHG80" s="143"/>
      <c r="VHH80" s="143"/>
      <c r="VHI80" s="143"/>
      <c r="VHJ80" s="143"/>
      <c r="VHK80" s="143"/>
      <c r="VHL80" s="143"/>
      <c r="VHM80" s="143"/>
      <c r="VHN80" s="143"/>
      <c r="VHO80" s="143"/>
      <c r="VHP80" s="143"/>
      <c r="VHQ80" s="143"/>
      <c r="VHR80" s="143"/>
      <c r="VHS80" s="143"/>
      <c r="VHT80" s="143"/>
      <c r="VHU80" s="143"/>
      <c r="VHV80" s="143"/>
      <c r="VHW80" s="143"/>
      <c r="VHX80" s="143"/>
      <c r="VHY80" s="143"/>
      <c r="VHZ80" s="143"/>
      <c r="VIA80" s="143"/>
      <c r="VIB80" s="143"/>
      <c r="VIC80" s="143"/>
      <c r="VID80" s="143"/>
      <c r="VIE80" s="143"/>
      <c r="VIF80" s="143"/>
      <c r="VIG80" s="143"/>
      <c r="VIH80" s="143"/>
      <c r="VII80" s="143"/>
      <c r="VIJ80" s="143"/>
      <c r="VIK80" s="143"/>
      <c r="VIL80" s="143"/>
      <c r="VIM80" s="143"/>
      <c r="VIN80" s="143"/>
      <c r="VIO80" s="143"/>
      <c r="VIP80" s="143"/>
      <c r="VIQ80" s="143"/>
      <c r="VIR80" s="143"/>
      <c r="VIS80" s="143"/>
      <c r="VIT80" s="143"/>
      <c r="VIU80" s="143"/>
      <c r="VIV80" s="143"/>
      <c r="VIW80" s="143"/>
      <c r="VIX80" s="143"/>
      <c r="VIY80" s="143"/>
      <c r="VIZ80" s="143"/>
      <c r="VJA80" s="143"/>
      <c r="VJB80" s="143"/>
      <c r="VJC80" s="143"/>
      <c r="VJD80" s="143"/>
      <c r="VJE80" s="143"/>
      <c r="VJF80" s="143"/>
      <c r="VJG80" s="143"/>
      <c r="VJH80" s="143"/>
      <c r="VJI80" s="143"/>
      <c r="VJJ80" s="143"/>
      <c r="VJK80" s="143"/>
      <c r="VJL80" s="143"/>
      <c r="VJM80" s="143"/>
      <c r="VJN80" s="143"/>
      <c r="VJO80" s="143"/>
      <c r="VJP80" s="143"/>
      <c r="VJQ80" s="143"/>
      <c r="VJR80" s="143"/>
      <c r="VJS80" s="143"/>
      <c r="VJT80" s="143"/>
      <c r="VJU80" s="143"/>
      <c r="VJV80" s="143"/>
      <c r="VJW80" s="143"/>
      <c r="VJX80" s="143"/>
      <c r="VJY80" s="143"/>
      <c r="VJZ80" s="143"/>
      <c r="VKA80" s="143"/>
      <c r="VKB80" s="143"/>
      <c r="VKC80" s="143"/>
      <c r="VKD80" s="143"/>
      <c r="VKE80" s="143"/>
      <c r="VKF80" s="143"/>
      <c r="VKG80" s="143"/>
      <c r="VKH80" s="143"/>
      <c r="VKI80" s="143"/>
      <c r="VKJ80" s="143"/>
      <c r="VKK80" s="143"/>
      <c r="VKL80" s="143"/>
      <c r="VKM80" s="143"/>
      <c r="VKN80" s="143"/>
      <c r="VKO80" s="143"/>
      <c r="VKP80" s="143"/>
      <c r="VKQ80" s="143"/>
      <c r="VKR80" s="143"/>
      <c r="VKS80" s="143"/>
      <c r="VKT80" s="143"/>
      <c r="VKU80" s="143"/>
      <c r="VKV80" s="143"/>
      <c r="VKW80" s="143"/>
      <c r="VKX80" s="143"/>
      <c r="VKY80" s="143"/>
      <c r="VKZ80" s="143"/>
      <c r="VLA80" s="143"/>
      <c r="VLB80" s="143"/>
      <c r="VLC80" s="143"/>
      <c r="VLD80" s="143"/>
      <c r="VLE80" s="143"/>
      <c r="VLF80" s="143"/>
      <c r="VLG80" s="143"/>
      <c r="VLH80" s="143"/>
      <c r="VLI80" s="143"/>
      <c r="VLJ80" s="143"/>
      <c r="VLK80" s="143"/>
      <c r="VLL80" s="143"/>
      <c r="VLM80" s="143"/>
      <c r="VLN80" s="143"/>
      <c r="VLO80" s="143"/>
      <c r="VLP80" s="143"/>
      <c r="VLQ80" s="143"/>
      <c r="VLR80" s="143"/>
      <c r="VLS80" s="143"/>
      <c r="VLT80" s="143"/>
      <c r="VLU80" s="143"/>
      <c r="VLV80" s="143"/>
      <c r="VLW80" s="143"/>
      <c r="VLX80" s="143"/>
      <c r="VLY80" s="143"/>
      <c r="VLZ80" s="143"/>
      <c r="VMA80" s="143"/>
      <c r="VMB80" s="143"/>
      <c r="VMC80" s="143"/>
      <c r="VMD80" s="143"/>
      <c r="VME80" s="143"/>
      <c r="VMF80" s="143"/>
      <c r="VMG80" s="143"/>
      <c r="VMH80" s="143"/>
      <c r="VMI80" s="143"/>
      <c r="VMJ80" s="143"/>
      <c r="VMK80" s="143"/>
      <c r="VML80" s="143"/>
      <c r="VMM80" s="143"/>
      <c r="VMN80" s="143"/>
      <c r="VMO80" s="143"/>
      <c r="VMP80" s="143"/>
      <c r="VMQ80" s="143"/>
      <c r="VMR80" s="143"/>
      <c r="VMS80" s="143"/>
      <c r="VMT80" s="143"/>
      <c r="VMU80" s="143"/>
      <c r="VMV80" s="143"/>
      <c r="VMW80" s="143"/>
      <c r="VMX80" s="143"/>
      <c r="VMY80" s="143"/>
      <c r="VMZ80" s="143"/>
      <c r="VNA80" s="143"/>
      <c r="VNB80" s="143"/>
      <c r="VNC80" s="143"/>
      <c r="VND80" s="143"/>
      <c r="VNE80" s="143"/>
      <c r="VNF80" s="143"/>
      <c r="VNG80" s="143"/>
      <c r="VNH80" s="143"/>
      <c r="VNI80" s="143"/>
      <c r="VNJ80" s="143"/>
      <c r="VNK80" s="143"/>
      <c r="VNL80" s="143"/>
      <c r="VNM80" s="143"/>
      <c r="VNN80" s="143"/>
      <c r="VNO80" s="143"/>
      <c r="VNP80" s="143"/>
      <c r="VNQ80" s="143"/>
      <c r="VNR80" s="143"/>
      <c r="VNS80" s="143"/>
      <c r="VNT80" s="143"/>
      <c r="VNU80" s="143"/>
      <c r="VNV80" s="143"/>
      <c r="VNW80" s="143"/>
      <c r="VNX80" s="143"/>
      <c r="VNY80" s="143"/>
      <c r="VNZ80" s="143"/>
      <c r="VOA80" s="143"/>
      <c r="VOB80" s="143"/>
      <c r="VOC80" s="143"/>
      <c r="VOD80" s="143"/>
      <c r="VOE80" s="143"/>
      <c r="VOF80" s="143"/>
      <c r="VOG80" s="143"/>
      <c r="VOH80" s="143"/>
      <c r="VOI80" s="143"/>
      <c r="VOJ80" s="143"/>
      <c r="VOK80" s="143"/>
      <c r="VOL80" s="143"/>
      <c r="VOM80" s="143"/>
      <c r="VON80" s="143"/>
      <c r="VOO80" s="143"/>
      <c r="VOP80" s="143"/>
      <c r="VOQ80" s="143"/>
      <c r="VOR80" s="143"/>
      <c r="VOS80" s="143"/>
      <c r="VOT80" s="143"/>
      <c r="VOU80" s="143"/>
      <c r="VOV80" s="143"/>
      <c r="VOW80" s="143"/>
      <c r="VOX80" s="143"/>
      <c r="VOY80" s="143"/>
      <c r="VOZ80" s="143"/>
      <c r="VPA80" s="143"/>
      <c r="VPB80" s="143"/>
      <c r="VPC80" s="143"/>
      <c r="VPD80" s="143"/>
      <c r="VPE80" s="143"/>
      <c r="VPF80" s="143"/>
      <c r="VPG80" s="143"/>
      <c r="VPH80" s="143"/>
      <c r="VPI80" s="143"/>
      <c r="VPJ80" s="143"/>
      <c r="VPK80" s="143"/>
      <c r="VPL80" s="143"/>
      <c r="VPM80" s="143"/>
      <c r="VPN80" s="143"/>
      <c r="VPO80" s="143"/>
      <c r="VPP80" s="143"/>
      <c r="VPQ80" s="143"/>
      <c r="VPR80" s="143"/>
      <c r="VPS80" s="143"/>
      <c r="VPT80" s="143"/>
      <c r="VPU80" s="143"/>
      <c r="VPV80" s="143"/>
      <c r="VPW80" s="143"/>
      <c r="VPX80" s="143"/>
      <c r="VPY80" s="143"/>
      <c r="VPZ80" s="143"/>
      <c r="VQA80" s="143"/>
      <c r="VQB80" s="143"/>
      <c r="VQC80" s="143"/>
      <c r="VQD80" s="143"/>
      <c r="VQE80" s="143"/>
      <c r="VQF80" s="143"/>
      <c r="VQG80" s="143"/>
      <c r="VQH80" s="143"/>
      <c r="VQI80" s="143"/>
      <c r="VQJ80" s="143"/>
      <c r="VQK80" s="143"/>
      <c r="VQL80" s="143"/>
      <c r="VQM80" s="143"/>
      <c r="VQN80" s="143"/>
      <c r="VQO80" s="143"/>
      <c r="VQP80" s="143"/>
      <c r="VQQ80" s="143"/>
      <c r="VQR80" s="143"/>
      <c r="VQS80" s="143"/>
      <c r="VQT80" s="143"/>
      <c r="VQU80" s="143"/>
      <c r="VQV80" s="143"/>
      <c r="VQW80" s="143"/>
      <c r="VQX80" s="143"/>
      <c r="VQY80" s="143"/>
      <c r="VQZ80" s="143"/>
      <c r="VRA80" s="143"/>
      <c r="VRB80" s="143"/>
      <c r="VRC80" s="143"/>
      <c r="VRD80" s="143"/>
      <c r="VRE80" s="143"/>
      <c r="VRF80" s="143"/>
      <c r="VRG80" s="143"/>
      <c r="VRH80" s="143"/>
      <c r="VRI80" s="143"/>
      <c r="VRJ80" s="143"/>
      <c r="VRK80" s="143"/>
      <c r="VRL80" s="143"/>
      <c r="VRM80" s="143"/>
      <c r="VRN80" s="143"/>
      <c r="VRO80" s="143"/>
      <c r="VRP80" s="143"/>
      <c r="VRQ80" s="143"/>
      <c r="VRR80" s="143"/>
      <c r="VRS80" s="143"/>
      <c r="VRT80" s="143"/>
      <c r="VRU80" s="143"/>
      <c r="VRV80" s="143"/>
      <c r="VRW80" s="143"/>
      <c r="VRX80" s="143"/>
      <c r="VRY80" s="143"/>
      <c r="VRZ80" s="143"/>
      <c r="VSA80" s="143"/>
      <c r="VSB80" s="143"/>
      <c r="VSC80" s="143"/>
      <c r="VSD80" s="143"/>
      <c r="VSE80" s="143"/>
      <c r="VSF80" s="143"/>
      <c r="VSG80" s="143"/>
      <c r="VSH80" s="143"/>
      <c r="VSI80" s="143"/>
      <c r="VSJ80" s="143"/>
      <c r="VSK80" s="143"/>
      <c r="VSL80" s="143"/>
      <c r="VSM80" s="143"/>
      <c r="VSN80" s="143"/>
      <c r="VSO80" s="143"/>
      <c r="VSP80" s="143"/>
      <c r="VSQ80" s="143"/>
      <c r="VSR80" s="143"/>
      <c r="VSS80" s="143"/>
      <c r="VST80" s="143"/>
      <c r="VSU80" s="143"/>
      <c r="VSV80" s="143"/>
      <c r="VSW80" s="143"/>
      <c r="VSX80" s="143"/>
      <c r="VSY80" s="143"/>
      <c r="VSZ80" s="143"/>
      <c r="VTA80" s="143"/>
      <c r="VTB80" s="143"/>
      <c r="VTC80" s="143"/>
      <c r="VTD80" s="143"/>
      <c r="VTE80" s="143"/>
      <c r="VTF80" s="143"/>
      <c r="VTG80" s="143"/>
      <c r="VTH80" s="143"/>
      <c r="VTI80" s="143"/>
      <c r="VTJ80" s="143"/>
      <c r="VTK80" s="143"/>
      <c r="VTL80" s="143"/>
      <c r="VTM80" s="143"/>
      <c r="VTN80" s="143"/>
      <c r="VTO80" s="143"/>
      <c r="VTP80" s="143"/>
      <c r="VTQ80" s="143"/>
      <c r="VTR80" s="143"/>
      <c r="VTS80" s="143"/>
      <c r="VTT80" s="143"/>
      <c r="VTU80" s="143"/>
      <c r="VTV80" s="143"/>
      <c r="VTW80" s="143"/>
      <c r="VTX80" s="143"/>
      <c r="VTY80" s="143"/>
      <c r="VTZ80" s="143"/>
      <c r="VUA80" s="143"/>
      <c r="VUB80" s="143"/>
      <c r="VUC80" s="143"/>
      <c r="VUD80" s="143"/>
      <c r="VUE80" s="143"/>
      <c r="VUF80" s="143"/>
      <c r="VUG80" s="143"/>
      <c r="VUH80" s="143"/>
      <c r="VUI80" s="143"/>
      <c r="VUJ80" s="143"/>
      <c r="VUK80" s="143"/>
      <c r="VUL80" s="143"/>
      <c r="VUM80" s="143"/>
      <c r="VUN80" s="143"/>
      <c r="VUO80" s="143"/>
      <c r="VUP80" s="143"/>
      <c r="VUQ80" s="143"/>
      <c r="VUR80" s="143"/>
      <c r="VUS80" s="143"/>
      <c r="VUT80" s="143"/>
      <c r="VUU80" s="143"/>
      <c r="VUV80" s="143"/>
      <c r="VUW80" s="143"/>
      <c r="VUX80" s="143"/>
      <c r="VUY80" s="143"/>
      <c r="VUZ80" s="143"/>
      <c r="VVA80" s="143"/>
      <c r="VVB80" s="143"/>
      <c r="VVC80" s="143"/>
      <c r="VVD80" s="143"/>
      <c r="VVE80" s="143"/>
      <c r="VVF80" s="143"/>
      <c r="VVG80" s="143"/>
      <c r="VVH80" s="143"/>
      <c r="VVI80" s="143"/>
      <c r="VVJ80" s="143"/>
      <c r="VVK80" s="143"/>
      <c r="VVL80" s="143"/>
      <c r="VVM80" s="143"/>
      <c r="VVN80" s="143"/>
      <c r="VVO80" s="143"/>
      <c r="VVP80" s="143"/>
      <c r="VVQ80" s="143"/>
      <c r="VVR80" s="143"/>
      <c r="VVS80" s="143"/>
      <c r="VVT80" s="143"/>
      <c r="VVU80" s="143"/>
      <c r="VVV80" s="143"/>
      <c r="VVW80" s="143"/>
      <c r="VVX80" s="143"/>
      <c r="VVY80" s="143"/>
      <c r="VVZ80" s="143"/>
      <c r="VWA80" s="143"/>
      <c r="VWB80" s="143"/>
      <c r="VWC80" s="143"/>
      <c r="VWD80" s="143"/>
      <c r="VWE80" s="143"/>
      <c r="VWF80" s="143"/>
      <c r="VWG80" s="143"/>
      <c r="VWH80" s="143"/>
      <c r="VWI80" s="143"/>
      <c r="VWJ80" s="143"/>
      <c r="VWK80" s="143"/>
      <c r="VWL80" s="143"/>
      <c r="VWM80" s="143"/>
      <c r="VWN80" s="143"/>
      <c r="VWO80" s="143"/>
      <c r="VWP80" s="143"/>
      <c r="VWQ80" s="143"/>
      <c r="VWR80" s="143"/>
      <c r="VWS80" s="143"/>
      <c r="VWT80" s="143"/>
      <c r="VWU80" s="143"/>
      <c r="VWV80" s="143"/>
      <c r="VWW80" s="143"/>
      <c r="VWX80" s="143"/>
      <c r="VWY80" s="143"/>
      <c r="VWZ80" s="143"/>
      <c r="VXA80" s="143"/>
      <c r="VXB80" s="143"/>
      <c r="VXC80" s="143"/>
      <c r="VXD80" s="143"/>
      <c r="VXE80" s="143"/>
      <c r="VXF80" s="143"/>
      <c r="VXG80" s="143"/>
      <c r="VXH80" s="143"/>
      <c r="VXI80" s="143"/>
      <c r="VXJ80" s="143"/>
      <c r="VXK80" s="143"/>
      <c r="VXL80" s="143"/>
      <c r="VXM80" s="143"/>
      <c r="VXN80" s="143"/>
      <c r="VXO80" s="143"/>
      <c r="VXP80" s="143"/>
      <c r="VXQ80" s="143"/>
      <c r="VXR80" s="143"/>
      <c r="VXS80" s="143"/>
      <c r="VXT80" s="143"/>
      <c r="VXU80" s="143"/>
      <c r="VXV80" s="143"/>
      <c r="VXW80" s="143"/>
      <c r="VXX80" s="143"/>
      <c r="VXY80" s="143"/>
      <c r="VXZ80" s="143"/>
      <c r="VYA80" s="143"/>
      <c r="VYB80" s="143"/>
      <c r="VYC80" s="143"/>
      <c r="VYD80" s="143"/>
      <c r="VYE80" s="143"/>
      <c r="VYF80" s="143"/>
      <c r="VYG80" s="143"/>
      <c r="VYH80" s="143"/>
      <c r="VYI80" s="143"/>
      <c r="VYJ80" s="143"/>
      <c r="VYK80" s="143"/>
      <c r="VYL80" s="143"/>
      <c r="VYM80" s="143"/>
      <c r="VYN80" s="143"/>
      <c r="VYO80" s="143"/>
      <c r="VYP80" s="143"/>
      <c r="VYQ80" s="143"/>
      <c r="VYR80" s="143"/>
      <c r="VYS80" s="143"/>
      <c r="VYT80" s="143"/>
      <c r="VYU80" s="143"/>
      <c r="VYV80" s="143"/>
      <c r="VYW80" s="143"/>
      <c r="VYX80" s="143"/>
      <c r="VYY80" s="143"/>
      <c r="VYZ80" s="143"/>
      <c r="VZA80" s="143"/>
      <c r="VZB80" s="143"/>
      <c r="VZC80" s="143"/>
      <c r="VZD80" s="143"/>
      <c r="VZE80" s="143"/>
      <c r="VZF80" s="143"/>
      <c r="VZG80" s="143"/>
      <c r="VZH80" s="143"/>
      <c r="VZI80" s="143"/>
      <c r="VZJ80" s="143"/>
      <c r="VZK80" s="143"/>
      <c r="VZL80" s="143"/>
      <c r="VZM80" s="143"/>
      <c r="VZN80" s="143"/>
      <c r="VZO80" s="143"/>
      <c r="VZP80" s="143"/>
      <c r="VZQ80" s="143"/>
      <c r="VZR80" s="143"/>
      <c r="VZS80" s="143"/>
      <c r="VZT80" s="143"/>
      <c r="VZU80" s="143"/>
      <c r="VZV80" s="143"/>
      <c r="VZW80" s="143"/>
      <c r="VZX80" s="143"/>
      <c r="VZY80" s="143"/>
      <c r="VZZ80" s="143"/>
      <c r="WAA80" s="143"/>
      <c r="WAB80" s="143"/>
      <c r="WAC80" s="143"/>
      <c r="WAD80" s="143"/>
      <c r="WAE80" s="143"/>
      <c r="WAF80" s="143"/>
      <c r="WAG80" s="143"/>
      <c r="WAH80" s="143"/>
      <c r="WAI80" s="143"/>
      <c r="WAJ80" s="143"/>
      <c r="WAK80" s="143"/>
      <c r="WAL80" s="143"/>
      <c r="WAM80" s="143"/>
      <c r="WAN80" s="143"/>
      <c r="WAO80" s="143"/>
      <c r="WAP80" s="143"/>
      <c r="WAQ80" s="143"/>
      <c r="WAR80" s="143"/>
      <c r="WAS80" s="143"/>
      <c r="WAT80" s="143"/>
      <c r="WAU80" s="143"/>
      <c r="WAV80" s="143"/>
      <c r="WAW80" s="143"/>
      <c r="WAX80" s="143"/>
      <c r="WAY80" s="143"/>
      <c r="WAZ80" s="143"/>
      <c r="WBA80" s="143"/>
      <c r="WBB80" s="143"/>
      <c r="WBC80" s="143"/>
      <c r="WBD80" s="143"/>
      <c r="WBE80" s="143"/>
      <c r="WBF80" s="143"/>
      <c r="WBG80" s="143"/>
      <c r="WBH80" s="143"/>
      <c r="WBI80" s="143"/>
      <c r="WBJ80" s="143"/>
      <c r="WBK80" s="143"/>
      <c r="WBL80" s="143"/>
      <c r="WBM80" s="143"/>
      <c r="WBN80" s="143"/>
      <c r="WBO80" s="143"/>
      <c r="WBP80" s="143"/>
      <c r="WBQ80" s="143"/>
      <c r="WBR80" s="143"/>
      <c r="WBS80" s="143"/>
      <c r="WBT80" s="143"/>
      <c r="WBU80" s="143"/>
      <c r="WBV80" s="143"/>
      <c r="WBW80" s="143"/>
      <c r="WBX80" s="143"/>
      <c r="WBY80" s="143"/>
      <c r="WBZ80" s="143"/>
      <c r="WCA80" s="143"/>
      <c r="WCB80" s="143"/>
      <c r="WCC80" s="143"/>
      <c r="WCD80" s="143"/>
      <c r="WCE80" s="143"/>
      <c r="WCF80" s="143"/>
      <c r="WCG80" s="143"/>
      <c r="WCH80" s="143"/>
      <c r="WCI80" s="143"/>
      <c r="WCJ80" s="143"/>
      <c r="WCK80" s="143"/>
      <c r="WCL80" s="143"/>
      <c r="WCM80" s="143"/>
      <c r="WCN80" s="143"/>
      <c r="WCO80" s="143"/>
      <c r="WCP80" s="143"/>
      <c r="WCQ80" s="143"/>
      <c r="WCR80" s="143"/>
      <c r="WCS80" s="143"/>
      <c r="WCT80" s="143"/>
      <c r="WCU80" s="143"/>
      <c r="WCV80" s="143"/>
      <c r="WCW80" s="143"/>
      <c r="WCX80" s="143"/>
      <c r="WCY80" s="143"/>
      <c r="WCZ80" s="143"/>
      <c r="WDA80" s="143"/>
      <c r="WDB80" s="143"/>
      <c r="WDC80" s="143"/>
      <c r="WDD80" s="143"/>
      <c r="WDE80" s="143"/>
      <c r="WDF80" s="143"/>
      <c r="WDG80" s="143"/>
      <c r="WDH80" s="143"/>
      <c r="WDI80" s="143"/>
      <c r="WDJ80" s="143"/>
      <c r="WDK80" s="143"/>
      <c r="WDL80" s="143"/>
      <c r="WDM80" s="143"/>
      <c r="WDN80" s="143"/>
      <c r="WDO80" s="143"/>
      <c r="WDP80" s="143"/>
      <c r="WDQ80" s="143"/>
      <c r="WDR80" s="143"/>
      <c r="WDS80" s="143"/>
      <c r="WDT80" s="143"/>
      <c r="WDU80" s="143"/>
      <c r="WDV80" s="143"/>
      <c r="WDW80" s="143"/>
      <c r="WDX80" s="143"/>
      <c r="WDY80" s="143"/>
      <c r="WDZ80" s="143"/>
      <c r="WEA80" s="143"/>
      <c r="WEB80" s="143"/>
      <c r="WEC80" s="143"/>
      <c r="WED80" s="143"/>
      <c r="WEE80" s="143"/>
      <c r="WEF80" s="143"/>
      <c r="WEG80" s="143"/>
      <c r="WEH80" s="143"/>
      <c r="WEI80" s="143"/>
      <c r="WEJ80" s="143"/>
      <c r="WEK80" s="143"/>
      <c r="WEL80" s="143"/>
      <c r="WEM80" s="143"/>
      <c r="WEN80" s="143"/>
      <c r="WEO80" s="143"/>
      <c r="WEP80" s="143"/>
      <c r="WEQ80" s="143"/>
      <c r="WER80" s="143"/>
      <c r="WES80" s="143"/>
      <c r="WET80" s="143"/>
      <c r="WEU80" s="143"/>
      <c r="WEV80" s="143"/>
      <c r="WEW80" s="143"/>
      <c r="WEX80" s="143"/>
      <c r="WEY80" s="143"/>
      <c r="WEZ80" s="143"/>
      <c r="WFA80" s="143"/>
      <c r="WFB80" s="143"/>
      <c r="WFC80" s="143"/>
      <c r="WFD80" s="143"/>
      <c r="WFE80" s="143"/>
      <c r="WFF80" s="143"/>
      <c r="WFG80" s="143"/>
      <c r="WFH80" s="143"/>
      <c r="WFI80" s="143"/>
      <c r="WFJ80" s="143"/>
      <c r="WFK80" s="143"/>
      <c r="WFL80" s="143"/>
      <c r="WFM80" s="143"/>
      <c r="WFN80" s="143"/>
      <c r="WFO80" s="143"/>
      <c r="WFP80" s="143"/>
      <c r="WFQ80" s="143"/>
      <c r="WFR80" s="143"/>
      <c r="WFS80" s="143"/>
      <c r="WFT80" s="143"/>
      <c r="WFU80" s="143"/>
      <c r="WFV80" s="143"/>
      <c r="WFW80" s="143"/>
      <c r="WFX80" s="143"/>
      <c r="WFY80" s="143"/>
      <c r="WFZ80" s="143"/>
      <c r="WGA80" s="143"/>
      <c r="WGB80" s="143"/>
      <c r="WGC80" s="143"/>
      <c r="WGD80" s="143"/>
      <c r="WGE80" s="143"/>
      <c r="WGF80" s="143"/>
      <c r="WGG80" s="143"/>
      <c r="WGH80" s="143"/>
      <c r="WGI80" s="143"/>
      <c r="WGJ80" s="143"/>
      <c r="WGK80" s="143"/>
      <c r="WGL80" s="143"/>
      <c r="WGM80" s="143"/>
      <c r="WGN80" s="143"/>
      <c r="WGO80" s="143"/>
      <c r="WGP80" s="143"/>
      <c r="WGQ80" s="143"/>
      <c r="WGR80" s="143"/>
      <c r="WGS80" s="143"/>
      <c r="WGT80" s="143"/>
      <c r="WGU80" s="143"/>
      <c r="WGV80" s="143"/>
      <c r="WGW80" s="143"/>
      <c r="WGX80" s="143"/>
      <c r="WGY80" s="143"/>
      <c r="WGZ80" s="143"/>
      <c r="WHA80" s="143"/>
      <c r="WHB80" s="143"/>
      <c r="WHC80" s="143"/>
      <c r="WHD80" s="143"/>
      <c r="WHE80" s="143"/>
      <c r="WHF80" s="143"/>
      <c r="WHG80" s="143"/>
      <c r="WHH80" s="143"/>
      <c r="WHI80" s="143"/>
      <c r="WHJ80" s="143"/>
      <c r="WHK80" s="143"/>
      <c r="WHL80" s="143"/>
      <c r="WHM80" s="143"/>
      <c r="WHN80" s="143"/>
      <c r="WHO80" s="143"/>
      <c r="WHP80" s="143"/>
      <c r="WHQ80" s="143"/>
      <c r="WHR80" s="143"/>
      <c r="WHS80" s="143"/>
      <c r="WHT80" s="143"/>
      <c r="WHU80" s="143"/>
      <c r="WHV80" s="143"/>
      <c r="WHW80" s="143"/>
      <c r="WHX80" s="143"/>
      <c r="WHY80" s="143"/>
      <c r="WHZ80" s="143"/>
      <c r="WIA80" s="143"/>
      <c r="WIB80" s="143"/>
      <c r="WIC80" s="143"/>
      <c r="WID80" s="143"/>
      <c r="WIE80" s="143"/>
      <c r="WIF80" s="143"/>
      <c r="WIG80" s="143"/>
      <c r="WIH80" s="143"/>
      <c r="WII80" s="143"/>
      <c r="WIJ80" s="143"/>
      <c r="WIK80" s="143"/>
      <c r="WIL80" s="143"/>
      <c r="WIM80" s="143"/>
      <c r="WIN80" s="143"/>
      <c r="WIO80" s="143"/>
      <c r="WIP80" s="143"/>
      <c r="WIQ80" s="143"/>
      <c r="WIR80" s="143"/>
      <c r="WIS80" s="143"/>
      <c r="WIT80" s="143"/>
      <c r="WIU80" s="143"/>
      <c r="WIV80" s="143"/>
      <c r="WIW80" s="143"/>
      <c r="WIX80" s="143"/>
      <c r="WIY80" s="143"/>
      <c r="WIZ80" s="143"/>
      <c r="WJA80" s="143"/>
      <c r="WJB80" s="143"/>
      <c r="WJC80" s="143"/>
      <c r="WJD80" s="143"/>
      <c r="WJE80" s="143"/>
      <c r="WJF80" s="143"/>
      <c r="WJG80" s="143"/>
      <c r="WJH80" s="143"/>
      <c r="WJI80" s="143"/>
      <c r="WJJ80" s="143"/>
      <c r="WJK80" s="143"/>
      <c r="WJL80" s="143"/>
      <c r="WJM80" s="143"/>
      <c r="WJN80" s="143"/>
      <c r="WJO80" s="143"/>
      <c r="WJP80" s="143"/>
      <c r="WJQ80" s="143"/>
      <c r="WJR80" s="143"/>
      <c r="WJS80" s="143"/>
      <c r="WJT80" s="143"/>
      <c r="WJU80" s="143"/>
      <c r="WJV80" s="143"/>
      <c r="WJW80" s="143"/>
      <c r="WJX80" s="143"/>
      <c r="WJY80" s="143"/>
      <c r="WJZ80" s="143"/>
      <c r="WKA80" s="143"/>
      <c r="WKB80" s="143"/>
      <c r="WKC80" s="143"/>
      <c r="WKD80" s="143"/>
      <c r="WKE80" s="143"/>
      <c r="WKF80" s="143"/>
      <c r="WKG80" s="143"/>
      <c r="WKH80" s="143"/>
      <c r="WKI80" s="143"/>
      <c r="WKJ80" s="143"/>
      <c r="WKK80" s="143"/>
      <c r="WKL80" s="143"/>
      <c r="WKM80" s="143"/>
      <c r="WKN80" s="143"/>
      <c r="WKO80" s="143"/>
      <c r="WKP80" s="143"/>
      <c r="WKQ80" s="143"/>
      <c r="WKR80" s="143"/>
      <c r="WKS80" s="143"/>
      <c r="WKT80" s="143"/>
      <c r="WKU80" s="143"/>
      <c r="WKV80" s="143"/>
      <c r="WKW80" s="143"/>
      <c r="WKX80" s="143"/>
      <c r="WKY80" s="143"/>
      <c r="WKZ80" s="143"/>
      <c r="WLA80" s="143"/>
      <c r="WLB80" s="143"/>
      <c r="WLC80" s="143"/>
      <c r="WLD80" s="143"/>
      <c r="WLE80" s="143"/>
      <c r="WLF80" s="143"/>
      <c r="WLG80" s="143"/>
      <c r="WLH80" s="143"/>
      <c r="WLI80" s="143"/>
      <c r="WLJ80" s="143"/>
      <c r="WLK80" s="143"/>
      <c r="WLL80" s="143"/>
      <c r="WLM80" s="143"/>
      <c r="WLN80" s="143"/>
      <c r="WLO80" s="143"/>
      <c r="WLP80" s="143"/>
      <c r="WLQ80" s="143"/>
      <c r="WLR80" s="143"/>
      <c r="WLS80" s="143"/>
      <c r="WLT80" s="143"/>
      <c r="WLU80" s="143"/>
      <c r="WLV80" s="143"/>
      <c r="WLW80" s="143"/>
      <c r="WLX80" s="143"/>
      <c r="WLY80" s="143"/>
      <c r="WLZ80" s="143"/>
      <c r="WMA80" s="143"/>
      <c r="WMB80" s="143"/>
      <c r="WMC80" s="143"/>
      <c r="WMD80" s="143"/>
      <c r="WME80" s="143"/>
      <c r="WMF80" s="143"/>
      <c r="WMG80" s="143"/>
      <c r="WMH80" s="143"/>
      <c r="WMI80" s="143"/>
      <c r="WMJ80" s="143"/>
      <c r="WMK80" s="143"/>
      <c r="WML80" s="143"/>
      <c r="WMM80" s="143"/>
      <c r="WMN80" s="143"/>
      <c r="WMO80" s="143"/>
      <c r="WMP80" s="143"/>
      <c r="WMQ80" s="143"/>
      <c r="WMR80" s="143"/>
      <c r="WMS80" s="143"/>
      <c r="WMT80" s="143"/>
      <c r="WMU80" s="143"/>
      <c r="WMV80" s="143"/>
      <c r="WMW80" s="143"/>
      <c r="WMX80" s="143"/>
      <c r="WMY80" s="143"/>
      <c r="WMZ80" s="143"/>
      <c r="WNA80" s="143"/>
      <c r="WNB80" s="143"/>
      <c r="WNC80" s="143"/>
      <c r="WND80" s="143"/>
      <c r="WNE80" s="143"/>
      <c r="WNF80" s="143"/>
      <c r="WNG80" s="143"/>
      <c r="WNH80" s="143"/>
      <c r="WNI80" s="143"/>
      <c r="WNJ80" s="143"/>
      <c r="WNK80" s="143"/>
      <c r="WNL80" s="143"/>
      <c r="WNM80" s="143"/>
      <c r="WNN80" s="143"/>
      <c r="WNO80" s="143"/>
      <c r="WNP80" s="143"/>
      <c r="WNQ80" s="143"/>
      <c r="WNR80" s="143"/>
      <c r="WNS80" s="143"/>
      <c r="WNT80" s="143"/>
      <c r="WNU80" s="143"/>
      <c r="WNV80" s="143"/>
      <c r="WNW80" s="143"/>
      <c r="WNX80" s="143"/>
      <c r="WNY80" s="143"/>
      <c r="WNZ80" s="143"/>
      <c r="WOA80" s="143"/>
      <c r="WOB80" s="143"/>
      <c r="WOC80" s="143"/>
      <c r="WOD80" s="143"/>
      <c r="WOE80" s="143"/>
      <c r="WOF80" s="143"/>
      <c r="WOG80" s="143"/>
      <c r="WOH80" s="143"/>
      <c r="WOI80" s="143"/>
      <c r="WOJ80" s="143"/>
      <c r="WOK80" s="143"/>
      <c r="WOL80" s="143"/>
      <c r="WOM80" s="143"/>
      <c r="WON80" s="143"/>
      <c r="WOO80" s="143"/>
      <c r="WOP80" s="143"/>
      <c r="WOQ80" s="143"/>
      <c r="WOR80" s="143"/>
      <c r="WOS80" s="143"/>
      <c r="WOT80" s="143"/>
      <c r="WOU80" s="143"/>
      <c r="WOV80" s="143"/>
      <c r="WOW80" s="143"/>
      <c r="WOX80" s="143"/>
      <c r="WOY80" s="143"/>
      <c r="WOZ80" s="143"/>
      <c r="WPA80" s="143"/>
      <c r="WPB80" s="143"/>
      <c r="WPC80" s="143"/>
      <c r="WPD80" s="143"/>
      <c r="WPE80" s="143"/>
      <c r="WPF80" s="143"/>
      <c r="WPG80" s="143"/>
      <c r="WPH80" s="143"/>
      <c r="WPI80" s="143"/>
      <c r="WPJ80" s="143"/>
      <c r="WPK80" s="143"/>
      <c r="WPL80" s="143"/>
      <c r="WPM80" s="143"/>
      <c r="WPN80" s="143"/>
      <c r="WPO80" s="143"/>
      <c r="WPP80" s="143"/>
      <c r="WPQ80" s="143"/>
      <c r="WPR80" s="143"/>
      <c r="WPS80" s="143"/>
      <c r="WPT80" s="143"/>
      <c r="WPU80" s="143"/>
      <c r="WPV80" s="143"/>
      <c r="WPW80" s="143"/>
      <c r="WPX80" s="143"/>
      <c r="WPY80" s="143"/>
      <c r="WPZ80" s="143"/>
      <c r="WQA80" s="143"/>
      <c r="WQB80" s="143"/>
      <c r="WQC80" s="143"/>
      <c r="WQD80" s="143"/>
      <c r="WQE80" s="143"/>
      <c r="WQF80" s="143"/>
      <c r="WQG80" s="143"/>
      <c r="WQH80" s="143"/>
      <c r="WQI80" s="143"/>
      <c r="WQJ80" s="143"/>
      <c r="WQK80" s="143"/>
      <c r="WQL80" s="143"/>
      <c r="WQM80" s="143"/>
      <c r="WQN80" s="143"/>
      <c r="WQO80" s="143"/>
      <c r="WQP80" s="143"/>
      <c r="WQQ80" s="143"/>
      <c r="WQR80" s="143"/>
      <c r="WQS80" s="143"/>
      <c r="WQT80" s="143"/>
      <c r="WQU80" s="143"/>
      <c r="WQV80" s="143"/>
      <c r="WQW80" s="143"/>
      <c r="WQX80" s="143"/>
      <c r="WQY80" s="143"/>
      <c r="WQZ80" s="143"/>
      <c r="WRA80" s="143"/>
      <c r="WRB80" s="143"/>
      <c r="WRC80" s="143"/>
      <c r="WRD80" s="143"/>
      <c r="WRE80" s="143"/>
      <c r="WRF80" s="143"/>
      <c r="WRG80" s="143"/>
      <c r="WRH80" s="143"/>
      <c r="WRI80" s="143"/>
      <c r="WRJ80" s="143"/>
      <c r="WRK80" s="143"/>
      <c r="WRL80" s="143"/>
      <c r="WRM80" s="143"/>
      <c r="WRN80" s="143"/>
      <c r="WRO80" s="143"/>
      <c r="WRP80" s="143"/>
      <c r="WRQ80" s="143"/>
      <c r="WRR80" s="143"/>
      <c r="WRS80" s="143"/>
      <c r="WRT80" s="143"/>
      <c r="WRU80" s="143"/>
      <c r="WRV80" s="143"/>
      <c r="WRW80" s="143"/>
      <c r="WRX80" s="143"/>
      <c r="WRY80" s="143"/>
      <c r="WRZ80" s="143"/>
      <c r="WSA80" s="143"/>
      <c r="WSB80" s="143"/>
      <c r="WSC80" s="143"/>
      <c r="WSD80" s="143"/>
      <c r="WSE80" s="143"/>
      <c r="WSF80" s="143"/>
      <c r="WSG80" s="143"/>
      <c r="WSH80" s="143"/>
      <c r="WSI80" s="143"/>
      <c r="WSJ80" s="143"/>
      <c r="WSK80" s="143"/>
      <c r="WSL80" s="143"/>
      <c r="WSM80" s="143"/>
      <c r="WSN80" s="143"/>
      <c r="WSO80" s="143"/>
      <c r="WSP80" s="143"/>
      <c r="WSQ80" s="143"/>
      <c r="WSR80" s="143"/>
      <c r="WSS80" s="143"/>
      <c r="WST80" s="143"/>
      <c r="WSU80" s="143"/>
      <c r="WSV80" s="143"/>
      <c r="WSW80" s="143"/>
      <c r="WSX80" s="143"/>
      <c r="WSY80" s="143"/>
      <c r="WSZ80" s="143"/>
      <c r="WTA80" s="143"/>
      <c r="WTB80" s="143"/>
      <c r="WTC80" s="143"/>
      <c r="WTD80" s="143"/>
      <c r="WTE80" s="143"/>
      <c r="WTF80" s="143"/>
      <c r="WTG80" s="143"/>
      <c r="WTH80" s="143"/>
      <c r="WTI80" s="143"/>
      <c r="WTJ80" s="143"/>
      <c r="WTK80" s="143"/>
      <c r="WTL80" s="143"/>
      <c r="WTM80" s="143"/>
      <c r="WTN80" s="143"/>
      <c r="WTO80" s="143"/>
      <c r="WTP80" s="143"/>
      <c r="WTQ80" s="143"/>
      <c r="WTR80" s="143"/>
      <c r="WTS80" s="143"/>
      <c r="WTT80" s="143"/>
      <c r="WTU80" s="143"/>
      <c r="WTV80" s="143"/>
      <c r="WTW80" s="143"/>
      <c r="WTX80" s="143"/>
      <c r="WTY80" s="143"/>
      <c r="WTZ80" s="143"/>
      <c r="WUA80" s="143"/>
      <c r="WUB80" s="143"/>
      <c r="WUC80" s="143"/>
      <c r="WUD80" s="143"/>
      <c r="WUE80" s="143"/>
      <c r="WUF80" s="143"/>
      <c r="WUG80" s="143"/>
      <c r="WUH80" s="143"/>
      <c r="WUI80" s="143"/>
      <c r="WUJ80" s="143"/>
      <c r="WUK80" s="143"/>
      <c r="WUL80" s="143"/>
      <c r="WUM80" s="143"/>
      <c r="WUN80" s="143"/>
      <c r="WUO80" s="143"/>
      <c r="WUP80" s="143"/>
      <c r="WUQ80" s="143"/>
      <c r="WUR80" s="143"/>
      <c r="WUS80" s="143"/>
      <c r="WUT80" s="143"/>
      <c r="WUU80" s="143"/>
      <c r="WUV80" s="143"/>
      <c r="WUW80" s="143"/>
      <c r="WUX80" s="143"/>
      <c r="WUY80" s="143"/>
      <c r="WUZ80" s="143"/>
      <c r="WVA80" s="143"/>
      <c r="WVB80" s="143"/>
      <c r="WVC80" s="143"/>
      <c r="WVD80" s="143"/>
      <c r="WVE80" s="143"/>
      <c r="WVF80" s="143"/>
      <c r="WVG80" s="143"/>
      <c r="WVH80" s="143"/>
      <c r="WVI80" s="143"/>
      <c r="WVJ80" s="143"/>
      <c r="WVK80" s="143"/>
      <c r="WVL80" s="143"/>
      <c r="WVM80" s="143"/>
      <c r="WVN80" s="143"/>
      <c r="WVO80" s="143"/>
      <c r="WVP80" s="143"/>
      <c r="WVQ80" s="143"/>
      <c r="WVR80" s="143"/>
      <c r="WVS80" s="143"/>
      <c r="WVT80" s="143"/>
      <c r="WVU80" s="143"/>
      <c r="WVV80" s="143"/>
      <c r="WVW80" s="143"/>
      <c r="WVX80" s="143"/>
      <c r="WVY80" s="143"/>
      <c r="WVZ80" s="143"/>
      <c r="WWA80" s="143"/>
      <c r="WWB80" s="143"/>
      <c r="WWC80" s="143"/>
      <c r="WWD80" s="143"/>
      <c r="WWE80" s="143"/>
      <c r="WWF80" s="143"/>
      <c r="WWG80" s="143"/>
      <c r="WWH80" s="143"/>
      <c r="WWI80" s="143"/>
      <c r="WWJ80" s="143"/>
      <c r="WWK80" s="143"/>
      <c r="WWL80" s="143"/>
      <c r="WWM80" s="143"/>
      <c r="WWN80" s="143"/>
      <c r="WWO80" s="143"/>
      <c r="WWP80" s="143"/>
      <c r="WWQ80" s="143"/>
      <c r="WWR80" s="143"/>
      <c r="WWS80" s="143"/>
      <c r="WWT80" s="143"/>
      <c r="WWU80" s="143"/>
      <c r="WWV80" s="143"/>
      <c r="WWW80" s="143"/>
      <c r="WWX80" s="143"/>
      <c r="WWY80" s="143"/>
      <c r="WWZ80" s="143"/>
      <c r="WXA80" s="143"/>
      <c r="WXB80" s="143"/>
      <c r="WXC80" s="143"/>
      <c r="WXD80" s="143"/>
      <c r="WXE80" s="143"/>
      <c r="WXF80" s="143"/>
      <c r="WXG80" s="143"/>
      <c r="WXH80" s="143"/>
      <c r="WXI80" s="143"/>
      <c r="WXJ80" s="143"/>
      <c r="WXK80" s="143"/>
      <c r="WXL80" s="143"/>
      <c r="WXM80" s="143"/>
      <c r="WXN80" s="143"/>
      <c r="WXO80" s="143"/>
      <c r="WXP80" s="143"/>
      <c r="WXQ80" s="143"/>
      <c r="WXR80" s="143"/>
      <c r="WXS80" s="143"/>
      <c r="WXT80" s="143"/>
      <c r="WXU80" s="143"/>
      <c r="WXV80" s="143"/>
      <c r="WXW80" s="143"/>
      <c r="WXX80" s="143"/>
      <c r="WXY80" s="143"/>
      <c r="WXZ80" s="143"/>
      <c r="WYA80" s="143"/>
      <c r="WYB80" s="143"/>
      <c r="WYC80" s="143"/>
      <c r="WYD80" s="143"/>
      <c r="WYE80" s="143"/>
      <c r="WYF80" s="143"/>
      <c r="WYG80" s="143"/>
      <c r="WYH80" s="143"/>
      <c r="WYI80" s="143"/>
      <c r="WYJ80" s="143"/>
      <c r="WYK80" s="143"/>
      <c r="WYL80" s="143"/>
      <c r="WYM80" s="143"/>
      <c r="WYN80" s="143"/>
      <c r="WYO80" s="143"/>
      <c r="WYP80" s="143"/>
      <c r="WYQ80" s="143"/>
      <c r="WYR80" s="143"/>
      <c r="WYS80" s="143"/>
      <c r="WYT80" s="143"/>
      <c r="WYU80" s="143"/>
      <c r="WYV80" s="143"/>
      <c r="WYW80" s="143"/>
      <c r="WYX80" s="143"/>
      <c r="WYY80" s="143"/>
      <c r="WYZ80" s="143"/>
      <c r="WZA80" s="143"/>
      <c r="WZB80" s="143"/>
      <c r="WZC80" s="143"/>
      <c r="WZD80" s="143"/>
      <c r="WZE80" s="143"/>
      <c r="WZF80" s="143"/>
      <c r="WZG80" s="143"/>
      <c r="WZH80" s="143"/>
      <c r="WZI80" s="143"/>
      <c r="WZJ80" s="143"/>
      <c r="WZK80" s="143"/>
      <c r="WZL80" s="143"/>
      <c r="WZM80" s="143"/>
      <c r="WZN80" s="143"/>
      <c r="WZO80" s="143"/>
      <c r="WZP80" s="143"/>
      <c r="WZQ80" s="143"/>
      <c r="WZR80" s="143"/>
      <c r="WZS80" s="143"/>
      <c r="WZT80" s="143"/>
      <c r="WZU80" s="143"/>
      <c r="WZV80" s="143"/>
      <c r="WZW80" s="143"/>
      <c r="WZX80" s="143"/>
      <c r="WZY80" s="143"/>
      <c r="WZZ80" s="143"/>
      <c r="XAA80" s="143"/>
      <c r="XAB80" s="143"/>
      <c r="XAC80" s="143"/>
      <c r="XAD80" s="143"/>
      <c r="XAE80" s="143"/>
      <c r="XAF80" s="143"/>
      <c r="XAG80" s="143"/>
      <c r="XAH80" s="143"/>
      <c r="XAI80" s="143"/>
      <c r="XAJ80" s="143"/>
      <c r="XAK80" s="143"/>
      <c r="XAL80" s="143"/>
      <c r="XAM80" s="143"/>
      <c r="XAN80" s="143"/>
      <c r="XAO80" s="143"/>
      <c r="XAP80" s="143"/>
      <c r="XAQ80" s="143"/>
      <c r="XAR80" s="143"/>
      <c r="XAS80" s="143"/>
      <c r="XAT80" s="143"/>
      <c r="XAU80" s="143"/>
      <c r="XAV80" s="143"/>
      <c r="XAW80" s="143"/>
      <c r="XAX80" s="143"/>
      <c r="XAY80" s="143"/>
      <c r="XAZ80" s="143"/>
      <c r="XBA80" s="143"/>
      <c r="XBB80" s="143"/>
      <c r="XBC80" s="143"/>
      <c r="XBD80" s="143"/>
      <c r="XBE80" s="143"/>
      <c r="XBF80" s="143"/>
      <c r="XBG80" s="143"/>
      <c r="XBH80" s="143"/>
      <c r="XBI80" s="143"/>
      <c r="XBJ80" s="143"/>
      <c r="XBK80" s="143"/>
      <c r="XBL80" s="143"/>
      <c r="XBM80" s="143"/>
      <c r="XBN80" s="143"/>
      <c r="XBO80" s="143"/>
      <c r="XBP80" s="143"/>
      <c r="XBQ80" s="143"/>
      <c r="XBR80" s="143"/>
      <c r="XBS80" s="143"/>
      <c r="XBT80" s="143"/>
      <c r="XBU80" s="143"/>
      <c r="XBV80" s="143"/>
      <c r="XBW80" s="143"/>
      <c r="XBX80" s="143"/>
      <c r="XBY80" s="143"/>
      <c r="XBZ80" s="143"/>
      <c r="XCA80" s="143"/>
      <c r="XCB80" s="143"/>
      <c r="XCC80" s="143"/>
      <c r="XCD80" s="143"/>
      <c r="XCE80" s="143"/>
      <c r="XCF80" s="143"/>
      <c r="XCG80" s="143"/>
      <c r="XCH80" s="143"/>
      <c r="XCI80" s="143"/>
      <c r="XCJ80" s="143"/>
      <c r="XCK80" s="143"/>
      <c r="XCL80" s="143"/>
      <c r="XCM80" s="143"/>
      <c r="XCN80" s="143"/>
      <c r="XCO80" s="143"/>
      <c r="XCP80" s="143"/>
      <c r="XCQ80" s="143"/>
      <c r="XCR80" s="143"/>
      <c r="XCS80" s="143"/>
      <c r="XCT80" s="143"/>
      <c r="XCU80" s="143"/>
      <c r="XCV80" s="143"/>
      <c r="XCW80" s="143"/>
      <c r="XCX80" s="143"/>
      <c r="XCY80" s="143"/>
      <c r="XCZ80" s="143"/>
      <c r="XDA80" s="143"/>
      <c r="XDB80" s="143"/>
      <c r="XDC80" s="143"/>
      <c r="XDD80" s="143"/>
      <c r="XDE80" s="143"/>
      <c r="XDF80" s="143"/>
      <c r="XDG80" s="143"/>
      <c r="XDH80" s="143"/>
      <c r="XDI80" s="143"/>
      <c r="XDJ80" s="143"/>
      <c r="XDK80" s="143"/>
      <c r="XDL80" s="143"/>
      <c r="XDM80" s="143"/>
      <c r="XDN80" s="143"/>
      <c r="XDO80" s="143"/>
      <c r="XDP80" s="143"/>
      <c r="XDQ80" s="143"/>
      <c r="XDR80" s="143"/>
      <c r="XDS80" s="143"/>
      <c r="XDT80" s="143"/>
      <c r="XDU80" s="143"/>
      <c r="XDV80" s="143"/>
      <c r="XDW80" s="143"/>
      <c r="XDX80" s="143"/>
      <c r="XDY80" s="143"/>
      <c r="XDZ80" s="143"/>
      <c r="XEA80" s="143"/>
      <c r="XEB80" s="143"/>
      <c r="XEC80" s="143"/>
      <c r="XED80" s="143"/>
      <c r="XEE80" s="143"/>
      <c r="XEF80" s="143"/>
      <c r="XEG80" s="143"/>
      <c r="XEH80" s="143"/>
      <c r="XEI80" s="143"/>
      <c r="XEJ80" s="143"/>
      <c r="XEK80" s="143"/>
      <c r="XEL80" s="143"/>
      <c r="XEM80" s="143"/>
      <c r="XEN80" s="143"/>
      <c r="XEO80" s="143"/>
      <c r="XEP80" s="143"/>
      <c r="XEQ80" s="143"/>
      <c r="XER80" s="143"/>
      <c r="XES80" s="143"/>
      <c r="XET80" s="143"/>
      <c r="XEU80" s="143"/>
      <c r="XEV80" s="143"/>
      <c r="XEW80" s="143"/>
      <c r="XEX80" s="143"/>
      <c r="XEY80" s="143"/>
      <c r="XEZ80" s="143"/>
      <c r="XFA80" s="143"/>
      <c r="XFB80" s="143"/>
      <c r="XFC80" s="143"/>
      <c r="XFD80" s="143"/>
    </row>
    <row r="81" spans="1:16384" x14ac:dyDescent="0.25">
      <c r="D81" s="486" t="s">
        <v>170</v>
      </c>
      <c r="E81" s="486"/>
      <c r="F81" s="279">
        <v>56597</v>
      </c>
      <c r="G81" s="160"/>
      <c r="H81" s="143"/>
      <c r="I81" s="490" t="s">
        <v>173</v>
      </c>
      <c r="J81" s="490"/>
      <c r="K81" s="490"/>
      <c r="L81" s="490"/>
      <c r="M81" s="490"/>
      <c r="N81" s="490"/>
      <c r="O81" s="490"/>
      <c r="P81" s="490"/>
      <c r="Q81" s="490"/>
      <c r="R81" s="490"/>
      <c r="S81" s="490"/>
      <c r="T81" s="490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  <c r="GR81" s="143"/>
      <c r="GS81" s="143"/>
      <c r="GT81" s="143"/>
      <c r="GU81" s="143"/>
      <c r="GV81" s="143"/>
      <c r="GW81" s="143"/>
      <c r="GX81" s="143"/>
      <c r="GY81" s="143"/>
      <c r="GZ81" s="143"/>
      <c r="HA81" s="143"/>
      <c r="HB81" s="143"/>
      <c r="HC81" s="143"/>
      <c r="HD81" s="143"/>
      <c r="HE81" s="143"/>
      <c r="HF81" s="143"/>
      <c r="HG81" s="143"/>
      <c r="HH81" s="143"/>
      <c r="HI81" s="143"/>
      <c r="HJ81" s="143"/>
      <c r="HK81" s="143"/>
      <c r="HL81" s="143"/>
      <c r="HM81" s="143"/>
      <c r="HN81" s="143"/>
      <c r="HO81" s="143"/>
      <c r="HP81" s="143"/>
      <c r="HQ81" s="143"/>
      <c r="HR81" s="143"/>
      <c r="HS81" s="143"/>
      <c r="HT81" s="143"/>
      <c r="HU81" s="143"/>
      <c r="HV81" s="143"/>
      <c r="HW81" s="143"/>
      <c r="HX81" s="143"/>
      <c r="HY81" s="143"/>
      <c r="HZ81" s="143"/>
      <c r="IA81" s="143"/>
      <c r="IB81" s="143"/>
      <c r="IC81" s="143"/>
      <c r="ID81" s="143"/>
      <c r="IE81" s="143"/>
      <c r="IF81" s="143"/>
      <c r="IG81" s="143"/>
      <c r="IH81" s="143"/>
      <c r="II81" s="143"/>
      <c r="IJ81" s="143"/>
      <c r="IK81" s="143"/>
      <c r="IL81" s="143"/>
      <c r="IM81" s="143"/>
      <c r="IN81" s="143"/>
      <c r="IO81" s="143"/>
      <c r="IP81" s="143"/>
      <c r="IQ81" s="143"/>
      <c r="IR81" s="143"/>
      <c r="IS81" s="143"/>
      <c r="IT81" s="143"/>
      <c r="IU81" s="143"/>
      <c r="IV81" s="143"/>
      <c r="IW81" s="143"/>
      <c r="IX81" s="143"/>
      <c r="IY81" s="143"/>
      <c r="IZ81" s="143"/>
      <c r="JA81" s="143"/>
      <c r="JB81" s="143"/>
      <c r="JC81" s="143"/>
      <c r="JD81" s="143"/>
      <c r="JE81" s="143"/>
      <c r="JF81" s="143"/>
      <c r="JG81" s="143"/>
      <c r="JH81" s="143"/>
      <c r="JI81" s="143"/>
      <c r="JJ81" s="143"/>
      <c r="JK81" s="143"/>
      <c r="JL81" s="143"/>
      <c r="JM81" s="143"/>
      <c r="JN81" s="143"/>
      <c r="JO81" s="143"/>
      <c r="JP81" s="143"/>
      <c r="JQ81" s="143"/>
      <c r="JR81" s="143"/>
      <c r="JS81" s="143"/>
      <c r="JT81" s="143"/>
      <c r="JU81" s="143"/>
      <c r="JV81" s="143"/>
      <c r="JW81" s="143"/>
      <c r="JX81" s="143"/>
      <c r="JY81" s="143"/>
      <c r="JZ81" s="143"/>
      <c r="KA81" s="143"/>
      <c r="KB81" s="143"/>
      <c r="KC81" s="143"/>
      <c r="KD81" s="143"/>
      <c r="KE81" s="143"/>
      <c r="KF81" s="143"/>
      <c r="KG81" s="143"/>
      <c r="KH81" s="143"/>
      <c r="KI81" s="143"/>
      <c r="KJ81" s="143"/>
      <c r="KK81" s="143"/>
      <c r="KL81" s="143"/>
      <c r="KM81" s="143"/>
      <c r="KN81" s="143"/>
      <c r="KO81" s="143"/>
      <c r="KP81" s="143"/>
      <c r="KQ81" s="143"/>
      <c r="KR81" s="143"/>
      <c r="KS81" s="143"/>
      <c r="KT81" s="143"/>
      <c r="KU81" s="143"/>
      <c r="KV81" s="143"/>
      <c r="KW81" s="143"/>
      <c r="KX81" s="143"/>
      <c r="KY81" s="143"/>
      <c r="KZ81" s="143"/>
      <c r="LA81" s="143"/>
      <c r="LB81" s="143"/>
      <c r="LC81" s="143"/>
      <c r="LD81" s="143"/>
      <c r="LE81" s="143"/>
      <c r="LF81" s="143"/>
      <c r="LG81" s="143"/>
      <c r="LH81" s="143"/>
      <c r="LI81" s="143"/>
      <c r="LJ81" s="143"/>
      <c r="LK81" s="143"/>
      <c r="LL81" s="143"/>
      <c r="LM81" s="143"/>
      <c r="LN81" s="143"/>
      <c r="LO81" s="143"/>
      <c r="LP81" s="143"/>
      <c r="LQ81" s="143"/>
      <c r="LR81" s="143"/>
      <c r="LS81" s="143"/>
      <c r="LT81" s="143"/>
      <c r="LU81" s="143"/>
      <c r="LV81" s="143"/>
      <c r="LW81" s="143"/>
      <c r="LX81" s="143"/>
      <c r="LY81" s="143"/>
      <c r="LZ81" s="143"/>
      <c r="MA81" s="143"/>
      <c r="MB81" s="143"/>
      <c r="MC81" s="143"/>
      <c r="MD81" s="143"/>
      <c r="ME81" s="143"/>
      <c r="MF81" s="143"/>
      <c r="MG81" s="143"/>
      <c r="MH81" s="143"/>
      <c r="MI81" s="143"/>
      <c r="MJ81" s="143"/>
      <c r="MK81" s="143"/>
      <c r="ML81" s="143"/>
      <c r="MM81" s="143"/>
      <c r="MN81" s="143"/>
      <c r="MO81" s="143"/>
      <c r="MP81" s="143"/>
      <c r="MQ81" s="143"/>
      <c r="MR81" s="143"/>
      <c r="MS81" s="143"/>
      <c r="MT81" s="143"/>
      <c r="MU81" s="143"/>
      <c r="MV81" s="143"/>
      <c r="MW81" s="143"/>
      <c r="MX81" s="143"/>
      <c r="MY81" s="143"/>
      <c r="MZ81" s="143"/>
      <c r="NA81" s="143"/>
      <c r="NB81" s="143"/>
      <c r="NC81" s="143"/>
      <c r="ND81" s="143"/>
      <c r="NE81" s="143"/>
      <c r="NF81" s="143"/>
      <c r="NG81" s="143"/>
      <c r="NH81" s="143"/>
      <c r="NI81" s="143"/>
      <c r="NJ81" s="143"/>
      <c r="NK81" s="143"/>
      <c r="NL81" s="143"/>
      <c r="NM81" s="143"/>
      <c r="NN81" s="143"/>
      <c r="NO81" s="143"/>
      <c r="NP81" s="143"/>
      <c r="NQ81" s="143"/>
      <c r="NR81" s="143"/>
      <c r="NS81" s="143"/>
      <c r="NT81" s="143"/>
      <c r="NU81" s="143"/>
      <c r="NV81" s="143"/>
      <c r="NW81" s="143"/>
      <c r="NX81" s="143"/>
      <c r="NY81" s="143"/>
      <c r="NZ81" s="143"/>
      <c r="OA81" s="143"/>
      <c r="OB81" s="143"/>
      <c r="OC81" s="143"/>
      <c r="OD81" s="143"/>
      <c r="OE81" s="143"/>
      <c r="OF81" s="143"/>
      <c r="OG81" s="143"/>
      <c r="OH81" s="143"/>
      <c r="OI81" s="143"/>
      <c r="OJ81" s="143"/>
      <c r="OK81" s="143"/>
      <c r="OL81" s="143"/>
      <c r="OM81" s="143"/>
      <c r="ON81" s="143"/>
      <c r="OO81" s="143"/>
      <c r="OP81" s="143"/>
      <c r="OQ81" s="143"/>
      <c r="OR81" s="143"/>
      <c r="OS81" s="143"/>
      <c r="OT81" s="143"/>
      <c r="OU81" s="143"/>
      <c r="OV81" s="143"/>
      <c r="OW81" s="143"/>
      <c r="OX81" s="143"/>
      <c r="OY81" s="143"/>
      <c r="OZ81" s="143"/>
      <c r="PA81" s="143"/>
      <c r="PB81" s="143"/>
      <c r="PC81" s="143"/>
      <c r="PD81" s="143"/>
      <c r="PE81" s="143"/>
      <c r="PF81" s="143"/>
      <c r="PG81" s="143"/>
      <c r="PH81" s="143"/>
      <c r="PI81" s="143"/>
      <c r="PJ81" s="143"/>
      <c r="PK81" s="143"/>
      <c r="PL81" s="143"/>
      <c r="PM81" s="143"/>
      <c r="PN81" s="143"/>
      <c r="PO81" s="143"/>
      <c r="PP81" s="143"/>
      <c r="PQ81" s="143"/>
      <c r="PR81" s="143"/>
      <c r="PS81" s="143"/>
      <c r="PT81" s="143"/>
      <c r="PU81" s="143"/>
      <c r="PV81" s="143"/>
      <c r="PW81" s="143"/>
      <c r="PX81" s="143"/>
      <c r="PY81" s="143"/>
      <c r="PZ81" s="143"/>
      <c r="QA81" s="143"/>
      <c r="QB81" s="143"/>
      <c r="QC81" s="143"/>
      <c r="QD81" s="143"/>
      <c r="QE81" s="143"/>
      <c r="QF81" s="143"/>
      <c r="QG81" s="143"/>
      <c r="QH81" s="143"/>
      <c r="QI81" s="143"/>
      <c r="QJ81" s="143"/>
      <c r="QK81" s="143"/>
      <c r="QL81" s="143"/>
      <c r="QM81" s="143"/>
      <c r="QN81" s="143"/>
      <c r="QO81" s="143"/>
      <c r="QP81" s="143"/>
      <c r="QQ81" s="143"/>
      <c r="QR81" s="143"/>
      <c r="QS81" s="143"/>
      <c r="QT81" s="143"/>
      <c r="QU81" s="143"/>
      <c r="QV81" s="143"/>
      <c r="QW81" s="143"/>
      <c r="QX81" s="143"/>
      <c r="QY81" s="143"/>
      <c r="QZ81" s="143"/>
      <c r="RA81" s="143"/>
      <c r="RB81" s="143"/>
      <c r="RC81" s="143"/>
      <c r="RD81" s="143"/>
      <c r="RE81" s="143"/>
      <c r="RF81" s="143"/>
      <c r="RG81" s="143"/>
      <c r="RH81" s="143"/>
      <c r="RI81" s="143"/>
      <c r="RJ81" s="143"/>
      <c r="RK81" s="143"/>
      <c r="RL81" s="143"/>
      <c r="RM81" s="143"/>
      <c r="RN81" s="143"/>
      <c r="RO81" s="143"/>
      <c r="RP81" s="143"/>
      <c r="RQ81" s="143"/>
      <c r="RR81" s="143"/>
      <c r="RS81" s="143"/>
      <c r="RT81" s="143"/>
      <c r="RU81" s="143"/>
      <c r="RV81" s="143"/>
      <c r="RW81" s="143"/>
      <c r="RX81" s="143"/>
      <c r="RY81" s="143"/>
      <c r="RZ81" s="143"/>
      <c r="SA81" s="143"/>
      <c r="SB81" s="143"/>
      <c r="SC81" s="143"/>
      <c r="SD81" s="143"/>
      <c r="SE81" s="143"/>
      <c r="SF81" s="143"/>
      <c r="SG81" s="143"/>
      <c r="SH81" s="143"/>
      <c r="SI81" s="143"/>
      <c r="SJ81" s="143"/>
      <c r="SK81" s="143"/>
      <c r="SL81" s="143"/>
      <c r="SM81" s="143"/>
      <c r="SN81" s="143"/>
      <c r="SO81" s="143"/>
      <c r="SP81" s="143"/>
      <c r="SQ81" s="143"/>
      <c r="SR81" s="143"/>
      <c r="SS81" s="143"/>
      <c r="ST81" s="143"/>
      <c r="SU81" s="143"/>
      <c r="SV81" s="143"/>
      <c r="SW81" s="143"/>
      <c r="SX81" s="143"/>
      <c r="SY81" s="143"/>
      <c r="SZ81" s="143"/>
      <c r="TA81" s="143"/>
      <c r="TB81" s="143"/>
      <c r="TC81" s="143"/>
      <c r="TD81" s="143"/>
      <c r="TE81" s="143"/>
      <c r="TF81" s="143"/>
      <c r="TG81" s="143"/>
      <c r="TH81" s="143"/>
      <c r="TI81" s="143"/>
      <c r="TJ81" s="143"/>
      <c r="TK81" s="143"/>
      <c r="TL81" s="143"/>
      <c r="TM81" s="143"/>
      <c r="TN81" s="143"/>
      <c r="TO81" s="143"/>
      <c r="TP81" s="143"/>
      <c r="TQ81" s="143"/>
      <c r="TR81" s="143"/>
      <c r="TS81" s="143"/>
      <c r="TT81" s="143"/>
      <c r="TU81" s="143"/>
      <c r="TV81" s="143"/>
      <c r="TW81" s="143"/>
      <c r="TX81" s="143"/>
      <c r="TY81" s="143"/>
      <c r="TZ81" s="143"/>
      <c r="UA81" s="143"/>
      <c r="UB81" s="143"/>
      <c r="UC81" s="143"/>
      <c r="UD81" s="143"/>
      <c r="UE81" s="143"/>
      <c r="UF81" s="143"/>
      <c r="UG81" s="143"/>
      <c r="UH81" s="143"/>
      <c r="UI81" s="143"/>
      <c r="UJ81" s="143"/>
      <c r="UK81" s="143"/>
      <c r="UL81" s="143"/>
      <c r="UM81" s="143"/>
      <c r="UN81" s="143"/>
      <c r="UO81" s="143"/>
      <c r="UP81" s="143"/>
      <c r="UQ81" s="143"/>
      <c r="UR81" s="143"/>
      <c r="US81" s="143"/>
      <c r="UT81" s="143"/>
      <c r="UU81" s="143"/>
      <c r="UV81" s="143"/>
      <c r="UW81" s="143"/>
      <c r="UX81" s="143"/>
      <c r="UY81" s="143"/>
      <c r="UZ81" s="143"/>
      <c r="VA81" s="143"/>
      <c r="VB81" s="143"/>
      <c r="VC81" s="143"/>
      <c r="VD81" s="143"/>
      <c r="VE81" s="143"/>
      <c r="VF81" s="143"/>
      <c r="VG81" s="143"/>
      <c r="VH81" s="143"/>
      <c r="VI81" s="143"/>
      <c r="VJ81" s="143"/>
      <c r="VK81" s="143"/>
      <c r="VL81" s="143"/>
      <c r="VM81" s="143"/>
      <c r="VN81" s="143"/>
      <c r="VO81" s="143"/>
      <c r="VP81" s="143"/>
      <c r="VQ81" s="143"/>
      <c r="VR81" s="143"/>
      <c r="VS81" s="143"/>
      <c r="VT81" s="143"/>
      <c r="VU81" s="143"/>
      <c r="VV81" s="143"/>
      <c r="VW81" s="143"/>
      <c r="VX81" s="143"/>
      <c r="VY81" s="143"/>
      <c r="VZ81" s="143"/>
      <c r="WA81" s="143"/>
      <c r="WB81" s="143"/>
      <c r="WC81" s="143"/>
      <c r="WD81" s="143"/>
      <c r="WE81" s="143"/>
      <c r="WF81" s="143"/>
      <c r="WG81" s="143"/>
      <c r="WH81" s="143"/>
      <c r="WI81" s="143"/>
      <c r="WJ81" s="143"/>
      <c r="WK81" s="143"/>
      <c r="WL81" s="143"/>
      <c r="WM81" s="143"/>
      <c r="WN81" s="143"/>
      <c r="WO81" s="143"/>
      <c r="WP81" s="143"/>
      <c r="WQ81" s="143"/>
      <c r="WR81" s="143"/>
      <c r="WS81" s="143"/>
      <c r="WT81" s="143"/>
      <c r="WU81" s="143"/>
      <c r="WV81" s="143"/>
      <c r="WW81" s="143"/>
      <c r="WX81" s="143"/>
      <c r="WY81" s="143"/>
      <c r="WZ81" s="143"/>
      <c r="XA81" s="143"/>
      <c r="XB81" s="143"/>
      <c r="XC81" s="143"/>
      <c r="XD81" s="143"/>
      <c r="XE81" s="143"/>
      <c r="XF81" s="143"/>
      <c r="XG81" s="143"/>
      <c r="XH81" s="143"/>
      <c r="XI81" s="143"/>
      <c r="XJ81" s="143"/>
      <c r="XK81" s="143"/>
      <c r="XL81" s="143"/>
      <c r="XM81" s="143"/>
      <c r="XN81" s="143"/>
      <c r="XO81" s="143"/>
      <c r="XP81" s="143"/>
      <c r="XQ81" s="143"/>
      <c r="XR81" s="143"/>
      <c r="XS81" s="143"/>
      <c r="XT81" s="143"/>
      <c r="XU81" s="143"/>
      <c r="XV81" s="143"/>
      <c r="XW81" s="143"/>
      <c r="XX81" s="143"/>
      <c r="XY81" s="143"/>
      <c r="XZ81" s="143"/>
      <c r="YA81" s="143"/>
      <c r="YB81" s="143"/>
      <c r="YC81" s="143"/>
      <c r="YD81" s="143"/>
      <c r="YE81" s="143"/>
      <c r="YF81" s="143"/>
      <c r="YG81" s="143"/>
      <c r="YH81" s="143"/>
      <c r="YI81" s="143"/>
      <c r="YJ81" s="143"/>
      <c r="YK81" s="143"/>
      <c r="YL81" s="143"/>
      <c r="YM81" s="143"/>
      <c r="YN81" s="143"/>
      <c r="YO81" s="143"/>
      <c r="YP81" s="143"/>
      <c r="YQ81" s="143"/>
      <c r="YR81" s="143"/>
      <c r="YS81" s="143"/>
      <c r="YT81" s="143"/>
      <c r="YU81" s="143"/>
      <c r="YV81" s="143"/>
      <c r="YW81" s="143"/>
      <c r="YX81" s="143"/>
      <c r="YY81" s="143"/>
      <c r="YZ81" s="143"/>
      <c r="ZA81" s="143"/>
      <c r="ZB81" s="143"/>
      <c r="ZC81" s="143"/>
      <c r="ZD81" s="143"/>
      <c r="ZE81" s="143"/>
      <c r="ZF81" s="143"/>
      <c r="ZG81" s="143"/>
      <c r="ZH81" s="143"/>
      <c r="ZI81" s="143"/>
      <c r="ZJ81" s="143"/>
      <c r="ZK81" s="143"/>
      <c r="ZL81" s="143"/>
      <c r="ZM81" s="143"/>
      <c r="ZN81" s="143"/>
      <c r="ZO81" s="143"/>
      <c r="ZP81" s="143"/>
      <c r="ZQ81" s="143"/>
      <c r="ZR81" s="143"/>
      <c r="ZS81" s="143"/>
      <c r="ZT81" s="143"/>
      <c r="ZU81" s="143"/>
      <c r="ZV81" s="143"/>
      <c r="ZW81" s="143"/>
      <c r="ZX81" s="143"/>
      <c r="ZY81" s="143"/>
      <c r="ZZ81" s="143"/>
      <c r="AAA81" s="143"/>
      <c r="AAB81" s="143"/>
      <c r="AAC81" s="143"/>
      <c r="AAD81" s="143"/>
      <c r="AAE81" s="143"/>
      <c r="AAF81" s="143"/>
      <c r="AAG81" s="143"/>
      <c r="AAH81" s="143"/>
      <c r="AAI81" s="143"/>
      <c r="AAJ81" s="143"/>
      <c r="AAK81" s="143"/>
      <c r="AAL81" s="143"/>
      <c r="AAM81" s="143"/>
      <c r="AAN81" s="143"/>
      <c r="AAO81" s="143"/>
      <c r="AAP81" s="143"/>
      <c r="AAQ81" s="143"/>
      <c r="AAR81" s="143"/>
      <c r="AAS81" s="143"/>
      <c r="AAT81" s="143"/>
      <c r="AAU81" s="143"/>
      <c r="AAV81" s="143"/>
      <c r="AAW81" s="143"/>
      <c r="AAX81" s="143"/>
      <c r="AAY81" s="143"/>
      <c r="AAZ81" s="143"/>
      <c r="ABA81" s="143"/>
      <c r="ABB81" s="143"/>
      <c r="ABC81" s="143"/>
      <c r="ABD81" s="143"/>
      <c r="ABE81" s="143"/>
      <c r="ABF81" s="143"/>
      <c r="ABG81" s="143"/>
      <c r="ABH81" s="143"/>
      <c r="ABI81" s="143"/>
      <c r="ABJ81" s="143"/>
      <c r="ABK81" s="143"/>
      <c r="ABL81" s="143"/>
      <c r="ABM81" s="143"/>
      <c r="ABN81" s="143"/>
      <c r="ABO81" s="143"/>
      <c r="ABP81" s="143"/>
      <c r="ABQ81" s="143"/>
      <c r="ABR81" s="143"/>
      <c r="ABS81" s="143"/>
      <c r="ABT81" s="143"/>
      <c r="ABU81" s="143"/>
      <c r="ABV81" s="143"/>
      <c r="ABW81" s="143"/>
      <c r="ABX81" s="143"/>
      <c r="ABY81" s="143"/>
      <c r="ABZ81" s="143"/>
      <c r="ACA81" s="143"/>
      <c r="ACB81" s="143"/>
      <c r="ACC81" s="143"/>
      <c r="ACD81" s="143"/>
      <c r="ACE81" s="143"/>
      <c r="ACF81" s="143"/>
      <c r="ACG81" s="143"/>
      <c r="ACH81" s="143"/>
      <c r="ACI81" s="143"/>
      <c r="ACJ81" s="143"/>
      <c r="ACK81" s="143"/>
      <c r="ACL81" s="143"/>
      <c r="ACM81" s="143"/>
      <c r="ACN81" s="143"/>
      <c r="ACO81" s="143"/>
      <c r="ACP81" s="143"/>
      <c r="ACQ81" s="143"/>
      <c r="ACR81" s="143"/>
      <c r="ACS81" s="143"/>
      <c r="ACT81" s="143"/>
      <c r="ACU81" s="143"/>
      <c r="ACV81" s="143"/>
      <c r="ACW81" s="143"/>
      <c r="ACX81" s="143"/>
      <c r="ACY81" s="143"/>
      <c r="ACZ81" s="143"/>
      <c r="ADA81" s="143"/>
      <c r="ADB81" s="143"/>
      <c r="ADC81" s="143"/>
      <c r="ADD81" s="143"/>
      <c r="ADE81" s="143"/>
      <c r="ADF81" s="143"/>
      <c r="ADG81" s="143"/>
      <c r="ADH81" s="143"/>
      <c r="ADI81" s="143"/>
      <c r="ADJ81" s="143"/>
      <c r="ADK81" s="143"/>
      <c r="ADL81" s="143"/>
      <c r="ADM81" s="143"/>
      <c r="ADN81" s="143"/>
      <c r="ADO81" s="143"/>
      <c r="ADP81" s="143"/>
      <c r="ADQ81" s="143"/>
      <c r="ADR81" s="143"/>
      <c r="ADS81" s="143"/>
      <c r="ADT81" s="143"/>
      <c r="ADU81" s="143"/>
      <c r="ADV81" s="143"/>
      <c r="ADW81" s="143"/>
      <c r="ADX81" s="143"/>
      <c r="ADY81" s="143"/>
      <c r="ADZ81" s="143"/>
      <c r="AEA81" s="143"/>
      <c r="AEB81" s="143"/>
      <c r="AEC81" s="143"/>
      <c r="AED81" s="143"/>
      <c r="AEE81" s="143"/>
      <c r="AEF81" s="143"/>
      <c r="AEG81" s="143"/>
      <c r="AEH81" s="143"/>
      <c r="AEI81" s="143"/>
      <c r="AEJ81" s="143"/>
      <c r="AEK81" s="143"/>
      <c r="AEL81" s="143"/>
      <c r="AEM81" s="143"/>
      <c r="AEN81" s="143"/>
      <c r="AEO81" s="143"/>
      <c r="AEP81" s="143"/>
      <c r="AEQ81" s="143"/>
      <c r="AER81" s="143"/>
      <c r="AES81" s="143"/>
      <c r="AET81" s="143"/>
      <c r="AEU81" s="143"/>
      <c r="AEV81" s="143"/>
      <c r="AEW81" s="143"/>
      <c r="AEX81" s="143"/>
      <c r="AEY81" s="143"/>
      <c r="AEZ81" s="143"/>
      <c r="AFA81" s="143"/>
      <c r="AFB81" s="143"/>
      <c r="AFC81" s="143"/>
      <c r="AFD81" s="143"/>
      <c r="AFE81" s="143"/>
      <c r="AFF81" s="143"/>
      <c r="AFG81" s="143"/>
      <c r="AFH81" s="143"/>
      <c r="AFI81" s="143"/>
      <c r="AFJ81" s="143"/>
      <c r="AFK81" s="143"/>
      <c r="AFL81" s="143"/>
      <c r="AFM81" s="143"/>
      <c r="AFN81" s="143"/>
      <c r="AFO81" s="143"/>
      <c r="AFP81" s="143"/>
      <c r="AFQ81" s="143"/>
      <c r="AFR81" s="143"/>
      <c r="AFS81" s="143"/>
      <c r="AFT81" s="143"/>
      <c r="AFU81" s="143"/>
      <c r="AFV81" s="143"/>
      <c r="AFW81" s="143"/>
      <c r="AFX81" s="143"/>
      <c r="AFY81" s="143"/>
      <c r="AFZ81" s="143"/>
      <c r="AGA81" s="143"/>
      <c r="AGB81" s="143"/>
      <c r="AGC81" s="143"/>
      <c r="AGD81" s="143"/>
      <c r="AGE81" s="143"/>
      <c r="AGF81" s="143"/>
      <c r="AGG81" s="143"/>
      <c r="AGH81" s="143"/>
      <c r="AGI81" s="143"/>
      <c r="AGJ81" s="143"/>
      <c r="AGK81" s="143"/>
      <c r="AGL81" s="143"/>
      <c r="AGM81" s="143"/>
      <c r="AGN81" s="143"/>
      <c r="AGO81" s="143"/>
      <c r="AGP81" s="143"/>
      <c r="AGQ81" s="143"/>
      <c r="AGR81" s="143"/>
      <c r="AGS81" s="143"/>
      <c r="AGT81" s="143"/>
      <c r="AGU81" s="143"/>
      <c r="AGV81" s="143"/>
      <c r="AGW81" s="143"/>
      <c r="AGX81" s="143"/>
      <c r="AGY81" s="143"/>
      <c r="AGZ81" s="143"/>
      <c r="AHA81" s="143"/>
      <c r="AHB81" s="143"/>
      <c r="AHC81" s="143"/>
      <c r="AHD81" s="143"/>
      <c r="AHE81" s="143"/>
      <c r="AHF81" s="143"/>
      <c r="AHG81" s="143"/>
      <c r="AHH81" s="143"/>
      <c r="AHI81" s="143"/>
      <c r="AHJ81" s="143"/>
      <c r="AHK81" s="143"/>
      <c r="AHL81" s="143"/>
      <c r="AHM81" s="143"/>
      <c r="AHN81" s="143"/>
      <c r="AHO81" s="143"/>
      <c r="AHP81" s="143"/>
      <c r="AHQ81" s="143"/>
      <c r="AHR81" s="143"/>
      <c r="AHS81" s="143"/>
      <c r="AHT81" s="143"/>
      <c r="AHU81" s="143"/>
      <c r="AHV81" s="143"/>
      <c r="AHW81" s="143"/>
      <c r="AHX81" s="143"/>
      <c r="AHY81" s="143"/>
      <c r="AHZ81" s="143"/>
      <c r="AIA81" s="143"/>
      <c r="AIB81" s="143"/>
      <c r="AIC81" s="143"/>
      <c r="AID81" s="143"/>
      <c r="AIE81" s="143"/>
      <c r="AIF81" s="143"/>
      <c r="AIG81" s="143"/>
      <c r="AIH81" s="143"/>
      <c r="AII81" s="143"/>
      <c r="AIJ81" s="143"/>
      <c r="AIK81" s="143"/>
      <c r="AIL81" s="143"/>
      <c r="AIM81" s="143"/>
      <c r="AIN81" s="143"/>
      <c r="AIO81" s="143"/>
      <c r="AIP81" s="143"/>
      <c r="AIQ81" s="143"/>
      <c r="AIR81" s="143"/>
      <c r="AIS81" s="143"/>
      <c r="AIT81" s="143"/>
      <c r="AIU81" s="143"/>
      <c r="AIV81" s="143"/>
      <c r="AIW81" s="143"/>
      <c r="AIX81" s="143"/>
      <c r="AIY81" s="143"/>
      <c r="AIZ81" s="143"/>
      <c r="AJA81" s="143"/>
      <c r="AJB81" s="143"/>
      <c r="AJC81" s="143"/>
      <c r="AJD81" s="143"/>
      <c r="AJE81" s="143"/>
      <c r="AJF81" s="143"/>
      <c r="AJG81" s="143"/>
      <c r="AJH81" s="143"/>
      <c r="AJI81" s="143"/>
      <c r="AJJ81" s="143"/>
      <c r="AJK81" s="143"/>
      <c r="AJL81" s="143"/>
      <c r="AJM81" s="143"/>
      <c r="AJN81" s="143"/>
      <c r="AJO81" s="143"/>
      <c r="AJP81" s="143"/>
      <c r="AJQ81" s="143"/>
      <c r="AJR81" s="143"/>
      <c r="AJS81" s="143"/>
      <c r="AJT81" s="143"/>
      <c r="AJU81" s="143"/>
      <c r="AJV81" s="143"/>
      <c r="AJW81" s="143"/>
      <c r="AJX81" s="143"/>
      <c r="AJY81" s="143"/>
      <c r="AJZ81" s="143"/>
      <c r="AKA81" s="143"/>
      <c r="AKB81" s="143"/>
      <c r="AKC81" s="143"/>
      <c r="AKD81" s="143"/>
      <c r="AKE81" s="143"/>
      <c r="AKF81" s="143"/>
      <c r="AKG81" s="143"/>
      <c r="AKH81" s="143"/>
      <c r="AKI81" s="143"/>
      <c r="AKJ81" s="143"/>
      <c r="AKK81" s="143"/>
      <c r="AKL81" s="143"/>
      <c r="AKM81" s="143"/>
      <c r="AKN81" s="143"/>
      <c r="AKO81" s="143"/>
      <c r="AKP81" s="143"/>
      <c r="AKQ81" s="143"/>
      <c r="AKR81" s="143"/>
      <c r="AKS81" s="143"/>
      <c r="AKT81" s="143"/>
      <c r="AKU81" s="143"/>
      <c r="AKV81" s="143"/>
      <c r="AKW81" s="143"/>
      <c r="AKX81" s="143"/>
      <c r="AKY81" s="143"/>
      <c r="AKZ81" s="143"/>
      <c r="ALA81" s="143"/>
      <c r="ALB81" s="143"/>
      <c r="ALC81" s="143"/>
      <c r="ALD81" s="143"/>
      <c r="ALE81" s="143"/>
      <c r="ALF81" s="143"/>
      <c r="ALG81" s="143"/>
      <c r="ALH81" s="143"/>
      <c r="ALI81" s="143"/>
      <c r="ALJ81" s="143"/>
      <c r="ALK81" s="143"/>
      <c r="ALL81" s="143"/>
      <c r="ALM81" s="143"/>
      <c r="ALN81" s="143"/>
      <c r="ALO81" s="143"/>
      <c r="ALP81" s="143"/>
      <c r="ALQ81" s="143"/>
      <c r="ALR81" s="143"/>
      <c r="ALS81" s="143"/>
      <c r="ALT81" s="143"/>
      <c r="ALU81" s="143"/>
      <c r="ALV81" s="143"/>
      <c r="ALW81" s="143"/>
      <c r="ALX81" s="143"/>
      <c r="ALY81" s="143"/>
      <c r="ALZ81" s="143"/>
      <c r="AMA81" s="143"/>
      <c r="AMB81" s="143"/>
      <c r="AMC81" s="143"/>
      <c r="AMD81" s="143"/>
      <c r="AME81" s="143"/>
      <c r="AMF81" s="143"/>
      <c r="AMG81" s="143"/>
      <c r="AMH81" s="143"/>
      <c r="AMI81" s="143"/>
      <c r="AMJ81" s="143"/>
      <c r="AMK81" s="143"/>
      <c r="AML81" s="143"/>
      <c r="AMM81" s="143"/>
      <c r="AMN81" s="143"/>
      <c r="AMO81" s="143"/>
      <c r="AMP81" s="143"/>
      <c r="AMQ81" s="143"/>
      <c r="AMR81" s="143"/>
      <c r="AMS81" s="143"/>
      <c r="AMT81" s="143"/>
      <c r="AMU81" s="143"/>
      <c r="AMV81" s="143"/>
      <c r="AMW81" s="143"/>
      <c r="AMX81" s="143"/>
      <c r="AMY81" s="143"/>
      <c r="AMZ81" s="143"/>
      <c r="ANA81" s="143"/>
      <c r="ANB81" s="143"/>
      <c r="ANC81" s="143"/>
      <c r="AND81" s="143"/>
      <c r="ANE81" s="143"/>
      <c r="ANF81" s="143"/>
      <c r="ANG81" s="143"/>
      <c r="ANH81" s="143"/>
      <c r="ANI81" s="143"/>
      <c r="ANJ81" s="143"/>
      <c r="ANK81" s="143"/>
      <c r="ANL81" s="143"/>
      <c r="ANM81" s="143"/>
      <c r="ANN81" s="143"/>
      <c r="ANO81" s="143"/>
      <c r="ANP81" s="143"/>
      <c r="ANQ81" s="143"/>
      <c r="ANR81" s="143"/>
      <c r="ANS81" s="143"/>
      <c r="ANT81" s="143"/>
      <c r="ANU81" s="143"/>
      <c r="ANV81" s="143"/>
      <c r="ANW81" s="143"/>
      <c r="ANX81" s="143"/>
      <c r="ANY81" s="143"/>
      <c r="ANZ81" s="143"/>
      <c r="AOA81" s="143"/>
      <c r="AOB81" s="143"/>
      <c r="AOC81" s="143"/>
      <c r="AOD81" s="143"/>
      <c r="AOE81" s="143"/>
      <c r="AOF81" s="143"/>
      <c r="AOG81" s="143"/>
      <c r="AOH81" s="143"/>
      <c r="AOI81" s="143"/>
      <c r="AOJ81" s="143"/>
      <c r="AOK81" s="143"/>
      <c r="AOL81" s="143"/>
      <c r="AOM81" s="143"/>
      <c r="AON81" s="143"/>
      <c r="AOO81" s="143"/>
      <c r="AOP81" s="143"/>
      <c r="AOQ81" s="143"/>
      <c r="AOR81" s="143"/>
      <c r="AOS81" s="143"/>
      <c r="AOT81" s="143"/>
      <c r="AOU81" s="143"/>
      <c r="AOV81" s="143"/>
      <c r="AOW81" s="143"/>
      <c r="AOX81" s="143"/>
      <c r="AOY81" s="143"/>
      <c r="AOZ81" s="143"/>
      <c r="APA81" s="143"/>
      <c r="APB81" s="143"/>
      <c r="APC81" s="143"/>
      <c r="APD81" s="143"/>
      <c r="APE81" s="143"/>
      <c r="APF81" s="143"/>
      <c r="APG81" s="143"/>
      <c r="APH81" s="143"/>
      <c r="API81" s="143"/>
      <c r="APJ81" s="143"/>
      <c r="APK81" s="143"/>
      <c r="APL81" s="143"/>
      <c r="APM81" s="143"/>
      <c r="APN81" s="143"/>
      <c r="APO81" s="143"/>
      <c r="APP81" s="143"/>
      <c r="APQ81" s="143"/>
      <c r="APR81" s="143"/>
      <c r="APS81" s="143"/>
      <c r="APT81" s="143"/>
      <c r="APU81" s="143"/>
      <c r="APV81" s="143"/>
      <c r="APW81" s="143"/>
      <c r="APX81" s="143"/>
      <c r="APY81" s="143"/>
      <c r="APZ81" s="143"/>
      <c r="AQA81" s="143"/>
      <c r="AQB81" s="143"/>
      <c r="AQC81" s="143"/>
      <c r="AQD81" s="143"/>
      <c r="AQE81" s="143"/>
      <c r="AQF81" s="143"/>
      <c r="AQG81" s="143"/>
      <c r="AQH81" s="143"/>
      <c r="AQI81" s="143"/>
      <c r="AQJ81" s="143"/>
      <c r="AQK81" s="143"/>
      <c r="AQL81" s="143"/>
      <c r="AQM81" s="143"/>
      <c r="AQN81" s="143"/>
      <c r="AQO81" s="143"/>
      <c r="AQP81" s="143"/>
      <c r="AQQ81" s="143"/>
      <c r="AQR81" s="143"/>
      <c r="AQS81" s="143"/>
      <c r="AQT81" s="143"/>
      <c r="AQU81" s="143"/>
      <c r="AQV81" s="143"/>
      <c r="AQW81" s="143"/>
      <c r="AQX81" s="143"/>
      <c r="AQY81" s="143"/>
      <c r="AQZ81" s="143"/>
      <c r="ARA81" s="143"/>
      <c r="ARB81" s="143"/>
      <c r="ARC81" s="143"/>
      <c r="ARD81" s="143"/>
      <c r="ARE81" s="143"/>
      <c r="ARF81" s="143"/>
      <c r="ARG81" s="143"/>
      <c r="ARH81" s="143"/>
      <c r="ARI81" s="143"/>
      <c r="ARJ81" s="143"/>
      <c r="ARK81" s="143"/>
      <c r="ARL81" s="143"/>
      <c r="ARM81" s="143"/>
      <c r="ARN81" s="143"/>
      <c r="ARO81" s="143"/>
      <c r="ARP81" s="143"/>
      <c r="ARQ81" s="143"/>
      <c r="ARR81" s="143"/>
      <c r="ARS81" s="143"/>
      <c r="ART81" s="143"/>
      <c r="ARU81" s="143"/>
      <c r="ARV81" s="143"/>
      <c r="ARW81" s="143"/>
      <c r="ARX81" s="143"/>
      <c r="ARY81" s="143"/>
      <c r="ARZ81" s="143"/>
      <c r="ASA81" s="143"/>
      <c r="ASB81" s="143"/>
      <c r="ASC81" s="143"/>
      <c r="ASD81" s="143"/>
      <c r="ASE81" s="143"/>
      <c r="ASF81" s="143"/>
      <c r="ASG81" s="143"/>
      <c r="ASH81" s="143"/>
      <c r="ASI81" s="143"/>
      <c r="ASJ81" s="143"/>
      <c r="ASK81" s="143"/>
      <c r="ASL81" s="143"/>
      <c r="ASM81" s="143"/>
      <c r="ASN81" s="143"/>
      <c r="ASO81" s="143"/>
      <c r="ASP81" s="143"/>
      <c r="ASQ81" s="143"/>
      <c r="ASR81" s="143"/>
      <c r="ASS81" s="143"/>
      <c r="AST81" s="143"/>
      <c r="ASU81" s="143"/>
      <c r="ASV81" s="143"/>
      <c r="ASW81" s="143"/>
      <c r="ASX81" s="143"/>
      <c r="ASY81" s="143"/>
      <c r="ASZ81" s="143"/>
      <c r="ATA81" s="143"/>
      <c r="ATB81" s="143"/>
      <c r="ATC81" s="143"/>
      <c r="ATD81" s="143"/>
      <c r="ATE81" s="143"/>
      <c r="ATF81" s="143"/>
      <c r="ATG81" s="143"/>
      <c r="ATH81" s="143"/>
      <c r="ATI81" s="143"/>
      <c r="ATJ81" s="143"/>
      <c r="ATK81" s="143"/>
      <c r="ATL81" s="143"/>
      <c r="ATM81" s="143"/>
      <c r="ATN81" s="143"/>
      <c r="ATO81" s="143"/>
      <c r="ATP81" s="143"/>
      <c r="ATQ81" s="143"/>
      <c r="ATR81" s="143"/>
      <c r="ATS81" s="143"/>
      <c r="ATT81" s="143"/>
      <c r="ATU81" s="143"/>
      <c r="ATV81" s="143"/>
      <c r="ATW81" s="143"/>
      <c r="ATX81" s="143"/>
      <c r="ATY81" s="143"/>
      <c r="ATZ81" s="143"/>
      <c r="AUA81" s="143"/>
      <c r="AUB81" s="143"/>
      <c r="AUC81" s="143"/>
      <c r="AUD81" s="143"/>
      <c r="AUE81" s="143"/>
      <c r="AUF81" s="143"/>
      <c r="AUG81" s="143"/>
      <c r="AUH81" s="143"/>
      <c r="AUI81" s="143"/>
      <c r="AUJ81" s="143"/>
      <c r="AUK81" s="143"/>
      <c r="AUL81" s="143"/>
      <c r="AUM81" s="143"/>
      <c r="AUN81" s="143"/>
      <c r="AUO81" s="143"/>
      <c r="AUP81" s="143"/>
      <c r="AUQ81" s="143"/>
      <c r="AUR81" s="143"/>
      <c r="AUS81" s="143"/>
      <c r="AUT81" s="143"/>
      <c r="AUU81" s="143"/>
      <c r="AUV81" s="143"/>
      <c r="AUW81" s="143"/>
      <c r="AUX81" s="143"/>
      <c r="AUY81" s="143"/>
      <c r="AUZ81" s="143"/>
      <c r="AVA81" s="143"/>
      <c r="AVB81" s="143"/>
      <c r="AVC81" s="143"/>
      <c r="AVD81" s="143"/>
      <c r="AVE81" s="143"/>
      <c r="AVF81" s="143"/>
      <c r="AVG81" s="143"/>
      <c r="AVH81" s="143"/>
      <c r="AVI81" s="143"/>
      <c r="AVJ81" s="143"/>
      <c r="AVK81" s="143"/>
      <c r="AVL81" s="143"/>
      <c r="AVM81" s="143"/>
      <c r="AVN81" s="143"/>
      <c r="AVO81" s="143"/>
      <c r="AVP81" s="143"/>
      <c r="AVQ81" s="143"/>
      <c r="AVR81" s="143"/>
      <c r="AVS81" s="143"/>
      <c r="AVT81" s="143"/>
      <c r="AVU81" s="143"/>
      <c r="AVV81" s="143"/>
      <c r="AVW81" s="143"/>
      <c r="AVX81" s="143"/>
      <c r="AVY81" s="143"/>
      <c r="AVZ81" s="143"/>
      <c r="AWA81" s="143"/>
      <c r="AWB81" s="143"/>
      <c r="AWC81" s="143"/>
      <c r="AWD81" s="143"/>
      <c r="AWE81" s="143"/>
      <c r="AWF81" s="143"/>
      <c r="AWG81" s="143"/>
      <c r="AWH81" s="143"/>
      <c r="AWI81" s="143"/>
      <c r="AWJ81" s="143"/>
      <c r="AWK81" s="143"/>
      <c r="AWL81" s="143"/>
      <c r="AWM81" s="143"/>
      <c r="AWN81" s="143"/>
      <c r="AWO81" s="143"/>
      <c r="AWP81" s="143"/>
      <c r="AWQ81" s="143"/>
      <c r="AWR81" s="143"/>
      <c r="AWS81" s="143"/>
      <c r="AWT81" s="143"/>
      <c r="AWU81" s="143"/>
      <c r="AWV81" s="143"/>
      <c r="AWW81" s="143"/>
      <c r="AWX81" s="143"/>
      <c r="AWY81" s="143"/>
      <c r="AWZ81" s="143"/>
      <c r="AXA81" s="143"/>
      <c r="AXB81" s="143"/>
      <c r="AXC81" s="143"/>
      <c r="AXD81" s="143"/>
      <c r="AXE81" s="143"/>
      <c r="AXF81" s="143"/>
      <c r="AXG81" s="143"/>
      <c r="AXH81" s="143"/>
      <c r="AXI81" s="143"/>
      <c r="AXJ81" s="143"/>
      <c r="AXK81" s="143"/>
      <c r="AXL81" s="143"/>
      <c r="AXM81" s="143"/>
      <c r="AXN81" s="143"/>
      <c r="AXO81" s="143"/>
      <c r="AXP81" s="143"/>
      <c r="AXQ81" s="143"/>
      <c r="AXR81" s="143"/>
      <c r="AXS81" s="143"/>
      <c r="AXT81" s="143"/>
      <c r="AXU81" s="143"/>
      <c r="AXV81" s="143"/>
      <c r="AXW81" s="143"/>
      <c r="AXX81" s="143"/>
      <c r="AXY81" s="143"/>
      <c r="AXZ81" s="143"/>
      <c r="AYA81" s="143"/>
      <c r="AYB81" s="143"/>
      <c r="AYC81" s="143"/>
      <c r="AYD81" s="143"/>
      <c r="AYE81" s="143"/>
      <c r="AYF81" s="143"/>
      <c r="AYG81" s="143"/>
      <c r="AYH81" s="143"/>
      <c r="AYI81" s="143"/>
      <c r="AYJ81" s="143"/>
      <c r="AYK81" s="143"/>
      <c r="AYL81" s="143"/>
      <c r="AYM81" s="143"/>
      <c r="AYN81" s="143"/>
      <c r="AYO81" s="143"/>
      <c r="AYP81" s="143"/>
      <c r="AYQ81" s="143"/>
      <c r="AYR81" s="143"/>
      <c r="AYS81" s="143"/>
      <c r="AYT81" s="143"/>
      <c r="AYU81" s="143"/>
      <c r="AYV81" s="143"/>
      <c r="AYW81" s="143"/>
      <c r="AYX81" s="143"/>
      <c r="AYY81" s="143"/>
      <c r="AYZ81" s="143"/>
      <c r="AZA81" s="143"/>
      <c r="AZB81" s="143"/>
      <c r="AZC81" s="143"/>
      <c r="AZD81" s="143"/>
      <c r="AZE81" s="143"/>
      <c r="AZF81" s="143"/>
      <c r="AZG81" s="143"/>
      <c r="AZH81" s="143"/>
      <c r="AZI81" s="143"/>
      <c r="AZJ81" s="143"/>
      <c r="AZK81" s="143"/>
      <c r="AZL81" s="143"/>
      <c r="AZM81" s="143"/>
      <c r="AZN81" s="143"/>
      <c r="AZO81" s="143"/>
      <c r="AZP81" s="143"/>
      <c r="AZQ81" s="143"/>
      <c r="AZR81" s="143"/>
      <c r="AZS81" s="143"/>
      <c r="AZT81" s="143"/>
      <c r="AZU81" s="143"/>
      <c r="AZV81" s="143"/>
      <c r="AZW81" s="143"/>
      <c r="AZX81" s="143"/>
      <c r="AZY81" s="143"/>
      <c r="AZZ81" s="143"/>
      <c r="BAA81" s="143"/>
      <c r="BAB81" s="143"/>
      <c r="BAC81" s="143"/>
      <c r="BAD81" s="143"/>
      <c r="BAE81" s="143"/>
      <c r="BAF81" s="143"/>
      <c r="BAG81" s="143"/>
      <c r="BAH81" s="143"/>
      <c r="BAI81" s="143"/>
      <c r="BAJ81" s="143"/>
      <c r="BAK81" s="143"/>
      <c r="BAL81" s="143"/>
      <c r="BAM81" s="143"/>
      <c r="BAN81" s="143"/>
      <c r="BAO81" s="143"/>
      <c r="BAP81" s="143"/>
      <c r="BAQ81" s="143"/>
      <c r="BAR81" s="143"/>
      <c r="BAS81" s="143"/>
      <c r="BAT81" s="143"/>
      <c r="BAU81" s="143"/>
      <c r="BAV81" s="143"/>
      <c r="BAW81" s="143"/>
      <c r="BAX81" s="143"/>
      <c r="BAY81" s="143"/>
      <c r="BAZ81" s="143"/>
      <c r="BBA81" s="143"/>
      <c r="BBB81" s="143"/>
      <c r="BBC81" s="143"/>
      <c r="BBD81" s="143"/>
      <c r="BBE81" s="143"/>
      <c r="BBF81" s="143"/>
      <c r="BBG81" s="143"/>
      <c r="BBH81" s="143"/>
      <c r="BBI81" s="143"/>
      <c r="BBJ81" s="143"/>
      <c r="BBK81" s="143"/>
      <c r="BBL81" s="143"/>
      <c r="BBM81" s="143"/>
      <c r="BBN81" s="143"/>
      <c r="BBO81" s="143"/>
      <c r="BBP81" s="143"/>
      <c r="BBQ81" s="143"/>
      <c r="BBR81" s="143"/>
      <c r="BBS81" s="143"/>
      <c r="BBT81" s="143"/>
      <c r="BBU81" s="143"/>
      <c r="BBV81" s="143"/>
      <c r="BBW81" s="143"/>
      <c r="BBX81" s="143"/>
      <c r="BBY81" s="143"/>
      <c r="BBZ81" s="143"/>
      <c r="BCA81" s="143"/>
      <c r="BCB81" s="143"/>
      <c r="BCC81" s="143"/>
      <c r="BCD81" s="143"/>
      <c r="BCE81" s="143"/>
      <c r="BCF81" s="143"/>
      <c r="BCG81" s="143"/>
      <c r="BCH81" s="143"/>
      <c r="BCI81" s="143"/>
      <c r="BCJ81" s="143"/>
      <c r="BCK81" s="143"/>
      <c r="BCL81" s="143"/>
      <c r="BCM81" s="143"/>
      <c r="BCN81" s="143"/>
      <c r="BCO81" s="143"/>
      <c r="BCP81" s="143"/>
      <c r="BCQ81" s="143"/>
      <c r="BCR81" s="143"/>
      <c r="BCS81" s="143"/>
      <c r="BCT81" s="143"/>
      <c r="BCU81" s="143"/>
      <c r="BCV81" s="143"/>
      <c r="BCW81" s="143"/>
      <c r="BCX81" s="143"/>
      <c r="BCY81" s="143"/>
      <c r="BCZ81" s="143"/>
      <c r="BDA81" s="143"/>
      <c r="BDB81" s="143"/>
      <c r="BDC81" s="143"/>
      <c r="BDD81" s="143"/>
      <c r="BDE81" s="143"/>
      <c r="BDF81" s="143"/>
      <c r="BDG81" s="143"/>
      <c r="BDH81" s="143"/>
      <c r="BDI81" s="143"/>
      <c r="BDJ81" s="143"/>
      <c r="BDK81" s="143"/>
      <c r="BDL81" s="143"/>
      <c r="BDM81" s="143"/>
      <c r="BDN81" s="143"/>
      <c r="BDO81" s="143"/>
      <c r="BDP81" s="143"/>
      <c r="BDQ81" s="143"/>
      <c r="BDR81" s="143"/>
      <c r="BDS81" s="143"/>
      <c r="BDT81" s="143"/>
      <c r="BDU81" s="143"/>
      <c r="BDV81" s="143"/>
      <c r="BDW81" s="143"/>
      <c r="BDX81" s="143"/>
      <c r="BDY81" s="143"/>
      <c r="BDZ81" s="143"/>
      <c r="BEA81" s="143"/>
      <c r="BEB81" s="143"/>
      <c r="BEC81" s="143"/>
      <c r="BED81" s="143"/>
      <c r="BEE81" s="143"/>
      <c r="BEF81" s="143"/>
      <c r="BEG81" s="143"/>
      <c r="BEH81" s="143"/>
      <c r="BEI81" s="143"/>
      <c r="BEJ81" s="143"/>
      <c r="BEK81" s="143"/>
      <c r="BEL81" s="143"/>
      <c r="BEM81" s="143"/>
      <c r="BEN81" s="143"/>
      <c r="BEO81" s="143"/>
      <c r="BEP81" s="143"/>
      <c r="BEQ81" s="143"/>
      <c r="BER81" s="143"/>
      <c r="BES81" s="143"/>
      <c r="BET81" s="143"/>
      <c r="BEU81" s="143"/>
      <c r="BEV81" s="143"/>
      <c r="BEW81" s="143"/>
      <c r="BEX81" s="143"/>
      <c r="BEY81" s="143"/>
      <c r="BEZ81" s="143"/>
      <c r="BFA81" s="143"/>
      <c r="BFB81" s="143"/>
      <c r="BFC81" s="143"/>
      <c r="BFD81" s="143"/>
      <c r="BFE81" s="143"/>
      <c r="BFF81" s="143"/>
      <c r="BFG81" s="143"/>
      <c r="BFH81" s="143"/>
      <c r="BFI81" s="143"/>
      <c r="BFJ81" s="143"/>
      <c r="BFK81" s="143"/>
      <c r="BFL81" s="143"/>
      <c r="BFM81" s="143"/>
      <c r="BFN81" s="143"/>
      <c r="BFO81" s="143"/>
      <c r="BFP81" s="143"/>
      <c r="BFQ81" s="143"/>
      <c r="BFR81" s="143"/>
      <c r="BFS81" s="143"/>
      <c r="BFT81" s="143"/>
      <c r="BFU81" s="143"/>
      <c r="BFV81" s="143"/>
      <c r="BFW81" s="143"/>
      <c r="BFX81" s="143"/>
      <c r="BFY81" s="143"/>
      <c r="BFZ81" s="143"/>
      <c r="BGA81" s="143"/>
      <c r="BGB81" s="143"/>
      <c r="BGC81" s="143"/>
      <c r="BGD81" s="143"/>
      <c r="BGE81" s="143"/>
      <c r="BGF81" s="143"/>
      <c r="BGG81" s="143"/>
      <c r="BGH81" s="143"/>
      <c r="BGI81" s="143"/>
      <c r="BGJ81" s="143"/>
      <c r="BGK81" s="143"/>
      <c r="BGL81" s="143"/>
      <c r="BGM81" s="143"/>
      <c r="BGN81" s="143"/>
      <c r="BGO81" s="143"/>
      <c r="BGP81" s="143"/>
      <c r="BGQ81" s="143"/>
      <c r="BGR81" s="143"/>
      <c r="BGS81" s="143"/>
      <c r="BGT81" s="143"/>
      <c r="BGU81" s="143"/>
      <c r="BGV81" s="143"/>
      <c r="BGW81" s="143"/>
      <c r="BGX81" s="143"/>
      <c r="BGY81" s="143"/>
      <c r="BGZ81" s="143"/>
      <c r="BHA81" s="143"/>
      <c r="BHB81" s="143"/>
      <c r="BHC81" s="143"/>
      <c r="BHD81" s="143"/>
      <c r="BHE81" s="143"/>
      <c r="BHF81" s="143"/>
      <c r="BHG81" s="143"/>
      <c r="BHH81" s="143"/>
      <c r="BHI81" s="143"/>
      <c r="BHJ81" s="143"/>
      <c r="BHK81" s="143"/>
      <c r="BHL81" s="143"/>
      <c r="BHM81" s="143"/>
      <c r="BHN81" s="143"/>
      <c r="BHO81" s="143"/>
      <c r="BHP81" s="143"/>
      <c r="BHQ81" s="143"/>
      <c r="BHR81" s="143"/>
      <c r="BHS81" s="143"/>
      <c r="BHT81" s="143"/>
      <c r="BHU81" s="143"/>
      <c r="BHV81" s="143"/>
      <c r="BHW81" s="143"/>
      <c r="BHX81" s="143"/>
      <c r="BHY81" s="143"/>
      <c r="BHZ81" s="143"/>
      <c r="BIA81" s="143"/>
      <c r="BIB81" s="143"/>
      <c r="BIC81" s="143"/>
      <c r="BID81" s="143"/>
      <c r="BIE81" s="143"/>
      <c r="BIF81" s="143"/>
      <c r="BIG81" s="143"/>
      <c r="BIH81" s="143"/>
      <c r="BII81" s="143"/>
      <c r="BIJ81" s="143"/>
      <c r="BIK81" s="143"/>
      <c r="BIL81" s="143"/>
      <c r="BIM81" s="143"/>
      <c r="BIN81" s="143"/>
      <c r="BIO81" s="143"/>
      <c r="BIP81" s="143"/>
      <c r="BIQ81" s="143"/>
      <c r="BIR81" s="143"/>
      <c r="BIS81" s="143"/>
      <c r="BIT81" s="143"/>
      <c r="BIU81" s="143"/>
      <c r="BIV81" s="143"/>
      <c r="BIW81" s="143"/>
      <c r="BIX81" s="143"/>
      <c r="BIY81" s="143"/>
      <c r="BIZ81" s="143"/>
      <c r="BJA81" s="143"/>
      <c r="BJB81" s="143"/>
      <c r="BJC81" s="143"/>
      <c r="BJD81" s="143"/>
      <c r="BJE81" s="143"/>
      <c r="BJF81" s="143"/>
      <c r="BJG81" s="143"/>
      <c r="BJH81" s="143"/>
      <c r="BJI81" s="143"/>
      <c r="BJJ81" s="143"/>
      <c r="BJK81" s="143"/>
      <c r="BJL81" s="143"/>
      <c r="BJM81" s="143"/>
      <c r="BJN81" s="143"/>
      <c r="BJO81" s="143"/>
      <c r="BJP81" s="143"/>
      <c r="BJQ81" s="143"/>
      <c r="BJR81" s="143"/>
      <c r="BJS81" s="143"/>
      <c r="BJT81" s="143"/>
      <c r="BJU81" s="143"/>
      <c r="BJV81" s="143"/>
      <c r="BJW81" s="143"/>
      <c r="BJX81" s="143"/>
      <c r="BJY81" s="143"/>
      <c r="BJZ81" s="143"/>
      <c r="BKA81" s="143"/>
      <c r="BKB81" s="143"/>
      <c r="BKC81" s="143"/>
      <c r="BKD81" s="143"/>
      <c r="BKE81" s="143"/>
      <c r="BKF81" s="143"/>
      <c r="BKG81" s="143"/>
      <c r="BKH81" s="143"/>
      <c r="BKI81" s="143"/>
      <c r="BKJ81" s="143"/>
      <c r="BKK81" s="143"/>
      <c r="BKL81" s="143"/>
      <c r="BKM81" s="143"/>
      <c r="BKN81" s="143"/>
      <c r="BKO81" s="143"/>
      <c r="BKP81" s="143"/>
      <c r="BKQ81" s="143"/>
      <c r="BKR81" s="143"/>
      <c r="BKS81" s="143"/>
      <c r="BKT81" s="143"/>
      <c r="BKU81" s="143"/>
      <c r="BKV81" s="143"/>
      <c r="BKW81" s="143"/>
      <c r="BKX81" s="143"/>
      <c r="BKY81" s="143"/>
      <c r="BKZ81" s="143"/>
      <c r="BLA81" s="143"/>
      <c r="BLB81" s="143"/>
      <c r="BLC81" s="143"/>
      <c r="BLD81" s="143"/>
      <c r="BLE81" s="143"/>
      <c r="BLF81" s="143"/>
      <c r="BLG81" s="143"/>
      <c r="BLH81" s="143"/>
      <c r="BLI81" s="143"/>
      <c r="BLJ81" s="143"/>
      <c r="BLK81" s="143"/>
      <c r="BLL81" s="143"/>
      <c r="BLM81" s="143"/>
      <c r="BLN81" s="143"/>
      <c r="BLO81" s="143"/>
      <c r="BLP81" s="143"/>
      <c r="BLQ81" s="143"/>
      <c r="BLR81" s="143"/>
      <c r="BLS81" s="143"/>
      <c r="BLT81" s="143"/>
      <c r="BLU81" s="143"/>
      <c r="BLV81" s="143"/>
      <c r="BLW81" s="143"/>
      <c r="BLX81" s="143"/>
      <c r="BLY81" s="143"/>
      <c r="BLZ81" s="143"/>
      <c r="BMA81" s="143"/>
      <c r="BMB81" s="143"/>
      <c r="BMC81" s="143"/>
      <c r="BMD81" s="143"/>
      <c r="BME81" s="143"/>
      <c r="BMF81" s="143"/>
      <c r="BMG81" s="143"/>
      <c r="BMH81" s="143"/>
      <c r="BMI81" s="143"/>
      <c r="BMJ81" s="143"/>
      <c r="BMK81" s="143"/>
      <c r="BML81" s="143"/>
      <c r="BMM81" s="143"/>
      <c r="BMN81" s="143"/>
      <c r="BMO81" s="143"/>
      <c r="BMP81" s="143"/>
      <c r="BMQ81" s="143"/>
      <c r="BMR81" s="143"/>
      <c r="BMS81" s="143"/>
      <c r="BMT81" s="143"/>
      <c r="BMU81" s="143"/>
      <c r="BMV81" s="143"/>
      <c r="BMW81" s="143"/>
      <c r="BMX81" s="143"/>
      <c r="BMY81" s="143"/>
      <c r="BMZ81" s="143"/>
      <c r="BNA81" s="143"/>
      <c r="BNB81" s="143"/>
      <c r="BNC81" s="143"/>
      <c r="BND81" s="143"/>
      <c r="BNE81" s="143"/>
      <c r="BNF81" s="143"/>
      <c r="BNG81" s="143"/>
      <c r="BNH81" s="143"/>
      <c r="BNI81" s="143"/>
      <c r="BNJ81" s="143"/>
      <c r="BNK81" s="143"/>
      <c r="BNL81" s="143"/>
      <c r="BNM81" s="143"/>
      <c r="BNN81" s="143"/>
      <c r="BNO81" s="143"/>
      <c r="BNP81" s="143"/>
      <c r="BNQ81" s="143"/>
      <c r="BNR81" s="143"/>
      <c r="BNS81" s="143"/>
      <c r="BNT81" s="143"/>
      <c r="BNU81" s="143"/>
      <c r="BNV81" s="143"/>
      <c r="BNW81" s="143"/>
      <c r="BNX81" s="143"/>
      <c r="BNY81" s="143"/>
      <c r="BNZ81" s="143"/>
      <c r="BOA81" s="143"/>
      <c r="BOB81" s="143"/>
      <c r="BOC81" s="143"/>
      <c r="BOD81" s="143"/>
      <c r="BOE81" s="143"/>
      <c r="BOF81" s="143"/>
      <c r="BOG81" s="143"/>
      <c r="BOH81" s="143"/>
      <c r="BOI81" s="143"/>
      <c r="BOJ81" s="143"/>
      <c r="BOK81" s="143"/>
      <c r="BOL81" s="143"/>
      <c r="BOM81" s="143"/>
      <c r="BON81" s="143"/>
      <c r="BOO81" s="143"/>
      <c r="BOP81" s="143"/>
      <c r="BOQ81" s="143"/>
      <c r="BOR81" s="143"/>
      <c r="BOS81" s="143"/>
      <c r="BOT81" s="143"/>
      <c r="BOU81" s="143"/>
      <c r="BOV81" s="143"/>
      <c r="BOW81" s="143"/>
      <c r="BOX81" s="143"/>
      <c r="BOY81" s="143"/>
      <c r="BOZ81" s="143"/>
      <c r="BPA81" s="143"/>
      <c r="BPB81" s="143"/>
      <c r="BPC81" s="143"/>
      <c r="BPD81" s="143"/>
      <c r="BPE81" s="143"/>
      <c r="BPF81" s="143"/>
      <c r="BPG81" s="143"/>
      <c r="BPH81" s="143"/>
      <c r="BPI81" s="143"/>
      <c r="BPJ81" s="143"/>
      <c r="BPK81" s="143"/>
      <c r="BPL81" s="143"/>
      <c r="BPM81" s="143"/>
      <c r="BPN81" s="143"/>
      <c r="BPO81" s="143"/>
      <c r="BPP81" s="143"/>
      <c r="BPQ81" s="143"/>
      <c r="BPR81" s="143"/>
      <c r="BPS81" s="143"/>
      <c r="BPT81" s="143"/>
      <c r="BPU81" s="143"/>
      <c r="BPV81" s="143"/>
      <c r="BPW81" s="143"/>
      <c r="BPX81" s="143"/>
      <c r="BPY81" s="143"/>
      <c r="BPZ81" s="143"/>
      <c r="BQA81" s="143"/>
      <c r="BQB81" s="143"/>
      <c r="BQC81" s="143"/>
      <c r="BQD81" s="143"/>
      <c r="BQE81" s="143"/>
      <c r="BQF81" s="143"/>
      <c r="BQG81" s="143"/>
      <c r="BQH81" s="143"/>
      <c r="BQI81" s="143"/>
      <c r="BQJ81" s="143"/>
      <c r="BQK81" s="143"/>
      <c r="BQL81" s="143"/>
      <c r="BQM81" s="143"/>
      <c r="BQN81" s="143"/>
      <c r="BQO81" s="143"/>
      <c r="BQP81" s="143"/>
      <c r="BQQ81" s="143"/>
      <c r="BQR81" s="143"/>
      <c r="BQS81" s="143"/>
      <c r="BQT81" s="143"/>
      <c r="BQU81" s="143"/>
      <c r="BQV81" s="143"/>
      <c r="BQW81" s="143"/>
      <c r="BQX81" s="143"/>
      <c r="BQY81" s="143"/>
      <c r="BQZ81" s="143"/>
      <c r="BRA81" s="143"/>
      <c r="BRB81" s="143"/>
      <c r="BRC81" s="143"/>
      <c r="BRD81" s="143"/>
      <c r="BRE81" s="143"/>
      <c r="BRF81" s="143"/>
      <c r="BRG81" s="143"/>
      <c r="BRH81" s="143"/>
      <c r="BRI81" s="143"/>
      <c r="BRJ81" s="143"/>
      <c r="BRK81" s="143"/>
      <c r="BRL81" s="143"/>
      <c r="BRM81" s="143"/>
      <c r="BRN81" s="143"/>
      <c r="BRO81" s="143"/>
      <c r="BRP81" s="143"/>
      <c r="BRQ81" s="143"/>
      <c r="BRR81" s="143"/>
      <c r="BRS81" s="143"/>
      <c r="BRT81" s="143"/>
      <c r="BRU81" s="143"/>
      <c r="BRV81" s="143"/>
      <c r="BRW81" s="143"/>
      <c r="BRX81" s="143"/>
      <c r="BRY81" s="143"/>
      <c r="BRZ81" s="143"/>
      <c r="BSA81" s="143"/>
      <c r="BSB81" s="143"/>
      <c r="BSC81" s="143"/>
      <c r="BSD81" s="143"/>
      <c r="BSE81" s="143"/>
      <c r="BSF81" s="143"/>
      <c r="BSG81" s="143"/>
      <c r="BSH81" s="143"/>
      <c r="BSI81" s="143"/>
      <c r="BSJ81" s="143"/>
      <c r="BSK81" s="143"/>
      <c r="BSL81" s="143"/>
      <c r="BSM81" s="143"/>
      <c r="BSN81" s="143"/>
      <c r="BSO81" s="143"/>
      <c r="BSP81" s="143"/>
      <c r="BSQ81" s="143"/>
      <c r="BSR81" s="143"/>
      <c r="BSS81" s="143"/>
      <c r="BST81" s="143"/>
      <c r="BSU81" s="143"/>
      <c r="BSV81" s="143"/>
      <c r="BSW81" s="143"/>
      <c r="BSX81" s="143"/>
      <c r="BSY81" s="143"/>
      <c r="BSZ81" s="143"/>
      <c r="BTA81" s="143"/>
      <c r="BTB81" s="143"/>
      <c r="BTC81" s="143"/>
      <c r="BTD81" s="143"/>
      <c r="BTE81" s="143"/>
      <c r="BTF81" s="143"/>
      <c r="BTG81" s="143"/>
      <c r="BTH81" s="143"/>
      <c r="BTI81" s="143"/>
      <c r="BTJ81" s="143"/>
      <c r="BTK81" s="143"/>
      <c r="BTL81" s="143"/>
      <c r="BTM81" s="143"/>
      <c r="BTN81" s="143"/>
      <c r="BTO81" s="143"/>
      <c r="BTP81" s="143"/>
      <c r="BTQ81" s="143"/>
      <c r="BTR81" s="143"/>
      <c r="BTS81" s="143"/>
      <c r="BTT81" s="143"/>
      <c r="BTU81" s="143"/>
      <c r="BTV81" s="143"/>
      <c r="BTW81" s="143"/>
      <c r="BTX81" s="143"/>
      <c r="BTY81" s="143"/>
      <c r="BTZ81" s="143"/>
      <c r="BUA81" s="143"/>
      <c r="BUB81" s="143"/>
      <c r="BUC81" s="143"/>
      <c r="BUD81" s="143"/>
      <c r="BUE81" s="143"/>
      <c r="BUF81" s="143"/>
      <c r="BUG81" s="143"/>
      <c r="BUH81" s="143"/>
      <c r="BUI81" s="143"/>
      <c r="BUJ81" s="143"/>
      <c r="BUK81" s="143"/>
      <c r="BUL81" s="143"/>
      <c r="BUM81" s="143"/>
      <c r="BUN81" s="143"/>
      <c r="BUO81" s="143"/>
      <c r="BUP81" s="143"/>
      <c r="BUQ81" s="143"/>
      <c r="BUR81" s="143"/>
      <c r="BUS81" s="143"/>
      <c r="BUT81" s="143"/>
      <c r="BUU81" s="143"/>
      <c r="BUV81" s="143"/>
      <c r="BUW81" s="143"/>
      <c r="BUX81" s="143"/>
      <c r="BUY81" s="143"/>
      <c r="BUZ81" s="143"/>
      <c r="BVA81" s="143"/>
      <c r="BVB81" s="143"/>
      <c r="BVC81" s="143"/>
      <c r="BVD81" s="143"/>
      <c r="BVE81" s="143"/>
      <c r="BVF81" s="143"/>
      <c r="BVG81" s="143"/>
      <c r="BVH81" s="143"/>
      <c r="BVI81" s="143"/>
      <c r="BVJ81" s="143"/>
      <c r="BVK81" s="143"/>
      <c r="BVL81" s="143"/>
      <c r="BVM81" s="143"/>
      <c r="BVN81" s="143"/>
      <c r="BVO81" s="143"/>
      <c r="BVP81" s="143"/>
      <c r="BVQ81" s="143"/>
      <c r="BVR81" s="143"/>
      <c r="BVS81" s="143"/>
      <c r="BVT81" s="143"/>
      <c r="BVU81" s="143"/>
      <c r="BVV81" s="143"/>
      <c r="BVW81" s="143"/>
      <c r="BVX81" s="143"/>
      <c r="BVY81" s="143"/>
      <c r="BVZ81" s="143"/>
      <c r="BWA81" s="143"/>
      <c r="BWB81" s="143"/>
      <c r="BWC81" s="143"/>
      <c r="BWD81" s="143"/>
      <c r="BWE81" s="143"/>
      <c r="BWF81" s="143"/>
      <c r="BWG81" s="143"/>
      <c r="BWH81" s="143"/>
      <c r="BWI81" s="143"/>
      <c r="BWJ81" s="143"/>
      <c r="BWK81" s="143"/>
      <c r="BWL81" s="143"/>
      <c r="BWM81" s="143"/>
      <c r="BWN81" s="143"/>
      <c r="BWO81" s="143"/>
      <c r="BWP81" s="143"/>
      <c r="BWQ81" s="143"/>
      <c r="BWR81" s="143"/>
      <c r="BWS81" s="143"/>
      <c r="BWT81" s="143"/>
      <c r="BWU81" s="143"/>
      <c r="BWV81" s="143"/>
      <c r="BWW81" s="143"/>
      <c r="BWX81" s="143"/>
      <c r="BWY81" s="143"/>
      <c r="BWZ81" s="143"/>
      <c r="BXA81" s="143"/>
      <c r="BXB81" s="143"/>
      <c r="BXC81" s="143"/>
      <c r="BXD81" s="143"/>
      <c r="BXE81" s="143"/>
      <c r="BXF81" s="143"/>
      <c r="BXG81" s="143"/>
      <c r="BXH81" s="143"/>
      <c r="BXI81" s="143"/>
      <c r="BXJ81" s="143"/>
      <c r="BXK81" s="143"/>
      <c r="BXL81" s="143"/>
      <c r="BXM81" s="143"/>
      <c r="BXN81" s="143"/>
      <c r="BXO81" s="143"/>
      <c r="BXP81" s="143"/>
      <c r="BXQ81" s="143"/>
      <c r="BXR81" s="143"/>
      <c r="BXS81" s="143"/>
      <c r="BXT81" s="143"/>
      <c r="BXU81" s="143"/>
      <c r="BXV81" s="143"/>
      <c r="BXW81" s="143"/>
      <c r="BXX81" s="143"/>
      <c r="BXY81" s="143"/>
      <c r="BXZ81" s="143"/>
      <c r="BYA81" s="143"/>
      <c r="BYB81" s="143"/>
      <c r="BYC81" s="143"/>
      <c r="BYD81" s="143"/>
      <c r="BYE81" s="143"/>
      <c r="BYF81" s="143"/>
      <c r="BYG81" s="143"/>
      <c r="BYH81" s="143"/>
      <c r="BYI81" s="143"/>
      <c r="BYJ81" s="143"/>
      <c r="BYK81" s="143"/>
      <c r="BYL81" s="143"/>
      <c r="BYM81" s="143"/>
      <c r="BYN81" s="143"/>
      <c r="BYO81" s="143"/>
      <c r="BYP81" s="143"/>
      <c r="BYQ81" s="143"/>
      <c r="BYR81" s="143"/>
      <c r="BYS81" s="143"/>
      <c r="BYT81" s="143"/>
      <c r="BYU81" s="143"/>
      <c r="BYV81" s="143"/>
      <c r="BYW81" s="143"/>
      <c r="BYX81" s="143"/>
      <c r="BYY81" s="143"/>
      <c r="BYZ81" s="143"/>
      <c r="BZA81" s="143"/>
      <c r="BZB81" s="143"/>
      <c r="BZC81" s="143"/>
      <c r="BZD81" s="143"/>
      <c r="BZE81" s="143"/>
      <c r="BZF81" s="143"/>
      <c r="BZG81" s="143"/>
      <c r="BZH81" s="143"/>
      <c r="BZI81" s="143"/>
      <c r="BZJ81" s="143"/>
      <c r="BZK81" s="143"/>
      <c r="BZL81" s="143"/>
      <c r="BZM81" s="143"/>
      <c r="BZN81" s="143"/>
      <c r="BZO81" s="143"/>
      <c r="BZP81" s="143"/>
      <c r="BZQ81" s="143"/>
      <c r="BZR81" s="143"/>
      <c r="BZS81" s="143"/>
      <c r="BZT81" s="143"/>
      <c r="BZU81" s="143"/>
      <c r="BZV81" s="143"/>
      <c r="BZW81" s="143"/>
      <c r="BZX81" s="143"/>
      <c r="BZY81" s="143"/>
      <c r="BZZ81" s="143"/>
      <c r="CAA81" s="143"/>
      <c r="CAB81" s="143"/>
      <c r="CAC81" s="143"/>
      <c r="CAD81" s="143"/>
      <c r="CAE81" s="143"/>
      <c r="CAF81" s="143"/>
      <c r="CAG81" s="143"/>
      <c r="CAH81" s="143"/>
      <c r="CAI81" s="143"/>
      <c r="CAJ81" s="143"/>
      <c r="CAK81" s="143"/>
      <c r="CAL81" s="143"/>
      <c r="CAM81" s="143"/>
      <c r="CAN81" s="143"/>
      <c r="CAO81" s="143"/>
      <c r="CAP81" s="143"/>
      <c r="CAQ81" s="143"/>
      <c r="CAR81" s="143"/>
      <c r="CAS81" s="143"/>
      <c r="CAT81" s="143"/>
      <c r="CAU81" s="143"/>
      <c r="CAV81" s="143"/>
      <c r="CAW81" s="143"/>
      <c r="CAX81" s="143"/>
      <c r="CAY81" s="143"/>
      <c r="CAZ81" s="143"/>
      <c r="CBA81" s="143"/>
      <c r="CBB81" s="143"/>
      <c r="CBC81" s="143"/>
      <c r="CBD81" s="143"/>
      <c r="CBE81" s="143"/>
      <c r="CBF81" s="143"/>
      <c r="CBG81" s="143"/>
      <c r="CBH81" s="143"/>
      <c r="CBI81" s="143"/>
      <c r="CBJ81" s="143"/>
      <c r="CBK81" s="143"/>
      <c r="CBL81" s="143"/>
      <c r="CBM81" s="143"/>
      <c r="CBN81" s="143"/>
      <c r="CBO81" s="143"/>
      <c r="CBP81" s="143"/>
      <c r="CBQ81" s="143"/>
      <c r="CBR81" s="143"/>
      <c r="CBS81" s="143"/>
      <c r="CBT81" s="143"/>
      <c r="CBU81" s="143"/>
      <c r="CBV81" s="143"/>
      <c r="CBW81" s="143"/>
      <c r="CBX81" s="143"/>
      <c r="CBY81" s="143"/>
      <c r="CBZ81" s="143"/>
      <c r="CCA81" s="143"/>
      <c r="CCB81" s="143"/>
      <c r="CCC81" s="143"/>
      <c r="CCD81" s="143"/>
      <c r="CCE81" s="143"/>
      <c r="CCF81" s="143"/>
      <c r="CCG81" s="143"/>
      <c r="CCH81" s="143"/>
      <c r="CCI81" s="143"/>
      <c r="CCJ81" s="143"/>
      <c r="CCK81" s="143"/>
      <c r="CCL81" s="143"/>
      <c r="CCM81" s="143"/>
      <c r="CCN81" s="143"/>
      <c r="CCO81" s="143"/>
      <c r="CCP81" s="143"/>
      <c r="CCQ81" s="143"/>
      <c r="CCR81" s="143"/>
      <c r="CCS81" s="143"/>
      <c r="CCT81" s="143"/>
      <c r="CCU81" s="143"/>
      <c r="CCV81" s="143"/>
      <c r="CCW81" s="143"/>
      <c r="CCX81" s="143"/>
      <c r="CCY81" s="143"/>
      <c r="CCZ81" s="143"/>
      <c r="CDA81" s="143"/>
      <c r="CDB81" s="143"/>
      <c r="CDC81" s="143"/>
      <c r="CDD81" s="143"/>
      <c r="CDE81" s="143"/>
      <c r="CDF81" s="143"/>
      <c r="CDG81" s="143"/>
      <c r="CDH81" s="143"/>
      <c r="CDI81" s="143"/>
      <c r="CDJ81" s="143"/>
      <c r="CDK81" s="143"/>
      <c r="CDL81" s="143"/>
      <c r="CDM81" s="143"/>
      <c r="CDN81" s="143"/>
      <c r="CDO81" s="143"/>
      <c r="CDP81" s="143"/>
      <c r="CDQ81" s="143"/>
      <c r="CDR81" s="143"/>
      <c r="CDS81" s="143"/>
      <c r="CDT81" s="143"/>
      <c r="CDU81" s="143"/>
      <c r="CDV81" s="143"/>
      <c r="CDW81" s="143"/>
      <c r="CDX81" s="143"/>
      <c r="CDY81" s="143"/>
      <c r="CDZ81" s="143"/>
      <c r="CEA81" s="143"/>
      <c r="CEB81" s="143"/>
      <c r="CEC81" s="143"/>
      <c r="CED81" s="143"/>
      <c r="CEE81" s="143"/>
      <c r="CEF81" s="143"/>
      <c r="CEG81" s="143"/>
      <c r="CEH81" s="143"/>
      <c r="CEI81" s="143"/>
      <c r="CEJ81" s="143"/>
      <c r="CEK81" s="143"/>
      <c r="CEL81" s="143"/>
      <c r="CEM81" s="143"/>
      <c r="CEN81" s="143"/>
      <c r="CEO81" s="143"/>
      <c r="CEP81" s="143"/>
      <c r="CEQ81" s="143"/>
      <c r="CER81" s="143"/>
      <c r="CES81" s="143"/>
      <c r="CET81" s="143"/>
      <c r="CEU81" s="143"/>
      <c r="CEV81" s="143"/>
      <c r="CEW81" s="143"/>
      <c r="CEX81" s="143"/>
      <c r="CEY81" s="143"/>
      <c r="CEZ81" s="143"/>
      <c r="CFA81" s="143"/>
      <c r="CFB81" s="143"/>
      <c r="CFC81" s="143"/>
      <c r="CFD81" s="143"/>
      <c r="CFE81" s="143"/>
      <c r="CFF81" s="143"/>
      <c r="CFG81" s="143"/>
      <c r="CFH81" s="143"/>
      <c r="CFI81" s="143"/>
      <c r="CFJ81" s="143"/>
      <c r="CFK81" s="143"/>
      <c r="CFL81" s="143"/>
      <c r="CFM81" s="143"/>
      <c r="CFN81" s="143"/>
      <c r="CFO81" s="143"/>
      <c r="CFP81" s="143"/>
      <c r="CFQ81" s="143"/>
      <c r="CFR81" s="143"/>
      <c r="CFS81" s="143"/>
      <c r="CFT81" s="143"/>
      <c r="CFU81" s="143"/>
      <c r="CFV81" s="143"/>
      <c r="CFW81" s="143"/>
      <c r="CFX81" s="143"/>
      <c r="CFY81" s="143"/>
      <c r="CFZ81" s="143"/>
      <c r="CGA81" s="143"/>
      <c r="CGB81" s="143"/>
      <c r="CGC81" s="143"/>
      <c r="CGD81" s="143"/>
      <c r="CGE81" s="143"/>
      <c r="CGF81" s="143"/>
      <c r="CGG81" s="143"/>
      <c r="CGH81" s="143"/>
      <c r="CGI81" s="143"/>
      <c r="CGJ81" s="143"/>
      <c r="CGK81" s="143"/>
      <c r="CGL81" s="143"/>
      <c r="CGM81" s="143"/>
      <c r="CGN81" s="143"/>
      <c r="CGO81" s="143"/>
      <c r="CGP81" s="143"/>
      <c r="CGQ81" s="143"/>
      <c r="CGR81" s="143"/>
      <c r="CGS81" s="143"/>
      <c r="CGT81" s="143"/>
      <c r="CGU81" s="143"/>
      <c r="CGV81" s="143"/>
      <c r="CGW81" s="143"/>
      <c r="CGX81" s="143"/>
      <c r="CGY81" s="143"/>
      <c r="CGZ81" s="143"/>
      <c r="CHA81" s="143"/>
      <c r="CHB81" s="143"/>
      <c r="CHC81" s="143"/>
      <c r="CHD81" s="143"/>
      <c r="CHE81" s="143"/>
      <c r="CHF81" s="143"/>
      <c r="CHG81" s="143"/>
      <c r="CHH81" s="143"/>
      <c r="CHI81" s="143"/>
      <c r="CHJ81" s="143"/>
      <c r="CHK81" s="143"/>
      <c r="CHL81" s="143"/>
      <c r="CHM81" s="143"/>
      <c r="CHN81" s="143"/>
      <c r="CHO81" s="143"/>
      <c r="CHP81" s="143"/>
      <c r="CHQ81" s="143"/>
      <c r="CHR81" s="143"/>
      <c r="CHS81" s="143"/>
      <c r="CHT81" s="143"/>
      <c r="CHU81" s="143"/>
      <c r="CHV81" s="143"/>
      <c r="CHW81" s="143"/>
      <c r="CHX81" s="143"/>
      <c r="CHY81" s="143"/>
      <c r="CHZ81" s="143"/>
      <c r="CIA81" s="143"/>
      <c r="CIB81" s="143"/>
      <c r="CIC81" s="143"/>
      <c r="CID81" s="143"/>
      <c r="CIE81" s="143"/>
      <c r="CIF81" s="143"/>
      <c r="CIG81" s="143"/>
      <c r="CIH81" s="143"/>
      <c r="CII81" s="143"/>
      <c r="CIJ81" s="143"/>
      <c r="CIK81" s="143"/>
      <c r="CIL81" s="143"/>
      <c r="CIM81" s="143"/>
      <c r="CIN81" s="143"/>
      <c r="CIO81" s="143"/>
      <c r="CIP81" s="143"/>
      <c r="CIQ81" s="143"/>
      <c r="CIR81" s="143"/>
      <c r="CIS81" s="143"/>
      <c r="CIT81" s="143"/>
      <c r="CIU81" s="143"/>
      <c r="CIV81" s="143"/>
      <c r="CIW81" s="143"/>
      <c r="CIX81" s="143"/>
      <c r="CIY81" s="143"/>
      <c r="CIZ81" s="143"/>
      <c r="CJA81" s="143"/>
      <c r="CJB81" s="143"/>
      <c r="CJC81" s="143"/>
      <c r="CJD81" s="143"/>
      <c r="CJE81" s="143"/>
      <c r="CJF81" s="143"/>
      <c r="CJG81" s="143"/>
      <c r="CJH81" s="143"/>
      <c r="CJI81" s="143"/>
      <c r="CJJ81" s="143"/>
      <c r="CJK81" s="143"/>
      <c r="CJL81" s="143"/>
      <c r="CJM81" s="143"/>
      <c r="CJN81" s="143"/>
      <c r="CJO81" s="143"/>
      <c r="CJP81" s="143"/>
      <c r="CJQ81" s="143"/>
      <c r="CJR81" s="143"/>
      <c r="CJS81" s="143"/>
      <c r="CJT81" s="143"/>
      <c r="CJU81" s="143"/>
      <c r="CJV81" s="143"/>
      <c r="CJW81" s="143"/>
      <c r="CJX81" s="143"/>
      <c r="CJY81" s="143"/>
      <c r="CJZ81" s="143"/>
      <c r="CKA81" s="143"/>
      <c r="CKB81" s="143"/>
      <c r="CKC81" s="143"/>
      <c r="CKD81" s="143"/>
      <c r="CKE81" s="143"/>
      <c r="CKF81" s="143"/>
      <c r="CKG81" s="143"/>
      <c r="CKH81" s="143"/>
      <c r="CKI81" s="143"/>
      <c r="CKJ81" s="143"/>
      <c r="CKK81" s="143"/>
      <c r="CKL81" s="143"/>
      <c r="CKM81" s="143"/>
      <c r="CKN81" s="143"/>
      <c r="CKO81" s="143"/>
      <c r="CKP81" s="143"/>
      <c r="CKQ81" s="143"/>
      <c r="CKR81" s="143"/>
      <c r="CKS81" s="143"/>
      <c r="CKT81" s="143"/>
      <c r="CKU81" s="143"/>
      <c r="CKV81" s="143"/>
      <c r="CKW81" s="143"/>
      <c r="CKX81" s="143"/>
      <c r="CKY81" s="143"/>
      <c r="CKZ81" s="143"/>
      <c r="CLA81" s="143"/>
      <c r="CLB81" s="143"/>
      <c r="CLC81" s="143"/>
      <c r="CLD81" s="143"/>
      <c r="CLE81" s="143"/>
      <c r="CLF81" s="143"/>
      <c r="CLG81" s="143"/>
      <c r="CLH81" s="143"/>
      <c r="CLI81" s="143"/>
      <c r="CLJ81" s="143"/>
      <c r="CLK81" s="143"/>
      <c r="CLL81" s="143"/>
      <c r="CLM81" s="143"/>
      <c r="CLN81" s="143"/>
      <c r="CLO81" s="143"/>
      <c r="CLP81" s="143"/>
      <c r="CLQ81" s="143"/>
      <c r="CLR81" s="143"/>
      <c r="CLS81" s="143"/>
      <c r="CLT81" s="143"/>
      <c r="CLU81" s="143"/>
      <c r="CLV81" s="143"/>
      <c r="CLW81" s="143"/>
      <c r="CLX81" s="143"/>
      <c r="CLY81" s="143"/>
      <c r="CLZ81" s="143"/>
      <c r="CMA81" s="143"/>
      <c r="CMB81" s="143"/>
      <c r="CMC81" s="143"/>
      <c r="CMD81" s="143"/>
      <c r="CME81" s="143"/>
      <c r="CMF81" s="143"/>
      <c r="CMG81" s="143"/>
      <c r="CMH81" s="143"/>
      <c r="CMI81" s="143"/>
      <c r="CMJ81" s="143"/>
      <c r="CMK81" s="143"/>
      <c r="CML81" s="143"/>
      <c r="CMM81" s="143"/>
      <c r="CMN81" s="143"/>
      <c r="CMO81" s="143"/>
      <c r="CMP81" s="143"/>
      <c r="CMQ81" s="143"/>
      <c r="CMR81" s="143"/>
      <c r="CMS81" s="143"/>
      <c r="CMT81" s="143"/>
      <c r="CMU81" s="143"/>
      <c r="CMV81" s="143"/>
      <c r="CMW81" s="143"/>
      <c r="CMX81" s="143"/>
      <c r="CMY81" s="143"/>
      <c r="CMZ81" s="143"/>
      <c r="CNA81" s="143"/>
      <c r="CNB81" s="143"/>
      <c r="CNC81" s="143"/>
      <c r="CND81" s="143"/>
      <c r="CNE81" s="143"/>
      <c r="CNF81" s="143"/>
      <c r="CNG81" s="143"/>
      <c r="CNH81" s="143"/>
      <c r="CNI81" s="143"/>
      <c r="CNJ81" s="143"/>
      <c r="CNK81" s="143"/>
      <c r="CNL81" s="143"/>
      <c r="CNM81" s="143"/>
      <c r="CNN81" s="143"/>
      <c r="CNO81" s="143"/>
      <c r="CNP81" s="143"/>
      <c r="CNQ81" s="143"/>
      <c r="CNR81" s="143"/>
      <c r="CNS81" s="143"/>
      <c r="CNT81" s="143"/>
      <c r="CNU81" s="143"/>
      <c r="CNV81" s="143"/>
      <c r="CNW81" s="143"/>
      <c r="CNX81" s="143"/>
      <c r="CNY81" s="143"/>
      <c r="CNZ81" s="143"/>
      <c r="COA81" s="143"/>
      <c r="COB81" s="143"/>
      <c r="COC81" s="143"/>
      <c r="COD81" s="143"/>
      <c r="COE81" s="143"/>
      <c r="COF81" s="143"/>
      <c r="COG81" s="143"/>
      <c r="COH81" s="143"/>
      <c r="COI81" s="143"/>
      <c r="COJ81" s="143"/>
      <c r="COK81" s="143"/>
      <c r="COL81" s="143"/>
      <c r="COM81" s="143"/>
      <c r="CON81" s="143"/>
      <c r="COO81" s="143"/>
      <c r="COP81" s="143"/>
      <c r="COQ81" s="143"/>
      <c r="COR81" s="143"/>
      <c r="COS81" s="143"/>
      <c r="COT81" s="143"/>
      <c r="COU81" s="143"/>
      <c r="COV81" s="143"/>
      <c r="COW81" s="143"/>
      <c r="COX81" s="143"/>
      <c r="COY81" s="143"/>
      <c r="COZ81" s="143"/>
      <c r="CPA81" s="143"/>
      <c r="CPB81" s="143"/>
      <c r="CPC81" s="143"/>
      <c r="CPD81" s="143"/>
      <c r="CPE81" s="143"/>
      <c r="CPF81" s="143"/>
      <c r="CPG81" s="143"/>
      <c r="CPH81" s="143"/>
      <c r="CPI81" s="143"/>
      <c r="CPJ81" s="143"/>
      <c r="CPK81" s="143"/>
      <c r="CPL81" s="143"/>
      <c r="CPM81" s="143"/>
      <c r="CPN81" s="143"/>
      <c r="CPO81" s="143"/>
      <c r="CPP81" s="143"/>
      <c r="CPQ81" s="143"/>
      <c r="CPR81" s="143"/>
      <c r="CPS81" s="143"/>
      <c r="CPT81" s="143"/>
      <c r="CPU81" s="143"/>
      <c r="CPV81" s="143"/>
      <c r="CPW81" s="143"/>
      <c r="CPX81" s="143"/>
      <c r="CPY81" s="143"/>
      <c r="CPZ81" s="143"/>
      <c r="CQA81" s="143"/>
      <c r="CQB81" s="143"/>
      <c r="CQC81" s="143"/>
      <c r="CQD81" s="143"/>
      <c r="CQE81" s="143"/>
      <c r="CQF81" s="143"/>
      <c r="CQG81" s="143"/>
      <c r="CQH81" s="143"/>
      <c r="CQI81" s="143"/>
      <c r="CQJ81" s="143"/>
      <c r="CQK81" s="143"/>
      <c r="CQL81" s="143"/>
      <c r="CQM81" s="143"/>
      <c r="CQN81" s="143"/>
      <c r="CQO81" s="143"/>
      <c r="CQP81" s="143"/>
      <c r="CQQ81" s="143"/>
      <c r="CQR81" s="143"/>
      <c r="CQS81" s="143"/>
      <c r="CQT81" s="143"/>
      <c r="CQU81" s="143"/>
      <c r="CQV81" s="143"/>
      <c r="CQW81" s="143"/>
      <c r="CQX81" s="143"/>
      <c r="CQY81" s="143"/>
      <c r="CQZ81" s="143"/>
      <c r="CRA81" s="143"/>
      <c r="CRB81" s="143"/>
      <c r="CRC81" s="143"/>
      <c r="CRD81" s="143"/>
      <c r="CRE81" s="143"/>
      <c r="CRF81" s="143"/>
      <c r="CRG81" s="143"/>
      <c r="CRH81" s="143"/>
      <c r="CRI81" s="143"/>
      <c r="CRJ81" s="143"/>
      <c r="CRK81" s="143"/>
      <c r="CRL81" s="143"/>
      <c r="CRM81" s="143"/>
      <c r="CRN81" s="143"/>
      <c r="CRO81" s="143"/>
      <c r="CRP81" s="143"/>
      <c r="CRQ81" s="143"/>
      <c r="CRR81" s="143"/>
      <c r="CRS81" s="143"/>
      <c r="CRT81" s="143"/>
      <c r="CRU81" s="143"/>
      <c r="CRV81" s="143"/>
      <c r="CRW81" s="143"/>
      <c r="CRX81" s="143"/>
      <c r="CRY81" s="143"/>
      <c r="CRZ81" s="143"/>
      <c r="CSA81" s="143"/>
      <c r="CSB81" s="143"/>
      <c r="CSC81" s="143"/>
      <c r="CSD81" s="143"/>
      <c r="CSE81" s="143"/>
      <c r="CSF81" s="143"/>
      <c r="CSG81" s="143"/>
      <c r="CSH81" s="143"/>
      <c r="CSI81" s="143"/>
      <c r="CSJ81" s="143"/>
      <c r="CSK81" s="143"/>
      <c r="CSL81" s="143"/>
      <c r="CSM81" s="143"/>
      <c r="CSN81" s="143"/>
      <c r="CSO81" s="143"/>
      <c r="CSP81" s="143"/>
      <c r="CSQ81" s="143"/>
      <c r="CSR81" s="143"/>
      <c r="CSS81" s="143"/>
      <c r="CST81" s="143"/>
      <c r="CSU81" s="143"/>
      <c r="CSV81" s="143"/>
      <c r="CSW81" s="143"/>
      <c r="CSX81" s="143"/>
      <c r="CSY81" s="143"/>
      <c r="CSZ81" s="143"/>
      <c r="CTA81" s="143"/>
      <c r="CTB81" s="143"/>
      <c r="CTC81" s="143"/>
      <c r="CTD81" s="143"/>
      <c r="CTE81" s="143"/>
      <c r="CTF81" s="143"/>
      <c r="CTG81" s="143"/>
      <c r="CTH81" s="143"/>
      <c r="CTI81" s="143"/>
      <c r="CTJ81" s="143"/>
      <c r="CTK81" s="143"/>
      <c r="CTL81" s="143"/>
      <c r="CTM81" s="143"/>
      <c r="CTN81" s="143"/>
      <c r="CTO81" s="143"/>
      <c r="CTP81" s="143"/>
      <c r="CTQ81" s="143"/>
      <c r="CTR81" s="143"/>
      <c r="CTS81" s="143"/>
      <c r="CTT81" s="143"/>
      <c r="CTU81" s="143"/>
      <c r="CTV81" s="143"/>
      <c r="CTW81" s="143"/>
      <c r="CTX81" s="143"/>
      <c r="CTY81" s="143"/>
      <c r="CTZ81" s="143"/>
      <c r="CUA81" s="143"/>
      <c r="CUB81" s="143"/>
      <c r="CUC81" s="143"/>
      <c r="CUD81" s="143"/>
      <c r="CUE81" s="143"/>
      <c r="CUF81" s="143"/>
      <c r="CUG81" s="143"/>
      <c r="CUH81" s="143"/>
      <c r="CUI81" s="143"/>
      <c r="CUJ81" s="143"/>
      <c r="CUK81" s="143"/>
      <c r="CUL81" s="143"/>
      <c r="CUM81" s="143"/>
      <c r="CUN81" s="143"/>
      <c r="CUO81" s="143"/>
      <c r="CUP81" s="143"/>
      <c r="CUQ81" s="143"/>
      <c r="CUR81" s="143"/>
      <c r="CUS81" s="143"/>
      <c r="CUT81" s="143"/>
      <c r="CUU81" s="143"/>
      <c r="CUV81" s="143"/>
      <c r="CUW81" s="143"/>
      <c r="CUX81" s="143"/>
      <c r="CUY81" s="143"/>
      <c r="CUZ81" s="143"/>
      <c r="CVA81" s="143"/>
      <c r="CVB81" s="143"/>
      <c r="CVC81" s="143"/>
      <c r="CVD81" s="143"/>
      <c r="CVE81" s="143"/>
      <c r="CVF81" s="143"/>
      <c r="CVG81" s="143"/>
      <c r="CVH81" s="143"/>
      <c r="CVI81" s="143"/>
      <c r="CVJ81" s="143"/>
      <c r="CVK81" s="143"/>
      <c r="CVL81" s="143"/>
      <c r="CVM81" s="143"/>
      <c r="CVN81" s="143"/>
      <c r="CVO81" s="143"/>
      <c r="CVP81" s="143"/>
      <c r="CVQ81" s="143"/>
      <c r="CVR81" s="143"/>
      <c r="CVS81" s="143"/>
      <c r="CVT81" s="143"/>
      <c r="CVU81" s="143"/>
      <c r="CVV81" s="143"/>
      <c r="CVW81" s="143"/>
      <c r="CVX81" s="143"/>
      <c r="CVY81" s="143"/>
      <c r="CVZ81" s="143"/>
      <c r="CWA81" s="143"/>
      <c r="CWB81" s="143"/>
      <c r="CWC81" s="143"/>
      <c r="CWD81" s="143"/>
      <c r="CWE81" s="143"/>
      <c r="CWF81" s="143"/>
      <c r="CWG81" s="143"/>
      <c r="CWH81" s="143"/>
      <c r="CWI81" s="143"/>
      <c r="CWJ81" s="143"/>
      <c r="CWK81" s="143"/>
      <c r="CWL81" s="143"/>
      <c r="CWM81" s="143"/>
      <c r="CWN81" s="143"/>
      <c r="CWO81" s="143"/>
      <c r="CWP81" s="143"/>
      <c r="CWQ81" s="143"/>
      <c r="CWR81" s="143"/>
      <c r="CWS81" s="143"/>
      <c r="CWT81" s="143"/>
      <c r="CWU81" s="143"/>
      <c r="CWV81" s="143"/>
      <c r="CWW81" s="143"/>
      <c r="CWX81" s="143"/>
      <c r="CWY81" s="143"/>
      <c r="CWZ81" s="143"/>
      <c r="CXA81" s="143"/>
      <c r="CXB81" s="143"/>
      <c r="CXC81" s="143"/>
      <c r="CXD81" s="143"/>
      <c r="CXE81" s="143"/>
      <c r="CXF81" s="143"/>
      <c r="CXG81" s="143"/>
      <c r="CXH81" s="143"/>
      <c r="CXI81" s="143"/>
      <c r="CXJ81" s="143"/>
      <c r="CXK81" s="143"/>
      <c r="CXL81" s="143"/>
      <c r="CXM81" s="143"/>
      <c r="CXN81" s="143"/>
      <c r="CXO81" s="143"/>
      <c r="CXP81" s="143"/>
      <c r="CXQ81" s="143"/>
      <c r="CXR81" s="143"/>
      <c r="CXS81" s="143"/>
      <c r="CXT81" s="143"/>
      <c r="CXU81" s="143"/>
      <c r="CXV81" s="143"/>
      <c r="CXW81" s="143"/>
      <c r="CXX81" s="143"/>
      <c r="CXY81" s="143"/>
      <c r="CXZ81" s="143"/>
      <c r="CYA81" s="143"/>
      <c r="CYB81" s="143"/>
      <c r="CYC81" s="143"/>
      <c r="CYD81" s="143"/>
      <c r="CYE81" s="143"/>
      <c r="CYF81" s="143"/>
      <c r="CYG81" s="143"/>
      <c r="CYH81" s="143"/>
      <c r="CYI81" s="143"/>
      <c r="CYJ81" s="143"/>
      <c r="CYK81" s="143"/>
      <c r="CYL81" s="143"/>
      <c r="CYM81" s="143"/>
      <c r="CYN81" s="143"/>
      <c r="CYO81" s="143"/>
      <c r="CYP81" s="143"/>
      <c r="CYQ81" s="143"/>
      <c r="CYR81" s="143"/>
      <c r="CYS81" s="143"/>
      <c r="CYT81" s="143"/>
      <c r="CYU81" s="143"/>
      <c r="CYV81" s="143"/>
      <c r="CYW81" s="143"/>
      <c r="CYX81" s="143"/>
      <c r="CYY81" s="143"/>
      <c r="CYZ81" s="143"/>
      <c r="CZA81" s="143"/>
      <c r="CZB81" s="143"/>
      <c r="CZC81" s="143"/>
      <c r="CZD81" s="143"/>
      <c r="CZE81" s="143"/>
      <c r="CZF81" s="143"/>
      <c r="CZG81" s="143"/>
      <c r="CZH81" s="143"/>
      <c r="CZI81" s="143"/>
      <c r="CZJ81" s="143"/>
      <c r="CZK81" s="143"/>
      <c r="CZL81" s="143"/>
      <c r="CZM81" s="143"/>
      <c r="CZN81" s="143"/>
      <c r="CZO81" s="143"/>
      <c r="CZP81" s="143"/>
      <c r="CZQ81" s="143"/>
      <c r="CZR81" s="143"/>
      <c r="CZS81" s="143"/>
      <c r="CZT81" s="143"/>
      <c r="CZU81" s="143"/>
      <c r="CZV81" s="143"/>
      <c r="CZW81" s="143"/>
      <c r="CZX81" s="143"/>
      <c r="CZY81" s="143"/>
      <c r="CZZ81" s="143"/>
      <c r="DAA81" s="143"/>
      <c r="DAB81" s="143"/>
      <c r="DAC81" s="143"/>
      <c r="DAD81" s="143"/>
      <c r="DAE81" s="143"/>
      <c r="DAF81" s="143"/>
      <c r="DAG81" s="143"/>
      <c r="DAH81" s="143"/>
      <c r="DAI81" s="143"/>
      <c r="DAJ81" s="143"/>
      <c r="DAK81" s="143"/>
      <c r="DAL81" s="143"/>
      <c r="DAM81" s="143"/>
      <c r="DAN81" s="143"/>
      <c r="DAO81" s="143"/>
      <c r="DAP81" s="143"/>
      <c r="DAQ81" s="143"/>
      <c r="DAR81" s="143"/>
      <c r="DAS81" s="143"/>
      <c r="DAT81" s="143"/>
      <c r="DAU81" s="143"/>
      <c r="DAV81" s="143"/>
      <c r="DAW81" s="143"/>
      <c r="DAX81" s="143"/>
      <c r="DAY81" s="143"/>
      <c r="DAZ81" s="143"/>
      <c r="DBA81" s="143"/>
      <c r="DBB81" s="143"/>
      <c r="DBC81" s="143"/>
      <c r="DBD81" s="143"/>
      <c r="DBE81" s="143"/>
      <c r="DBF81" s="143"/>
      <c r="DBG81" s="143"/>
      <c r="DBH81" s="143"/>
      <c r="DBI81" s="143"/>
      <c r="DBJ81" s="143"/>
      <c r="DBK81" s="143"/>
      <c r="DBL81" s="143"/>
      <c r="DBM81" s="143"/>
      <c r="DBN81" s="143"/>
      <c r="DBO81" s="143"/>
      <c r="DBP81" s="143"/>
      <c r="DBQ81" s="143"/>
      <c r="DBR81" s="143"/>
      <c r="DBS81" s="143"/>
      <c r="DBT81" s="143"/>
      <c r="DBU81" s="143"/>
      <c r="DBV81" s="143"/>
      <c r="DBW81" s="143"/>
      <c r="DBX81" s="143"/>
      <c r="DBY81" s="143"/>
      <c r="DBZ81" s="143"/>
      <c r="DCA81" s="143"/>
      <c r="DCB81" s="143"/>
      <c r="DCC81" s="143"/>
      <c r="DCD81" s="143"/>
      <c r="DCE81" s="143"/>
      <c r="DCF81" s="143"/>
      <c r="DCG81" s="143"/>
      <c r="DCH81" s="143"/>
      <c r="DCI81" s="143"/>
      <c r="DCJ81" s="143"/>
      <c r="DCK81" s="143"/>
      <c r="DCL81" s="143"/>
      <c r="DCM81" s="143"/>
      <c r="DCN81" s="143"/>
      <c r="DCO81" s="143"/>
      <c r="DCP81" s="143"/>
      <c r="DCQ81" s="143"/>
      <c r="DCR81" s="143"/>
      <c r="DCS81" s="143"/>
      <c r="DCT81" s="143"/>
      <c r="DCU81" s="143"/>
      <c r="DCV81" s="143"/>
      <c r="DCW81" s="143"/>
      <c r="DCX81" s="143"/>
      <c r="DCY81" s="143"/>
      <c r="DCZ81" s="143"/>
      <c r="DDA81" s="143"/>
      <c r="DDB81" s="143"/>
      <c r="DDC81" s="143"/>
      <c r="DDD81" s="143"/>
      <c r="DDE81" s="143"/>
      <c r="DDF81" s="143"/>
      <c r="DDG81" s="143"/>
      <c r="DDH81" s="143"/>
      <c r="DDI81" s="143"/>
      <c r="DDJ81" s="143"/>
      <c r="DDK81" s="143"/>
      <c r="DDL81" s="143"/>
      <c r="DDM81" s="143"/>
      <c r="DDN81" s="143"/>
      <c r="DDO81" s="143"/>
      <c r="DDP81" s="143"/>
      <c r="DDQ81" s="143"/>
      <c r="DDR81" s="143"/>
      <c r="DDS81" s="143"/>
      <c r="DDT81" s="143"/>
      <c r="DDU81" s="143"/>
      <c r="DDV81" s="143"/>
      <c r="DDW81" s="143"/>
      <c r="DDX81" s="143"/>
      <c r="DDY81" s="143"/>
      <c r="DDZ81" s="143"/>
      <c r="DEA81" s="143"/>
      <c r="DEB81" s="143"/>
      <c r="DEC81" s="143"/>
      <c r="DED81" s="143"/>
      <c r="DEE81" s="143"/>
      <c r="DEF81" s="143"/>
      <c r="DEG81" s="143"/>
      <c r="DEH81" s="143"/>
      <c r="DEI81" s="143"/>
      <c r="DEJ81" s="143"/>
      <c r="DEK81" s="143"/>
      <c r="DEL81" s="143"/>
      <c r="DEM81" s="143"/>
      <c r="DEN81" s="143"/>
      <c r="DEO81" s="143"/>
      <c r="DEP81" s="143"/>
      <c r="DEQ81" s="143"/>
      <c r="DER81" s="143"/>
      <c r="DES81" s="143"/>
      <c r="DET81" s="143"/>
      <c r="DEU81" s="143"/>
      <c r="DEV81" s="143"/>
      <c r="DEW81" s="143"/>
      <c r="DEX81" s="143"/>
      <c r="DEY81" s="143"/>
      <c r="DEZ81" s="143"/>
      <c r="DFA81" s="143"/>
      <c r="DFB81" s="143"/>
      <c r="DFC81" s="143"/>
      <c r="DFD81" s="143"/>
      <c r="DFE81" s="143"/>
      <c r="DFF81" s="143"/>
      <c r="DFG81" s="143"/>
      <c r="DFH81" s="143"/>
      <c r="DFI81" s="143"/>
      <c r="DFJ81" s="143"/>
      <c r="DFK81" s="143"/>
      <c r="DFL81" s="143"/>
      <c r="DFM81" s="143"/>
      <c r="DFN81" s="143"/>
      <c r="DFO81" s="143"/>
      <c r="DFP81" s="143"/>
      <c r="DFQ81" s="143"/>
      <c r="DFR81" s="143"/>
      <c r="DFS81" s="143"/>
      <c r="DFT81" s="143"/>
      <c r="DFU81" s="143"/>
      <c r="DFV81" s="143"/>
      <c r="DFW81" s="143"/>
      <c r="DFX81" s="143"/>
      <c r="DFY81" s="143"/>
      <c r="DFZ81" s="143"/>
      <c r="DGA81" s="143"/>
      <c r="DGB81" s="143"/>
      <c r="DGC81" s="143"/>
      <c r="DGD81" s="143"/>
      <c r="DGE81" s="143"/>
      <c r="DGF81" s="143"/>
      <c r="DGG81" s="143"/>
      <c r="DGH81" s="143"/>
      <c r="DGI81" s="143"/>
      <c r="DGJ81" s="143"/>
      <c r="DGK81" s="143"/>
      <c r="DGL81" s="143"/>
      <c r="DGM81" s="143"/>
      <c r="DGN81" s="143"/>
      <c r="DGO81" s="143"/>
      <c r="DGP81" s="143"/>
      <c r="DGQ81" s="143"/>
      <c r="DGR81" s="143"/>
      <c r="DGS81" s="143"/>
      <c r="DGT81" s="143"/>
      <c r="DGU81" s="143"/>
      <c r="DGV81" s="143"/>
      <c r="DGW81" s="143"/>
      <c r="DGX81" s="143"/>
      <c r="DGY81" s="143"/>
      <c r="DGZ81" s="143"/>
      <c r="DHA81" s="143"/>
      <c r="DHB81" s="143"/>
      <c r="DHC81" s="143"/>
      <c r="DHD81" s="143"/>
      <c r="DHE81" s="143"/>
      <c r="DHF81" s="143"/>
      <c r="DHG81" s="143"/>
      <c r="DHH81" s="143"/>
      <c r="DHI81" s="143"/>
      <c r="DHJ81" s="143"/>
      <c r="DHK81" s="143"/>
      <c r="DHL81" s="143"/>
      <c r="DHM81" s="143"/>
      <c r="DHN81" s="143"/>
      <c r="DHO81" s="143"/>
      <c r="DHP81" s="143"/>
      <c r="DHQ81" s="143"/>
      <c r="DHR81" s="143"/>
      <c r="DHS81" s="143"/>
      <c r="DHT81" s="143"/>
      <c r="DHU81" s="143"/>
      <c r="DHV81" s="143"/>
      <c r="DHW81" s="143"/>
      <c r="DHX81" s="143"/>
      <c r="DHY81" s="143"/>
      <c r="DHZ81" s="143"/>
      <c r="DIA81" s="143"/>
      <c r="DIB81" s="143"/>
      <c r="DIC81" s="143"/>
      <c r="DID81" s="143"/>
      <c r="DIE81" s="143"/>
      <c r="DIF81" s="143"/>
      <c r="DIG81" s="143"/>
      <c r="DIH81" s="143"/>
      <c r="DII81" s="143"/>
      <c r="DIJ81" s="143"/>
      <c r="DIK81" s="143"/>
      <c r="DIL81" s="143"/>
      <c r="DIM81" s="143"/>
      <c r="DIN81" s="143"/>
      <c r="DIO81" s="143"/>
      <c r="DIP81" s="143"/>
      <c r="DIQ81" s="143"/>
      <c r="DIR81" s="143"/>
      <c r="DIS81" s="143"/>
      <c r="DIT81" s="143"/>
      <c r="DIU81" s="143"/>
      <c r="DIV81" s="143"/>
      <c r="DIW81" s="143"/>
      <c r="DIX81" s="143"/>
      <c r="DIY81" s="143"/>
      <c r="DIZ81" s="143"/>
      <c r="DJA81" s="143"/>
      <c r="DJB81" s="143"/>
      <c r="DJC81" s="143"/>
      <c r="DJD81" s="143"/>
      <c r="DJE81" s="143"/>
      <c r="DJF81" s="143"/>
      <c r="DJG81" s="143"/>
      <c r="DJH81" s="143"/>
      <c r="DJI81" s="143"/>
      <c r="DJJ81" s="143"/>
      <c r="DJK81" s="143"/>
      <c r="DJL81" s="143"/>
      <c r="DJM81" s="143"/>
      <c r="DJN81" s="143"/>
      <c r="DJO81" s="143"/>
      <c r="DJP81" s="143"/>
      <c r="DJQ81" s="143"/>
      <c r="DJR81" s="143"/>
      <c r="DJS81" s="143"/>
      <c r="DJT81" s="143"/>
      <c r="DJU81" s="143"/>
      <c r="DJV81" s="143"/>
      <c r="DJW81" s="143"/>
      <c r="DJX81" s="143"/>
      <c r="DJY81" s="143"/>
      <c r="DJZ81" s="143"/>
      <c r="DKA81" s="143"/>
      <c r="DKB81" s="143"/>
      <c r="DKC81" s="143"/>
      <c r="DKD81" s="143"/>
      <c r="DKE81" s="143"/>
      <c r="DKF81" s="143"/>
      <c r="DKG81" s="143"/>
      <c r="DKH81" s="143"/>
      <c r="DKI81" s="143"/>
      <c r="DKJ81" s="143"/>
      <c r="DKK81" s="143"/>
      <c r="DKL81" s="143"/>
      <c r="DKM81" s="143"/>
      <c r="DKN81" s="143"/>
      <c r="DKO81" s="143"/>
      <c r="DKP81" s="143"/>
      <c r="DKQ81" s="143"/>
      <c r="DKR81" s="143"/>
      <c r="DKS81" s="143"/>
      <c r="DKT81" s="143"/>
      <c r="DKU81" s="143"/>
      <c r="DKV81" s="143"/>
      <c r="DKW81" s="143"/>
      <c r="DKX81" s="143"/>
      <c r="DKY81" s="143"/>
      <c r="DKZ81" s="143"/>
      <c r="DLA81" s="143"/>
      <c r="DLB81" s="143"/>
      <c r="DLC81" s="143"/>
      <c r="DLD81" s="143"/>
      <c r="DLE81" s="143"/>
      <c r="DLF81" s="143"/>
      <c r="DLG81" s="143"/>
      <c r="DLH81" s="143"/>
      <c r="DLI81" s="143"/>
      <c r="DLJ81" s="143"/>
      <c r="DLK81" s="143"/>
      <c r="DLL81" s="143"/>
      <c r="DLM81" s="143"/>
      <c r="DLN81" s="143"/>
      <c r="DLO81" s="143"/>
      <c r="DLP81" s="143"/>
      <c r="DLQ81" s="143"/>
      <c r="DLR81" s="143"/>
      <c r="DLS81" s="143"/>
      <c r="DLT81" s="143"/>
      <c r="DLU81" s="143"/>
      <c r="DLV81" s="143"/>
      <c r="DLW81" s="143"/>
      <c r="DLX81" s="143"/>
      <c r="DLY81" s="143"/>
      <c r="DLZ81" s="143"/>
      <c r="DMA81" s="143"/>
      <c r="DMB81" s="143"/>
      <c r="DMC81" s="143"/>
      <c r="DMD81" s="143"/>
      <c r="DME81" s="143"/>
      <c r="DMF81" s="143"/>
      <c r="DMG81" s="143"/>
      <c r="DMH81" s="143"/>
      <c r="DMI81" s="143"/>
      <c r="DMJ81" s="143"/>
      <c r="DMK81" s="143"/>
      <c r="DML81" s="143"/>
      <c r="DMM81" s="143"/>
      <c r="DMN81" s="143"/>
      <c r="DMO81" s="143"/>
      <c r="DMP81" s="143"/>
      <c r="DMQ81" s="143"/>
      <c r="DMR81" s="143"/>
      <c r="DMS81" s="143"/>
      <c r="DMT81" s="143"/>
      <c r="DMU81" s="143"/>
      <c r="DMV81" s="143"/>
      <c r="DMW81" s="143"/>
      <c r="DMX81" s="143"/>
      <c r="DMY81" s="143"/>
      <c r="DMZ81" s="143"/>
      <c r="DNA81" s="143"/>
      <c r="DNB81" s="143"/>
      <c r="DNC81" s="143"/>
      <c r="DND81" s="143"/>
      <c r="DNE81" s="143"/>
      <c r="DNF81" s="143"/>
      <c r="DNG81" s="143"/>
      <c r="DNH81" s="143"/>
      <c r="DNI81" s="143"/>
      <c r="DNJ81" s="143"/>
      <c r="DNK81" s="143"/>
      <c r="DNL81" s="143"/>
      <c r="DNM81" s="143"/>
      <c r="DNN81" s="143"/>
      <c r="DNO81" s="143"/>
      <c r="DNP81" s="143"/>
      <c r="DNQ81" s="143"/>
      <c r="DNR81" s="143"/>
      <c r="DNS81" s="143"/>
      <c r="DNT81" s="143"/>
      <c r="DNU81" s="143"/>
      <c r="DNV81" s="143"/>
      <c r="DNW81" s="143"/>
      <c r="DNX81" s="143"/>
      <c r="DNY81" s="143"/>
      <c r="DNZ81" s="143"/>
      <c r="DOA81" s="143"/>
      <c r="DOB81" s="143"/>
      <c r="DOC81" s="143"/>
      <c r="DOD81" s="143"/>
      <c r="DOE81" s="143"/>
      <c r="DOF81" s="143"/>
      <c r="DOG81" s="143"/>
      <c r="DOH81" s="143"/>
      <c r="DOI81" s="143"/>
      <c r="DOJ81" s="143"/>
      <c r="DOK81" s="143"/>
      <c r="DOL81" s="143"/>
      <c r="DOM81" s="143"/>
      <c r="DON81" s="143"/>
      <c r="DOO81" s="143"/>
      <c r="DOP81" s="143"/>
      <c r="DOQ81" s="143"/>
      <c r="DOR81" s="143"/>
      <c r="DOS81" s="143"/>
      <c r="DOT81" s="143"/>
      <c r="DOU81" s="143"/>
      <c r="DOV81" s="143"/>
      <c r="DOW81" s="143"/>
      <c r="DOX81" s="143"/>
      <c r="DOY81" s="143"/>
      <c r="DOZ81" s="143"/>
      <c r="DPA81" s="143"/>
      <c r="DPB81" s="143"/>
      <c r="DPC81" s="143"/>
      <c r="DPD81" s="143"/>
      <c r="DPE81" s="143"/>
      <c r="DPF81" s="143"/>
      <c r="DPG81" s="143"/>
      <c r="DPH81" s="143"/>
      <c r="DPI81" s="143"/>
      <c r="DPJ81" s="143"/>
      <c r="DPK81" s="143"/>
      <c r="DPL81" s="143"/>
      <c r="DPM81" s="143"/>
      <c r="DPN81" s="143"/>
      <c r="DPO81" s="143"/>
      <c r="DPP81" s="143"/>
      <c r="DPQ81" s="143"/>
      <c r="DPR81" s="143"/>
      <c r="DPS81" s="143"/>
      <c r="DPT81" s="143"/>
      <c r="DPU81" s="143"/>
      <c r="DPV81" s="143"/>
      <c r="DPW81" s="143"/>
      <c r="DPX81" s="143"/>
      <c r="DPY81" s="143"/>
      <c r="DPZ81" s="143"/>
      <c r="DQA81" s="143"/>
      <c r="DQB81" s="143"/>
      <c r="DQC81" s="143"/>
      <c r="DQD81" s="143"/>
      <c r="DQE81" s="143"/>
      <c r="DQF81" s="143"/>
      <c r="DQG81" s="143"/>
      <c r="DQH81" s="143"/>
      <c r="DQI81" s="143"/>
      <c r="DQJ81" s="143"/>
      <c r="DQK81" s="143"/>
      <c r="DQL81" s="143"/>
      <c r="DQM81" s="143"/>
      <c r="DQN81" s="143"/>
      <c r="DQO81" s="143"/>
      <c r="DQP81" s="143"/>
      <c r="DQQ81" s="143"/>
      <c r="DQR81" s="143"/>
      <c r="DQS81" s="143"/>
      <c r="DQT81" s="143"/>
      <c r="DQU81" s="143"/>
      <c r="DQV81" s="143"/>
      <c r="DQW81" s="143"/>
      <c r="DQX81" s="143"/>
      <c r="DQY81" s="143"/>
      <c r="DQZ81" s="143"/>
      <c r="DRA81" s="143"/>
      <c r="DRB81" s="143"/>
      <c r="DRC81" s="143"/>
      <c r="DRD81" s="143"/>
      <c r="DRE81" s="143"/>
      <c r="DRF81" s="143"/>
      <c r="DRG81" s="143"/>
      <c r="DRH81" s="143"/>
      <c r="DRI81" s="143"/>
      <c r="DRJ81" s="143"/>
      <c r="DRK81" s="143"/>
      <c r="DRL81" s="143"/>
      <c r="DRM81" s="143"/>
      <c r="DRN81" s="143"/>
      <c r="DRO81" s="143"/>
      <c r="DRP81" s="143"/>
      <c r="DRQ81" s="143"/>
      <c r="DRR81" s="143"/>
      <c r="DRS81" s="143"/>
      <c r="DRT81" s="143"/>
      <c r="DRU81" s="143"/>
      <c r="DRV81" s="143"/>
      <c r="DRW81" s="143"/>
      <c r="DRX81" s="143"/>
      <c r="DRY81" s="143"/>
      <c r="DRZ81" s="143"/>
      <c r="DSA81" s="143"/>
      <c r="DSB81" s="143"/>
      <c r="DSC81" s="143"/>
      <c r="DSD81" s="143"/>
      <c r="DSE81" s="143"/>
      <c r="DSF81" s="143"/>
      <c r="DSG81" s="143"/>
      <c r="DSH81" s="143"/>
      <c r="DSI81" s="143"/>
      <c r="DSJ81" s="143"/>
      <c r="DSK81" s="143"/>
      <c r="DSL81" s="143"/>
      <c r="DSM81" s="143"/>
      <c r="DSN81" s="143"/>
      <c r="DSO81" s="143"/>
      <c r="DSP81" s="143"/>
      <c r="DSQ81" s="143"/>
      <c r="DSR81" s="143"/>
      <c r="DSS81" s="143"/>
      <c r="DST81" s="143"/>
      <c r="DSU81" s="143"/>
      <c r="DSV81" s="143"/>
      <c r="DSW81" s="143"/>
      <c r="DSX81" s="143"/>
      <c r="DSY81" s="143"/>
      <c r="DSZ81" s="143"/>
      <c r="DTA81" s="143"/>
      <c r="DTB81" s="143"/>
      <c r="DTC81" s="143"/>
      <c r="DTD81" s="143"/>
      <c r="DTE81" s="143"/>
      <c r="DTF81" s="143"/>
      <c r="DTG81" s="143"/>
      <c r="DTH81" s="143"/>
      <c r="DTI81" s="143"/>
      <c r="DTJ81" s="143"/>
      <c r="DTK81" s="143"/>
      <c r="DTL81" s="143"/>
      <c r="DTM81" s="143"/>
      <c r="DTN81" s="143"/>
      <c r="DTO81" s="143"/>
      <c r="DTP81" s="143"/>
      <c r="DTQ81" s="143"/>
      <c r="DTR81" s="143"/>
      <c r="DTS81" s="143"/>
      <c r="DTT81" s="143"/>
      <c r="DTU81" s="143"/>
      <c r="DTV81" s="143"/>
      <c r="DTW81" s="143"/>
      <c r="DTX81" s="143"/>
      <c r="DTY81" s="143"/>
      <c r="DTZ81" s="143"/>
      <c r="DUA81" s="143"/>
      <c r="DUB81" s="143"/>
      <c r="DUC81" s="143"/>
      <c r="DUD81" s="143"/>
      <c r="DUE81" s="143"/>
      <c r="DUF81" s="143"/>
      <c r="DUG81" s="143"/>
      <c r="DUH81" s="143"/>
      <c r="DUI81" s="143"/>
      <c r="DUJ81" s="143"/>
      <c r="DUK81" s="143"/>
      <c r="DUL81" s="143"/>
      <c r="DUM81" s="143"/>
      <c r="DUN81" s="143"/>
      <c r="DUO81" s="143"/>
      <c r="DUP81" s="143"/>
      <c r="DUQ81" s="143"/>
      <c r="DUR81" s="143"/>
      <c r="DUS81" s="143"/>
      <c r="DUT81" s="143"/>
      <c r="DUU81" s="143"/>
      <c r="DUV81" s="143"/>
      <c r="DUW81" s="143"/>
      <c r="DUX81" s="143"/>
      <c r="DUY81" s="143"/>
      <c r="DUZ81" s="143"/>
      <c r="DVA81" s="143"/>
      <c r="DVB81" s="143"/>
      <c r="DVC81" s="143"/>
      <c r="DVD81" s="143"/>
      <c r="DVE81" s="143"/>
      <c r="DVF81" s="143"/>
      <c r="DVG81" s="143"/>
      <c r="DVH81" s="143"/>
      <c r="DVI81" s="143"/>
      <c r="DVJ81" s="143"/>
      <c r="DVK81" s="143"/>
      <c r="DVL81" s="143"/>
      <c r="DVM81" s="143"/>
      <c r="DVN81" s="143"/>
      <c r="DVO81" s="143"/>
      <c r="DVP81" s="143"/>
      <c r="DVQ81" s="143"/>
      <c r="DVR81" s="143"/>
      <c r="DVS81" s="143"/>
      <c r="DVT81" s="143"/>
      <c r="DVU81" s="143"/>
      <c r="DVV81" s="143"/>
      <c r="DVW81" s="143"/>
      <c r="DVX81" s="143"/>
      <c r="DVY81" s="143"/>
      <c r="DVZ81" s="143"/>
      <c r="DWA81" s="143"/>
      <c r="DWB81" s="143"/>
      <c r="DWC81" s="143"/>
      <c r="DWD81" s="143"/>
      <c r="DWE81" s="143"/>
      <c r="DWF81" s="143"/>
      <c r="DWG81" s="143"/>
      <c r="DWH81" s="143"/>
      <c r="DWI81" s="143"/>
      <c r="DWJ81" s="143"/>
      <c r="DWK81" s="143"/>
      <c r="DWL81" s="143"/>
      <c r="DWM81" s="143"/>
      <c r="DWN81" s="143"/>
      <c r="DWO81" s="143"/>
      <c r="DWP81" s="143"/>
      <c r="DWQ81" s="143"/>
      <c r="DWR81" s="143"/>
      <c r="DWS81" s="143"/>
      <c r="DWT81" s="143"/>
      <c r="DWU81" s="143"/>
      <c r="DWV81" s="143"/>
      <c r="DWW81" s="143"/>
      <c r="DWX81" s="143"/>
      <c r="DWY81" s="143"/>
      <c r="DWZ81" s="143"/>
      <c r="DXA81" s="143"/>
      <c r="DXB81" s="143"/>
      <c r="DXC81" s="143"/>
      <c r="DXD81" s="143"/>
      <c r="DXE81" s="143"/>
      <c r="DXF81" s="143"/>
      <c r="DXG81" s="143"/>
      <c r="DXH81" s="143"/>
      <c r="DXI81" s="143"/>
      <c r="DXJ81" s="143"/>
      <c r="DXK81" s="143"/>
      <c r="DXL81" s="143"/>
      <c r="DXM81" s="143"/>
      <c r="DXN81" s="143"/>
      <c r="DXO81" s="143"/>
      <c r="DXP81" s="143"/>
      <c r="DXQ81" s="143"/>
      <c r="DXR81" s="143"/>
      <c r="DXS81" s="143"/>
      <c r="DXT81" s="143"/>
      <c r="DXU81" s="143"/>
      <c r="DXV81" s="143"/>
      <c r="DXW81" s="143"/>
      <c r="DXX81" s="143"/>
      <c r="DXY81" s="143"/>
      <c r="DXZ81" s="143"/>
      <c r="DYA81" s="143"/>
      <c r="DYB81" s="143"/>
      <c r="DYC81" s="143"/>
      <c r="DYD81" s="143"/>
      <c r="DYE81" s="143"/>
      <c r="DYF81" s="143"/>
      <c r="DYG81" s="143"/>
      <c r="DYH81" s="143"/>
      <c r="DYI81" s="143"/>
      <c r="DYJ81" s="143"/>
      <c r="DYK81" s="143"/>
      <c r="DYL81" s="143"/>
      <c r="DYM81" s="143"/>
      <c r="DYN81" s="143"/>
      <c r="DYO81" s="143"/>
      <c r="DYP81" s="143"/>
      <c r="DYQ81" s="143"/>
      <c r="DYR81" s="143"/>
      <c r="DYS81" s="143"/>
      <c r="DYT81" s="143"/>
      <c r="DYU81" s="143"/>
      <c r="DYV81" s="143"/>
      <c r="DYW81" s="143"/>
      <c r="DYX81" s="143"/>
      <c r="DYY81" s="143"/>
      <c r="DYZ81" s="143"/>
      <c r="DZA81" s="143"/>
      <c r="DZB81" s="143"/>
      <c r="DZC81" s="143"/>
      <c r="DZD81" s="143"/>
      <c r="DZE81" s="143"/>
      <c r="DZF81" s="143"/>
      <c r="DZG81" s="143"/>
      <c r="DZH81" s="143"/>
      <c r="DZI81" s="143"/>
      <c r="DZJ81" s="143"/>
      <c r="DZK81" s="143"/>
      <c r="DZL81" s="143"/>
      <c r="DZM81" s="143"/>
      <c r="DZN81" s="143"/>
      <c r="DZO81" s="143"/>
      <c r="DZP81" s="143"/>
      <c r="DZQ81" s="143"/>
      <c r="DZR81" s="143"/>
      <c r="DZS81" s="143"/>
      <c r="DZT81" s="143"/>
      <c r="DZU81" s="143"/>
      <c r="DZV81" s="143"/>
      <c r="DZW81" s="143"/>
      <c r="DZX81" s="143"/>
      <c r="DZY81" s="143"/>
      <c r="DZZ81" s="143"/>
      <c r="EAA81" s="143"/>
      <c r="EAB81" s="143"/>
      <c r="EAC81" s="143"/>
      <c r="EAD81" s="143"/>
      <c r="EAE81" s="143"/>
      <c r="EAF81" s="143"/>
      <c r="EAG81" s="143"/>
      <c r="EAH81" s="143"/>
      <c r="EAI81" s="143"/>
      <c r="EAJ81" s="143"/>
      <c r="EAK81" s="143"/>
      <c r="EAL81" s="143"/>
      <c r="EAM81" s="143"/>
      <c r="EAN81" s="143"/>
      <c r="EAO81" s="143"/>
      <c r="EAP81" s="143"/>
      <c r="EAQ81" s="143"/>
      <c r="EAR81" s="143"/>
      <c r="EAS81" s="143"/>
      <c r="EAT81" s="143"/>
      <c r="EAU81" s="143"/>
      <c r="EAV81" s="143"/>
      <c r="EAW81" s="143"/>
      <c r="EAX81" s="143"/>
      <c r="EAY81" s="143"/>
      <c r="EAZ81" s="143"/>
      <c r="EBA81" s="143"/>
      <c r="EBB81" s="143"/>
      <c r="EBC81" s="143"/>
      <c r="EBD81" s="143"/>
      <c r="EBE81" s="143"/>
      <c r="EBF81" s="143"/>
      <c r="EBG81" s="143"/>
      <c r="EBH81" s="143"/>
      <c r="EBI81" s="143"/>
      <c r="EBJ81" s="143"/>
      <c r="EBK81" s="143"/>
      <c r="EBL81" s="143"/>
      <c r="EBM81" s="143"/>
      <c r="EBN81" s="143"/>
      <c r="EBO81" s="143"/>
      <c r="EBP81" s="143"/>
      <c r="EBQ81" s="143"/>
      <c r="EBR81" s="143"/>
      <c r="EBS81" s="143"/>
      <c r="EBT81" s="143"/>
      <c r="EBU81" s="143"/>
      <c r="EBV81" s="143"/>
      <c r="EBW81" s="143"/>
      <c r="EBX81" s="143"/>
      <c r="EBY81" s="143"/>
      <c r="EBZ81" s="143"/>
      <c r="ECA81" s="143"/>
      <c r="ECB81" s="143"/>
      <c r="ECC81" s="143"/>
      <c r="ECD81" s="143"/>
      <c r="ECE81" s="143"/>
      <c r="ECF81" s="143"/>
      <c r="ECG81" s="143"/>
      <c r="ECH81" s="143"/>
      <c r="ECI81" s="143"/>
      <c r="ECJ81" s="143"/>
      <c r="ECK81" s="143"/>
      <c r="ECL81" s="143"/>
      <c r="ECM81" s="143"/>
      <c r="ECN81" s="143"/>
      <c r="ECO81" s="143"/>
      <c r="ECP81" s="143"/>
      <c r="ECQ81" s="143"/>
      <c r="ECR81" s="143"/>
      <c r="ECS81" s="143"/>
      <c r="ECT81" s="143"/>
      <c r="ECU81" s="143"/>
      <c r="ECV81" s="143"/>
      <c r="ECW81" s="143"/>
      <c r="ECX81" s="143"/>
      <c r="ECY81" s="143"/>
      <c r="ECZ81" s="143"/>
      <c r="EDA81" s="143"/>
      <c r="EDB81" s="143"/>
      <c r="EDC81" s="143"/>
      <c r="EDD81" s="143"/>
      <c r="EDE81" s="143"/>
      <c r="EDF81" s="143"/>
      <c r="EDG81" s="143"/>
      <c r="EDH81" s="143"/>
      <c r="EDI81" s="143"/>
      <c r="EDJ81" s="143"/>
      <c r="EDK81" s="143"/>
      <c r="EDL81" s="143"/>
      <c r="EDM81" s="143"/>
      <c r="EDN81" s="143"/>
      <c r="EDO81" s="143"/>
      <c r="EDP81" s="143"/>
      <c r="EDQ81" s="143"/>
      <c r="EDR81" s="143"/>
      <c r="EDS81" s="143"/>
      <c r="EDT81" s="143"/>
      <c r="EDU81" s="143"/>
      <c r="EDV81" s="143"/>
      <c r="EDW81" s="143"/>
      <c r="EDX81" s="143"/>
      <c r="EDY81" s="143"/>
      <c r="EDZ81" s="143"/>
      <c r="EEA81" s="143"/>
      <c r="EEB81" s="143"/>
      <c r="EEC81" s="143"/>
      <c r="EED81" s="143"/>
      <c r="EEE81" s="143"/>
      <c r="EEF81" s="143"/>
      <c r="EEG81" s="143"/>
      <c r="EEH81" s="143"/>
      <c r="EEI81" s="143"/>
      <c r="EEJ81" s="143"/>
      <c r="EEK81" s="143"/>
      <c r="EEL81" s="143"/>
      <c r="EEM81" s="143"/>
      <c r="EEN81" s="143"/>
      <c r="EEO81" s="143"/>
      <c r="EEP81" s="143"/>
      <c r="EEQ81" s="143"/>
      <c r="EER81" s="143"/>
      <c r="EES81" s="143"/>
      <c r="EET81" s="143"/>
      <c r="EEU81" s="143"/>
      <c r="EEV81" s="143"/>
      <c r="EEW81" s="143"/>
      <c r="EEX81" s="143"/>
      <c r="EEY81" s="143"/>
      <c r="EEZ81" s="143"/>
      <c r="EFA81" s="143"/>
      <c r="EFB81" s="143"/>
      <c r="EFC81" s="143"/>
      <c r="EFD81" s="143"/>
      <c r="EFE81" s="143"/>
      <c r="EFF81" s="143"/>
      <c r="EFG81" s="143"/>
      <c r="EFH81" s="143"/>
      <c r="EFI81" s="143"/>
      <c r="EFJ81" s="143"/>
      <c r="EFK81" s="143"/>
      <c r="EFL81" s="143"/>
      <c r="EFM81" s="143"/>
      <c r="EFN81" s="143"/>
      <c r="EFO81" s="143"/>
      <c r="EFP81" s="143"/>
      <c r="EFQ81" s="143"/>
      <c r="EFR81" s="143"/>
      <c r="EFS81" s="143"/>
      <c r="EFT81" s="143"/>
      <c r="EFU81" s="143"/>
      <c r="EFV81" s="143"/>
      <c r="EFW81" s="143"/>
      <c r="EFX81" s="143"/>
      <c r="EFY81" s="143"/>
      <c r="EFZ81" s="143"/>
      <c r="EGA81" s="143"/>
      <c r="EGB81" s="143"/>
      <c r="EGC81" s="143"/>
      <c r="EGD81" s="143"/>
      <c r="EGE81" s="143"/>
      <c r="EGF81" s="143"/>
      <c r="EGG81" s="143"/>
      <c r="EGH81" s="143"/>
      <c r="EGI81" s="143"/>
      <c r="EGJ81" s="143"/>
      <c r="EGK81" s="143"/>
      <c r="EGL81" s="143"/>
      <c r="EGM81" s="143"/>
      <c r="EGN81" s="143"/>
      <c r="EGO81" s="143"/>
      <c r="EGP81" s="143"/>
      <c r="EGQ81" s="143"/>
      <c r="EGR81" s="143"/>
      <c r="EGS81" s="143"/>
      <c r="EGT81" s="143"/>
      <c r="EGU81" s="143"/>
      <c r="EGV81" s="143"/>
      <c r="EGW81" s="143"/>
      <c r="EGX81" s="143"/>
      <c r="EGY81" s="143"/>
      <c r="EGZ81" s="143"/>
      <c r="EHA81" s="143"/>
      <c r="EHB81" s="143"/>
      <c r="EHC81" s="143"/>
      <c r="EHD81" s="143"/>
      <c r="EHE81" s="143"/>
      <c r="EHF81" s="143"/>
      <c r="EHG81" s="143"/>
      <c r="EHH81" s="143"/>
      <c r="EHI81" s="143"/>
      <c r="EHJ81" s="143"/>
      <c r="EHK81" s="143"/>
      <c r="EHL81" s="143"/>
      <c r="EHM81" s="143"/>
      <c r="EHN81" s="143"/>
      <c r="EHO81" s="143"/>
      <c r="EHP81" s="143"/>
      <c r="EHQ81" s="143"/>
      <c r="EHR81" s="143"/>
      <c r="EHS81" s="143"/>
      <c r="EHT81" s="143"/>
      <c r="EHU81" s="143"/>
      <c r="EHV81" s="143"/>
      <c r="EHW81" s="143"/>
      <c r="EHX81" s="143"/>
      <c r="EHY81" s="143"/>
      <c r="EHZ81" s="143"/>
      <c r="EIA81" s="143"/>
      <c r="EIB81" s="143"/>
      <c r="EIC81" s="143"/>
      <c r="EID81" s="143"/>
      <c r="EIE81" s="143"/>
      <c r="EIF81" s="143"/>
      <c r="EIG81" s="143"/>
      <c r="EIH81" s="143"/>
      <c r="EII81" s="143"/>
      <c r="EIJ81" s="143"/>
      <c r="EIK81" s="143"/>
      <c r="EIL81" s="143"/>
      <c r="EIM81" s="143"/>
      <c r="EIN81" s="143"/>
      <c r="EIO81" s="143"/>
      <c r="EIP81" s="143"/>
      <c r="EIQ81" s="143"/>
      <c r="EIR81" s="143"/>
      <c r="EIS81" s="143"/>
      <c r="EIT81" s="143"/>
      <c r="EIU81" s="143"/>
      <c r="EIV81" s="143"/>
      <c r="EIW81" s="143"/>
      <c r="EIX81" s="143"/>
      <c r="EIY81" s="143"/>
      <c r="EIZ81" s="143"/>
      <c r="EJA81" s="143"/>
      <c r="EJB81" s="143"/>
      <c r="EJC81" s="143"/>
      <c r="EJD81" s="143"/>
      <c r="EJE81" s="143"/>
      <c r="EJF81" s="143"/>
      <c r="EJG81" s="143"/>
      <c r="EJH81" s="143"/>
      <c r="EJI81" s="143"/>
      <c r="EJJ81" s="143"/>
      <c r="EJK81" s="143"/>
      <c r="EJL81" s="143"/>
      <c r="EJM81" s="143"/>
      <c r="EJN81" s="143"/>
      <c r="EJO81" s="143"/>
      <c r="EJP81" s="143"/>
      <c r="EJQ81" s="143"/>
      <c r="EJR81" s="143"/>
      <c r="EJS81" s="143"/>
      <c r="EJT81" s="143"/>
      <c r="EJU81" s="143"/>
      <c r="EJV81" s="143"/>
      <c r="EJW81" s="143"/>
      <c r="EJX81" s="143"/>
      <c r="EJY81" s="143"/>
      <c r="EJZ81" s="143"/>
      <c r="EKA81" s="143"/>
      <c r="EKB81" s="143"/>
      <c r="EKC81" s="143"/>
      <c r="EKD81" s="143"/>
      <c r="EKE81" s="143"/>
      <c r="EKF81" s="143"/>
      <c r="EKG81" s="143"/>
      <c r="EKH81" s="143"/>
      <c r="EKI81" s="143"/>
      <c r="EKJ81" s="143"/>
      <c r="EKK81" s="143"/>
      <c r="EKL81" s="143"/>
      <c r="EKM81" s="143"/>
      <c r="EKN81" s="143"/>
      <c r="EKO81" s="143"/>
      <c r="EKP81" s="143"/>
      <c r="EKQ81" s="143"/>
      <c r="EKR81" s="143"/>
      <c r="EKS81" s="143"/>
      <c r="EKT81" s="143"/>
      <c r="EKU81" s="143"/>
      <c r="EKV81" s="143"/>
      <c r="EKW81" s="143"/>
      <c r="EKX81" s="143"/>
      <c r="EKY81" s="143"/>
      <c r="EKZ81" s="143"/>
      <c r="ELA81" s="143"/>
      <c r="ELB81" s="143"/>
      <c r="ELC81" s="143"/>
      <c r="ELD81" s="143"/>
      <c r="ELE81" s="143"/>
      <c r="ELF81" s="143"/>
      <c r="ELG81" s="143"/>
      <c r="ELH81" s="143"/>
      <c r="ELI81" s="143"/>
      <c r="ELJ81" s="143"/>
      <c r="ELK81" s="143"/>
      <c r="ELL81" s="143"/>
      <c r="ELM81" s="143"/>
      <c r="ELN81" s="143"/>
      <c r="ELO81" s="143"/>
      <c r="ELP81" s="143"/>
      <c r="ELQ81" s="143"/>
      <c r="ELR81" s="143"/>
      <c r="ELS81" s="143"/>
      <c r="ELT81" s="143"/>
      <c r="ELU81" s="143"/>
      <c r="ELV81" s="143"/>
      <c r="ELW81" s="143"/>
      <c r="ELX81" s="143"/>
      <c r="ELY81" s="143"/>
      <c r="ELZ81" s="143"/>
      <c r="EMA81" s="143"/>
      <c r="EMB81" s="143"/>
      <c r="EMC81" s="143"/>
      <c r="EMD81" s="143"/>
      <c r="EME81" s="143"/>
      <c r="EMF81" s="143"/>
      <c r="EMG81" s="143"/>
      <c r="EMH81" s="143"/>
      <c r="EMI81" s="143"/>
      <c r="EMJ81" s="143"/>
      <c r="EMK81" s="143"/>
      <c r="EML81" s="143"/>
      <c r="EMM81" s="143"/>
      <c r="EMN81" s="143"/>
      <c r="EMO81" s="143"/>
      <c r="EMP81" s="143"/>
      <c r="EMQ81" s="143"/>
      <c r="EMR81" s="143"/>
      <c r="EMS81" s="143"/>
      <c r="EMT81" s="143"/>
      <c r="EMU81" s="143"/>
      <c r="EMV81" s="143"/>
      <c r="EMW81" s="143"/>
      <c r="EMX81" s="143"/>
      <c r="EMY81" s="143"/>
      <c r="EMZ81" s="143"/>
      <c r="ENA81" s="143"/>
      <c r="ENB81" s="143"/>
      <c r="ENC81" s="143"/>
      <c r="END81" s="143"/>
      <c r="ENE81" s="143"/>
      <c r="ENF81" s="143"/>
      <c r="ENG81" s="143"/>
      <c r="ENH81" s="143"/>
      <c r="ENI81" s="143"/>
      <c r="ENJ81" s="143"/>
      <c r="ENK81" s="143"/>
      <c r="ENL81" s="143"/>
      <c r="ENM81" s="143"/>
      <c r="ENN81" s="143"/>
      <c r="ENO81" s="143"/>
      <c r="ENP81" s="143"/>
      <c r="ENQ81" s="143"/>
      <c r="ENR81" s="143"/>
      <c r="ENS81" s="143"/>
      <c r="ENT81" s="143"/>
      <c r="ENU81" s="143"/>
      <c r="ENV81" s="143"/>
      <c r="ENW81" s="143"/>
      <c r="ENX81" s="143"/>
      <c r="ENY81" s="143"/>
      <c r="ENZ81" s="143"/>
      <c r="EOA81" s="143"/>
      <c r="EOB81" s="143"/>
      <c r="EOC81" s="143"/>
      <c r="EOD81" s="143"/>
      <c r="EOE81" s="143"/>
      <c r="EOF81" s="143"/>
      <c r="EOG81" s="143"/>
      <c r="EOH81" s="143"/>
      <c r="EOI81" s="143"/>
      <c r="EOJ81" s="143"/>
      <c r="EOK81" s="143"/>
      <c r="EOL81" s="143"/>
      <c r="EOM81" s="143"/>
      <c r="EON81" s="143"/>
      <c r="EOO81" s="143"/>
      <c r="EOP81" s="143"/>
      <c r="EOQ81" s="143"/>
      <c r="EOR81" s="143"/>
      <c r="EOS81" s="143"/>
      <c r="EOT81" s="143"/>
      <c r="EOU81" s="143"/>
      <c r="EOV81" s="143"/>
      <c r="EOW81" s="143"/>
      <c r="EOX81" s="143"/>
      <c r="EOY81" s="143"/>
      <c r="EOZ81" s="143"/>
      <c r="EPA81" s="143"/>
      <c r="EPB81" s="143"/>
      <c r="EPC81" s="143"/>
      <c r="EPD81" s="143"/>
      <c r="EPE81" s="143"/>
      <c r="EPF81" s="143"/>
      <c r="EPG81" s="143"/>
      <c r="EPH81" s="143"/>
      <c r="EPI81" s="143"/>
      <c r="EPJ81" s="143"/>
      <c r="EPK81" s="143"/>
      <c r="EPL81" s="143"/>
      <c r="EPM81" s="143"/>
      <c r="EPN81" s="143"/>
      <c r="EPO81" s="143"/>
      <c r="EPP81" s="143"/>
      <c r="EPQ81" s="143"/>
      <c r="EPR81" s="143"/>
      <c r="EPS81" s="143"/>
      <c r="EPT81" s="143"/>
      <c r="EPU81" s="143"/>
      <c r="EPV81" s="143"/>
      <c r="EPW81" s="143"/>
      <c r="EPX81" s="143"/>
      <c r="EPY81" s="143"/>
      <c r="EPZ81" s="143"/>
      <c r="EQA81" s="143"/>
      <c r="EQB81" s="143"/>
      <c r="EQC81" s="143"/>
      <c r="EQD81" s="143"/>
      <c r="EQE81" s="143"/>
      <c r="EQF81" s="143"/>
      <c r="EQG81" s="143"/>
      <c r="EQH81" s="143"/>
      <c r="EQI81" s="143"/>
      <c r="EQJ81" s="143"/>
      <c r="EQK81" s="143"/>
      <c r="EQL81" s="143"/>
      <c r="EQM81" s="143"/>
      <c r="EQN81" s="143"/>
      <c r="EQO81" s="143"/>
      <c r="EQP81" s="143"/>
      <c r="EQQ81" s="143"/>
      <c r="EQR81" s="143"/>
      <c r="EQS81" s="143"/>
      <c r="EQT81" s="143"/>
      <c r="EQU81" s="143"/>
      <c r="EQV81" s="143"/>
      <c r="EQW81" s="143"/>
      <c r="EQX81" s="143"/>
      <c r="EQY81" s="143"/>
      <c r="EQZ81" s="143"/>
      <c r="ERA81" s="143"/>
      <c r="ERB81" s="143"/>
      <c r="ERC81" s="143"/>
      <c r="ERD81" s="143"/>
      <c r="ERE81" s="143"/>
      <c r="ERF81" s="143"/>
      <c r="ERG81" s="143"/>
      <c r="ERH81" s="143"/>
      <c r="ERI81" s="143"/>
      <c r="ERJ81" s="143"/>
      <c r="ERK81" s="143"/>
      <c r="ERL81" s="143"/>
      <c r="ERM81" s="143"/>
      <c r="ERN81" s="143"/>
      <c r="ERO81" s="143"/>
      <c r="ERP81" s="143"/>
      <c r="ERQ81" s="143"/>
      <c r="ERR81" s="143"/>
      <c r="ERS81" s="143"/>
      <c r="ERT81" s="143"/>
      <c r="ERU81" s="143"/>
      <c r="ERV81" s="143"/>
      <c r="ERW81" s="143"/>
      <c r="ERX81" s="143"/>
      <c r="ERY81" s="143"/>
      <c r="ERZ81" s="143"/>
      <c r="ESA81" s="143"/>
      <c r="ESB81" s="143"/>
      <c r="ESC81" s="143"/>
      <c r="ESD81" s="143"/>
      <c r="ESE81" s="143"/>
      <c r="ESF81" s="143"/>
      <c r="ESG81" s="143"/>
      <c r="ESH81" s="143"/>
      <c r="ESI81" s="143"/>
      <c r="ESJ81" s="143"/>
      <c r="ESK81" s="143"/>
      <c r="ESL81" s="143"/>
      <c r="ESM81" s="143"/>
      <c r="ESN81" s="143"/>
      <c r="ESO81" s="143"/>
      <c r="ESP81" s="143"/>
      <c r="ESQ81" s="143"/>
      <c r="ESR81" s="143"/>
      <c r="ESS81" s="143"/>
      <c r="EST81" s="143"/>
      <c r="ESU81" s="143"/>
      <c r="ESV81" s="143"/>
      <c r="ESW81" s="143"/>
      <c r="ESX81" s="143"/>
      <c r="ESY81" s="143"/>
      <c r="ESZ81" s="143"/>
      <c r="ETA81" s="143"/>
      <c r="ETB81" s="143"/>
      <c r="ETC81" s="143"/>
      <c r="ETD81" s="143"/>
      <c r="ETE81" s="143"/>
      <c r="ETF81" s="143"/>
      <c r="ETG81" s="143"/>
      <c r="ETH81" s="143"/>
      <c r="ETI81" s="143"/>
      <c r="ETJ81" s="143"/>
      <c r="ETK81" s="143"/>
      <c r="ETL81" s="143"/>
      <c r="ETM81" s="143"/>
      <c r="ETN81" s="143"/>
      <c r="ETO81" s="143"/>
      <c r="ETP81" s="143"/>
      <c r="ETQ81" s="143"/>
      <c r="ETR81" s="143"/>
      <c r="ETS81" s="143"/>
      <c r="ETT81" s="143"/>
      <c r="ETU81" s="143"/>
      <c r="ETV81" s="143"/>
      <c r="ETW81" s="143"/>
      <c r="ETX81" s="143"/>
      <c r="ETY81" s="143"/>
      <c r="ETZ81" s="143"/>
      <c r="EUA81" s="143"/>
      <c r="EUB81" s="143"/>
      <c r="EUC81" s="143"/>
      <c r="EUD81" s="143"/>
      <c r="EUE81" s="143"/>
      <c r="EUF81" s="143"/>
      <c r="EUG81" s="143"/>
      <c r="EUH81" s="143"/>
      <c r="EUI81" s="143"/>
      <c r="EUJ81" s="143"/>
      <c r="EUK81" s="143"/>
      <c r="EUL81" s="143"/>
      <c r="EUM81" s="143"/>
      <c r="EUN81" s="143"/>
      <c r="EUO81" s="143"/>
      <c r="EUP81" s="143"/>
      <c r="EUQ81" s="143"/>
      <c r="EUR81" s="143"/>
      <c r="EUS81" s="143"/>
      <c r="EUT81" s="143"/>
      <c r="EUU81" s="143"/>
      <c r="EUV81" s="143"/>
      <c r="EUW81" s="143"/>
      <c r="EUX81" s="143"/>
      <c r="EUY81" s="143"/>
      <c r="EUZ81" s="143"/>
      <c r="EVA81" s="143"/>
      <c r="EVB81" s="143"/>
      <c r="EVC81" s="143"/>
      <c r="EVD81" s="143"/>
      <c r="EVE81" s="143"/>
      <c r="EVF81" s="143"/>
      <c r="EVG81" s="143"/>
      <c r="EVH81" s="143"/>
      <c r="EVI81" s="143"/>
      <c r="EVJ81" s="143"/>
      <c r="EVK81" s="143"/>
      <c r="EVL81" s="143"/>
      <c r="EVM81" s="143"/>
      <c r="EVN81" s="143"/>
      <c r="EVO81" s="143"/>
      <c r="EVP81" s="143"/>
      <c r="EVQ81" s="143"/>
      <c r="EVR81" s="143"/>
      <c r="EVS81" s="143"/>
      <c r="EVT81" s="143"/>
      <c r="EVU81" s="143"/>
      <c r="EVV81" s="143"/>
      <c r="EVW81" s="143"/>
      <c r="EVX81" s="143"/>
      <c r="EVY81" s="143"/>
      <c r="EVZ81" s="143"/>
      <c r="EWA81" s="143"/>
      <c r="EWB81" s="143"/>
      <c r="EWC81" s="143"/>
      <c r="EWD81" s="143"/>
      <c r="EWE81" s="143"/>
      <c r="EWF81" s="143"/>
      <c r="EWG81" s="143"/>
      <c r="EWH81" s="143"/>
      <c r="EWI81" s="143"/>
      <c r="EWJ81" s="143"/>
      <c r="EWK81" s="143"/>
      <c r="EWL81" s="143"/>
      <c r="EWM81" s="143"/>
      <c r="EWN81" s="143"/>
      <c r="EWO81" s="143"/>
      <c r="EWP81" s="143"/>
      <c r="EWQ81" s="143"/>
      <c r="EWR81" s="143"/>
      <c r="EWS81" s="143"/>
      <c r="EWT81" s="143"/>
      <c r="EWU81" s="143"/>
      <c r="EWV81" s="143"/>
      <c r="EWW81" s="143"/>
      <c r="EWX81" s="143"/>
      <c r="EWY81" s="143"/>
      <c r="EWZ81" s="143"/>
      <c r="EXA81" s="143"/>
      <c r="EXB81" s="143"/>
      <c r="EXC81" s="143"/>
      <c r="EXD81" s="143"/>
      <c r="EXE81" s="143"/>
      <c r="EXF81" s="143"/>
      <c r="EXG81" s="143"/>
      <c r="EXH81" s="143"/>
      <c r="EXI81" s="143"/>
      <c r="EXJ81" s="143"/>
      <c r="EXK81" s="143"/>
      <c r="EXL81" s="143"/>
      <c r="EXM81" s="143"/>
      <c r="EXN81" s="143"/>
      <c r="EXO81" s="143"/>
      <c r="EXP81" s="143"/>
      <c r="EXQ81" s="143"/>
      <c r="EXR81" s="143"/>
      <c r="EXS81" s="143"/>
      <c r="EXT81" s="143"/>
      <c r="EXU81" s="143"/>
      <c r="EXV81" s="143"/>
      <c r="EXW81" s="143"/>
      <c r="EXX81" s="143"/>
      <c r="EXY81" s="143"/>
      <c r="EXZ81" s="143"/>
      <c r="EYA81" s="143"/>
      <c r="EYB81" s="143"/>
      <c r="EYC81" s="143"/>
      <c r="EYD81" s="143"/>
      <c r="EYE81" s="143"/>
      <c r="EYF81" s="143"/>
      <c r="EYG81" s="143"/>
      <c r="EYH81" s="143"/>
      <c r="EYI81" s="143"/>
      <c r="EYJ81" s="143"/>
      <c r="EYK81" s="143"/>
      <c r="EYL81" s="143"/>
      <c r="EYM81" s="143"/>
      <c r="EYN81" s="143"/>
      <c r="EYO81" s="143"/>
      <c r="EYP81" s="143"/>
      <c r="EYQ81" s="143"/>
      <c r="EYR81" s="143"/>
      <c r="EYS81" s="143"/>
      <c r="EYT81" s="143"/>
      <c r="EYU81" s="143"/>
      <c r="EYV81" s="143"/>
      <c r="EYW81" s="143"/>
      <c r="EYX81" s="143"/>
      <c r="EYY81" s="143"/>
      <c r="EYZ81" s="143"/>
      <c r="EZA81" s="143"/>
      <c r="EZB81" s="143"/>
      <c r="EZC81" s="143"/>
      <c r="EZD81" s="143"/>
      <c r="EZE81" s="143"/>
      <c r="EZF81" s="143"/>
      <c r="EZG81" s="143"/>
      <c r="EZH81" s="143"/>
      <c r="EZI81" s="143"/>
      <c r="EZJ81" s="143"/>
      <c r="EZK81" s="143"/>
      <c r="EZL81" s="143"/>
      <c r="EZM81" s="143"/>
      <c r="EZN81" s="143"/>
      <c r="EZO81" s="143"/>
      <c r="EZP81" s="143"/>
      <c r="EZQ81" s="143"/>
      <c r="EZR81" s="143"/>
      <c r="EZS81" s="143"/>
      <c r="EZT81" s="143"/>
      <c r="EZU81" s="143"/>
      <c r="EZV81" s="143"/>
      <c r="EZW81" s="143"/>
      <c r="EZX81" s="143"/>
      <c r="EZY81" s="143"/>
      <c r="EZZ81" s="143"/>
      <c r="FAA81" s="143"/>
      <c r="FAB81" s="143"/>
      <c r="FAC81" s="143"/>
      <c r="FAD81" s="143"/>
      <c r="FAE81" s="143"/>
      <c r="FAF81" s="143"/>
      <c r="FAG81" s="143"/>
      <c r="FAH81" s="143"/>
      <c r="FAI81" s="143"/>
      <c r="FAJ81" s="143"/>
      <c r="FAK81" s="143"/>
      <c r="FAL81" s="143"/>
      <c r="FAM81" s="143"/>
      <c r="FAN81" s="143"/>
      <c r="FAO81" s="143"/>
      <c r="FAP81" s="143"/>
      <c r="FAQ81" s="143"/>
      <c r="FAR81" s="143"/>
      <c r="FAS81" s="143"/>
      <c r="FAT81" s="143"/>
      <c r="FAU81" s="143"/>
      <c r="FAV81" s="143"/>
      <c r="FAW81" s="143"/>
      <c r="FAX81" s="143"/>
      <c r="FAY81" s="143"/>
      <c r="FAZ81" s="143"/>
      <c r="FBA81" s="143"/>
      <c r="FBB81" s="143"/>
      <c r="FBC81" s="143"/>
      <c r="FBD81" s="143"/>
      <c r="FBE81" s="143"/>
      <c r="FBF81" s="143"/>
      <c r="FBG81" s="143"/>
      <c r="FBH81" s="143"/>
      <c r="FBI81" s="143"/>
      <c r="FBJ81" s="143"/>
      <c r="FBK81" s="143"/>
      <c r="FBL81" s="143"/>
      <c r="FBM81" s="143"/>
      <c r="FBN81" s="143"/>
      <c r="FBO81" s="143"/>
      <c r="FBP81" s="143"/>
      <c r="FBQ81" s="143"/>
      <c r="FBR81" s="143"/>
      <c r="FBS81" s="143"/>
      <c r="FBT81" s="143"/>
      <c r="FBU81" s="143"/>
      <c r="FBV81" s="143"/>
      <c r="FBW81" s="143"/>
      <c r="FBX81" s="143"/>
      <c r="FBY81" s="143"/>
      <c r="FBZ81" s="143"/>
      <c r="FCA81" s="143"/>
      <c r="FCB81" s="143"/>
      <c r="FCC81" s="143"/>
      <c r="FCD81" s="143"/>
      <c r="FCE81" s="143"/>
      <c r="FCF81" s="143"/>
      <c r="FCG81" s="143"/>
      <c r="FCH81" s="143"/>
      <c r="FCI81" s="143"/>
      <c r="FCJ81" s="143"/>
      <c r="FCK81" s="143"/>
      <c r="FCL81" s="143"/>
      <c r="FCM81" s="143"/>
      <c r="FCN81" s="143"/>
      <c r="FCO81" s="143"/>
      <c r="FCP81" s="143"/>
      <c r="FCQ81" s="143"/>
      <c r="FCR81" s="143"/>
      <c r="FCS81" s="143"/>
      <c r="FCT81" s="143"/>
      <c r="FCU81" s="143"/>
      <c r="FCV81" s="143"/>
      <c r="FCW81" s="143"/>
      <c r="FCX81" s="143"/>
      <c r="FCY81" s="143"/>
      <c r="FCZ81" s="143"/>
      <c r="FDA81" s="143"/>
      <c r="FDB81" s="143"/>
      <c r="FDC81" s="143"/>
      <c r="FDD81" s="143"/>
      <c r="FDE81" s="143"/>
      <c r="FDF81" s="143"/>
      <c r="FDG81" s="143"/>
      <c r="FDH81" s="143"/>
      <c r="FDI81" s="143"/>
      <c r="FDJ81" s="143"/>
      <c r="FDK81" s="143"/>
      <c r="FDL81" s="143"/>
      <c r="FDM81" s="143"/>
      <c r="FDN81" s="143"/>
      <c r="FDO81" s="143"/>
      <c r="FDP81" s="143"/>
      <c r="FDQ81" s="143"/>
      <c r="FDR81" s="143"/>
      <c r="FDS81" s="143"/>
      <c r="FDT81" s="143"/>
      <c r="FDU81" s="143"/>
      <c r="FDV81" s="143"/>
      <c r="FDW81" s="143"/>
      <c r="FDX81" s="143"/>
      <c r="FDY81" s="143"/>
      <c r="FDZ81" s="143"/>
      <c r="FEA81" s="143"/>
      <c r="FEB81" s="143"/>
      <c r="FEC81" s="143"/>
      <c r="FED81" s="143"/>
      <c r="FEE81" s="143"/>
      <c r="FEF81" s="143"/>
      <c r="FEG81" s="143"/>
      <c r="FEH81" s="143"/>
      <c r="FEI81" s="143"/>
      <c r="FEJ81" s="143"/>
      <c r="FEK81" s="143"/>
      <c r="FEL81" s="143"/>
      <c r="FEM81" s="143"/>
      <c r="FEN81" s="143"/>
      <c r="FEO81" s="143"/>
      <c r="FEP81" s="143"/>
      <c r="FEQ81" s="143"/>
      <c r="FER81" s="143"/>
      <c r="FES81" s="143"/>
      <c r="FET81" s="143"/>
      <c r="FEU81" s="143"/>
      <c r="FEV81" s="143"/>
      <c r="FEW81" s="143"/>
      <c r="FEX81" s="143"/>
      <c r="FEY81" s="143"/>
      <c r="FEZ81" s="143"/>
      <c r="FFA81" s="143"/>
      <c r="FFB81" s="143"/>
      <c r="FFC81" s="143"/>
      <c r="FFD81" s="143"/>
      <c r="FFE81" s="143"/>
      <c r="FFF81" s="143"/>
      <c r="FFG81" s="143"/>
      <c r="FFH81" s="143"/>
      <c r="FFI81" s="143"/>
      <c r="FFJ81" s="143"/>
      <c r="FFK81" s="143"/>
      <c r="FFL81" s="143"/>
      <c r="FFM81" s="143"/>
      <c r="FFN81" s="143"/>
      <c r="FFO81" s="143"/>
      <c r="FFP81" s="143"/>
      <c r="FFQ81" s="143"/>
      <c r="FFR81" s="143"/>
      <c r="FFS81" s="143"/>
      <c r="FFT81" s="143"/>
      <c r="FFU81" s="143"/>
      <c r="FFV81" s="143"/>
      <c r="FFW81" s="143"/>
      <c r="FFX81" s="143"/>
      <c r="FFY81" s="143"/>
      <c r="FFZ81" s="143"/>
      <c r="FGA81" s="143"/>
      <c r="FGB81" s="143"/>
      <c r="FGC81" s="143"/>
      <c r="FGD81" s="143"/>
      <c r="FGE81" s="143"/>
      <c r="FGF81" s="143"/>
      <c r="FGG81" s="143"/>
      <c r="FGH81" s="143"/>
      <c r="FGI81" s="143"/>
      <c r="FGJ81" s="143"/>
      <c r="FGK81" s="143"/>
      <c r="FGL81" s="143"/>
      <c r="FGM81" s="143"/>
      <c r="FGN81" s="143"/>
      <c r="FGO81" s="143"/>
      <c r="FGP81" s="143"/>
      <c r="FGQ81" s="143"/>
      <c r="FGR81" s="143"/>
      <c r="FGS81" s="143"/>
      <c r="FGT81" s="143"/>
      <c r="FGU81" s="143"/>
      <c r="FGV81" s="143"/>
      <c r="FGW81" s="143"/>
      <c r="FGX81" s="143"/>
      <c r="FGY81" s="143"/>
      <c r="FGZ81" s="143"/>
      <c r="FHA81" s="143"/>
      <c r="FHB81" s="143"/>
      <c r="FHC81" s="143"/>
      <c r="FHD81" s="143"/>
      <c r="FHE81" s="143"/>
      <c r="FHF81" s="143"/>
      <c r="FHG81" s="143"/>
      <c r="FHH81" s="143"/>
      <c r="FHI81" s="143"/>
      <c r="FHJ81" s="143"/>
      <c r="FHK81" s="143"/>
      <c r="FHL81" s="143"/>
      <c r="FHM81" s="143"/>
      <c r="FHN81" s="143"/>
      <c r="FHO81" s="143"/>
      <c r="FHP81" s="143"/>
      <c r="FHQ81" s="143"/>
      <c r="FHR81" s="143"/>
      <c r="FHS81" s="143"/>
      <c r="FHT81" s="143"/>
      <c r="FHU81" s="143"/>
      <c r="FHV81" s="143"/>
      <c r="FHW81" s="143"/>
      <c r="FHX81" s="143"/>
      <c r="FHY81" s="143"/>
      <c r="FHZ81" s="143"/>
      <c r="FIA81" s="143"/>
      <c r="FIB81" s="143"/>
      <c r="FIC81" s="143"/>
      <c r="FID81" s="143"/>
      <c r="FIE81" s="143"/>
      <c r="FIF81" s="143"/>
      <c r="FIG81" s="143"/>
      <c r="FIH81" s="143"/>
      <c r="FII81" s="143"/>
      <c r="FIJ81" s="143"/>
      <c r="FIK81" s="143"/>
      <c r="FIL81" s="143"/>
      <c r="FIM81" s="143"/>
      <c r="FIN81" s="143"/>
      <c r="FIO81" s="143"/>
      <c r="FIP81" s="143"/>
      <c r="FIQ81" s="143"/>
      <c r="FIR81" s="143"/>
      <c r="FIS81" s="143"/>
      <c r="FIT81" s="143"/>
      <c r="FIU81" s="143"/>
      <c r="FIV81" s="143"/>
      <c r="FIW81" s="143"/>
      <c r="FIX81" s="143"/>
      <c r="FIY81" s="143"/>
      <c r="FIZ81" s="143"/>
      <c r="FJA81" s="143"/>
      <c r="FJB81" s="143"/>
      <c r="FJC81" s="143"/>
      <c r="FJD81" s="143"/>
      <c r="FJE81" s="143"/>
      <c r="FJF81" s="143"/>
      <c r="FJG81" s="143"/>
      <c r="FJH81" s="143"/>
      <c r="FJI81" s="143"/>
      <c r="FJJ81" s="143"/>
      <c r="FJK81" s="143"/>
      <c r="FJL81" s="143"/>
      <c r="FJM81" s="143"/>
      <c r="FJN81" s="143"/>
      <c r="FJO81" s="143"/>
      <c r="FJP81" s="143"/>
      <c r="FJQ81" s="143"/>
      <c r="FJR81" s="143"/>
      <c r="FJS81" s="143"/>
      <c r="FJT81" s="143"/>
      <c r="FJU81" s="143"/>
      <c r="FJV81" s="143"/>
      <c r="FJW81" s="143"/>
      <c r="FJX81" s="143"/>
      <c r="FJY81" s="143"/>
      <c r="FJZ81" s="143"/>
      <c r="FKA81" s="143"/>
      <c r="FKB81" s="143"/>
      <c r="FKC81" s="143"/>
      <c r="FKD81" s="143"/>
      <c r="FKE81" s="143"/>
      <c r="FKF81" s="143"/>
      <c r="FKG81" s="143"/>
      <c r="FKH81" s="143"/>
      <c r="FKI81" s="143"/>
      <c r="FKJ81" s="143"/>
      <c r="FKK81" s="143"/>
      <c r="FKL81" s="143"/>
      <c r="FKM81" s="143"/>
      <c r="FKN81" s="143"/>
      <c r="FKO81" s="143"/>
      <c r="FKP81" s="143"/>
      <c r="FKQ81" s="143"/>
      <c r="FKR81" s="143"/>
      <c r="FKS81" s="143"/>
      <c r="FKT81" s="143"/>
      <c r="FKU81" s="143"/>
      <c r="FKV81" s="143"/>
      <c r="FKW81" s="143"/>
      <c r="FKX81" s="143"/>
      <c r="FKY81" s="143"/>
      <c r="FKZ81" s="143"/>
      <c r="FLA81" s="143"/>
      <c r="FLB81" s="143"/>
      <c r="FLC81" s="143"/>
      <c r="FLD81" s="143"/>
      <c r="FLE81" s="143"/>
      <c r="FLF81" s="143"/>
      <c r="FLG81" s="143"/>
      <c r="FLH81" s="143"/>
      <c r="FLI81" s="143"/>
      <c r="FLJ81" s="143"/>
      <c r="FLK81" s="143"/>
      <c r="FLL81" s="143"/>
      <c r="FLM81" s="143"/>
      <c r="FLN81" s="143"/>
      <c r="FLO81" s="143"/>
      <c r="FLP81" s="143"/>
      <c r="FLQ81" s="143"/>
      <c r="FLR81" s="143"/>
      <c r="FLS81" s="143"/>
      <c r="FLT81" s="143"/>
      <c r="FLU81" s="143"/>
      <c r="FLV81" s="143"/>
      <c r="FLW81" s="143"/>
      <c r="FLX81" s="143"/>
      <c r="FLY81" s="143"/>
      <c r="FLZ81" s="143"/>
      <c r="FMA81" s="143"/>
      <c r="FMB81" s="143"/>
      <c r="FMC81" s="143"/>
      <c r="FMD81" s="143"/>
      <c r="FME81" s="143"/>
      <c r="FMF81" s="143"/>
      <c r="FMG81" s="143"/>
      <c r="FMH81" s="143"/>
      <c r="FMI81" s="143"/>
      <c r="FMJ81" s="143"/>
      <c r="FMK81" s="143"/>
      <c r="FML81" s="143"/>
      <c r="FMM81" s="143"/>
      <c r="FMN81" s="143"/>
      <c r="FMO81" s="143"/>
      <c r="FMP81" s="143"/>
      <c r="FMQ81" s="143"/>
      <c r="FMR81" s="143"/>
      <c r="FMS81" s="143"/>
      <c r="FMT81" s="143"/>
      <c r="FMU81" s="143"/>
      <c r="FMV81" s="143"/>
      <c r="FMW81" s="143"/>
      <c r="FMX81" s="143"/>
      <c r="FMY81" s="143"/>
      <c r="FMZ81" s="143"/>
      <c r="FNA81" s="143"/>
      <c r="FNB81" s="143"/>
      <c r="FNC81" s="143"/>
      <c r="FND81" s="143"/>
      <c r="FNE81" s="143"/>
      <c r="FNF81" s="143"/>
      <c r="FNG81" s="143"/>
      <c r="FNH81" s="143"/>
      <c r="FNI81" s="143"/>
      <c r="FNJ81" s="143"/>
      <c r="FNK81" s="143"/>
      <c r="FNL81" s="143"/>
      <c r="FNM81" s="143"/>
      <c r="FNN81" s="143"/>
      <c r="FNO81" s="143"/>
      <c r="FNP81" s="143"/>
      <c r="FNQ81" s="143"/>
      <c r="FNR81" s="143"/>
      <c r="FNS81" s="143"/>
      <c r="FNT81" s="143"/>
      <c r="FNU81" s="143"/>
      <c r="FNV81" s="143"/>
      <c r="FNW81" s="143"/>
      <c r="FNX81" s="143"/>
      <c r="FNY81" s="143"/>
      <c r="FNZ81" s="143"/>
      <c r="FOA81" s="143"/>
      <c r="FOB81" s="143"/>
      <c r="FOC81" s="143"/>
      <c r="FOD81" s="143"/>
      <c r="FOE81" s="143"/>
      <c r="FOF81" s="143"/>
      <c r="FOG81" s="143"/>
      <c r="FOH81" s="143"/>
      <c r="FOI81" s="143"/>
      <c r="FOJ81" s="143"/>
      <c r="FOK81" s="143"/>
      <c r="FOL81" s="143"/>
      <c r="FOM81" s="143"/>
      <c r="FON81" s="143"/>
      <c r="FOO81" s="143"/>
      <c r="FOP81" s="143"/>
      <c r="FOQ81" s="143"/>
      <c r="FOR81" s="143"/>
      <c r="FOS81" s="143"/>
      <c r="FOT81" s="143"/>
      <c r="FOU81" s="143"/>
      <c r="FOV81" s="143"/>
      <c r="FOW81" s="143"/>
      <c r="FOX81" s="143"/>
      <c r="FOY81" s="143"/>
      <c r="FOZ81" s="143"/>
      <c r="FPA81" s="143"/>
      <c r="FPB81" s="143"/>
      <c r="FPC81" s="143"/>
      <c r="FPD81" s="143"/>
      <c r="FPE81" s="143"/>
      <c r="FPF81" s="143"/>
      <c r="FPG81" s="143"/>
      <c r="FPH81" s="143"/>
      <c r="FPI81" s="143"/>
      <c r="FPJ81" s="143"/>
      <c r="FPK81" s="143"/>
      <c r="FPL81" s="143"/>
      <c r="FPM81" s="143"/>
      <c r="FPN81" s="143"/>
      <c r="FPO81" s="143"/>
      <c r="FPP81" s="143"/>
      <c r="FPQ81" s="143"/>
      <c r="FPR81" s="143"/>
      <c r="FPS81" s="143"/>
      <c r="FPT81" s="143"/>
      <c r="FPU81" s="143"/>
      <c r="FPV81" s="143"/>
      <c r="FPW81" s="143"/>
      <c r="FPX81" s="143"/>
      <c r="FPY81" s="143"/>
      <c r="FPZ81" s="143"/>
      <c r="FQA81" s="143"/>
      <c r="FQB81" s="143"/>
      <c r="FQC81" s="143"/>
      <c r="FQD81" s="143"/>
      <c r="FQE81" s="143"/>
      <c r="FQF81" s="143"/>
      <c r="FQG81" s="143"/>
      <c r="FQH81" s="143"/>
      <c r="FQI81" s="143"/>
      <c r="FQJ81" s="143"/>
      <c r="FQK81" s="143"/>
      <c r="FQL81" s="143"/>
      <c r="FQM81" s="143"/>
      <c r="FQN81" s="143"/>
      <c r="FQO81" s="143"/>
      <c r="FQP81" s="143"/>
      <c r="FQQ81" s="143"/>
      <c r="FQR81" s="143"/>
      <c r="FQS81" s="143"/>
      <c r="FQT81" s="143"/>
      <c r="FQU81" s="143"/>
      <c r="FQV81" s="143"/>
      <c r="FQW81" s="143"/>
      <c r="FQX81" s="143"/>
      <c r="FQY81" s="143"/>
      <c r="FQZ81" s="143"/>
      <c r="FRA81" s="143"/>
      <c r="FRB81" s="143"/>
      <c r="FRC81" s="143"/>
      <c r="FRD81" s="143"/>
      <c r="FRE81" s="143"/>
      <c r="FRF81" s="143"/>
      <c r="FRG81" s="143"/>
      <c r="FRH81" s="143"/>
      <c r="FRI81" s="143"/>
      <c r="FRJ81" s="143"/>
      <c r="FRK81" s="143"/>
      <c r="FRL81" s="143"/>
      <c r="FRM81" s="143"/>
      <c r="FRN81" s="143"/>
      <c r="FRO81" s="143"/>
      <c r="FRP81" s="143"/>
      <c r="FRQ81" s="143"/>
      <c r="FRR81" s="143"/>
      <c r="FRS81" s="143"/>
      <c r="FRT81" s="143"/>
      <c r="FRU81" s="143"/>
      <c r="FRV81" s="143"/>
      <c r="FRW81" s="143"/>
      <c r="FRX81" s="143"/>
      <c r="FRY81" s="143"/>
      <c r="FRZ81" s="143"/>
      <c r="FSA81" s="143"/>
      <c r="FSB81" s="143"/>
      <c r="FSC81" s="143"/>
      <c r="FSD81" s="143"/>
      <c r="FSE81" s="143"/>
      <c r="FSF81" s="143"/>
      <c r="FSG81" s="143"/>
      <c r="FSH81" s="143"/>
      <c r="FSI81" s="143"/>
      <c r="FSJ81" s="143"/>
      <c r="FSK81" s="143"/>
      <c r="FSL81" s="143"/>
      <c r="FSM81" s="143"/>
      <c r="FSN81" s="143"/>
      <c r="FSO81" s="143"/>
      <c r="FSP81" s="143"/>
      <c r="FSQ81" s="143"/>
      <c r="FSR81" s="143"/>
      <c r="FSS81" s="143"/>
      <c r="FST81" s="143"/>
      <c r="FSU81" s="143"/>
      <c r="FSV81" s="143"/>
      <c r="FSW81" s="143"/>
      <c r="FSX81" s="143"/>
      <c r="FSY81" s="143"/>
      <c r="FSZ81" s="143"/>
      <c r="FTA81" s="143"/>
      <c r="FTB81" s="143"/>
      <c r="FTC81" s="143"/>
      <c r="FTD81" s="143"/>
      <c r="FTE81" s="143"/>
      <c r="FTF81" s="143"/>
      <c r="FTG81" s="143"/>
      <c r="FTH81" s="143"/>
      <c r="FTI81" s="143"/>
      <c r="FTJ81" s="143"/>
      <c r="FTK81" s="143"/>
      <c r="FTL81" s="143"/>
      <c r="FTM81" s="143"/>
      <c r="FTN81" s="143"/>
      <c r="FTO81" s="143"/>
      <c r="FTP81" s="143"/>
      <c r="FTQ81" s="143"/>
      <c r="FTR81" s="143"/>
      <c r="FTS81" s="143"/>
      <c r="FTT81" s="143"/>
      <c r="FTU81" s="143"/>
      <c r="FTV81" s="143"/>
      <c r="FTW81" s="143"/>
      <c r="FTX81" s="143"/>
      <c r="FTY81" s="143"/>
      <c r="FTZ81" s="143"/>
      <c r="FUA81" s="143"/>
      <c r="FUB81" s="143"/>
      <c r="FUC81" s="143"/>
      <c r="FUD81" s="143"/>
      <c r="FUE81" s="143"/>
      <c r="FUF81" s="143"/>
      <c r="FUG81" s="143"/>
      <c r="FUH81" s="143"/>
      <c r="FUI81" s="143"/>
      <c r="FUJ81" s="143"/>
      <c r="FUK81" s="143"/>
      <c r="FUL81" s="143"/>
      <c r="FUM81" s="143"/>
      <c r="FUN81" s="143"/>
      <c r="FUO81" s="143"/>
      <c r="FUP81" s="143"/>
      <c r="FUQ81" s="143"/>
      <c r="FUR81" s="143"/>
      <c r="FUS81" s="143"/>
      <c r="FUT81" s="143"/>
      <c r="FUU81" s="143"/>
      <c r="FUV81" s="143"/>
      <c r="FUW81" s="143"/>
      <c r="FUX81" s="143"/>
      <c r="FUY81" s="143"/>
      <c r="FUZ81" s="143"/>
      <c r="FVA81" s="143"/>
      <c r="FVB81" s="143"/>
      <c r="FVC81" s="143"/>
      <c r="FVD81" s="143"/>
      <c r="FVE81" s="143"/>
      <c r="FVF81" s="143"/>
      <c r="FVG81" s="143"/>
      <c r="FVH81" s="143"/>
      <c r="FVI81" s="143"/>
      <c r="FVJ81" s="143"/>
      <c r="FVK81" s="143"/>
      <c r="FVL81" s="143"/>
      <c r="FVM81" s="143"/>
      <c r="FVN81" s="143"/>
      <c r="FVO81" s="143"/>
      <c r="FVP81" s="143"/>
      <c r="FVQ81" s="143"/>
      <c r="FVR81" s="143"/>
      <c r="FVS81" s="143"/>
      <c r="FVT81" s="143"/>
      <c r="FVU81" s="143"/>
      <c r="FVV81" s="143"/>
      <c r="FVW81" s="143"/>
      <c r="FVX81" s="143"/>
      <c r="FVY81" s="143"/>
      <c r="FVZ81" s="143"/>
      <c r="FWA81" s="143"/>
      <c r="FWB81" s="143"/>
      <c r="FWC81" s="143"/>
      <c r="FWD81" s="143"/>
      <c r="FWE81" s="143"/>
      <c r="FWF81" s="143"/>
      <c r="FWG81" s="143"/>
      <c r="FWH81" s="143"/>
      <c r="FWI81" s="143"/>
      <c r="FWJ81" s="143"/>
      <c r="FWK81" s="143"/>
      <c r="FWL81" s="143"/>
      <c r="FWM81" s="143"/>
      <c r="FWN81" s="143"/>
      <c r="FWO81" s="143"/>
      <c r="FWP81" s="143"/>
      <c r="FWQ81" s="143"/>
      <c r="FWR81" s="143"/>
      <c r="FWS81" s="143"/>
      <c r="FWT81" s="143"/>
      <c r="FWU81" s="143"/>
      <c r="FWV81" s="143"/>
      <c r="FWW81" s="143"/>
      <c r="FWX81" s="143"/>
      <c r="FWY81" s="143"/>
      <c r="FWZ81" s="143"/>
      <c r="FXA81" s="143"/>
      <c r="FXB81" s="143"/>
      <c r="FXC81" s="143"/>
      <c r="FXD81" s="143"/>
      <c r="FXE81" s="143"/>
      <c r="FXF81" s="143"/>
      <c r="FXG81" s="143"/>
      <c r="FXH81" s="143"/>
      <c r="FXI81" s="143"/>
      <c r="FXJ81" s="143"/>
      <c r="FXK81" s="143"/>
      <c r="FXL81" s="143"/>
      <c r="FXM81" s="143"/>
      <c r="FXN81" s="143"/>
      <c r="FXO81" s="143"/>
      <c r="FXP81" s="143"/>
      <c r="FXQ81" s="143"/>
      <c r="FXR81" s="143"/>
      <c r="FXS81" s="143"/>
      <c r="FXT81" s="143"/>
      <c r="FXU81" s="143"/>
      <c r="FXV81" s="143"/>
      <c r="FXW81" s="143"/>
      <c r="FXX81" s="143"/>
      <c r="FXY81" s="143"/>
      <c r="FXZ81" s="143"/>
      <c r="FYA81" s="143"/>
      <c r="FYB81" s="143"/>
      <c r="FYC81" s="143"/>
      <c r="FYD81" s="143"/>
      <c r="FYE81" s="143"/>
      <c r="FYF81" s="143"/>
      <c r="FYG81" s="143"/>
      <c r="FYH81" s="143"/>
      <c r="FYI81" s="143"/>
      <c r="FYJ81" s="143"/>
      <c r="FYK81" s="143"/>
      <c r="FYL81" s="143"/>
      <c r="FYM81" s="143"/>
      <c r="FYN81" s="143"/>
      <c r="FYO81" s="143"/>
      <c r="FYP81" s="143"/>
      <c r="FYQ81" s="143"/>
      <c r="FYR81" s="143"/>
      <c r="FYS81" s="143"/>
      <c r="FYT81" s="143"/>
      <c r="FYU81" s="143"/>
      <c r="FYV81" s="143"/>
      <c r="FYW81" s="143"/>
      <c r="FYX81" s="143"/>
      <c r="FYY81" s="143"/>
      <c r="FYZ81" s="143"/>
      <c r="FZA81" s="143"/>
      <c r="FZB81" s="143"/>
      <c r="FZC81" s="143"/>
      <c r="FZD81" s="143"/>
      <c r="FZE81" s="143"/>
      <c r="FZF81" s="143"/>
      <c r="FZG81" s="143"/>
      <c r="FZH81" s="143"/>
      <c r="FZI81" s="143"/>
      <c r="FZJ81" s="143"/>
      <c r="FZK81" s="143"/>
      <c r="FZL81" s="143"/>
      <c r="FZM81" s="143"/>
      <c r="FZN81" s="143"/>
      <c r="FZO81" s="143"/>
      <c r="FZP81" s="143"/>
      <c r="FZQ81" s="143"/>
      <c r="FZR81" s="143"/>
      <c r="FZS81" s="143"/>
      <c r="FZT81" s="143"/>
      <c r="FZU81" s="143"/>
      <c r="FZV81" s="143"/>
      <c r="FZW81" s="143"/>
      <c r="FZX81" s="143"/>
      <c r="FZY81" s="143"/>
      <c r="FZZ81" s="143"/>
      <c r="GAA81" s="143"/>
      <c r="GAB81" s="143"/>
      <c r="GAC81" s="143"/>
      <c r="GAD81" s="143"/>
      <c r="GAE81" s="143"/>
      <c r="GAF81" s="143"/>
      <c r="GAG81" s="143"/>
      <c r="GAH81" s="143"/>
      <c r="GAI81" s="143"/>
      <c r="GAJ81" s="143"/>
      <c r="GAK81" s="143"/>
      <c r="GAL81" s="143"/>
      <c r="GAM81" s="143"/>
      <c r="GAN81" s="143"/>
      <c r="GAO81" s="143"/>
      <c r="GAP81" s="143"/>
      <c r="GAQ81" s="143"/>
      <c r="GAR81" s="143"/>
      <c r="GAS81" s="143"/>
      <c r="GAT81" s="143"/>
      <c r="GAU81" s="143"/>
      <c r="GAV81" s="143"/>
      <c r="GAW81" s="143"/>
      <c r="GAX81" s="143"/>
      <c r="GAY81" s="143"/>
      <c r="GAZ81" s="143"/>
      <c r="GBA81" s="143"/>
      <c r="GBB81" s="143"/>
      <c r="GBC81" s="143"/>
      <c r="GBD81" s="143"/>
      <c r="GBE81" s="143"/>
      <c r="GBF81" s="143"/>
      <c r="GBG81" s="143"/>
      <c r="GBH81" s="143"/>
      <c r="GBI81" s="143"/>
      <c r="GBJ81" s="143"/>
      <c r="GBK81" s="143"/>
      <c r="GBL81" s="143"/>
      <c r="GBM81" s="143"/>
      <c r="GBN81" s="143"/>
      <c r="GBO81" s="143"/>
      <c r="GBP81" s="143"/>
      <c r="GBQ81" s="143"/>
      <c r="GBR81" s="143"/>
      <c r="GBS81" s="143"/>
      <c r="GBT81" s="143"/>
      <c r="GBU81" s="143"/>
      <c r="GBV81" s="143"/>
      <c r="GBW81" s="143"/>
      <c r="GBX81" s="143"/>
      <c r="GBY81" s="143"/>
      <c r="GBZ81" s="143"/>
      <c r="GCA81" s="143"/>
      <c r="GCB81" s="143"/>
      <c r="GCC81" s="143"/>
      <c r="GCD81" s="143"/>
      <c r="GCE81" s="143"/>
      <c r="GCF81" s="143"/>
      <c r="GCG81" s="143"/>
      <c r="GCH81" s="143"/>
      <c r="GCI81" s="143"/>
      <c r="GCJ81" s="143"/>
      <c r="GCK81" s="143"/>
      <c r="GCL81" s="143"/>
      <c r="GCM81" s="143"/>
      <c r="GCN81" s="143"/>
      <c r="GCO81" s="143"/>
      <c r="GCP81" s="143"/>
      <c r="GCQ81" s="143"/>
      <c r="GCR81" s="143"/>
      <c r="GCS81" s="143"/>
      <c r="GCT81" s="143"/>
      <c r="GCU81" s="143"/>
      <c r="GCV81" s="143"/>
      <c r="GCW81" s="143"/>
      <c r="GCX81" s="143"/>
      <c r="GCY81" s="143"/>
      <c r="GCZ81" s="143"/>
      <c r="GDA81" s="143"/>
      <c r="GDB81" s="143"/>
      <c r="GDC81" s="143"/>
      <c r="GDD81" s="143"/>
      <c r="GDE81" s="143"/>
      <c r="GDF81" s="143"/>
      <c r="GDG81" s="143"/>
      <c r="GDH81" s="143"/>
      <c r="GDI81" s="143"/>
      <c r="GDJ81" s="143"/>
      <c r="GDK81" s="143"/>
      <c r="GDL81" s="143"/>
      <c r="GDM81" s="143"/>
      <c r="GDN81" s="143"/>
      <c r="GDO81" s="143"/>
      <c r="GDP81" s="143"/>
      <c r="GDQ81" s="143"/>
      <c r="GDR81" s="143"/>
      <c r="GDS81" s="143"/>
      <c r="GDT81" s="143"/>
      <c r="GDU81" s="143"/>
      <c r="GDV81" s="143"/>
      <c r="GDW81" s="143"/>
      <c r="GDX81" s="143"/>
      <c r="GDY81" s="143"/>
      <c r="GDZ81" s="143"/>
      <c r="GEA81" s="143"/>
      <c r="GEB81" s="143"/>
      <c r="GEC81" s="143"/>
      <c r="GED81" s="143"/>
      <c r="GEE81" s="143"/>
      <c r="GEF81" s="143"/>
      <c r="GEG81" s="143"/>
      <c r="GEH81" s="143"/>
      <c r="GEI81" s="143"/>
      <c r="GEJ81" s="143"/>
      <c r="GEK81" s="143"/>
      <c r="GEL81" s="143"/>
      <c r="GEM81" s="143"/>
      <c r="GEN81" s="143"/>
      <c r="GEO81" s="143"/>
      <c r="GEP81" s="143"/>
      <c r="GEQ81" s="143"/>
      <c r="GER81" s="143"/>
      <c r="GES81" s="143"/>
      <c r="GET81" s="143"/>
      <c r="GEU81" s="143"/>
      <c r="GEV81" s="143"/>
      <c r="GEW81" s="143"/>
      <c r="GEX81" s="143"/>
      <c r="GEY81" s="143"/>
      <c r="GEZ81" s="143"/>
      <c r="GFA81" s="143"/>
      <c r="GFB81" s="143"/>
      <c r="GFC81" s="143"/>
      <c r="GFD81" s="143"/>
      <c r="GFE81" s="143"/>
      <c r="GFF81" s="143"/>
      <c r="GFG81" s="143"/>
      <c r="GFH81" s="143"/>
      <c r="GFI81" s="143"/>
      <c r="GFJ81" s="143"/>
      <c r="GFK81" s="143"/>
      <c r="GFL81" s="143"/>
      <c r="GFM81" s="143"/>
      <c r="GFN81" s="143"/>
      <c r="GFO81" s="143"/>
      <c r="GFP81" s="143"/>
      <c r="GFQ81" s="143"/>
      <c r="GFR81" s="143"/>
      <c r="GFS81" s="143"/>
      <c r="GFT81" s="143"/>
      <c r="GFU81" s="143"/>
      <c r="GFV81" s="143"/>
      <c r="GFW81" s="143"/>
      <c r="GFX81" s="143"/>
      <c r="GFY81" s="143"/>
      <c r="GFZ81" s="143"/>
      <c r="GGA81" s="143"/>
      <c r="GGB81" s="143"/>
      <c r="GGC81" s="143"/>
      <c r="GGD81" s="143"/>
      <c r="GGE81" s="143"/>
      <c r="GGF81" s="143"/>
      <c r="GGG81" s="143"/>
      <c r="GGH81" s="143"/>
      <c r="GGI81" s="143"/>
      <c r="GGJ81" s="143"/>
      <c r="GGK81" s="143"/>
      <c r="GGL81" s="143"/>
      <c r="GGM81" s="143"/>
      <c r="GGN81" s="143"/>
      <c r="GGO81" s="143"/>
      <c r="GGP81" s="143"/>
      <c r="GGQ81" s="143"/>
      <c r="GGR81" s="143"/>
      <c r="GGS81" s="143"/>
      <c r="GGT81" s="143"/>
      <c r="GGU81" s="143"/>
      <c r="GGV81" s="143"/>
      <c r="GGW81" s="143"/>
      <c r="GGX81" s="143"/>
      <c r="GGY81" s="143"/>
      <c r="GGZ81" s="143"/>
      <c r="GHA81" s="143"/>
      <c r="GHB81" s="143"/>
      <c r="GHC81" s="143"/>
      <c r="GHD81" s="143"/>
      <c r="GHE81" s="143"/>
      <c r="GHF81" s="143"/>
      <c r="GHG81" s="143"/>
      <c r="GHH81" s="143"/>
      <c r="GHI81" s="143"/>
      <c r="GHJ81" s="143"/>
      <c r="GHK81" s="143"/>
      <c r="GHL81" s="143"/>
      <c r="GHM81" s="143"/>
      <c r="GHN81" s="143"/>
      <c r="GHO81" s="143"/>
      <c r="GHP81" s="143"/>
      <c r="GHQ81" s="143"/>
      <c r="GHR81" s="143"/>
      <c r="GHS81" s="143"/>
      <c r="GHT81" s="143"/>
      <c r="GHU81" s="143"/>
      <c r="GHV81" s="143"/>
      <c r="GHW81" s="143"/>
      <c r="GHX81" s="143"/>
      <c r="GHY81" s="143"/>
      <c r="GHZ81" s="143"/>
      <c r="GIA81" s="143"/>
      <c r="GIB81" s="143"/>
      <c r="GIC81" s="143"/>
      <c r="GID81" s="143"/>
      <c r="GIE81" s="143"/>
      <c r="GIF81" s="143"/>
      <c r="GIG81" s="143"/>
      <c r="GIH81" s="143"/>
      <c r="GII81" s="143"/>
      <c r="GIJ81" s="143"/>
      <c r="GIK81" s="143"/>
      <c r="GIL81" s="143"/>
      <c r="GIM81" s="143"/>
      <c r="GIN81" s="143"/>
      <c r="GIO81" s="143"/>
      <c r="GIP81" s="143"/>
      <c r="GIQ81" s="143"/>
      <c r="GIR81" s="143"/>
      <c r="GIS81" s="143"/>
      <c r="GIT81" s="143"/>
      <c r="GIU81" s="143"/>
      <c r="GIV81" s="143"/>
      <c r="GIW81" s="143"/>
      <c r="GIX81" s="143"/>
      <c r="GIY81" s="143"/>
      <c r="GIZ81" s="143"/>
      <c r="GJA81" s="143"/>
      <c r="GJB81" s="143"/>
      <c r="GJC81" s="143"/>
      <c r="GJD81" s="143"/>
      <c r="GJE81" s="143"/>
      <c r="GJF81" s="143"/>
      <c r="GJG81" s="143"/>
      <c r="GJH81" s="143"/>
      <c r="GJI81" s="143"/>
      <c r="GJJ81" s="143"/>
      <c r="GJK81" s="143"/>
      <c r="GJL81" s="143"/>
      <c r="GJM81" s="143"/>
      <c r="GJN81" s="143"/>
      <c r="GJO81" s="143"/>
      <c r="GJP81" s="143"/>
      <c r="GJQ81" s="143"/>
      <c r="GJR81" s="143"/>
      <c r="GJS81" s="143"/>
      <c r="GJT81" s="143"/>
      <c r="GJU81" s="143"/>
      <c r="GJV81" s="143"/>
      <c r="GJW81" s="143"/>
      <c r="GJX81" s="143"/>
      <c r="GJY81" s="143"/>
      <c r="GJZ81" s="143"/>
      <c r="GKA81" s="143"/>
      <c r="GKB81" s="143"/>
      <c r="GKC81" s="143"/>
      <c r="GKD81" s="143"/>
      <c r="GKE81" s="143"/>
      <c r="GKF81" s="143"/>
      <c r="GKG81" s="143"/>
      <c r="GKH81" s="143"/>
      <c r="GKI81" s="143"/>
      <c r="GKJ81" s="143"/>
      <c r="GKK81" s="143"/>
      <c r="GKL81" s="143"/>
      <c r="GKM81" s="143"/>
      <c r="GKN81" s="143"/>
      <c r="GKO81" s="143"/>
      <c r="GKP81" s="143"/>
      <c r="GKQ81" s="143"/>
      <c r="GKR81" s="143"/>
      <c r="GKS81" s="143"/>
      <c r="GKT81" s="143"/>
      <c r="GKU81" s="143"/>
      <c r="GKV81" s="143"/>
      <c r="GKW81" s="143"/>
      <c r="GKX81" s="143"/>
      <c r="GKY81" s="143"/>
      <c r="GKZ81" s="143"/>
      <c r="GLA81" s="143"/>
      <c r="GLB81" s="143"/>
      <c r="GLC81" s="143"/>
      <c r="GLD81" s="143"/>
      <c r="GLE81" s="143"/>
      <c r="GLF81" s="143"/>
      <c r="GLG81" s="143"/>
      <c r="GLH81" s="143"/>
      <c r="GLI81" s="143"/>
      <c r="GLJ81" s="143"/>
      <c r="GLK81" s="143"/>
      <c r="GLL81" s="143"/>
      <c r="GLM81" s="143"/>
      <c r="GLN81" s="143"/>
      <c r="GLO81" s="143"/>
      <c r="GLP81" s="143"/>
      <c r="GLQ81" s="143"/>
      <c r="GLR81" s="143"/>
      <c r="GLS81" s="143"/>
      <c r="GLT81" s="143"/>
      <c r="GLU81" s="143"/>
      <c r="GLV81" s="143"/>
      <c r="GLW81" s="143"/>
      <c r="GLX81" s="143"/>
      <c r="GLY81" s="143"/>
      <c r="GLZ81" s="143"/>
      <c r="GMA81" s="143"/>
      <c r="GMB81" s="143"/>
      <c r="GMC81" s="143"/>
      <c r="GMD81" s="143"/>
      <c r="GME81" s="143"/>
      <c r="GMF81" s="143"/>
      <c r="GMG81" s="143"/>
      <c r="GMH81" s="143"/>
      <c r="GMI81" s="143"/>
      <c r="GMJ81" s="143"/>
      <c r="GMK81" s="143"/>
      <c r="GML81" s="143"/>
      <c r="GMM81" s="143"/>
      <c r="GMN81" s="143"/>
      <c r="GMO81" s="143"/>
      <c r="GMP81" s="143"/>
      <c r="GMQ81" s="143"/>
      <c r="GMR81" s="143"/>
      <c r="GMS81" s="143"/>
      <c r="GMT81" s="143"/>
      <c r="GMU81" s="143"/>
      <c r="GMV81" s="143"/>
      <c r="GMW81" s="143"/>
      <c r="GMX81" s="143"/>
      <c r="GMY81" s="143"/>
      <c r="GMZ81" s="143"/>
      <c r="GNA81" s="143"/>
      <c r="GNB81" s="143"/>
      <c r="GNC81" s="143"/>
      <c r="GND81" s="143"/>
      <c r="GNE81" s="143"/>
      <c r="GNF81" s="143"/>
      <c r="GNG81" s="143"/>
      <c r="GNH81" s="143"/>
      <c r="GNI81" s="143"/>
      <c r="GNJ81" s="143"/>
      <c r="GNK81" s="143"/>
      <c r="GNL81" s="143"/>
      <c r="GNM81" s="143"/>
      <c r="GNN81" s="143"/>
      <c r="GNO81" s="143"/>
      <c r="GNP81" s="143"/>
      <c r="GNQ81" s="143"/>
      <c r="GNR81" s="143"/>
      <c r="GNS81" s="143"/>
      <c r="GNT81" s="143"/>
      <c r="GNU81" s="143"/>
      <c r="GNV81" s="143"/>
      <c r="GNW81" s="143"/>
      <c r="GNX81" s="143"/>
      <c r="GNY81" s="143"/>
      <c r="GNZ81" s="143"/>
      <c r="GOA81" s="143"/>
      <c r="GOB81" s="143"/>
      <c r="GOC81" s="143"/>
      <c r="GOD81" s="143"/>
      <c r="GOE81" s="143"/>
      <c r="GOF81" s="143"/>
      <c r="GOG81" s="143"/>
      <c r="GOH81" s="143"/>
      <c r="GOI81" s="143"/>
      <c r="GOJ81" s="143"/>
      <c r="GOK81" s="143"/>
      <c r="GOL81" s="143"/>
      <c r="GOM81" s="143"/>
      <c r="GON81" s="143"/>
      <c r="GOO81" s="143"/>
      <c r="GOP81" s="143"/>
      <c r="GOQ81" s="143"/>
      <c r="GOR81" s="143"/>
      <c r="GOS81" s="143"/>
      <c r="GOT81" s="143"/>
      <c r="GOU81" s="143"/>
      <c r="GOV81" s="143"/>
      <c r="GOW81" s="143"/>
      <c r="GOX81" s="143"/>
      <c r="GOY81" s="143"/>
      <c r="GOZ81" s="143"/>
      <c r="GPA81" s="143"/>
      <c r="GPB81" s="143"/>
      <c r="GPC81" s="143"/>
      <c r="GPD81" s="143"/>
      <c r="GPE81" s="143"/>
      <c r="GPF81" s="143"/>
      <c r="GPG81" s="143"/>
      <c r="GPH81" s="143"/>
      <c r="GPI81" s="143"/>
      <c r="GPJ81" s="143"/>
      <c r="GPK81" s="143"/>
      <c r="GPL81" s="143"/>
      <c r="GPM81" s="143"/>
      <c r="GPN81" s="143"/>
      <c r="GPO81" s="143"/>
      <c r="GPP81" s="143"/>
      <c r="GPQ81" s="143"/>
      <c r="GPR81" s="143"/>
      <c r="GPS81" s="143"/>
      <c r="GPT81" s="143"/>
      <c r="GPU81" s="143"/>
      <c r="GPV81" s="143"/>
      <c r="GPW81" s="143"/>
      <c r="GPX81" s="143"/>
      <c r="GPY81" s="143"/>
      <c r="GPZ81" s="143"/>
      <c r="GQA81" s="143"/>
      <c r="GQB81" s="143"/>
      <c r="GQC81" s="143"/>
      <c r="GQD81" s="143"/>
      <c r="GQE81" s="143"/>
      <c r="GQF81" s="143"/>
      <c r="GQG81" s="143"/>
      <c r="GQH81" s="143"/>
      <c r="GQI81" s="143"/>
      <c r="GQJ81" s="143"/>
      <c r="GQK81" s="143"/>
      <c r="GQL81" s="143"/>
      <c r="GQM81" s="143"/>
      <c r="GQN81" s="143"/>
      <c r="GQO81" s="143"/>
      <c r="GQP81" s="143"/>
      <c r="GQQ81" s="143"/>
      <c r="GQR81" s="143"/>
      <c r="GQS81" s="143"/>
      <c r="GQT81" s="143"/>
      <c r="GQU81" s="143"/>
      <c r="GQV81" s="143"/>
      <c r="GQW81" s="143"/>
      <c r="GQX81" s="143"/>
      <c r="GQY81" s="143"/>
      <c r="GQZ81" s="143"/>
      <c r="GRA81" s="143"/>
      <c r="GRB81" s="143"/>
      <c r="GRC81" s="143"/>
      <c r="GRD81" s="143"/>
      <c r="GRE81" s="143"/>
      <c r="GRF81" s="143"/>
      <c r="GRG81" s="143"/>
      <c r="GRH81" s="143"/>
      <c r="GRI81" s="143"/>
      <c r="GRJ81" s="143"/>
      <c r="GRK81" s="143"/>
      <c r="GRL81" s="143"/>
      <c r="GRM81" s="143"/>
      <c r="GRN81" s="143"/>
      <c r="GRO81" s="143"/>
      <c r="GRP81" s="143"/>
      <c r="GRQ81" s="143"/>
      <c r="GRR81" s="143"/>
      <c r="GRS81" s="143"/>
      <c r="GRT81" s="143"/>
      <c r="GRU81" s="143"/>
      <c r="GRV81" s="143"/>
      <c r="GRW81" s="143"/>
      <c r="GRX81" s="143"/>
      <c r="GRY81" s="143"/>
      <c r="GRZ81" s="143"/>
      <c r="GSA81" s="143"/>
      <c r="GSB81" s="143"/>
      <c r="GSC81" s="143"/>
      <c r="GSD81" s="143"/>
      <c r="GSE81" s="143"/>
      <c r="GSF81" s="143"/>
      <c r="GSG81" s="143"/>
      <c r="GSH81" s="143"/>
      <c r="GSI81" s="143"/>
      <c r="GSJ81" s="143"/>
      <c r="GSK81" s="143"/>
      <c r="GSL81" s="143"/>
      <c r="GSM81" s="143"/>
      <c r="GSN81" s="143"/>
      <c r="GSO81" s="143"/>
      <c r="GSP81" s="143"/>
      <c r="GSQ81" s="143"/>
      <c r="GSR81" s="143"/>
      <c r="GSS81" s="143"/>
      <c r="GST81" s="143"/>
      <c r="GSU81" s="143"/>
      <c r="GSV81" s="143"/>
      <c r="GSW81" s="143"/>
      <c r="GSX81" s="143"/>
      <c r="GSY81" s="143"/>
      <c r="GSZ81" s="143"/>
      <c r="GTA81" s="143"/>
      <c r="GTB81" s="143"/>
      <c r="GTC81" s="143"/>
      <c r="GTD81" s="143"/>
      <c r="GTE81" s="143"/>
      <c r="GTF81" s="143"/>
      <c r="GTG81" s="143"/>
      <c r="GTH81" s="143"/>
      <c r="GTI81" s="143"/>
      <c r="GTJ81" s="143"/>
      <c r="GTK81" s="143"/>
      <c r="GTL81" s="143"/>
      <c r="GTM81" s="143"/>
      <c r="GTN81" s="143"/>
      <c r="GTO81" s="143"/>
      <c r="GTP81" s="143"/>
      <c r="GTQ81" s="143"/>
      <c r="GTR81" s="143"/>
      <c r="GTS81" s="143"/>
      <c r="GTT81" s="143"/>
      <c r="GTU81" s="143"/>
      <c r="GTV81" s="143"/>
      <c r="GTW81" s="143"/>
      <c r="GTX81" s="143"/>
      <c r="GTY81" s="143"/>
      <c r="GTZ81" s="143"/>
      <c r="GUA81" s="143"/>
      <c r="GUB81" s="143"/>
      <c r="GUC81" s="143"/>
      <c r="GUD81" s="143"/>
      <c r="GUE81" s="143"/>
      <c r="GUF81" s="143"/>
      <c r="GUG81" s="143"/>
      <c r="GUH81" s="143"/>
      <c r="GUI81" s="143"/>
      <c r="GUJ81" s="143"/>
      <c r="GUK81" s="143"/>
      <c r="GUL81" s="143"/>
      <c r="GUM81" s="143"/>
      <c r="GUN81" s="143"/>
      <c r="GUO81" s="143"/>
      <c r="GUP81" s="143"/>
      <c r="GUQ81" s="143"/>
      <c r="GUR81" s="143"/>
      <c r="GUS81" s="143"/>
      <c r="GUT81" s="143"/>
      <c r="GUU81" s="143"/>
      <c r="GUV81" s="143"/>
      <c r="GUW81" s="143"/>
      <c r="GUX81" s="143"/>
      <c r="GUY81" s="143"/>
      <c r="GUZ81" s="143"/>
      <c r="GVA81" s="143"/>
      <c r="GVB81" s="143"/>
      <c r="GVC81" s="143"/>
      <c r="GVD81" s="143"/>
      <c r="GVE81" s="143"/>
      <c r="GVF81" s="143"/>
      <c r="GVG81" s="143"/>
      <c r="GVH81" s="143"/>
      <c r="GVI81" s="143"/>
      <c r="GVJ81" s="143"/>
      <c r="GVK81" s="143"/>
      <c r="GVL81" s="143"/>
      <c r="GVM81" s="143"/>
      <c r="GVN81" s="143"/>
      <c r="GVO81" s="143"/>
      <c r="GVP81" s="143"/>
      <c r="GVQ81" s="143"/>
      <c r="GVR81" s="143"/>
      <c r="GVS81" s="143"/>
      <c r="GVT81" s="143"/>
      <c r="GVU81" s="143"/>
      <c r="GVV81" s="143"/>
      <c r="GVW81" s="143"/>
      <c r="GVX81" s="143"/>
      <c r="GVY81" s="143"/>
      <c r="GVZ81" s="143"/>
      <c r="GWA81" s="143"/>
      <c r="GWB81" s="143"/>
      <c r="GWC81" s="143"/>
      <c r="GWD81" s="143"/>
      <c r="GWE81" s="143"/>
      <c r="GWF81" s="143"/>
      <c r="GWG81" s="143"/>
      <c r="GWH81" s="143"/>
      <c r="GWI81" s="143"/>
      <c r="GWJ81" s="143"/>
      <c r="GWK81" s="143"/>
      <c r="GWL81" s="143"/>
      <c r="GWM81" s="143"/>
      <c r="GWN81" s="143"/>
      <c r="GWO81" s="143"/>
      <c r="GWP81" s="143"/>
      <c r="GWQ81" s="143"/>
      <c r="GWR81" s="143"/>
      <c r="GWS81" s="143"/>
      <c r="GWT81" s="143"/>
      <c r="GWU81" s="143"/>
      <c r="GWV81" s="143"/>
      <c r="GWW81" s="143"/>
      <c r="GWX81" s="143"/>
      <c r="GWY81" s="143"/>
      <c r="GWZ81" s="143"/>
      <c r="GXA81" s="143"/>
      <c r="GXB81" s="143"/>
      <c r="GXC81" s="143"/>
      <c r="GXD81" s="143"/>
      <c r="GXE81" s="143"/>
      <c r="GXF81" s="143"/>
      <c r="GXG81" s="143"/>
      <c r="GXH81" s="143"/>
      <c r="GXI81" s="143"/>
      <c r="GXJ81" s="143"/>
      <c r="GXK81" s="143"/>
      <c r="GXL81" s="143"/>
      <c r="GXM81" s="143"/>
      <c r="GXN81" s="143"/>
      <c r="GXO81" s="143"/>
      <c r="GXP81" s="143"/>
      <c r="GXQ81" s="143"/>
      <c r="GXR81" s="143"/>
      <c r="GXS81" s="143"/>
      <c r="GXT81" s="143"/>
      <c r="GXU81" s="143"/>
      <c r="GXV81" s="143"/>
      <c r="GXW81" s="143"/>
      <c r="GXX81" s="143"/>
      <c r="GXY81" s="143"/>
      <c r="GXZ81" s="143"/>
      <c r="GYA81" s="143"/>
      <c r="GYB81" s="143"/>
      <c r="GYC81" s="143"/>
      <c r="GYD81" s="143"/>
      <c r="GYE81" s="143"/>
      <c r="GYF81" s="143"/>
      <c r="GYG81" s="143"/>
      <c r="GYH81" s="143"/>
      <c r="GYI81" s="143"/>
      <c r="GYJ81" s="143"/>
      <c r="GYK81" s="143"/>
      <c r="GYL81" s="143"/>
      <c r="GYM81" s="143"/>
      <c r="GYN81" s="143"/>
      <c r="GYO81" s="143"/>
      <c r="GYP81" s="143"/>
      <c r="GYQ81" s="143"/>
      <c r="GYR81" s="143"/>
      <c r="GYS81" s="143"/>
      <c r="GYT81" s="143"/>
      <c r="GYU81" s="143"/>
      <c r="GYV81" s="143"/>
      <c r="GYW81" s="143"/>
      <c r="GYX81" s="143"/>
      <c r="GYY81" s="143"/>
      <c r="GYZ81" s="143"/>
      <c r="GZA81" s="143"/>
      <c r="GZB81" s="143"/>
      <c r="GZC81" s="143"/>
      <c r="GZD81" s="143"/>
      <c r="GZE81" s="143"/>
      <c r="GZF81" s="143"/>
      <c r="GZG81" s="143"/>
      <c r="GZH81" s="143"/>
      <c r="GZI81" s="143"/>
      <c r="GZJ81" s="143"/>
      <c r="GZK81" s="143"/>
      <c r="GZL81" s="143"/>
      <c r="GZM81" s="143"/>
      <c r="GZN81" s="143"/>
      <c r="GZO81" s="143"/>
      <c r="GZP81" s="143"/>
      <c r="GZQ81" s="143"/>
      <c r="GZR81" s="143"/>
      <c r="GZS81" s="143"/>
      <c r="GZT81" s="143"/>
      <c r="GZU81" s="143"/>
      <c r="GZV81" s="143"/>
      <c r="GZW81" s="143"/>
      <c r="GZX81" s="143"/>
      <c r="GZY81" s="143"/>
      <c r="GZZ81" s="143"/>
      <c r="HAA81" s="143"/>
      <c r="HAB81" s="143"/>
      <c r="HAC81" s="143"/>
      <c r="HAD81" s="143"/>
      <c r="HAE81" s="143"/>
      <c r="HAF81" s="143"/>
      <c r="HAG81" s="143"/>
      <c r="HAH81" s="143"/>
      <c r="HAI81" s="143"/>
      <c r="HAJ81" s="143"/>
      <c r="HAK81" s="143"/>
      <c r="HAL81" s="143"/>
      <c r="HAM81" s="143"/>
      <c r="HAN81" s="143"/>
      <c r="HAO81" s="143"/>
      <c r="HAP81" s="143"/>
      <c r="HAQ81" s="143"/>
      <c r="HAR81" s="143"/>
      <c r="HAS81" s="143"/>
      <c r="HAT81" s="143"/>
      <c r="HAU81" s="143"/>
      <c r="HAV81" s="143"/>
      <c r="HAW81" s="143"/>
      <c r="HAX81" s="143"/>
      <c r="HAY81" s="143"/>
      <c r="HAZ81" s="143"/>
      <c r="HBA81" s="143"/>
      <c r="HBB81" s="143"/>
      <c r="HBC81" s="143"/>
      <c r="HBD81" s="143"/>
      <c r="HBE81" s="143"/>
      <c r="HBF81" s="143"/>
      <c r="HBG81" s="143"/>
      <c r="HBH81" s="143"/>
      <c r="HBI81" s="143"/>
      <c r="HBJ81" s="143"/>
      <c r="HBK81" s="143"/>
      <c r="HBL81" s="143"/>
      <c r="HBM81" s="143"/>
      <c r="HBN81" s="143"/>
      <c r="HBO81" s="143"/>
      <c r="HBP81" s="143"/>
      <c r="HBQ81" s="143"/>
      <c r="HBR81" s="143"/>
      <c r="HBS81" s="143"/>
      <c r="HBT81" s="143"/>
      <c r="HBU81" s="143"/>
      <c r="HBV81" s="143"/>
      <c r="HBW81" s="143"/>
      <c r="HBX81" s="143"/>
      <c r="HBY81" s="143"/>
      <c r="HBZ81" s="143"/>
      <c r="HCA81" s="143"/>
      <c r="HCB81" s="143"/>
      <c r="HCC81" s="143"/>
      <c r="HCD81" s="143"/>
      <c r="HCE81" s="143"/>
      <c r="HCF81" s="143"/>
      <c r="HCG81" s="143"/>
      <c r="HCH81" s="143"/>
      <c r="HCI81" s="143"/>
      <c r="HCJ81" s="143"/>
      <c r="HCK81" s="143"/>
      <c r="HCL81" s="143"/>
      <c r="HCM81" s="143"/>
      <c r="HCN81" s="143"/>
      <c r="HCO81" s="143"/>
      <c r="HCP81" s="143"/>
      <c r="HCQ81" s="143"/>
      <c r="HCR81" s="143"/>
      <c r="HCS81" s="143"/>
      <c r="HCT81" s="143"/>
      <c r="HCU81" s="143"/>
      <c r="HCV81" s="143"/>
      <c r="HCW81" s="143"/>
      <c r="HCX81" s="143"/>
      <c r="HCY81" s="143"/>
      <c r="HCZ81" s="143"/>
      <c r="HDA81" s="143"/>
      <c r="HDB81" s="143"/>
      <c r="HDC81" s="143"/>
      <c r="HDD81" s="143"/>
      <c r="HDE81" s="143"/>
      <c r="HDF81" s="143"/>
      <c r="HDG81" s="143"/>
      <c r="HDH81" s="143"/>
      <c r="HDI81" s="143"/>
      <c r="HDJ81" s="143"/>
      <c r="HDK81" s="143"/>
      <c r="HDL81" s="143"/>
      <c r="HDM81" s="143"/>
      <c r="HDN81" s="143"/>
      <c r="HDO81" s="143"/>
      <c r="HDP81" s="143"/>
      <c r="HDQ81" s="143"/>
      <c r="HDR81" s="143"/>
      <c r="HDS81" s="143"/>
      <c r="HDT81" s="143"/>
      <c r="HDU81" s="143"/>
      <c r="HDV81" s="143"/>
      <c r="HDW81" s="143"/>
      <c r="HDX81" s="143"/>
      <c r="HDY81" s="143"/>
      <c r="HDZ81" s="143"/>
      <c r="HEA81" s="143"/>
      <c r="HEB81" s="143"/>
      <c r="HEC81" s="143"/>
      <c r="HED81" s="143"/>
      <c r="HEE81" s="143"/>
      <c r="HEF81" s="143"/>
      <c r="HEG81" s="143"/>
      <c r="HEH81" s="143"/>
      <c r="HEI81" s="143"/>
      <c r="HEJ81" s="143"/>
      <c r="HEK81" s="143"/>
      <c r="HEL81" s="143"/>
      <c r="HEM81" s="143"/>
      <c r="HEN81" s="143"/>
      <c r="HEO81" s="143"/>
      <c r="HEP81" s="143"/>
      <c r="HEQ81" s="143"/>
      <c r="HER81" s="143"/>
      <c r="HES81" s="143"/>
      <c r="HET81" s="143"/>
      <c r="HEU81" s="143"/>
      <c r="HEV81" s="143"/>
      <c r="HEW81" s="143"/>
      <c r="HEX81" s="143"/>
      <c r="HEY81" s="143"/>
      <c r="HEZ81" s="143"/>
      <c r="HFA81" s="143"/>
      <c r="HFB81" s="143"/>
      <c r="HFC81" s="143"/>
      <c r="HFD81" s="143"/>
      <c r="HFE81" s="143"/>
      <c r="HFF81" s="143"/>
      <c r="HFG81" s="143"/>
      <c r="HFH81" s="143"/>
      <c r="HFI81" s="143"/>
      <c r="HFJ81" s="143"/>
      <c r="HFK81" s="143"/>
      <c r="HFL81" s="143"/>
      <c r="HFM81" s="143"/>
      <c r="HFN81" s="143"/>
      <c r="HFO81" s="143"/>
      <c r="HFP81" s="143"/>
      <c r="HFQ81" s="143"/>
      <c r="HFR81" s="143"/>
      <c r="HFS81" s="143"/>
      <c r="HFT81" s="143"/>
      <c r="HFU81" s="143"/>
      <c r="HFV81" s="143"/>
      <c r="HFW81" s="143"/>
      <c r="HFX81" s="143"/>
      <c r="HFY81" s="143"/>
      <c r="HFZ81" s="143"/>
      <c r="HGA81" s="143"/>
      <c r="HGB81" s="143"/>
      <c r="HGC81" s="143"/>
      <c r="HGD81" s="143"/>
      <c r="HGE81" s="143"/>
      <c r="HGF81" s="143"/>
      <c r="HGG81" s="143"/>
      <c r="HGH81" s="143"/>
      <c r="HGI81" s="143"/>
      <c r="HGJ81" s="143"/>
      <c r="HGK81" s="143"/>
      <c r="HGL81" s="143"/>
      <c r="HGM81" s="143"/>
      <c r="HGN81" s="143"/>
      <c r="HGO81" s="143"/>
      <c r="HGP81" s="143"/>
      <c r="HGQ81" s="143"/>
      <c r="HGR81" s="143"/>
      <c r="HGS81" s="143"/>
      <c r="HGT81" s="143"/>
      <c r="HGU81" s="143"/>
      <c r="HGV81" s="143"/>
      <c r="HGW81" s="143"/>
      <c r="HGX81" s="143"/>
      <c r="HGY81" s="143"/>
      <c r="HGZ81" s="143"/>
      <c r="HHA81" s="143"/>
      <c r="HHB81" s="143"/>
      <c r="HHC81" s="143"/>
      <c r="HHD81" s="143"/>
      <c r="HHE81" s="143"/>
      <c r="HHF81" s="143"/>
      <c r="HHG81" s="143"/>
      <c r="HHH81" s="143"/>
      <c r="HHI81" s="143"/>
      <c r="HHJ81" s="143"/>
      <c r="HHK81" s="143"/>
      <c r="HHL81" s="143"/>
      <c r="HHM81" s="143"/>
      <c r="HHN81" s="143"/>
      <c r="HHO81" s="143"/>
      <c r="HHP81" s="143"/>
      <c r="HHQ81" s="143"/>
      <c r="HHR81" s="143"/>
      <c r="HHS81" s="143"/>
      <c r="HHT81" s="143"/>
      <c r="HHU81" s="143"/>
      <c r="HHV81" s="143"/>
      <c r="HHW81" s="143"/>
      <c r="HHX81" s="143"/>
      <c r="HHY81" s="143"/>
      <c r="HHZ81" s="143"/>
      <c r="HIA81" s="143"/>
      <c r="HIB81" s="143"/>
      <c r="HIC81" s="143"/>
      <c r="HID81" s="143"/>
      <c r="HIE81" s="143"/>
      <c r="HIF81" s="143"/>
      <c r="HIG81" s="143"/>
      <c r="HIH81" s="143"/>
      <c r="HII81" s="143"/>
      <c r="HIJ81" s="143"/>
      <c r="HIK81" s="143"/>
      <c r="HIL81" s="143"/>
      <c r="HIM81" s="143"/>
      <c r="HIN81" s="143"/>
      <c r="HIO81" s="143"/>
      <c r="HIP81" s="143"/>
      <c r="HIQ81" s="143"/>
      <c r="HIR81" s="143"/>
      <c r="HIS81" s="143"/>
      <c r="HIT81" s="143"/>
      <c r="HIU81" s="143"/>
      <c r="HIV81" s="143"/>
      <c r="HIW81" s="143"/>
      <c r="HIX81" s="143"/>
      <c r="HIY81" s="143"/>
      <c r="HIZ81" s="143"/>
      <c r="HJA81" s="143"/>
      <c r="HJB81" s="143"/>
      <c r="HJC81" s="143"/>
      <c r="HJD81" s="143"/>
      <c r="HJE81" s="143"/>
      <c r="HJF81" s="143"/>
      <c r="HJG81" s="143"/>
      <c r="HJH81" s="143"/>
      <c r="HJI81" s="143"/>
      <c r="HJJ81" s="143"/>
      <c r="HJK81" s="143"/>
      <c r="HJL81" s="143"/>
      <c r="HJM81" s="143"/>
      <c r="HJN81" s="143"/>
      <c r="HJO81" s="143"/>
      <c r="HJP81" s="143"/>
      <c r="HJQ81" s="143"/>
      <c r="HJR81" s="143"/>
      <c r="HJS81" s="143"/>
      <c r="HJT81" s="143"/>
      <c r="HJU81" s="143"/>
      <c r="HJV81" s="143"/>
      <c r="HJW81" s="143"/>
      <c r="HJX81" s="143"/>
      <c r="HJY81" s="143"/>
      <c r="HJZ81" s="143"/>
      <c r="HKA81" s="143"/>
      <c r="HKB81" s="143"/>
      <c r="HKC81" s="143"/>
      <c r="HKD81" s="143"/>
      <c r="HKE81" s="143"/>
      <c r="HKF81" s="143"/>
      <c r="HKG81" s="143"/>
      <c r="HKH81" s="143"/>
      <c r="HKI81" s="143"/>
      <c r="HKJ81" s="143"/>
      <c r="HKK81" s="143"/>
      <c r="HKL81" s="143"/>
      <c r="HKM81" s="143"/>
      <c r="HKN81" s="143"/>
      <c r="HKO81" s="143"/>
      <c r="HKP81" s="143"/>
      <c r="HKQ81" s="143"/>
      <c r="HKR81" s="143"/>
      <c r="HKS81" s="143"/>
      <c r="HKT81" s="143"/>
      <c r="HKU81" s="143"/>
      <c r="HKV81" s="143"/>
      <c r="HKW81" s="143"/>
      <c r="HKX81" s="143"/>
      <c r="HKY81" s="143"/>
      <c r="HKZ81" s="143"/>
      <c r="HLA81" s="143"/>
      <c r="HLB81" s="143"/>
      <c r="HLC81" s="143"/>
      <c r="HLD81" s="143"/>
      <c r="HLE81" s="143"/>
      <c r="HLF81" s="143"/>
      <c r="HLG81" s="143"/>
      <c r="HLH81" s="143"/>
      <c r="HLI81" s="143"/>
      <c r="HLJ81" s="143"/>
      <c r="HLK81" s="143"/>
      <c r="HLL81" s="143"/>
      <c r="HLM81" s="143"/>
      <c r="HLN81" s="143"/>
      <c r="HLO81" s="143"/>
      <c r="HLP81" s="143"/>
      <c r="HLQ81" s="143"/>
      <c r="HLR81" s="143"/>
      <c r="HLS81" s="143"/>
      <c r="HLT81" s="143"/>
      <c r="HLU81" s="143"/>
      <c r="HLV81" s="143"/>
      <c r="HLW81" s="143"/>
      <c r="HLX81" s="143"/>
      <c r="HLY81" s="143"/>
      <c r="HLZ81" s="143"/>
      <c r="HMA81" s="143"/>
      <c r="HMB81" s="143"/>
      <c r="HMC81" s="143"/>
      <c r="HMD81" s="143"/>
      <c r="HME81" s="143"/>
      <c r="HMF81" s="143"/>
      <c r="HMG81" s="143"/>
      <c r="HMH81" s="143"/>
      <c r="HMI81" s="143"/>
      <c r="HMJ81" s="143"/>
      <c r="HMK81" s="143"/>
      <c r="HML81" s="143"/>
      <c r="HMM81" s="143"/>
      <c r="HMN81" s="143"/>
      <c r="HMO81" s="143"/>
      <c r="HMP81" s="143"/>
      <c r="HMQ81" s="143"/>
      <c r="HMR81" s="143"/>
      <c r="HMS81" s="143"/>
      <c r="HMT81" s="143"/>
      <c r="HMU81" s="143"/>
      <c r="HMV81" s="143"/>
      <c r="HMW81" s="143"/>
      <c r="HMX81" s="143"/>
      <c r="HMY81" s="143"/>
      <c r="HMZ81" s="143"/>
      <c r="HNA81" s="143"/>
      <c r="HNB81" s="143"/>
      <c r="HNC81" s="143"/>
      <c r="HND81" s="143"/>
      <c r="HNE81" s="143"/>
      <c r="HNF81" s="143"/>
      <c r="HNG81" s="143"/>
      <c r="HNH81" s="143"/>
      <c r="HNI81" s="143"/>
      <c r="HNJ81" s="143"/>
      <c r="HNK81" s="143"/>
      <c r="HNL81" s="143"/>
      <c r="HNM81" s="143"/>
      <c r="HNN81" s="143"/>
      <c r="HNO81" s="143"/>
      <c r="HNP81" s="143"/>
      <c r="HNQ81" s="143"/>
      <c r="HNR81" s="143"/>
      <c r="HNS81" s="143"/>
      <c r="HNT81" s="143"/>
      <c r="HNU81" s="143"/>
      <c r="HNV81" s="143"/>
      <c r="HNW81" s="143"/>
      <c r="HNX81" s="143"/>
      <c r="HNY81" s="143"/>
      <c r="HNZ81" s="143"/>
      <c r="HOA81" s="143"/>
      <c r="HOB81" s="143"/>
      <c r="HOC81" s="143"/>
      <c r="HOD81" s="143"/>
      <c r="HOE81" s="143"/>
      <c r="HOF81" s="143"/>
      <c r="HOG81" s="143"/>
      <c r="HOH81" s="143"/>
      <c r="HOI81" s="143"/>
      <c r="HOJ81" s="143"/>
      <c r="HOK81" s="143"/>
      <c r="HOL81" s="143"/>
      <c r="HOM81" s="143"/>
      <c r="HON81" s="143"/>
      <c r="HOO81" s="143"/>
      <c r="HOP81" s="143"/>
      <c r="HOQ81" s="143"/>
      <c r="HOR81" s="143"/>
      <c r="HOS81" s="143"/>
      <c r="HOT81" s="143"/>
      <c r="HOU81" s="143"/>
      <c r="HOV81" s="143"/>
      <c r="HOW81" s="143"/>
      <c r="HOX81" s="143"/>
      <c r="HOY81" s="143"/>
      <c r="HOZ81" s="143"/>
      <c r="HPA81" s="143"/>
      <c r="HPB81" s="143"/>
      <c r="HPC81" s="143"/>
      <c r="HPD81" s="143"/>
      <c r="HPE81" s="143"/>
      <c r="HPF81" s="143"/>
      <c r="HPG81" s="143"/>
      <c r="HPH81" s="143"/>
      <c r="HPI81" s="143"/>
      <c r="HPJ81" s="143"/>
      <c r="HPK81" s="143"/>
      <c r="HPL81" s="143"/>
      <c r="HPM81" s="143"/>
      <c r="HPN81" s="143"/>
      <c r="HPO81" s="143"/>
      <c r="HPP81" s="143"/>
      <c r="HPQ81" s="143"/>
      <c r="HPR81" s="143"/>
      <c r="HPS81" s="143"/>
      <c r="HPT81" s="143"/>
      <c r="HPU81" s="143"/>
      <c r="HPV81" s="143"/>
      <c r="HPW81" s="143"/>
      <c r="HPX81" s="143"/>
      <c r="HPY81" s="143"/>
      <c r="HPZ81" s="143"/>
      <c r="HQA81" s="143"/>
      <c r="HQB81" s="143"/>
      <c r="HQC81" s="143"/>
      <c r="HQD81" s="143"/>
      <c r="HQE81" s="143"/>
      <c r="HQF81" s="143"/>
      <c r="HQG81" s="143"/>
      <c r="HQH81" s="143"/>
      <c r="HQI81" s="143"/>
      <c r="HQJ81" s="143"/>
      <c r="HQK81" s="143"/>
      <c r="HQL81" s="143"/>
      <c r="HQM81" s="143"/>
      <c r="HQN81" s="143"/>
      <c r="HQO81" s="143"/>
      <c r="HQP81" s="143"/>
      <c r="HQQ81" s="143"/>
      <c r="HQR81" s="143"/>
      <c r="HQS81" s="143"/>
      <c r="HQT81" s="143"/>
      <c r="HQU81" s="143"/>
      <c r="HQV81" s="143"/>
      <c r="HQW81" s="143"/>
      <c r="HQX81" s="143"/>
      <c r="HQY81" s="143"/>
      <c r="HQZ81" s="143"/>
      <c r="HRA81" s="143"/>
      <c r="HRB81" s="143"/>
      <c r="HRC81" s="143"/>
      <c r="HRD81" s="143"/>
      <c r="HRE81" s="143"/>
      <c r="HRF81" s="143"/>
      <c r="HRG81" s="143"/>
      <c r="HRH81" s="143"/>
      <c r="HRI81" s="143"/>
      <c r="HRJ81" s="143"/>
      <c r="HRK81" s="143"/>
      <c r="HRL81" s="143"/>
      <c r="HRM81" s="143"/>
      <c r="HRN81" s="143"/>
      <c r="HRO81" s="143"/>
      <c r="HRP81" s="143"/>
      <c r="HRQ81" s="143"/>
      <c r="HRR81" s="143"/>
      <c r="HRS81" s="143"/>
      <c r="HRT81" s="143"/>
      <c r="HRU81" s="143"/>
      <c r="HRV81" s="143"/>
      <c r="HRW81" s="143"/>
      <c r="HRX81" s="143"/>
      <c r="HRY81" s="143"/>
      <c r="HRZ81" s="143"/>
      <c r="HSA81" s="143"/>
      <c r="HSB81" s="143"/>
      <c r="HSC81" s="143"/>
      <c r="HSD81" s="143"/>
      <c r="HSE81" s="143"/>
      <c r="HSF81" s="143"/>
      <c r="HSG81" s="143"/>
      <c r="HSH81" s="143"/>
      <c r="HSI81" s="143"/>
      <c r="HSJ81" s="143"/>
      <c r="HSK81" s="143"/>
      <c r="HSL81" s="143"/>
      <c r="HSM81" s="143"/>
      <c r="HSN81" s="143"/>
      <c r="HSO81" s="143"/>
      <c r="HSP81" s="143"/>
      <c r="HSQ81" s="143"/>
      <c r="HSR81" s="143"/>
      <c r="HSS81" s="143"/>
      <c r="HST81" s="143"/>
      <c r="HSU81" s="143"/>
      <c r="HSV81" s="143"/>
      <c r="HSW81" s="143"/>
      <c r="HSX81" s="143"/>
      <c r="HSY81" s="143"/>
      <c r="HSZ81" s="143"/>
      <c r="HTA81" s="143"/>
      <c r="HTB81" s="143"/>
      <c r="HTC81" s="143"/>
      <c r="HTD81" s="143"/>
      <c r="HTE81" s="143"/>
      <c r="HTF81" s="143"/>
      <c r="HTG81" s="143"/>
      <c r="HTH81" s="143"/>
      <c r="HTI81" s="143"/>
      <c r="HTJ81" s="143"/>
      <c r="HTK81" s="143"/>
      <c r="HTL81" s="143"/>
      <c r="HTM81" s="143"/>
      <c r="HTN81" s="143"/>
      <c r="HTO81" s="143"/>
      <c r="HTP81" s="143"/>
      <c r="HTQ81" s="143"/>
      <c r="HTR81" s="143"/>
      <c r="HTS81" s="143"/>
      <c r="HTT81" s="143"/>
      <c r="HTU81" s="143"/>
      <c r="HTV81" s="143"/>
      <c r="HTW81" s="143"/>
      <c r="HTX81" s="143"/>
      <c r="HTY81" s="143"/>
      <c r="HTZ81" s="143"/>
      <c r="HUA81" s="143"/>
      <c r="HUB81" s="143"/>
      <c r="HUC81" s="143"/>
      <c r="HUD81" s="143"/>
      <c r="HUE81" s="143"/>
      <c r="HUF81" s="143"/>
      <c r="HUG81" s="143"/>
      <c r="HUH81" s="143"/>
      <c r="HUI81" s="143"/>
      <c r="HUJ81" s="143"/>
      <c r="HUK81" s="143"/>
      <c r="HUL81" s="143"/>
      <c r="HUM81" s="143"/>
      <c r="HUN81" s="143"/>
      <c r="HUO81" s="143"/>
      <c r="HUP81" s="143"/>
      <c r="HUQ81" s="143"/>
      <c r="HUR81" s="143"/>
      <c r="HUS81" s="143"/>
      <c r="HUT81" s="143"/>
      <c r="HUU81" s="143"/>
      <c r="HUV81" s="143"/>
      <c r="HUW81" s="143"/>
      <c r="HUX81" s="143"/>
      <c r="HUY81" s="143"/>
      <c r="HUZ81" s="143"/>
      <c r="HVA81" s="143"/>
      <c r="HVB81" s="143"/>
      <c r="HVC81" s="143"/>
      <c r="HVD81" s="143"/>
      <c r="HVE81" s="143"/>
      <c r="HVF81" s="143"/>
      <c r="HVG81" s="143"/>
      <c r="HVH81" s="143"/>
      <c r="HVI81" s="143"/>
      <c r="HVJ81" s="143"/>
      <c r="HVK81" s="143"/>
      <c r="HVL81" s="143"/>
      <c r="HVM81" s="143"/>
      <c r="HVN81" s="143"/>
      <c r="HVO81" s="143"/>
      <c r="HVP81" s="143"/>
      <c r="HVQ81" s="143"/>
      <c r="HVR81" s="143"/>
      <c r="HVS81" s="143"/>
      <c r="HVT81" s="143"/>
      <c r="HVU81" s="143"/>
      <c r="HVV81" s="143"/>
      <c r="HVW81" s="143"/>
      <c r="HVX81" s="143"/>
      <c r="HVY81" s="143"/>
      <c r="HVZ81" s="143"/>
      <c r="HWA81" s="143"/>
      <c r="HWB81" s="143"/>
      <c r="HWC81" s="143"/>
      <c r="HWD81" s="143"/>
      <c r="HWE81" s="143"/>
      <c r="HWF81" s="143"/>
      <c r="HWG81" s="143"/>
      <c r="HWH81" s="143"/>
      <c r="HWI81" s="143"/>
      <c r="HWJ81" s="143"/>
      <c r="HWK81" s="143"/>
      <c r="HWL81" s="143"/>
      <c r="HWM81" s="143"/>
      <c r="HWN81" s="143"/>
      <c r="HWO81" s="143"/>
      <c r="HWP81" s="143"/>
      <c r="HWQ81" s="143"/>
      <c r="HWR81" s="143"/>
      <c r="HWS81" s="143"/>
      <c r="HWT81" s="143"/>
      <c r="HWU81" s="143"/>
      <c r="HWV81" s="143"/>
      <c r="HWW81" s="143"/>
      <c r="HWX81" s="143"/>
      <c r="HWY81" s="143"/>
      <c r="HWZ81" s="143"/>
      <c r="HXA81" s="143"/>
      <c r="HXB81" s="143"/>
      <c r="HXC81" s="143"/>
      <c r="HXD81" s="143"/>
      <c r="HXE81" s="143"/>
      <c r="HXF81" s="143"/>
      <c r="HXG81" s="143"/>
      <c r="HXH81" s="143"/>
      <c r="HXI81" s="143"/>
      <c r="HXJ81" s="143"/>
      <c r="HXK81" s="143"/>
      <c r="HXL81" s="143"/>
      <c r="HXM81" s="143"/>
      <c r="HXN81" s="143"/>
      <c r="HXO81" s="143"/>
      <c r="HXP81" s="143"/>
      <c r="HXQ81" s="143"/>
      <c r="HXR81" s="143"/>
      <c r="HXS81" s="143"/>
      <c r="HXT81" s="143"/>
      <c r="HXU81" s="143"/>
      <c r="HXV81" s="143"/>
      <c r="HXW81" s="143"/>
      <c r="HXX81" s="143"/>
      <c r="HXY81" s="143"/>
      <c r="HXZ81" s="143"/>
      <c r="HYA81" s="143"/>
      <c r="HYB81" s="143"/>
      <c r="HYC81" s="143"/>
      <c r="HYD81" s="143"/>
      <c r="HYE81" s="143"/>
      <c r="HYF81" s="143"/>
      <c r="HYG81" s="143"/>
      <c r="HYH81" s="143"/>
      <c r="HYI81" s="143"/>
      <c r="HYJ81" s="143"/>
      <c r="HYK81" s="143"/>
      <c r="HYL81" s="143"/>
      <c r="HYM81" s="143"/>
      <c r="HYN81" s="143"/>
      <c r="HYO81" s="143"/>
      <c r="HYP81" s="143"/>
      <c r="HYQ81" s="143"/>
      <c r="HYR81" s="143"/>
      <c r="HYS81" s="143"/>
      <c r="HYT81" s="143"/>
      <c r="HYU81" s="143"/>
      <c r="HYV81" s="143"/>
      <c r="HYW81" s="143"/>
      <c r="HYX81" s="143"/>
      <c r="HYY81" s="143"/>
      <c r="HYZ81" s="143"/>
      <c r="HZA81" s="143"/>
      <c r="HZB81" s="143"/>
      <c r="HZC81" s="143"/>
      <c r="HZD81" s="143"/>
      <c r="HZE81" s="143"/>
      <c r="HZF81" s="143"/>
      <c r="HZG81" s="143"/>
      <c r="HZH81" s="143"/>
      <c r="HZI81" s="143"/>
      <c r="HZJ81" s="143"/>
      <c r="HZK81" s="143"/>
      <c r="HZL81" s="143"/>
      <c r="HZM81" s="143"/>
      <c r="HZN81" s="143"/>
      <c r="HZO81" s="143"/>
      <c r="HZP81" s="143"/>
      <c r="HZQ81" s="143"/>
      <c r="HZR81" s="143"/>
      <c r="HZS81" s="143"/>
      <c r="HZT81" s="143"/>
      <c r="HZU81" s="143"/>
      <c r="HZV81" s="143"/>
      <c r="HZW81" s="143"/>
      <c r="HZX81" s="143"/>
      <c r="HZY81" s="143"/>
      <c r="HZZ81" s="143"/>
      <c r="IAA81" s="143"/>
      <c r="IAB81" s="143"/>
      <c r="IAC81" s="143"/>
      <c r="IAD81" s="143"/>
      <c r="IAE81" s="143"/>
      <c r="IAF81" s="143"/>
      <c r="IAG81" s="143"/>
      <c r="IAH81" s="143"/>
      <c r="IAI81" s="143"/>
      <c r="IAJ81" s="143"/>
      <c r="IAK81" s="143"/>
      <c r="IAL81" s="143"/>
      <c r="IAM81" s="143"/>
      <c r="IAN81" s="143"/>
      <c r="IAO81" s="143"/>
      <c r="IAP81" s="143"/>
      <c r="IAQ81" s="143"/>
      <c r="IAR81" s="143"/>
      <c r="IAS81" s="143"/>
      <c r="IAT81" s="143"/>
      <c r="IAU81" s="143"/>
      <c r="IAV81" s="143"/>
      <c r="IAW81" s="143"/>
      <c r="IAX81" s="143"/>
      <c r="IAY81" s="143"/>
      <c r="IAZ81" s="143"/>
      <c r="IBA81" s="143"/>
      <c r="IBB81" s="143"/>
      <c r="IBC81" s="143"/>
      <c r="IBD81" s="143"/>
      <c r="IBE81" s="143"/>
      <c r="IBF81" s="143"/>
      <c r="IBG81" s="143"/>
      <c r="IBH81" s="143"/>
      <c r="IBI81" s="143"/>
      <c r="IBJ81" s="143"/>
      <c r="IBK81" s="143"/>
      <c r="IBL81" s="143"/>
      <c r="IBM81" s="143"/>
      <c r="IBN81" s="143"/>
      <c r="IBO81" s="143"/>
      <c r="IBP81" s="143"/>
      <c r="IBQ81" s="143"/>
      <c r="IBR81" s="143"/>
      <c r="IBS81" s="143"/>
      <c r="IBT81" s="143"/>
      <c r="IBU81" s="143"/>
      <c r="IBV81" s="143"/>
      <c r="IBW81" s="143"/>
      <c r="IBX81" s="143"/>
      <c r="IBY81" s="143"/>
      <c r="IBZ81" s="143"/>
      <c r="ICA81" s="143"/>
      <c r="ICB81" s="143"/>
      <c r="ICC81" s="143"/>
      <c r="ICD81" s="143"/>
      <c r="ICE81" s="143"/>
      <c r="ICF81" s="143"/>
      <c r="ICG81" s="143"/>
      <c r="ICH81" s="143"/>
      <c r="ICI81" s="143"/>
      <c r="ICJ81" s="143"/>
      <c r="ICK81" s="143"/>
      <c r="ICL81" s="143"/>
      <c r="ICM81" s="143"/>
      <c r="ICN81" s="143"/>
      <c r="ICO81" s="143"/>
      <c r="ICP81" s="143"/>
      <c r="ICQ81" s="143"/>
      <c r="ICR81" s="143"/>
      <c r="ICS81" s="143"/>
      <c r="ICT81" s="143"/>
      <c r="ICU81" s="143"/>
      <c r="ICV81" s="143"/>
      <c r="ICW81" s="143"/>
      <c r="ICX81" s="143"/>
      <c r="ICY81" s="143"/>
      <c r="ICZ81" s="143"/>
      <c r="IDA81" s="143"/>
      <c r="IDB81" s="143"/>
      <c r="IDC81" s="143"/>
      <c r="IDD81" s="143"/>
      <c r="IDE81" s="143"/>
      <c r="IDF81" s="143"/>
      <c r="IDG81" s="143"/>
      <c r="IDH81" s="143"/>
      <c r="IDI81" s="143"/>
      <c r="IDJ81" s="143"/>
      <c r="IDK81" s="143"/>
      <c r="IDL81" s="143"/>
      <c r="IDM81" s="143"/>
      <c r="IDN81" s="143"/>
      <c r="IDO81" s="143"/>
      <c r="IDP81" s="143"/>
      <c r="IDQ81" s="143"/>
      <c r="IDR81" s="143"/>
      <c r="IDS81" s="143"/>
      <c r="IDT81" s="143"/>
      <c r="IDU81" s="143"/>
      <c r="IDV81" s="143"/>
      <c r="IDW81" s="143"/>
      <c r="IDX81" s="143"/>
      <c r="IDY81" s="143"/>
      <c r="IDZ81" s="143"/>
      <c r="IEA81" s="143"/>
      <c r="IEB81" s="143"/>
      <c r="IEC81" s="143"/>
      <c r="IED81" s="143"/>
      <c r="IEE81" s="143"/>
      <c r="IEF81" s="143"/>
      <c r="IEG81" s="143"/>
      <c r="IEH81" s="143"/>
      <c r="IEI81" s="143"/>
      <c r="IEJ81" s="143"/>
      <c r="IEK81" s="143"/>
      <c r="IEL81" s="143"/>
      <c r="IEM81" s="143"/>
      <c r="IEN81" s="143"/>
      <c r="IEO81" s="143"/>
      <c r="IEP81" s="143"/>
      <c r="IEQ81" s="143"/>
      <c r="IER81" s="143"/>
      <c r="IES81" s="143"/>
      <c r="IET81" s="143"/>
      <c r="IEU81" s="143"/>
      <c r="IEV81" s="143"/>
      <c r="IEW81" s="143"/>
      <c r="IEX81" s="143"/>
      <c r="IEY81" s="143"/>
      <c r="IEZ81" s="143"/>
      <c r="IFA81" s="143"/>
      <c r="IFB81" s="143"/>
      <c r="IFC81" s="143"/>
      <c r="IFD81" s="143"/>
      <c r="IFE81" s="143"/>
      <c r="IFF81" s="143"/>
      <c r="IFG81" s="143"/>
      <c r="IFH81" s="143"/>
      <c r="IFI81" s="143"/>
      <c r="IFJ81" s="143"/>
      <c r="IFK81" s="143"/>
      <c r="IFL81" s="143"/>
      <c r="IFM81" s="143"/>
      <c r="IFN81" s="143"/>
      <c r="IFO81" s="143"/>
      <c r="IFP81" s="143"/>
      <c r="IFQ81" s="143"/>
      <c r="IFR81" s="143"/>
      <c r="IFS81" s="143"/>
      <c r="IFT81" s="143"/>
      <c r="IFU81" s="143"/>
      <c r="IFV81" s="143"/>
      <c r="IFW81" s="143"/>
      <c r="IFX81" s="143"/>
      <c r="IFY81" s="143"/>
      <c r="IFZ81" s="143"/>
      <c r="IGA81" s="143"/>
      <c r="IGB81" s="143"/>
      <c r="IGC81" s="143"/>
      <c r="IGD81" s="143"/>
      <c r="IGE81" s="143"/>
      <c r="IGF81" s="143"/>
      <c r="IGG81" s="143"/>
      <c r="IGH81" s="143"/>
      <c r="IGI81" s="143"/>
      <c r="IGJ81" s="143"/>
      <c r="IGK81" s="143"/>
      <c r="IGL81" s="143"/>
      <c r="IGM81" s="143"/>
      <c r="IGN81" s="143"/>
      <c r="IGO81" s="143"/>
      <c r="IGP81" s="143"/>
      <c r="IGQ81" s="143"/>
      <c r="IGR81" s="143"/>
      <c r="IGS81" s="143"/>
      <c r="IGT81" s="143"/>
      <c r="IGU81" s="143"/>
      <c r="IGV81" s="143"/>
      <c r="IGW81" s="143"/>
      <c r="IGX81" s="143"/>
      <c r="IGY81" s="143"/>
      <c r="IGZ81" s="143"/>
      <c r="IHA81" s="143"/>
      <c r="IHB81" s="143"/>
      <c r="IHC81" s="143"/>
      <c r="IHD81" s="143"/>
      <c r="IHE81" s="143"/>
      <c r="IHF81" s="143"/>
      <c r="IHG81" s="143"/>
      <c r="IHH81" s="143"/>
      <c r="IHI81" s="143"/>
      <c r="IHJ81" s="143"/>
      <c r="IHK81" s="143"/>
      <c r="IHL81" s="143"/>
      <c r="IHM81" s="143"/>
      <c r="IHN81" s="143"/>
      <c r="IHO81" s="143"/>
      <c r="IHP81" s="143"/>
      <c r="IHQ81" s="143"/>
      <c r="IHR81" s="143"/>
      <c r="IHS81" s="143"/>
      <c r="IHT81" s="143"/>
      <c r="IHU81" s="143"/>
      <c r="IHV81" s="143"/>
      <c r="IHW81" s="143"/>
      <c r="IHX81" s="143"/>
      <c r="IHY81" s="143"/>
      <c r="IHZ81" s="143"/>
      <c r="IIA81" s="143"/>
      <c r="IIB81" s="143"/>
      <c r="IIC81" s="143"/>
      <c r="IID81" s="143"/>
      <c r="IIE81" s="143"/>
      <c r="IIF81" s="143"/>
      <c r="IIG81" s="143"/>
      <c r="IIH81" s="143"/>
      <c r="III81" s="143"/>
      <c r="IIJ81" s="143"/>
      <c r="IIK81" s="143"/>
      <c r="IIL81" s="143"/>
      <c r="IIM81" s="143"/>
      <c r="IIN81" s="143"/>
      <c r="IIO81" s="143"/>
      <c r="IIP81" s="143"/>
      <c r="IIQ81" s="143"/>
      <c r="IIR81" s="143"/>
      <c r="IIS81" s="143"/>
      <c r="IIT81" s="143"/>
      <c r="IIU81" s="143"/>
      <c r="IIV81" s="143"/>
      <c r="IIW81" s="143"/>
      <c r="IIX81" s="143"/>
      <c r="IIY81" s="143"/>
      <c r="IIZ81" s="143"/>
      <c r="IJA81" s="143"/>
      <c r="IJB81" s="143"/>
      <c r="IJC81" s="143"/>
      <c r="IJD81" s="143"/>
      <c r="IJE81" s="143"/>
      <c r="IJF81" s="143"/>
      <c r="IJG81" s="143"/>
      <c r="IJH81" s="143"/>
      <c r="IJI81" s="143"/>
      <c r="IJJ81" s="143"/>
      <c r="IJK81" s="143"/>
      <c r="IJL81" s="143"/>
      <c r="IJM81" s="143"/>
      <c r="IJN81" s="143"/>
      <c r="IJO81" s="143"/>
      <c r="IJP81" s="143"/>
      <c r="IJQ81" s="143"/>
      <c r="IJR81" s="143"/>
      <c r="IJS81" s="143"/>
      <c r="IJT81" s="143"/>
      <c r="IJU81" s="143"/>
      <c r="IJV81" s="143"/>
      <c r="IJW81" s="143"/>
      <c r="IJX81" s="143"/>
      <c r="IJY81" s="143"/>
      <c r="IJZ81" s="143"/>
      <c r="IKA81" s="143"/>
      <c r="IKB81" s="143"/>
      <c r="IKC81" s="143"/>
      <c r="IKD81" s="143"/>
      <c r="IKE81" s="143"/>
      <c r="IKF81" s="143"/>
      <c r="IKG81" s="143"/>
      <c r="IKH81" s="143"/>
      <c r="IKI81" s="143"/>
      <c r="IKJ81" s="143"/>
      <c r="IKK81" s="143"/>
      <c r="IKL81" s="143"/>
      <c r="IKM81" s="143"/>
      <c r="IKN81" s="143"/>
      <c r="IKO81" s="143"/>
      <c r="IKP81" s="143"/>
      <c r="IKQ81" s="143"/>
      <c r="IKR81" s="143"/>
      <c r="IKS81" s="143"/>
      <c r="IKT81" s="143"/>
      <c r="IKU81" s="143"/>
      <c r="IKV81" s="143"/>
      <c r="IKW81" s="143"/>
      <c r="IKX81" s="143"/>
      <c r="IKY81" s="143"/>
      <c r="IKZ81" s="143"/>
      <c r="ILA81" s="143"/>
      <c r="ILB81" s="143"/>
      <c r="ILC81" s="143"/>
      <c r="ILD81" s="143"/>
      <c r="ILE81" s="143"/>
      <c r="ILF81" s="143"/>
      <c r="ILG81" s="143"/>
      <c r="ILH81" s="143"/>
      <c r="ILI81" s="143"/>
      <c r="ILJ81" s="143"/>
      <c r="ILK81" s="143"/>
      <c r="ILL81" s="143"/>
      <c r="ILM81" s="143"/>
      <c r="ILN81" s="143"/>
      <c r="ILO81" s="143"/>
      <c r="ILP81" s="143"/>
      <c r="ILQ81" s="143"/>
      <c r="ILR81" s="143"/>
      <c r="ILS81" s="143"/>
      <c r="ILT81" s="143"/>
      <c r="ILU81" s="143"/>
      <c r="ILV81" s="143"/>
      <c r="ILW81" s="143"/>
      <c r="ILX81" s="143"/>
      <c r="ILY81" s="143"/>
      <c r="ILZ81" s="143"/>
      <c r="IMA81" s="143"/>
      <c r="IMB81" s="143"/>
      <c r="IMC81" s="143"/>
      <c r="IMD81" s="143"/>
      <c r="IME81" s="143"/>
      <c r="IMF81" s="143"/>
      <c r="IMG81" s="143"/>
      <c r="IMH81" s="143"/>
      <c r="IMI81" s="143"/>
      <c r="IMJ81" s="143"/>
      <c r="IMK81" s="143"/>
      <c r="IML81" s="143"/>
      <c r="IMM81" s="143"/>
      <c r="IMN81" s="143"/>
      <c r="IMO81" s="143"/>
      <c r="IMP81" s="143"/>
      <c r="IMQ81" s="143"/>
      <c r="IMR81" s="143"/>
      <c r="IMS81" s="143"/>
      <c r="IMT81" s="143"/>
      <c r="IMU81" s="143"/>
      <c r="IMV81" s="143"/>
      <c r="IMW81" s="143"/>
      <c r="IMX81" s="143"/>
      <c r="IMY81" s="143"/>
      <c r="IMZ81" s="143"/>
      <c r="INA81" s="143"/>
      <c r="INB81" s="143"/>
      <c r="INC81" s="143"/>
      <c r="IND81" s="143"/>
      <c r="INE81" s="143"/>
      <c r="INF81" s="143"/>
      <c r="ING81" s="143"/>
      <c r="INH81" s="143"/>
      <c r="INI81" s="143"/>
      <c r="INJ81" s="143"/>
      <c r="INK81" s="143"/>
      <c r="INL81" s="143"/>
      <c r="INM81" s="143"/>
      <c r="INN81" s="143"/>
      <c r="INO81" s="143"/>
      <c r="INP81" s="143"/>
      <c r="INQ81" s="143"/>
      <c r="INR81" s="143"/>
      <c r="INS81" s="143"/>
      <c r="INT81" s="143"/>
      <c r="INU81" s="143"/>
      <c r="INV81" s="143"/>
      <c r="INW81" s="143"/>
      <c r="INX81" s="143"/>
      <c r="INY81" s="143"/>
      <c r="INZ81" s="143"/>
      <c r="IOA81" s="143"/>
      <c r="IOB81" s="143"/>
      <c r="IOC81" s="143"/>
      <c r="IOD81" s="143"/>
      <c r="IOE81" s="143"/>
      <c r="IOF81" s="143"/>
      <c r="IOG81" s="143"/>
      <c r="IOH81" s="143"/>
      <c r="IOI81" s="143"/>
      <c r="IOJ81" s="143"/>
      <c r="IOK81" s="143"/>
      <c r="IOL81" s="143"/>
      <c r="IOM81" s="143"/>
      <c r="ION81" s="143"/>
      <c r="IOO81" s="143"/>
      <c r="IOP81" s="143"/>
      <c r="IOQ81" s="143"/>
      <c r="IOR81" s="143"/>
      <c r="IOS81" s="143"/>
      <c r="IOT81" s="143"/>
      <c r="IOU81" s="143"/>
      <c r="IOV81" s="143"/>
      <c r="IOW81" s="143"/>
      <c r="IOX81" s="143"/>
      <c r="IOY81" s="143"/>
      <c r="IOZ81" s="143"/>
      <c r="IPA81" s="143"/>
      <c r="IPB81" s="143"/>
      <c r="IPC81" s="143"/>
      <c r="IPD81" s="143"/>
      <c r="IPE81" s="143"/>
      <c r="IPF81" s="143"/>
      <c r="IPG81" s="143"/>
      <c r="IPH81" s="143"/>
      <c r="IPI81" s="143"/>
      <c r="IPJ81" s="143"/>
      <c r="IPK81" s="143"/>
      <c r="IPL81" s="143"/>
      <c r="IPM81" s="143"/>
      <c r="IPN81" s="143"/>
      <c r="IPO81" s="143"/>
      <c r="IPP81" s="143"/>
      <c r="IPQ81" s="143"/>
      <c r="IPR81" s="143"/>
      <c r="IPS81" s="143"/>
      <c r="IPT81" s="143"/>
      <c r="IPU81" s="143"/>
      <c r="IPV81" s="143"/>
      <c r="IPW81" s="143"/>
      <c r="IPX81" s="143"/>
      <c r="IPY81" s="143"/>
      <c r="IPZ81" s="143"/>
      <c r="IQA81" s="143"/>
      <c r="IQB81" s="143"/>
      <c r="IQC81" s="143"/>
      <c r="IQD81" s="143"/>
      <c r="IQE81" s="143"/>
      <c r="IQF81" s="143"/>
      <c r="IQG81" s="143"/>
      <c r="IQH81" s="143"/>
      <c r="IQI81" s="143"/>
      <c r="IQJ81" s="143"/>
      <c r="IQK81" s="143"/>
      <c r="IQL81" s="143"/>
      <c r="IQM81" s="143"/>
      <c r="IQN81" s="143"/>
      <c r="IQO81" s="143"/>
      <c r="IQP81" s="143"/>
      <c r="IQQ81" s="143"/>
      <c r="IQR81" s="143"/>
      <c r="IQS81" s="143"/>
      <c r="IQT81" s="143"/>
      <c r="IQU81" s="143"/>
      <c r="IQV81" s="143"/>
      <c r="IQW81" s="143"/>
      <c r="IQX81" s="143"/>
      <c r="IQY81" s="143"/>
      <c r="IQZ81" s="143"/>
      <c r="IRA81" s="143"/>
      <c r="IRB81" s="143"/>
      <c r="IRC81" s="143"/>
      <c r="IRD81" s="143"/>
      <c r="IRE81" s="143"/>
      <c r="IRF81" s="143"/>
      <c r="IRG81" s="143"/>
      <c r="IRH81" s="143"/>
      <c r="IRI81" s="143"/>
      <c r="IRJ81" s="143"/>
      <c r="IRK81" s="143"/>
      <c r="IRL81" s="143"/>
      <c r="IRM81" s="143"/>
      <c r="IRN81" s="143"/>
      <c r="IRO81" s="143"/>
      <c r="IRP81" s="143"/>
      <c r="IRQ81" s="143"/>
      <c r="IRR81" s="143"/>
      <c r="IRS81" s="143"/>
      <c r="IRT81" s="143"/>
      <c r="IRU81" s="143"/>
      <c r="IRV81" s="143"/>
      <c r="IRW81" s="143"/>
      <c r="IRX81" s="143"/>
      <c r="IRY81" s="143"/>
      <c r="IRZ81" s="143"/>
      <c r="ISA81" s="143"/>
      <c r="ISB81" s="143"/>
      <c r="ISC81" s="143"/>
      <c r="ISD81" s="143"/>
      <c r="ISE81" s="143"/>
      <c r="ISF81" s="143"/>
      <c r="ISG81" s="143"/>
      <c r="ISH81" s="143"/>
      <c r="ISI81" s="143"/>
      <c r="ISJ81" s="143"/>
      <c r="ISK81" s="143"/>
      <c r="ISL81" s="143"/>
      <c r="ISM81" s="143"/>
      <c r="ISN81" s="143"/>
      <c r="ISO81" s="143"/>
      <c r="ISP81" s="143"/>
      <c r="ISQ81" s="143"/>
      <c r="ISR81" s="143"/>
      <c r="ISS81" s="143"/>
      <c r="IST81" s="143"/>
      <c r="ISU81" s="143"/>
      <c r="ISV81" s="143"/>
      <c r="ISW81" s="143"/>
      <c r="ISX81" s="143"/>
      <c r="ISY81" s="143"/>
      <c r="ISZ81" s="143"/>
      <c r="ITA81" s="143"/>
      <c r="ITB81" s="143"/>
      <c r="ITC81" s="143"/>
      <c r="ITD81" s="143"/>
      <c r="ITE81" s="143"/>
      <c r="ITF81" s="143"/>
      <c r="ITG81" s="143"/>
      <c r="ITH81" s="143"/>
      <c r="ITI81" s="143"/>
      <c r="ITJ81" s="143"/>
      <c r="ITK81" s="143"/>
      <c r="ITL81" s="143"/>
      <c r="ITM81" s="143"/>
      <c r="ITN81" s="143"/>
      <c r="ITO81" s="143"/>
      <c r="ITP81" s="143"/>
      <c r="ITQ81" s="143"/>
      <c r="ITR81" s="143"/>
      <c r="ITS81" s="143"/>
      <c r="ITT81" s="143"/>
      <c r="ITU81" s="143"/>
      <c r="ITV81" s="143"/>
      <c r="ITW81" s="143"/>
      <c r="ITX81" s="143"/>
      <c r="ITY81" s="143"/>
      <c r="ITZ81" s="143"/>
      <c r="IUA81" s="143"/>
      <c r="IUB81" s="143"/>
      <c r="IUC81" s="143"/>
      <c r="IUD81" s="143"/>
      <c r="IUE81" s="143"/>
      <c r="IUF81" s="143"/>
      <c r="IUG81" s="143"/>
      <c r="IUH81" s="143"/>
      <c r="IUI81" s="143"/>
      <c r="IUJ81" s="143"/>
      <c r="IUK81" s="143"/>
      <c r="IUL81" s="143"/>
      <c r="IUM81" s="143"/>
      <c r="IUN81" s="143"/>
      <c r="IUO81" s="143"/>
      <c r="IUP81" s="143"/>
      <c r="IUQ81" s="143"/>
      <c r="IUR81" s="143"/>
      <c r="IUS81" s="143"/>
      <c r="IUT81" s="143"/>
      <c r="IUU81" s="143"/>
      <c r="IUV81" s="143"/>
      <c r="IUW81" s="143"/>
      <c r="IUX81" s="143"/>
      <c r="IUY81" s="143"/>
      <c r="IUZ81" s="143"/>
      <c r="IVA81" s="143"/>
      <c r="IVB81" s="143"/>
      <c r="IVC81" s="143"/>
      <c r="IVD81" s="143"/>
      <c r="IVE81" s="143"/>
      <c r="IVF81" s="143"/>
      <c r="IVG81" s="143"/>
      <c r="IVH81" s="143"/>
      <c r="IVI81" s="143"/>
      <c r="IVJ81" s="143"/>
      <c r="IVK81" s="143"/>
      <c r="IVL81" s="143"/>
      <c r="IVM81" s="143"/>
      <c r="IVN81" s="143"/>
      <c r="IVO81" s="143"/>
      <c r="IVP81" s="143"/>
      <c r="IVQ81" s="143"/>
      <c r="IVR81" s="143"/>
      <c r="IVS81" s="143"/>
      <c r="IVT81" s="143"/>
      <c r="IVU81" s="143"/>
      <c r="IVV81" s="143"/>
      <c r="IVW81" s="143"/>
      <c r="IVX81" s="143"/>
      <c r="IVY81" s="143"/>
      <c r="IVZ81" s="143"/>
      <c r="IWA81" s="143"/>
      <c r="IWB81" s="143"/>
      <c r="IWC81" s="143"/>
      <c r="IWD81" s="143"/>
      <c r="IWE81" s="143"/>
      <c r="IWF81" s="143"/>
      <c r="IWG81" s="143"/>
      <c r="IWH81" s="143"/>
      <c r="IWI81" s="143"/>
      <c r="IWJ81" s="143"/>
      <c r="IWK81" s="143"/>
      <c r="IWL81" s="143"/>
      <c r="IWM81" s="143"/>
      <c r="IWN81" s="143"/>
      <c r="IWO81" s="143"/>
      <c r="IWP81" s="143"/>
      <c r="IWQ81" s="143"/>
      <c r="IWR81" s="143"/>
      <c r="IWS81" s="143"/>
      <c r="IWT81" s="143"/>
      <c r="IWU81" s="143"/>
      <c r="IWV81" s="143"/>
      <c r="IWW81" s="143"/>
      <c r="IWX81" s="143"/>
      <c r="IWY81" s="143"/>
      <c r="IWZ81" s="143"/>
      <c r="IXA81" s="143"/>
      <c r="IXB81" s="143"/>
      <c r="IXC81" s="143"/>
      <c r="IXD81" s="143"/>
      <c r="IXE81" s="143"/>
      <c r="IXF81" s="143"/>
      <c r="IXG81" s="143"/>
      <c r="IXH81" s="143"/>
      <c r="IXI81" s="143"/>
      <c r="IXJ81" s="143"/>
      <c r="IXK81" s="143"/>
      <c r="IXL81" s="143"/>
      <c r="IXM81" s="143"/>
      <c r="IXN81" s="143"/>
      <c r="IXO81" s="143"/>
      <c r="IXP81" s="143"/>
      <c r="IXQ81" s="143"/>
      <c r="IXR81" s="143"/>
      <c r="IXS81" s="143"/>
      <c r="IXT81" s="143"/>
      <c r="IXU81" s="143"/>
      <c r="IXV81" s="143"/>
      <c r="IXW81" s="143"/>
      <c r="IXX81" s="143"/>
      <c r="IXY81" s="143"/>
      <c r="IXZ81" s="143"/>
      <c r="IYA81" s="143"/>
      <c r="IYB81" s="143"/>
      <c r="IYC81" s="143"/>
      <c r="IYD81" s="143"/>
      <c r="IYE81" s="143"/>
      <c r="IYF81" s="143"/>
      <c r="IYG81" s="143"/>
      <c r="IYH81" s="143"/>
      <c r="IYI81" s="143"/>
      <c r="IYJ81" s="143"/>
      <c r="IYK81" s="143"/>
      <c r="IYL81" s="143"/>
      <c r="IYM81" s="143"/>
      <c r="IYN81" s="143"/>
      <c r="IYO81" s="143"/>
      <c r="IYP81" s="143"/>
      <c r="IYQ81" s="143"/>
      <c r="IYR81" s="143"/>
      <c r="IYS81" s="143"/>
      <c r="IYT81" s="143"/>
      <c r="IYU81" s="143"/>
      <c r="IYV81" s="143"/>
      <c r="IYW81" s="143"/>
      <c r="IYX81" s="143"/>
      <c r="IYY81" s="143"/>
      <c r="IYZ81" s="143"/>
      <c r="IZA81" s="143"/>
      <c r="IZB81" s="143"/>
      <c r="IZC81" s="143"/>
      <c r="IZD81" s="143"/>
      <c r="IZE81" s="143"/>
      <c r="IZF81" s="143"/>
      <c r="IZG81" s="143"/>
      <c r="IZH81" s="143"/>
      <c r="IZI81" s="143"/>
      <c r="IZJ81" s="143"/>
      <c r="IZK81" s="143"/>
      <c r="IZL81" s="143"/>
      <c r="IZM81" s="143"/>
      <c r="IZN81" s="143"/>
      <c r="IZO81" s="143"/>
      <c r="IZP81" s="143"/>
      <c r="IZQ81" s="143"/>
      <c r="IZR81" s="143"/>
      <c r="IZS81" s="143"/>
      <c r="IZT81" s="143"/>
      <c r="IZU81" s="143"/>
      <c r="IZV81" s="143"/>
      <c r="IZW81" s="143"/>
      <c r="IZX81" s="143"/>
      <c r="IZY81" s="143"/>
      <c r="IZZ81" s="143"/>
      <c r="JAA81" s="143"/>
      <c r="JAB81" s="143"/>
      <c r="JAC81" s="143"/>
      <c r="JAD81" s="143"/>
      <c r="JAE81" s="143"/>
      <c r="JAF81" s="143"/>
      <c r="JAG81" s="143"/>
      <c r="JAH81" s="143"/>
      <c r="JAI81" s="143"/>
      <c r="JAJ81" s="143"/>
      <c r="JAK81" s="143"/>
      <c r="JAL81" s="143"/>
      <c r="JAM81" s="143"/>
      <c r="JAN81" s="143"/>
      <c r="JAO81" s="143"/>
      <c r="JAP81" s="143"/>
      <c r="JAQ81" s="143"/>
      <c r="JAR81" s="143"/>
      <c r="JAS81" s="143"/>
      <c r="JAT81" s="143"/>
      <c r="JAU81" s="143"/>
      <c r="JAV81" s="143"/>
      <c r="JAW81" s="143"/>
      <c r="JAX81" s="143"/>
      <c r="JAY81" s="143"/>
      <c r="JAZ81" s="143"/>
      <c r="JBA81" s="143"/>
      <c r="JBB81" s="143"/>
      <c r="JBC81" s="143"/>
      <c r="JBD81" s="143"/>
      <c r="JBE81" s="143"/>
      <c r="JBF81" s="143"/>
      <c r="JBG81" s="143"/>
      <c r="JBH81" s="143"/>
      <c r="JBI81" s="143"/>
      <c r="JBJ81" s="143"/>
      <c r="JBK81" s="143"/>
      <c r="JBL81" s="143"/>
      <c r="JBM81" s="143"/>
      <c r="JBN81" s="143"/>
      <c r="JBO81" s="143"/>
      <c r="JBP81" s="143"/>
      <c r="JBQ81" s="143"/>
      <c r="JBR81" s="143"/>
      <c r="JBS81" s="143"/>
      <c r="JBT81" s="143"/>
      <c r="JBU81" s="143"/>
      <c r="JBV81" s="143"/>
      <c r="JBW81" s="143"/>
      <c r="JBX81" s="143"/>
      <c r="JBY81" s="143"/>
      <c r="JBZ81" s="143"/>
      <c r="JCA81" s="143"/>
      <c r="JCB81" s="143"/>
      <c r="JCC81" s="143"/>
      <c r="JCD81" s="143"/>
      <c r="JCE81" s="143"/>
      <c r="JCF81" s="143"/>
      <c r="JCG81" s="143"/>
      <c r="JCH81" s="143"/>
      <c r="JCI81" s="143"/>
      <c r="JCJ81" s="143"/>
      <c r="JCK81" s="143"/>
      <c r="JCL81" s="143"/>
      <c r="JCM81" s="143"/>
      <c r="JCN81" s="143"/>
      <c r="JCO81" s="143"/>
      <c r="JCP81" s="143"/>
      <c r="JCQ81" s="143"/>
      <c r="JCR81" s="143"/>
      <c r="JCS81" s="143"/>
      <c r="JCT81" s="143"/>
      <c r="JCU81" s="143"/>
      <c r="JCV81" s="143"/>
      <c r="JCW81" s="143"/>
      <c r="JCX81" s="143"/>
      <c r="JCY81" s="143"/>
      <c r="JCZ81" s="143"/>
      <c r="JDA81" s="143"/>
      <c r="JDB81" s="143"/>
      <c r="JDC81" s="143"/>
      <c r="JDD81" s="143"/>
      <c r="JDE81" s="143"/>
      <c r="JDF81" s="143"/>
      <c r="JDG81" s="143"/>
      <c r="JDH81" s="143"/>
      <c r="JDI81" s="143"/>
      <c r="JDJ81" s="143"/>
      <c r="JDK81" s="143"/>
      <c r="JDL81" s="143"/>
      <c r="JDM81" s="143"/>
      <c r="JDN81" s="143"/>
      <c r="JDO81" s="143"/>
      <c r="JDP81" s="143"/>
      <c r="JDQ81" s="143"/>
      <c r="JDR81" s="143"/>
      <c r="JDS81" s="143"/>
      <c r="JDT81" s="143"/>
      <c r="JDU81" s="143"/>
      <c r="JDV81" s="143"/>
      <c r="JDW81" s="143"/>
      <c r="JDX81" s="143"/>
      <c r="JDY81" s="143"/>
      <c r="JDZ81" s="143"/>
      <c r="JEA81" s="143"/>
      <c r="JEB81" s="143"/>
      <c r="JEC81" s="143"/>
      <c r="JED81" s="143"/>
      <c r="JEE81" s="143"/>
      <c r="JEF81" s="143"/>
      <c r="JEG81" s="143"/>
      <c r="JEH81" s="143"/>
      <c r="JEI81" s="143"/>
      <c r="JEJ81" s="143"/>
      <c r="JEK81" s="143"/>
      <c r="JEL81" s="143"/>
      <c r="JEM81" s="143"/>
      <c r="JEN81" s="143"/>
      <c r="JEO81" s="143"/>
      <c r="JEP81" s="143"/>
      <c r="JEQ81" s="143"/>
      <c r="JER81" s="143"/>
      <c r="JES81" s="143"/>
      <c r="JET81" s="143"/>
      <c r="JEU81" s="143"/>
      <c r="JEV81" s="143"/>
      <c r="JEW81" s="143"/>
      <c r="JEX81" s="143"/>
      <c r="JEY81" s="143"/>
      <c r="JEZ81" s="143"/>
      <c r="JFA81" s="143"/>
      <c r="JFB81" s="143"/>
      <c r="JFC81" s="143"/>
      <c r="JFD81" s="143"/>
      <c r="JFE81" s="143"/>
      <c r="JFF81" s="143"/>
      <c r="JFG81" s="143"/>
      <c r="JFH81" s="143"/>
      <c r="JFI81" s="143"/>
      <c r="JFJ81" s="143"/>
      <c r="JFK81" s="143"/>
      <c r="JFL81" s="143"/>
      <c r="JFM81" s="143"/>
      <c r="JFN81" s="143"/>
      <c r="JFO81" s="143"/>
      <c r="JFP81" s="143"/>
      <c r="JFQ81" s="143"/>
      <c r="JFR81" s="143"/>
      <c r="JFS81" s="143"/>
      <c r="JFT81" s="143"/>
      <c r="JFU81" s="143"/>
      <c r="JFV81" s="143"/>
      <c r="JFW81" s="143"/>
      <c r="JFX81" s="143"/>
      <c r="JFY81" s="143"/>
      <c r="JFZ81" s="143"/>
      <c r="JGA81" s="143"/>
      <c r="JGB81" s="143"/>
      <c r="JGC81" s="143"/>
      <c r="JGD81" s="143"/>
      <c r="JGE81" s="143"/>
      <c r="JGF81" s="143"/>
      <c r="JGG81" s="143"/>
      <c r="JGH81" s="143"/>
      <c r="JGI81" s="143"/>
      <c r="JGJ81" s="143"/>
      <c r="JGK81" s="143"/>
      <c r="JGL81" s="143"/>
      <c r="JGM81" s="143"/>
      <c r="JGN81" s="143"/>
      <c r="JGO81" s="143"/>
      <c r="JGP81" s="143"/>
      <c r="JGQ81" s="143"/>
      <c r="JGR81" s="143"/>
      <c r="JGS81" s="143"/>
      <c r="JGT81" s="143"/>
      <c r="JGU81" s="143"/>
      <c r="JGV81" s="143"/>
      <c r="JGW81" s="143"/>
      <c r="JGX81" s="143"/>
      <c r="JGY81" s="143"/>
      <c r="JGZ81" s="143"/>
      <c r="JHA81" s="143"/>
      <c r="JHB81" s="143"/>
      <c r="JHC81" s="143"/>
      <c r="JHD81" s="143"/>
      <c r="JHE81" s="143"/>
      <c r="JHF81" s="143"/>
      <c r="JHG81" s="143"/>
      <c r="JHH81" s="143"/>
      <c r="JHI81" s="143"/>
      <c r="JHJ81" s="143"/>
      <c r="JHK81" s="143"/>
      <c r="JHL81" s="143"/>
      <c r="JHM81" s="143"/>
      <c r="JHN81" s="143"/>
      <c r="JHO81" s="143"/>
      <c r="JHP81" s="143"/>
      <c r="JHQ81" s="143"/>
      <c r="JHR81" s="143"/>
      <c r="JHS81" s="143"/>
      <c r="JHT81" s="143"/>
      <c r="JHU81" s="143"/>
      <c r="JHV81" s="143"/>
      <c r="JHW81" s="143"/>
      <c r="JHX81" s="143"/>
      <c r="JHY81" s="143"/>
      <c r="JHZ81" s="143"/>
      <c r="JIA81" s="143"/>
      <c r="JIB81" s="143"/>
      <c r="JIC81" s="143"/>
      <c r="JID81" s="143"/>
      <c r="JIE81" s="143"/>
      <c r="JIF81" s="143"/>
      <c r="JIG81" s="143"/>
      <c r="JIH81" s="143"/>
      <c r="JII81" s="143"/>
      <c r="JIJ81" s="143"/>
      <c r="JIK81" s="143"/>
      <c r="JIL81" s="143"/>
      <c r="JIM81" s="143"/>
      <c r="JIN81" s="143"/>
      <c r="JIO81" s="143"/>
      <c r="JIP81" s="143"/>
      <c r="JIQ81" s="143"/>
      <c r="JIR81" s="143"/>
      <c r="JIS81" s="143"/>
      <c r="JIT81" s="143"/>
      <c r="JIU81" s="143"/>
      <c r="JIV81" s="143"/>
      <c r="JIW81" s="143"/>
      <c r="JIX81" s="143"/>
      <c r="JIY81" s="143"/>
      <c r="JIZ81" s="143"/>
      <c r="JJA81" s="143"/>
      <c r="JJB81" s="143"/>
      <c r="JJC81" s="143"/>
      <c r="JJD81" s="143"/>
      <c r="JJE81" s="143"/>
      <c r="JJF81" s="143"/>
      <c r="JJG81" s="143"/>
      <c r="JJH81" s="143"/>
      <c r="JJI81" s="143"/>
      <c r="JJJ81" s="143"/>
      <c r="JJK81" s="143"/>
      <c r="JJL81" s="143"/>
      <c r="JJM81" s="143"/>
      <c r="JJN81" s="143"/>
      <c r="JJO81" s="143"/>
      <c r="JJP81" s="143"/>
      <c r="JJQ81" s="143"/>
      <c r="JJR81" s="143"/>
      <c r="JJS81" s="143"/>
      <c r="JJT81" s="143"/>
      <c r="JJU81" s="143"/>
      <c r="JJV81" s="143"/>
      <c r="JJW81" s="143"/>
      <c r="JJX81" s="143"/>
      <c r="JJY81" s="143"/>
      <c r="JJZ81" s="143"/>
      <c r="JKA81" s="143"/>
      <c r="JKB81" s="143"/>
      <c r="JKC81" s="143"/>
      <c r="JKD81" s="143"/>
      <c r="JKE81" s="143"/>
      <c r="JKF81" s="143"/>
      <c r="JKG81" s="143"/>
      <c r="JKH81" s="143"/>
      <c r="JKI81" s="143"/>
      <c r="JKJ81" s="143"/>
      <c r="JKK81" s="143"/>
      <c r="JKL81" s="143"/>
      <c r="JKM81" s="143"/>
      <c r="JKN81" s="143"/>
      <c r="JKO81" s="143"/>
      <c r="JKP81" s="143"/>
      <c r="JKQ81" s="143"/>
      <c r="JKR81" s="143"/>
      <c r="JKS81" s="143"/>
      <c r="JKT81" s="143"/>
      <c r="JKU81" s="143"/>
      <c r="JKV81" s="143"/>
      <c r="JKW81" s="143"/>
      <c r="JKX81" s="143"/>
      <c r="JKY81" s="143"/>
      <c r="JKZ81" s="143"/>
      <c r="JLA81" s="143"/>
      <c r="JLB81" s="143"/>
      <c r="JLC81" s="143"/>
      <c r="JLD81" s="143"/>
      <c r="JLE81" s="143"/>
      <c r="JLF81" s="143"/>
      <c r="JLG81" s="143"/>
      <c r="JLH81" s="143"/>
      <c r="JLI81" s="143"/>
      <c r="JLJ81" s="143"/>
      <c r="JLK81" s="143"/>
      <c r="JLL81" s="143"/>
      <c r="JLM81" s="143"/>
      <c r="JLN81" s="143"/>
      <c r="JLO81" s="143"/>
      <c r="JLP81" s="143"/>
      <c r="JLQ81" s="143"/>
      <c r="JLR81" s="143"/>
      <c r="JLS81" s="143"/>
      <c r="JLT81" s="143"/>
      <c r="JLU81" s="143"/>
      <c r="JLV81" s="143"/>
      <c r="JLW81" s="143"/>
      <c r="JLX81" s="143"/>
      <c r="JLY81" s="143"/>
      <c r="JLZ81" s="143"/>
      <c r="JMA81" s="143"/>
      <c r="JMB81" s="143"/>
      <c r="JMC81" s="143"/>
      <c r="JMD81" s="143"/>
      <c r="JME81" s="143"/>
      <c r="JMF81" s="143"/>
      <c r="JMG81" s="143"/>
      <c r="JMH81" s="143"/>
      <c r="JMI81" s="143"/>
      <c r="JMJ81" s="143"/>
      <c r="JMK81" s="143"/>
      <c r="JML81" s="143"/>
      <c r="JMM81" s="143"/>
      <c r="JMN81" s="143"/>
      <c r="JMO81" s="143"/>
      <c r="JMP81" s="143"/>
      <c r="JMQ81" s="143"/>
      <c r="JMR81" s="143"/>
      <c r="JMS81" s="143"/>
      <c r="JMT81" s="143"/>
      <c r="JMU81" s="143"/>
      <c r="JMV81" s="143"/>
      <c r="JMW81" s="143"/>
      <c r="JMX81" s="143"/>
      <c r="JMY81" s="143"/>
      <c r="JMZ81" s="143"/>
      <c r="JNA81" s="143"/>
      <c r="JNB81" s="143"/>
      <c r="JNC81" s="143"/>
      <c r="JND81" s="143"/>
      <c r="JNE81" s="143"/>
      <c r="JNF81" s="143"/>
      <c r="JNG81" s="143"/>
      <c r="JNH81" s="143"/>
      <c r="JNI81" s="143"/>
      <c r="JNJ81" s="143"/>
      <c r="JNK81" s="143"/>
      <c r="JNL81" s="143"/>
      <c r="JNM81" s="143"/>
      <c r="JNN81" s="143"/>
      <c r="JNO81" s="143"/>
      <c r="JNP81" s="143"/>
      <c r="JNQ81" s="143"/>
      <c r="JNR81" s="143"/>
      <c r="JNS81" s="143"/>
      <c r="JNT81" s="143"/>
      <c r="JNU81" s="143"/>
      <c r="JNV81" s="143"/>
      <c r="JNW81" s="143"/>
      <c r="JNX81" s="143"/>
      <c r="JNY81" s="143"/>
      <c r="JNZ81" s="143"/>
      <c r="JOA81" s="143"/>
      <c r="JOB81" s="143"/>
      <c r="JOC81" s="143"/>
      <c r="JOD81" s="143"/>
      <c r="JOE81" s="143"/>
      <c r="JOF81" s="143"/>
      <c r="JOG81" s="143"/>
      <c r="JOH81" s="143"/>
      <c r="JOI81" s="143"/>
      <c r="JOJ81" s="143"/>
      <c r="JOK81" s="143"/>
      <c r="JOL81" s="143"/>
      <c r="JOM81" s="143"/>
      <c r="JON81" s="143"/>
      <c r="JOO81" s="143"/>
      <c r="JOP81" s="143"/>
      <c r="JOQ81" s="143"/>
      <c r="JOR81" s="143"/>
      <c r="JOS81" s="143"/>
      <c r="JOT81" s="143"/>
      <c r="JOU81" s="143"/>
      <c r="JOV81" s="143"/>
      <c r="JOW81" s="143"/>
      <c r="JOX81" s="143"/>
      <c r="JOY81" s="143"/>
      <c r="JOZ81" s="143"/>
      <c r="JPA81" s="143"/>
      <c r="JPB81" s="143"/>
      <c r="JPC81" s="143"/>
      <c r="JPD81" s="143"/>
      <c r="JPE81" s="143"/>
      <c r="JPF81" s="143"/>
      <c r="JPG81" s="143"/>
      <c r="JPH81" s="143"/>
      <c r="JPI81" s="143"/>
      <c r="JPJ81" s="143"/>
      <c r="JPK81" s="143"/>
      <c r="JPL81" s="143"/>
      <c r="JPM81" s="143"/>
      <c r="JPN81" s="143"/>
      <c r="JPO81" s="143"/>
      <c r="JPP81" s="143"/>
      <c r="JPQ81" s="143"/>
      <c r="JPR81" s="143"/>
      <c r="JPS81" s="143"/>
      <c r="JPT81" s="143"/>
      <c r="JPU81" s="143"/>
      <c r="JPV81" s="143"/>
      <c r="JPW81" s="143"/>
      <c r="JPX81" s="143"/>
      <c r="JPY81" s="143"/>
      <c r="JPZ81" s="143"/>
      <c r="JQA81" s="143"/>
      <c r="JQB81" s="143"/>
      <c r="JQC81" s="143"/>
      <c r="JQD81" s="143"/>
      <c r="JQE81" s="143"/>
      <c r="JQF81" s="143"/>
      <c r="JQG81" s="143"/>
      <c r="JQH81" s="143"/>
      <c r="JQI81" s="143"/>
      <c r="JQJ81" s="143"/>
      <c r="JQK81" s="143"/>
      <c r="JQL81" s="143"/>
      <c r="JQM81" s="143"/>
      <c r="JQN81" s="143"/>
      <c r="JQO81" s="143"/>
      <c r="JQP81" s="143"/>
      <c r="JQQ81" s="143"/>
      <c r="JQR81" s="143"/>
      <c r="JQS81" s="143"/>
      <c r="JQT81" s="143"/>
      <c r="JQU81" s="143"/>
      <c r="JQV81" s="143"/>
      <c r="JQW81" s="143"/>
      <c r="JQX81" s="143"/>
      <c r="JQY81" s="143"/>
      <c r="JQZ81" s="143"/>
      <c r="JRA81" s="143"/>
      <c r="JRB81" s="143"/>
      <c r="JRC81" s="143"/>
      <c r="JRD81" s="143"/>
      <c r="JRE81" s="143"/>
      <c r="JRF81" s="143"/>
      <c r="JRG81" s="143"/>
      <c r="JRH81" s="143"/>
      <c r="JRI81" s="143"/>
      <c r="JRJ81" s="143"/>
      <c r="JRK81" s="143"/>
      <c r="JRL81" s="143"/>
      <c r="JRM81" s="143"/>
      <c r="JRN81" s="143"/>
      <c r="JRO81" s="143"/>
      <c r="JRP81" s="143"/>
      <c r="JRQ81" s="143"/>
      <c r="JRR81" s="143"/>
      <c r="JRS81" s="143"/>
      <c r="JRT81" s="143"/>
      <c r="JRU81" s="143"/>
      <c r="JRV81" s="143"/>
      <c r="JRW81" s="143"/>
      <c r="JRX81" s="143"/>
      <c r="JRY81" s="143"/>
      <c r="JRZ81" s="143"/>
      <c r="JSA81" s="143"/>
      <c r="JSB81" s="143"/>
      <c r="JSC81" s="143"/>
      <c r="JSD81" s="143"/>
      <c r="JSE81" s="143"/>
      <c r="JSF81" s="143"/>
      <c r="JSG81" s="143"/>
      <c r="JSH81" s="143"/>
      <c r="JSI81" s="143"/>
      <c r="JSJ81" s="143"/>
      <c r="JSK81" s="143"/>
      <c r="JSL81" s="143"/>
      <c r="JSM81" s="143"/>
      <c r="JSN81" s="143"/>
      <c r="JSO81" s="143"/>
      <c r="JSP81" s="143"/>
      <c r="JSQ81" s="143"/>
      <c r="JSR81" s="143"/>
      <c r="JSS81" s="143"/>
      <c r="JST81" s="143"/>
      <c r="JSU81" s="143"/>
      <c r="JSV81" s="143"/>
      <c r="JSW81" s="143"/>
      <c r="JSX81" s="143"/>
      <c r="JSY81" s="143"/>
      <c r="JSZ81" s="143"/>
      <c r="JTA81" s="143"/>
      <c r="JTB81" s="143"/>
      <c r="JTC81" s="143"/>
      <c r="JTD81" s="143"/>
      <c r="JTE81" s="143"/>
      <c r="JTF81" s="143"/>
      <c r="JTG81" s="143"/>
      <c r="JTH81" s="143"/>
      <c r="JTI81" s="143"/>
      <c r="JTJ81" s="143"/>
      <c r="JTK81" s="143"/>
      <c r="JTL81" s="143"/>
      <c r="JTM81" s="143"/>
      <c r="JTN81" s="143"/>
      <c r="JTO81" s="143"/>
      <c r="JTP81" s="143"/>
      <c r="JTQ81" s="143"/>
      <c r="JTR81" s="143"/>
      <c r="JTS81" s="143"/>
      <c r="JTT81" s="143"/>
      <c r="JTU81" s="143"/>
      <c r="JTV81" s="143"/>
      <c r="JTW81" s="143"/>
      <c r="JTX81" s="143"/>
      <c r="JTY81" s="143"/>
      <c r="JTZ81" s="143"/>
      <c r="JUA81" s="143"/>
      <c r="JUB81" s="143"/>
      <c r="JUC81" s="143"/>
      <c r="JUD81" s="143"/>
      <c r="JUE81" s="143"/>
      <c r="JUF81" s="143"/>
      <c r="JUG81" s="143"/>
      <c r="JUH81" s="143"/>
      <c r="JUI81" s="143"/>
      <c r="JUJ81" s="143"/>
      <c r="JUK81" s="143"/>
      <c r="JUL81" s="143"/>
      <c r="JUM81" s="143"/>
      <c r="JUN81" s="143"/>
      <c r="JUO81" s="143"/>
      <c r="JUP81" s="143"/>
      <c r="JUQ81" s="143"/>
      <c r="JUR81" s="143"/>
      <c r="JUS81" s="143"/>
      <c r="JUT81" s="143"/>
      <c r="JUU81" s="143"/>
      <c r="JUV81" s="143"/>
      <c r="JUW81" s="143"/>
      <c r="JUX81" s="143"/>
      <c r="JUY81" s="143"/>
      <c r="JUZ81" s="143"/>
      <c r="JVA81" s="143"/>
      <c r="JVB81" s="143"/>
      <c r="JVC81" s="143"/>
      <c r="JVD81" s="143"/>
      <c r="JVE81" s="143"/>
      <c r="JVF81" s="143"/>
      <c r="JVG81" s="143"/>
      <c r="JVH81" s="143"/>
      <c r="JVI81" s="143"/>
      <c r="JVJ81" s="143"/>
      <c r="JVK81" s="143"/>
      <c r="JVL81" s="143"/>
      <c r="JVM81" s="143"/>
      <c r="JVN81" s="143"/>
      <c r="JVO81" s="143"/>
      <c r="JVP81" s="143"/>
      <c r="JVQ81" s="143"/>
      <c r="JVR81" s="143"/>
      <c r="JVS81" s="143"/>
      <c r="JVT81" s="143"/>
      <c r="JVU81" s="143"/>
      <c r="JVV81" s="143"/>
      <c r="JVW81" s="143"/>
      <c r="JVX81" s="143"/>
      <c r="JVY81" s="143"/>
      <c r="JVZ81" s="143"/>
      <c r="JWA81" s="143"/>
      <c r="JWB81" s="143"/>
      <c r="JWC81" s="143"/>
      <c r="JWD81" s="143"/>
      <c r="JWE81" s="143"/>
      <c r="JWF81" s="143"/>
      <c r="JWG81" s="143"/>
      <c r="JWH81" s="143"/>
      <c r="JWI81" s="143"/>
      <c r="JWJ81" s="143"/>
      <c r="JWK81" s="143"/>
      <c r="JWL81" s="143"/>
      <c r="JWM81" s="143"/>
      <c r="JWN81" s="143"/>
      <c r="JWO81" s="143"/>
      <c r="JWP81" s="143"/>
      <c r="JWQ81" s="143"/>
      <c r="JWR81" s="143"/>
      <c r="JWS81" s="143"/>
      <c r="JWT81" s="143"/>
      <c r="JWU81" s="143"/>
      <c r="JWV81" s="143"/>
      <c r="JWW81" s="143"/>
      <c r="JWX81" s="143"/>
      <c r="JWY81" s="143"/>
      <c r="JWZ81" s="143"/>
      <c r="JXA81" s="143"/>
      <c r="JXB81" s="143"/>
      <c r="JXC81" s="143"/>
      <c r="JXD81" s="143"/>
      <c r="JXE81" s="143"/>
      <c r="JXF81" s="143"/>
      <c r="JXG81" s="143"/>
      <c r="JXH81" s="143"/>
      <c r="JXI81" s="143"/>
      <c r="JXJ81" s="143"/>
      <c r="JXK81" s="143"/>
      <c r="JXL81" s="143"/>
      <c r="JXM81" s="143"/>
      <c r="JXN81" s="143"/>
      <c r="JXO81" s="143"/>
      <c r="JXP81" s="143"/>
      <c r="JXQ81" s="143"/>
      <c r="JXR81" s="143"/>
      <c r="JXS81" s="143"/>
      <c r="JXT81" s="143"/>
      <c r="JXU81" s="143"/>
      <c r="JXV81" s="143"/>
      <c r="JXW81" s="143"/>
      <c r="JXX81" s="143"/>
      <c r="JXY81" s="143"/>
      <c r="JXZ81" s="143"/>
      <c r="JYA81" s="143"/>
      <c r="JYB81" s="143"/>
      <c r="JYC81" s="143"/>
      <c r="JYD81" s="143"/>
      <c r="JYE81" s="143"/>
      <c r="JYF81" s="143"/>
      <c r="JYG81" s="143"/>
      <c r="JYH81" s="143"/>
      <c r="JYI81" s="143"/>
      <c r="JYJ81" s="143"/>
      <c r="JYK81" s="143"/>
      <c r="JYL81" s="143"/>
      <c r="JYM81" s="143"/>
      <c r="JYN81" s="143"/>
      <c r="JYO81" s="143"/>
      <c r="JYP81" s="143"/>
      <c r="JYQ81" s="143"/>
      <c r="JYR81" s="143"/>
      <c r="JYS81" s="143"/>
      <c r="JYT81" s="143"/>
      <c r="JYU81" s="143"/>
      <c r="JYV81" s="143"/>
      <c r="JYW81" s="143"/>
      <c r="JYX81" s="143"/>
      <c r="JYY81" s="143"/>
      <c r="JYZ81" s="143"/>
      <c r="JZA81" s="143"/>
      <c r="JZB81" s="143"/>
      <c r="JZC81" s="143"/>
      <c r="JZD81" s="143"/>
      <c r="JZE81" s="143"/>
      <c r="JZF81" s="143"/>
      <c r="JZG81" s="143"/>
      <c r="JZH81" s="143"/>
      <c r="JZI81" s="143"/>
      <c r="JZJ81" s="143"/>
      <c r="JZK81" s="143"/>
      <c r="JZL81" s="143"/>
      <c r="JZM81" s="143"/>
      <c r="JZN81" s="143"/>
      <c r="JZO81" s="143"/>
      <c r="JZP81" s="143"/>
      <c r="JZQ81" s="143"/>
      <c r="JZR81" s="143"/>
      <c r="JZS81" s="143"/>
      <c r="JZT81" s="143"/>
      <c r="JZU81" s="143"/>
      <c r="JZV81" s="143"/>
      <c r="JZW81" s="143"/>
      <c r="JZX81" s="143"/>
      <c r="JZY81" s="143"/>
      <c r="JZZ81" s="143"/>
      <c r="KAA81" s="143"/>
      <c r="KAB81" s="143"/>
      <c r="KAC81" s="143"/>
      <c r="KAD81" s="143"/>
      <c r="KAE81" s="143"/>
      <c r="KAF81" s="143"/>
      <c r="KAG81" s="143"/>
      <c r="KAH81" s="143"/>
      <c r="KAI81" s="143"/>
      <c r="KAJ81" s="143"/>
      <c r="KAK81" s="143"/>
      <c r="KAL81" s="143"/>
      <c r="KAM81" s="143"/>
      <c r="KAN81" s="143"/>
      <c r="KAO81" s="143"/>
      <c r="KAP81" s="143"/>
      <c r="KAQ81" s="143"/>
      <c r="KAR81" s="143"/>
      <c r="KAS81" s="143"/>
      <c r="KAT81" s="143"/>
      <c r="KAU81" s="143"/>
      <c r="KAV81" s="143"/>
      <c r="KAW81" s="143"/>
      <c r="KAX81" s="143"/>
      <c r="KAY81" s="143"/>
      <c r="KAZ81" s="143"/>
      <c r="KBA81" s="143"/>
      <c r="KBB81" s="143"/>
      <c r="KBC81" s="143"/>
      <c r="KBD81" s="143"/>
      <c r="KBE81" s="143"/>
      <c r="KBF81" s="143"/>
      <c r="KBG81" s="143"/>
      <c r="KBH81" s="143"/>
      <c r="KBI81" s="143"/>
      <c r="KBJ81" s="143"/>
      <c r="KBK81" s="143"/>
      <c r="KBL81" s="143"/>
      <c r="KBM81" s="143"/>
      <c r="KBN81" s="143"/>
      <c r="KBO81" s="143"/>
      <c r="KBP81" s="143"/>
      <c r="KBQ81" s="143"/>
      <c r="KBR81" s="143"/>
      <c r="KBS81" s="143"/>
      <c r="KBT81" s="143"/>
      <c r="KBU81" s="143"/>
      <c r="KBV81" s="143"/>
      <c r="KBW81" s="143"/>
      <c r="KBX81" s="143"/>
      <c r="KBY81" s="143"/>
      <c r="KBZ81" s="143"/>
      <c r="KCA81" s="143"/>
      <c r="KCB81" s="143"/>
      <c r="KCC81" s="143"/>
      <c r="KCD81" s="143"/>
      <c r="KCE81" s="143"/>
      <c r="KCF81" s="143"/>
      <c r="KCG81" s="143"/>
      <c r="KCH81" s="143"/>
      <c r="KCI81" s="143"/>
      <c r="KCJ81" s="143"/>
      <c r="KCK81" s="143"/>
      <c r="KCL81" s="143"/>
      <c r="KCM81" s="143"/>
      <c r="KCN81" s="143"/>
      <c r="KCO81" s="143"/>
      <c r="KCP81" s="143"/>
      <c r="KCQ81" s="143"/>
      <c r="KCR81" s="143"/>
      <c r="KCS81" s="143"/>
      <c r="KCT81" s="143"/>
      <c r="KCU81" s="143"/>
      <c r="KCV81" s="143"/>
      <c r="KCW81" s="143"/>
      <c r="KCX81" s="143"/>
      <c r="KCY81" s="143"/>
      <c r="KCZ81" s="143"/>
      <c r="KDA81" s="143"/>
      <c r="KDB81" s="143"/>
      <c r="KDC81" s="143"/>
      <c r="KDD81" s="143"/>
      <c r="KDE81" s="143"/>
      <c r="KDF81" s="143"/>
      <c r="KDG81" s="143"/>
      <c r="KDH81" s="143"/>
      <c r="KDI81" s="143"/>
      <c r="KDJ81" s="143"/>
      <c r="KDK81" s="143"/>
      <c r="KDL81" s="143"/>
      <c r="KDM81" s="143"/>
      <c r="KDN81" s="143"/>
      <c r="KDO81" s="143"/>
      <c r="KDP81" s="143"/>
      <c r="KDQ81" s="143"/>
      <c r="KDR81" s="143"/>
      <c r="KDS81" s="143"/>
      <c r="KDT81" s="143"/>
      <c r="KDU81" s="143"/>
      <c r="KDV81" s="143"/>
      <c r="KDW81" s="143"/>
      <c r="KDX81" s="143"/>
      <c r="KDY81" s="143"/>
      <c r="KDZ81" s="143"/>
      <c r="KEA81" s="143"/>
      <c r="KEB81" s="143"/>
      <c r="KEC81" s="143"/>
      <c r="KED81" s="143"/>
      <c r="KEE81" s="143"/>
      <c r="KEF81" s="143"/>
      <c r="KEG81" s="143"/>
      <c r="KEH81" s="143"/>
      <c r="KEI81" s="143"/>
      <c r="KEJ81" s="143"/>
      <c r="KEK81" s="143"/>
      <c r="KEL81" s="143"/>
      <c r="KEM81" s="143"/>
      <c r="KEN81" s="143"/>
      <c r="KEO81" s="143"/>
      <c r="KEP81" s="143"/>
      <c r="KEQ81" s="143"/>
      <c r="KER81" s="143"/>
      <c r="KES81" s="143"/>
      <c r="KET81" s="143"/>
      <c r="KEU81" s="143"/>
      <c r="KEV81" s="143"/>
      <c r="KEW81" s="143"/>
      <c r="KEX81" s="143"/>
      <c r="KEY81" s="143"/>
      <c r="KEZ81" s="143"/>
      <c r="KFA81" s="143"/>
      <c r="KFB81" s="143"/>
      <c r="KFC81" s="143"/>
      <c r="KFD81" s="143"/>
      <c r="KFE81" s="143"/>
      <c r="KFF81" s="143"/>
      <c r="KFG81" s="143"/>
      <c r="KFH81" s="143"/>
      <c r="KFI81" s="143"/>
      <c r="KFJ81" s="143"/>
      <c r="KFK81" s="143"/>
      <c r="KFL81" s="143"/>
      <c r="KFM81" s="143"/>
      <c r="KFN81" s="143"/>
      <c r="KFO81" s="143"/>
      <c r="KFP81" s="143"/>
      <c r="KFQ81" s="143"/>
      <c r="KFR81" s="143"/>
      <c r="KFS81" s="143"/>
      <c r="KFT81" s="143"/>
      <c r="KFU81" s="143"/>
      <c r="KFV81" s="143"/>
      <c r="KFW81" s="143"/>
      <c r="KFX81" s="143"/>
      <c r="KFY81" s="143"/>
      <c r="KFZ81" s="143"/>
      <c r="KGA81" s="143"/>
      <c r="KGB81" s="143"/>
      <c r="KGC81" s="143"/>
      <c r="KGD81" s="143"/>
      <c r="KGE81" s="143"/>
      <c r="KGF81" s="143"/>
      <c r="KGG81" s="143"/>
      <c r="KGH81" s="143"/>
      <c r="KGI81" s="143"/>
      <c r="KGJ81" s="143"/>
      <c r="KGK81" s="143"/>
      <c r="KGL81" s="143"/>
      <c r="KGM81" s="143"/>
      <c r="KGN81" s="143"/>
      <c r="KGO81" s="143"/>
      <c r="KGP81" s="143"/>
      <c r="KGQ81" s="143"/>
      <c r="KGR81" s="143"/>
      <c r="KGS81" s="143"/>
      <c r="KGT81" s="143"/>
      <c r="KGU81" s="143"/>
      <c r="KGV81" s="143"/>
      <c r="KGW81" s="143"/>
      <c r="KGX81" s="143"/>
      <c r="KGY81" s="143"/>
      <c r="KGZ81" s="143"/>
      <c r="KHA81" s="143"/>
      <c r="KHB81" s="143"/>
      <c r="KHC81" s="143"/>
      <c r="KHD81" s="143"/>
      <c r="KHE81" s="143"/>
      <c r="KHF81" s="143"/>
      <c r="KHG81" s="143"/>
      <c r="KHH81" s="143"/>
      <c r="KHI81" s="143"/>
      <c r="KHJ81" s="143"/>
      <c r="KHK81" s="143"/>
      <c r="KHL81" s="143"/>
      <c r="KHM81" s="143"/>
      <c r="KHN81" s="143"/>
      <c r="KHO81" s="143"/>
      <c r="KHP81" s="143"/>
      <c r="KHQ81" s="143"/>
      <c r="KHR81" s="143"/>
      <c r="KHS81" s="143"/>
      <c r="KHT81" s="143"/>
      <c r="KHU81" s="143"/>
      <c r="KHV81" s="143"/>
      <c r="KHW81" s="143"/>
      <c r="KHX81" s="143"/>
      <c r="KHY81" s="143"/>
      <c r="KHZ81" s="143"/>
      <c r="KIA81" s="143"/>
      <c r="KIB81" s="143"/>
      <c r="KIC81" s="143"/>
      <c r="KID81" s="143"/>
      <c r="KIE81" s="143"/>
      <c r="KIF81" s="143"/>
      <c r="KIG81" s="143"/>
      <c r="KIH81" s="143"/>
      <c r="KII81" s="143"/>
      <c r="KIJ81" s="143"/>
      <c r="KIK81" s="143"/>
      <c r="KIL81" s="143"/>
      <c r="KIM81" s="143"/>
      <c r="KIN81" s="143"/>
      <c r="KIO81" s="143"/>
      <c r="KIP81" s="143"/>
      <c r="KIQ81" s="143"/>
      <c r="KIR81" s="143"/>
      <c r="KIS81" s="143"/>
      <c r="KIT81" s="143"/>
      <c r="KIU81" s="143"/>
      <c r="KIV81" s="143"/>
      <c r="KIW81" s="143"/>
      <c r="KIX81" s="143"/>
      <c r="KIY81" s="143"/>
      <c r="KIZ81" s="143"/>
      <c r="KJA81" s="143"/>
      <c r="KJB81" s="143"/>
      <c r="KJC81" s="143"/>
      <c r="KJD81" s="143"/>
      <c r="KJE81" s="143"/>
      <c r="KJF81" s="143"/>
      <c r="KJG81" s="143"/>
      <c r="KJH81" s="143"/>
      <c r="KJI81" s="143"/>
      <c r="KJJ81" s="143"/>
      <c r="KJK81" s="143"/>
      <c r="KJL81" s="143"/>
      <c r="KJM81" s="143"/>
      <c r="KJN81" s="143"/>
      <c r="KJO81" s="143"/>
      <c r="KJP81" s="143"/>
      <c r="KJQ81" s="143"/>
      <c r="KJR81" s="143"/>
      <c r="KJS81" s="143"/>
      <c r="KJT81" s="143"/>
      <c r="KJU81" s="143"/>
      <c r="KJV81" s="143"/>
      <c r="KJW81" s="143"/>
      <c r="KJX81" s="143"/>
      <c r="KJY81" s="143"/>
      <c r="KJZ81" s="143"/>
      <c r="KKA81" s="143"/>
      <c r="KKB81" s="143"/>
      <c r="KKC81" s="143"/>
      <c r="KKD81" s="143"/>
      <c r="KKE81" s="143"/>
      <c r="KKF81" s="143"/>
      <c r="KKG81" s="143"/>
      <c r="KKH81" s="143"/>
      <c r="KKI81" s="143"/>
      <c r="KKJ81" s="143"/>
      <c r="KKK81" s="143"/>
      <c r="KKL81" s="143"/>
      <c r="KKM81" s="143"/>
      <c r="KKN81" s="143"/>
      <c r="KKO81" s="143"/>
      <c r="KKP81" s="143"/>
      <c r="KKQ81" s="143"/>
      <c r="KKR81" s="143"/>
      <c r="KKS81" s="143"/>
      <c r="KKT81" s="143"/>
      <c r="KKU81" s="143"/>
      <c r="KKV81" s="143"/>
      <c r="KKW81" s="143"/>
      <c r="KKX81" s="143"/>
      <c r="KKY81" s="143"/>
      <c r="KKZ81" s="143"/>
      <c r="KLA81" s="143"/>
      <c r="KLB81" s="143"/>
      <c r="KLC81" s="143"/>
      <c r="KLD81" s="143"/>
      <c r="KLE81" s="143"/>
      <c r="KLF81" s="143"/>
      <c r="KLG81" s="143"/>
      <c r="KLH81" s="143"/>
      <c r="KLI81" s="143"/>
      <c r="KLJ81" s="143"/>
      <c r="KLK81" s="143"/>
      <c r="KLL81" s="143"/>
      <c r="KLM81" s="143"/>
      <c r="KLN81" s="143"/>
      <c r="KLO81" s="143"/>
      <c r="KLP81" s="143"/>
      <c r="KLQ81" s="143"/>
      <c r="KLR81" s="143"/>
      <c r="KLS81" s="143"/>
      <c r="KLT81" s="143"/>
      <c r="KLU81" s="143"/>
      <c r="KLV81" s="143"/>
      <c r="KLW81" s="143"/>
      <c r="KLX81" s="143"/>
      <c r="KLY81" s="143"/>
      <c r="KLZ81" s="143"/>
      <c r="KMA81" s="143"/>
      <c r="KMB81" s="143"/>
      <c r="KMC81" s="143"/>
      <c r="KMD81" s="143"/>
      <c r="KME81" s="143"/>
      <c r="KMF81" s="143"/>
      <c r="KMG81" s="143"/>
      <c r="KMH81" s="143"/>
      <c r="KMI81" s="143"/>
      <c r="KMJ81" s="143"/>
      <c r="KMK81" s="143"/>
      <c r="KML81" s="143"/>
      <c r="KMM81" s="143"/>
      <c r="KMN81" s="143"/>
      <c r="KMO81" s="143"/>
      <c r="KMP81" s="143"/>
      <c r="KMQ81" s="143"/>
      <c r="KMR81" s="143"/>
      <c r="KMS81" s="143"/>
      <c r="KMT81" s="143"/>
      <c r="KMU81" s="143"/>
      <c r="KMV81" s="143"/>
      <c r="KMW81" s="143"/>
      <c r="KMX81" s="143"/>
      <c r="KMY81" s="143"/>
      <c r="KMZ81" s="143"/>
      <c r="KNA81" s="143"/>
      <c r="KNB81" s="143"/>
      <c r="KNC81" s="143"/>
      <c r="KND81" s="143"/>
      <c r="KNE81" s="143"/>
      <c r="KNF81" s="143"/>
      <c r="KNG81" s="143"/>
      <c r="KNH81" s="143"/>
      <c r="KNI81" s="143"/>
      <c r="KNJ81" s="143"/>
      <c r="KNK81" s="143"/>
      <c r="KNL81" s="143"/>
      <c r="KNM81" s="143"/>
      <c r="KNN81" s="143"/>
      <c r="KNO81" s="143"/>
      <c r="KNP81" s="143"/>
      <c r="KNQ81" s="143"/>
      <c r="KNR81" s="143"/>
      <c r="KNS81" s="143"/>
      <c r="KNT81" s="143"/>
      <c r="KNU81" s="143"/>
      <c r="KNV81" s="143"/>
      <c r="KNW81" s="143"/>
      <c r="KNX81" s="143"/>
      <c r="KNY81" s="143"/>
      <c r="KNZ81" s="143"/>
      <c r="KOA81" s="143"/>
      <c r="KOB81" s="143"/>
      <c r="KOC81" s="143"/>
      <c r="KOD81" s="143"/>
      <c r="KOE81" s="143"/>
      <c r="KOF81" s="143"/>
      <c r="KOG81" s="143"/>
      <c r="KOH81" s="143"/>
      <c r="KOI81" s="143"/>
      <c r="KOJ81" s="143"/>
      <c r="KOK81" s="143"/>
      <c r="KOL81" s="143"/>
      <c r="KOM81" s="143"/>
      <c r="KON81" s="143"/>
      <c r="KOO81" s="143"/>
      <c r="KOP81" s="143"/>
      <c r="KOQ81" s="143"/>
      <c r="KOR81" s="143"/>
      <c r="KOS81" s="143"/>
      <c r="KOT81" s="143"/>
      <c r="KOU81" s="143"/>
      <c r="KOV81" s="143"/>
      <c r="KOW81" s="143"/>
      <c r="KOX81" s="143"/>
      <c r="KOY81" s="143"/>
      <c r="KOZ81" s="143"/>
      <c r="KPA81" s="143"/>
      <c r="KPB81" s="143"/>
      <c r="KPC81" s="143"/>
      <c r="KPD81" s="143"/>
      <c r="KPE81" s="143"/>
      <c r="KPF81" s="143"/>
      <c r="KPG81" s="143"/>
      <c r="KPH81" s="143"/>
      <c r="KPI81" s="143"/>
      <c r="KPJ81" s="143"/>
      <c r="KPK81" s="143"/>
      <c r="KPL81" s="143"/>
      <c r="KPM81" s="143"/>
      <c r="KPN81" s="143"/>
      <c r="KPO81" s="143"/>
      <c r="KPP81" s="143"/>
      <c r="KPQ81" s="143"/>
      <c r="KPR81" s="143"/>
      <c r="KPS81" s="143"/>
      <c r="KPT81" s="143"/>
      <c r="KPU81" s="143"/>
      <c r="KPV81" s="143"/>
      <c r="KPW81" s="143"/>
      <c r="KPX81" s="143"/>
      <c r="KPY81" s="143"/>
      <c r="KPZ81" s="143"/>
      <c r="KQA81" s="143"/>
      <c r="KQB81" s="143"/>
      <c r="KQC81" s="143"/>
      <c r="KQD81" s="143"/>
      <c r="KQE81" s="143"/>
      <c r="KQF81" s="143"/>
      <c r="KQG81" s="143"/>
      <c r="KQH81" s="143"/>
      <c r="KQI81" s="143"/>
      <c r="KQJ81" s="143"/>
      <c r="KQK81" s="143"/>
      <c r="KQL81" s="143"/>
      <c r="KQM81" s="143"/>
      <c r="KQN81" s="143"/>
      <c r="KQO81" s="143"/>
      <c r="KQP81" s="143"/>
      <c r="KQQ81" s="143"/>
      <c r="KQR81" s="143"/>
      <c r="KQS81" s="143"/>
      <c r="KQT81" s="143"/>
      <c r="KQU81" s="143"/>
      <c r="KQV81" s="143"/>
      <c r="KQW81" s="143"/>
      <c r="KQX81" s="143"/>
      <c r="KQY81" s="143"/>
      <c r="KQZ81" s="143"/>
      <c r="KRA81" s="143"/>
      <c r="KRB81" s="143"/>
      <c r="KRC81" s="143"/>
      <c r="KRD81" s="143"/>
      <c r="KRE81" s="143"/>
      <c r="KRF81" s="143"/>
      <c r="KRG81" s="143"/>
      <c r="KRH81" s="143"/>
      <c r="KRI81" s="143"/>
      <c r="KRJ81" s="143"/>
      <c r="KRK81" s="143"/>
      <c r="KRL81" s="143"/>
      <c r="KRM81" s="143"/>
      <c r="KRN81" s="143"/>
      <c r="KRO81" s="143"/>
      <c r="KRP81" s="143"/>
      <c r="KRQ81" s="143"/>
      <c r="KRR81" s="143"/>
      <c r="KRS81" s="143"/>
      <c r="KRT81" s="143"/>
      <c r="KRU81" s="143"/>
      <c r="KRV81" s="143"/>
      <c r="KRW81" s="143"/>
      <c r="KRX81" s="143"/>
      <c r="KRY81" s="143"/>
      <c r="KRZ81" s="143"/>
      <c r="KSA81" s="143"/>
      <c r="KSB81" s="143"/>
      <c r="KSC81" s="143"/>
      <c r="KSD81" s="143"/>
      <c r="KSE81" s="143"/>
      <c r="KSF81" s="143"/>
      <c r="KSG81" s="143"/>
      <c r="KSH81" s="143"/>
      <c r="KSI81" s="143"/>
      <c r="KSJ81" s="143"/>
      <c r="KSK81" s="143"/>
      <c r="KSL81" s="143"/>
      <c r="KSM81" s="143"/>
      <c r="KSN81" s="143"/>
      <c r="KSO81" s="143"/>
      <c r="KSP81" s="143"/>
      <c r="KSQ81" s="143"/>
      <c r="KSR81" s="143"/>
      <c r="KSS81" s="143"/>
      <c r="KST81" s="143"/>
      <c r="KSU81" s="143"/>
      <c r="KSV81" s="143"/>
      <c r="KSW81" s="143"/>
      <c r="KSX81" s="143"/>
      <c r="KSY81" s="143"/>
      <c r="KSZ81" s="143"/>
      <c r="KTA81" s="143"/>
      <c r="KTB81" s="143"/>
      <c r="KTC81" s="143"/>
      <c r="KTD81" s="143"/>
      <c r="KTE81" s="143"/>
      <c r="KTF81" s="143"/>
      <c r="KTG81" s="143"/>
      <c r="KTH81" s="143"/>
      <c r="KTI81" s="143"/>
      <c r="KTJ81" s="143"/>
      <c r="KTK81" s="143"/>
      <c r="KTL81" s="143"/>
      <c r="KTM81" s="143"/>
      <c r="KTN81" s="143"/>
      <c r="KTO81" s="143"/>
      <c r="KTP81" s="143"/>
      <c r="KTQ81" s="143"/>
      <c r="KTR81" s="143"/>
      <c r="KTS81" s="143"/>
      <c r="KTT81" s="143"/>
      <c r="KTU81" s="143"/>
      <c r="KTV81" s="143"/>
      <c r="KTW81" s="143"/>
      <c r="KTX81" s="143"/>
      <c r="KTY81" s="143"/>
      <c r="KTZ81" s="143"/>
      <c r="KUA81" s="143"/>
      <c r="KUB81" s="143"/>
      <c r="KUC81" s="143"/>
      <c r="KUD81" s="143"/>
      <c r="KUE81" s="143"/>
      <c r="KUF81" s="143"/>
      <c r="KUG81" s="143"/>
      <c r="KUH81" s="143"/>
      <c r="KUI81" s="143"/>
      <c r="KUJ81" s="143"/>
      <c r="KUK81" s="143"/>
      <c r="KUL81" s="143"/>
      <c r="KUM81" s="143"/>
      <c r="KUN81" s="143"/>
      <c r="KUO81" s="143"/>
      <c r="KUP81" s="143"/>
      <c r="KUQ81" s="143"/>
      <c r="KUR81" s="143"/>
      <c r="KUS81" s="143"/>
      <c r="KUT81" s="143"/>
      <c r="KUU81" s="143"/>
      <c r="KUV81" s="143"/>
      <c r="KUW81" s="143"/>
      <c r="KUX81" s="143"/>
      <c r="KUY81" s="143"/>
      <c r="KUZ81" s="143"/>
      <c r="KVA81" s="143"/>
      <c r="KVB81" s="143"/>
      <c r="KVC81" s="143"/>
      <c r="KVD81" s="143"/>
      <c r="KVE81" s="143"/>
      <c r="KVF81" s="143"/>
      <c r="KVG81" s="143"/>
      <c r="KVH81" s="143"/>
      <c r="KVI81" s="143"/>
      <c r="KVJ81" s="143"/>
      <c r="KVK81" s="143"/>
      <c r="KVL81" s="143"/>
      <c r="KVM81" s="143"/>
      <c r="KVN81" s="143"/>
      <c r="KVO81" s="143"/>
      <c r="KVP81" s="143"/>
      <c r="KVQ81" s="143"/>
      <c r="KVR81" s="143"/>
      <c r="KVS81" s="143"/>
      <c r="KVT81" s="143"/>
      <c r="KVU81" s="143"/>
      <c r="KVV81" s="143"/>
      <c r="KVW81" s="143"/>
      <c r="KVX81" s="143"/>
      <c r="KVY81" s="143"/>
      <c r="KVZ81" s="143"/>
      <c r="KWA81" s="143"/>
      <c r="KWB81" s="143"/>
      <c r="KWC81" s="143"/>
      <c r="KWD81" s="143"/>
      <c r="KWE81" s="143"/>
      <c r="KWF81" s="143"/>
      <c r="KWG81" s="143"/>
      <c r="KWH81" s="143"/>
      <c r="KWI81" s="143"/>
      <c r="KWJ81" s="143"/>
      <c r="KWK81" s="143"/>
      <c r="KWL81" s="143"/>
      <c r="KWM81" s="143"/>
      <c r="KWN81" s="143"/>
      <c r="KWO81" s="143"/>
      <c r="KWP81" s="143"/>
      <c r="KWQ81" s="143"/>
      <c r="KWR81" s="143"/>
      <c r="KWS81" s="143"/>
      <c r="KWT81" s="143"/>
      <c r="KWU81" s="143"/>
      <c r="KWV81" s="143"/>
      <c r="KWW81" s="143"/>
      <c r="KWX81" s="143"/>
      <c r="KWY81" s="143"/>
      <c r="KWZ81" s="143"/>
      <c r="KXA81" s="143"/>
      <c r="KXB81" s="143"/>
      <c r="KXC81" s="143"/>
      <c r="KXD81" s="143"/>
      <c r="KXE81" s="143"/>
      <c r="KXF81" s="143"/>
      <c r="KXG81" s="143"/>
      <c r="KXH81" s="143"/>
      <c r="KXI81" s="143"/>
      <c r="KXJ81" s="143"/>
      <c r="KXK81" s="143"/>
      <c r="KXL81" s="143"/>
      <c r="KXM81" s="143"/>
      <c r="KXN81" s="143"/>
      <c r="KXO81" s="143"/>
      <c r="KXP81" s="143"/>
      <c r="KXQ81" s="143"/>
      <c r="KXR81" s="143"/>
      <c r="KXS81" s="143"/>
      <c r="KXT81" s="143"/>
      <c r="KXU81" s="143"/>
      <c r="KXV81" s="143"/>
      <c r="KXW81" s="143"/>
      <c r="KXX81" s="143"/>
      <c r="KXY81" s="143"/>
      <c r="KXZ81" s="143"/>
      <c r="KYA81" s="143"/>
      <c r="KYB81" s="143"/>
      <c r="KYC81" s="143"/>
      <c r="KYD81" s="143"/>
      <c r="KYE81" s="143"/>
      <c r="KYF81" s="143"/>
      <c r="KYG81" s="143"/>
      <c r="KYH81" s="143"/>
      <c r="KYI81" s="143"/>
      <c r="KYJ81" s="143"/>
      <c r="KYK81" s="143"/>
      <c r="KYL81" s="143"/>
      <c r="KYM81" s="143"/>
      <c r="KYN81" s="143"/>
      <c r="KYO81" s="143"/>
      <c r="KYP81" s="143"/>
      <c r="KYQ81" s="143"/>
      <c r="KYR81" s="143"/>
      <c r="KYS81" s="143"/>
      <c r="KYT81" s="143"/>
      <c r="KYU81" s="143"/>
      <c r="KYV81" s="143"/>
      <c r="KYW81" s="143"/>
      <c r="KYX81" s="143"/>
      <c r="KYY81" s="143"/>
      <c r="KYZ81" s="143"/>
      <c r="KZA81" s="143"/>
      <c r="KZB81" s="143"/>
      <c r="KZC81" s="143"/>
      <c r="KZD81" s="143"/>
      <c r="KZE81" s="143"/>
      <c r="KZF81" s="143"/>
      <c r="KZG81" s="143"/>
      <c r="KZH81" s="143"/>
      <c r="KZI81" s="143"/>
      <c r="KZJ81" s="143"/>
      <c r="KZK81" s="143"/>
      <c r="KZL81" s="143"/>
      <c r="KZM81" s="143"/>
      <c r="KZN81" s="143"/>
      <c r="KZO81" s="143"/>
      <c r="KZP81" s="143"/>
      <c r="KZQ81" s="143"/>
      <c r="KZR81" s="143"/>
      <c r="KZS81" s="143"/>
      <c r="KZT81" s="143"/>
      <c r="KZU81" s="143"/>
      <c r="KZV81" s="143"/>
      <c r="KZW81" s="143"/>
      <c r="KZX81" s="143"/>
      <c r="KZY81" s="143"/>
      <c r="KZZ81" s="143"/>
      <c r="LAA81" s="143"/>
      <c r="LAB81" s="143"/>
      <c r="LAC81" s="143"/>
      <c r="LAD81" s="143"/>
      <c r="LAE81" s="143"/>
      <c r="LAF81" s="143"/>
      <c r="LAG81" s="143"/>
      <c r="LAH81" s="143"/>
      <c r="LAI81" s="143"/>
      <c r="LAJ81" s="143"/>
      <c r="LAK81" s="143"/>
      <c r="LAL81" s="143"/>
      <c r="LAM81" s="143"/>
      <c r="LAN81" s="143"/>
      <c r="LAO81" s="143"/>
      <c r="LAP81" s="143"/>
      <c r="LAQ81" s="143"/>
      <c r="LAR81" s="143"/>
      <c r="LAS81" s="143"/>
      <c r="LAT81" s="143"/>
      <c r="LAU81" s="143"/>
      <c r="LAV81" s="143"/>
      <c r="LAW81" s="143"/>
      <c r="LAX81" s="143"/>
      <c r="LAY81" s="143"/>
      <c r="LAZ81" s="143"/>
      <c r="LBA81" s="143"/>
      <c r="LBB81" s="143"/>
      <c r="LBC81" s="143"/>
      <c r="LBD81" s="143"/>
      <c r="LBE81" s="143"/>
      <c r="LBF81" s="143"/>
      <c r="LBG81" s="143"/>
      <c r="LBH81" s="143"/>
      <c r="LBI81" s="143"/>
      <c r="LBJ81" s="143"/>
      <c r="LBK81" s="143"/>
      <c r="LBL81" s="143"/>
      <c r="LBM81" s="143"/>
      <c r="LBN81" s="143"/>
      <c r="LBO81" s="143"/>
      <c r="LBP81" s="143"/>
      <c r="LBQ81" s="143"/>
      <c r="LBR81" s="143"/>
      <c r="LBS81" s="143"/>
      <c r="LBT81" s="143"/>
      <c r="LBU81" s="143"/>
      <c r="LBV81" s="143"/>
      <c r="LBW81" s="143"/>
      <c r="LBX81" s="143"/>
      <c r="LBY81" s="143"/>
      <c r="LBZ81" s="143"/>
      <c r="LCA81" s="143"/>
      <c r="LCB81" s="143"/>
      <c r="LCC81" s="143"/>
      <c r="LCD81" s="143"/>
      <c r="LCE81" s="143"/>
      <c r="LCF81" s="143"/>
      <c r="LCG81" s="143"/>
      <c r="LCH81" s="143"/>
      <c r="LCI81" s="143"/>
      <c r="LCJ81" s="143"/>
      <c r="LCK81" s="143"/>
      <c r="LCL81" s="143"/>
      <c r="LCM81" s="143"/>
      <c r="LCN81" s="143"/>
      <c r="LCO81" s="143"/>
      <c r="LCP81" s="143"/>
      <c r="LCQ81" s="143"/>
      <c r="LCR81" s="143"/>
      <c r="LCS81" s="143"/>
      <c r="LCT81" s="143"/>
      <c r="LCU81" s="143"/>
      <c r="LCV81" s="143"/>
      <c r="LCW81" s="143"/>
      <c r="LCX81" s="143"/>
      <c r="LCY81" s="143"/>
      <c r="LCZ81" s="143"/>
      <c r="LDA81" s="143"/>
      <c r="LDB81" s="143"/>
      <c r="LDC81" s="143"/>
      <c r="LDD81" s="143"/>
      <c r="LDE81" s="143"/>
      <c r="LDF81" s="143"/>
      <c r="LDG81" s="143"/>
      <c r="LDH81" s="143"/>
      <c r="LDI81" s="143"/>
      <c r="LDJ81" s="143"/>
      <c r="LDK81" s="143"/>
      <c r="LDL81" s="143"/>
      <c r="LDM81" s="143"/>
      <c r="LDN81" s="143"/>
      <c r="LDO81" s="143"/>
      <c r="LDP81" s="143"/>
      <c r="LDQ81" s="143"/>
      <c r="LDR81" s="143"/>
      <c r="LDS81" s="143"/>
      <c r="LDT81" s="143"/>
      <c r="LDU81" s="143"/>
      <c r="LDV81" s="143"/>
      <c r="LDW81" s="143"/>
      <c r="LDX81" s="143"/>
      <c r="LDY81" s="143"/>
      <c r="LDZ81" s="143"/>
      <c r="LEA81" s="143"/>
      <c r="LEB81" s="143"/>
      <c r="LEC81" s="143"/>
      <c r="LED81" s="143"/>
      <c r="LEE81" s="143"/>
      <c r="LEF81" s="143"/>
      <c r="LEG81" s="143"/>
      <c r="LEH81" s="143"/>
      <c r="LEI81" s="143"/>
      <c r="LEJ81" s="143"/>
      <c r="LEK81" s="143"/>
      <c r="LEL81" s="143"/>
      <c r="LEM81" s="143"/>
      <c r="LEN81" s="143"/>
      <c r="LEO81" s="143"/>
      <c r="LEP81" s="143"/>
      <c r="LEQ81" s="143"/>
      <c r="LER81" s="143"/>
      <c r="LES81" s="143"/>
      <c r="LET81" s="143"/>
      <c r="LEU81" s="143"/>
      <c r="LEV81" s="143"/>
      <c r="LEW81" s="143"/>
      <c r="LEX81" s="143"/>
      <c r="LEY81" s="143"/>
      <c r="LEZ81" s="143"/>
      <c r="LFA81" s="143"/>
      <c r="LFB81" s="143"/>
      <c r="LFC81" s="143"/>
      <c r="LFD81" s="143"/>
      <c r="LFE81" s="143"/>
      <c r="LFF81" s="143"/>
      <c r="LFG81" s="143"/>
      <c r="LFH81" s="143"/>
      <c r="LFI81" s="143"/>
      <c r="LFJ81" s="143"/>
      <c r="LFK81" s="143"/>
      <c r="LFL81" s="143"/>
      <c r="LFM81" s="143"/>
      <c r="LFN81" s="143"/>
      <c r="LFO81" s="143"/>
      <c r="LFP81" s="143"/>
      <c r="LFQ81" s="143"/>
      <c r="LFR81" s="143"/>
      <c r="LFS81" s="143"/>
      <c r="LFT81" s="143"/>
      <c r="LFU81" s="143"/>
      <c r="LFV81" s="143"/>
      <c r="LFW81" s="143"/>
      <c r="LFX81" s="143"/>
      <c r="LFY81" s="143"/>
      <c r="LFZ81" s="143"/>
      <c r="LGA81" s="143"/>
      <c r="LGB81" s="143"/>
      <c r="LGC81" s="143"/>
      <c r="LGD81" s="143"/>
      <c r="LGE81" s="143"/>
      <c r="LGF81" s="143"/>
      <c r="LGG81" s="143"/>
      <c r="LGH81" s="143"/>
      <c r="LGI81" s="143"/>
      <c r="LGJ81" s="143"/>
      <c r="LGK81" s="143"/>
      <c r="LGL81" s="143"/>
      <c r="LGM81" s="143"/>
      <c r="LGN81" s="143"/>
      <c r="LGO81" s="143"/>
      <c r="LGP81" s="143"/>
      <c r="LGQ81" s="143"/>
      <c r="LGR81" s="143"/>
      <c r="LGS81" s="143"/>
      <c r="LGT81" s="143"/>
      <c r="LGU81" s="143"/>
      <c r="LGV81" s="143"/>
      <c r="LGW81" s="143"/>
      <c r="LGX81" s="143"/>
      <c r="LGY81" s="143"/>
      <c r="LGZ81" s="143"/>
      <c r="LHA81" s="143"/>
      <c r="LHB81" s="143"/>
      <c r="LHC81" s="143"/>
      <c r="LHD81" s="143"/>
      <c r="LHE81" s="143"/>
      <c r="LHF81" s="143"/>
      <c r="LHG81" s="143"/>
      <c r="LHH81" s="143"/>
      <c r="LHI81" s="143"/>
      <c r="LHJ81" s="143"/>
      <c r="LHK81" s="143"/>
      <c r="LHL81" s="143"/>
      <c r="LHM81" s="143"/>
      <c r="LHN81" s="143"/>
      <c r="LHO81" s="143"/>
      <c r="LHP81" s="143"/>
      <c r="LHQ81" s="143"/>
      <c r="LHR81" s="143"/>
      <c r="LHS81" s="143"/>
      <c r="LHT81" s="143"/>
      <c r="LHU81" s="143"/>
      <c r="LHV81" s="143"/>
      <c r="LHW81" s="143"/>
      <c r="LHX81" s="143"/>
      <c r="LHY81" s="143"/>
      <c r="LHZ81" s="143"/>
      <c r="LIA81" s="143"/>
      <c r="LIB81" s="143"/>
      <c r="LIC81" s="143"/>
      <c r="LID81" s="143"/>
      <c r="LIE81" s="143"/>
      <c r="LIF81" s="143"/>
      <c r="LIG81" s="143"/>
      <c r="LIH81" s="143"/>
      <c r="LII81" s="143"/>
      <c r="LIJ81" s="143"/>
      <c r="LIK81" s="143"/>
      <c r="LIL81" s="143"/>
      <c r="LIM81" s="143"/>
      <c r="LIN81" s="143"/>
      <c r="LIO81" s="143"/>
      <c r="LIP81" s="143"/>
      <c r="LIQ81" s="143"/>
      <c r="LIR81" s="143"/>
      <c r="LIS81" s="143"/>
      <c r="LIT81" s="143"/>
      <c r="LIU81" s="143"/>
      <c r="LIV81" s="143"/>
      <c r="LIW81" s="143"/>
      <c r="LIX81" s="143"/>
      <c r="LIY81" s="143"/>
      <c r="LIZ81" s="143"/>
      <c r="LJA81" s="143"/>
      <c r="LJB81" s="143"/>
      <c r="LJC81" s="143"/>
      <c r="LJD81" s="143"/>
      <c r="LJE81" s="143"/>
      <c r="LJF81" s="143"/>
      <c r="LJG81" s="143"/>
      <c r="LJH81" s="143"/>
      <c r="LJI81" s="143"/>
      <c r="LJJ81" s="143"/>
      <c r="LJK81" s="143"/>
      <c r="LJL81" s="143"/>
      <c r="LJM81" s="143"/>
      <c r="LJN81" s="143"/>
      <c r="LJO81" s="143"/>
      <c r="LJP81" s="143"/>
      <c r="LJQ81" s="143"/>
      <c r="LJR81" s="143"/>
      <c r="LJS81" s="143"/>
      <c r="LJT81" s="143"/>
      <c r="LJU81" s="143"/>
      <c r="LJV81" s="143"/>
      <c r="LJW81" s="143"/>
      <c r="LJX81" s="143"/>
      <c r="LJY81" s="143"/>
      <c r="LJZ81" s="143"/>
      <c r="LKA81" s="143"/>
      <c r="LKB81" s="143"/>
      <c r="LKC81" s="143"/>
      <c r="LKD81" s="143"/>
      <c r="LKE81" s="143"/>
      <c r="LKF81" s="143"/>
      <c r="LKG81" s="143"/>
      <c r="LKH81" s="143"/>
      <c r="LKI81" s="143"/>
      <c r="LKJ81" s="143"/>
      <c r="LKK81" s="143"/>
      <c r="LKL81" s="143"/>
      <c r="LKM81" s="143"/>
      <c r="LKN81" s="143"/>
      <c r="LKO81" s="143"/>
      <c r="LKP81" s="143"/>
      <c r="LKQ81" s="143"/>
      <c r="LKR81" s="143"/>
      <c r="LKS81" s="143"/>
      <c r="LKT81" s="143"/>
      <c r="LKU81" s="143"/>
      <c r="LKV81" s="143"/>
      <c r="LKW81" s="143"/>
      <c r="LKX81" s="143"/>
      <c r="LKY81" s="143"/>
      <c r="LKZ81" s="143"/>
      <c r="LLA81" s="143"/>
      <c r="LLB81" s="143"/>
      <c r="LLC81" s="143"/>
      <c r="LLD81" s="143"/>
      <c r="LLE81" s="143"/>
      <c r="LLF81" s="143"/>
      <c r="LLG81" s="143"/>
      <c r="LLH81" s="143"/>
      <c r="LLI81" s="143"/>
      <c r="LLJ81" s="143"/>
      <c r="LLK81" s="143"/>
      <c r="LLL81" s="143"/>
      <c r="LLM81" s="143"/>
      <c r="LLN81" s="143"/>
      <c r="LLO81" s="143"/>
      <c r="LLP81" s="143"/>
      <c r="LLQ81" s="143"/>
      <c r="LLR81" s="143"/>
      <c r="LLS81" s="143"/>
      <c r="LLT81" s="143"/>
      <c r="LLU81" s="143"/>
      <c r="LLV81" s="143"/>
      <c r="LLW81" s="143"/>
      <c r="LLX81" s="143"/>
      <c r="LLY81" s="143"/>
      <c r="LLZ81" s="143"/>
      <c r="LMA81" s="143"/>
      <c r="LMB81" s="143"/>
      <c r="LMC81" s="143"/>
      <c r="LMD81" s="143"/>
      <c r="LME81" s="143"/>
      <c r="LMF81" s="143"/>
      <c r="LMG81" s="143"/>
      <c r="LMH81" s="143"/>
      <c r="LMI81" s="143"/>
      <c r="LMJ81" s="143"/>
      <c r="LMK81" s="143"/>
      <c r="LML81" s="143"/>
      <c r="LMM81" s="143"/>
      <c r="LMN81" s="143"/>
      <c r="LMO81" s="143"/>
      <c r="LMP81" s="143"/>
      <c r="LMQ81" s="143"/>
      <c r="LMR81" s="143"/>
      <c r="LMS81" s="143"/>
      <c r="LMT81" s="143"/>
      <c r="LMU81" s="143"/>
      <c r="LMV81" s="143"/>
      <c r="LMW81" s="143"/>
      <c r="LMX81" s="143"/>
      <c r="LMY81" s="143"/>
      <c r="LMZ81" s="143"/>
      <c r="LNA81" s="143"/>
      <c r="LNB81" s="143"/>
      <c r="LNC81" s="143"/>
      <c r="LND81" s="143"/>
      <c r="LNE81" s="143"/>
      <c r="LNF81" s="143"/>
      <c r="LNG81" s="143"/>
      <c r="LNH81" s="143"/>
      <c r="LNI81" s="143"/>
      <c r="LNJ81" s="143"/>
      <c r="LNK81" s="143"/>
      <c r="LNL81" s="143"/>
      <c r="LNM81" s="143"/>
      <c r="LNN81" s="143"/>
      <c r="LNO81" s="143"/>
      <c r="LNP81" s="143"/>
      <c r="LNQ81" s="143"/>
      <c r="LNR81" s="143"/>
      <c r="LNS81" s="143"/>
      <c r="LNT81" s="143"/>
      <c r="LNU81" s="143"/>
      <c r="LNV81" s="143"/>
      <c r="LNW81" s="143"/>
      <c r="LNX81" s="143"/>
      <c r="LNY81" s="143"/>
      <c r="LNZ81" s="143"/>
      <c r="LOA81" s="143"/>
      <c r="LOB81" s="143"/>
      <c r="LOC81" s="143"/>
      <c r="LOD81" s="143"/>
      <c r="LOE81" s="143"/>
      <c r="LOF81" s="143"/>
      <c r="LOG81" s="143"/>
      <c r="LOH81" s="143"/>
      <c r="LOI81" s="143"/>
      <c r="LOJ81" s="143"/>
      <c r="LOK81" s="143"/>
      <c r="LOL81" s="143"/>
      <c r="LOM81" s="143"/>
      <c r="LON81" s="143"/>
      <c r="LOO81" s="143"/>
      <c r="LOP81" s="143"/>
      <c r="LOQ81" s="143"/>
      <c r="LOR81" s="143"/>
      <c r="LOS81" s="143"/>
      <c r="LOT81" s="143"/>
      <c r="LOU81" s="143"/>
      <c r="LOV81" s="143"/>
      <c r="LOW81" s="143"/>
      <c r="LOX81" s="143"/>
      <c r="LOY81" s="143"/>
      <c r="LOZ81" s="143"/>
      <c r="LPA81" s="143"/>
      <c r="LPB81" s="143"/>
      <c r="LPC81" s="143"/>
      <c r="LPD81" s="143"/>
      <c r="LPE81" s="143"/>
      <c r="LPF81" s="143"/>
      <c r="LPG81" s="143"/>
      <c r="LPH81" s="143"/>
      <c r="LPI81" s="143"/>
      <c r="LPJ81" s="143"/>
      <c r="LPK81" s="143"/>
      <c r="LPL81" s="143"/>
      <c r="LPM81" s="143"/>
      <c r="LPN81" s="143"/>
      <c r="LPO81" s="143"/>
      <c r="LPP81" s="143"/>
      <c r="LPQ81" s="143"/>
      <c r="LPR81" s="143"/>
      <c r="LPS81" s="143"/>
      <c r="LPT81" s="143"/>
      <c r="LPU81" s="143"/>
      <c r="LPV81" s="143"/>
      <c r="LPW81" s="143"/>
      <c r="LPX81" s="143"/>
      <c r="LPY81" s="143"/>
      <c r="LPZ81" s="143"/>
      <c r="LQA81" s="143"/>
      <c r="LQB81" s="143"/>
      <c r="LQC81" s="143"/>
      <c r="LQD81" s="143"/>
      <c r="LQE81" s="143"/>
      <c r="LQF81" s="143"/>
      <c r="LQG81" s="143"/>
      <c r="LQH81" s="143"/>
      <c r="LQI81" s="143"/>
      <c r="LQJ81" s="143"/>
      <c r="LQK81" s="143"/>
      <c r="LQL81" s="143"/>
      <c r="LQM81" s="143"/>
      <c r="LQN81" s="143"/>
      <c r="LQO81" s="143"/>
      <c r="LQP81" s="143"/>
      <c r="LQQ81" s="143"/>
      <c r="LQR81" s="143"/>
      <c r="LQS81" s="143"/>
      <c r="LQT81" s="143"/>
      <c r="LQU81" s="143"/>
      <c r="LQV81" s="143"/>
      <c r="LQW81" s="143"/>
      <c r="LQX81" s="143"/>
      <c r="LQY81" s="143"/>
      <c r="LQZ81" s="143"/>
      <c r="LRA81" s="143"/>
      <c r="LRB81" s="143"/>
      <c r="LRC81" s="143"/>
      <c r="LRD81" s="143"/>
      <c r="LRE81" s="143"/>
      <c r="LRF81" s="143"/>
      <c r="LRG81" s="143"/>
      <c r="LRH81" s="143"/>
      <c r="LRI81" s="143"/>
      <c r="LRJ81" s="143"/>
      <c r="LRK81" s="143"/>
      <c r="LRL81" s="143"/>
      <c r="LRM81" s="143"/>
      <c r="LRN81" s="143"/>
      <c r="LRO81" s="143"/>
      <c r="LRP81" s="143"/>
      <c r="LRQ81" s="143"/>
      <c r="LRR81" s="143"/>
      <c r="LRS81" s="143"/>
      <c r="LRT81" s="143"/>
      <c r="LRU81" s="143"/>
      <c r="LRV81" s="143"/>
      <c r="LRW81" s="143"/>
      <c r="LRX81" s="143"/>
      <c r="LRY81" s="143"/>
      <c r="LRZ81" s="143"/>
      <c r="LSA81" s="143"/>
      <c r="LSB81" s="143"/>
      <c r="LSC81" s="143"/>
      <c r="LSD81" s="143"/>
      <c r="LSE81" s="143"/>
      <c r="LSF81" s="143"/>
      <c r="LSG81" s="143"/>
      <c r="LSH81" s="143"/>
      <c r="LSI81" s="143"/>
      <c r="LSJ81" s="143"/>
      <c r="LSK81" s="143"/>
      <c r="LSL81" s="143"/>
      <c r="LSM81" s="143"/>
      <c r="LSN81" s="143"/>
      <c r="LSO81" s="143"/>
      <c r="LSP81" s="143"/>
      <c r="LSQ81" s="143"/>
      <c r="LSR81" s="143"/>
      <c r="LSS81" s="143"/>
      <c r="LST81" s="143"/>
      <c r="LSU81" s="143"/>
      <c r="LSV81" s="143"/>
      <c r="LSW81" s="143"/>
      <c r="LSX81" s="143"/>
      <c r="LSY81" s="143"/>
      <c r="LSZ81" s="143"/>
      <c r="LTA81" s="143"/>
      <c r="LTB81" s="143"/>
      <c r="LTC81" s="143"/>
      <c r="LTD81" s="143"/>
      <c r="LTE81" s="143"/>
      <c r="LTF81" s="143"/>
      <c r="LTG81" s="143"/>
      <c r="LTH81" s="143"/>
      <c r="LTI81" s="143"/>
      <c r="LTJ81" s="143"/>
      <c r="LTK81" s="143"/>
      <c r="LTL81" s="143"/>
      <c r="LTM81" s="143"/>
      <c r="LTN81" s="143"/>
      <c r="LTO81" s="143"/>
      <c r="LTP81" s="143"/>
      <c r="LTQ81" s="143"/>
      <c r="LTR81" s="143"/>
      <c r="LTS81" s="143"/>
      <c r="LTT81" s="143"/>
      <c r="LTU81" s="143"/>
      <c r="LTV81" s="143"/>
      <c r="LTW81" s="143"/>
      <c r="LTX81" s="143"/>
      <c r="LTY81" s="143"/>
      <c r="LTZ81" s="143"/>
      <c r="LUA81" s="143"/>
      <c r="LUB81" s="143"/>
      <c r="LUC81" s="143"/>
      <c r="LUD81" s="143"/>
      <c r="LUE81" s="143"/>
      <c r="LUF81" s="143"/>
      <c r="LUG81" s="143"/>
      <c r="LUH81" s="143"/>
      <c r="LUI81" s="143"/>
      <c r="LUJ81" s="143"/>
      <c r="LUK81" s="143"/>
      <c r="LUL81" s="143"/>
      <c r="LUM81" s="143"/>
      <c r="LUN81" s="143"/>
      <c r="LUO81" s="143"/>
      <c r="LUP81" s="143"/>
      <c r="LUQ81" s="143"/>
      <c r="LUR81" s="143"/>
      <c r="LUS81" s="143"/>
      <c r="LUT81" s="143"/>
      <c r="LUU81" s="143"/>
      <c r="LUV81" s="143"/>
      <c r="LUW81" s="143"/>
      <c r="LUX81" s="143"/>
      <c r="LUY81" s="143"/>
      <c r="LUZ81" s="143"/>
      <c r="LVA81" s="143"/>
      <c r="LVB81" s="143"/>
      <c r="LVC81" s="143"/>
      <c r="LVD81" s="143"/>
      <c r="LVE81" s="143"/>
      <c r="LVF81" s="143"/>
      <c r="LVG81" s="143"/>
      <c r="LVH81" s="143"/>
      <c r="LVI81" s="143"/>
      <c r="LVJ81" s="143"/>
      <c r="LVK81" s="143"/>
      <c r="LVL81" s="143"/>
      <c r="LVM81" s="143"/>
      <c r="LVN81" s="143"/>
      <c r="LVO81" s="143"/>
      <c r="LVP81" s="143"/>
      <c r="LVQ81" s="143"/>
      <c r="LVR81" s="143"/>
      <c r="LVS81" s="143"/>
      <c r="LVT81" s="143"/>
      <c r="LVU81" s="143"/>
      <c r="LVV81" s="143"/>
      <c r="LVW81" s="143"/>
      <c r="LVX81" s="143"/>
      <c r="LVY81" s="143"/>
      <c r="LVZ81" s="143"/>
      <c r="LWA81" s="143"/>
      <c r="LWB81" s="143"/>
      <c r="LWC81" s="143"/>
      <c r="LWD81" s="143"/>
      <c r="LWE81" s="143"/>
      <c r="LWF81" s="143"/>
      <c r="LWG81" s="143"/>
      <c r="LWH81" s="143"/>
      <c r="LWI81" s="143"/>
      <c r="LWJ81" s="143"/>
      <c r="LWK81" s="143"/>
      <c r="LWL81" s="143"/>
      <c r="LWM81" s="143"/>
      <c r="LWN81" s="143"/>
      <c r="LWO81" s="143"/>
      <c r="LWP81" s="143"/>
      <c r="LWQ81" s="143"/>
      <c r="LWR81" s="143"/>
      <c r="LWS81" s="143"/>
      <c r="LWT81" s="143"/>
      <c r="LWU81" s="143"/>
      <c r="LWV81" s="143"/>
      <c r="LWW81" s="143"/>
      <c r="LWX81" s="143"/>
      <c r="LWY81" s="143"/>
      <c r="LWZ81" s="143"/>
      <c r="LXA81" s="143"/>
      <c r="LXB81" s="143"/>
      <c r="LXC81" s="143"/>
      <c r="LXD81" s="143"/>
      <c r="LXE81" s="143"/>
      <c r="LXF81" s="143"/>
      <c r="LXG81" s="143"/>
      <c r="LXH81" s="143"/>
      <c r="LXI81" s="143"/>
      <c r="LXJ81" s="143"/>
      <c r="LXK81" s="143"/>
      <c r="LXL81" s="143"/>
      <c r="LXM81" s="143"/>
      <c r="LXN81" s="143"/>
      <c r="LXO81" s="143"/>
      <c r="LXP81" s="143"/>
      <c r="LXQ81" s="143"/>
      <c r="LXR81" s="143"/>
      <c r="LXS81" s="143"/>
      <c r="LXT81" s="143"/>
      <c r="LXU81" s="143"/>
      <c r="LXV81" s="143"/>
      <c r="LXW81" s="143"/>
      <c r="LXX81" s="143"/>
      <c r="LXY81" s="143"/>
      <c r="LXZ81" s="143"/>
      <c r="LYA81" s="143"/>
      <c r="LYB81" s="143"/>
      <c r="LYC81" s="143"/>
      <c r="LYD81" s="143"/>
      <c r="LYE81" s="143"/>
      <c r="LYF81" s="143"/>
      <c r="LYG81" s="143"/>
      <c r="LYH81" s="143"/>
      <c r="LYI81" s="143"/>
      <c r="LYJ81" s="143"/>
      <c r="LYK81" s="143"/>
      <c r="LYL81" s="143"/>
      <c r="LYM81" s="143"/>
      <c r="LYN81" s="143"/>
      <c r="LYO81" s="143"/>
      <c r="LYP81" s="143"/>
      <c r="LYQ81" s="143"/>
      <c r="LYR81" s="143"/>
      <c r="LYS81" s="143"/>
      <c r="LYT81" s="143"/>
      <c r="LYU81" s="143"/>
      <c r="LYV81" s="143"/>
      <c r="LYW81" s="143"/>
      <c r="LYX81" s="143"/>
      <c r="LYY81" s="143"/>
      <c r="LYZ81" s="143"/>
      <c r="LZA81" s="143"/>
      <c r="LZB81" s="143"/>
      <c r="LZC81" s="143"/>
      <c r="LZD81" s="143"/>
      <c r="LZE81" s="143"/>
      <c r="LZF81" s="143"/>
      <c r="LZG81" s="143"/>
      <c r="LZH81" s="143"/>
      <c r="LZI81" s="143"/>
      <c r="LZJ81" s="143"/>
      <c r="LZK81" s="143"/>
      <c r="LZL81" s="143"/>
      <c r="LZM81" s="143"/>
      <c r="LZN81" s="143"/>
      <c r="LZO81" s="143"/>
      <c r="LZP81" s="143"/>
      <c r="LZQ81" s="143"/>
      <c r="LZR81" s="143"/>
      <c r="LZS81" s="143"/>
      <c r="LZT81" s="143"/>
      <c r="LZU81" s="143"/>
      <c r="LZV81" s="143"/>
      <c r="LZW81" s="143"/>
      <c r="LZX81" s="143"/>
      <c r="LZY81" s="143"/>
      <c r="LZZ81" s="143"/>
      <c r="MAA81" s="143"/>
      <c r="MAB81" s="143"/>
      <c r="MAC81" s="143"/>
      <c r="MAD81" s="143"/>
      <c r="MAE81" s="143"/>
      <c r="MAF81" s="143"/>
      <c r="MAG81" s="143"/>
      <c r="MAH81" s="143"/>
      <c r="MAI81" s="143"/>
      <c r="MAJ81" s="143"/>
      <c r="MAK81" s="143"/>
      <c r="MAL81" s="143"/>
      <c r="MAM81" s="143"/>
      <c r="MAN81" s="143"/>
      <c r="MAO81" s="143"/>
      <c r="MAP81" s="143"/>
      <c r="MAQ81" s="143"/>
      <c r="MAR81" s="143"/>
      <c r="MAS81" s="143"/>
      <c r="MAT81" s="143"/>
      <c r="MAU81" s="143"/>
      <c r="MAV81" s="143"/>
      <c r="MAW81" s="143"/>
      <c r="MAX81" s="143"/>
      <c r="MAY81" s="143"/>
      <c r="MAZ81" s="143"/>
      <c r="MBA81" s="143"/>
      <c r="MBB81" s="143"/>
      <c r="MBC81" s="143"/>
      <c r="MBD81" s="143"/>
      <c r="MBE81" s="143"/>
      <c r="MBF81" s="143"/>
      <c r="MBG81" s="143"/>
      <c r="MBH81" s="143"/>
      <c r="MBI81" s="143"/>
      <c r="MBJ81" s="143"/>
      <c r="MBK81" s="143"/>
      <c r="MBL81" s="143"/>
      <c r="MBM81" s="143"/>
      <c r="MBN81" s="143"/>
      <c r="MBO81" s="143"/>
      <c r="MBP81" s="143"/>
      <c r="MBQ81" s="143"/>
      <c r="MBR81" s="143"/>
      <c r="MBS81" s="143"/>
      <c r="MBT81" s="143"/>
      <c r="MBU81" s="143"/>
      <c r="MBV81" s="143"/>
      <c r="MBW81" s="143"/>
      <c r="MBX81" s="143"/>
      <c r="MBY81" s="143"/>
      <c r="MBZ81" s="143"/>
      <c r="MCA81" s="143"/>
      <c r="MCB81" s="143"/>
      <c r="MCC81" s="143"/>
      <c r="MCD81" s="143"/>
      <c r="MCE81" s="143"/>
      <c r="MCF81" s="143"/>
      <c r="MCG81" s="143"/>
      <c r="MCH81" s="143"/>
      <c r="MCI81" s="143"/>
      <c r="MCJ81" s="143"/>
      <c r="MCK81" s="143"/>
      <c r="MCL81" s="143"/>
      <c r="MCM81" s="143"/>
      <c r="MCN81" s="143"/>
      <c r="MCO81" s="143"/>
      <c r="MCP81" s="143"/>
      <c r="MCQ81" s="143"/>
      <c r="MCR81" s="143"/>
      <c r="MCS81" s="143"/>
      <c r="MCT81" s="143"/>
      <c r="MCU81" s="143"/>
      <c r="MCV81" s="143"/>
      <c r="MCW81" s="143"/>
      <c r="MCX81" s="143"/>
      <c r="MCY81" s="143"/>
      <c r="MCZ81" s="143"/>
      <c r="MDA81" s="143"/>
      <c r="MDB81" s="143"/>
      <c r="MDC81" s="143"/>
      <c r="MDD81" s="143"/>
      <c r="MDE81" s="143"/>
      <c r="MDF81" s="143"/>
      <c r="MDG81" s="143"/>
      <c r="MDH81" s="143"/>
      <c r="MDI81" s="143"/>
      <c r="MDJ81" s="143"/>
      <c r="MDK81" s="143"/>
      <c r="MDL81" s="143"/>
      <c r="MDM81" s="143"/>
      <c r="MDN81" s="143"/>
      <c r="MDO81" s="143"/>
      <c r="MDP81" s="143"/>
      <c r="MDQ81" s="143"/>
      <c r="MDR81" s="143"/>
      <c r="MDS81" s="143"/>
      <c r="MDT81" s="143"/>
      <c r="MDU81" s="143"/>
      <c r="MDV81" s="143"/>
      <c r="MDW81" s="143"/>
      <c r="MDX81" s="143"/>
      <c r="MDY81" s="143"/>
      <c r="MDZ81" s="143"/>
      <c r="MEA81" s="143"/>
      <c r="MEB81" s="143"/>
      <c r="MEC81" s="143"/>
      <c r="MED81" s="143"/>
      <c r="MEE81" s="143"/>
      <c r="MEF81" s="143"/>
      <c r="MEG81" s="143"/>
      <c r="MEH81" s="143"/>
      <c r="MEI81" s="143"/>
      <c r="MEJ81" s="143"/>
      <c r="MEK81" s="143"/>
      <c r="MEL81" s="143"/>
      <c r="MEM81" s="143"/>
      <c r="MEN81" s="143"/>
      <c r="MEO81" s="143"/>
      <c r="MEP81" s="143"/>
      <c r="MEQ81" s="143"/>
      <c r="MER81" s="143"/>
      <c r="MES81" s="143"/>
      <c r="MET81" s="143"/>
      <c r="MEU81" s="143"/>
      <c r="MEV81" s="143"/>
      <c r="MEW81" s="143"/>
      <c r="MEX81" s="143"/>
      <c r="MEY81" s="143"/>
      <c r="MEZ81" s="143"/>
      <c r="MFA81" s="143"/>
      <c r="MFB81" s="143"/>
      <c r="MFC81" s="143"/>
      <c r="MFD81" s="143"/>
      <c r="MFE81" s="143"/>
      <c r="MFF81" s="143"/>
      <c r="MFG81" s="143"/>
      <c r="MFH81" s="143"/>
      <c r="MFI81" s="143"/>
      <c r="MFJ81" s="143"/>
      <c r="MFK81" s="143"/>
      <c r="MFL81" s="143"/>
      <c r="MFM81" s="143"/>
      <c r="MFN81" s="143"/>
      <c r="MFO81" s="143"/>
      <c r="MFP81" s="143"/>
      <c r="MFQ81" s="143"/>
      <c r="MFR81" s="143"/>
      <c r="MFS81" s="143"/>
      <c r="MFT81" s="143"/>
      <c r="MFU81" s="143"/>
      <c r="MFV81" s="143"/>
      <c r="MFW81" s="143"/>
      <c r="MFX81" s="143"/>
      <c r="MFY81" s="143"/>
      <c r="MFZ81" s="143"/>
      <c r="MGA81" s="143"/>
      <c r="MGB81" s="143"/>
      <c r="MGC81" s="143"/>
      <c r="MGD81" s="143"/>
      <c r="MGE81" s="143"/>
      <c r="MGF81" s="143"/>
      <c r="MGG81" s="143"/>
      <c r="MGH81" s="143"/>
      <c r="MGI81" s="143"/>
      <c r="MGJ81" s="143"/>
      <c r="MGK81" s="143"/>
      <c r="MGL81" s="143"/>
      <c r="MGM81" s="143"/>
      <c r="MGN81" s="143"/>
      <c r="MGO81" s="143"/>
      <c r="MGP81" s="143"/>
      <c r="MGQ81" s="143"/>
      <c r="MGR81" s="143"/>
      <c r="MGS81" s="143"/>
      <c r="MGT81" s="143"/>
      <c r="MGU81" s="143"/>
      <c r="MGV81" s="143"/>
      <c r="MGW81" s="143"/>
      <c r="MGX81" s="143"/>
      <c r="MGY81" s="143"/>
      <c r="MGZ81" s="143"/>
      <c r="MHA81" s="143"/>
      <c r="MHB81" s="143"/>
      <c r="MHC81" s="143"/>
      <c r="MHD81" s="143"/>
      <c r="MHE81" s="143"/>
      <c r="MHF81" s="143"/>
      <c r="MHG81" s="143"/>
      <c r="MHH81" s="143"/>
      <c r="MHI81" s="143"/>
      <c r="MHJ81" s="143"/>
      <c r="MHK81" s="143"/>
      <c r="MHL81" s="143"/>
      <c r="MHM81" s="143"/>
      <c r="MHN81" s="143"/>
      <c r="MHO81" s="143"/>
      <c r="MHP81" s="143"/>
      <c r="MHQ81" s="143"/>
      <c r="MHR81" s="143"/>
      <c r="MHS81" s="143"/>
      <c r="MHT81" s="143"/>
      <c r="MHU81" s="143"/>
      <c r="MHV81" s="143"/>
      <c r="MHW81" s="143"/>
      <c r="MHX81" s="143"/>
      <c r="MHY81" s="143"/>
      <c r="MHZ81" s="143"/>
      <c r="MIA81" s="143"/>
      <c r="MIB81" s="143"/>
      <c r="MIC81" s="143"/>
      <c r="MID81" s="143"/>
      <c r="MIE81" s="143"/>
      <c r="MIF81" s="143"/>
      <c r="MIG81" s="143"/>
      <c r="MIH81" s="143"/>
      <c r="MII81" s="143"/>
      <c r="MIJ81" s="143"/>
      <c r="MIK81" s="143"/>
      <c r="MIL81" s="143"/>
      <c r="MIM81" s="143"/>
      <c r="MIN81" s="143"/>
      <c r="MIO81" s="143"/>
      <c r="MIP81" s="143"/>
      <c r="MIQ81" s="143"/>
      <c r="MIR81" s="143"/>
      <c r="MIS81" s="143"/>
      <c r="MIT81" s="143"/>
      <c r="MIU81" s="143"/>
      <c r="MIV81" s="143"/>
      <c r="MIW81" s="143"/>
      <c r="MIX81" s="143"/>
      <c r="MIY81" s="143"/>
      <c r="MIZ81" s="143"/>
      <c r="MJA81" s="143"/>
      <c r="MJB81" s="143"/>
      <c r="MJC81" s="143"/>
      <c r="MJD81" s="143"/>
      <c r="MJE81" s="143"/>
      <c r="MJF81" s="143"/>
      <c r="MJG81" s="143"/>
      <c r="MJH81" s="143"/>
      <c r="MJI81" s="143"/>
      <c r="MJJ81" s="143"/>
      <c r="MJK81" s="143"/>
      <c r="MJL81" s="143"/>
      <c r="MJM81" s="143"/>
      <c r="MJN81" s="143"/>
      <c r="MJO81" s="143"/>
      <c r="MJP81" s="143"/>
      <c r="MJQ81" s="143"/>
      <c r="MJR81" s="143"/>
      <c r="MJS81" s="143"/>
      <c r="MJT81" s="143"/>
      <c r="MJU81" s="143"/>
      <c r="MJV81" s="143"/>
      <c r="MJW81" s="143"/>
      <c r="MJX81" s="143"/>
      <c r="MJY81" s="143"/>
      <c r="MJZ81" s="143"/>
      <c r="MKA81" s="143"/>
      <c r="MKB81" s="143"/>
      <c r="MKC81" s="143"/>
      <c r="MKD81" s="143"/>
      <c r="MKE81" s="143"/>
      <c r="MKF81" s="143"/>
      <c r="MKG81" s="143"/>
      <c r="MKH81" s="143"/>
      <c r="MKI81" s="143"/>
      <c r="MKJ81" s="143"/>
      <c r="MKK81" s="143"/>
      <c r="MKL81" s="143"/>
      <c r="MKM81" s="143"/>
      <c r="MKN81" s="143"/>
      <c r="MKO81" s="143"/>
      <c r="MKP81" s="143"/>
      <c r="MKQ81" s="143"/>
      <c r="MKR81" s="143"/>
      <c r="MKS81" s="143"/>
      <c r="MKT81" s="143"/>
      <c r="MKU81" s="143"/>
      <c r="MKV81" s="143"/>
      <c r="MKW81" s="143"/>
      <c r="MKX81" s="143"/>
      <c r="MKY81" s="143"/>
      <c r="MKZ81" s="143"/>
      <c r="MLA81" s="143"/>
      <c r="MLB81" s="143"/>
      <c r="MLC81" s="143"/>
      <c r="MLD81" s="143"/>
      <c r="MLE81" s="143"/>
      <c r="MLF81" s="143"/>
      <c r="MLG81" s="143"/>
      <c r="MLH81" s="143"/>
      <c r="MLI81" s="143"/>
      <c r="MLJ81" s="143"/>
      <c r="MLK81" s="143"/>
      <c r="MLL81" s="143"/>
      <c r="MLM81" s="143"/>
      <c r="MLN81" s="143"/>
      <c r="MLO81" s="143"/>
      <c r="MLP81" s="143"/>
      <c r="MLQ81" s="143"/>
      <c r="MLR81" s="143"/>
      <c r="MLS81" s="143"/>
      <c r="MLT81" s="143"/>
      <c r="MLU81" s="143"/>
      <c r="MLV81" s="143"/>
      <c r="MLW81" s="143"/>
      <c r="MLX81" s="143"/>
      <c r="MLY81" s="143"/>
      <c r="MLZ81" s="143"/>
      <c r="MMA81" s="143"/>
      <c r="MMB81" s="143"/>
      <c r="MMC81" s="143"/>
      <c r="MMD81" s="143"/>
      <c r="MME81" s="143"/>
      <c r="MMF81" s="143"/>
      <c r="MMG81" s="143"/>
      <c r="MMH81" s="143"/>
      <c r="MMI81" s="143"/>
      <c r="MMJ81" s="143"/>
      <c r="MMK81" s="143"/>
      <c r="MML81" s="143"/>
      <c r="MMM81" s="143"/>
      <c r="MMN81" s="143"/>
      <c r="MMO81" s="143"/>
      <c r="MMP81" s="143"/>
      <c r="MMQ81" s="143"/>
      <c r="MMR81" s="143"/>
      <c r="MMS81" s="143"/>
      <c r="MMT81" s="143"/>
      <c r="MMU81" s="143"/>
      <c r="MMV81" s="143"/>
      <c r="MMW81" s="143"/>
      <c r="MMX81" s="143"/>
      <c r="MMY81" s="143"/>
      <c r="MMZ81" s="143"/>
      <c r="MNA81" s="143"/>
      <c r="MNB81" s="143"/>
      <c r="MNC81" s="143"/>
      <c r="MND81" s="143"/>
      <c r="MNE81" s="143"/>
      <c r="MNF81" s="143"/>
      <c r="MNG81" s="143"/>
      <c r="MNH81" s="143"/>
      <c r="MNI81" s="143"/>
      <c r="MNJ81" s="143"/>
      <c r="MNK81" s="143"/>
      <c r="MNL81" s="143"/>
      <c r="MNM81" s="143"/>
      <c r="MNN81" s="143"/>
      <c r="MNO81" s="143"/>
      <c r="MNP81" s="143"/>
      <c r="MNQ81" s="143"/>
      <c r="MNR81" s="143"/>
      <c r="MNS81" s="143"/>
      <c r="MNT81" s="143"/>
      <c r="MNU81" s="143"/>
      <c r="MNV81" s="143"/>
      <c r="MNW81" s="143"/>
      <c r="MNX81" s="143"/>
      <c r="MNY81" s="143"/>
      <c r="MNZ81" s="143"/>
      <c r="MOA81" s="143"/>
      <c r="MOB81" s="143"/>
      <c r="MOC81" s="143"/>
      <c r="MOD81" s="143"/>
      <c r="MOE81" s="143"/>
      <c r="MOF81" s="143"/>
      <c r="MOG81" s="143"/>
      <c r="MOH81" s="143"/>
      <c r="MOI81" s="143"/>
      <c r="MOJ81" s="143"/>
      <c r="MOK81" s="143"/>
      <c r="MOL81" s="143"/>
      <c r="MOM81" s="143"/>
      <c r="MON81" s="143"/>
      <c r="MOO81" s="143"/>
      <c r="MOP81" s="143"/>
      <c r="MOQ81" s="143"/>
      <c r="MOR81" s="143"/>
      <c r="MOS81" s="143"/>
      <c r="MOT81" s="143"/>
      <c r="MOU81" s="143"/>
      <c r="MOV81" s="143"/>
      <c r="MOW81" s="143"/>
      <c r="MOX81" s="143"/>
      <c r="MOY81" s="143"/>
      <c r="MOZ81" s="143"/>
      <c r="MPA81" s="143"/>
      <c r="MPB81" s="143"/>
      <c r="MPC81" s="143"/>
      <c r="MPD81" s="143"/>
      <c r="MPE81" s="143"/>
      <c r="MPF81" s="143"/>
      <c r="MPG81" s="143"/>
      <c r="MPH81" s="143"/>
      <c r="MPI81" s="143"/>
      <c r="MPJ81" s="143"/>
      <c r="MPK81" s="143"/>
      <c r="MPL81" s="143"/>
      <c r="MPM81" s="143"/>
      <c r="MPN81" s="143"/>
      <c r="MPO81" s="143"/>
      <c r="MPP81" s="143"/>
      <c r="MPQ81" s="143"/>
      <c r="MPR81" s="143"/>
      <c r="MPS81" s="143"/>
      <c r="MPT81" s="143"/>
      <c r="MPU81" s="143"/>
      <c r="MPV81" s="143"/>
      <c r="MPW81" s="143"/>
      <c r="MPX81" s="143"/>
      <c r="MPY81" s="143"/>
      <c r="MPZ81" s="143"/>
      <c r="MQA81" s="143"/>
      <c r="MQB81" s="143"/>
      <c r="MQC81" s="143"/>
      <c r="MQD81" s="143"/>
      <c r="MQE81" s="143"/>
      <c r="MQF81" s="143"/>
      <c r="MQG81" s="143"/>
      <c r="MQH81" s="143"/>
      <c r="MQI81" s="143"/>
      <c r="MQJ81" s="143"/>
      <c r="MQK81" s="143"/>
      <c r="MQL81" s="143"/>
      <c r="MQM81" s="143"/>
      <c r="MQN81" s="143"/>
      <c r="MQO81" s="143"/>
      <c r="MQP81" s="143"/>
      <c r="MQQ81" s="143"/>
      <c r="MQR81" s="143"/>
      <c r="MQS81" s="143"/>
      <c r="MQT81" s="143"/>
      <c r="MQU81" s="143"/>
      <c r="MQV81" s="143"/>
      <c r="MQW81" s="143"/>
      <c r="MQX81" s="143"/>
      <c r="MQY81" s="143"/>
      <c r="MQZ81" s="143"/>
      <c r="MRA81" s="143"/>
      <c r="MRB81" s="143"/>
      <c r="MRC81" s="143"/>
      <c r="MRD81" s="143"/>
      <c r="MRE81" s="143"/>
      <c r="MRF81" s="143"/>
      <c r="MRG81" s="143"/>
      <c r="MRH81" s="143"/>
      <c r="MRI81" s="143"/>
      <c r="MRJ81" s="143"/>
      <c r="MRK81" s="143"/>
      <c r="MRL81" s="143"/>
      <c r="MRM81" s="143"/>
      <c r="MRN81" s="143"/>
      <c r="MRO81" s="143"/>
      <c r="MRP81" s="143"/>
      <c r="MRQ81" s="143"/>
      <c r="MRR81" s="143"/>
      <c r="MRS81" s="143"/>
      <c r="MRT81" s="143"/>
      <c r="MRU81" s="143"/>
      <c r="MRV81" s="143"/>
      <c r="MRW81" s="143"/>
      <c r="MRX81" s="143"/>
      <c r="MRY81" s="143"/>
      <c r="MRZ81" s="143"/>
      <c r="MSA81" s="143"/>
      <c r="MSB81" s="143"/>
      <c r="MSC81" s="143"/>
      <c r="MSD81" s="143"/>
      <c r="MSE81" s="143"/>
      <c r="MSF81" s="143"/>
      <c r="MSG81" s="143"/>
      <c r="MSH81" s="143"/>
      <c r="MSI81" s="143"/>
      <c r="MSJ81" s="143"/>
      <c r="MSK81" s="143"/>
      <c r="MSL81" s="143"/>
      <c r="MSM81" s="143"/>
      <c r="MSN81" s="143"/>
      <c r="MSO81" s="143"/>
      <c r="MSP81" s="143"/>
      <c r="MSQ81" s="143"/>
      <c r="MSR81" s="143"/>
      <c r="MSS81" s="143"/>
      <c r="MST81" s="143"/>
      <c r="MSU81" s="143"/>
      <c r="MSV81" s="143"/>
      <c r="MSW81" s="143"/>
      <c r="MSX81" s="143"/>
      <c r="MSY81" s="143"/>
      <c r="MSZ81" s="143"/>
      <c r="MTA81" s="143"/>
      <c r="MTB81" s="143"/>
      <c r="MTC81" s="143"/>
      <c r="MTD81" s="143"/>
      <c r="MTE81" s="143"/>
      <c r="MTF81" s="143"/>
      <c r="MTG81" s="143"/>
      <c r="MTH81" s="143"/>
      <c r="MTI81" s="143"/>
      <c r="MTJ81" s="143"/>
      <c r="MTK81" s="143"/>
      <c r="MTL81" s="143"/>
      <c r="MTM81" s="143"/>
      <c r="MTN81" s="143"/>
      <c r="MTO81" s="143"/>
      <c r="MTP81" s="143"/>
      <c r="MTQ81" s="143"/>
      <c r="MTR81" s="143"/>
      <c r="MTS81" s="143"/>
      <c r="MTT81" s="143"/>
      <c r="MTU81" s="143"/>
      <c r="MTV81" s="143"/>
      <c r="MTW81" s="143"/>
      <c r="MTX81" s="143"/>
      <c r="MTY81" s="143"/>
      <c r="MTZ81" s="143"/>
      <c r="MUA81" s="143"/>
      <c r="MUB81" s="143"/>
      <c r="MUC81" s="143"/>
      <c r="MUD81" s="143"/>
      <c r="MUE81" s="143"/>
      <c r="MUF81" s="143"/>
      <c r="MUG81" s="143"/>
      <c r="MUH81" s="143"/>
      <c r="MUI81" s="143"/>
      <c r="MUJ81" s="143"/>
      <c r="MUK81" s="143"/>
      <c r="MUL81" s="143"/>
      <c r="MUM81" s="143"/>
      <c r="MUN81" s="143"/>
      <c r="MUO81" s="143"/>
      <c r="MUP81" s="143"/>
      <c r="MUQ81" s="143"/>
      <c r="MUR81" s="143"/>
      <c r="MUS81" s="143"/>
      <c r="MUT81" s="143"/>
      <c r="MUU81" s="143"/>
      <c r="MUV81" s="143"/>
      <c r="MUW81" s="143"/>
      <c r="MUX81" s="143"/>
      <c r="MUY81" s="143"/>
      <c r="MUZ81" s="143"/>
      <c r="MVA81" s="143"/>
      <c r="MVB81" s="143"/>
      <c r="MVC81" s="143"/>
      <c r="MVD81" s="143"/>
      <c r="MVE81" s="143"/>
      <c r="MVF81" s="143"/>
      <c r="MVG81" s="143"/>
      <c r="MVH81" s="143"/>
      <c r="MVI81" s="143"/>
      <c r="MVJ81" s="143"/>
      <c r="MVK81" s="143"/>
      <c r="MVL81" s="143"/>
      <c r="MVM81" s="143"/>
      <c r="MVN81" s="143"/>
      <c r="MVO81" s="143"/>
      <c r="MVP81" s="143"/>
      <c r="MVQ81" s="143"/>
      <c r="MVR81" s="143"/>
      <c r="MVS81" s="143"/>
      <c r="MVT81" s="143"/>
      <c r="MVU81" s="143"/>
      <c r="MVV81" s="143"/>
      <c r="MVW81" s="143"/>
      <c r="MVX81" s="143"/>
      <c r="MVY81" s="143"/>
      <c r="MVZ81" s="143"/>
      <c r="MWA81" s="143"/>
      <c r="MWB81" s="143"/>
      <c r="MWC81" s="143"/>
      <c r="MWD81" s="143"/>
      <c r="MWE81" s="143"/>
      <c r="MWF81" s="143"/>
      <c r="MWG81" s="143"/>
      <c r="MWH81" s="143"/>
      <c r="MWI81" s="143"/>
      <c r="MWJ81" s="143"/>
      <c r="MWK81" s="143"/>
      <c r="MWL81" s="143"/>
      <c r="MWM81" s="143"/>
      <c r="MWN81" s="143"/>
      <c r="MWO81" s="143"/>
      <c r="MWP81" s="143"/>
      <c r="MWQ81" s="143"/>
      <c r="MWR81" s="143"/>
      <c r="MWS81" s="143"/>
      <c r="MWT81" s="143"/>
      <c r="MWU81" s="143"/>
      <c r="MWV81" s="143"/>
      <c r="MWW81" s="143"/>
      <c r="MWX81" s="143"/>
      <c r="MWY81" s="143"/>
      <c r="MWZ81" s="143"/>
      <c r="MXA81" s="143"/>
      <c r="MXB81" s="143"/>
      <c r="MXC81" s="143"/>
      <c r="MXD81" s="143"/>
      <c r="MXE81" s="143"/>
      <c r="MXF81" s="143"/>
      <c r="MXG81" s="143"/>
      <c r="MXH81" s="143"/>
      <c r="MXI81" s="143"/>
      <c r="MXJ81" s="143"/>
      <c r="MXK81" s="143"/>
      <c r="MXL81" s="143"/>
      <c r="MXM81" s="143"/>
      <c r="MXN81" s="143"/>
      <c r="MXO81" s="143"/>
      <c r="MXP81" s="143"/>
      <c r="MXQ81" s="143"/>
      <c r="MXR81" s="143"/>
      <c r="MXS81" s="143"/>
      <c r="MXT81" s="143"/>
      <c r="MXU81" s="143"/>
      <c r="MXV81" s="143"/>
      <c r="MXW81" s="143"/>
      <c r="MXX81" s="143"/>
      <c r="MXY81" s="143"/>
      <c r="MXZ81" s="143"/>
      <c r="MYA81" s="143"/>
      <c r="MYB81" s="143"/>
      <c r="MYC81" s="143"/>
      <c r="MYD81" s="143"/>
      <c r="MYE81" s="143"/>
      <c r="MYF81" s="143"/>
      <c r="MYG81" s="143"/>
      <c r="MYH81" s="143"/>
      <c r="MYI81" s="143"/>
      <c r="MYJ81" s="143"/>
      <c r="MYK81" s="143"/>
      <c r="MYL81" s="143"/>
      <c r="MYM81" s="143"/>
      <c r="MYN81" s="143"/>
      <c r="MYO81" s="143"/>
      <c r="MYP81" s="143"/>
      <c r="MYQ81" s="143"/>
      <c r="MYR81" s="143"/>
      <c r="MYS81" s="143"/>
      <c r="MYT81" s="143"/>
      <c r="MYU81" s="143"/>
      <c r="MYV81" s="143"/>
      <c r="MYW81" s="143"/>
      <c r="MYX81" s="143"/>
      <c r="MYY81" s="143"/>
      <c r="MYZ81" s="143"/>
      <c r="MZA81" s="143"/>
      <c r="MZB81" s="143"/>
      <c r="MZC81" s="143"/>
      <c r="MZD81" s="143"/>
      <c r="MZE81" s="143"/>
      <c r="MZF81" s="143"/>
      <c r="MZG81" s="143"/>
      <c r="MZH81" s="143"/>
      <c r="MZI81" s="143"/>
      <c r="MZJ81" s="143"/>
      <c r="MZK81" s="143"/>
      <c r="MZL81" s="143"/>
      <c r="MZM81" s="143"/>
      <c r="MZN81" s="143"/>
      <c r="MZO81" s="143"/>
      <c r="MZP81" s="143"/>
      <c r="MZQ81" s="143"/>
      <c r="MZR81" s="143"/>
      <c r="MZS81" s="143"/>
      <c r="MZT81" s="143"/>
      <c r="MZU81" s="143"/>
      <c r="MZV81" s="143"/>
      <c r="MZW81" s="143"/>
      <c r="MZX81" s="143"/>
      <c r="MZY81" s="143"/>
      <c r="MZZ81" s="143"/>
      <c r="NAA81" s="143"/>
      <c r="NAB81" s="143"/>
      <c r="NAC81" s="143"/>
      <c r="NAD81" s="143"/>
      <c r="NAE81" s="143"/>
      <c r="NAF81" s="143"/>
      <c r="NAG81" s="143"/>
      <c r="NAH81" s="143"/>
      <c r="NAI81" s="143"/>
      <c r="NAJ81" s="143"/>
      <c r="NAK81" s="143"/>
      <c r="NAL81" s="143"/>
      <c r="NAM81" s="143"/>
      <c r="NAN81" s="143"/>
      <c r="NAO81" s="143"/>
      <c r="NAP81" s="143"/>
      <c r="NAQ81" s="143"/>
      <c r="NAR81" s="143"/>
      <c r="NAS81" s="143"/>
      <c r="NAT81" s="143"/>
      <c r="NAU81" s="143"/>
      <c r="NAV81" s="143"/>
      <c r="NAW81" s="143"/>
      <c r="NAX81" s="143"/>
      <c r="NAY81" s="143"/>
      <c r="NAZ81" s="143"/>
      <c r="NBA81" s="143"/>
      <c r="NBB81" s="143"/>
      <c r="NBC81" s="143"/>
      <c r="NBD81" s="143"/>
      <c r="NBE81" s="143"/>
      <c r="NBF81" s="143"/>
      <c r="NBG81" s="143"/>
      <c r="NBH81" s="143"/>
      <c r="NBI81" s="143"/>
      <c r="NBJ81" s="143"/>
      <c r="NBK81" s="143"/>
      <c r="NBL81" s="143"/>
      <c r="NBM81" s="143"/>
      <c r="NBN81" s="143"/>
      <c r="NBO81" s="143"/>
      <c r="NBP81" s="143"/>
      <c r="NBQ81" s="143"/>
      <c r="NBR81" s="143"/>
      <c r="NBS81" s="143"/>
      <c r="NBT81" s="143"/>
      <c r="NBU81" s="143"/>
      <c r="NBV81" s="143"/>
      <c r="NBW81" s="143"/>
      <c r="NBX81" s="143"/>
      <c r="NBY81" s="143"/>
      <c r="NBZ81" s="143"/>
      <c r="NCA81" s="143"/>
      <c r="NCB81" s="143"/>
      <c r="NCC81" s="143"/>
      <c r="NCD81" s="143"/>
      <c r="NCE81" s="143"/>
      <c r="NCF81" s="143"/>
      <c r="NCG81" s="143"/>
      <c r="NCH81" s="143"/>
      <c r="NCI81" s="143"/>
      <c r="NCJ81" s="143"/>
      <c r="NCK81" s="143"/>
      <c r="NCL81" s="143"/>
      <c r="NCM81" s="143"/>
      <c r="NCN81" s="143"/>
      <c r="NCO81" s="143"/>
      <c r="NCP81" s="143"/>
      <c r="NCQ81" s="143"/>
      <c r="NCR81" s="143"/>
      <c r="NCS81" s="143"/>
      <c r="NCT81" s="143"/>
      <c r="NCU81" s="143"/>
      <c r="NCV81" s="143"/>
      <c r="NCW81" s="143"/>
      <c r="NCX81" s="143"/>
      <c r="NCY81" s="143"/>
      <c r="NCZ81" s="143"/>
      <c r="NDA81" s="143"/>
      <c r="NDB81" s="143"/>
      <c r="NDC81" s="143"/>
      <c r="NDD81" s="143"/>
      <c r="NDE81" s="143"/>
      <c r="NDF81" s="143"/>
      <c r="NDG81" s="143"/>
      <c r="NDH81" s="143"/>
      <c r="NDI81" s="143"/>
      <c r="NDJ81" s="143"/>
      <c r="NDK81" s="143"/>
      <c r="NDL81" s="143"/>
      <c r="NDM81" s="143"/>
      <c r="NDN81" s="143"/>
      <c r="NDO81" s="143"/>
      <c r="NDP81" s="143"/>
      <c r="NDQ81" s="143"/>
      <c r="NDR81" s="143"/>
      <c r="NDS81" s="143"/>
      <c r="NDT81" s="143"/>
      <c r="NDU81" s="143"/>
      <c r="NDV81" s="143"/>
      <c r="NDW81" s="143"/>
      <c r="NDX81" s="143"/>
      <c r="NDY81" s="143"/>
      <c r="NDZ81" s="143"/>
      <c r="NEA81" s="143"/>
      <c r="NEB81" s="143"/>
      <c r="NEC81" s="143"/>
      <c r="NED81" s="143"/>
      <c r="NEE81" s="143"/>
      <c r="NEF81" s="143"/>
      <c r="NEG81" s="143"/>
      <c r="NEH81" s="143"/>
      <c r="NEI81" s="143"/>
      <c r="NEJ81" s="143"/>
      <c r="NEK81" s="143"/>
      <c r="NEL81" s="143"/>
      <c r="NEM81" s="143"/>
      <c r="NEN81" s="143"/>
      <c r="NEO81" s="143"/>
      <c r="NEP81" s="143"/>
      <c r="NEQ81" s="143"/>
      <c r="NER81" s="143"/>
      <c r="NES81" s="143"/>
      <c r="NET81" s="143"/>
      <c r="NEU81" s="143"/>
      <c r="NEV81" s="143"/>
      <c r="NEW81" s="143"/>
      <c r="NEX81" s="143"/>
      <c r="NEY81" s="143"/>
      <c r="NEZ81" s="143"/>
      <c r="NFA81" s="143"/>
      <c r="NFB81" s="143"/>
      <c r="NFC81" s="143"/>
      <c r="NFD81" s="143"/>
      <c r="NFE81" s="143"/>
      <c r="NFF81" s="143"/>
      <c r="NFG81" s="143"/>
      <c r="NFH81" s="143"/>
      <c r="NFI81" s="143"/>
      <c r="NFJ81" s="143"/>
      <c r="NFK81" s="143"/>
      <c r="NFL81" s="143"/>
      <c r="NFM81" s="143"/>
      <c r="NFN81" s="143"/>
      <c r="NFO81" s="143"/>
      <c r="NFP81" s="143"/>
      <c r="NFQ81" s="143"/>
      <c r="NFR81" s="143"/>
      <c r="NFS81" s="143"/>
      <c r="NFT81" s="143"/>
      <c r="NFU81" s="143"/>
      <c r="NFV81" s="143"/>
      <c r="NFW81" s="143"/>
      <c r="NFX81" s="143"/>
      <c r="NFY81" s="143"/>
      <c r="NFZ81" s="143"/>
      <c r="NGA81" s="143"/>
      <c r="NGB81" s="143"/>
      <c r="NGC81" s="143"/>
      <c r="NGD81" s="143"/>
      <c r="NGE81" s="143"/>
      <c r="NGF81" s="143"/>
      <c r="NGG81" s="143"/>
      <c r="NGH81" s="143"/>
      <c r="NGI81" s="143"/>
      <c r="NGJ81" s="143"/>
      <c r="NGK81" s="143"/>
      <c r="NGL81" s="143"/>
      <c r="NGM81" s="143"/>
      <c r="NGN81" s="143"/>
      <c r="NGO81" s="143"/>
      <c r="NGP81" s="143"/>
      <c r="NGQ81" s="143"/>
      <c r="NGR81" s="143"/>
      <c r="NGS81" s="143"/>
      <c r="NGT81" s="143"/>
      <c r="NGU81" s="143"/>
      <c r="NGV81" s="143"/>
      <c r="NGW81" s="143"/>
      <c r="NGX81" s="143"/>
      <c r="NGY81" s="143"/>
      <c r="NGZ81" s="143"/>
      <c r="NHA81" s="143"/>
      <c r="NHB81" s="143"/>
      <c r="NHC81" s="143"/>
      <c r="NHD81" s="143"/>
      <c r="NHE81" s="143"/>
      <c r="NHF81" s="143"/>
      <c r="NHG81" s="143"/>
      <c r="NHH81" s="143"/>
      <c r="NHI81" s="143"/>
      <c r="NHJ81" s="143"/>
      <c r="NHK81" s="143"/>
      <c r="NHL81" s="143"/>
      <c r="NHM81" s="143"/>
      <c r="NHN81" s="143"/>
      <c r="NHO81" s="143"/>
      <c r="NHP81" s="143"/>
      <c r="NHQ81" s="143"/>
      <c r="NHR81" s="143"/>
      <c r="NHS81" s="143"/>
      <c r="NHT81" s="143"/>
      <c r="NHU81" s="143"/>
      <c r="NHV81" s="143"/>
      <c r="NHW81" s="143"/>
      <c r="NHX81" s="143"/>
      <c r="NHY81" s="143"/>
      <c r="NHZ81" s="143"/>
      <c r="NIA81" s="143"/>
      <c r="NIB81" s="143"/>
      <c r="NIC81" s="143"/>
      <c r="NID81" s="143"/>
      <c r="NIE81" s="143"/>
      <c r="NIF81" s="143"/>
      <c r="NIG81" s="143"/>
      <c r="NIH81" s="143"/>
      <c r="NII81" s="143"/>
      <c r="NIJ81" s="143"/>
      <c r="NIK81" s="143"/>
      <c r="NIL81" s="143"/>
      <c r="NIM81" s="143"/>
      <c r="NIN81" s="143"/>
      <c r="NIO81" s="143"/>
      <c r="NIP81" s="143"/>
      <c r="NIQ81" s="143"/>
      <c r="NIR81" s="143"/>
      <c r="NIS81" s="143"/>
      <c r="NIT81" s="143"/>
      <c r="NIU81" s="143"/>
      <c r="NIV81" s="143"/>
      <c r="NIW81" s="143"/>
      <c r="NIX81" s="143"/>
      <c r="NIY81" s="143"/>
      <c r="NIZ81" s="143"/>
      <c r="NJA81" s="143"/>
      <c r="NJB81" s="143"/>
      <c r="NJC81" s="143"/>
      <c r="NJD81" s="143"/>
      <c r="NJE81" s="143"/>
      <c r="NJF81" s="143"/>
      <c r="NJG81" s="143"/>
      <c r="NJH81" s="143"/>
      <c r="NJI81" s="143"/>
      <c r="NJJ81" s="143"/>
      <c r="NJK81" s="143"/>
      <c r="NJL81" s="143"/>
      <c r="NJM81" s="143"/>
      <c r="NJN81" s="143"/>
      <c r="NJO81" s="143"/>
      <c r="NJP81" s="143"/>
      <c r="NJQ81" s="143"/>
      <c r="NJR81" s="143"/>
      <c r="NJS81" s="143"/>
      <c r="NJT81" s="143"/>
      <c r="NJU81" s="143"/>
      <c r="NJV81" s="143"/>
      <c r="NJW81" s="143"/>
      <c r="NJX81" s="143"/>
      <c r="NJY81" s="143"/>
      <c r="NJZ81" s="143"/>
      <c r="NKA81" s="143"/>
      <c r="NKB81" s="143"/>
      <c r="NKC81" s="143"/>
      <c r="NKD81" s="143"/>
      <c r="NKE81" s="143"/>
      <c r="NKF81" s="143"/>
      <c r="NKG81" s="143"/>
      <c r="NKH81" s="143"/>
      <c r="NKI81" s="143"/>
      <c r="NKJ81" s="143"/>
      <c r="NKK81" s="143"/>
      <c r="NKL81" s="143"/>
      <c r="NKM81" s="143"/>
      <c r="NKN81" s="143"/>
      <c r="NKO81" s="143"/>
      <c r="NKP81" s="143"/>
      <c r="NKQ81" s="143"/>
      <c r="NKR81" s="143"/>
      <c r="NKS81" s="143"/>
      <c r="NKT81" s="143"/>
      <c r="NKU81" s="143"/>
      <c r="NKV81" s="143"/>
      <c r="NKW81" s="143"/>
      <c r="NKX81" s="143"/>
      <c r="NKY81" s="143"/>
      <c r="NKZ81" s="143"/>
      <c r="NLA81" s="143"/>
      <c r="NLB81" s="143"/>
      <c r="NLC81" s="143"/>
      <c r="NLD81" s="143"/>
      <c r="NLE81" s="143"/>
      <c r="NLF81" s="143"/>
      <c r="NLG81" s="143"/>
      <c r="NLH81" s="143"/>
      <c r="NLI81" s="143"/>
      <c r="NLJ81" s="143"/>
      <c r="NLK81" s="143"/>
      <c r="NLL81" s="143"/>
      <c r="NLM81" s="143"/>
      <c r="NLN81" s="143"/>
      <c r="NLO81" s="143"/>
      <c r="NLP81" s="143"/>
      <c r="NLQ81" s="143"/>
      <c r="NLR81" s="143"/>
      <c r="NLS81" s="143"/>
      <c r="NLT81" s="143"/>
      <c r="NLU81" s="143"/>
      <c r="NLV81" s="143"/>
      <c r="NLW81" s="143"/>
      <c r="NLX81" s="143"/>
      <c r="NLY81" s="143"/>
      <c r="NLZ81" s="143"/>
      <c r="NMA81" s="143"/>
      <c r="NMB81" s="143"/>
      <c r="NMC81" s="143"/>
      <c r="NMD81" s="143"/>
      <c r="NME81" s="143"/>
      <c r="NMF81" s="143"/>
      <c r="NMG81" s="143"/>
      <c r="NMH81" s="143"/>
      <c r="NMI81" s="143"/>
      <c r="NMJ81" s="143"/>
      <c r="NMK81" s="143"/>
      <c r="NML81" s="143"/>
      <c r="NMM81" s="143"/>
      <c r="NMN81" s="143"/>
      <c r="NMO81" s="143"/>
      <c r="NMP81" s="143"/>
      <c r="NMQ81" s="143"/>
      <c r="NMR81" s="143"/>
      <c r="NMS81" s="143"/>
      <c r="NMT81" s="143"/>
      <c r="NMU81" s="143"/>
      <c r="NMV81" s="143"/>
      <c r="NMW81" s="143"/>
      <c r="NMX81" s="143"/>
      <c r="NMY81" s="143"/>
      <c r="NMZ81" s="143"/>
      <c r="NNA81" s="143"/>
      <c r="NNB81" s="143"/>
      <c r="NNC81" s="143"/>
      <c r="NND81" s="143"/>
      <c r="NNE81" s="143"/>
      <c r="NNF81" s="143"/>
      <c r="NNG81" s="143"/>
      <c r="NNH81" s="143"/>
      <c r="NNI81" s="143"/>
      <c r="NNJ81" s="143"/>
      <c r="NNK81" s="143"/>
      <c r="NNL81" s="143"/>
      <c r="NNM81" s="143"/>
      <c r="NNN81" s="143"/>
      <c r="NNO81" s="143"/>
      <c r="NNP81" s="143"/>
      <c r="NNQ81" s="143"/>
      <c r="NNR81" s="143"/>
      <c r="NNS81" s="143"/>
      <c r="NNT81" s="143"/>
      <c r="NNU81" s="143"/>
      <c r="NNV81" s="143"/>
      <c r="NNW81" s="143"/>
      <c r="NNX81" s="143"/>
      <c r="NNY81" s="143"/>
      <c r="NNZ81" s="143"/>
      <c r="NOA81" s="143"/>
      <c r="NOB81" s="143"/>
      <c r="NOC81" s="143"/>
      <c r="NOD81" s="143"/>
      <c r="NOE81" s="143"/>
      <c r="NOF81" s="143"/>
      <c r="NOG81" s="143"/>
      <c r="NOH81" s="143"/>
      <c r="NOI81" s="143"/>
      <c r="NOJ81" s="143"/>
      <c r="NOK81" s="143"/>
      <c r="NOL81" s="143"/>
      <c r="NOM81" s="143"/>
      <c r="NON81" s="143"/>
      <c r="NOO81" s="143"/>
      <c r="NOP81" s="143"/>
      <c r="NOQ81" s="143"/>
      <c r="NOR81" s="143"/>
      <c r="NOS81" s="143"/>
      <c r="NOT81" s="143"/>
      <c r="NOU81" s="143"/>
      <c r="NOV81" s="143"/>
      <c r="NOW81" s="143"/>
      <c r="NOX81" s="143"/>
      <c r="NOY81" s="143"/>
      <c r="NOZ81" s="143"/>
      <c r="NPA81" s="143"/>
      <c r="NPB81" s="143"/>
      <c r="NPC81" s="143"/>
      <c r="NPD81" s="143"/>
      <c r="NPE81" s="143"/>
      <c r="NPF81" s="143"/>
      <c r="NPG81" s="143"/>
      <c r="NPH81" s="143"/>
      <c r="NPI81" s="143"/>
      <c r="NPJ81" s="143"/>
      <c r="NPK81" s="143"/>
      <c r="NPL81" s="143"/>
      <c r="NPM81" s="143"/>
      <c r="NPN81" s="143"/>
      <c r="NPO81" s="143"/>
      <c r="NPP81" s="143"/>
      <c r="NPQ81" s="143"/>
      <c r="NPR81" s="143"/>
      <c r="NPS81" s="143"/>
      <c r="NPT81" s="143"/>
      <c r="NPU81" s="143"/>
      <c r="NPV81" s="143"/>
      <c r="NPW81" s="143"/>
      <c r="NPX81" s="143"/>
      <c r="NPY81" s="143"/>
      <c r="NPZ81" s="143"/>
      <c r="NQA81" s="143"/>
      <c r="NQB81" s="143"/>
      <c r="NQC81" s="143"/>
      <c r="NQD81" s="143"/>
      <c r="NQE81" s="143"/>
      <c r="NQF81" s="143"/>
      <c r="NQG81" s="143"/>
      <c r="NQH81" s="143"/>
      <c r="NQI81" s="143"/>
      <c r="NQJ81" s="143"/>
      <c r="NQK81" s="143"/>
      <c r="NQL81" s="143"/>
      <c r="NQM81" s="143"/>
      <c r="NQN81" s="143"/>
      <c r="NQO81" s="143"/>
      <c r="NQP81" s="143"/>
      <c r="NQQ81" s="143"/>
      <c r="NQR81" s="143"/>
      <c r="NQS81" s="143"/>
      <c r="NQT81" s="143"/>
      <c r="NQU81" s="143"/>
      <c r="NQV81" s="143"/>
      <c r="NQW81" s="143"/>
      <c r="NQX81" s="143"/>
      <c r="NQY81" s="143"/>
      <c r="NQZ81" s="143"/>
      <c r="NRA81" s="143"/>
      <c r="NRB81" s="143"/>
      <c r="NRC81" s="143"/>
      <c r="NRD81" s="143"/>
      <c r="NRE81" s="143"/>
      <c r="NRF81" s="143"/>
      <c r="NRG81" s="143"/>
      <c r="NRH81" s="143"/>
      <c r="NRI81" s="143"/>
      <c r="NRJ81" s="143"/>
      <c r="NRK81" s="143"/>
      <c r="NRL81" s="143"/>
      <c r="NRM81" s="143"/>
      <c r="NRN81" s="143"/>
      <c r="NRO81" s="143"/>
      <c r="NRP81" s="143"/>
      <c r="NRQ81" s="143"/>
      <c r="NRR81" s="143"/>
      <c r="NRS81" s="143"/>
      <c r="NRT81" s="143"/>
      <c r="NRU81" s="143"/>
      <c r="NRV81" s="143"/>
      <c r="NRW81" s="143"/>
      <c r="NRX81" s="143"/>
      <c r="NRY81" s="143"/>
      <c r="NRZ81" s="143"/>
      <c r="NSA81" s="143"/>
      <c r="NSB81" s="143"/>
      <c r="NSC81" s="143"/>
      <c r="NSD81" s="143"/>
      <c r="NSE81" s="143"/>
      <c r="NSF81" s="143"/>
      <c r="NSG81" s="143"/>
      <c r="NSH81" s="143"/>
      <c r="NSI81" s="143"/>
      <c r="NSJ81" s="143"/>
      <c r="NSK81" s="143"/>
      <c r="NSL81" s="143"/>
      <c r="NSM81" s="143"/>
      <c r="NSN81" s="143"/>
      <c r="NSO81" s="143"/>
      <c r="NSP81" s="143"/>
      <c r="NSQ81" s="143"/>
      <c r="NSR81" s="143"/>
      <c r="NSS81" s="143"/>
      <c r="NST81" s="143"/>
      <c r="NSU81" s="143"/>
      <c r="NSV81" s="143"/>
      <c r="NSW81" s="143"/>
      <c r="NSX81" s="143"/>
      <c r="NSY81" s="143"/>
      <c r="NSZ81" s="143"/>
      <c r="NTA81" s="143"/>
      <c r="NTB81" s="143"/>
      <c r="NTC81" s="143"/>
      <c r="NTD81" s="143"/>
      <c r="NTE81" s="143"/>
      <c r="NTF81" s="143"/>
      <c r="NTG81" s="143"/>
      <c r="NTH81" s="143"/>
      <c r="NTI81" s="143"/>
      <c r="NTJ81" s="143"/>
      <c r="NTK81" s="143"/>
      <c r="NTL81" s="143"/>
      <c r="NTM81" s="143"/>
      <c r="NTN81" s="143"/>
      <c r="NTO81" s="143"/>
      <c r="NTP81" s="143"/>
      <c r="NTQ81" s="143"/>
      <c r="NTR81" s="143"/>
      <c r="NTS81" s="143"/>
      <c r="NTT81" s="143"/>
      <c r="NTU81" s="143"/>
      <c r="NTV81" s="143"/>
      <c r="NTW81" s="143"/>
      <c r="NTX81" s="143"/>
      <c r="NTY81" s="143"/>
      <c r="NTZ81" s="143"/>
      <c r="NUA81" s="143"/>
      <c r="NUB81" s="143"/>
      <c r="NUC81" s="143"/>
      <c r="NUD81" s="143"/>
      <c r="NUE81" s="143"/>
      <c r="NUF81" s="143"/>
      <c r="NUG81" s="143"/>
      <c r="NUH81" s="143"/>
      <c r="NUI81" s="143"/>
      <c r="NUJ81" s="143"/>
      <c r="NUK81" s="143"/>
      <c r="NUL81" s="143"/>
      <c r="NUM81" s="143"/>
      <c r="NUN81" s="143"/>
      <c r="NUO81" s="143"/>
      <c r="NUP81" s="143"/>
      <c r="NUQ81" s="143"/>
      <c r="NUR81" s="143"/>
      <c r="NUS81" s="143"/>
      <c r="NUT81" s="143"/>
      <c r="NUU81" s="143"/>
      <c r="NUV81" s="143"/>
      <c r="NUW81" s="143"/>
      <c r="NUX81" s="143"/>
      <c r="NUY81" s="143"/>
      <c r="NUZ81" s="143"/>
      <c r="NVA81" s="143"/>
      <c r="NVB81" s="143"/>
      <c r="NVC81" s="143"/>
      <c r="NVD81" s="143"/>
      <c r="NVE81" s="143"/>
      <c r="NVF81" s="143"/>
      <c r="NVG81" s="143"/>
      <c r="NVH81" s="143"/>
      <c r="NVI81" s="143"/>
      <c r="NVJ81" s="143"/>
      <c r="NVK81" s="143"/>
      <c r="NVL81" s="143"/>
      <c r="NVM81" s="143"/>
      <c r="NVN81" s="143"/>
      <c r="NVO81" s="143"/>
      <c r="NVP81" s="143"/>
      <c r="NVQ81" s="143"/>
      <c r="NVR81" s="143"/>
      <c r="NVS81" s="143"/>
      <c r="NVT81" s="143"/>
      <c r="NVU81" s="143"/>
      <c r="NVV81" s="143"/>
      <c r="NVW81" s="143"/>
      <c r="NVX81" s="143"/>
      <c r="NVY81" s="143"/>
      <c r="NVZ81" s="143"/>
      <c r="NWA81" s="143"/>
      <c r="NWB81" s="143"/>
      <c r="NWC81" s="143"/>
      <c r="NWD81" s="143"/>
      <c r="NWE81" s="143"/>
      <c r="NWF81" s="143"/>
      <c r="NWG81" s="143"/>
      <c r="NWH81" s="143"/>
      <c r="NWI81" s="143"/>
      <c r="NWJ81" s="143"/>
      <c r="NWK81" s="143"/>
      <c r="NWL81" s="143"/>
      <c r="NWM81" s="143"/>
      <c r="NWN81" s="143"/>
      <c r="NWO81" s="143"/>
      <c r="NWP81" s="143"/>
      <c r="NWQ81" s="143"/>
      <c r="NWR81" s="143"/>
      <c r="NWS81" s="143"/>
      <c r="NWT81" s="143"/>
      <c r="NWU81" s="143"/>
      <c r="NWV81" s="143"/>
      <c r="NWW81" s="143"/>
      <c r="NWX81" s="143"/>
      <c r="NWY81" s="143"/>
      <c r="NWZ81" s="143"/>
      <c r="NXA81" s="143"/>
      <c r="NXB81" s="143"/>
      <c r="NXC81" s="143"/>
      <c r="NXD81" s="143"/>
      <c r="NXE81" s="143"/>
      <c r="NXF81" s="143"/>
      <c r="NXG81" s="143"/>
      <c r="NXH81" s="143"/>
      <c r="NXI81" s="143"/>
      <c r="NXJ81" s="143"/>
      <c r="NXK81" s="143"/>
      <c r="NXL81" s="143"/>
      <c r="NXM81" s="143"/>
      <c r="NXN81" s="143"/>
      <c r="NXO81" s="143"/>
      <c r="NXP81" s="143"/>
      <c r="NXQ81" s="143"/>
      <c r="NXR81" s="143"/>
      <c r="NXS81" s="143"/>
      <c r="NXT81" s="143"/>
      <c r="NXU81" s="143"/>
      <c r="NXV81" s="143"/>
      <c r="NXW81" s="143"/>
      <c r="NXX81" s="143"/>
      <c r="NXY81" s="143"/>
      <c r="NXZ81" s="143"/>
      <c r="NYA81" s="143"/>
      <c r="NYB81" s="143"/>
      <c r="NYC81" s="143"/>
      <c r="NYD81" s="143"/>
      <c r="NYE81" s="143"/>
      <c r="NYF81" s="143"/>
      <c r="NYG81" s="143"/>
      <c r="NYH81" s="143"/>
      <c r="NYI81" s="143"/>
      <c r="NYJ81" s="143"/>
      <c r="NYK81" s="143"/>
      <c r="NYL81" s="143"/>
      <c r="NYM81" s="143"/>
      <c r="NYN81" s="143"/>
      <c r="NYO81" s="143"/>
      <c r="NYP81" s="143"/>
      <c r="NYQ81" s="143"/>
      <c r="NYR81" s="143"/>
      <c r="NYS81" s="143"/>
      <c r="NYT81" s="143"/>
      <c r="NYU81" s="143"/>
      <c r="NYV81" s="143"/>
      <c r="NYW81" s="143"/>
      <c r="NYX81" s="143"/>
      <c r="NYY81" s="143"/>
      <c r="NYZ81" s="143"/>
      <c r="NZA81" s="143"/>
      <c r="NZB81" s="143"/>
      <c r="NZC81" s="143"/>
      <c r="NZD81" s="143"/>
      <c r="NZE81" s="143"/>
      <c r="NZF81" s="143"/>
      <c r="NZG81" s="143"/>
      <c r="NZH81" s="143"/>
      <c r="NZI81" s="143"/>
      <c r="NZJ81" s="143"/>
      <c r="NZK81" s="143"/>
      <c r="NZL81" s="143"/>
      <c r="NZM81" s="143"/>
      <c r="NZN81" s="143"/>
      <c r="NZO81" s="143"/>
      <c r="NZP81" s="143"/>
      <c r="NZQ81" s="143"/>
      <c r="NZR81" s="143"/>
      <c r="NZS81" s="143"/>
      <c r="NZT81" s="143"/>
      <c r="NZU81" s="143"/>
      <c r="NZV81" s="143"/>
      <c r="NZW81" s="143"/>
      <c r="NZX81" s="143"/>
      <c r="NZY81" s="143"/>
      <c r="NZZ81" s="143"/>
      <c r="OAA81" s="143"/>
      <c r="OAB81" s="143"/>
      <c r="OAC81" s="143"/>
      <c r="OAD81" s="143"/>
      <c r="OAE81" s="143"/>
      <c r="OAF81" s="143"/>
      <c r="OAG81" s="143"/>
      <c r="OAH81" s="143"/>
      <c r="OAI81" s="143"/>
      <c r="OAJ81" s="143"/>
      <c r="OAK81" s="143"/>
      <c r="OAL81" s="143"/>
      <c r="OAM81" s="143"/>
      <c r="OAN81" s="143"/>
      <c r="OAO81" s="143"/>
      <c r="OAP81" s="143"/>
      <c r="OAQ81" s="143"/>
      <c r="OAR81" s="143"/>
      <c r="OAS81" s="143"/>
      <c r="OAT81" s="143"/>
      <c r="OAU81" s="143"/>
      <c r="OAV81" s="143"/>
      <c r="OAW81" s="143"/>
      <c r="OAX81" s="143"/>
      <c r="OAY81" s="143"/>
      <c r="OAZ81" s="143"/>
      <c r="OBA81" s="143"/>
      <c r="OBB81" s="143"/>
      <c r="OBC81" s="143"/>
      <c r="OBD81" s="143"/>
      <c r="OBE81" s="143"/>
      <c r="OBF81" s="143"/>
      <c r="OBG81" s="143"/>
      <c r="OBH81" s="143"/>
      <c r="OBI81" s="143"/>
      <c r="OBJ81" s="143"/>
      <c r="OBK81" s="143"/>
      <c r="OBL81" s="143"/>
      <c r="OBM81" s="143"/>
      <c r="OBN81" s="143"/>
      <c r="OBO81" s="143"/>
      <c r="OBP81" s="143"/>
      <c r="OBQ81" s="143"/>
      <c r="OBR81" s="143"/>
      <c r="OBS81" s="143"/>
      <c r="OBT81" s="143"/>
      <c r="OBU81" s="143"/>
      <c r="OBV81" s="143"/>
      <c r="OBW81" s="143"/>
      <c r="OBX81" s="143"/>
      <c r="OBY81" s="143"/>
      <c r="OBZ81" s="143"/>
      <c r="OCA81" s="143"/>
      <c r="OCB81" s="143"/>
      <c r="OCC81" s="143"/>
      <c r="OCD81" s="143"/>
      <c r="OCE81" s="143"/>
      <c r="OCF81" s="143"/>
      <c r="OCG81" s="143"/>
      <c r="OCH81" s="143"/>
      <c r="OCI81" s="143"/>
      <c r="OCJ81" s="143"/>
      <c r="OCK81" s="143"/>
      <c r="OCL81" s="143"/>
      <c r="OCM81" s="143"/>
      <c r="OCN81" s="143"/>
      <c r="OCO81" s="143"/>
      <c r="OCP81" s="143"/>
      <c r="OCQ81" s="143"/>
      <c r="OCR81" s="143"/>
      <c r="OCS81" s="143"/>
      <c r="OCT81" s="143"/>
      <c r="OCU81" s="143"/>
      <c r="OCV81" s="143"/>
      <c r="OCW81" s="143"/>
      <c r="OCX81" s="143"/>
      <c r="OCY81" s="143"/>
      <c r="OCZ81" s="143"/>
      <c r="ODA81" s="143"/>
      <c r="ODB81" s="143"/>
      <c r="ODC81" s="143"/>
      <c r="ODD81" s="143"/>
      <c r="ODE81" s="143"/>
      <c r="ODF81" s="143"/>
      <c r="ODG81" s="143"/>
      <c r="ODH81" s="143"/>
      <c r="ODI81" s="143"/>
      <c r="ODJ81" s="143"/>
      <c r="ODK81" s="143"/>
      <c r="ODL81" s="143"/>
      <c r="ODM81" s="143"/>
      <c r="ODN81" s="143"/>
      <c r="ODO81" s="143"/>
      <c r="ODP81" s="143"/>
      <c r="ODQ81" s="143"/>
      <c r="ODR81" s="143"/>
      <c r="ODS81" s="143"/>
      <c r="ODT81" s="143"/>
      <c r="ODU81" s="143"/>
      <c r="ODV81" s="143"/>
      <c r="ODW81" s="143"/>
      <c r="ODX81" s="143"/>
      <c r="ODY81" s="143"/>
      <c r="ODZ81" s="143"/>
      <c r="OEA81" s="143"/>
      <c r="OEB81" s="143"/>
      <c r="OEC81" s="143"/>
      <c r="OED81" s="143"/>
      <c r="OEE81" s="143"/>
      <c r="OEF81" s="143"/>
      <c r="OEG81" s="143"/>
      <c r="OEH81" s="143"/>
      <c r="OEI81" s="143"/>
      <c r="OEJ81" s="143"/>
      <c r="OEK81" s="143"/>
      <c r="OEL81" s="143"/>
      <c r="OEM81" s="143"/>
      <c r="OEN81" s="143"/>
      <c r="OEO81" s="143"/>
      <c r="OEP81" s="143"/>
      <c r="OEQ81" s="143"/>
      <c r="OER81" s="143"/>
      <c r="OES81" s="143"/>
      <c r="OET81" s="143"/>
      <c r="OEU81" s="143"/>
      <c r="OEV81" s="143"/>
      <c r="OEW81" s="143"/>
      <c r="OEX81" s="143"/>
      <c r="OEY81" s="143"/>
      <c r="OEZ81" s="143"/>
      <c r="OFA81" s="143"/>
      <c r="OFB81" s="143"/>
      <c r="OFC81" s="143"/>
      <c r="OFD81" s="143"/>
      <c r="OFE81" s="143"/>
      <c r="OFF81" s="143"/>
      <c r="OFG81" s="143"/>
      <c r="OFH81" s="143"/>
      <c r="OFI81" s="143"/>
      <c r="OFJ81" s="143"/>
      <c r="OFK81" s="143"/>
      <c r="OFL81" s="143"/>
      <c r="OFM81" s="143"/>
      <c r="OFN81" s="143"/>
      <c r="OFO81" s="143"/>
      <c r="OFP81" s="143"/>
      <c r="OFQ81" s="143"/>
      <c r="OFR81" s="143"/>
      <c r="OFS81" s="143"/>
      <c r="OFT81" s="143"/>
      <c r="OFU81" s="143"/>
      <c r="OFV81" s="143"/>
      <c r="OFW81" s="143"/>
      <c r="OFX81" s="143"/>
      <c r="OFY81" s="143"/>
      <c r="OFZ81" s="143"/>
      <c r="OGA81" s="143"/>
      <c r="OGB81" s="143"/>
      <c r="OGC81" s="143"/>
      <c r="OGD81" s="143"/>
      <c r="OGE81" s="143"/>
      <c r="OGF81" s="143"/>
      <c r="OGG81" s="143"/>
      <c r="OGH81" s="143"/>
      <c r="OGI81" s="143"/>
      <c r="OGJ81" s="143"/>
      <c r="OGK81" s="143"/>
      <c r="OGL81" s="143"/>
      <c r="OGM81" s="143"/>
      <c r="OGN81" s="143"/>
      <c r="OGO81" s="143"/>
      <c r="OGP81" s="143"/>
      <c r="OGQ81" s="143"/>
      <c r="OGR81" s="143"/>
      <c r="OGS81" s="143"/>
      <c r="OGT81" s="143"/>
      <c r="OGU81" s="143"/>
      <c r="OGV81" s="143"/>
      <c r="OGW81" s="143"/>
      <c r="OGX81" s="143"/>
      <c r="OGY81" s="143"/>
      <c r="OGZ81" s="143"/>
      <c r="OHA81" s="143"/>
      <c r="OHB81" s="143"/>
      <c r="OHC81" s="143"/>
      <c r="OHD81" s="143"/>
      <c r="OHE81" s="143"/>
      <c r="OHF81" s="143"/>
      <c r="OHG81" s="143"/>
      <c r="OHH81" s="143"/>
      <c r="OHI81" s="143"/>
      <c r="OHJ81" s="143"/>
      <c r="OHK81" s="143"/>
      <c r="OHL81" s="143"/>
      <c r="OHM81" s="143"/>
      <c r="OHN81" s="143"/>
      <c r="OHO81" s="143"/>
      <c r="OHP81" s="143"/>
      <c r="OHQ81" s="143"/>
      <c r="OHR81" s="143"/>
      <c r="OHS81" s="143"/>
      <c r="OHT81" s="143"/>
      <c r="OHU81" s="143"/>
      <c r="OHV81" s="143"/>
      <c r="OHW81" s="143"/>
      <c r="OHX81" s="143"/>
      <c r="OHY81" s="143"/>
      <c r="OHZ81" s="143"/>
      <c r="OIA81" s="143"/>
      <c r="OIB81" s="143"/>
      <c r="OIC81" s="143"/>
      <c r="OID81" s="143"/>
      <c r="OIE81" s="143"/>
      <c r="OIF81" s="143"/>
      <c r="OIG81" s="143"/>
      <c r="OIH81" s="143"/>
      <c r="OII81" s="143"/>
      <c r="OIJ81" s="143"/>
      <c r="OIK81" s="143"/>
      <c r="OIL81" s="143"/>
      <c r="OIM81" s="143"/>
      <c r="OIN81" s="143"/>
      <c r="OIO81" s="143"/>
      <c r="OIP81" s="143"/>
      <c r="OIQ81" s="143"/>
      <c r="OIR81" s="143"/>
      <c r="OIS81" s="143"/>
      <c r="OIT81" s="143"/>
      <c r="OIU81" s="143"/>
      <c r="OIV81" s="143"/>
      <c r="OIW81" s="143"/>
      <c r="OIX81" s="143"/>
      <c r="OIY81" s="143"/>
      <c r="OIZ81" s="143"/>
      <c r="OJA81" s="143"/>
      <c r="OJB81" s="143"/>
      <c r="OJC81" s="143"/>
      <c r="OJD81" s="143"/>
      <c r="OJE81" s="143"/>
      <c r="OJF81" s="143"/>
      <c r="OJG81" s="143"/>
      <c r="OJH81" s="143"/>
      <c r="OJI81" s="143"/>
      <c r="OJJ81" s="143"/>
      <c r="OJK81" s="143"/>
      <c r="OJL81" s="143"/>
      <c r="OJM81" s="143"/>
      <c r="OJN81" s="143"/>
      <c r="OJO81" s="143"/>
      <c r="OJP81" s="143"/>
      <c r="OJQ81" s="143"/>
      <c r="OJR81" s="143"/>
      <c r="OJS81" s="143"/>
      <c r="OJT81" s="143"/>
      <c r="OJU81" s="143"/>
      <c r="OJV81" s="143"/>
      <c r="OJW81" s="143"/>
      <c r="OJX81" s="143"/>
      <c r="OJY81" s="143"/>
      <c r="OJZ81" s="143"/>
      <c r="OKA81" s="143"/>
      <c r="OKB81" s="143"/>
      <c r="OKC81" s="143"/>
      <c r="OKD81" s="143"/>
      <c r="OKE81" s="143"/>
      <c r="OKF81" s="143"/>
      <c r="OKG81" s="143"/>
      <c r="OKH81" s="143"/>
      <c r="OKI81" s="143"/>
      <c r="OKJ81" s="143"/>
      <c r="OKK81" s="143"/>
      <c r="OKL81" s="143"/>
      <c r="OKM81" s="143"/>
      <c r="OKN81" s="143"/>
      <c r="OKO81" s="143"/>
      <c r="OKP81" s="143"/>
      <c r="OKQ81" s="143"/>
      <c r="OKR81" s="143"/>
      <c r="OKS81" s="143"/>
      <c r="OKT81" s="143"/>
      <c r="OKU81" s="143"/>
      <c r="OKV81" s="143"/>
      <c r="OKW81" s="143"/>
      <c r="OKX81" s="143"/>
      <c r="OKY81" s="143"/>
      <c r="OKZ81" s="143"/>
      <c r="OLA81" s="143"/>
      <c r="OLB81" s="143"/>
      <c r="OLC81" s="143"/>
      <c r="OLD81" s="143"/>
      <c r="OLE81" s="143"/>
      <c r="OLF81" s="143"/>
      <c r="OLG81" s="143"/>
      <c r="OLH81" s="143"/>
      <c r="OLI81" s="143"/>
      <c r="OLJ81" s="143"/>
      <c r="OLK81" s="143"/>
      <c r="OLL81" s="143"/>
      <c r="OLM81" s="143"/>
      <c r="OLN81" s="143"/>
      <c r="OLO81" s="143"/>
      <c r="OLP81" s="143"/>
      <c r="OLQ81" s="143"/>
      <c r="OLR81" s="143"/>
      <c r="OLS81" s="143"/>
      <c r="OLT81" s="143"/>
      <c r="OLU81" s="143"/>
      <c r="OLV81" s="143"/>
      <c r="OLW81" s="143"/>
      <c r="OLX81" s="143"/>
      <c r="OLY81" s="143"/>
      <c r="OLZ81" s="143"/>
      <c r="OMA81" s="143"/>
      <c r="OMB81" s="143"/>
      <c r="OMC81" s="143"/>
      <c r="OMD81" s="143"/>
      <c r="OME81" s="143"/>
      <c r="OMF81" s="143"/>
      <c r="OMG81" s="143"/>
      <c r="OMH81" s="143"/>
      <c r="OMI81" s="143"/>
      <c r="OMJ81" s="143"/>
      <c r="OMK81" s="143"/>
      <c r="OML81" s="143"/>
      <c r="OMM81" s="143"/>
      <c r="OMN81" s="143"/>
      <c r="OMO81" s="143"/>
      <c r="OMP81" s="143"/>
      <c r="OMQ81" s="143"/>
      <c r="OMR81" s="143"/>
      <c r="OMS81" s="143"/>
      <c r="OMT81" s="143"/>
      <c r="OMU81" s="143"/>
      <c r="OMV81" s="143"/>
      <c r="OMW81" s="143"/>
      <c r="OMX81" s="143"/>
      <c r="OMY81" s="143"/>
      <c r="OMZ81" s="143"/>
      <c r="ONA81" s="143"/>
      <c r="ONB81" s="143"/>
      <c r="ONC81" s="143"/>
      <c r="OND81" s="143"/>
      <c r="ONE81" s="143"/>
      <c r="ONF81" s="143"/>
      <c r="ONG81" s="143"/>
      <c r="ONH81" s="143"/>
      <c r="ONI81" s="143"/>
      <c r="ONJ81" s="143"/>
      <c r="ONK81" s="143"/>
      <c r="ONL81" s="143"/>
      <c r="ONM81" s="143"/>
      <c r="ONN81" s="143"/>
      <c r="ONO81" s="143"/>
      <c r="ONP81" s="143"/>
      <c r="ONQ81" s="143"/>
      <c r="ONR81" s="143"/>
      <c r="ONS81" s="143"/>
      <c r="ONT81" s="143"/>
      <c r="ONU81" s="143"/>
      <c r="ONV81" s="143"/>
      <c r="ONW81" s="143"/>
      <c r="ONX81" s="143"/>
      <c r="ONY81" s="143"/>
      <c r="ONZ81" s="143"/>
      <c r="OOA81" s="143"/>
      <c r="OOB81" s="143"/>
      <c r="OOC81" s="143"/>
      <c r="OOD81" s="143"/>
      <c r="OOE81" s="143"/>
      <c r="OOF81" s="143"/>
      <c r="OOG81" s="143"/>
      <c r="OOH81" s="143"/>
      <c r="OOI81" s="143"/>
      <c r="OOJ81" s="143"/>
      <c r="OOK81" s="143"/>
      <c r="OOL81" s="143"/>
      <c r="OOM81" s="143"/>
      <c r="OON81" s="143"/>
      <c r="OOO81" s="143"/>
      <c r="OOP81" s="143"/>
      <c r="OOQ81" s="143"/>
      <c r="OOR81" s="143"/>
      <c r="OOS81" s="143"/>
      <c r="OOT81" s="143"/>
      <c r="OOU81" s="143"/>
      <c r="OOV81" s="143"/>
      <c r="OOW81" s="143"/>
      <c r="OOX81" s="143"/>
      <c r="OOY81" s="143"/>
      <c r="OOZ81" s="143"/>
      <c r="OPA81" s="143"/>
      <c r="OPB81" s="143"/>
      <c r="OPC81" s="143"/>
      <c r="OPD81" s="143"/>
      <c r="OPE81" s="143"/>
      <c r="OPF81" s="143"/>
      <c r="OPG81" s="143"/>
      <c r="OPH81" s="143"/>
      <c r="OPI81" s="143"/>
      <c r="OPJ81" s="143"/>
      <c r="OPK81" s="143"/>
      <c r="OPL81" s="143"/>
      <c r="OPM81" s="143"/>
      <c r="OPN81" s="143"/>
      <c r="OPO81" s="143"/>
      <c r="OPP81" s="143"/>
      <c r="OPQ81" s="143"/>
      <c r="OPR81" s="143"/>
      <c r="OPS81" s="143"/>
      <c r="OPT81" s="143"/>
      <c r="OPU81" s="143"/>
      <c r="OPV81" s="143"/>
      <c r="OPW81" s="143"/>
      <c r="OPX81" s="143"/>
      <c r="OPY81" s="143"/>
      <c r="OPZ81" s="143"/>
      <c r="OQA81" s="143"/>
      <c r="OQB81" s="143"/>
      <c r="OQC81" s="143"/>
      <c r="OQD81" s="143"/>
      <c r="OQE81" s="143"/>
      <c r="OQF81" s="143"/>
      <c r="OQG81" s="143"/>
      <c r="OQH81" s="143"/>
      <c r="OQI81" s="143"/>
      <c r="OQJ81" s="143"/>
      <c r="OQK81" s="143"/>
      <c r="OQL81" s="143"/>
      <c r="OQM81" s="143"/>
      <c r="OQN81" s="143"/>
      <c r="OQO81" s="143"/>
      <c r="OQP81" s="143"/>
      <c r="OQQ81" s="143"/>
      <c r="OQR81" s="143"/>
      <c r="OQS81" s="143"/>
      <c r="OQT81" s="143"/>
      <c r="OQU81" s="143"/>
      <c r="OQV81" s="143"/>
      <c r="OQW81" s="143"/>
      <c r="OQX81" s="143"/>
      <c r="OQY81" s="143"/>
      <c r="OQZ81" s="143"/>
      <c r="ORA81" s="143"/>
      <c r="ORB81" s="143"/>
      <c r="ORC81" s="143"/>
      <c r="ORD81" s="143"/>
      <c r="ORE81" s="143"/>
      <c r="ORF81" s="143"/>
      <c r="ORG81" s="143"/>
      <c r="ORH81" s="143"/>
      <c r="ORI81" s="143"/>
      <c r="ORJ81" s="143"/>
      <c r="ORK81" s="143"/>
      <c r="ORL81" s="143"/>
      <c r="ORM81" s="143"/>
      <c r="ORN81" s="143"/>
      <c r="ORO81" s="143"/>
      <c r="ORP81" s="143"/>
      <c r="ORQ81" s="143"/>
      <c r="ORR81" s="143"/>
      <c r="ORS81" s="143"/>
      <c r="ORT81" s="143"/>
      <c r="ORU81" s="143"/>
      <c r="ORV81" s="143"/>
      <c r="ORW81" s="143"/>
      <c r="ORX81" s="143"/>
      <c r="ORY81" s="143"/>
      <c r="ORZ81" s="143"/>
      <c r="OSA81" s="143"/>
      <c r="OSB81" s="143"/>
      <c r="OSC81" s="143"/>
      <c r="OSD81" s="143"/>
      <c r="OSE81" s="143"/>
      <c r="OSF81" s="143"/>
      <c r="OSG81" s="143"/>
      <c r="OSH81" s="143"/>
      <c r="OSI81" s="143"/>
      <c r="OSJ81" s="143"/>
      <c r="OSK81" s="143"/>
      <c r="OSL81" s="143"/>
      <c r="OSM81" s="143"/>
      <c r="OSN81" s="143"/>
      <c r="OSO81" s="143"/>
      <c r="OSP81" s="143"/>
      <c r="OSQ81" s="143"/>
      <c r="OSR81" s="143"/>
      <c r="OSS81" s="143"/>
      <c r="OST81" s="143"/>
      <c r="OSU81" s="143"/>
      <c r="OSV81" s="143"/>
      <c r="OSW81" s="143"/>
      <c r="OSX81" s="143"/>
      <c r="OSY81" s="143"/>
      <c r="OSZ81" s="143"/>
      <c r="OTA81" s="143"/>
      <c r="OTB81" s="143"/>
      <c r="OTC81" s="143"/>
      <c r="OTD81" s="143"/>
      <c r="OTE81" s="143"/>
      <c r="OTF81" s="143"/>
      <c r="OTG81" s="143"/>
      <c r="OTH81" s="143"/>
      <c r="OTI81" s="143"/>
      <c r="OTJ81" s="143"/>
      <c r="OTK81" s="143"/>
      <c r="OTL81" s="143"/>
      <c r="OTM81" s="143"/>
      <c r="OTN81" s="143"/>
      <c r="OTO81" s="143"/>
      <c r="OTP81" s="143"/>
      <c r="OTQ81" s="143"/>
      <c r="OTR81" s="143"/>
      <c r="OTS81" s="143"/>
      <c r="OTT81" s="143"/>
      <c r="OTU81" s="143"/>
      <c r="OTV81" s="143"/>
      <c r="OTW81" s="143"/>
      <c r="OTX81" s="143"/>
      <c r="OTY81" s="143"/>
      <c r="OTZ81" s="143"/>
      <c r="OUA81" s="143"/>
      <c r="OUB81" s="143"/>
      <c r="OUC81" s="143"/>
      <c r="OUD81" s="143"/>
      <c r="OUE81" s="143"/>
      <c r="OUF81" s="143"/>
      <c r="OUG81" s="143"/>
      <c r="OUH81" s="143"/>
      <c r="OUI81" s="143"/>
      <c r="OUJ81" s="143"/>
      <c r="OUK81" s="143"/>
      <c r="OUL81" s="143"/>
      <c r="OUM81" s="143"/>
      <c r="OUN81" s="143"/>
      <c r="OUO81" s="143"/>
      <c r="OUP81" s="143"/>
      <c r="OUQ81" s="143"/>
      <c r="OUR81" s="143"/>
      <c r="OUS81" s="143"/>
      <c r="OUT81" s="143"/>
      <c r="OUU81" s="143"/>
      <c r="OUV81" s="143"/>
      <c r="OUW81" s="143"/>
      <c r="OUX81" s="143"/>
      <c r="OUY81" s="143"/>
      <c r="OUZ81" s="143"/>
      <c r="OVA81" s="143"/>
      <c r="OVB81" s="143"/>
      <c r="OVC81" s="143"/>
      <c r="OVD81" s="143"/>
      <c r="OVE81" s="143"/>
      <c r="OVF81" s="143"/>
      <c r="OVG81" s="143"/>
      <c r="OVH81" s="143"/>
      <c r="OVI81" s="143"/>
      <c r="OVJ81" s="143"/>
      <c r="OVK81" s="143"/>
      <c r="OVL81" s="143"/>
      <c r="OVM81" s="143"/>
      <c r="OVN81" s="143"/>
      <c r="OVO81" s="143"/>
      <c r="OVP81" s="143"/>
      <c r="OVQ81" s="143"/>
      <c r="OVR81" s="143"/>
      <c r="OVS81" s="143"/>
      <c r="OVT81" s="143"/>
      <c r="OVU81" s="143"/>
      <c r="OVV81" s="143"/>
      <c r="OVW81" s="143"/>
      <c r="OVX81" s="143"/>
      <c r="OVY81" s="143"/>
      <c r="OVZ81" s="143"/>
      <c r="OWA81" s="143"/>
      <c r="OWB81" s="143"/>
      <c r="OWC81" s="143"/>
      <c r="OWD81" s="143"/>
      <c r="OWE81" s="143"/>
      <c r="OWF81" s="143"/>
      <c r="OWG81" s="143"/>
      <c r="OWH81" s="143"/>
      <c r="OWI81" s="143"/>
      <c r="OWJ81" s="143"/>
      <c r="OWK81" s="143"/>
      <c r="OWL81" s="143"/>
      <c r="OWM81" s="143"/>
      <c r="OWN81" s="143"/>
      <c r="OWO81" s="143"/>
      <c r="OWP81" s="143"/>
      <c r="OWQ81" s="143"/>
      <c r="OWR81" s="143"/>
      <c r="OWS81" s="143"/>
      <c r="OWT81" s="143"/>
      <c r="OWU81" s="143"/>
      <c r="OWV81" s="143"/>
      <c r="OWW81" s="143"/>
      <c r="OWX81" s="143"/>
      <c r="OWY81" s="143"/>
      <c r="OWZ81" s="143"/>
      <c r="OXA81" s="143"/>
      <c r="OXB81" s="143"/>
      <c r="OXC81" s="143"/>
      <c r="OXD81" s="143"/>
      <c r="OXE81" s="143"/>
      <c r="OXF81" s="143"/>
      <c r="OXG81" s="143"/>
      <c r="OXH81" s="143"/>
      <c r="OXI81" s="143"/>
      <c r="OXJ81" s="143"/>
      <c r="OXK81" s="143"/>
      <c r="OXL81" s="143"/>
      <c r="OXM81" s="143"/>
      <c r="OXN81" s="143"/>
      <c r="OXO81" s="143"/>
      <c r="OXP81" s="143"/>
      <c r="OXQ81" s="143"/>
      <c r="OXR81" s="143"/>
      <c r="OXS81" s="143"/>
      <c r="OXT81" s="143"/>
      <c r="OXU81" s="143"/>
      <c r="OXV81" s="143"/>
      <c r="OXW81" s="143"/>
      <c r="OXX81" s="143"/>
      <c r="OXY81" s="143"/>
      <c r="OXZ81" s="143"/>
      <c r="OYA81" s="143"/>
      <c r="OYB81" s="143"/>
      <c r="OYC81" s="143"/>
      <c r="OYD81" s="143"/>
      <c r="OYE81" s="143"/>
      <c r="OYF81" s="143"/>
      <c r="OYG81" s="143"/>
      <c r="OYH81" s="143"/>
      <c r="OYI81" s="143"/>
      <c r="OYJ81" s="143"/>
      <c r="OYK81" s="143"/>
      <c r="OYL81" s="143"/>
      <c r="OYM81" s="143"/>
      <c r="OYN81" s="143"/>
      <c r="OYO81" s="143"/>
      <c r="OYP81" s="143"/>
      <c r="OYQ81" s="143"/>
      <c r="OYR81" s="143"/>
      <c r="OYS81" s="143"/>
      <c r="OYT81" s="143"/>
      <c r="OYU81" s="143"/>
      <c r="OYV81" s="143"/>
      <c r="OYW81" s="143"/>
      <c r="OYX81" s="143"/>
      <c r="OYY81" s="143"/>
      <c r="OYZ81" s="143"/>
      <c r="OZA81" s="143"/>
      <c r="OZB81" s="143"/>
      <c r="OZC81" s="143"/>
      <c r="OZD81" s="143"/>
      <c r="OZE81" s="143"/>
      <c r="OZF81" s="143"/>
      <c r="OZG81" s="143"/>
      <c r="OZH81" s="143"/>
      <c r="OZI81" s="143"/>
      <c r="OZJ81" s="143"/>
      <c r="OZK81" s="143"/>
      <c r="OZL81" s="143"/>
      <c r="OZM81" s="143"/>
      <c r="OZN81" s="143"/>
      <c r="OZO81" s="143"/>
      <c r="OZP81" s="143"/>
      <c r="OZQ81" s="143"/>
      <c r="OZR81" s="143"/>
      <c r="OZS81" s="143"/>
      <c r="OZT81" s="143"/>
      <c r="OZU81" s="143"/>
      <c r="OZV81" s="143"/>
      <c r="OZW81" s="143"/>
      <c r="OZX81" s="143"/>
      <c r="OZY81" s="143"/>
      <c r="OZZ81" s="143"/>
      <c r="PAA81" s="143"/>
      <c r="PAB81" s="143"/>
      <c r="PAC81" s="143"/>
      <c r="PAD81" s="143"/>
      <c r="PAE81" s="143"/>
      <c r="PAF81" s="143"/>
      <c r="PAG81" s="143"/>
      <c r="PAH81" s="143"/>
      <c r="PAI81" s="143"/>
      <c r="PAJ81" s="143"/>
      <c r="PAK81" s="143"/>
      <c r="PAL81" s="143"/>
      <c r="PAM81" s="143"/>
      <c r="PAN81" s="143"/>
      <c r="PAO81" s="143"/>
      <c r="PAP81" s="143"/>
      <c r="PAQ81" s="143"/>
      <c r="PAR81" s="143"/>
      <c r="PAS81" s="143"/>
      <c r="PAT81" s="143"/>
      <c r="PAU81" s="143"/>
      <c r="PAV81" s="143"/>
      <c r="PAW81" s="143"/>
      <c r="PAX81" s="143"/>
      <c r="PAY81" s="143"/>
      <c r="PAZ81" s="143"/>
      <c r="PBA81" s="143"/>
      <c r="PBB81" s="143"/>
      <c r="PBC81" s="143"/>
      <c r="PBD81" s="143"/>
      <c r="PBE81" s="143"/>
      <c r="PBF81" s="143"/>
      <c r="PBG81" s="143"/>
      <c r="PBH81" s="143"/>
      <c r="PBI81" s="143"/>
      <c r="PBJ81" s="143"/>
      <c r="PBK81" s="143"/>
      <c r="PBL81" s="143"/>
      <c r="PBM81" s="143"/>
      <c r="PBN81" s="143"/>
      <c r="PBO81" s="143"/>
      <c r="PBP81" s="143"/>
      <c r="PBQ81" s="143"/>
      <c r="PBR81" s="143"/>
      <c r="PBS81" s="143"/>
      <c r="PBT81" s="143"/>
      <c r="PBU81" s="143"/>
      <c r="PBV81" s="143"/>
      <c r="PBW81" s="143"/>
      <c r="PBX81" s="143"/>
      <c r="PBY81" s="143"/>
      <c r="PBZ81" s="143"/>
      <c r="PCA81" s="143"/>
      <c r="PCB81" s="143"/>
      <c r="PCC81" s="143"/>
      <c r="PCD81" s="143"/>
      <c r="PCE81" s="143"/>
      <c r="PCF81" s="143"/>
      <c r="PCG81" s="143"/>
      <c r="PCH81" s="143"/>
      <c r="PCI81" s="143"/>
      <c r="PCJ81" s="143"/>
      <c r="PCK81" s="143"/>
      <c r="PCL81" s="143"/>
      <c r="PCM81" s="143"/>
      <c r="PCN81" s="143"/>
      <c r="PCO81" s="143"/>
      <c r="PCP81" s="143"/>
      <c r="PCQ81" s="143"/>
      <c r="PCR81" s="143"/>
      <c r="PCS81" s="143"/>
      <c r="PCT81" s="143"/>
      <c r="PCU81" s="143"/>
      <c r="PCV81" s="143"/>
      <c r="PCW81" s="143"/>
      <c r="PCX81" s="143"/>
      <c r="PCY81" s="143"/>
      <c r="PCZ81" s="143"/>
      <c r="PDA81" s="143"/>
      <c r="PDB81" s="143"/>
      <c r="PDC81" s="143"/>
      <c r="PDD81" s="143"/>
      <c r="PDE81" s="143"/>
      <c r="PDF81" s="143"/>
      <c r="PDG81" s="143"/>
      <c r="PDH81" s="143"/>
      <c r="PDI81" s="143"/>
      <c r="PDJ81" s="143"/>
      <c r="PDK81" s="143"/>
      <c r="PDL81" s="143"/>
      <c r="PDM81" s="143"/>
      <c r="PDN81" s="143"/>
      <c r="PDO81" s="143"/>
      <c r="PDP81" s="143"/>
      <c r="PDQ81" s="143"/>
      <c r="PDR81" s="143"/>
      <c r="PDS81" s="143"/>
      <c r="PDT81" s="143"/>
      <c r="PDU81" s="143"/>
      <c r="PDV81" s="143"/>
      <c r="PDW81" s="143"/>
      <c r="PDX81" s="143"/>
      <c r="PDY81" s="143"/>
      <c r="PDZ81" s="143"/>
      <c r="PEA81" s="143"/>
      <c r="PEB81" s="143"/>
      <c r="PEC81" s="143"/>
      <c r="PED81" s="143"/>
      <c r="PEE81" s="143"/>
      <c r="PEF81" s="143"/>
      <c r="PEG81" s="143"/>
      <c r="PEH81" s="143"/>
      <c r="PEI81" s="143"/>
      <c r="PEJ81" s="143"/>
      <c r="PEK81" s="143"/>
      <c r="PEL81" s="143"/>
      <c r="PEM81" s="143"/>
      <c r="PEN81" s="143"/>
      <c r="PEO81" s="143"/>
      <c r="PEP81" s="143"/>
      <c r="PEQ81" s="143"/>
      <c r="PER81" s="143"/>
      <c r="PES81" s="143"/>
      <c r="PET81" s="143"/>
      <c r="PEU81" s="143"/>
      <c r="PEV81" s="143"/>
      <c r="PEW81" s="143"/>
      <c r="PEX81" s="143"/>
      <c r="PEY81" s="143"/>
      <c r="PEZ81" s="143"/>
      <c r="PFA81" s="143"/>
      <c r="PFB81" s="143"/>
      <c r="PFC81" s="143"/>
      <c r="PFD81" s="143"/>
      <c r="PFE81" s="143"/>
      <c r="PFF81" s="143"/>
      <c r="PFG81" s="143"/>
      <c r="PFH81" s="143"/>
      <c r="PFI81" s="143"/>
      <c r="PFJ81" s="143"/>
      <c r="PFK81" s="143"/>
      <c r="PFL81" s="143"/>
      <c r="PFM81" s="143"/>
      <c r="PFN81" s="143"/>
      <c r="PFO81" s="143"/>
      <c r="PFP81" s="143"/>
      <c r="PFQ81" s="143"/>
      <c r="PFR81" s="143"/>
      <c r="PFS81" s="143"/>
      <c r="PFT81" s="143"/>
      <c r="PFU81" s="143"/>
      <c r="PFV81" s="143"/>
      <c r="PFW81" s="143"/>
      <c r="PFX81" s="143"/>
      <c r="PFY81" s="143"/>
      <c r="PFZ81" s="143"/>
      <c r="PGA81" s="143"/>
      <c r="PGB81" s="143"/>
      <c r="PGC81" s="143"/>
      <c r="PGD81" s="143"/>
      <c r="PGE81" s="143"/>
      <c r="PGF81" s="143"/>
      <c r="PGG81" s="143"/>
      <c r="PGH81" s="143"/>
      <c r="PGI81" s="143"/>
      <c r="PGJ81" s="143"/>
      <c r="PGK81" s="143"/>
      <c r="PGL81" s="143"/>
      <c r="PGM81" s="143"/>
      <c r="PGN81" s="143"/>
      <c r="PGO81" s="143"/>
      <c r="PGP81" s="143"/>
      <c r="PGQ81" s="143"/>
      <c r="PGR81" s="143"/>
      <c r="PGS81" s="143"/>
      <c r="PGT81" s="143"/>
      <c r="PGU81" s="143"/>
      <c r="PGV81" s="143"/>
      <c r="PGW81" s="143"/>
      <c r="PGX81" s="143"/>
      <c r="PGY81" s="143"/>
      <c r="PGZ81" s="143"/>
      <c r="PHA81" s="143"/>
      <c r="PHB81" s="143"/>
      <c r="PHC81" s="143"/>
      <c r="PHD81" s="143"/>
      <c r="PHE81" s="143"/>
      <c r="PHF81" s="143"/>
      <c r="PHG81" s="143"/>
      <c r="PHH81" s="143"/>
      <c r="PHI81" s="143"/>
      <c r="PHJ81" s="143"/>
      <c r="PHK81" s="143"/>
      <c r="PHL81" s="143"/>
      <c r="PHM81" s="143"/>
      <c r="PHN81" s="143"/>
      <c r="PHO81" s="143"/>
      <c r="PHP81" s="143"/>
      <c r="PHQ81" s="143"/>
      <c r="PHR81" s="143"/>
      <c r="PHS81" s="143"/>
      <c r="PHT81" s="143"/>
      <c r="PHU81" s="143"/>
      <c r="PHV81" s="143"/>
      <c r="PHW81" s="143"/>
      <c r="PHX81" s="143"/>
      <c r="PHY81" s="143"/>
      <c r="PHZ81" s="143"/>
      <c r="PIA81" s="143"/>
      <c r="PIB81" s="143"/>
      <c r="PIC81" s="143"/>
      <c r="PID81" s="143"/>
      <c r="PIE81" s="143"/>
      <c r="PIF81" s="143"/>
      <c r="PIG81" s="143"/>
      <c r="PIH81" s="143"/>
      <c r="PII81" s="143"/>
      <c r="PIJ81" s="143"/>
      <c r="PIK81" s="143"/>
      <c r="PIL81" s="143"/>
      <c r="PIM81" s="143"/>
      <c r="PIN81" s="143"/>
      <c r="PIO81" s="143"/>
      <c r="PIP81" s="143"/>
      <c r="PIQ81" s="143"/>
      <c r="PIR81" s="143"/>
      <c r="PIS81" s="143"/>
      <c r="PIT81" s="143"/>
      <c r="PIU81" s="143"/>
      <c r="PIV81" s="143"/>
      <c r="PIW81" s="143"/>
      <c r="PIX81" s="143"/>
      <c r="PIY81" s="143"/>
      <c r="PIZ81" s="143"/>
      <c r="PJA81" s="143"/>
      <c r="PJB81" s="143"/>
      <c r="PJC81" s="143"/>
      <c r="PJD81" s="143"/>
      <c r="PJE81" s="143"/>
      <c r="PJF81" s="143"/>
      <c r="PJG81" s="143"/>
      <c r="PJH81" s="143"/>
      <c r="PJI81" s="143"/>
      <c r="PJJ81" s="143"/>
      <c r="PJK81" s="143"/>
      <c r="PJL81" s="143"/>
      <c r="PJM81" s="143"/>
      <c r="PJN81" s="143"/>
      <c r="PJO81" s="143"/>
      <c r="PJP81" s="143"/>
      <c r="PJQ81" s="143"/>
      <c r="PJR81" s="143"/>
      <c r="PJS81" s="143"/>
      <c r="PJT81" s="143"/>
      <c r="PJU81" s="143"/>
      <c r="PJV81" s="143"/>
      <c r="PJW81" s="143"/>
      <c r="PJX81" s="143"/>
      <c r="PJY81" s="143"/>
      <c r="PJZ81" s="143"/>
      <c r="PKA81" s="143"/>
      <c r="PKB81" s="143"/>
      <c r="PKC81" s="143"/>
      <c r="PKD81" s="143"/>
      <c r="PKE81" s="143"/>
      <c r="PKF81" s="143"/>
      <c r="PKG81" s="143"/>
      <c r="PKH81" s="143"/>
      <c r="PKI81" s="143"/>
      <c r="PKJ81" s="143"/>
      <c r="PKK81" s="143"/>
      <c r="PKL81" s="143"/>
      <c r="PKM81" s="143"/>
      <c r="PKN81" s="143"/>
      <c r="PKO81" s="143"/>
      <c r="PKP81" s="143"/>
      <c r="PKQ81" s="143"/>
      <c r="PKR81" s="143"/>
      <c r="PKS81" s="143"/>
      <c r="PKT81" s="143"/>
      <c r="PKU81" s="143"/>
      <c r="PKV81" s="143"/>
      <c r="PKW81" s="143"/>
      <c r="PKX81" s="143"/>
      <c r="PKY81" s="143"/>
      <c r="PKZ81" s="143"/>
      <c r="PLA81" s="143"/>
      <c r="PLB81" s="143"/>
      <c r="PLC81" s="143"/>
      <c r="PLD81" s="143"/>
      <c r="PLE81" s="143"/>
      <c r="PLF81" s="143"/>
      <c r="PLG81" s="143"/>
      <c r="PLH81" s="143"/>
      <c r="PLI81" s="143"/>
      <c r="PLJ81" s="143"/>
      <c r="PLK81" s="143"/>
      <c r="PLL81" s="143"/>
      <c r="PLM81" s="143"/>
      <c r="PLN81" s="143"/>
      <c r="PLO81" s="143"/>
      <c r="PLP81" s="143"/>
      <c r="PLQ81" s="143"/>
      <c r="PLR81" s="143"/>
      <c r="PLS81" s="143"/>
      <c r="PLT81" s="143"/>
      <c r="PLU81" s="143"/>
      <c r="PLV81" s="143"/>
      <c r="PLW81" s="143"/>
      <c r="PLX81" s="143"/>
      <c r="PLY81" s="143"/>
      <c r="PLZ81" s="143"/>
      <c r="PMA81" s="143"/>
      <c r="PMB81" s="143"/>
      <c r="PMC81" s="143"/>
      <c r="PMD81" s="143"/>
      <c r="PME81" s="143"/>
      <c r="PMF81" s="143"/>
      <c r="PMG81" s="143"/>
      <c r="PMH81" s="143"/>
      <c r="PMI81" s="143"/>
      <c r="PMJ81" s="143"/>
      <c r="PMK81" s="143"/>
      <c r="PML81" s="143"/>
      <c r="PMM81" s="143"/>
      <c r="PMN81" s="143"/>
      <c r="PMO81" s="143"/>
      <c r="PMP81" s="143"/>
      <c r="PMQ81" s="143"/>
      <c r="PMR81" s="143"/>
      <c r="PMS81" s="143"/>
      <c r="PMT81" s="143"/>
      <c r="PMU81" s="143"/>
      <c r="PMV81" s="143"/>
      <c r="PMW81" s="143"/>
      <c r="PMX81" s="143"/>
      <c r="PMY81" s="143"/>
      <c r="PMZ81" s="143"/>
      <c r="PNA81" s="143"/>
      <c r="PNB81" s="143"/>
      <c r="PNC81" s="143"/>
      <c r="PND81" s="143"/>
      <c r="PNE81" s="143"/>
      <c r="PNF81" s="143"/>
      <c r="PNG81" s="143"/>
      <c r="PNH81" s="143"/>
      <c r="PNI81" s="143"/>
      <c r="PNJ81" s="143"/>
      <c r="PNK81" s="143"/>
      <c r="PNL81" s="143"/>
      <c r="PNM81" s="143"/>
      <c r="PNN81" s="143"/>
      <c r="PNO81" s="143"/>
      <c r="PNP81" s="143"/>
      <c r="PNQ81" s="143"/>
      <c r="PNR81" s="143"/>
      <c r="PNS81" s="143"/>
      <c r="PNT81" s="143"/>
      <c r="PNU81" s="143"/>
      <c r="PNV81" s="143"/>
      <c r="PNW81" s="143"/>
      <c r="PNX81" s="143"/>
      <c r="PNY81" s="143"/>
      <c r="PNZ81" s="143"/>
      <c r="POA81" s="143"/>
      <c r="POB81" s="143"/>
      <c r="POC81" s="143"/>
      <c r="POD81" s="143"/>
      <c r="POE81" s="143"/>
      <c r="POF81" s="143"/>
      <c r="POG81" s="143"/>
      <c r="POH81" s="143"/>
      <c r="POI81" s="143"/>
      <c r="POJ81" s="143"/>
      <c r="POK81" s="143"/>
      <c r="POL81" s="143"/>
      <c r="POM81" s="143"/>
      <c r="PON81" s="143"/>
      <c r="POO81" s="143"/>
      <c r="POP81" s="143"/>
      <c r="POQ81" s="143"/>
      <c r="POR81" s="143"/>
      <c r="POS81" s="143"/>
      <c r="POT81" s="143"/>
      <c r="POU81" s="143"/>
      <c r="POV81" s="143"/>
      <c r="POW81" s="143"/>
      <c r="POX81" s="143"/>
      <c r="POY81" s="143"/>
      <c r="POZ81" s="143"/>
      <c r="PPA81" s="143"/>
      <c r="PPB81" s="143"/>
      <c r="PPC81" s="143"/>
      <c r="PPD81" s="143"/>
      <c r="PPE81" s="143"/>
      <c r="PPF81" s="143"/>
      <c r="PPG81" s="143"/>
      <c r="PPH81" s="143"/>
      <c r="PPI81" s="143"/>
      <c r="PPJ81" s="143"/>
      <c r="PPK81" s="143"/>
      <c r="PPL81" s="143"/>
      <c r="PPM81" s="143"/>
      <c r="PPN81" s="143"/>
      <c r="PPO81" s="143"/>
      <c r="PPP81" s="143"/>
      <c r="PPQ81" s="143"/>
      <c r="PPR81" s="143"/>
      <c r="PPS81" s="143"/>
      <c r="PPT81" s="143"/>
      <c r="PPU81" s="143"/>
      <c r="PPV81" s="143"/>
      <c r="PPW81" s="143"/>
      <c r="PPX81" s="143"/>
      <c r="PPY81" s="143"/>
      <c r="PPZ81" s="143"/>
      <c r="PQA81" s="143"/>
      <c r="PQB81" s="143"/>
      <c r="PQC81" s="143"/>
      <c r="PQD81" s="143"/>
      <c r="PQE81" s="143"/>
      <c r="PQF81" s="143"/>
      <c r="PQG81" s="143"/>
      <c r="PQH81" s="143"/>
      <c r="PQI81" s="143"/>
      <c r="PQJ81" s="143"/>
      <c r="PQK81" s="143"/>
      <c r="PQL81" s="143"/>
      <c r="PQM81" s="143"/>
      <c r="PQN81" s="143"/>
      <c r="PQO81" s="143"/>
      <c r="PQP81" s="143"/>
      <c r="PQQ81" s="143"/>
      <c r="PQR81" s="143"/>
      <c r="PQS81" s="143"/>
      <c r="PQT81" s="143"/>
      <c r="PQU81" s="143"/>
      <c r="PQV81" s="143"/>
      <c r="PQW81" s="143"/>
      <c r="PQX81" s="143"/>
      <c r="PQY81" s="143"/>
      <c r="PQZ81" s="143"/>
      <c r="PRA81" s="143"/>
      <c r="PRB81" s="143"/>
      <c r="PRC81" s="143"/>
      <c r="PRD81" s="143"/>
      <c r="PRE81" s="143"/>
      <c r="PRF81" s="143"/>
      <c r="PRG81" s="143"/>
      <c r="PRH81" s="143"/>
      <c r="PRI81" s="143"/>
      <c r="PRJ81" s="143"/>
      <c r="PRK81" s="143"/>
      <c r="PRL81" s="143"/>
      <c r="PRM81" s="143"/>
      <c r="PRN81" s="143"/>
      <c r="PRO81" s="143"/>
      <c r="PRP81" s="143"/>
      <c r="PRQ81" s="143"/>
      <c r="PRR81" s="143"/>
      <c r="PRS81" s="143"/>
      <c r="PRT81" s="143"/>
      <c r="PRU81" s="143"/>
      <c r="PRV81" s="143"/>
      <c r="PRW81" s="143"/>
      <c r="PRX81" s="143"/>
      <c r="PRY81" s="143"/>
      <c r="PRZ81" s="143"/>
      <c r="PSA81" s="143"/>
      <c r="PSB81" s="143"/>
      <c r="PSC81" s="143"/>
      <c r="PSD81" s="143"/>
      <c r="PSE81" s="143"/>
      <c r="PSF81" s="143"/>
      <c r="PSG81" s="143"/>
      <c r="PSH81" s="143"/>
      <c r="PSI81" s="143"/>
      <c r="PSJ81" s="143"/>
      <c r="PSK81" s="143"/>
      <c r="PSL81" s="143"/>
      <c r="PSM81" s="143"/>
      <c r="PSN81" s="143"/>
      <c r="PSO81" s="143"/>
      <c r="PSP81" s="143"/>
      <c r="PSQ81" s="143"/>
      <c r="PSR81" s="143"/>
      <c r="PSS81" s="143"/>
      <c r="PST81" s="143"/>
      <c r="PSU81" s="143"/>
      <c r="PSV81" s="143"/>
      <c r="PSW81" s="143"/>
      <c r="PSX81" s="143"/>
      <c r="PSY81" s="143"/>
      <c r="PSZ81" s="143"/>
      <c r="PTA81" s="143"/>
      <c r="PTB81" s="143"/>
      <c r="PTC81" s="143"/>
      <c r="PTD81" s="143"/>
      <c r="PTE81" s="143"/>
      <c r="PTF81" s="143"/>
      <c r="PTG81" s="143"/>
      <c r="PTH81" s="143"/>
      <c r="PTI81" s="143"/>
      <c r="PTJ81" s="143"/>
      <c r="PTK81" s="143"/>
      <c r="PTL81" s="143"/>
      <c r="PTM81" s="143"/>
      <c r="PTN81" s="143"/>
      <c r="PTO81" s="143"/>
      <c r="PTP81" s="143"/>
      <c r="PTQ81" s="143"/>
      <c r="PTR81" s="143"/>
      <c r="PTS81" s="143"/>
      <c r="PTT81" s="143"/>
      <c r="PTU81" s="143"/>
      <c r="PTV81" s="143"/>
      <c r="PTW81" s="143"/>
      <c r="PTX81" s="143"/>
      <c r="PTY81" s="143"/>
      <c r="PTZ81" s="143"/>
      <c r="PUA81" s="143"/>
      <c r="PUB81" s="143"/>
      <c r="PUC81" s="143"/>
      <c r="PUD81" s="143"/>
      <c r="PUE81" s="143"/>
      <c r="PUF81" s="143"/>
      <c r="PUG81" s="143"/>
      <c r="PUH81" s="143"/>
      <c r="PUI81" s="143"/>
      <c r="PUJ81" s="143"/>
      <c r="PUK81" s="143"/>
      <c r="PUL81" s="143"/>
      <c r="PUM81" s="143"/>
      <c r="PUN81" s="143"/>
      <c r="PUO81" s="143"/>
      <c r="PUP81" s="143"/>
      <c r="PUQ81" s="143"/>
      <c r="PUR81" s="143"/>
      <c r="PUS81" s="143"/>
      <c r="PUT81" s="143"/>
      <c r="PUU81" s="143"/>
      <c r="PUV81" s="143"/>
      <c r="PUW81" s="143"/>
      <c r="PUX81" s="143"/>
      <c r="PUY81" s="143"/>
      <c r="PUZ81" s="143"/>
      <c r="PVA81" s="143"/>
      <c r="PVB81" s="143"/>
      <c r="PVC81" s="143"/>
      <c r="PVD81" s="143"/>
      <c r="PVE81" s="143"/>
      <c r="PVF81" s="143"/>
      <c r="PVG81" s="143"/>
      <c r="PVH81" s="143"/>
      <c r="PVI81" s="143"/>
      <c r="PVJ81" s="143"/>
      <c r="PVK81" s="143"/>
      <c r="PVL81" s="143"/>
      <c r="PVM81" s="143"/>
      <c r="PVN81" s="143"/>
      <c r="PVO81" s="143"/>
      <c r="PVP81" s="143"/>
      <c r="PVQ81" s="143"/>
      <c r="PVR81" s="143"/>
      <c r="PVS81" s="143"/>
      <c r="PVT81" s="143"/>
      <c r="PVU81" s="143"/>
      <c r="PVV81" s="143"/>
      <c r="PVW81" s="143"/>
      <c r="PVX81" s="143"/>
      <c r="PVY81" s="143"/>
      <c r="PVZ81" s="143"/>
      <c r="PWA81" s="143"/>
      <c r="PWB81" s="143"/>
      <c r="PWC81" s="143"/>
      <c r="PWD81" s="143"/>
      <c r="PWE81" s="143"/>
      <c r="PWF81" s="143"/>
      <c r="PWG81" s="143"/>
      <c r="PWH81" s="143"/>
      <c r="PWI81" s="143"/>
      <c r="PWJ81" s="143"/>
      <c r="PWK81" s="143"/>
      <c r="PWL81" s="143"/>
      <c r="PWM81" s="143"/>
      <c r="PWN81" s="143"/>
      <c r="PWO81" s="143"/>
      <c r="PWP81" s="143"/>
      <c r="PWQ81" s="143"/>
      <c r="PWR81" s="143"/>
      <c r="PWS81" s="143"/>
      <c r="PWT81" s="143"/>
      <c r="PWU81" s="143"/>
      <c r="PWV81" s="143"/>
      <c r="PWW81" s="143"/>
      <c r="PWX81" s="143"/>
      <c r="PWY81" s="143"/>
      <c r="PWZ81" s="143"/>
      <c r="PXA81" s="143"/>
      <c r="PXB81" s="143"/>
      <c r="PXC81" s="143"/>
      <c r="PXD81" s="143"/>
      <c r="PXE81" s="143"/>
      <c r="PXF81" s="143"/>
      <c r="PXG81" s="143"/>
      <c r="PXH81" s="143"/>
      <c r="PXI81" s="143"/>
      <c r="PXJ81" s="143"/>
      <c r="PXK81" s="143"/>
      <c r="PXL81" s="143"/>
      <c r="PXM81" s="143"/>
      <c r="PXN81" s="143"/>
      <c r="PXO81" s="143"/>
      <c r="PXP81" s="143"/>
      <c r="PXQ81" s="143"/>
      <c r="PXR81" s="143"/>
      <c r="PXS81" s="143"/>
      <c r="PXT81" s="143"/>
      <c r="PXU81" s="143"/>
      <c r="PXV81" s="143"/>
      <c r="PXW81" s="143"/>
      <c r="PXX81" s="143"/>
      <c r="PXY81" s="143"/>
      <c r="PXZ81" s="143"/>
      <c r="PYA81" s="143"/>
      <c r="PYB81" s="143"/>
      <c r="PYC81" s="143"/>
      <c r="PYD81" s="143"/>
      <c r="PYE81" s="143"/>
      <c r="PYF81" s="143"/>
      <c r="PYG81" s="143"/>
      <c r="PYH81" s="143"/>
      <c r="PYI81" s="143"/>
      <c r="PYJ81" s="143"/>
      <c r="PYK81" s="143"/>
      <c r="PYL81" s="143"/>
      <c r="PYM81" s="143"/>
      <c r="PYN81" s="143"/>
      <c r="PYO81" s="143"/>
      <c r="PYP81" s="143"/>
      <c r="PYQ81" s="143"/>
      <c r="PYR81" s="143"/>
      <c r="PYS81" s="143"/>
      <c r="PYT81" s="143"/>
      <c r="PYU81" s="143"/>
      <c r="PYV81" s="143"/>
      <c r="PYW81" s="143"/>
      <c r="PYX81" s="143"/>
      <c r="PYY81" s="143"/>
      <c r="PYZ81" s="143"/>
      <c r="PZA81" s="143"/>
      <c r="PZB81" s="143"/>
      <c r="PZC81" s="143"/>
      <c r="PZD81" s="143"/>
      <c r="PZE81" s="143"/>
      <c r="PZF81" s="143"/>
      <c r="PZG81" s="143"/>
      <c r="PZH81" s="143"/>
      <c r="PZI81" s="143"/>
      <c r="PZJ81" s="143"/>
      <c r="PZK81" s="143"/>
      <c r="PZL81" s="143"/>
      <c r="PZM81" s="143"/>
      <c r="PZN81" s="143"/>
      <c r="PZO81" s="143"/>
      <c r="PZP81" s="143"/>
      <c r="PZQ81" s="143"/>
      <c r="PZR81" s="143"/>
      <c r="PZS81" s="143"/>
      <c r="PZT81" s="143"/>
      <c r="PZU81" s="143"/>
      <c r="PZV81" s="143"/>
      <c r="PZW81" s="143"/>
      <c r="PZX81" s="143"/>
      <c r="PZY81" s="143"/>
      <c r="PZZ81" s="143"/>
      <c r="QAA81" s="143"/>
      <c r="QAB81" s="143"/>
      <c r="QAC81" s="143"/>
      <c r="QAD81" s="143"/>
      <c r="QAE81" s="143"/>
      <c r="QAF81" s="143"/>
      <c r="QAG81" s="143"/>
      <c r="QAH81" s="143"/>
      <c r="QAI81" s="143"/>
      <c r="QAJ81" s="143"/>
      <c r="QAK81" s="143"/>
      <c r="QAL81" s="143"/>
      <c r="QAM81" s="143"/>
      <c r="QAN81" s="143"/>
      <c r="QAO81" s="143"/>
      <c r="QAP81" s="143"/>
      <c r="QAQ81" s="143"/>
      <c r="QAR81" s="143"/>
      <c r="QAS81" s="143"/>
      <c r="QAT81" s="143"/>
      <c r="QAU81" s="143"/>
      <c r="QAV81" s="143"/>
      <c r="QAW81" s="143"/>
      <c r="QAX81" s="143"/>
      <c r="QAY81" s="143"/>
      <c r="QAZ81" s="143"/>
      <c r="QBA81" s="143"/>
      <c r="QBB81" s="143"/>
      <c r="QBC81" s="143"/>
      <c r="QBD81" s="143"/>
      <c r="QBE81" s="143"/>
      <c r="QBF81" s="143"/>
      <c r="QBG81" s="143"/>
      <c r="QBH81" s="143"/>
      <c r="QBI81" s="143"/>
      <c r="QBJ81" s="143"/>
      <c r="QBK81" s="143"/>
      <c r="QBL81" s="143"/>
      <c r="QBM81" s="143"/>
      <c r="QBN81" s="143"/>
      <c r="QBO81" s="143"/>
      <c r="QBP81" s="143"/>
      <c r="QBQ81" s="143"/>
      <c r="QBR81" s="143"/>
      <c r="QBS81" s="143"/>
      <c r="QBT81" s="143"/>
      <c r="QBU81" s="143"/>
      <c r="QBV81" s="143"/>
      <c r="QBW81" s="143"/>
      <c r="QBX81" s="143"/>
      <c r="QBY81" s="143"/>
      <c r="QBZ81" s="143"/>
      <c r="QCA81" s="143"/>
      <c r="QCB81" s="143"/>
      <c r="QCC81" s="143"/>
      <c r="QCD81" s="143"/>
      <c r="QCE81" s="143"/>
      <c r="QCF81" s="143"/>
      <c r="QCG81" s="143"/>
      <c r="QCH81" s="143"/>
      <c r="QCI81" s="143"/>
      <c r="QCJ81" s="143"/>
      <c r="QCK81" s="143"/>
      <c r="QCL81" s="143"/>
      <c r="QCM81" s="143"/>
      <c r="QCN81" s="143"/>
      <c r="QCO81" s="143"/>
      <c r="QCP81" s="143"/>
      <c r="QCQ81" s="143"/>
      <c r="QCR81" s="143"/>
      <c r="QCS81" s="143"/>
      <c r="QCT81" s="143"/>
      <c r="QCU81" s="143"/>
      <c r="QCV81" s="143"/>
      <c r="QCW81" s="143"/>
      <c r="QCX81" s="143"/>
      <c r="QCY81" s="143"/>
      <c r="QCZ81" s="143"/>
      <c r="QDA81" s="143"/>
      <c r="QDB81" s="143"/>
      <c r="QDC81" s="143"/>
      <c r="QDD81" s="143"/>
      <c r="QDE81" s="143"/>
      <c r="QDF81" s="143"/>
      <c r="QDG81" s="143"/>
      <c r="QDH81" s="143"/>
      <c r="QDI81" s="143"/>
      <c r="QDJ81" s="143"/>
      <c r="QDK81" s="143"/>
      <c r="QDL81" s="143"/>
      <c r="QDM81" s="143"/>
      <c r="QDN81" s="143"/>
      <c r="QDO81" s="143"/>
      <c r="QDP81" s="143"/>
      <c r="QDQ81" s="143"/>
      <c r="QDR81" s="143"/>
      <c r="QDS81" s="143"/>
      <c r="QDT81" s="143"/>
      <c r="QDU81" s="143"/>
      <c r="QDV81" s="143"/>
      <c r="QDW81" s="143"/>
      <c r="QDX81" s="143"/>
      <c r="QDY81" s="143"/>
      <c r="QDZ81" s="143"/>
      <c r="QEA81" s="143"/>
      <c r="QEB81" s="143"/>
      <c r="QEC81" s="143"/>
      <c r="QED81" s="143"/>
      <c r="QEE81" s="143"/>
      <c r="QEF81" s="143"/>
      <c r="QEG81" s="143"/>
      <c r="QEH81" s="143"/>
      <c r="QEI81" s="143"/>
      <c r="QEJ81" s="143"/>
      <c r="QEK81" s="143"/>
      <c r="QEL81" s="143"/>
      <c r="QEM81" s="143"/>
      <c r="QEN81" s="143"/>
      <c r="QEO81" s="143"/>
      <c r="QEP81" s="143"/>
      <c r="QEQ81" s="143"/>
      <c r="QER81" s="143"/>
      <c r="QES81" s="143"/>
      <c r="QET81" s="143"/>
      <c r="QEU81" s="143"/>
      <c r="QEV81" s="143"/>
      <c r="QEW81" s="143"/>
      <c r="QEX81" s="143"/>
      <c r="QEY81" s="143"/>
      <c r="QEZ81" s="143"/>
      <c r="QFA81" s="143"/>
      <c r="QFB81" s="143"/>
      <c r="QFC81" s="143"/>
      <c r="QFD81" s="143"/>
      <c r="QFE81" s="143"/>
      <c r="QFF81" s="143"/>
      <c r="QFG81" s="143"/>
      <c r="QFH81" s="143"/>
      <c r="QFI81" s="143"/>
      <c r="QFJ81" s="143"/>
      <c r="QFK81" s="143"/>
      <c r="QFL81" s="143"/>
      <c r="QFM81" s="143"/>
      <c r="QFN81" s="143"/>
      <c r="QFO81" s="143"/>
      <c r="QFP81" s="143"/>
      <c r="QFQ81" s="143"/>
      <c r="QFR81" s="143"/>
      <c r="QFS81" s="143"/>
      <c r="QFT81" s="143"/>
      <c r="QFU81" s="143"/>
      <c r="QFV81" s="143"/>
      <c r="QFW81" s="143"/>
      <c r="QFX81" s="143"/>
      <c r="QFY81" s="143"/>
      <c r="QFZ81" s="143"/>
      <c r="QGA81" s="143"/>
      <c r="QGB81" s="143"/>
      <c r="QGC81" s="143"/>
      <c r="QGD81" s="143"/>
      <c r="QGE81" s="143"/>
      <c r="QGF81" s="143"/>
      <c r="QGG81" s="143"/>
      <c r="QGH81" s="143"/>
      <c r="QGI81" s="143"/>
      <c r="QGJ81" s="143"/>
      <c r="QGK81" s="143"/>
      <c r="QGL81" s="143"/>
      <c r="QGM81" s="143"/>
      <c r="QGN81" s="143"/>
      <c r="QGO81" s="143"/>
      <c r="QGP81" s="143"/>
      <c r="QGQ81" s="143"/>
      <c r="QGR81" s="143"/>
      <c r="QGS81" s="143"/>
      <c r="QGT81" s="143"/>
      <c r="QGU81" s="143"/>
      <c r="QGV81" s="143"/>
      <c r="QGW81" s="143"/>
      <c r="QGX81" s="143"/>
      <c r="QGY81" s="143"/>
      <c r="QGZ81" s="143"/>
      <c r="QHA81" s="143"/>
      <c r="QHB81" s="143"/>
      <c r="QHC81" s="143"/>
      <c r="QHD81" s="143"/>
      <c r="QHE81" s="143"/>
      <c r="QHF81" s="143"/>
      <c r="QHG81" s="143"/>
      <c r="QHH81" s="143"/>
      <c r="QHI81" s="143"/>
      <c r="QHJ81" s="143"/>
      <c r="QHK81" s="143"/>
      <c r="QHL81" s="143"/>
      <c r="QHM81" s="143"/>
      <c r="QHN81" s="143"/>
      <c r="QHO81" s="143"/>
      <c r="QHP81" s="143"/>
      <c r="QHQ81" s="143"/>
      <c r="QHR81" s="143"/>
      <c r="QHS81" s="143"/>
      <c r="QHT81" s="143"/>
      <c r="QHU81" s="143"/>
      <c r="QHV81" s="143"/>
      <c r="QHW81" s="143"/>
      <c r="QHX81" s="143"/>
      <c r="QHY81" s="143"/>
      <c r="QHZ81" s="143"/>
      <c r="QIA81" s="143"/>
      <c r="QIB81" s="143"/>
      <c r="QIC81" s="143"/>
      <c r="QID81" s="143"/>
      <c r="QIE81" s="143"/>
      <c r="QIF81" s="143"/>
      <c r="QIG81" s="143"/>
      <c r="QIH81" s="143"/>
      <c r="QII81" s="143"/>
      <c r="QIJ81" s="143"/>
      <c r="QIK81" s="143"/>
      <c r="QIL81" s="143"/>
      <c r="QIM81" s="143"/>
      <c r="QIN81" s="143"/>
      <c r="QIO81" s="143"/>
      <c r="QIP81" s="143"/>
      <c r="QIQ81" s="143"/>
      <c r="QIR81" s="143"/>
      <c r="QIS81" s="143"/>
      <c r="QIT81" s="143"/>
      <c r="QIU81" s="143"/>
      <c r="QIV81" s="143"/>
      <c r="QIW81" s="143"/>
      <c r="QIX81" s="143"/>
      <c r="QIY81" s="143"/>
      <c r="QIZ81" s="143"/>
      <c r="QJA81" s="143"/>
      <c r="QJB81" s="143"/>
      <c r="QJC81" s="143"/>
      <c r="QJD81" s="143"/>
      <c r="QJE81" s="143"/>
      <c r="QJF81" s="143"/>
      <c r="QJG81" s="143"/>
      <c r="QJH81" s="143"/>
      <c r="QJI81" s="143"/>
      <c r="QJJ81" s="143"/>
      <c r="QJK81" s="143"/>
      <c r="QJL81" s="143"/>
      <c r="QJM81" s="143"/>
      <c r="QJN81" s="143"/>
      <c r="QJO81" s="143"/>
      <c r="QJP81" s="143"/>
      <c r="QJQ81" s="143"/>
      <c r="QJR81" s="143"/>
      <c r="QJS81" s="143"/>
      <c r="QJT81" s="143"/>
      <c r="QJU81" s="143"/>
      <c r="QJV81" s="143"/>
      <c r="QJW81" s="143"/>
      <c r="QJX81" s="143"/>
      <c r="QJY81" s="143"/>
      <c r="QJZ81" s="143"/>
      <c r="QKA81" s="143"/>
      <c r="QKB81" s="143"/>
      <c r="QKC81" s="143"/>
      <c r="QKD81" s="143"/>
      <c r="QKE81" s="143"/>
      <c r="QKF81" s="143"/>
      <c r="QKG81" s="143"/>
      <c r="QKH81" s="143"/>
      <c r="QKI81" s="143"/>
      <c r="QKJ81" s="143"/>
      <c r="QKK81" s="143"/>
      <c r="QKL81" s="143"/>
      <c r="QKM81" s="143"/>
      <c r="QKN81" s="143"/>
      <c r="QKO81" s="143"/>
      <c r="QKP81" s="143"/>
      <c r="QKQ81" s="143"/>
      <c r="QKR81" s="143"/>
      <c r="QKS81" s="143"/>
      <c r="QKT81" s="143"/>
      <c r="QKU81" s="143"/>
      <c r="QKV81" s="143"/>
      <c r="QKW81" s="143"/>
      <c r="QKX81" s="143"/>
      <c r="QKY81" s="143"/>
      <c r="QKZ81" s="143"/>
      <c r="QLA81" s="143"/>
      <c r="QLB81" s="143"/>
      <c r="QLC81" s="143"/>
      <c r="QLD81" s="143"/>
      <c r="QLE81" s="143"/>
      <c r="QLF81" s="143"/>
      <c r="QLG81" s="143"/>
      <c r="QLH81" s="143"/>
      <c r="QLI81" s="143"/>
      <c r="QLJ81" s="143"/>
      <c r="QLK81" s="143"/>
      <c r="QLL81" s="143"/>
      <c r="QLM81" s="143"/>
      <c r="QLN81" s="143"/>
      <c r="QLO81" s="143"/>
      <c r="QLP81" s="143"/>
      <c r="QLQ81" s="143"/>
      <c r="QLR81" s="143"/>
      <c r="QLS81" s="143"/>
      <c r="QLT81" s="143"/>
      <c r="QLU81" s="143"/>
      <c r="QLV81" s="143"/>
      <c r="QLW81" s="143"/>
      <c r="QLX81" s="143"/>
      <c r="QLY81" s="143"/>
      <c r="QLZ81" s="143"/>
      <c r="QMA81" s="143"/>
      <c r="QMB81" s="143"/>
      <c r="QMC81" s="143"/>
      <c r="QMD81" s="143"/>
      <c r="QME81" s="143"/>
      <c r="QMF81" s="143"/>
      <c r="QMG81" s="143"/>
      <c r="QMH81" s="143"/>
      <c r="QMI81" s="143"/>
      <c r="QMJ81" s="143"/>
      <c r="QMK81" s="143"/>
      <c r="QML81" s="143"/>
      <c r="QMM81" s="143"/>
      <c r="QMN81" s="143"/>
      <c r="QMO81" s="143"/>
      <c r="QMP81" s="143"/>
      <c r="QMQ81" s="143"/>
      <c r="QMR81" s="143"/>
      <c r="QMS81" s="143"/>
      <c r="QMT81" s="143"/>
      <c r="QMU81" s="143"/>
      <c r="QMV81" s="143"/>
      <c r="QMW81" s="143"/>
      <c r="QMX81" s="143"/>
      <c r="QMY81" s="143"/>
      <c r="QMZ81" s="143"/>
      <c r="QNA81" s="143"/>
      <c r="QNB81" s="143"/>
      <c r="QNC81" s="143"/>
      <c r="QND81" s="143"/>
      <c r="QNE81" s="143"/>
      <c r="QNF81" s="143"/>
      <c r="QNG81" s="143"/>
      <c r="QNH81" s="143"/>
      <c r="QNI81" s="143"/>
      <c r="QNJ81" s="143"/>
      <c r="QNK81" s="143"/>
      <c r="QNL81" s="143"/>
      <c r="QNM81" s="143"/>
      <c r="QNN81" s="143"/>
      <c r="QNO81" s="143"/>
      <c r="QNP81" s="143"/>
      <c r="QNQ81" s="143"/>
      <c r="QNR81" s="143"/>
      <c r="QNS81" s="143"/>
      <c r="QNT81" s="143"/>
      <c r="QNU81" s="143"/>
      <c r="QNV81" s="143"/>
      <c r="QNW81" s="143"/>
      <c r="QNX81" s="143"/>
      <c r="QNY81" s="143"/>
      <c r="QNZ81" s="143"/>
      <c r="QOA81" s="143"/>
      <c r="QOB81" s="143"/>
      <c r="QOC81" s="143"/>
      <c r="QOD81" s="143"/>
      <c r="QOE81" s="143"/>
      <c r="QOF81" s="143"/>
      <c r="QOG81" s="143"/>
      <c r="QOH81" s="143"/>
      <c r="QOI81" s="143"/>
      <c r="QOJ81" s="143"/>
      <c r="QOK81" s="143"/>
      <c r="QOL81" s="143"/>
      <c r="QOM81" s="143"/>
      <c r="QON81" s="143"/>
      <c r="QOO81" s="143"/>
      <c r="QOP81" s="143"/>
      <c r="QOQ81" s="143"/>
      <c r="QOR81" s="143"/>
      <c r="QOS81" s="143"/>
      <c r="QOT81" s="143"/>
      <c r="QOU81" s="143"/>
      <c r="QOV81" s="143"/>
      <c r="QOW81" s="143"/>
      <c r="QOX81" s="143"/>
      <c r="QOY81" s="143"/>
      <c r="QOZ81" s="143"/>
      <c r="QPA81" s="143"/>
      <c r="QPB81" s="143"/>
      <c r="QPC81" s="143"/>
      <c r="QPD81" s="143"/>
      <c r="QPE81" s="143"/>
      <c r="QPF81" s="143"/>
      <c r="QPG81" s="143"/>
      <c r="QPH81" s="143"/>
      <c r="QPI81" s="143"/>
      <c r="QPJ81" s="143"/>
      <c r="QPK81" s="143"/>
      <c r="QPL81" s="143"/>
      <c r="QPM81" s="143"/>
      <c r="QPN81" s="143"/>
      <c r="QPO81" s="143"/>
      <c r="QPP81" s="143"/>
      <c r="QPQ81" s="143"/>
      <c r="QPR81" s="143"/>
      <c r="QPS81" s="143"/>
      <c r="QPT81" s="143"/>
      <c r="QPU81" s="143"/>
      <c r="QPV81" s="143"/>
      <c r="QPW81" s="143"/>
      <c r="QPX81" s="143"/>
      <c r="QPY81" s="143"/>
      <c r="QPZ81" s="143"/>
      <c r="QQA81" s="143"/>
      <c r="QQB81" s="143"/>
      <c r="QQC81" s="143"/>
      <c r="QQD81" s="143"/>
      <c r="QQE81" s="143"/>
      <c r="QQF81" s="143"/>
      <c r="QQG81" s="143"/>
      <c r="QQH81" s="143"/>
      <c r="QQI81" s="143"/>
      <c r="QQJ81" s="143"/>
      <c r="QQK81" s="143"/>
      <c r="QQL81" s="143"/>
      <c r="QQM81" s="143"/>
      <c r="QQN81" s="143"/>
      <c r="QQO81" s="143"/>
      <c r="QQP81" s="143"/>
      <c r="QQQ81" s="143"/>
      <c r="QQR81" s="143"/>
      <c r="QQS81" s="143"/>
      <c r="QQT81" s="143"/>
      <c r="QQU81" s="143"/>
      <c r="QQV81" s="143"/>
      <c r="QQW81" s="143"/>
      <c r="QQX81" s="143"/>
      <c r="QQY81" s="143"/>
      <c r="QQZ81" s="143"/>
      <c r="QRA81" s="143"/>
      <c r="QRB81" s="143"/>
      <c r="QRC81" s="143"/>
      <c r="QRD81" s="143"/>
      <c r="QRE81" s="143"/>
      <c r="QRF81" s="143"/>
      <c r="QRG81" s="143"/>
      <c r="QRH81" s="143"/>
      <c r="QRI81" s="143"/>
      <c r="QRJ81" s="143"/>
      <c r="QRK81" s="143"/>
      <c r="QRL81" s="143"/>
      <c r="QRM81" s="143"/>
      <c r="QRN81" s="143"/>
      <c r="QRO81" s="143"/>
      <c r="QRP81" s="143"/>
      <c r="QRQ81" s="143"/>
      <c r="QRR81" s="143"/>
      <c r="QRS81" s="143"/>
      <c r="QRT81" s="143"/>
      <c r="QRU81" s="143"/>
      <c r="QRV81" s="143"/>
      <c r="QRW81" s="143"/>
      <c r="QRX81" s="143"/>
      <c r="QRY81" s="143"/>
      <c r="QRZ81" s="143"/>
      <c r="QSA81" s="143"/>
      <c r="QSB81" s="143"/>
      <c r="QSC81" s="143"/>
      <c r="QSD81" s="143"/>
      <c r="QSE81" s="143"/>
      <c r="QSF81" s="143"/>
      <c r="QSG81" s="143"/>
      <c r="QSH81" s="143"/>
      <c r="QSI81" s="143"/>
      <c r="QSJ81" s="143"/>
      <c r="QSK81" s="143"/>
      <c r="QSL81" s="143"/>
      <c r="QSM81" s="143"/>
      <c r="QSN81" s="143"/>
      <c r="QSO81" s="143"/>
      <c r="QSP81" s="143"/>
      <c r="QSQ81" s="143"/>
      <c r="QSR81" s="143"/>
      <c r="QSS81" s="143"/>
      <c r="QST81" s="143"/>
      <c r="QSU81" s="143"/>
      <c r="QSV81" s="143"/>
      <c r="QSW81" s="143"/>
      <c r="QSX81" s="143"/>
      <c r="QSY81" s="143"/>
      <c r="QSZ81" s="143"/>
      <c r="QTA81" s="143"/>
      <c r="QTB81" s="143"/>
      <c r="QTC81" s="143"/>
      <c r="QTD81" s="143"/>
      <c r="QTE81" s="143"/>
      <c r="QTF81" s="143"/>
      <c r="QTG81" s="143"/>
      <c r="QTH81" s="143"/>
      <c r="QTI81" s="143"/>
      <c r="QTJ81" s="143"/>
      <c r="QTK81" s="143"/>
      <c r="QTL81" s="143"/>
      <c r="QTM81" s="143"/>
      <c r="QTN81" s="143"/>
      <c r="QTO81" s="143"/>
      <c r="QTP81" s="143"/>
      <c r="QTQ81" s="143"/>
      <c r="QTR81" s="143"/>
      <c r="QTS81" s="143"/>
      <c r="QTT81" s="143"/>
      <c r="QTU81" s="143"/>
      <c r="QTV81" s="143"/>
      <c r="QTW81" s="143"/>
      <c r="QTX81" s="143"/>
      <c r="QTY81" s="143"/>
      <c r="QTZ81" s="143"/>
      <c r="QUA81" s="143"/>
      <c r="QUB81" s="143"/>
      <c r="QUC81" s="143"/>
      <c r="QUD81" s="143"/>
      <c r="QUE81" s="143"/>
      <c r="QUF81" s="143"/>
      <c r="QUG81" s="143"/>
      <c r="QUH81" s="143"/>
      <c r="QUI81" s="143"/>
      <c r="QUJ81" s="143"/>
      <c r="QUK81" s="143"/>
      <c r="QUL81" s="143"/>
      <c r="QUM81" s="143"/>
      <c r="QUN81" s="143"/>
      <c r="QUO81" s="143"/>
      <c r="QUP81" s="143"/>
      <c r="QUQ81" s="143"/>
      <c r="QUR81" s="143"/>
      <c r="QUS81" s="143"/>
      <c r="QUT81" s="143"/>
      <c r="QUU81" s="143"/>
      <c r="QUV81" s="143"/>
      <c r="QUW81" s="143"/>
      <c r="QUX81" s="143"/>
      <c r="QUY81" s="143"/>
      <c r="QUZ81" s="143"/>
      <c r="QVA81" s="143"/>
      <c r="QVB81" s="143"/>
      <c r="QVC81" s="143"/>
      <c r="QVD81" s="143"/>
      <c r="QVE81" s="143"/>
      <c r="QVF81" s="143"/>
      <c r="QVG81" s="143"/>
      <c r="QVH81" s="143"/>
      <c r="QVI81" s="143"/>
      <c r="QVJ81" s="143"/>
      <c r="QVK81" s="143"/>
      <c r="QVL81" s="143"/>
      <c r="QVM81" s="143"/>
      <c r="QVN81" s="143"/>
      <c r="QVO81" s="143"/>
      <c r="QVP81" s="143"/>
      <c r="QVQ81" s="143"/>
      <c r="QVR81" s="143"/>
      <c r="QVS81" s="143"/>
      <c r="QVT81" s="143"/>
      <c r="QVU81" s="143"/>
      <c r="QVV81" s="143"/>
      <c r="QVW81" s="143"/>
      <c r="QVX81" s="143"/>
      <c r="QVY81" s="143"/>
      <c r="QVZ81" s="143"/>
      <c r="QWA81" s="143"/>
      <c r="QWB81" s="143"/>
      <c r="QWC81" s="143"/>
      <c r="QWD81" s="143"/>
      <c r="QWE81" s="143"/>
      <c r="QWF81" s="143"/>
      <c r="QWG81" s="143"/>
      <c r="QWH81" s="143"/>
      <c r="QWI81" s="143"/>
      <c r="QWJ81" s="143"/>
      <c r="QWK81" s="143"/>
      <c r="QWL81" s="143"/>
      <c r="QWM81" s="143"/>
      <c r="QWN81" s="143"/>
      <c r="QWO81" s="143"/>
      <c r="QWP81" s="143"/>
      <c r="QWQ81" s="143"/>
      <c r="QWR81" s="143"/>
      <c r="QWS81" s="143"/>
      <c r="QWT81" s="143"/>
      <c r="QWU81" s="143"/>
      <c r="QWV81" s="143"/>
      <c r="QWW81" s="143"/>
      <c r="QWX81" s="143"/>
      <c r="QWY81" s="143"/>
      <c r="QWZ81" s="143"/>
      <c r="QXA81" s="143"/>
      <c r="QXB81" s="143"/>
      <c r="QXC81" s="143"/>
      <c r="QXD81" s="143"/>
      <c r="QXE81" s="143"/>
      <c r="QXF81" s="143"/>
      <c r="QXG81" s="143"/>
      <c r="QXH81" s="143"/>
      <c r="QXI81" s="143"/>
      <c r="QXJ81" s="143"/>
      <c r="QXK81" s="143"/>
      <c r="QXL81" s="143"/>
      <c r="QXM81" s="143"/>
      <c r="QXN81" s="143"/>
      <c r="QXO81" s="143"/>
      <c r="QXP81" s="143"/>
      <c r="QXQ81" s="143"/>
      <c r="QXR81" s="143"/>
      <c r="QXS81" s="143"/>
      <c r="QXT81" s="143"/>
      <c r="QXU81" s="143"/>
      <c r="QXV81" s="143"/>
      <c r="QXW81" s="143"/>
      <c r="QXX81" s="143"/>
      <c r="QXY81" s="143"/>
      <c r="QXZ81" s="143"/>
      <c r="QYA81" s="143"/>
      <c r="QYB81" s="143"/>
      <c r="QYC81" s="143"/>
      <c r="QYD81" s="143"/>
      <c r="QYE81" s="143"/>
      <c r="QYF81" s="143"/>
      <c r="QYG81" s="143"/>
      <c r="QYH81" s="143"/>
      <c r="QYI81" s="143"/>
      <c r="QYJ81" s="143"/>
      <c r="QYK81" s="143"/>
      <c r="QYL81" s="143"/>
      <c r="QYM81" s="143"/>
      <c r="QYN81" s="143"/>
      <c r="QYO81" s="143"/>
      <c r="QYP81" s="143"/>
      <c r="QYQ81" s="143"/>
      <c r="QYR81" s="143"/>
      <c r="QYS81" s="143"/>
      <c r="QYT81" s="143"/>
      <c r="QYU81" s="143"/>
      <c r="QYV81" s="143"/>
      <c r="QYW81" s="143"/>
      <c r="QYX81" s="143"/>
      <c r="QYY81" s="143"/>
      <c r="QYZ81" s="143"/>
      <c r="QZA81" s="143"/>
      <c r="QZB81" s="143"/>
      <c r="QZC81" s="143"/>
      <c r="QZD81" s="143"/>
      <c r="QZE81" s="143"/>
      <c r="QZF81" s="143"/>
      <c r="QZG81" s="143"/>
      <c r="QZH81" s="143"/>
      <c r="QZI81" s="143"/>
      <c r="QZJ81" s="143"/>
      <c r="QZK81" s="143"/>
      <c r="QZL81" s="143"/>
      <c r="QZM81" s="143"/>
      <c r="QZN81" s="143"/>
      <c r="QZO81" s="143"/>
      <c r="QZP81" s="143"/>
      <c r="QZQ81" s="143"/>
      <c r="QZR81" s="143"/>
      <c r="QZS81" s="143"/>
      <c r="QZT81" s="143"/>
      <c r="QZU81" s="143"/>
      <c r="QZV81" s="143"/>
      <c r="QZW81" s="143"/>
      <c r="QZX81" s="143"/>
      <c r="QZY81" s="143"/>
      <c r="QZZ81" s="143"/>
      <c r="RAA81" s="143"/>
      <c r="RAB81" s="143"/>
      <c r="RAC81" s="143"/>
      <c r="RAD81" s="143"/>
      <c r="RAE81" s="143"/>
      <c r="RAF81" s="143"/>
      <c r="RAG81" s="143"/>
      <c r="RAH81" s="143"/>
      <c r="RAI81" s="143"/>
      <c r="RAJ81" s="143"/>
      <c r="RAK81" s="143"/>
      <c r="RAL81" s="143"/>
      <c r="RAM81" s="143"/>
      <c r="RAN81" s="143"/>
      <c r="RAO81" s="143"/>
      <c r="RAP81" s="143"/>
      <c r="RAQ81" s="143"/>
      <c r="RAR81" s="143"/>
      <c r="RAS81" s="143"/>
      <c r="RAT81" s="143"/>
      <c r="RAU81" s="143"/>
      <c r="RAV81" s="143"/>
      <c r="RAW81" s="143"/>
      <c r="RAX81" s="143"/>
      <c r="RAY81" s="143"/>
      <c r="RAZ81" s="143"/>
      <c r="RBA81" s="143"/>
      <c r="RBB81" s="143"/>
      <c r="RBC81" s="143"/>
      <c r="RBD81" s="143"/>
      <c r="RBE81" s="143"/>
      <c r="RBF81" s="143"/>
      <c r="RBG81" s="143"/>
      <c r="RBH81" s="143"/>
      <c r="RBI81" s="143"/>
      <c r="RBJ81" s="143"/>
      <c r="RBK81" s="143"/>
      <c r="RBL81" s="143"/>
      <c r="RBM81" s="143"/>
      <c r="RBN81" s="143"/>
      <c r="RBO81" s="143"/>
      <c r="RBP81" s="143"/>
      <c r="RBQ81" s="143"/>
      <c r="RBR81" s="143"/>
      <c r="RBS81" s="143"/>
      <c r="RBT81" s="143"/>
      <c r="RBU81" s="143"/>
      <c r="RBV81" s="143"/>
      <c r="RBW81" s="143"/>
      <c r="RBX81" s="143"/>
      <c r="RBY81" s="143"/>
      <c r="RBZ81" s="143"/>
      <c r="RCA81" s="143"/>
      <c r="RCB81" s="143"/>
      <c r="RCC81" s="143"/>
      <c r="RCD81" s="143"/>
      <c r="RCE81" s="143"/>
      <c r="RCF81" s="143"/>
      <c r="RCG81" s="143"/>
      <c r="RCH81" s="143"/>
      <c r="RCI81" s="143"/>
      <c r="RCJ81" s="143"/>
      <c r="RCK81" s="143"/>
      <c r="RCL81" s="143"/>
      <c r="RCM81" s="143"/>
      <c r="RCN81" s="143"/>
      <c r="RCO81" s="143"/>
      <c r="RCP81" s="143"/>
      <c r="RCQ81" s="143"/>
      <c r="RCR81" s="143"/>
      <c r="RCS81" s="143"/>
      <c r="RCT81" s="143"/>
      <c r="RCU81" s="143"/>
      <c r="RCV81" s="143"/>
      <c r="RCW81" s="143"/>
      <c r="RCX81" s="143"/>
      <c r="RCY81" s="143"/>
      <c r="RCZ81" s="143"/>
      <c r="RDA81" s="143"/>
      <c r="RDB81" s="143"/>
      <c r="RDC81" s="143"/>
      <c r="RDD81" s="143"/>
      <c r="RDE81" s="143"/>
      <c r="RDF81" s="143"/>
      <c r="RDG81" s="143"/>
      <c r="RDH81" s="143"/>
      <c r="RDI81" s="143"/>
      <c r="RDJ81" s="143"/>
      <c r="RDK81" s="143"/>
      <c r="RDL81" s="143"/>
      <c r="RDM81" s="143"/>
      <c r="RDN81" s="143"/>
      <c r="RDO81" s="143"/>
      <c r="RDP81" s="143"/>
      <c r="RDQ81" s="143"/>
      <c r="RDR81" s="143"/>
      <c r="RDS81" s="143"/>
      <c r="RDT81" s="143"/>
      <c r="RDU81" s="143"/>
      <c r="RDV81" s="143"/>
      <c r="RDW81" s="143"/>
      <c r="RDX81" s="143"/>
      <c r="RDY81" s="143"/>
      <c r="RDZ81" s="143"/>
      <c r="REA81" s="143"/>
      <c r="REB81" s="143"/>
      <c r="REC81" s="143"/>
      <c r="RED81" s="143"/>
      <c r="REE81" s="143"/>
      <c r="REF81" s="143"/>
      <c r="REG81" s="143"/>
      <c r="REH81" s="143"/>
      <c r="REI81" s="143"/>
      <c r="REJ81" s="143"/>
      <c r="REK81" s="143"/>
      <c r="REL81" s="143"/>
      <c r="REM81" s="143"/>
      <c r="REN81" s="143"/>
      <c r="REO81" s="143"/>
      <c r="REP81" s="143"/>
      <c r="REQ81" s="143"/>
      <c r="RER81" s="143"/>
      <c r="RES81" s="143"/>
      <c r="RET81" s="143"/>
      <c r="REU81" s="143"/>
      <c r="REV81" s="143"/>
      <c r="REW81" s="143"/>
      <c r="REX81" s="143"/>
      <c r="REY81" s="143"/>
      <c r="REZ81" s="143"/>
      <c r="RFA81" s="143"/>
      <c r="RFB81" s="143"/>
      <c r="RFC81" s="143"/>
      <c r="RFD81" s="143"/>
      <c r="RFE81" s="143"/>
      <c r="RFF81" s="143"/>
      <c r="RFG81" s="143"/>
      <c r="RFH81" s="143"/>
      <c r="RFI81" s="143"/>
      <c r="RFJ81" s="143"/>
      <c r="RFK81" s="143"/>
      <c r="RFL81" s="143"/>
      <c r="RFM81" s="143"/>
      <c r="RFN81" s="143"/>
      <c r="RFO81" s="143"/>
      <c r="RFP81" s="143"/>
      <c r="RFQ81" s="143"/>
      <c r="RFR81" s="143"/>
      <c r="RFS81" s="143"/>
      <c r="RFT81" s="143"/>
      <c r="RFU81" s="143"/>
      <c r="RFV81" s="143"/>
      <c r="RFW81" s="143"/>
      <c r="RFX81" s="143"/>
      <c r="RFY81" s="143"/>
      <c r="RFZ81" s="143"/>
      <c r="RGA81" s="143"/>
      <c r="RGB81" s="143"/>
      <c r="RGC81" s="143"/>
      <c r="RGD81" s="143"/>
      <c r="RGE81" s="143"/>
      <c r="RGF81" s="143"/>
      <c r="RGG81" s="143"/>
      <c r="RGH81" s="143"/>
      <c r="RGI81" s="143"/>
      <c r="RGJ81" s="143"/>
      <c r="RGK81" s="143"/>
      <c r="RGL81" s="143"/>
      <c r="RGM81" s="143"/>
      <c r="RGN81" s="143"/>
      <c r="RGO81" s="143"/>
      <c r="RGP81" s="143"/>
      <c r="RGQ81" s="143"/>
      <c r="RGR81" s="143"/>
      <c r="RGS81" s="143"/>
      <c r="RGT81" s="143"/>
      <c r="RGU81" s="143"/>
      <c r="RGV81" s="143"/>
      <c r="RGW81" s="143"/>
      <c r="RGX81" s="143"/>
      <c r="RGY81" s="143"/>
      <c r="RGZ81" s="143"/>
      <c r="RHA81" s="143"/>
      <c r="RHB81" s="143"/>
      <c r="RHC81" s="143"/>
      <c r="RHD81" s="143"/>
      <c r="RHE81" s="143"/>
      <c r="RHF81" s="143"/>
      <c r="RHG81" s="143"/>
      <c r="RHH81" s="143"/>
      <c r="RHI81" s="143"/>
      <c r="RHJ81" s="143"/>
      <c r="RHK81" s="143"/>
      <c r="RHL81" s="143"/>
      <c r="RHM81" s="143"/>
      <c r="RHN81" s="143"/>
      <c r="RHO81" s="143"/>
      <c r="RHP81" s="143"/>
      <c r="RHQ81" s="143"/>
      <c r="RHR81" s="143"/>
      <c r="RHS81" s="143"/>
      <c r="RHT81" s="143"/>
      <c r="RHU81" s="143"/>
      <c r="RHV81" s="143"/>
      <c r="RHW81" s="143"/>
      <c r="RHX81" s="143"/>
      <c r="RHY81" s="143"/>
      <c r="RHZ81" s="143"/>
      <c r="RIA81" s="143"/>
      <c r="RIB81" s="143"/>
      <c r="RIC81" s="143"/>
      <c r="RID81" s="143"/>
      <c r="RIE81" s="143"/>
      <c r="RIF81" s="143"/>
      <c r="RIG81" s="143"/>
      <c r="RIH81" s="143"/>
      <c r="RII81" s="143"/>
      <c r="RIJ81" s="143"/>
      <c r="RIK81" s="143"/>
      <c r="RIL81" s="143"/>
      <c r="RIM81" s="143"/>
      <c r="RIN81" s="143"/>
      <c r="RIO81" s="143"/>
      <c r="RIP81" s="143"/>
      <c r="RIQ81" s="143"/>
      <c r="RIR81" s="143"/>
      <c r="RIS81" s="143"/>
      <c r="RIT81" s="143"/>
      <c r="RIU81" s="143"/>
      <c r="RIV81" s="143"/>
      <c r="RIW81" s="143"/>
      <c r="RIX81" s="143"/>
      <c r="RIY81" s="143"/>
      <c r="RIZ81" s="143"/>
      <c r="RJA81" s="143"/>
      <c r="RJB81" s="143"/>
      <c r="RJC81" s="143"/>
      <c r="RJD81" s="143"/>
      <c r="RJE81" s="143"/>
      <c r="RJF81" s="143"/>
      <c r="RJG81" s="143"/>
      <c r="RJH81" s="143"/>
      <c r="RJI81" s="143"/>
      <c r="RJJ81" s="143"/>
      <c r="RJK81" s="143"/>
      <c r="RJL81" s="143"/>
      <c r="RJM81" s="143"/>
      <c r="RJN81" s="143"/>
      <c r="RJO81" s="143"/>
      <c r="RJP81" s="143"/>
      <c r="RJQ81" s="143"/>
      <c r="RJR81" s="143"/>
      <c r="RJS81" s="143"/>
      <c r="RJT81" s="143"/>
      <c r="RJU81" s="143"/>
      <c r="RJV81" s="143"/>
      <c r="RJW81" s="143"/>
      <c r="RJX81" s="143"/>
      <c r="RJY81" s="143"/>
      <c r="RJZ81" s="143"/>
      <c r="RKA81" s="143"/>
      <c r="RKB81" s="143"/>
      <c r="RKC81" s="143"/>
      <c r="RKD81" s="143"/>
      <c r="RKE81" s="143"/>
      <c r="RKF81" s="143"/>
      <c r="RKG81" s="143"/>
      <c r="RKH81" s="143"/>
      <c r="RKI81" s="143"/>
      <c r="RKJ81" s="143"/>
      <c r="RKK81" s="143"/>
      <c r="RKL81" s="143"/>
      <c r="RKM81" s="143"/>
      <c r="RKN81" s="143"/>
      <c r="RKO81" s="143"/>
      <c r="RKP81" s="143"/>
      <c r="RKQ81" s="143"/>
      <c r="RKR81" s="143"/>
      <c r="RKS81" s="143"/>
      <c r="RKT81" s="143"/>
      <c r="RKU81" s="143"/>
      <c r="RKV81" s="143"/>
      <c r="RKW81" s="143"/>
      <c r="RKX81" s="143"/>
      <c r="RKY81" s="143"/>
      <c r="RKZ81" s="143"/>
      <c r="RLA81" s="143"/>
      <c r="RLB81" s="143"/>
      <c r="RLC81" s="143"/>
      <c r="RLD81" s="143"/>
      <c r="RLE81" s="143"/>
      <c r="RLF81" s="143"/>
      <c r="RLG81" s="143"/>
      <c r="RLH81" s="143"/>
      <c r="RLI81" s="143"/>
      <c r="RLJ81" s="143"/>
      <c r="RLK81" s="143"/>
      <c r="RLL81" s="143"/>
      <c r="RLM81" s="143"/>
      <c r="RLN81" s="143"/>
      <c r="RLO81" s="143"/>
      <c r="RLP81" s="143"/>
      <c r="RLQ81" s="143"/>
      <c r="RLR81" s="143"/>
      <c r="RLS81" s="143"/>
      <c r="RLT81" s="143"/>
      <c r="RLU81" s="143"/>
      <c r="RLV81" s="143"/>
      <c r="RLW81" s="143"/>
      <c r="RLX81" s="143"/>
      <c r="RLY81" s="143"/>
      <c r="RLZ81" s="143"/>
      <c r="RMA81" s="143"/>
      <c r="RMB81" s="143"/>
      <c r="RMC81" s="143"/>
      <c r="RMD81" s="143"/>
      <c r="RME81" s="143"/>
      <c r="RMF81" s="143"/>
      <c r="RMG81" s="143"/>
      <c r="RMH81" s="143"/>
      <c r="RMI81" s="143"/>
      <c r="RMJ81" s="143"/>
      <c r="RMK81" s="143"/>
      <c r="RML81" s="143"/>
      <c r="RMM81" s="143"/>
      <c r="RMN81" s="143"/>
      <c r="RMO81" s="143"/>
      <c r="RMP81" s="143"/>
      <c r="RMQ81" s="143"/>
      <c r="RMR81" s="143"/>
      <c r="RMS81" s="143"/>
      <c r="RMT81" s="143"/>
      <c r="RMU81" s="143"/>
      <c r="RMV81" s="143"/>
      <c r="RMW81" s="143"/>
      <c r="RMX81" s="143"/>
      <c r="RMY81" s="143"/>
      <c r="RMZ81" s="143"/>
      <c r="RNA81" s="143"/>
      <c r="RNB81" s="143"/>
      <c r="RNC81" s="143"/>
      <c r="RND81" s="143"/>
      <c r="RNE81" s="143"/>
      <c r="RNF81" s="143"/>
      <c r="RNG81" s="143"/>
      <c r="RNH81" s="143"/>
      <c r="RNI81" s="143"/>
      <c r="RNJ81" s="143"/>
      <c r="RNK81" s="143"/>
      <c r="RNL81" s="143"/>
      <c r="RNM81" s="143"/>
      <c r="RNN81" s="143"/>
      <c r="RNO81" s="143"/>
      <c r="RNP81" s="143"/>
      <c r="RNQ81" s="143"/>
      <c r="RNR81" s="143"/>
      <c r="RNS81" s="143"/>
      <c r="RNT81" s="143"/>
      <c r="RNU81" s="143"/>
      <c r="RNV81" s="143"/>
      <c r="RNW81" s="143"/>
      <c r="RNX81" s="143"/>
      <c r="RNY81" s="143"/>
      <c r="RNZ81" s="143"/>
      <c r="ROA81" s="143"/>
      <c r="ROB81" s="143"/>
      <c r="ROC81" s="143"/>
      <c r="ROD81" s="143"/>
      <c r="ROE81" s="143"/>
      <c r="ROF81" s="143"/>
      <c r="ROG81" s="143"/>
      <c r="ROH81" s="143"/>
      <c r="ROI81" s="143"/>
      <c r="ROJ81" s="143"/>
      <c r="ROK81" s="143"/>
      <c r="ROL81" s="143"/>
      <c r="ROM81" s="143"/>
      <c r="RON81" s="143"/>
      <c r="ROO81" s="143"/>
      <c r="ROP81" s="143"/>
      <c r="ROQ81" s="143"/>
      <c r="ROR81" s="143"/>
      <c r="ROS81" s="143"/>
      <c r="ROT81" s="143"/>
      <c r="ROU81" s="143"/>
      <c r="ROV81" s="143"/>
      <c r="ROW81" s="143"/>
      <c r="ROX81" s="143"/>
      <c r="ROY81" s="143"/>
      <c r="ROZ81" s="143"/>
      <c r="RPA81" s="143"/>
      <c r="RPB81" s="143"/>
      <c r="RPC81" s="143"/>
      <c r="RPD81" s="143"/>
      <c r="RPE81" s="143"/>
      <c r="RPF81" s="143"/>
      <c r="RPG81" s="143"/>
      <c r="RPH81" s="143"/>
      <c r="RPI81" s="143"/>
      <c r="RPJ81" s="143"/>
      <c r="RPK81" s="143"/>
      <c r="RPL81" s="143"/>
      <c r="RPM81" s="143"/>
      <c r="RPN81" s="143"/>
      <c r="RPO81" s="143"/>
      <c r="RPP81" s="143"/>
      <c r="RPQ81" s="143"/>
      <c r="RPR81" s="143"/>
      <c r="RPS81" s="143"/>
      <c r="RPT81" s="143"/>
      <c r="RPU81" s="143"/>
      <c r="RPV81" s="143"/>
      <c r="RPW81" s="143"/>
      <c r="RPX81" s="143"/>
      <c r="RPY81" s="143"/>
      <c r="RPZ81" s="143"/>
      <c r="RQA81" s="143"/>
      <c r="RQB81" s="143"/>
      <c r="RQC81" s="143"/>
      <c r="RQD81" s="143"/>
      <c r="RQE81" s="143"/>
      <c r="RQF81" s="143"/>
      <c r="RQG81" s="143"/>
      <c r="RQH81" s="143"/>
      <c r="RQI81" s="143"/>
      <c r="RQJ81" s="143"/>
      <c r="RQK81" s="143"/>
      <c r="RQL81" s="143"/>
      <c r="RQM81" s="143"/>
      <c r="RQN81" s="143"/>
      <c r="RQO81" s="143"/>
      <c r="RQP81" s="143"/>
      <c r="RQQ81" s="143"/>
      <c r="RQR81" s="143"/>
      <c r="RQS81" s="143"/>
      <c r="RQT81" s="143"/>
      <c r="RQU81" s="143"/>
      <c r="RQV81" s="143"/>
      <c r="RQW81" s="143"/>
      <c r="RQX81" s="143"/>
      <c r="RQY81" s="143"/>
      <c r="RQZ81" s="143"/>
      <c r="RRA81" s="143"/>
      <c r="RRB81" s="143"/>
      <c r="RRC81" s="143"/>
      <c r="RRD81" s="143"/>
      <c r="RRE81" s="143"/>
      <c r="RRF81" s="143"/>
      <c r="RRG81" s="143"/>
      <c r="RRH81" s="143"/>
      <c r="RRI81" s="143"/>
      <c r="RRJ81" s="143"/>
      <c r="RRK81" s="143"/>
      <c r="RRL81" s="143"/>
      <c r="RRM81" s="143"/>
      <c r="RRN81" s="143"/>
      <c r="RRO81" s="143"/>
      <c r="RRP81" s="143"/>
      <c r="RRQ81" s="143"/>
      <c r="RRR81" s="143"/>
      <c r="RRS81" s="143"/>
      <c r="RRT81" s="143"/>
      <c r="RRU81" s="143"/>
      <c r="RRV81" s="143"/>
      <c r="RRW81" s="143"/>
      <c r="RRX81" s="143"/>
      <c r="RRY81" s="143"/>
      <c r="RRZ81" s="143"/>
      <c r="RSA81" s="143"/>
      <c r="RSB81" s="143"/>
      <c r="RSC81" s="143"/>
      <c r="RSD81" s="143"/>
      <c r="RSE81" s="143"/>
      <c r="RSF81" s="143"/>
      <c r="RSG81" s="143"/>
      <c r="RSH81" s="143"/>
      <c r="RSI81" s="143"/>
      <c r="RSJ81" s="143"/>
      <c r="RSK81" s="143"/>
      <c r="RSL81" s="143"/>
      <c r="RSM81" s="143"/>
      <c r="RSN81" s="143"/>
      <c r="RSO81" s="143"/>
      <c r="RSP81" s="143"/>
      <c r="RSQ81" s="143"/>
      <c r="RSR81" s="143"/>
      <c r="RSS81" s="143"/>
      <c r="RST81" s="143"/>
      <c r="RSU81" s="143"/>
      <c r="RSV81" s="143"/>
      <c r="RSW81" s="143"/>
      <c r="RSX81" s="143"/>
      <c r="RSY81" s="143"/>
      <c r="RSZ81" s="143"/>
      <c r="RTA81" s="143"/>
      <c r="RTB81" s="143"/>
      <c r="RTC81" s="143"/>
      <c r="RTD81" s="143"/>
      <c r="RTE81" s="143"/>
      <c r="RTF81" s="143"/>
      <c r="RTG81" s="143"/>
      <c r="RTH81" s="143"/>
      <c r="RTI81" s="143"/>
      <c r="RTJ81" s="143"/>
      <c r="RTK81" s="143"/>
      <c r="RTL81" s="143"/>
      <c r="RTM81" s="143"/>
      <c r="RTN81" s="143"/>
      <c r="RTO81" s="143"/>
      <c r="RTP81" s="143"/>
      <c r="RTQ81" s="143"/>
      <c r="RTR81" s="143"/>
      <c r="RTS81" s="143"/>
      <c r="RTT81" s="143"/>
      <c r="RTU81" s="143"/>
      <c r="RTV81" s="143"/>
      <c r="RTW81" s="143"/>
      <c r="RTX81" s="143"/>
      <c r="RTY81" s="143"/>
      <c r="RTZ81" s="143"/>
      <c r="RUA81" s="143"/>
      <c r="RUB81" s="143"/>
      <c r="RUC81" s="143"/>
      <c r="RUD81" s="143"/>
      <c r="RUE81" s="143"/>
      <c r="RUF81" s="143"/>
      <c r="RUG81" s="143"/>
      <c r="RUH81" s="143"/>
      <c r="RUI81" s="143"/>
      <c r="RUJ81" s="143"/>
      <c r="RUK81" s="143"/>
      <c r="RUL81" s="143"/>
      <c r="RUM81" s="143"/>
      <c r="RUN81" s="143"/>
      <c r="RUO81" s="143"/>
      <c r="RUP81" s="143"/>
      <c r="RUQ81" s="143"/>
      <c r="RUR81" s="143"/>
      <c r="RUS81" s="143"/>
      <c r="RUT81" s="143"/>
      <c r="RUU81" s="143"/>
      <c r="RUV81" s="143"/>
      <c r="RUW81" s="143"/>
      <c r="RUX81" s="143"/>
      <c r="RUY81" s="143"/>
      <c r="RUZ81" s="143"/>
      <c r="RVA81" s="143"/>
      <c r="RVB81" s="143"/>
      <c r="RVC81" s="143"/>
      <c r="RVD81" s="143"/>
      <c r="RVE81" s="143"/>
      <c r="RVF81" s="143"/>
      <c r="RVG81" s="143"/>
      <c r="RVH81" s="143"/>
      <c r="RVI81" s="143"/>
      <c r="RVJ81" s="143"/>
      <c r="RVK81" s="143"/>
      <c r="RVL81" s="143"/>
      <c r="RVM81" s="143"/>
      <c r="RVN81" s="143"/>
      <c r="RVO81" s="143"/>
      <c r="RVP81" s="143"/>
      <c r="RVQ81" s="143"/>
      <c r="RVR81" s="143"/>
      <c r="RVS81" s="143"/>
      <c r="RVT81" s="143"/>
      <c r="RVU81" s="143"/>
      <c r="RVV81" s="143"/>
      <c r="RVW81" s="143"/>
      <c r="RVX81" s="143"/>
      <c r="RVY81" s="143"/>
      <c r="RVZ81" s="143"/>
      <c r="RWA81" s="143"/>
      <c r="RWB81" s="143"/>
      <c r="RWC81" s="143"/>
      <c r="RWD81" s="143"/>
      <c r="RWE81" s="143"/>
      <c r="RWF81" s="143"/>
      <c r="RWG81" s="143"/>
      <c r="RWH81" s="143"/>
      <c r="RWI81" s="143"/>
      <c r="RWJ81" s="143"/>
      <c r="RWK81" s="143"/>
      <c r="RWL81" s="143"/>
      <c r="RWM81" s="143"/>
      <c r="RWN81" s="143"/>
      <c r="RWO81" s="143"/>
      <c r="RWP81" s="143"/>
      <c r="RWQ81" s="143"/>
      <c r="RWR81" s="143"/>
      <c r="RWS81" s="143"/>
      <c r="RWT81" s="143"/>
      <c r="RWU81" s="143"/>
      <c r="RWV81" s="143"/>
      <c r="RWW81" s="143"/>
      <c r="RWX81" s="143"/>
      <c r="RWY81" s="143"/>
      <c r="RWZ81" s="143"/>
      <c r="RXA81" s="143"/>
      <c r="RXB81" s="143"/>
      <c r="RXC81" s="143"/>
      <c r="RXD81" s="143"/>
      <c r="RXE81" s="143"/>
      <c r="RXF81" s="143"/>
      <c r="RXG81" s="143"/>
      <c r="RXH81" s="143"/>
      <c r="RXI81" s="143"/>
      <c r="RXJ81" s="143"/>
      <c r="RXK81" s="143"/>
      <c r="RXL81" s="143"/>
      <c r="RXM81" s="143"/>
      <c r="RXN81" s="143"/>
      <c r="RXO81" s="143"/>
      <c r="RXP81" s="143"/>
      <c r="RXQ81" s="143"/>
      <c r="RXR81" s="143"/>
      <c r="RXS81" s="143"/>
      <c r="RXT81" s="143"/>
      <c r="RXU81" s="143"/>
      <c r="RXV81" s="143"/>
      <c r="RXW81" s="143"/>
      <c r="RXX81" s="143"/>
      <c r="RXY81" s="143"/>
      <c r="RXZ81" s="143"/>
      <c r="RYA81" s="143"/>
      <c r="RYB81" s="143"/>
      <c r="RYC81" s="143"/>
      <c r="RYD81" s="143"/>
      <c r="RYE81" s="143"/>
      <c r="RYF81" s="143"/>
      <c r="RYG81" s="143"/>
      <c r="RYH81" s="143"/>
      <c r="RYI81" s="143"/>
      <c r="RYJ81" s="143"/>
      <c r="RYK81" s="143"/>
      <c r="RYL81" s="143"/>
      <c r="RYM81" s="143"/>
      <c r="RYN81" s="143"/>
      <c r="RYO81" s="143"/>
      <c r="RYP81" s="143"/>
      <c r="RYQ81" s="143"/>
      <c r="RYR81" s="143"/>
      <c r="RYS81" s="143"/>
      <c r="RYT81" s="143"/>
      <c r="RYU81" s="143"/>
      <c r="RYV81" s="143"/>
      <c r="RYW81" s="143"/>
      <c r="RYX81" s="143"/>
      <c r="RYY81" s="143"/>
      <c r="RYZ81" s="143"/>
      <c r="RZA81" s="143"/>
      <c r="RZB81" s="143"/>
      <c r="RZC81" s="143"/>
      <c r="RZD81" s="143"/>
      <c r="RZE81" s="143"/>
      <c r="RZF81" s="143"/>
      <c r="RZG81" s="143"/>
      <c r="RZH81" s="143"/>
      <c r="RZI81" s="143"/>
      <c r="RZJ81" s="143"/>
      <c r="RZK81" s="143"/>
      <c r="RZL81" s="143"/>
      <c r="RZM81" s="143"/>
      <c r="RZN81" s="143"/>
      <c r="RZO81" s="143"/>
      <c r="RZP81" s="143"/>
      <c r="RZQ81" s="143"/>
      <c r="RZR81" s="143"/>
      <c r="RZS81" s="143"/>
      <c r="RZT81" s="143"/>
      <c r="RZU81" s="143"/>
      <c r="RZV81" s="143"/>
      <c r="RZW81" s="143"/>
      <c r="RZX81" s="143"/>
      <c r="RZY81" s="143"/>
      <c r="RZZ81" s="143"/>
      <c r="SAA81" s="143"/>
      <c r="SAB81" s="143"/>
      <c r="SAC81" s="143"/>
      <c r="SAD81" s="143"/>
      <c r="SAE81" s="143"/>
      <c r="SAF81" s="143"/>
      <c r="SAG81" s="143"/>
      <c r="SAH81" s="143"/>
      <c r="SAI81" s="143"/>
      <c r="SAJ81" s="143"/>
      <c r="SAK81" s="143"/>
      <c r="SAL81" s="143"/>
      <c r="SAM81" s="143"/>
      <c r="SAN81" s="143"/>
      <c r="SAO81" s="143"/>
      <c r="SAP81" s="143"/>
      <c r="SAQ81" s="143"/>
      <c r="SAR81" s="143"/>
      <c r="SAS81" s="143"/>
      <c r="SAT81" s="143"/>
      <c r="SAU81" s="143"/>
      <c r="SAV81" s="143"/>
      <c r="SAW81" s="143"/>
      <c r="SAX81" s="143"/>
      <c r="SAY81" s="143"/>
      <c r="SAZ81" s="143"/>
      <c r="SBA81" s="143"/>
      <c r="SBB81" s="143"/>
      <c r="SBC81" s="143"/>
      <c r="SBD81" s="143"/>
      <c r="SBE81" s="143"/>
      <c r="SBF81" s="143"/>
      <c r="SBG81" s="143"/>
      <c r="SBH81" s="143"/>
      <c r="SBI81" s="143"/>
      <c r="SBJ81" s="143"/>
      <c r="SBK81" s="143"/>
      <c r="SBL81" s="143"/>
      <c r="SBM81" s="143"/>
      <c r="SBN81" s="143"/>
      <c r="SBO81" s="143"/>
      <c r="SBP81" s="143"/>
      <c r="SBQ81" s="143"/>
      <c r="SBR81" s="143"/>
      <c r="SBS81" s="143"/>
      <c r="SBT81" s="143"/>
      <c r="SBU81" s="143"/>
      <c r="SBV81" s="143"/>
      <c r="SBW81" s="143"/>
      <c r="SBX81" s="143"/>
      <c r="SBY81" s="143"/>
      <c r="SBZ81" s="143"/>
      <c r="SCA81" s="143"/>
      <c r="SCB81" s="143"/>
      <c r="SCC81" s="143"/>
      <c r="SCD81" s="143"/>
      <c r="SCE81" s="143"/>
      <c r="SCF81" s="143"/>
      <c r="SCG81" s="143"/>
      <c r="SCH81" s="143"/>
      <c r="SCI81" s="143"/>
      <c r="SCJ81" s="143"/>
      <c r="SCK81" s="143"/>
      <c r="SCL81" s="143"/>
      <c r="SCM81" s="143"/>
      <c r="SCN81" s="143"/>
      <c r="SCO81" s="143"/>
      <c r="SCP81" s="143"/>
      <c r="SCQ81" s="143"/>
      <c r="SCR81" s="143"/>
      <c r="SCS81" s="143"/>
      <c r="SCT81" s="143"/>
      <c r="SCU81" s="143"/>
      <c r="SCV81" s="143"/>
      <c r="SCW81" s="143"/>
      <c r="SCX81" s="143"/>
      <c r="SCY81" s="143"/>
      <c r="SCZ81" s="143"/>
      <c r="SDA81" s="143"/>
      <c r="SDB81" s="143"/>
      <c r="SDC81" s="143"/>
      <c r="SDD81" s="143"/>
      <c r="SDE81" s="143"/>
      <c r="SDF81" s="143"/>
      <c r="SDG81" s="143"/>
      <c r="SDH81" s="143"/>
      <c r="SDI81" s="143"/>
      <c r="SDJ81" s="143"/>
      <c r="SDK81" s="143"/>
      <c r="SDL81" s="143"/>
      <c r="SDM81" s="143"/>
      <c r="SDN81" s="143"/>
      <c r="SDO81" s="143"/>
      <c r="SDP81" s="143"/>
      <c r="SDQ81" s="143"/>
      <c r="SDR81" s="143"/>
      <c r="SDS81" s="143"/>
      <c r="SDT81" s="143"/>
      <c r="SDU81" s="143"/>
      <c r="SDV81" s="143"/>
      <c r="SDW81" s="143"/>
      <c r="SDX81" s="143"/>
      <c r="SDY81" s="143"/>
      <c r="SDZ81" s="143"/>
      <c r="SEA81" s="143"/>
      <c r="SEB81" s="143"/>
      <c r="SEC81" s="143"/>
      <c r="SED81" s="143"/>
      <c r="SEE81" s="143"/>
      <c r="SEF81" s="143"/>
      <c r="SEG81" s="143"/>
      <c r="SEH81" s="143"/>
      <c r="SEI81" s="143"/>
      <c r="SEJ81" s="143"/>
      <c r="SEK81" s="143"/>
      <c r="SEL81" s="143"/>
      <c r="SEM81" s="143"/>
      <c r="SEN81" s="143"/>
      <c r="SEO81" s="143"/>
      <c r="SEP81" s="143"/>
      <c r="SEQ81" s="143"/>
      <c r="SER81" s="143"/>
      <c r="SES81" s="143"/>
      <c r="SET81" s="143"/>
      <c r="SEU81" s="143"/>
      <c r="SEV81" s="143"/>
      <c r="SEW81" s="143"/>
      <c r="SEX81" s="143"/>
      <c r="SEY81" s="143"/>
      <c r="SEZ81" s="143"/>
      <c r="SFA81" s="143"/>
      <c r="SFB81" s="143"/>
      <c r="SFC81" s="143"/>
      <c r="SFD81" s="143"/>
      <c r="SFE81" s="143"/>
      <c r="SFF81" s="143"/>
      <c r="SFG81" s="143"/>
      <c r="SFH81" s="143"/>
      <c r="SFI81" s="143"/>
      <c r="SFJ81" s="143"/>
      <c r="SFK81" s="143"/>
      <c r="SFL81" s="143"/>
      <c r="SFM81" s="143"/>
      <c r="SFN81" s="143"/>
      <c r="SFO81" s="143"/>
      <c r="SFP81" s="143"/>
      <c r="SFQ81" s="143"/>
      <c r="SFR81" s="143"/>
      <c r="SFS81" s="143"/>
      <c r="SFT81" s="143"/>
      <c r="SFU81" s="143"/>
      <c r="SFV81" s="143"/>
      <c r="SFW81" s="143"/>
      <c r="SFX81" s="143"/>
      <c r="SFY81" s="143"/>
      <c r="SFZ81" s="143"/>
      <c r="SGA81" s="143"/>
      <c r="SGB81" s="143"/>
      <c r="SGC81" s="143"/>
      <c r="SGD81" s="143"/>
      <c r="SGE81" s="143"/>
      <c r="SGF81" s="143"/>
      <c r="SGG81" s="143"/>
      <c r="SGH81" s="143"/>
      <c r="SGI81" s="143"/>
      <c r="SGJ81" s="143"/>
      <c r="SGK81" s="143"/>
      <c r="SGL81" s="143"/>
      <c r="SGM81" s="143"/>
      <c r="SGN81" s="143"/>
      <c r="SGO81" s="143"/>
      <c r="SGP81" s="143"/>
      <c r="SGQ81" s="143"/>
      <c r="SGR81" s="143"/>
      <c r="SGS81" s="143"/>
      <c r="SGT81" s="143"/>
      <c r="SGU81" s="143"/>
      <c r="SGV81" s="143"/>
      <c r="SGW81" s="143"/>
      <c r="SGX81" s="143"/>
      <c r="SGY81" s="143"/>
      <c r="SGZ81" s="143"/>
      <c r="SHA81" s="143"/>
      <c r="SHB81" s="143"/>
      <c r="SHC81" s="143"/>
      <c r="SHD81" s="143"/>
      <c r="SHE81" s="143"/>
      <c r="SHF81" s="143"/>
      <c r="SHG81" s="143"/>
      <c r="SHH81" s="143"/>
      <c r="SHI81" s="143"/>
      <c r="SHJ81" s="143"/>
      <c r="SHK81" s="143"/>
      <c r="SHL81" s="143"/>
      <c r="SHM81" s="143"/>
      <c r="SHN81" s="143"/>
      <c r="SHO81" s="143"/>
      <c r="SHP81" s="143"/>
      <c r="SHQ81" s="143"/>
      <c r="SHR81" s="143"/>
      <c r="SHS81" s="143"/>
      <c r="SHT81" s="143"/>
      <c r="SHU81" s="143"/>
      <c r="SHV81" s="143"/>
      <c r="SHW81" s="143"/>
      <c r="SHX81" s="143"/>
      <c r="SHY81" s="143"/>
      <c r="SHZ81" s="143"/>
      <c r="SIA81" s="143"/>
      <c r="SIB81" s="143"/>
      <c r="SIC81" s="143"/>
      <c r="SID81" s="143"/>
      <c r="SIE81" s="143"/>
      <c r="SIF81" s="143"/>
      <c r="SIG81" s="143"/>
      <c r="SIH81" s="143"/>
      <c r="SII81" s="143"/>
      <c r="SIJ81" s="143"/>
      <c r="SIK81" s="143"/>
      <c r="SIL81" s="143"/>
      <c r="SIM81" s="143"/>
      <c r="SIN81" s="143"/>
      <c r="SIO81" s="143"/>
      <c r="SIP81" s="143"/>
      <c r="SIQ81" s="143"/>
      <c r="SIR81" s="143"/>
      <c r="SIS81" s="143"/>
      <c r="SIT81" s="143"/>
      <c r="SIU81" s="143"/>
      <c r="SIV81" s="143"/>
      <c r="SIW81" s="143"/>
      <c r="SIX81" s="143"/>
      <c r="SIY81" s="143"/>
      <c r="SIZ81" s="143"/>
      <c r="SJA81" s="143"/>
      <c r="SJB81" s="143"/>
      <c r="SJC81" s="143"/>
      <c r="SJD81" s="143"/>
      <c r="SJE81" s="143"/>
      <c r="SJF81" s="143"/>
      <c r="SJG81" s="143"/>
      <c r="SJH81" s="143"/>
      <c r="SJI81" s="143"/>
      <c r="SJJ81" s="143"/>
      <c r="SJK81" s="143"/>
      <c r="SJL81" s="143"/>
      <c r="SJM81" s="143"/>
      <c r="SJN81" s="143"/>
      <c r="SJO81" s="143"/>
      <c r="SJP81" s="143"/>
      <c r="SJQ81" s="143"/>
      <c r="SJR81" s="143"/>
      <c r="SJS81" s="143"/>
      <c r="SJT81" s="143"/>
      <c r="SJU81" s="143"/>
      <c r="SJV81" s="143"/>
      <c r="SJW81" s="143"/>
      <c r="SJX81" s="143"/>
      <c r="SJY81" s="143"/>
      <c r="SJZ81" s="143"/>
      <c r="SKA81" s="143"/>
      <c r="SKB81" s="143"/>
      <c r="SKC81" s="143"/>
      <c r="SKD81" s="143"/>
      <c r="SKE81" s="143"/>
      <c r="SKF81" s="143"/>
      <c r="SKG81" s="143"/>
      <c r="SKH81" s="143"/>
      <c r="SKI81" s="143"/>
      <c r="SKJ81" s="143"/>
      <c r="SKK81" s="143"/>
      <c r="SKL81" s="143"/>
      <c r="SKM81" s="143"/>
      <c r="SKN81" s="143"/>
      <c r="SKO81" s="143"/>
      <c r="SKP81" s="143"/>
      <c r="SKQ81" s="143"/>
      <c r="SKR81" s="143"/>
      <c r="SKS81" s="143"/>
      <c r="SKT81" s="143"/>
      <c r="SKU81" s="143"/>
      <c r="SKV81" s="143"/>
      <c r="SKW81" s="143"/>
      <c r="SKX81" s="143"/>
      <c r="SKY81" s="143"/>
      <c r="SKZ81" s="143"/>
      <c r="SLA81" s="143"/>
      <c r="SLB81" s="143"/>
      <c r="SLC81" s="143"/>
      <c r="SLD81" s="143"/>
      <c r="SLE81" s="143"/>
      <c r="SLF81" s="143"/>
      <c r="SLG81" s="143"/>
      <c r="SLH81" s="143"/>
      <c r="SLI81" s="143"/>
      <c r="SLJ81" s="143"/>
      <c r="SLK81" s="143"/>
      <c r="SLL81" s="143"/>
      <c r="SLM81" s="143"/>
      <c r="SLN81" s="143"/>
      <c r="SLO81" s="143"/>
      <c r="SLP81" s="143"/>
      <c r="SLQ81" s="143"/>
      <c r="SLR81" s="143"/>
      <c r="SLS81" s="143"/>
      <c r="SLT81" s="143"/>
      <c r="SLU81" s="143"/>
      <c r="SLV81" s="143"/>
      <c r="SLW81" s="143"/>
      <c r="SLX81" s="143"/>
      <c r="SLY81" s="143"/>
      <c r="SLZ81" s="143"/>
      <c r="SMA81" s="143"/>
      <c r="SMB81" s="143"/>
      <c r="SMC81" s="143"/>
      <c r="SMD81" s="143"/>
      <c r="SME81" s="143"/>
      <c r="SMF81" s="143"/>
      <c r="SMG81" s="143"/>
      <c r="SMH81" s="143"/>
      <c r="SMI81" s="143"/>
      <c r="SMJ81" s="143"/>
      <c r="SMK81" s="143"/>
      <c r="SML81" s="143"/>
      <c r="SMM81" s="143"/>
      <c r="SMN81" s="143"/>
      <c r="SMO81" s="143"/>
      <c r="SMP81" s="143"/>
      <c r="SMQ81" s="143"/>
      <c r="SMR81" s="143"/>
      <c r="SMS81" s="143"/>
      <c r="SMT81" s="143"/>
      <c r="SMU81" s="143"/>
      <c r="SMV81" s="143"/>
      <c r="SMW81" s="143"/>
      <c r="SMX81" s="143"/>
      <c r="SMY81" s="143"/>
      <c r="SMZ81" s="143"/>
      <c r="SNA81" s="143"/>
      <c r="SNB81" s="143"/>
      <c r="SNC81" s="143"/>
      <c r="SND81" s="143"/>
      <c r="SNE81" s="143"/>
      <c r="SNF81" s="143"/>
      <c r="SNG81" s="143"/>
      <c r="SNH81" s="143"/>
      <c r="SNI81" s="143"/>
      <c r="SNJ81" s="143"/>
      <c r="SNK81" s="143"/>
      <c r="SNL81" s="143"/>
      <c r="SNM81" s="143"/>
      <c r="SNN81" s="143"/>
      <c r="SNO81" s="143"/>
      <c r="SNP81" s="143"/>
      <c r="SNQ81" s="143"/>
      <c r="SNR81" s="143"/>
      <c r="SNS81" s="143"/>
      <c r="SNT81" s="143"/>
      <c r="SNU81" s="143"/>
      <c r="SNV81" s="143"/>
      <c r="SNW81" s="143"/>
      <c r="SNX81" s="143"/>
      <c r="SNY81" s="143"/>
      <c r="SNZ81" s="143"/>
      <c r="SOA81" s="143"/>
      <c r="SOB81" s="143"/>
      <c r="SOC81" s="143"/>
      <c r="SOD81" s="143"/>
      <c r="SOE81" s="143"/>
      <c r="SOF81" s="143"/>
      <c r="SOG81" s="143"/>
      <c r="SOH81" s="143"/>
      <c r="SOI81" s="143"/>
      <c r="SOJ81" s="143"/>
      <c r="SOK81" s="143"/>
      <c r="SOL81" s="143"/>
      <c r="SOM81" s="143"/>
      <c r="SON81" s="143"/>
      <c r="SOO81" s="143"/>
      <c r="SOP81" s="143"/>
      <c r="SOQ81" s="143"/>
      <c r="SOR81" s="143"/>
      <c r="SOS81" s="143"/>
      <c r="SOT81" s="143"/>
      <c r="SOU81" s="143"/>
      <c r="SOV81" s="143"/>
      <c r="SOW81" s="143"/>
      <c r="SOX81" s="143"/>
      <c r="SOY81" s="143"/>
      <c r="SOZ81" s="143"/>
      <c r="SPA81" s="143"/>
      <c r="SPB81" s="143"/>
      <c r="SPC81" s="143"/>
      <c r="SPD81" s="143"/>
      <c r="SPE81" s="143"/>
      <c r="SPF81" s="143"/>
      <c r="SPG81" s="143"/>
      <c r="SPH81" s="143"/>
      <c r="SPI81" s="143"/>
      <c r="SPJ81" s="143"/>
      <c r="SPK81" s="143"/>
      <c r="SPL81" s="143"/>
      <c r="SPM81" s="143"/>
      <c r="SPN81" s="143"/>
      <c r="SPO81" s="143"/>
      <c r="SPP81" s="143"/>
      <c r="SPQ81" s="143"/>
      <c r="SPR81" s="143"/>
      <c r="SPS81" s="143"/>
      <c r="SPT81" s="143"/>
      <c r="SPU81" s="143"/>
      <c r="SPV81" s="143"/>
      <c r="SPW81" s="143"/>
      <c r="SPX81" s="143"/>
      <c r="SPY81" s="143"/>
      <c r="SPZ81" s="143"/>
      <c r="SQA81" s="143"/>
      <c r="SQB81" s="143"/>
      <c r="SQC81" s="143"/>
      <c r="SQD81" s="143"/>
      <c r="SQE81" s="143"/>
      <c r="SQF81" s="143"/>
      <c r="SQG81" s="143"/>
      <c r="SQH81" s="143"/>
      <c r="SQI81" s="143"/>
      <c r="SQJ81" s="143"/>
      <c r="SQK81" s="143"/>
      <c r="SQL81" s="143"/>
      <c r="SQM81" s="143"/>
      <c r="SQN81" s="143"/>
      <c r="SQO81" s="143"/>
      <c r="SQP81" s="143"/>
      <c r="SQQ81" s="143"/>
      <c r="SQR81" s="143"/>
      <c r="SQS81" s="143"/>
      <c r="SQT81" s="143"/>
      <c r="SQU81" s="143"/>
      <c r="SQV81" s="143"/>
      <c r="SQW81" s="143"/>
      <c r="SQX81" s="143"/>
      <c r="SQY81" s="143"/>
      <c r="SQZ81" s="143"/>
      <c r="SRA81" s="143"/>
      <c r="SRB81" s="143"/>
      <c r="SRC81" s="143"/>
      <c r="SRD81" s="143"/>
      <c r="SRE81" s="143"/>
      <c r="SRF81" s="143"/>
      <c r="SRG81" s="143"/>
      <c r="SRH81" s="143"/>
      <c r="SRI81" s="143"/>
      <c r="SRJ81" s="143"/>
      <c r="SRK81" s="143"/>
      <c r="SRL81" s="143"/>
      <c r="SRM81" s="143"/>
      <c r="SRN81" s="143"/>
      <c r="SRO81" s="143"/>
      <c r="SRP81" s="143"/>
      <c r="SRQ81" s="143"/>
      <c r="SRR81" s="143"/>
      <c r="SRS81" s="143"/>
      <c r="SRT81" s="143"/>
      <c r="SRU81" s="143"/>
      <c r="SRV81" s="143"/>
      <c r="SRW81" s="143"/>
      <c r="SRX81" s="143"/>
      <c r="SRY81" s="143"/>
      <c r="SRZ81" s="143"/>
      <c r="SSA81" s="143"/>
      <c r="SSB81" s="143"/>
      <c r="SSC81" s="143"/>
      <c r="SSD81" s="143"/>
      <c r="SSE81" s="143"/>
      <c r="SSF81" s="143"/>
      <c r="SSG81" s="143"/>
      <c r="SSH81" s="143"/>
      <c r="SSI81" s="143"/>
      <c r="SSJ81" s="143"/>
      <c r="SSK81" s="143"/>
      <c r="SSL81" s="143"/>
      <c r="SSM81" s="143"/>
      <c r="SSN81" s="143"/>
      <c r="SSO81" s="143"/>
      <c r="SSP81" s="143"/>
      <c r="SSQ81" s="143"/>
      <c r="SSR81" s="143"/>
      <c r="SSS81" s="143"/>
      <c r="SST81" s="143"/>
      <c r="SSU81" s="143"/>
      <c r="SSV81" s="143"/>
      <c r="SSW81" s="143"/>
      <c r="SSX81" s="143"/>
      <c r="SSY81" s="143"/>
      <c r="SSZ81" s="143"/>
      <c r="STA81" s="143"/>
      <c r="STB81" s="143"/>
      <c r="STC81" s="143"/>
      <c r="STD81" s="143"/>
      <c r="STE81" s="143"/>
      <c r="STF81" s="143"/>
      <c r="STG81" s="143"/>
      <c r="STH81" s="143"/>
      <c r="STI81" s="143"/>
      <c r="STJ81" s="143"/>
      <c r="STK81" s="143"/>
      <c r="STL81" s="143"/>
      <c r="STM81" s="143"/>
      <c r="STN81" s="143"/>
      <c r="STO81" s="143"/>
      <c r="STP81" s="143"/>
      <c r="STQ81" s="143"/>
      <c r="STR81" s="143"/>
      <c r="STS81" s="143"/>
      <c r="STT81" s="143"/>
      <c r="STU81" s="143"/>
      <c r="STV81" s="143"/>
      <c r="STW81" s="143"/>
      <c r="STX81" s="143"/>
      <c r="STY81" s="143"/>
      <c r="STZ81" s="143"/>
      <c r="SUA81" s="143"/>
      <c r="SUB81" s="143"/>
      <c r="SUC81" s="143"/>
      <c r="SUD81" s="143"/>
      <c r="SUE81" s="143"/>
      <c r="SUF81" s="143"/>
      <c r="SUG81" s="143"/>
      <c r="SUH81" s="143"/>
      <c r="SUI81" s="143"/>
      <c r="SUJ81" s="143"/>
      <c r="SUK81" s="143"/>
      <c r="SUL81" s="143"/>
      <c r="SUM81" s="143"/>
      <c r="SUN81" s="143"/>
      <c r="SUO81" s="143"/>
      <c r="SUP81" s="143"/>
      <c r="SUQ81" s="143"/>
      <c r="SUR81" s="143"/>
      <c r="SUS81" s="143"/>
      <c r="SUT81" s="143"/>
      <c r="SUU81" s="143"/>
      <c r="SUV81" s="143"/>
      <c r="SUW81" s="143"/>
      <c r="SUX81" s="143"/>
      <c r="SUY81" s="143"/>
      <c r="SUZ81" s="143"/>
      <c r="SVA81" s="143"/>
      <c r="SVB81" s="143"/>
      <c r="SVC81" s="143"/>
      <c r="SVD81" s="143"/>
      <c r="SVE81" s="143"/>
      <c r="SVF81" s="143"/>
      <c r="SVG81" s="143"/>
      <c r="SVH81" s="143"/>
      <c r="SVI81" s="143"/>
      <c r="SVJ81" s="143"/>
      <c r="SVK81" s="143"/>
      <c r="SVL81" s="143"/>
      <c r="SVM81" s="143"/>
      <c r="SVN81" s="143"/>
      <c r="SVO81" s="143"/>
      <c r="SVP81" s="143"/>
      <c r="SVQ81" s="143"/>
      <c r="SVR81" s="143"/>
      <c r="SVS81" s="143"/>
      <c r="SVT81" s="143"/>
      <c r="SVU81" s="143"/>
      <c r="SVV81" s="143"/>
      <c r="SVW81" s="143"/>
      <c r="SVX81" s="143"/>
      <c r="SVY81" s="143"/>
      <c r="SVZ81" s="143"/>
      <c r="SWA81" s="143"/>
      <c r="SWB81" s="143"/>
      <c r="SWC81" s="143"/>
      <c r="SWD81" s="143"/>
      <c r="SWE81" s="143"/>
      <c r="SWF81" s="143"/>
      <c r="SWG81" s="143"/>
      <c r="SWH81" s="143"/>
      <c r="SWI81" s="143"/>
      <c r="SWJ81" s="143"/>
      <c r="SWK81" s="143"/>
      <c r="SWL81" s="143"/>
      <c r="SWM81" s="143"/>
      <c r="SWN81" s="143"/>
      <c r="SWO81" s="143"/>
      <c r="SWP81" s="143"/>
      <c r="SWQ81" s="143"/>
      <c r="SWR81" s="143"/>
      <c r="SWS81" s="143"/>
      <c r="SWT81" s="143"/>
      <c r="SWU81" s="143"/>
      <c r="SWV81" s="143"/>
      <c r="SWW81" s="143"/>
      <c r="SWX81" s="143"/>
      <c r="SWY81" s="143"/>
      <c r="SWZ81" s="143"/>
      <c r="SXA81" s="143"/>
      <c r="SXB81" s="143"/>
      <c r="SXC81" s="143"/>
      <c r="SXD81" s="143"/>
      <c r="SXE81" s="143"/>
      <c r="SXF81" s="143"/>
      <c r="SXG81" s="143"/>
      <c r="SXH81" s="143"/>
      <c r="SXI81" s="143"/>
      <c r="SXJ81" s="143"/>
      <c r="SXK81" s="143"/>
      <c r="SXL81" s="143"/>
      <c r="SXM81" s="143"/>
      <c r="SXN81" s="143"/>
      <c r="SXO81" s="143"/>
      <c r="SXP81" s="143"/>
      <c r="SXQ81" s="143"/>
      <c r="SXR81" s="143"/>
      <c r="SXS81" s="143"/>
      <c r="SXT81" s="143"/>
      <c r="SXU81" s="143"/>
      <c r="SXV81" s="143"/>
      <c r="SXW81" s="143"/>
      <c r="SXX81" s="143"/>
      <c r="SXY81" s="143"/>
      <c r="SXZ81" s="143"/>
      <c r="SYA81" s="143"/>
      <c r="SYB81" s="143"/>
      <c r="SYC81" s="143"/>
      <c r="SYD81" s="143"/>
      <c r="SYE81" s="143"/>
      <c r="SYF81" s="143"/>
      <c r="SYG81" s="143"/>
      <c r="SYH81" s="143"/>
      <c r="SYI81" s="143"/>
      <c r="SYJ81" s="143"/>
      <c r="SYK81" s="143"/>
      <c r="SYL81" s="143"/>
      <c r="SYM81" s="143"/>
      <c r="SYN81" s="143"/>
      <c r="SYO81" s="143"/>
      <c r="SYP81" s="143"/>
      <c r="SYQ81" s="143"/>
      <c r="SYR81" s="143"/>
      <c r="SYS81" s="143"/>
      <c r="SYT81" s="143"/>
      <c r="SYU81" s="143"/>
      <c r="SYV81" s="143"/>
      <c r="SYW81" s="143"/>
      <c r="SYX81" s="143"/>
      <c r="SYY81" s="143"/>
      <c r="SYZ81" s="143"/>
      <c r="SZA81" s="143"/>
      <c r="SZB81" s="143"/>
      <c r="SZC81" s="143"/>
      <c r="SZD81" s="143"/>
      <c r="SZE81" s="143"/>
      <c r="SZF81" s="143"/>
      <c r="SZG81" s="143"/>
      <c r="SZH81" s="143"/>
      <c r="SZI81" s="143"/>
      <c r="SZJ81" s="143"/>
      <c r="SZK81" s="143"/>
      <c r="SZL81" s="143"/>
      <c r="SZM81" s="143"/>
      <c r="SZN81" s="143"/>
      <c r="SZO81" s="143"/>
      <c r="SZP81" s="143"/>
      <c r="SZQ81" s="143"/>
      <c r="SZR81" s="143"/>
      <c r="SZS81" s="143"/>
      <c r="SZT81" s="143"/>
      <c r="SZU81" s="143"/>
      <c r="SZV81" s="143"/>
      <c r="SZW81" s="143"/>
      <c r="SZX81" s="143"/>
      <c r="SZY81" s="143"/>
      <c r="SZZ81" s="143"/>
      <c r="TAA81" s="143"/>
      <c r="TAB81" s="143"/>
      <c r="TAC81" s="143"/>
      <c r="TAD81" s="143"/>
      <c r="TAE81" s="143"/>
      <c r="TAF81" s="143"/>
      <c r="TAG81" s="143"/>
      <c r="TAH81" s="143"/>
      <c r="TAI81" s="143"/>
      <c r="TAJ81" s="143"/>
      <c r="TAK81" s="143"/>
      <c r="TAL81" s="143"/>
      <c r="TAM81" s="143"/>
      <c r="TAN81" s="143"/>
      <c r="TAO81" s="143"/>
      <c r="TAP81" s="143"/>
      <c r="TAQ81" s="143"/>
      <c r="TAR81" s="143"/>
      <c r="TAS81" s="143"/>
      <c r="TAT81" s="143"/>
      <c r="TAU81" s="143"/>
      <c r="TAV81" s="143"/>
      <c r="TAW81" s="143"/>
      <c r="TAX81" s="143"/>
      <c r="TAY81" s="143"/>
      <c r="TAZ81" s="143"/>
      <c r="TBA81" s="143"/>
      <c r="TBB81" s="143"/>
      <c r="TBC81" s="143"/>
      <c r="TBD81" s="143"/>
      <c r="TBE81" s="143"/>
      <c r="TBF81" s="143"/>
      <c r="TBG81" s="143"/>
      <c r="TBH81" s="143"/>
      <c r="TBI81" s="143"/>
      <c r="TBJ81" s="143"/>
      <c r="TBK81" s="143"/>
      <c r="TBL81" s="143"/>
      <c r="TBM81" s="143"/>
      <c r="TBN81" s="143"/>
      <c r="TBO81" s="143"/>
      <c r="TBP81" s="143"/>
      <c r="TBQ81" s="143"/>
      <c r="TBR81" s="143"/>
      <c r="TBS81" s="143"/>
      <c r="TBT81" s="143"/>
      <c r="TBU81" s="143"/>
      <c r="TBV81" s="143"/>
      <c r="TBW81" s="143"/>
      <c r="TBX81" s="143"/>
      <c r="TBY81" s="143"/>
      <c r="TBZ81" s="143"/>
      <c r="TCA81" s="143"/>
      <c r="TCB81" s="143"/>
      <c r="TCC81" s="143"/>
      <c r="TCD81" s="143"/>
      <c r="TCE81" s="143"/>
      <c r="TCF81" s="143"/>
      <c r="TCG81" s="143"/>
      <c r="TCH81" s="143"/>
      <c r="TCI81" s="143"/>
      <c r="TCJ81" s="143"/>
      <c r="TCK81" s="143"/>
      <c r="TCL81" s="143"/>
      <c r="TCM81" s="143"/>
      <c r="TCN81" s="143"/>
      <c r="TCO81" s="143"/>
      <c r="TCP81" s="143"/>
      <c r="TCQ81" s="143"/>
      <c r="TCR81" s="143"/>
      <c r="TCS81" s="143"/>
      <c r="TCT81" s="143"/>
      <c r="TCU81" s="143"/>
      <c r="TCV81" s="143"/>
      <c r="TCW81" s="143"/>
      <c r="TCX81" s="143"/>
      <c r="TCY81" s="143"/>
      <c r="TCZ81" s="143"/>
      <c r="TDA81" s="143"/>
      <c r="TDB81" s="143"/>
      <c r="TDC81" s="143"/>
      <c r="TDD81" s="143"/>
      <c r="TDE81" s="143"/>
      <c r="TDF81" s="143"/>
      <c r="TDG81" s="143"/>
      <c r="TDH81" s="143"/>
      <c r="TDI81" s="143"/>
      <c r="TDJ81" s="143"/>
      <c r="TDK81" s="143"/>
      <c r="TDL81" s="143"/>
      <c r="TDM81" s="143"/>
      <c r="TDN81" s="143"/>
      <c r="TDO81" s="143"/>
      <c r="TDP81" s="143"/>
      <c r="TDQ81" s="143"/>
      <c r="TDR81" s="143"/>
      <c r="TDS81" s="143"/>
      <c r="TDT81" s="143"/>
      <c r="TDU81" s="143"/>
      <c r="TDV81" s="143"/>
      <c r="TDW81" s="143"/>
      <c r="TDX81" s="143"/>
      <c r="TDY81" s="143"/>
      <c r="TDZ81" s="143"/>
      <c r="TEA81" s="143"/>
      <c r="TEB81" s="143"/>
      <c r="TEC81" s="143"/>
      <c r="TED81" s="143"/>
      <c r="TEE81" s="143"/>
      <c r="TEF81" s="143"/>
      <c r="TEG81" s="143"/>
      <c r="TEH81" s="143"/>
      <c r="TEI81" s="143"/>
      <c r="TEJ81" s="143"/>
      <c r="TEK81" s="143"/>
      <c r="TEL81" s="143"/>
      <c r="TEM81" s="143"/>
      <c r="TEN81" s="143"/>
      <c r="TEO81" s="143"/>
      <c r="TEP81" s="143"/>
      <c r="TEQ81" s="143"/>
      <c r="TER81" s="143"/>
      <c r="TES81" s="143"/>
      <c r="TET81" s="143"/>
      <c r="TEU81" s="143"/>
      <c r="TEV81" s="143"/>
      <c r="TEW81" s="143"/>
      <c r="TEX81" s="143"/>
      <c r="TEY81" s="143"/>
      <c r="TEZ81" s="143"/>
      <c r="TFA81" s="143"/>
      <c r="TFB81" s="143"/>
      <c r="TFC81" s="143"/>
      <c r="TFD81" s="143"/>
      <c r="TFE81" s="143"/>
      <c r="TFF81" s="143"/>
      <c r="TFG81" s="143"/>
      <c r="TFH81" s="143"/>
      <c r="TFI81" s="143"/>
      <c r="TFJ81" s="143"/>
      <c r="TFK81" s="143"/>
      <c r="TFL81" s="143"/>
      <c r="TFM81" s="143"/>
      <c r="TFN81" s="143"/>
      <c r="TFO81" s="143"/>
      <c r="TFP81" s="143"/>
      <c r="TFQ81" s="143"/>
      <c r="TFR81" s="143"/>
      <c r="TFS81" s="143"/>
      <c r="TFT81" s="143"/>
      <c r="TFU81" s="143"/>
      <c r="TFV81" s="143"/>
      <c r="TFW81" s="143"/>
      <c r="TFX81" s="143"/>
      <c r="TFY81" s="143"/>
      <c r="TFZ81" s="143"/>
      <c r="TGA81" s="143"/>
      <c r="TGB81" s="143"/>
      <c r="TGC81" s="143"/>
      <c r="TGD81" s="143"/>
      <c r="TGE81" s="143"/>
      <c r="TGF81" s="143"/>
      <c r="TGG81" s="143"/>
      <c r="TGH81" s="143"/>
      <c r="TGI81" s="143"/>
      <c r="TGJ81" s="143"/>
      <c r="TGK81" s="143"/>
      <c r="TGL81" s="143"/>
      <c r="TGM81" s="143"/>
      <c r="TGN81" s="143"/>
      <c r="TGO81" s="143"/>
      <c r="TGP81" s="143"/>
      <c r="TGQ81" s="143"/>
      <c r="TGR81" s="143"/>
      <c r="TGS81" s="143"/>
      <c r="TGT81" s="143"/>
      <c r="TGU81" s="143"/>
      <c r="TGV81" s="143"/>
      <c r="TGW81" s="143"/>
      <c r="TGX81" s="143"/>
      <c r="TGY81" s="143"/>
      <c r="TGZ81" s="143"/>
      <c r="THA81" s="143"/>
      <c r="THB81" s="143"/>
      <c r="THC81" s="143"/>
      <c r="THD81" s="143"/>
      <c r="THE81" s="143"/>
      <c r="THF81" s="143"/>
      <c r="THG81" s="143"/>
      <c r="THH81" s="143"/>
      <c r="THI81" s="143"/>
      <c r="THJ81" s="143"/>
      <c r="THK81" s="143"/>
      <c r="THL81" s="143"/>
      <c r="THM81" s="143"/>
      <c r="THN81" s="143"/>
      <c r="THO81" s="143"/>
      <c r="THP81" s="143"/>
      <c r="THQ81" s="143"/>
      <c r="THR81" s="143"/>
      <c r="THS81" s="143"/>
      <c r="THT81" s="143"/>
      <c r="THU81" s="143"/>
      <c r="THV81" s="143"/>
      <c r="THW81" s="143"/>
      <c r="THX81" s="143"/>
      <c r="THY81" s="143"/>
      <c r="THZ81" s="143"/>
      <c r="TIA81" s="143"/>
      <c r="TIB81" s="143"/>
      <c r="TIC81" s="143"/>
      <c r="TID81" s="143"/>
      <c r="TIE81" s="143"/>
      <c r="TIF81" s="143"/>
      <c r="TIG81" s="143"/>
      <c r="TIH81" s="143"/>
      <c r="TII81" s="143"/>
      <c r="TIJ81" s="143"/>
      <c r="TIK81" s="143"/>
      <c r="TIL81" s="143"/>
      <c r="TIM81" s="143"/>
      <c r="TIN81" s="143"/>
      <c r="TIO81" s="143"/>
      <c r="TIP81" s="143"/>
      <c r="TIQ81" s="143"/>
      <c r="TIR81" s="143"/>
      <c r="TIS81" s="143"/>
      <c r="TIT81" s="143"/>
      <c r="TIU81" s="143"/>
      <c r="TIV81" s="143"/>
      <c r="TIW81" s="143"/>
      <c r="TIX81" s="143"/>
      <c r="TIY81" s="143"/>
      <c r="TIZ81" s="143"/>
      <c r="TJA81" s="143"/>
      <c r="TJB81" s="143"/>
      <c r="TJC81" s="143"/>
      <c r="TJD81" s="143"/>
      <c r="TJE81" s="143"/>
      <c r="TJF81" s="143"/>
      <c r="TJG81" s="143"/>
      <c r="TJH81" s="143"/>
      <c r="TJI81" s="143"/>
      <c r="TJJ81" s="143"/>
      <c r="TJK81" s="143"/>
      <c r="TJL81" s="143"/>
      <c r="TJM81" s="143"/>
      <c r="TJN81" s="143"/>
      <c r="TJO81" s="143"/>
      <c r="TJP81" s="143"/>
      <c r="TJQ81" s="143"/>
      <c r="TJR81" s="143"/>
      <c r="TJS81" s="143"/>
      <c r="TJT81" s="143"/>
      <c r="TJU81" s="143"/>
      <c r="TJV81" s="143"/>
      <c r="TJW81" s="143"/>
      <c r="TJX81" s="143"/>
      <c r="TJY81" s="143"/>
      <c r="TJZ81" s="143"/>
      <c r="TKA81" s="143"/>
      <c r="TKB81" s="143"/>
      <c r="TKC81" s="143"/>
      <c r="TKD81" s="143"/>
      <c r="TKE81" s="143"/>
      <c r="TKF81" s="143"/>
      <c r="TKG81" s="143"/>
      <c r="TKH81" s="143"/>
      <c r="TKI81" s="143"/>
      <c r="TKJ81" s="143"/>
      <c r="TKK81" s="143"/>
      <c r="TKL81" s="143"/>
      <c r="TKM81" s="143"/>
      <c r="TKN81" s="143"/>
      <c r="TKO81" s="143"/>
      <c r="TKP81" s="143"/>
      <c r="TKQ81" s="143"/>
      <c r="TKR81" s="143"/>
      <c r="TKS81" s="143"/>
      <c r="TKT81" s="143"/>
      <c r="TKU81" s="143"/>
      <c r="TKV81" s="143"/>
      <c r="TKW81" s="143"/>
      <c r="TKX81" s="143"/>
      <c r="TKY81" s="143"/>
      <c r="TKZ81" s="143"/>
      <c r="TLA81" s="143"/>
      <c r="TLB81" s="143"/>
      <c r="TLC81" s="143"/>
      <c r="TLD81" s="143"/>
      <c r="TLE81" s="143"/>
      <c r="TLF81" s="143"/>
      <c r="TLG81" s="143"/>
      <c r="TLH81" s="143"/>
      <c r="TLI81" s="143"/>
      <c r="TLJ81" s="143"/>
      <c r="TLK81" s="143"/>
      <c r="TLL81" s="143"/>
      <c r="TLM81" s="143"/>
      <c r="TLN81" s="143"/>
      <c r="TLO81" s="143"/>
      <c r="TLP81" s="143"/>
      <c r="TLQ81" s="143"/>
      <c r="TLR81" s="143"/>
      <c r="TLS81" s="143"/>
      <c r="TLT81" s="143"/>
      <c r="TLU81" s="143"/>
      <c r="TLV81" s="143"/>
      <c r="TLW81" s="143"/>
      <c r="TLX81" s="143"/>
      <c r="TLY81" s="143"/>
      <c r="TLZ81" s="143"/>
      <c r="TMA81" s="143"/>
      <c r="TMB81" s="143"/>
      <c r="TMC81" s="143"/>
      <c r="TMD81" s="143"/>
      <c r="TME81" s="143"/>
      <c r="TMF81" s="143"/>
      <c r="TMG81" s="143"/>
      <c r="TMH81" s="143"/>
      <c r="TMI81" s="143"/>
      <c r="TMJ81" s="143"/>
      <c r="TMK81" s="143"/>
      <c r="TML81" s="143"/>
      <c r="TMM81" s="143"/>
      <c r="TMN81" s="143"/>
      <c r="TMO81" s="143"/>
      <c r="TMP81" s="143"/>
      <c r="TMQ81" s="143"/>
      <c r="TMR81" s="143"/>
      <c r="TMS81" s="143"/>
      <c r="TMT81" s="143"/>
      <c r="TMU81" s="143"/>
      <c r="TMV81" s="143"/>
      <c r="TMW81" s="143"/>
      <c r="TMX81" s="143"/>
      <c r="TMY81" s="143"/>
      <c r="TMZ81" s="143"/>
      <c r="TNA81" s="143"/>
      <c r="TNB81" s="143"/>
      <c r="TNC81" s="143"/>
      <c r="TND81" s="143"/>
      <c r="TNE81" s="143"/>
      <c r="TNF81" s="143"/>
      <c r="TNG81" s="143"/>
      <c r="TNH81" s="143"/>
      <c r="TNI81" s="143"/>
      <c r="TNJ81" s="143"/>
      <c r="TNK81" s="143"/>
      <c r="TNL81" s="143"/>
      <c r="TNM81" s="143"/>
      <c r="TNN81" s="143"/>
      <c r="TNO81" s="143"/>
      <c r="TNP81" s="143"/>
      <c r="TNQ81" s="143"/>
      <c r="TNR81" s="143"/>
      <c r="TNS81" s="143"/>
      <c r="TNT81" s="143"/>
      <c r="TNU81" s="143"/>
      <c r="TNV81" s="143"/>
      <c r="TNW81" s="143"/>
      <c r="TNX81" s="143"/>
      <c r="TNY81" s="143"/>
      <c r="TNZ81" s="143"/>
      <c r="TOA81" s="143"/>
      <c r="TOB81" s="143"/>
      <c r="TOC81" s="143"/>
      <c r="TOD81" s="143"/>
      <c r="TOE81" s="143"/>
      <c r="TOF81" s="143"/>
      <c r="TOG81" s="143"/>
      <c r="TOH81" s="143"/>
      <c r="TOI81" s="143"/>
      <c r="TOJ81" s="143"/>
      <c r="TOK81" s="143"/>
      <c r="TOL81" s="143"/>
      <c r="TOM81" s="143"/>
      <c r="TON81" s="143"/>
      <c r="TOO81" s="143"/>
      <c r="TOP81" s="143"/>
      <c r="TOQ81" s="143"/>
      <c r="TOR81" s="143"/>
      <c r="TOS81" s="143"/>
      <c r="TOT81" s="143"/>
      <c r="TOU81" s="143"/>
      <c r="TOV81" s="143"/>
      <c r="TOW81" s="143"/>
      <c r="TOX81" s="143"/>
      <c r="TOY81" s="143"/>
      <c r="TOZ81" s="143"/>
      <c r="TPA81" s="143"/>
      <c r="TPB81" s="143"/>
      <c r="TPC81" s="143"/>
      <c r="TPD81" s="143"/>
      <c r="TPE81" s="143"/>
      <c r="TPF81" s="143"/>
      <c r="TPG81" s="143"/>
      <c r="TPH81" s="143"/>
      <c r="TPI81" s="143"/>
      <c r="TPJ81" s="143"/>
      <c r="TPK81" s="143"/>
      <c r="TPL81" s="143"/>
      <c r="TPM81" s="143"/>
      <c r="TPN81" s="143"/>
      <c r="TPO81" s="143"/>
      <c r="TPP81" s="143"/>
      <c r="TPQ81" s="143"/>
      <c r="TPR81" s="143"/>
      <c r="TPS81" s="143"/>
      <c r="TPT81" s="143"/>
      <c r="TPU81" s="143"/>
      <c r="TPV81" s="143"/>
      <c r="TPW81" s="143"/>
      <c r="TPX81" s="143"/>
      <c r="TPY81" s="143"/>
      <c r="TPZ81" s="143"/>
      <c r="TQA81" s="143"/>
      <c r="TQB81" s="143"/>
      <c r="TQC81" s="143"/>
      <c r="TQD81" s="143"/>
      <c r="TQE81" s="143"/>
      <c r="TQF81" s="143"/>
      <c r="TQG81" s="143"/>
      <c r="TQH81" s="143"/>
      <c r="TQI81" s="143"/>
      <c r="TQJ81" s="143"/>
      <c r="TQK81" s="143"/>
      <c r="TQL81" s="143"/>
      <c r="TQM81" s="143"/>
      <c r="TQN81" s="143"/>
      <c r="TQO81" s="143"/>
      <c r="TQP81" s="143"/>
      <c r="TQQ81" s="143"/>
      <c r="TQR81" s="143"/>
      <c r="TQS81" s="143"/>
      <c r="TQT81" s="143"/>
      <c r="TQU81" s="143"/>
      <c r="TQV81" s="143"/>
      <c r="TQW81" s="143"/>
      <c r="TQX81" s="143"/>
      <c r="TQY81" s="143"/>
      <c r="TQZ81" s="143"/>
      <c r="TRA81" s="143"/>
      <c r="TRB81" s="143"/>
      <c r="TRC81" s="143"/>
      <c r="TRD81" s="143"/>
      <c r="TRE81" s="143"/>
      <c r="TRF81" s="143"/>
      <c r="TRG81" s="143"/>
      <c r="TRH81" s="143"/>
      <c r="TRI81" s="143"/>
      <c r="TRJ81" s="143"/>
      <c r="TRK81" s="143"/>
      <c r="TRL81" s="143"/>
      <c r="TRM81" s="143"/>
      <c r="TRN81" s="143"/>
      <c r="TRO81" s="143"/>
      <c r="TRP81" s="143"/>
      <c r="TRQ81" s="143"/>
      <c r="TRR81" s="143"/>
      <c r="TRS81" s="143"/>
      <c r="TRT81" s="143"/>
      <c r="TRU81" s="143"/>
      <c r="TRV81" s="143"/>
      <c r="TRW81" s="143"/>
      <c r="TRX81" s="143"/>
      <c r="TRY81" s="143"/>
      <c r="TRZ81" s="143"/>
      <c r="TSA81" s="143"/>
      <c r="TSB81" s="143"/>
      <c r="TSC81" s="143"/>
      <c r="TSD81" s="143"/>
      <c r="TSE81" s="143"/>
      <c r="TSF81" s="143"/>
      <c r="TSG81" s="143"/>
      <c r="TSH81" s="143"/>
      <c r="TSI81" s="143"/>
      <c r="TSJ81" s="143"/>
      <c r="TSK81" s="143"/>
      <c r="TSL81" s="143"/>
      <c r="TSM81" s="143"/>
      <c r="TSN81" s="143"/>
      <c r="TSO81" s="143"/>
      <c r="TSP81" s="143"/>
      <c r="TSQ81" s="143"/>
      <c r="TSR81" s="143"/>
      <c r="TSS81" s="143"/>
      <c r="TST81" s="143"/>
      <c r="TSU81" s="143"/>
      <c r="TSV81" s="143"/>
      <c r="TSW81" s="143"/>
      <c r="TSX81" s="143"/>
      <c r="TSY81" s="143"/>
      <c r="TSZ81" s="143"/>
      <c r="TTA81" s="143"/>
      <c r="TTB81" s="143"/>
      <c r="TTC81" s="143"/>
      <c r="TTD81" s="143"/>
      <c r="TTE81" s="143"/>
      <c r="TTF81" s="143"/>
      <c r="TTG81" s="143"/>
      <c r="TTH81" s="143"/>
      <c r="TTI81" s="143"/>
      <c r="TTJ81" s="143"/>
      <c r="TTK81" s="143"/>
      <c r="TTL81" s="143"/>
      <c r="TTM81" s="143"/>
      <c r="TTN81" s="143"/>
      <c r="TTO81" s="143"/>
      <c r="TTP81" s="143"/>
      <c r="TTQ81" s="143"/>
      <c r="TTR81" s="143"/>
      <c r="TTS81" s="143"/>
      <c r="TTT81" s="143"/>
      <c r="TTU81" s="143"/>
      <c r="TTV81" s="143"/>
      <c r="TTW81" s="143"/>
      <c r="TTX81" s="143"/>
      <c r="TTY81" s="143"/>
      <c r="TTZ81" s="143"/>
      <c r="TUA81" s="143"/>
      <c r="TUB81" s="143"/>
      <c r="TUC81" s="143"/>
      <c r="TUD81" s="143"/>
      <c r="TUE81" s="143"/>
      <c r="TUF81" s="143"/>
      <c r="TUG81" s="143"/>
      <c r="TUH81" s="143"/>
      <c r="TUI81" s="143"/>
      <c r="TUJ81" s="143"/>
      <c r="TUK81" s="143"/>
      <c r="TUL81" s="143"/>
      <c r="TUM81" s="143"/>
      <c r="TUN81" s="143"/>
      <c r="TUO81" s="143"/>
      <c r="TUP81" s="143"/>
      <c r="TUQ81" s="143"/>
      <c r="TUR81" s="143"/>
      <c r="TUS81" s="143"/>
      <c r="TUT81" s="143"/>
      <c r="TUU81" s="143"/>
      <c r="TUV81" s="143"/>
      <c r="TUW81" s="143"/>
      <c r="TUX81" s="143"/>
      <c r="TUY81" s="143"/>
      <c r="TUZ81" s="143"/>
      <c r="TVA81" s="143"/>
      <c r="TVB81" s="143"/>
      <c r="TVC81" s="143"/>
      <c r="TVD81" s="143"/>
      <c r="TVE81" s="143"/>
      <c r="TVF81" s="143"/>
      <c r="TVG81" s="143"/>
      <c r="TVH81" s="143"/>
      <c r="TVI81" s="143"/>
      <c r="TVJ81" s="143"/>
      <c r="TVK81" s="143"/>
      <c r="TVL81" s="143"/>
      <c r="TVM81" s="143"/>
      <c r="TVN81" s="143"/>
      <c r="TVO81" s="143"/>
      <c r="TVP81" s="143"/>
      <c r="TVQ81" s="143"/>
      <c r="TVR81" s="143"/>
      <c r="TVS81" s="143"/>
      <c r="TVT81" s="143"/>
      <c r="TVU81" s="143"/>
      <c r="TVV81" s="143"/>
      <c r="TVW81" s="143"/>
      <c r="TVX81" s="143"/>
      <c r="TVY81" s="143"/>
      <c r="TVZ81" s="143"/>
      <c r="TWA81" s="143"/>
      <c r="TWB81" s="143"/>
      <c r="TWC81" s="143"/>
      <c r="TWD81" s="143"/>
      <c r="TWE81" s="143"/>
      <c r="TWF81" s="143"/>
      <c r="TWG81" s="143"/>
      <c r="TWH81" s="143"/>
      <c r="TWI81" s="143"/>
      <c r="TWJ81" s="143"/>
      <c r="TWK81" s="143"/>
      <c r="TWL81" s="143"/>
      <c r="TWM81" s="143"/>
      <c r="TWN81" s="143"/>
      <c r="TWO81" s="143"/>
      <c r="TWP81" s="143"/>
      <c r="TWQ81" s="143"/>
      <c r="TWR81" s="143"/>
      <c r="TWS81" s="143"/>
      <c r="TWT81" s="143"/>
      <c r="TWU81" s="143"/>
      <c r="TWV81" s="143"/>
      <c r="TWW81" s="143"/>
      <c r="TWX81" s="143"/>
      <c r="TWY81" s="143"/>
      <c r="TWZ81" s="143"/>
      <c r="TXA81" s="143"/>
      <c r="TXB81" s="143"/>
      <c r="TXC81" s="143"/>
      <c r="TXD81" s="143"/>
      <c r="TXE81" s="143"/>
      <c r="TXF81" s="143"/>
      <c r="TXG81" s="143"/>
      <c r="TXH81" s="143"/>
      <c r="TXI81" s="143"/>
      <c r="TXJ81" s="143"/>
      <c r="TXK81" s="143"/>
      <c r="TXL81" s="143"/>
      <c r="TXM81" s="143"/>
      <c r="TXN81" s="143"/>
      <c r="TXO81" s="143"/>
      <c r="TXP81" s="143"/>
      <c r="TXQ81" s="143"/>
      <c r="TXR81" s="143"/>
      <c r="TXS81" s="143"/>
      <c r="TXT81" s="143"/>
      <c r="TXU81" s="143"/>
      <c r="TXV81" s="143"/>
      <c r="TXW81" s="143"/>
      <c r="TXX81" s="143"/>
      <c r="TXY81" s="143"/>
      <c r="TXZ81" s="143"/>
      <c r="TYA81" s="143"/>
      <c r="TYB81" s="143"/>
      <c r="TYC81" s="143"/>
      <c r="TYD81" s="143"/>
      <c r="TYE81" s="143"/>
      <c r="TYF81" s="143"/>
      <c r="TYG81" s="143"/>
      <c r="TYH81" s="143"/>
      <c r="TYI81" s="143"/>
      <c r="TYJ81" s="143"/>
      <c r="TYK81" s="143"/>
      <c r="TYL81" s="143"/>
      <c r="TYM81" s="143"/>
      <c r="TYN81" s="143"/>
      <c r="TYO81" s="143"/>
      <c r="TYP81" s="143"/>
      <c r="TYQ81" s="143"/>
      <c r="TYR81" s="143"/>
      <c r="TYS81" s="143"/>
      <c r="TYT81" s="143"/>
      <c r="TYU81" s="143"/>
      <c r="TYV81" s="143"/>
      <c r="TYW81" s="143"/>
      <c r="TYX81" s="143"/>
      <c r="TYY81" s="143"/>
      <c r="TYZ81" s="143"/>
      <c r="TZA81" s="143"/>
      <c r="TZB81" s="143"/>
      <c r="TZC81" s="143"/>
      <c r="TZD81" s="143"/>
      <c r="TZE81" s="143"/>
      <c r="TZF81" s="143"/>
      <c r="TZG81" s="143"/>
      <c r="TZH81" s="143"/>
      <c r="TZI81" s="143"/>
      <c r="TZJ81" s="143"/>
      <c r="TZK81" s="143"/>
      <c r="TZL81" s="143"/>
      <c r="TZM81" s="143"/>
      <c r="TZN81" s="143"/>
      <c r="TZO81" s="143"/>
      <c r="TZP81" s="143"/>
      <c r="TZQ81" s="143"/>
      <c r="TZR81" s="143"/>
      <c r="TZS81" s="143"/>
      <c r="TZT81" s="143"/>
      <c r="TZU81" s="143"/>
      <c r="TZV81" s="143"/>
      <c r="TZW81" s="143"/>
      <c r="TZX81" s="143"/>
      <c r="TZY81" s="143"/>
      <c r="TZZ81" s="143"/>
      <c r="UAA81" s="143"/>
      <c r="UAB81" s="143"/>
      <c r="UAC81" s="143"/>
      <c r="UAD81" s="143"/>
      <c r="UAE81" s="143"/>
      <c r="UAF81" s="143"/>
      <c r="UAG81" s="143"/>
      <c r="UAH81" s="143"/>
      <c r="UAI81" s="143"/>
      <c r="UAJ81" s="143"/>
      <c r="UAK81" s="143"/>
      <c r="UAL81" s="143"/>
      <c r="UAM81" s="143"/>
      <c r="UAN81" s="143"/>
      <c r="UAO81" s="143"/>
      <c r="UAP81" s="143"/>
      <c r="UAQ81" s="143"/>
      <c r="UAR81" s="143"/>
      <c r="UAS81" s="143"/>
      <c r="UAT81" s="143"/>
      <c r="UAU81" s="143"/>
      <c r="UAV81" s="143"/>
      <c r="UAW81" s="143"/>
      <c r="UAX81" s="143"/>
      <c r="UAY81" s="143"/>
      <c r="UAZ81" s="143"/>
      <c r="UBA81" s="143"/>
      <c r="UBB81" s="143"/>
      <c r="UBC81" s="143"/>
      <c r="UBD81" s="143"/>
      <c r="UBE81" s="143"/>
      <c r="UBF81" s="143"/>
      <c r="UBG81" s="143"/>
      <c r="UBH81" s="143"/>
      <c r="UBI81" s="143"/>
      <c r="UBJ81" s="143"/>
      <c r="UBK81" s="143"/>
      <c r="UBL81" s="143"/>
      <c r="UBM81" s="143"/>
      <c r="UBN81" s="143"/>
      <c r="UBO81" s="143"/>
      <c r="UBP81" s="143"/>
      <c r="UBQ81" s="143"/>
      <c r="UBR81" s="143"/>
      <c r="UBS81" s="143"/>
      <c r="UBT81" s="143"/>
      <c r="UBU81" s="143"/>
      <c r="UBV81" s="143"/>
      <c r="UBW81" s="143"/>
      <c r="UBX81" s="143"/>
      <c r="UBY81" s="143"/>
      <c r="UBZ81" s="143"/>
      <c r="UCA81" s="143"/>
      <c r="UCB81" s="143"/>
      <c r="UCC81" s="143"/>
      <c r="UCD81" s="143"/>
      <c r="UCE81" s="143"/>
      <c r="UCF81" s="143"/>
      <c r="UCG81" s="143"/>
      <c r="UCH81" s="143"/>
      <c r="UCI81" s="143"/>
      <c r="UCJ81" s="143"/>
      <c r="UCK81" s="143"/>
      <c r="UCL81" s="143"/>
      <c r="UCM81" s="143"/>
      <c r="UCN81" s="143"/>
      <c r="UCO81" s="143"/>
      <c r="UCP81" s="143"/>
      <c r="UCQ81" s="143"/>
      <c r="UCR81" s="143"/>
      <c r="UCS81" s="143"/>
      <c r="UCT81" s="143"/>
      <c r="UCU81" s="143"/>
      <c r="UCV81" s="143"/>
      <c r="UCW81" s="143"/>
      <c r="UCX81" s="143"/>
      <c r="UCY81" s="143"/>
      <c r="UCZ81" s="143"/>
      <c r="UDA81" s="143"/>
      <c r="UDB81" s="143"/>
      <c r="UDC81" s="143"/>
      <c r="UDD81" s="143"/>
      <c r="UDE81" s="143"/>
      <c r="UDF81" s="143"/>
      <c r="UDG81" s="143"/>
      <c r="UDH81" s="143"/>
      <c r="UDI81" s="143"/>
      <c r="UDJ81" s="143"/>
      <c r="UDK81" s="143"/>
      <c r="UDL81" s="143"/>
      <c r="UDM81" s="143"/>
      <c r="UDN81" s="143"/>
      <c r="UDO81" s="143"/>
      <c r="UDP81" s="143"/>
      <c r="UDQ81" s="143"/>
      <c r="UDR81" s="143"/>
      <c r="UDS81" s="143"/>
      <c r="UDT81" s="143"/>
      <c r="UDU81" s="143"/>
      <c r="UDV81" s="143"/>
      <c r="UDW81" s="143"/>
      <c r="UDX81" s="143"/>
      <c r="UDY81" s="143"/>
      <c r="UDZ81" s="143"/>
      <c r="UEA81" s="143"/>
      <c r="UEB81" s="143"/>
      <c r="UEC81" s="143"/>
      <c r="UED81" s="143"/>
      <c r="UEE81" s="143"/>
      <c r="UEF81" s="143"/>
      <c r="UEG81" s="143"/>
      <c r="UEH81" s="143"/>
      <c r="UEI81" s="143"/>
      <c r="UEJ81" s="143"/>
      <c r="UEK81" s="143"/>
      <c r="UEL81" s="143"/>
      <c r="UEM81" s="143"/>
      <c r="UEN81" s="143"/>
      <c r="UEO81" s="143"/>
      <c r="UEP81" s="143"/>
      <c r="UEQ81" s="143"/>
      <c r="UER81" s="143"/>
      <c r="UES81" s="143"/>
      <c r="UET81" s="143"/>
      <c r="UEU81" s="143"/>
      <c r="UEV81" s="143"/>
      <c r="UEW81" s="143"/>
      <c r="UEX81" s="143"/>
      <c r="UEY81" s="143"/>
      <c r="UEZ81" s="143"/>
      <c r="UFA81" s="143"/>
      <c r="UFB81" s="143"/>
      <c r="UFC81" s="143"/>
      <c r="UFD81" s="143"/>
      <c r="UFE81" s="143"/>
      <c r="UFF81" s="143"/>
      <c r="UFG81" s="143"/>
      <c r="UFH81" s="143"/>
      <c r="UFI81" s="143"/>
      <c r="UFJ81" s="143"/>
      <c r="UFK81" s="143"/>
      <c r="UFL81" s="143"/>
      <c r="UFM81" s="143"/>
      <c r="UFN81" s="143"/>
      <c r="UFO81" s="143"/>
      <c r="UFP81" s="143"/>
      <c r="UFQ81" s="143"/>
      <c r="UFR81" s="143"/>
      <c r="UFS81" s="143"/>
      <c r="UFT81" s="143"/>
      <c r="UFU81" s="143"/>
      <c r="UFV81" s="143"/>
      <c r="UFW81" s="143"/>
      <c r="UFX81" s="143"/>
      <c r="UFY81" s="143"/>
      <c r="UFZ81" s="143"/>
      <c r="UGA81" s="143"/>
      <c r="UGB81" s="143"/>
      <c r="UGC81" s="143"/>
      <c r="UGD81" s="143"/>
      <c r="UGE81" s="143"/>
      <c r="UGF81" s="143"/>
      <c r="UGG81" s="143"/>
      <c r="UGH81" s="143"/>
      <c r="UGI81" s="143"/>
      <c r="UGJ81" s="143"/>
      <c r="UGK81" s="143"/>
      <c r="UGL81" s="143"/>
      <c r="UGM81" s="143"/>
      <c r="UGN81" s="143"/>
      <c r="UGO81" s="143"/>
      <c r="UGP81" s="143"/>
      <c r="UGQ81" s="143"/>
      <c r="UGR81" s="143"/>
      <c r="UGS81" s="143"/>
      <c r="UGT81" s="143"/>
      <c r="UGU81" s="143"/>
      <c r="UGV81" s="143"/>
      <c r="UGW81" s="143"/>
      <c r="UGX81" s="143"/>
      <c r="UGY81" s="143"/>
      <c r="UGZ81" s="143"/>
      <c r="UHA81" s="143"/>
      <c r="UHB81" s="143"/>
      <c r="UHC81" s="143"/>
      <c r="UHD81" s="143"/>
      <c r="UHE81" s="143"/>
      <c r="UHF81" s="143"/>
      <c r="UHG81" s="143"/>
      <c r="UHH81" s="143"/>
      <c r="UHI81" s="143"/>
      <c r="UHJ81" s="143"/>
      <c r="UHK81" s="143"/>
      <c r="UHL81" s="143"/>
      <c r="UHM81" s="143"/>
      <c r="UHN81" s="143"/>
      <c r="UHO81" s="143"/>
      <c r="UHP81" s="143"/>
      <c r="UHQ81" s="143"/>
      <c r="UHR81" s="143"/>
      <c r="UHS81" s="143"/>
      <c r="UHT81" s="143"/>
      <c r="UHU81" s="143"/>
      <c r="UHV81" s="143"/>
      <c r="UHW81" s="143"/>
      <c r="UHX81" s="143"/>
      <c r="UHY81" s="143"/>
      <c r="UHZ81" s="143"/>
      <c r="UIA81" s="143"/>
      <c r="UIB81" s="143"/>
      <c r="UIC81" s="143"/>
      <c r="UID81" s="143"/>
      <c r="UIE81" s="143"/>
      <c r="UIF81" s="143"/>
      <c r="UIG81" s="143"/>
      <c r="UIH81" s="143"/>
      <c r="UII81" s="143"/>
      <c r="UIJ81" s="143"/>
      <c r="UIK81" s="143"/>
      <c r="UIL81" s="143"/>
      <c r="UIM81" s="143"/>
      <c r="UIN81" s="143"/>
      <c r="UIO81" s="143"/>
      <c r="UIP81" s="143"/>
      <c r="UIQ81" s="143"/>
      <c r="UIR81" s="143"/>
      <c r="UIS81" s="143"/>
      <c r="UIT81" s="143"/>
      <c r="UIU81" s="143"/>
      <c r="UIV81" s="143"/>
      <c r="UIW81" s="143"/>
      <c r="UIX81" s="143"/>
      <c r="UIY81" s="143"/>
      <c r="UIZ81" s="143"/>
      <c r="UJA81" s="143"/>
      <c r="UJB81" s="143"/>
      <c r="UJC81" s="143"/>
      <c r="UJD81" s="143"/>
      <c r="UJE81" s="143"/>
      <c r="UJF81" s="143"/>
      <c r="UJG81" s="143"/>
      <c r="UJH81" s="143"/>
      <c r="UJI81" s="143"/>
      <c r="UJJ81" s="143"/>
      <c r="UJK81" s="143"/>
      <c r="UJL81" s="143"/>
      <c r="UJM81" s="143"/>
      <c r="UJN81" s="143"/>
      <c r="UJO81" s="143"/>
      <c r="UJP81" s="143"/>
      <c r="UJQ81" s="143"/>
      <c r="UJR81" s="143"/>
      <c r="UJS81" s="143"/>
      <c r="UJT81" s="143"/>
      <c r="UJU81" s="143"/>
      <c r="UJV81" s="143"/>
      <c r="UJW81" s="143"/>
      <c r="UJX81" s="143"/>
      <c r="UJY81" s="143"/>
      <c r="UJZ81" s="143"/>
      <c r="UKA81" s="143"/>
      <c r="UKB81" s="143"/>
      <c r="UKC81" s="143"/>
      <c r="UKD81" s="143"/>
      <c r="UKE81" s="143"/>
      <c r="UKF81" s="143"/>
      <c r="UKG81" s="143"/>
      <c r="UKH81" s="143"/>
      <c r="UKI81" s="143"/>
      <c r="UKJ81" s="143"/>
      <c r="UKK81" s="143"/>
      <c r="UKL81" s="143"/>
      <c r="UKM81" s="143"/>
      <c r="UKN81" s="143"/>
      <c r="UKO81" s="143"/>
      <c r="UKP81" s="143"/>
      <c r="UKQ81" s="143"/>
      <c r="UKR81" s="143"/>
      <c r="UKS81" s="143"/>
      <c r="UKT81" s="143"/>
      <c r="UKU81" s="143"/>
      <c r="UKV81" s="143"/>
      <c r="UKW81" s="143"/>
      <c r="UKX81" s="143"/>
      <c r="UKY81" s="143"/>
      <c r="UKZ81" s="143"/>
      <c r="ULA81" s="143"/>
      <c r="ULB81" s="143"/>
      <c r="ULC81" s="143"/>
      <c r="ULD81" s="143"/>
      <c r="ULE81" s="143"/>
      <c r="ULF81" s="143"/>
      <c r="ULG81" s="143"/>
      <c r="ULH81" s="143"/>
      <c r="ULI81" s="143"/>
      <c r="ULJ81" s="143"/>
      <c r="ULK81" s="143"/>
      <c r="ULL81" s="143"/>
      <c r="ULM81" s="143"/>
      <c r="ULN81" s="143"/>
      <c r="ULO81" s="143"/>
      <c r="ULP81" s="143"/>
      <c r="ULQ81" s="143"/>
      <c r="ULR81" s="143"/>
      <c r="ULS81" s="143"/>
      <c r="ULT81" s="143"/>
      <c r="ULU81" s="143"/>
      <c r="ULV81" s="143"/>
      <c r="ULW81" s="143"/>
      <c r="ULX81" s="143"/>
      <c r="ULY81" s="143"/>
      <c r="ULZ81" s="143"/>
      <c r="UMA81" s="143"/>
      <c r="UMB81" s="143"/>
      <c r="UMC81" s="143"/>
      <c r="UMD81" s="143"/>
      <c r="UME81" s="143"/>
      <c r="UMF81" s="143"/>
      <c r="UMG81" s="143"/>
      <c r="UMH81" s="143"/>
      <c r="UMI81" s="143"/>
      <c r="UMJ81" s="143"/>
      <c r="UMK81" s="143"/>
      <c r="UML81" s="143"/>
      <c r="UMM81" s="143"/>
      <c r="UMN81" s="143"/>
      <c r="UMO81" s="143"/>
      <c r="UMP81" s="143"/>
      <c r="UMQ81" s="143"/>
      <c r="UMR81" s="143"/>
      <c r="UMS81" s="143"/>
      <c r="UMT81" s="143"/>
      <c r="UMU81" s="143"/>
      <c r="UMV81" s="143"/>
      <c r="UMW81" s="143"/>
      <c r="UMX81" s="143"/>
      <c r="UMY81" s="143"/>
      <c r="UMZ81" s="143"/>
      <c r="UNA81" s="143"/>
      <c r="UNB81" s="143"/>
      <c r="UNC81" s="143"/>
      <c r="UND81" s="143"/>
      <c r="UNE81" s="143"/>
      <c r="UNF81" s="143"/>
      <c r="UNG81" s="143"/>
      <c r="UNH81" s="143"/>
      <c r="UNI81" s="143"/>
      <c r="UNJ81" s="143"/>
      <c r="UNK81" s="143"/>
      <c r="UNL81" s="143"/>
      <c r="UNM81" s="143"/>
      <c r="UNN81" s="143"/>
      <c r="UNO81" s="143"/>
      <c r="UNP81" s="143"/>
      <c r="UNQ81" s="143"/>
      <c r="UNR81" s="143"/>
      <c r="UNS81" s="143"/>
      <c r="UNT81" s="143"/>
      <c r="UNU81" s="143"/>
      <c r="UNV81" s="143"/>
      <c r="UNW81" s="143"/>
      <c r="UNX81" s="143"/>
      <c r="UNY81" s="143"/>
      <c r="UNZ81" s="143"/>
      <c r="UOA81" s="143"/>
      <c r="UOB81" s="143"/>
      <c r="UOC81" s="143"/>
      <c r="UOD81" s="143"/>
      <c r="UOE81" s="143"/>
      <c r="UOF81" s="143"/>
      <c r="UOG81" s="143"/>
      <c r="UOH81" s="143"/>
      <c r="UOI81" s="143"/>
      <c r="UOJ81" s="143"/>
      <c r="UOK81" s="143"/>
      <c r="UOL81" s="143"/>
      <c r="UOM81" s="143"/>
      <c r="UON81" s="143"/>
      <c r="UOO81" s="143"/>
      <c r="UOP81" s="143"/>
      <c r="UOQ81" s="143"/>
      <c r="UOR81" s="143"/>
      <c r="UOS81" s="143"/>
      <c r="UOT81" s="143"/>
      <c r="UOU81" s="143"/>
      <c r="UOV81" s="143"/>
      <c r="UOW81" s="143"/>
      <c r="UOX81" s="143"/>
      <c r="UOY81" s="143"/>
      <c r="UOZ81" s="143"/>
      <c r="UPA81" s="143"/>
      <c r="UPB81" s="143"/>
      <c r="UPC81" s="143"/>
      <c r="UPD81" s="143"/>
      <c r="UPE81" s="143"/>
      <c r="UPF81" s="143"/>
      <c r="UPG81" s="143"/>
      <c r="UPH81" s="143"/>
      <c r="UPI81" s="143"/>
      <c r="UPJ81" s="143"/>
      <c r="UPK81" s="143"/>
      <c r="UPL81" s="143"/>
      <c r="UPM81" s="143"/>
      <c r="UPN81" s="143"/>
      <c r="UPO81" s="143"/>
      <c r="UPP81" s="143"/>
      <c r="UPQ81" s="143"/>
      <c r="UPR81" s="143"/>
      <c r="UPS81" s="143"/>
      <c r="UPT81" s="143"/>
      <c r="UPU81" s="143"/>
      <c r="UPV81" s="143"/>
      <c r="UPW81" s="143"/>
      <c r="UPX81" s="143"/>
      <c r="UPY81" s="143"/>
      <c r="UPZ81" s="143"/>
      <c r="UQA81" s="143"/>
      <c r="UQB81" s="143"/>
      <c r="UQC81" s="143"/>
      <c r="UQD81" s="143"/>
      <c r="UQE81" s="143"/>
      <c r="UQF81" s="143"/>
      <c r="UQG81" s="143"/>
      <c r="UQH81" s="143"/>
      <c r="UQI81" s="143"/>
      <c r="UQJ81" s="143"/>
      <c r="UQK81" s="143"/>
      <c r="UQL81" s="143"/>
      <c r="UQM81" s="143"/>
      <c r="UQN81" s="143"/>
      <c r="UQO81" s="143"/>
      <c r="UQP81" s="143"/>
      <c r="UQQ81" s="143"/>
      <c r="UQR81" s="143"/>
      <c r="UQS81" s="143"/>
      <c r="UQT81" s="143"/>
      <c r="UQU81" s="143"/>
      <c r="UQV81" s="143"/>
      <c r="UQW81" s="143"/>
      <c r="UQX81" s="143"/>
      <c r="UQY81" s="143"/>
      <c r="UQZ81" s="143"/>
      <c r="URA81" s="143"/>
      <c r="URB81" s="143"/>
      <c r="URC81" s="143"/>
      <c r="URD81" s="143"/>
      <c r="URE81" s="143"/>
      <c r="URF81" s="143"/>
      <c r="URG81" s="143"/>
      <c r="URH81" s="143"/>
      <c r="URI81" s="143"/>
      <c r="URJ81" s="143"/>
      <c r="URK81" s="143"/>
      <c r="URL81" s="143"/>
      <c r="URM81" s="143"/>
      <c r="URN81" s="143"/>
      <c r="URO81" s="143"/>
      <c r="URP81" s="143"/>
      <c r="URQ81" s="143"/>
      <c r="URR81" s="143"/>
      <c r="URS81" s="143"/>
      <c r="URT81" s="143"/>
      <c r="URU81" s="143"/>
      <c r="URV81" s="143"/>
      <c r="URW81" s="143"/>
      <c r="URX81" s="143"/>
      <c r="URY81" s="143"/>
      <c r="URZ81" s="143"/>
      <c r="USA81" s="143"/>
      <c r="USB81" s="143"/>
      <c r="USC81" s="143"/>
      <c r="USD81" s="143"/>
      <c r="USE81" s="143"/>
      <c r="USF81" s="143"/>
      <c r="USG81" s="143"/>
      <c r="USH81" s="143"/>
      <c r="USI81" s="143"/>
      <c r="USJ81" s="143"/>
      <c r="USK81" s="143"/>
      <c r="USL81" s="143"/>
      <c r="USM81" s="143"/>
      <c r="USN81" s="143"/>
      <c r="USO81" s="143"/>
      <c r="USP81" s="143"/>
      <c r="USQ81" s="143"/>
      <c r="USR81" s="143"/>
      <c r="USS81" s="143"/>
      <c r="UST81" s="143"/>
      <c r="USU81" s="143"/>
      <c r="USV81" s="143"/>
      <c r="USW81" s="143"/>
      <c r="USX81" s="143"/>
      <c r="USY81" s="143"/>
      <c r="USZ81" s="143"/>
      <c r="UTA81" s="143"/>
      <c r="UTB81" s="143"/>
      <c r="UTC81" s="143"/>
      <c r="UTD81" s="143"/>
      <c r="UTE81" s="143"/>
      <c r="UTF81" s="143"/>
      <c r="UTG81" s="143"/>
      <c r="UTH81" s="143"/>
      <c r="UTI81" s="143"/>
      <c r="UTJ81" s="143"/>
      <c r="UTK81" s="143"/>
      <c r="UTL81" s="143"/>
      <c r="UTM81" s="143"/>
      <c r="UTN81" s="143"/>
      <c r="UTO81" s="143"/>
      <c r="UTP81" s="143"/>
      <c r="UTQ81" s="143"/>
      <c r="UTR81" s="143"/>
      <c r="UTS81" s="143"/>
      <c r="UTT81" s="143"/>
      <c r="UTU81" s="143"/>
      <c r="UTV81" s="143"/>
      <c r="UTW81" s="143"/>
      <c r="UTX81" s="143"/>
      <c r="UTY81" s="143"/>
      <c r="UTZ81" s="143"/>
      <c r="UUA81" s="143"/>
      <c r="UUB81" s="143"/>
      <c r="UUC81" s="143"/>
      <c r="UUD81" s="143"/>
      <c r="UUE81" s="143"/>
      <c r="UUF81" s="143"/>
      <c r="UUG81" s="143"/>
      <c r="UUH81" s="143"/>
      <c r="UUI81" s="143"/>
      <c r="UUJ81" s="143"/>
      <c r="UUK81" s="143"/>
      <c r="UUL81" s="143"/>
      <c r="UUM81" s="143"/>
      <c r="UUN81" s="143"/>
      <c r="UUO81" s="143"/>
      <c r="UUP81" s="143"/>
      <c r="UUQ81" s="143"/>
      <c r="UUR81" s="143"/>
      <c r="UUS81" s="143"/>
      <c r="UUT81" s="143"/>
      <c r="UUU81" s="143"/>
      <c r="UUV81" s="143"/>
      <c r="UUW81" s="143"/>
      <c r="UUX81" s="143"/>
      <c r="UUY81" s="143"/>
      <c r="UUZ81" s="143"/>
      <c r="UVA81" s="143"/>
      <c r="UVB81" s="143"/>
      <c r="UVC81" s="143"/>
      <c r="UVD81" s="143"/>
      <c r="UVE81" s="143"/>
      <c r="UVF81" s="143"/>
      <c r="UVG81" s="143"/>
      <c r="UVH81" s="143"/>
      <c r="UVI81" s="143"/>
      <c r="UVJ81" s="143"/>
      <c r="UVK81" s="143"/>
      <c r="UVL81" s="143"/>
      <c r="UVM81" s="143"/>
      <c r="UVN81" s="143"/>
      <c r="UVO81" s="143"/>
      <c r="UVP81" s="143"/>
      <c r="UVQ81" s="143"/>
      <c r="UVR81" s="143"/>
      <c r="UVS81" s="143"/>
      <c r="UVT81" s="143"/>
      <c r="UVU81" s="143"/>
      <c r="UVV81" s="143"/>
      <c r="UVW81" s="143"/>
      <c r="UVX81" s="143"/>
      <c r="UVY81" s="143"/>
      <c r="UVZ81" s="143"/>
      <c r="UWA81" s="143"/>
      <c r="UWB81" s="143"/>
      <c r="UWC81" s="143"/>
      <c r="UWD81" s="143"/>
      <c r="UWE81" s="143"/>
      <c r="UWF81" s="143"/>
      <c r="UWG81" s="143"/>
      <c r="UWH81" s="143"/>
      <c r="UWI81" s="143"/>
      <c r="UWJ81" s="143"/>
      <c r="UWK81" s="143"/>
      <c r="UWL81" s="143"/>
      <c r="UWM81" s="143"/>
      <c r="UWN81" s="143"/>
      <c r="UWO81" s="143"/>
      <c r="UWP81" s="143"/>
      <c r="UWQ81" s="143"/>
      <c r="UWR81" s="143"/>
      <c r="UWS81" s="143"/>
      <c r="UWT81" s="143"/>
      <c r="UWU81" s="143"/>
      <c r="UWV81" s="143"/>
      <c r="UWW81" s="143"/>
      <c r="UWX81" s="143"/>
      <c r="UWY81" s="143"/>
      <c r="UWZ81" s="143"/>
      <c r="UXA81" s="143"/>
      <c r="UXB81" s="143"/>
      <c r="UXC81" s="143"/>
      <c r="UXD81" s="143"/>
      <c r="UXE81" s="143"/>
      <c r="UXF81" s="143"/>
      <c r="UXG81" s="143"/>
      <c r="UXH81" s="143"/>
      <c r="UXI81" s="143"/>
      <c r="UXJ81" s="143"/>
      <c r="UXK81" s="143"/>
      <c r="UXL81" s="143"/>
      <c r="UXM81" s="143"/>
      <c r="UXN81" s="143"/>
      <c r="UXO81" s="143"/>
      <c r="UXP81" s="143"/>
      <c r="UXQ81" s="143"/>
      <c r="UXR81" s="143"/>
      <c r="UXS81" s="143"/>
      <c r="UXT81" s="143"/>
      <c r="UXU81" s="143"/>
      <c r="UXV81" s="143"/>
      <c r="UXW81" s="143"/>
      <c r="UXX81" s="143"/>
      <c r="UXY81" s="143"/>
      <c r="UXZ81" s="143"/>
      <c r="UYA81" s="143"/>
      <c r="UYB81" s="143"/>
      <c r="UYC81" s="143"/>
      <c r="UYD81" s="143"/>
      <c r="UYE81" s="143"/>
      <c r="UYF81" s="143"/>
      <c r="UYG81" s="143"/>
      <c r="UYH81" s="143"/>
      <c r="UYI81" s="143"/>
      <c r="UYJ81" s="143"/>
      <c r="UYK81" s="143"/>
      <c r="UYL81" s="143"/>
      <c r="UYM81" s="143"/>
      <c r="UYN81" s="143"/>
      <c r="UYO81" s="143"/>
      <c r="UYP81" s="143"/>
      <c r="UYQ81" s="143"/>
      <c r="UYR81" s="143"/>
      <c r="UYS81" s="143"/>
      <c r="UYT81" s="143"/>
      <c r="UYU81" s="143"/>
      <c r="UYV81" s="143"/>
      <c r="UYW81" s="143"/>
      <c r="UYX81" s="143"/>
      <c r="UYY81" s="143"/>
      <c r="UYZ81" s="143"/>
      <c r="UZA81" s="143"/>
      <c r="UZB81" s="143"/>
      <c r="UZC81" s="143"/>
      <c r="UZD81" s="143"/>
      <c r="UZE81" s="143"/>
      <c r="UZF81" s="143"/>
      <c r="UZG81" s="143"/>
      <c r="UZH81" s="143"/>
      <c r="UZI81" s="143"/>
      <c r="UZJ81" s="143"/>
      <c r="UZK81" s="143"/>
      <c r="UZL81" s="143"/>
      <c r="UZM81" s="143"/>
      <c r="UZN81" s="143"/>
      <c r="UZO81" s="143"/>
      <c r="UZP81" s="143"/>
      <c r="UZQ81" s="143"/>
      <c r="UZR81" s="143"/>
      <c r="UZS81" s="143"/>
      <c r="UZT81" s="143"/>
      <c r="UZU81" s="143"/>
      <c r="UZV81" s="143"/>
      <c r="UZW81" s="143"/>
      <c r="UZX81" s="143"/>
      <c r="UZY81" s="143"/>
      <c r="UZZ81" s="143"/>
      <c r="VAA81" s="143"/>
      <c r="VAB81" s="143"/>
      <c r="VAC81" s="143"/>
      <c r="VAD81" s="143"/>
      <c r="VAE81" s="143"/>
      <c r="VAF81" s="143"/>
      <c r="VAG81" s="143"/>
      <c r="VAH81" s="143"/>
      <c r="VAI81" s="143"/>
      <c r="VAJ81" s="143"/>
      <c r="VAK81" s="143"/>
      <c r="VAL81" s="143"/>
      <c r="VAM81" s="143"/>
      <c r="VAN81" s="143"/>
      <c r="VAO81" s="143"/>
      <c r="VAP81" s="143"/>
      <c r="VAQ81" s="143"/>
      <c r="VAR81" s="143"/>
      <c r="VAS81" s="143"/>
      <c r="VAT81" s="143"/>
      <c r="VAU81" s="143"/>
      <c r="VAV81" s="143"/>
      <c r="VAW81" s="143"/>
      <c r="VAX81" s="143"/>
      <c r="VAY81" s="143"/>
      <c r="VAZ81" s="143"/>
      <c r="VBA81" s="143"/>
      <c r="VBB81" s="143"/>
      <c r="VBC81" s="143"/>
      <c r="VBD81" s="143"/>
      <c r="VBE81" s="143"/>
      <c r="VBF81" s="143"/>
      <c r="VBG81" s="143"/>
      <c r="VBH81" s="143"/>
      <c r="VBI81" s="143"/>
      <c r="VBJ81" s="143"/>
      <c r="VBK81" s="143"/>
      <c r="VBL81" s="143"/>
      <c r="VBM81" s="143"/>
      <c r="VBN81" s="143"/>
      <c r="VBO81" s="143"/>
      <c r="VBP81" s="143"/>
      <c r="VBQ81" s="143"/>
      <c r="VBR81" s="143"/>
      <c r="VBS81" s="143"/>
      <c r="VBT81" s="143"/>
      <c r="VBU81" s="143"/>
      <c r="VBV81" s="143"/>
      <c r="VBW81" s="143"/>
      <c r="VBX81" s="143"/>
      <c r="VBY81" s="143"/>
      <c r="VBZ81" s="143"/>
      <c r="VCA81" s="143"/>
      <c r="VCB81" s="143"/>
      <c r="VCC81" s="143"/>
      <c r="VCD81" s="143"/>
      <c r="VCE81" s="143"/>
      <c r="VCF81" s="143"/>
      <c r="VCG81" s="143"/>
      <c r="VCH81" s="143"/>
      <c r="VCI81" s="143"/>
      <c r="VCJ81" s="143"/>
      <c r="VCK81" s="143"/>
      <c r="VCL81" s="143"/>
      <c r="VCM81" s="143"/>
      <c r="VCN81" s="143"/>
      <c r="VCO81" s="143"/>
      <c r="VCP81" s="143"/>
      <c r="VCQ81" s="143"/>
      <c r="VCR81" s="143"/>
      <c r="VCS81" s="143"/>
      <c r="VCT81" s="143"/>
      <c r="VCU81" s="143"/>
      <c r="VCV81" s="143"/>
      <c r="VCW81" s="143"/>
      <c r="VCX81" s="143"/>
      <c r="VCY81" s="143"/>
      <c r="VCZ81" s="143"/>
      <c r="VDA81" s="143"/>
      <c r="VDB81" s="143"/>
      <c r="VDC81" s="143"/>
      <c r="VDD81" s="143"/>
      <c r="VDE81" s="143"/>
      <c r="VDF81" s="143"/>
      <c r="VDG81" s="143"/>
      <c r="VDH81" s="143"/>
      <c r="VDI81" s="143"/>
      <c r="VDJ81" s="143"/>
      <c r="VDK81" s="143"/>
      <c r="VDL81" s="143"/>
      <c r="VDM81" s="143"/>
      <c r="VDN81" s="143"/>
      <c r="VDO81" s="143"/>
      <c r="VDP81" s="143"/>
      <c r="VDQ81" s="143"/>
      <c r="VDR81" s="143"/>
      <c r="VDS81" s="143"/>
      <c r="VDT81" s="143"/>
      <c r="VDU81" s="143"/>
      <c r="VDV81" s="143"/>
      <c r="VDW81" s="143"/>
      <c r="VDX81" s="143"/>
      <c r="VDY81" s="143"/>
      <c r="VDZ81" s="143"/>
      <c r="VEA81" s="143"/>
      <c r="VEB81" s="143"/>
      <c r="VEC81" s="143"/>
      <c r="VED81" s="143"/>
      <c r="VEE81" s="143"/>
      <c r="VEF81" s="143"/>
      <c r="VEG81" s="143"/>
      <c r="VEH81" s="143"/>
      <c r="VEI81" s="143"/>
      <c r="VEJ81" s="143"/>
      <c r="VEK81" s="143"/>
      <c r="VEL81" s="143"/>
      <c r="VEM81" s="143"/>
      <c r="VEN81" s="143"/>
      <c r="VEO81" s="143"/>
      <c r="VEP81" s="143"/>
      <c r="VEQ81" s="143"/>
      <c r="VER81" s="143"/>
      <c r="VES81" s="143"/>
      <c r="VET81" s="143"/>
      <c r="VEU81" s="143"/>
      <c r="VEV81" s="143"/>
      <c r="VEW81" s="143"/>
      <c r="VEX81" s="143"/>
      <c r="VEY81" s="143"/>
      <c r="VEZ81" s="143"/>
      <c r="VFA81" s="143"/>
      <c r="VFB81" s="143"/>
      <c r="VFC81" s="143"/>
      <c r="VFD81" s="143"/>
      <c r="VFE81" s="143"/>
      <c r="VFF81" s="143"/>
      <c r="VFG81" s="143"/>
      <c r="VFH81" s="143"/>
      <c r="VFI81" s="143"/>
      <c r="VFJ81" s="143"/>
      <c r="VFK81" s="143"/>
      <c r="VFL81" s="143"/>
      <c r="VFM81" s="143"/>
      <c r="VFN81" s="143"/>
      <c r="VFO81" s="143"/>
      <c r="VFP81" s="143"/>
      <c r="VFQ81" s="143"/>
      <c r="VFR81" s="143"/>
      <c r="VFS81" s="143"/>
      <c r="VFT81" s="143"/>
      <c r="VFU81" s="143"/>
      <c r="VFV81" s="143"/>
      <c r="VFW81" s="143"/>
      <c r="VFX81" s="143"/>
      <c r="VFY81" s="143"/>
      <c r="VFZ81" s="143"/>
      <c r="VGA81" s="143"/>
      <c r="VGB81" s="143"/>
      <c r="VGC81" s="143"/>
      <c r="VGD81" s="143"/>
      <c r="VGE81" s="143"/>
      <c r="VGF81" s="143"/>
      <c r="VGG81" s="143"/>
      <c r="VGH81" s="143"/>
      <c r="VGI81" s="143"/>
      <c r="VGJ81" s="143"/>
      <c r="VGK81" s="143"/>
      <c r="VGL81" s="143"/>
      <c r="VGM81" s="143"/>
      <c r="VGN81" s="143"/>
      <c r="VGO81" s="143"/>
      <c r="VGP81" s="143"/>
      <c r="VGQ81" s="143"/>
      <c r="VGR81" s="143"/>
      <c r="VGS81" s="143"/>
      <c r="VGT81" s="143"/>
      <c r="VGU81" s="143"/>
      <c r="VGV81" s="143"/>
      <c r="VGW81" s="143"/>
      <c r="VGX81" s="143"/>
      <c r="VGY81" s="143"/>
      <c r="VGZ81" s="143"/>
      <c r="VHA81" s="143"/>
      <c r="VHB81" s="143"/>
      <c r="VHC81" s="143"/>
      <c r="VHD81" s="143"/>
      <c r="VHE81" s="143"/>
      <c r="VHF81" s="143"/>
      <c r="VHG81" s="143"/>
      <c r="VHH81" s="143"/>
      <c r="VHI81" s="143"/>
      <c r="VHJ81" s="143"/>
      <c r="VHK81" s="143"/>
      <c r="VHL81" s="143"/>
      <c r="VHM81" s="143"/>
      <c r="VHN81" s="143"/>
      <c r="VHO81" s="143"/>
      <c r="VHP81" s="143"/>
      <c r="VHQ81" s="143"/>
      <c r="VHR81" s="143"/>
      <c r="VHS81" s="143"/>
      <c r="VHT81" s="143"/>
      <c r="VHU81" s="143"/>
      <c r="VHV81" s="143"/>
      <c r="VHW81" s="143"/>
      <c r="VHX81" s="143"/>
      <c r="VHY81" s="143"/>
      <c r="VHZ81" s="143"/>
      <c r="VIA81" s="143"/>
      <c r="VIB81" s="143"/>
      <c r="VIC81" s="143"/>
      <c r="VID81" s="143"/>
      <c r="VIE81" s="143"/>
      <c r="VIF81" s="143"/>
      <c r="VIG81" s="143"/>
      <c r="VIH81" s="143"/>
      <c r="VII81" s="143"/>
      <c r="VIJ81" s="143"/>
      <c r="VIK81" s="143"/>
      <c r="VIL81" s="143"/>
      <c r="VIM81" s="143"/>
      <c r="VIN81" s="143"/>
      <c r="VIO81" s="143"/>
      <c r="VIP81" s="143"/>
      <c r="VIQ81" s="143"/>
      <c r="VIR81" s="143"/>
      <c r="VIS81" s="143"/>
      <c r="VIT81" s="143"/>
      <c r="VIU81" s="143"/>
      <c r="VIV81" s="143"/>
      <c r="VIW81" s="143"/>
      <c r="VIX81" s="143"/>
      <c r="VIY81" s="143"/>
      <c r="VIZ81" s="143"/>
      <c r="VJA81" s="143"/>
      <c r="VJB81" s="143"/>
      <c r="VJC81" s="143"/>
      <c r="VJD81" s="143"/>
      <c r="VJE81" s="143"/>
      <c r="VJF81" s="143"/>
      <c r="VJG81" s="143"/>
      <c r="VJH81" s="143"/>
      <c r="VJI81" s="143"/>
      <c r="VJJ81" s="143"/>
      <c r="VJK81" s="143"/>
      <c r="VJL81" s="143"/>
      <c r="VJM81" s="143"/>
      <c r="VJN81" s="143"/>
      <c r="VJO81" s="143"/>
      <c r="VJP81" s="143"/>
      <c r="VJQ81" s="143"/>
      <c r="VJR81" s="143"/>
      <c r="VJS81" s="143"/>
      <c r="VJT81" s="143"/>
      <c r="VJU81" s="143"/>
      <c r="VJV81" s="143"/>
      <c r="VJW81" s="143"/>
      <c r="VJX81" s="143"/>
      <c r="VJY81" s="143"/>
      <c r="VJZ81" s="143"/>
      <c r="VKA81" s="143"/>
      <c r="VKB81" s="143"/>
      <c r="VKC81" s="143"/>
      <c r="VKD81" s="143"/>
      <c r="VKE81" s="143"/>
      <c r="VKF81" s="143"/>
      <c r="VKG81" s="143"/>
      <c r="VKH81" s="143"/>
      <c r="VKI81" s="143"/>
      <c r="VKJ81" s="143"/>
      <c r="VKK81" s="143"/>
      <c r="VKL81" s="143"/>
      <c r="VKM81" s="143"/>
      <c r="VKN81" s="143"/>
      <c r="VKO81" s="143"/>
      <c r="VKP81" s="143"/>
      <c r="VKQ81" s="143"/>
      <c r="VKR81" s="143"/>
      <c r="VKS81" s="143"/>
      <c r="VKT81" s="143"/>
      <c r="VKU81" s="143"/>
      <c r="VKV81" s="143"/>
      <c r="VKW81" s="143"/>
      <c r="VKX81" s="143"/>
      <c r="VKY81" s="143"/>
      <c r="VKZ81" s="143"/>
      <c r="VLA81" s="143"/>
      <c r="VLB81" s="143"/>
      <c r="VLC81" s="143"/>
      <c r="VLD81" s="143"/>
      <c r="VLE81" s="143"/>
      <c r="VLF81" s="143"/>
      <c r="VLG81" s="143"/>
      <c r="VLH81" s="143"/>
      <c r="VLI81" s="143"/>
      <c r="VLJ81" s="143"/>
      <c r="VLK81" s="143"/>
      <c r="VLL81" s="143"/>
      <c r="VLM81" s="143"/>
      <c r="VLN81" s="143"/>
      <c r="VLO81" s="143"/>
      <c r="VLP81" s="143"/>
      <c r="VLQ81" s="143"/>
      <c r="VLR81" s="143"/>
      <c r="VLS81" s="143"/>
      <c r="VLT81" s="143"/>
      <c r="VLU81" s="143"/>
      <c r="VLV81" s="143"/>
      <c r="VLW81" s="143"/>
      <c r="VLX81" s="143"/>
      <c r="VLY81" s="143"/>
      <c r="VLZ81" s="143"/>
      <c r="VMA81" s="143"/>
      <c r="VMB81" s="143"/>
      <c r="VMC81" s="143"/>
      <c r="VMD81" s="143"/>
      <c r="VME81" s="143"/>
      <c r="VMF81" s="143"/>
      <c r="VMG81" s="143"/>
      <c r="VMH81" s="143"/>
      <c r="VMI81" s="143"/>
      <c r="VMJ81" s="143"/>
      <c r="VMK81" s="143"/>
      <c r="VML81" s="143"/>
      <c r="VMM81" s="143"/>
      <c r="VMN81" s="143"/>
      <c r="VMO81" s="143"/>
      <c r="VMP81" s="143"/>
      <c r="VMQ81" s="143"/>
      <c r="VMR81" s="143"/>
      <c r="VMS81" s="143"/>
      <c r="VMT81" s="143"/>
      <c r="VMU81" s="143"/>
      <c r="VMV81" s="143"/>
      <c r="VMW81" s="143"/>
      <c r="VMX81" s="143"/>
      <c r="VMY81" s="143"/>
      <c r="VMZ81" s="143"/>
      <c r="VNA81" s="143"/>
      <c r="VNB81" s="143"/>
      <c r="VNC81" s="143"/>
      <c r="VND81" s="143"/>
      <c r="VNE81" s="143"/>
      <c r="VNF81" s="143"/>
      <c r="VNG81" s="143"/>
      <c r="VNH81" s="143"/>
      <c r="VNI81" s="143"/>
      <c r="VNJ81" s="143"/>
      <c r="VNK81" s="143"/>
      <c r="VNL81" s="143"/>
      <c r="VNM81" s="143"/>
      <c r="VNN81" s="143"/>
      <c r="VNO81" s="143"/>
      <c r="VNP81" s="143"/>
      <c r="VNQ81" s="143"/>
      <c r="VNR81" s="143"/>
      <c r="VNS81" s="143"/>
      <c r="VNT81" s="143"/>
      <c r="VNU81" s="143"/>
      <c r="VNV81" s="143"/>
      <c r="VNW81" s="143"/>
      <c r="VNX81" s="143"/>
      <c r="VNY81" s="143"/>
      <c r="VNZ81" s="143"/>
      <c r="VOA81" s="143"/>
      <c r="VOB81" s="143"/>
      <c r="VOC81" s="143"/>
      <c r="VOD81" s="143"/>
      <c r="VOE81" s="143"/>
      <c r="VOF81" s="143"/>
      <c r="VOG81" s="143"/>
      <c r="VOH81" s="143"/>
      <c r="VOI81" s="143"/>
      <c r="VOJ81" s="143"/>
      <c r="VOK81" s="143"/>
      <c r="VOL81" s="143"/>
      <c r="VOM81" s="143"/>
      <c r="VON81" s="143"/>
      <c r="VOO81" s="143"/>
      <c r="VOP81" s="143"/>
      <c r="VOQ81" s="143"/>
      <c r="VOR81" s="143"/>
      <c r="VOS81" s="143"/>
      <c r="VOT81" s="143"/>
      <c r="VOU81" s="143"/>
      <c r="VOV81" s="143"/>
      <c r="VOW81" s="143"/>
      <c r="VOX81" s="143"/>
      <c r="VOY81" s="143"/>
      <c r="VOZ81" s="143"/>
      <c r="VPA81" s="143"/>
      <c r="VPB81" s="143"/>
      <c r="VPC81" s="143"/>
      <c r="VPD81" s="143"/>
      <c r="VPE81" s="143"/>
      <c r="VPF81" s="143"/>
      <c r="VPG81" s="143"/>
      <c r="VPH81" s="143"/>
      <c r="VPI81" s="143"/>
      <c r="VPJ81" s="143"/>
      <c r="VPK81" s="143"/>
      <c r="VPL81" s="143"/>
      <c r="VPM81" s="143"/>
      <c r="VPN81" s="143"/>
      <c r="VPO81" s="143"/>
      <c r="VPP81" s="143"/>
      <c r="VPQ81" s="143"/>
      <c r="VPR81" s="143"/>
      <c r="VPS81" s="143"/>
      <c r="VPT81" s="143"/>
      <c r="VPU81" s="143"/>
      <c r="VPV81" s="143"/>
      <c r="VPW81" s="143"/>
      <c r="VPX81" s="143"/>
      <c r="VPY81" s="143"/>
      <c r="VPZ81" s="143"/>
      <c r="VQA81" s="143"/>
      <c r="VQB81" s="143"/>
      <c r="VQC81" s="143"/>
      <c r="VQD81" s="143"/>
      <c r="VQE81" s="143"/>
      <c r="VQF81" s="143"/>
      <c r="VQG81" s="143"/>
      <c r="VQH81" s="143"/>
      <c r="VQI81" s="143"/>
      <c r="VQJ81" s="143"/>
      <c r="VQK81" s="143"/>
      <c r="VQL81" s="143"/>
      <c r="VQM81" s="143"/>
      <c r="VQN81" s="143"/>
      <c r="VQO81" s="143"/>
      <c r="VQP81" s="143"/>
      <c r="VQQ81" s="143"/>
      <c r="VQR81" s="143"/>
      <c r="VQS81" s="143"/>
      <c r="VQT81" s="143"/>
      <c r="VQU81" s="143"/>
      <c r="VQV81" s="143"/>
      <c r="VQW81" s="143"/>
      <c r="VQX81" s="143"/>
      <c r="VQY81" s="143"/>
      <c r="VQZ81" s="143"/>
      <c r="VRA81" s="143"/>
      <c r="VRB81" s="143"/>
      <c r="VRC81" s="143"/>
      <c r="VRD81" s="143"/>
      <c r="VRE81" s="143"/>
      <c r="VRF81" s="143"/>
      <c r="VRG81" s="143"/>
      <c r="VRH81" s="143"/>
      <c r="VRI81" s="143"/>
      <c r="VRJ81" s="143"/>
      <c r="VRK81" s="143"/>
      <c r="VRL81" s="143"/>
      <c r="VRM81" s="143"/>
      <c r="VRN81" s="143"/>
      <c r="VRO81" s="143"/>
      <c r="VRP81" s="143"/>
      <c r="VRQ81" s="143"/>
      <c r="VRR81" s="143"/>
      <c r="VRS81" s="143"/>
      <c r="VRT81" s="143"/>
      <c r="VRU81" s="143"/>
      <c r="VRV81" s="143"/>
      <c r="VRW81" s="143"/>
      <c r="VRX81" s="143"/>
      <c r="VRY81" s="143"/>
      <c r="VRZ81" s="143"/>
      <c r="VSA81" s="143"/>
      <c r="VSB81" s="143"/>
      <c r="VSC81" s="143"/>
      <c r="VSD81" s="143"/>
      <c r="VSE81" s="143"/>
      <c r="VSF81" s="143"/>
      <c r="VSG81" s="143"/>
      <c r="VSH81" s="143"/>
      <c r="VSI81" s="143"/>
      <c r="VSJ81" s="143"/>
      <c r="VSK81" s="143"/>
      <c r="VSL81" s="143"/>
      <c r="VSM81" s="143"/>
      <c r="VSN81" s="143"/>
      <c r="VSO81" s="143"/>
      <c r="VSP81" s="143"/>
      <c r="VSQ81" s="143"/>
      <c r="VSR81" s="143"/>
      <c r="VSS81" s="143"/>
      <c r="VST81" s="143"/>
      <c r="VSU81" s="143"/>
      <c r="VSV81" s="143"/>
      <c r="VSW81" s="143"/>
      <c r="VSX81" s="143"/>
      <c r="VSY81" s="143"/>
      <c r="VSZ81" s="143"/>
      <c r="VTA81" s="143"/>
      <c r="VTB81" s="143"/>
      <c r="VTC81" s="143"/>
      <c r="VTD81" s="143"/>
      <c r="VTE81" s="143"/>
      <c r="VTF81" s="143"/>
      <c r="VTG81" s="143"/>
      <c r="VTH81" s="143"/>
      <c r="VTI81" s="143"/>
      <c r="VTJ81" s="143"/>
      <c r="VTK81" s="143"/>
      <c r="VTL81" s="143"/>
      <c r="VTM81" s="143"/>
      <c r="VTN81" s="143"/>
      <c r="VTO81" s="143"/>
      <c r="VTP81" s="143"/>
      <c r="VTQ81" s="143"/>
      <c r="VTR81" s="143"/>
      <c r="VTS81" s="143"/>
      <c r="VTT81" s="143"/>
      <c r="VTU81" s="143"/>
      <c r="VTV81" s="143"/>
      <c r="VTW81" s="143"/>
      <c r="VTX81" s="143"/>
      <c r="VTY81" s="143"/>
      <c r="VTZ81" s="143"/>
      <c r="VUA81" s="143"/>
      <c r="VUB81" s="143"/>
      <c r="VUC81" s="143"/>
      <c r="VUD81" s="143"/>
      <c r="VUE81" s="143"/>
      <c r="VUF81" s="143"/>
      <c r="VUG81" s="143"/>
      <c r="VUH81" s="143"/>
      <c r="VUI81" s="143"/>
      <c r="VUJ81" s="143"/>
      <c r="VUK81" s="143"/>
      <c r="VUL81" s="143"/>
      <c r="VUM81" s="143"/>
      <c r="VUN81" s="143"/>
      <c r="VUO81" s="143"/>
      <c r="VUP81" s="143"/>
      <c r="VUQ81" s="143"/>
      <c r="VUR81" s="143"/>
      <c r="VUS81" s="143"/>
      <c r="VUT81" s="143"/>
      <c r="VUU81" s="143"/>
      <c r="VUV81" s="143"/>
      <c r="VUW81" s="143"/>
      <c r="VUX81" s="143"/>
      <c r="VUY81" s="143"/>
      <c r="VUZ81" s="143"/>
      <c r="VVA81" s="143"/>
      <c r="VVB81" s="143"/>
      <c r="VVC81" s="143"/>
      <c r="VVD81" s="143"/>
      <c r="VVE81" s="143"/>
      <c r="VVF81" s="143"/>
      <c r="VVG81" s="143"/>
      <c r="VVH81" s="143"/>
      <c r="VVI81" s="143"/>
      <c r="VVJ81" s="143"/>
      <c r="VVK81" s="143"/>
      <c r="VVL81" s="143"/>
      <c r="VVM81" s="143"/>
      <c r="VVN81" s="143"/>
      <c r="VVO81" s="143"/>
      <c r="VVP81" s="143"/>
      <c r="VVQ81" s="143"/>
      <c r="VVR81" s="143"/>
      <c r="VVS81" s="143"/>
      <c r="VVT81" s="143"/>
      <c r="VVU81" s="143"/>
      <c r="VVV81" s="143"/>
      <c r="VVW81" s="143"/>
      <c r="VVX81" s="143"/>
      <c r="VVY81" s="143"/>
      <c r="VVZ81" s="143"/>
      <c r="VWA81" s="143"/>
      <c r="VWB81" s="143"/>
      <c r="VWC81" s="143"/>
      <c r="VWD81" s="143"/>
      <c r="VWE81" s="143"/>
      <c r="VWF81" s="143"/>
      <c r="VWG81" s="143"/>
      <c r="VWH81" s="143"/>
      <c r="VWI81" s="143"/>
      <c r="VWJ81" s="143"/>
      <c r="VWK81" s="143"/>
      <c r="VWL81" s="143"/>
      <c r="VWM81" s="143"/>
      <c r="VWN81" s="143"/>
      <c r="VWO81" s="143"/>
      <c r="VWP81" s="143"/>
      <c r="VWQ81" s="143"/>
      <c r="VWR81" s="143"/>
      <c r="VWS81" s="143"/>
      <c r="VWT81" s="143"/>
      <c r="VWU81" s="143"/>
      <c r="VWV81" s="143"/>
      <c r="VWW81" s="143"/>
      <c r="VWX81" s="143"/>
      <c r="VWY81" s="143"/>
      <c r="VWZ81" s="143"/>
      <c r="VXA81" s="143"/>
      <c r="VXB81" s="143"/>
      <c r="VXC81" s="143"/>
      <c r="VXD81" s="143"/>
      <c r="VXE81" s="143"/>
      <c r="VXF81" s="143"/>
      <c r="VXG81" s="143"/>
      <c r="VXH81" s="143"/>
      <c r="VXI81" s="143"/>
      <c r="VXJ81" s="143"/>
      <c r="VXK81" s="143"/>
      <c r="VXL81" s="143"/>
      <c r="VXM81" s="143"/>
      <c r="VXN81" s="143"/>
      <c r="VXO81" s="143"/>
      <c r="VXP81" s="143"/>
      <c r="VXQ81" s="143"/>
      <c r="VXR81" s="143"/>
      <c r="VXS81" s="143"/>
      <c r="VXT81" s="143"/>
      <c r="VXU81" s="143"/>
      <c r="VXV81" s="143"/>
      <c r="VXW81" s="143"/>
      <c r="VXX81" s="143"/>
      <c r="VXY81" s="143"/>
      <c r="VXZ81" s="143"/>
      <c r="VYA81" s="143"/>
      <c r="VYB81" s="143"/>
      <c r="VYC81" s="143"/>
      <c r="VYD81" s="143"/>
      <c r="VYE81" s="143"/>
      <c r="VYF81" s="143"/>
      <c r="VYG81" s="143"/>
      <c r="VYH81" s="143"/>
      <c r="VYI81" s="143"/>
      <c r="VYJ81" s="143"/>
      <c r="VYK81" s="143"/>
      <c r="VYL81" s="143"/>
      <c r="VYM81" s="143"/>
      <c r="VYN81" s="143"/>
      <c r="VYO81" s="143"/>
      <c r="VYP81" s="143"/>
      <c r="VYQ81" s="143"/>
      <c r="VYR81" s="143"/>
      <c r="VYS81" s="143"/>
      <c r="VYT81" s="143"/>
      <c r="VYU81" s="143"/>
      <c r="VYV81" s="143"/>
      <c r="VYW81" s="143"/>
      <c r="VYX81" s="143"/>
      <c r="VYY81" s="143"/>
      <c r="VYZ81" s="143"/>
      <c r="VZA81" s="143"/>
      <c r="VZB81" s="143"/>
      <c r="VZC81" s="143"/>
      <c r="VZD81" s="143"/>
      <c r="VZE81" s="143"/>
      <c r="VZF81" s="143"/>
      <c r="VZG81" s="143"/>
      <c r="VZH81" s="143"/>
      <c r="VZI81" s="143"/>
      <c r="VZJ81" s="143"/>
      <c r="VZK81" s="143"/>
      <c r="VZL81" s="143"/>
      <c r="VZM81" s="143"/>
      <c r="VZN81" s="143"/>
      <c r="VZO81" s="143"/>
      <c r="VZP81" s="143"/>
      <c r="VZQ81" s="143"/>
      <c r="VZR81" s="143"/>
      <c r="VZS81" s="143"/>
      <c r="VZT81" s="143"/>
      <c r="VZU81" s="143"/>
      <c r="VZV81" s="143"/>
      <c r="VZW81" s="143"/>
      <c r="VZX81" s="143"/>
      <c r="VZY81" s="143"/>
      <c r="VZZ81" s="143"/>
      <c r="WAA81" s="143"/>
      <c r="WAB81" s="143"/>
      <c r="WAC81" s="143"/>
      <c r="WAD81" s="143"/>
      <c r="WAE81" s="143"/>
      <c r="WAF81" s="143"/>
      <c r="WAG81" s="143"/>
      <c r="WAH81" s="143"/>
      <c r="WAI81" s="143"/>
      <c r="WAJ81" s="143"/>
      <c r="WAK81" s="143"/>
      <c r="WAL81" s="143"/>
      <c r="WAM81" s="143"/>
      <c r="WAN81" s="143"/>
      <c r="WAO81" s="143"/>
      <c r="WAP81" s="143"/>
      <c r="WAQ81" s="143"/>
      <c r="WAR81" s="143"/>
      <c r="WAS81" s="143"/>
      <c r="WAT81" s="143"/>
      <c r="WAU81" s="143"/>
      <c r="WAV81" s="143"/>
      <c r="WAW81" s="143"/>
      <c r="WAX81" s="143"/>
      <c r="WAY81" s="143"/>
      <c r="WAZ81" s="143"/>
      <c r="WBA81" s="143"/>
      <c r="WBB81" s="143"/>
      <c r="WBC81" s="143"/>
      <c r="WBD81" s="143"/>
      <c r="WBE81" s="143"/>
      <c r="WBF81" s="143"/>
      <c r="WBG81" s="143"/>
      <c r="WBH81" s="143"/>
      <c r="WBI81" s="143"/>
      <c r="WBJ81" s="143"/>
      <c r="WBK81" s="143"/>
      <c r="WBL81" s="143"/>
      <c r="WBM81" s="143"/>
      <c r="WBN81" s="143"/>
      <c r="WBO81" s="143"/>
      <c r="WBP81" s="143"/>
      <c r="WBQ81" s="143"/>
      <c r="WBR81" s="143"/>
      <c r="WBS81" s="143"/>
      <c r="WBT81" s="143"/>
      <c r="WBU81" s="143"/>
      <c r="WBV81" s="143"/>
      <c r="WBW81" s="143"/>
      <c r="WBX81" s="143"/>
      <c r="WBY81" s="143"/>
      <c r="WBZ81" s="143"/>
      <c r="WCA81" s="143"/>
      <c r="WCB81" s="143"/>
      <c r="WCC81" s="143"/>
      <c r="WCD81" s="143"/>
      <c r="WCE81" s="143"/>
      <c r="WCF81" s="143"/>
      <c r="WCG81" s="143"/>
      <c r="WCH81" s="143"/>
      <c r="WCI81" s="143"/>
      <c r="WCJ81" s="143"/>
      <c r="WCK81" s="143"/>
      <c r="WCL81" s="143"/>
      <c r="WCM81" s="143"/>
      <c r="WCN81" s="143"/>
      <c r="WCO81" s="143"/>
      <c r="WCP81" s="143"/>
      <c r="WCQ81" s="143"/>
      <c r="WCR81" s="143"/>
      <c r="WCS81" s="143"/>
      <c r="WCT81" s="143"/>
      <c r="WCU81" s="143"/>
      <c r="WCV81" s="143"/>
      <c r="WCW81" s="143"/>
      <c r="WCX81" s="143"/>
      <c r="WCY81" s="143"/>
      <c r="WCZ81" s="143"/>
      <c r="WDA81" s="143"/>
      <c r="WDB81" s="143"/>
      <c r="WDC81" s="143"/>
      <c r="WDD81" s="143"/>
      <c r="WDE81" s="143"/>
      <c r="WDF81" s="143"/>
      <c r="WDG81" s="143"/>
      <c r="WDH81" s="143"/>
      <c r="WDI81" s="143"/>
      <c r="WDJ81" s="143"/>
      <c r="WDK81" s="143"/>
      <c r="WDL81" s="143"/>
      <c r="WDM81" s="143"/>
      <c r="WDN81" s="143"/>
      <c r="WDO81" s="143"/>
      <c r="WDP81" s="143"/>
      <c r="WDQ81" s="143"/>
      <c r="WDR81" s="143"/>
      <c r="WDS81" s="143"/>
      <c r="WDT81" s="143"/>
      <c r="WDU81" s="143"/>
      <c r="WDV81" s="143"/>
      <c r="WDW81" s="143"/>
      <c r="WDX81" s="143"/>
      <c r="WDY81" s="143"/>
      <c r="WDZ81" s="143"/>
      <c r="WEA81" s="143"/>
      <c r="WEB81" s="143"/>
      <c r="WEC81" s="143"/>
      <c r="WED81" s="143"/>
      <c r="WEE81" s="143"/>
      <c r="WEF81" s="143"/>
      <c r="WEG81" s="143"/>
      <c r="WEH81" s="143"/>
      <c r="WEI81" s="143"/>
      <c r="WEJ81" s="143"/>
      <c r="WEK81" s="143"/>
      <c r="WEL81" s="143"/>
      <c r="WEM81" s="143"/>
      <c r="WEN81" s="143"/>
      <c r="WEO81" s="143"/>
      <c r="WEP81" s="143"/>
      <c r="WEQ81" s="143"/>
      <c r="WER81" s="143"/>
      <c r="WES81" s="143"/>
      <c r="WET81" s="143"/>
      <c r="WEU81" s="143"/>
      <c r="WEV81" s="143"/>
      <c r="WEW81" s="143"/>
      <c r="WEX81" s="143"/>
      <c r="WEY81" s="143"/>
      <c r="WEZ81" s="143"/>
      <c r="WFA81" s="143"/>
      <c r="WFB81" s="143"/>
      <c r="WFC81" s="143"/>
      <c r="WFD81" s="143"/>
      <c r="WFE81" s="143"/>
      <c r="WFF81" s="143"/>
      <c r="WFG81" s="143"/>
      <c r="WFH81" s="143"/>
      <c r="WFI81" s="143"/>
      <c r="WFJ81" s="143"/>
      <c r="WFK81" s="143"/>
      <c r="WFL81" s="143"/>
      <c r="WFM81" s="143"/>
      <c r="WFN81" s="143"/>
      <c r="WFO81" s="143"/>
      <c r="WFP81" s="143"/>
      <c r="WFQ81" s="143"/>
      <c r="WFR81" s="143"/>
      <c r="WFS81" s="143"/>
      <c r="WFT81" s="143"/>
      <c r="WFU81" s="143"/>
      <c r="WFV81" s="143"/>
      <c r="WFW81" s="143"/>
      <c r="WFX81" s="143"/>
      <c r="WFY81" s="143"/>
      <c r="WFZ81" s="143"/>
      <c r="WGA81" s="143"/>
      <c r="WGB81" s="143"/>
      <c r="WGC81" s="143"/>
      <c r="WGD81" s="143"/>
      <c r="WGE81" s="143"/>
      <c r="WGF81" s="143"/>
      <c r="WGG81" s="143"/>
      <c r="WGH81" s="143"/>
      <c r="WGI81" s="143"/>
      <c r="WGJ81" s="143"/>
      <c r="WGK81" s="143"/>
      <c r="WGL81" s="143"/>
      <c r="WGM81" s="143"/>
      <c r="WGN81" s="143"/>
      <c r="WGO81" s="143"/>
      <c r="WGP81" s="143"/>
      <c r="WGQ81" s="143"/>
      <c r="WGR81" s="143"/>
      <c r="WGS81" s="143"/>
      <c r="WGT81" s="143"/>
      <c r="WGU81" s="143"/>
      <c r="WGV81" s="143"/>
      <c r="WGW81" s="143"/>
      <c r="WGX81" s="143"/>
      <c r="WGY81" s="143"/>
      <c r="WGZ81" s="143"/>
      <c r="WHA81" s="143"/>
      <c r="WHB81" s="143"/>
      <c r="WHC81" s="143"/>
      <c r="WHD81" s="143"/>
      <c r="WHE81" s="143"/>
      <c r="WHF81" s="143"/>
      <c r="WHG81" s="143"/>
      <c r="WHH81" s="143"/>
      <c r="WHI81" s="143"/>
      <c r="WHJ81" s="143"/>
      <c r="WHK81" s="143"/>
      <c r="WHL81" s="143"/>
      <c r="WHM81" s="143"/>
      <c r="WHN81" s="143"/>
      <c r="WHO81" s="143"/>
      <c r="WHP81" s="143"/>
      <c r="WHQ81" s="143"/>
      <c r="WHR81" s="143"/>
      <c r="WHS81" s="143"/>
      <c r="WHT81" s="143"/>
      <c r="WHU81" s="143"/>
      <c r="WHV81" s="143"/>
      <c r="WHW81" s="143"/>
      <c r="WHX81" s="143"/>
      <c r="WHY81" s="143"/>
      <c r="WHZ81" s="143"/>
      <c r="WIA81" s="143"/>
      <c r="WIB81" s="143"/>
      <c r="WIC81" s="143"/>
      <c r="WID81" s="143"/>
      <c r="WIE81" s="143"/>
      <c r="WIF81" s="143"/>
      <c r="WIG81" s="143"/>
      <c r="WIH81" s="143"/>
      <c r="WII81" s="143"/>
      <c r="WIJ81" s="143"/>
      <c r="WIK81" s="143"/>
      <c r="WIL81" s="143"/>
      <c r="WIM81" s="143"/>
      <c r="WIN81" s="143"/>
      <c r="WIO81" s="143"/>
      <c r="WIP81" s="143"/>
      <c r="WIQ81" s="143"/>
      <c r="WIR81" s="143"/>
      <c r="WIS81" s="143"/>
      <c r="WIT81" s="143"/>
      <c r="WIU81" s="143"/>
      <c r="WIV81" s="143"/>
      <c r="WIW81" s="143"/>
      <c r="WIX81" s="143"/>
      <c r="WIY81" s="143"/>
      <c r="WIZ81" s="143"/>
      <c r="WJA81" s="143"/>
      <c r="WJB81" s="143"/>
      <c r="WJC81" s="143"/>
      <c r="WJD81" s="143"/>
      <c r="WJE81" s="143"/>
      <c r="WJF81" s="143"/>
      <c r="WJG81" s="143"/>
      <c r="WJH81" s="143"/>
      <c r="WJI81" s="143"/>
      <c r="WJJ81" s="143"/>
      <c r="WJK81" s="143"/>
      <c r="WJL81" s="143"/>
      <c r="WJM81" s="143"/>
      <c r="WJN81" s="143"/>
      <c r="WJO81" s="143"/>
      <c r="WJP81" s="143"/>
      <c r="WJQ81" s="143"/>
      <c r="WJR81" s="143"/>
      <c r="WJS81" s="143"/>
      <c r="WJT81" s="143"/>
      <c r="WJU81" s="143"/>
      <c r="WJV81" s="143"/>
      <c r="WJW81" s="143"/>
      <c r="WJX81" s="143"/>
      <c r="WJY81" s="143"/>
      <c r="WJZ81" s="143"/>
      <c r="WKA81" s="143"/>
      <c r="WKB81" s="143"/>
      <c r="WKC81" s="143"/>
      <c r="WKD81" s="143"/>
      <c r="WKE81" s="143"/>
      <c r="WKF81" s="143"/>
      <c r="WKG81" s="143"/>
      <c r="WKH81" s="143"/>
      <c r="WKI81" s="143"/>
      <c r="WKJ81" s="143"/>
      <c r="WKK81" s="143"/>
      <c r="WKL81" s="143"/>
      <c r="WKM81" s="143"/>
      <c r="WKN81" s="143"/>
      <c r="WKO81" s="143"/>
      <c r="WKP81" s="143"/>
      <c r="WKQ81" s="143"/>
      <c r="WKR81" s="143"/>
      <c r="WKS81" s="143"/>
      <c r="WKT81" s="143"/>
      <c r="WKU81" s="143"/>
      <c r="WKV81" s="143"/>
      <c r="WKW81" s="143"/>
      <c r="WKX81" s="143"/>
      <c r="WKY81" s="143"/>
      <c r="WKZ81" s="143"/>
      <c r="WLA81" s="143"/>
      <c r="WLB81" s="143"/>
      <c r="WLC81" s="143"/>
      <c r="WLD81" s="143"/>
      <c r="WLE81" s="143"/>
      <c r="WLF81" s="143"/>
      <c r="WLG81" s="143"/>
      <c r="WLH81" s="143"/>
      <c r="WLI81" s="143"/>
      <c r="WLJ81" s="143"/>
      <c r="WLK81" s="143"/>
      <c r="WLL81" s="143"/>
      <c r="WLM81" s="143"/>
      <c r="WLN81" s="143"/>
      <c r="WLO81" s="143"/>
      <c r="WLP81" s="143"/>
      <c r="WLQ81" s="143"/>
      <c r="WLR81" s="143"/>
      <c r="WLS81" s="143"/>
      <c r="WLT81" s="143"/>
      <c r="WLU81" s="143"/>
      <c r="WLV81" s="143"/>
      <c r="WLW81" s="143"/>
      <c r="WLX81" s="143"/>
      <c r="WLY81" s="143"/>
      <c r="WLZ81" s="143"/>
      <c r="WMA81" s="143"/>
      <c r="WMB81" s="143"/>
      <c r="WMC81" s="143"/>
      <c r="WMD81" s="143"/>
      <c r="WME81" s="143"/>
      <c r="WMF81" s="143"/>
      <c r="WMG81" s="143"/>
      <c r="WMH81" s="143"/>
      <c r="WMI81" s="143"/>
      <c r="WMJ81" s="143"/>
      <c r="WMK81" s="143"/>
      <c r="WML81" s="143"/>
      <c r="WMM81" s="143"/>
      <c r="WMN81" s="143"/>
      <c r="WMO81" s="143"/>
      <c r="WMP81" s="143"/>
      <c r="WMQ81" s="143"/>
      <c r="WMR81" s="143"/>
      <c r="WMS81" s="143"/>
      <c r="WMT81" s="143"/>
      <c r="WMU81" s="143"/>
      <c r="WMV81" s="143"/>
      <c r="WMW81" s="143"/>
      <c r="WMX81" s="143"/>
      <c r="WMY81" s="143"/>
      <c r="WMZ81" s="143"/>
      <c r="WNA81" s="143"/>
      <c r="WNB81" s="143"/>
      <c r="WNC81" s="143"/>
      <c r="WND81" s="143"/>
      <c r="WNE81" s="143"/>
      <c r="WNF81" s="143"/>
      <c r="WNG81" s="143"/>
      <c r="WNH81" s="143"/>
      <c r="WNI81" s="143"/>
      <c r="WNJ81" s="143"/>
      <c r="WNK81" s="143"/>
      <c r="WNL81" s="143"/>
      <c r="WNM81" s="143"/>
      <c r="WNN81" s="143"/>
      <c r="WNO81" s="143"/>
      <c r="WNP81" s="143"/>
      <c r="WNQ81" s="143"/>
      <c r="WNR81" s="143"/>
      <c r="WNS81" s="143"/>
      <c r="WNT81" s="143"/>
      <c r="WNU81" s="143"/>
      <c r="WNV81" s="143"/>
      <c r="WNW81" s="143"/>
      <c r="WNX81" s="143"/>
      <c r="WNY81" s="143"/>
      <c r="WNZ81" s="143"/>
      <c r="WOA81" s="143"/>
      <c r="WOB81" s="143"/>
      <c r="WOC81" s="143"/>
      <c r="WOD81" s="143"/>
      <c r="WOE81" s="143"/>
      <c r="WOF81" s="143"/>
      <c r="WOG81" s="143"/>
      <c r="WOH81" s="143"/>
      <c r="WOI81" s="143"/>
      <c r="WOJ81" s="143"/>
      <c r="WOK81" s="143"/>
      <c r="WOL81" s="143"/>
      <c r="WOM81" s="143"/>
      <c r="WON81" s="143"/>
      <c r="WOO81" s="143"/>
      <c r="WOP81" s="143"/>
      <c r="WOQ81" s="143"/>
      <c r="WOR81" s="143"/>
      <c r="WOS81" s="143"/>
      <c r="WOT81" s="143"/>
      <c r="WOU81" s="143"/>
      <c r="WOV81" s="143"/>
      <c r="WOW81" s="143"/>
      <c r="WOX81" s="143"/>
      <c r="WOY81" s="143"/>
      <c r="WOZ81" s="143"/>
      <c r="WPA81" s="143"/>
      <c r="WPB81" s="143"/>
      <c r="WPC81" s="143"/>
      <c r="WPD81" s="143"/>
      <c r="WPE81" s="143"/>
      <c r="WPF81" s="143"/>
      <c r="WPG81" s="143"/>
      <c r="WPH81" s="143"/>
      <c r="WPI81" s="143"/>
      <c r="WPJ81" s="143"/>
      <c r="WPK81" s="143"/>
      <c r="WPL81" s="143"/>
      <c r="WPM81" s="143"/>
      <c r="WPN81" s="143"/>
      <c r="WPO81" s="143"/>
      <c r="WPP81" s="143"/>
      <c r="WPQ81" s="143"/>
      <c r="WPR81" s="143"/>
      <c r="WPS81" s="143"/>
      <c r="WPT81" s="143"/>
      <c r="WPU81" s="143"/>
      <c r="WPV81" s="143"/>
      <c r="WPW81" s="143"/>
      <c r="WPX81" s="143"/>
      <c r="WPY81" s="143"/>
      <c r="WPZ81" s="143"/>
      <c r="WQA81" s="143"/>
      <c r="WQB81" s="143"/>
      <c r="WQC81" s="143"/>
      <c r="WQD81" s="143"/>
      <c r="WQE81" s="143"/>
      <c r="WQF81" s="143"/>
      <c r="WQG81" s="143"/>
      <c r="WQH81" s="143"/>
      <c r="WQI81" s="143"/>
      <c r="WQJ81" s="143"/>
      <c r="WQK81" s="143"/>
      <c r="WQL81" s="143"/>
      <c r="WQM81" s="143"/>
      <c r="WQN81" s="143"/>
      <c r="WQO81" s="143"/>
      <c r="WQP81" s="143"/>
      <c r="WQQ81" s="143"/>
      <c r="WQR81" s="143"/>
      <c r="WQS81" s="143"/>
      <c r="WQT81" s="143"/>
      <c r="WQU81" s="143"/>
      <c r="WQV81" s="143"/>
      <c r="WQW81" s="143"/>
      <c r="WQX81" s="143"/>
      <c r="WQY81" s="143"/>
      <c r="WQZ81" s="143"/>
      <c r="WRA81" s="143"/>
      <c r="WRB81" s="143"/>
      <c r="WRC81" s="143"/>
      <c r="WRD81" s="143"/>
      <c r="WRE81" s="143"/>
      <c r="WRF81" s="143"/>
      <c r="WRG81" s="143"/>
      <c r="WRH81" s="143"/>
      <c r="WRI81" s="143"/>
      <c r="WRJ81" s="143"/>
      <c r="WRK81" s="143"/>
      <c r="WRL81" s="143"/>
      <c r="WRM81" s="143"/>
      <c r="WRN81" s="143"/>
      <c r="WRO81" s="143"/>
      <c r="WRP81" s="143"/>
      <c r="WRQ81" s="143"/>
      <c r="WRR81" s="143"/>
      <c r="WRS81" s="143"/>
      <c r="WRT81" s="143"/>
      <c r="WRU81" s="143"/>
      <c r="WRV81" s="143"/>
      <c r="WRW81" s="143"/>
      <c r="WRX81" s="143"/>
      <c r="WRY81" s="143"/>
      <c r="WRZ81" s="143"/>
      <c r="WSA81" s="143"/>
      <c r="WSB81" s="143"/>
      <c r="WSC81" s="143"/>
      <c r="WSD81" s="143"/>
      <c r="WSE81" s="143"/>
      <c r="WSF81" s="143"/>
      <c r="WSG81" s="143"/>
      <c r="WSH81" s="143"/>
      <c r="WSI81" s="143"/>
      <c r="WSJ81" s="143"/>
      <c r="WSK81" s="143"/>
      <c r="WSL81" s="143"/>
      <c r="WSM81" s="143"/>
      <c r="WSN81" s="143"/>
      <c r="WSO81" s="143"/>
      <c r="WSP81" s="143"/>
      <c r="WSQ81" s="143"/>
      <c r="WSR81" s="143"/>
      <c r="WSS81" s="143"/>
      <c r="WST81" s="143"/>
      <c r="WSU81" s="143"/>
      <c r="WSV81" s="143"/>
      <c r="WSW81" s="143"/>
      <c r="WSX81" s="143"/>
      <c r="WSY81" s="143"/>
      <c r="WSZ81" s="143"/>
      <c r="WTA81" s="143"/>
      <c r="WTB81" s="143"/>
      <c r="WTC81" s="143"/>
      <c r="WTD81" s="143"/>
      <c r="WTE81" s="143"/>
      <c r="WTF81" s="143"/>
      <c r="WTG81" s="143"/>
      <c r="WTH81" s="143"/>
      <c r="WTI81" s="143"/>
      <c r="WTJ81" s="143"/>
      <c r="WTK81" s="143"/>
      <c r="WTL81" s="143"/>
      <c r="WTM81" s="143"/>
      <c r="WTN81" s="143"/>
      <c r="WTO81" s="143"/>
      <c r="WTP81" s="143"/>
      <c r="WTQ81" s="143"/>
      <c r="WTR81" s="143"/>
      <c r="WTS81" s="143"/>
      <c r="WTT81" s="143"/>
      <c r="WTU81" s="143"/>
      <c r="WTV81" s="143"/>
      <c r="WTW81" s="143"/>
      <c r="WTX81" s="143"/>
      <c r="WTY81" s="143"/>
      <c r="WTZ81" s="143"/>
      <c r="WUA81" s="143"/>
      <c r="WUB81" s="143"/>
      <c r="WUC81" s="143"/>
      <c r="WUD81" s="143"/>
      <c r="WUE81" s="143"/>
      <c r="WUF81" s="143"/>
      <c r="WUG81" s="143"/>
      <c r="WUH81" s="143"/>
      <c r="WUI81" s="143"/>
      <c r="WUJ81" s="143"/>
      <c r="WUK81" s="143"/>
      <c r="WUL81" s="143"/>
      <c r="WUM81" s="143"/>
      <c r="WUN81" s="143"/>
      <c r="WUO81" s="143"/>
      <c r="WUP81" s="143"/>
      <c r="WUQ81" s="143"/>
      <c r="WUR81" s="143"/>
      <c r="WUS81" s="143"/>
      <c r="WUT81" s="143"/>
      <c r="WUU81" s="143"/>
      <c r="WUV81" s="143"/>
      <c r="WUW81" s="143"/>
      <c r="WUX81" s="143"/>
      <c r="WUY81" s="143"/>
      <c r="WUZ81" s="143"/>
      <c r="WVA81" s="143"/>
      <c r="WVB81" s="143"/>
      <c r="WVC81" s="143"/>
      <c r="WVD81" s="143"/>
      <c r="WVE81" s="143"/>
      <c r="WVF81" s="143"/>
      <c r="WVG81" s="143"/>
      <c r="WVH81" s="143"/>
      <c r="WVI81" s="143"/>
      <c r="WVJ81" s="143"/>
      <c r="WVK81" s="143"/>
      <c r="WVL81" s="143"/>
      <c r="WVM81" s="143"/>
      <c r="WVN81" s="143"/>
      <c r="WVO81" s="143"/>
      <c r="WVP81" s="143"/>
      <c r="WVQ81" s="143"/>
      <c r="WVR81" s="143"/>
      <c r="WVS81" s="143"/>
      <c r="WVT81" s="143"/>
      <c r="WVU81" s="143"/>
      <c r="WVV81" s="143"/>
      <c r="WVW81" s="143"/>
      <c r="WVX81" s="143"/>
      <c r="WVY81" s="143"/>
      <c r="WVZ81" s="143"/>
      <c r="WWA81" s="143"/>
      <c r="WWB81" s="143"/>
      <c r="WWC81" s="143"/>
      <c r="WWD81" s="143"/>
      <c r="WWE81" s="143"/>
      <c r="WWF81" s="143"/>
      <c r="WWG81" s="143"/>
      <c r="WWH81" s="143"/>
      <c r="WWI81" s="143"/>
      <c r="WWJ81" s="143"/>
      <c r="WWK81" s="143"/>
      <c r="WWL81" s="143"/>
      <c r="WWM81" s="143"/>
      <c r="WWN81" s="143"/>
      <c r="WWO81" s="143"/>
      <c r="WWP81" s="143"/>
      <c r="WWQ81" s="143"/>
      <c r="WWR81" s="143"/>
      <c r="WWS81" s="143"/>
      <c r="WWT81" s="143"/>
      <c r="WWU81" s="143"/>
      <c r="WWV81" s="143"/>
      <c r="WWW81" s="143"/>
      <c r="WWX81" s="143"/>
      <c r="WWY81" s="143"/>
      <c r="WWZ81" s="143"/>
      <c r="WXA81" s="143"/>
      <c r="WXB81" s="143"/>
      <c r="WXC81" s="143"/>
      <c r="WXD81" s="143"/>
      <c r="WXE81" s="143"/>
      <c r="WXF81" s="143"/>
      <c r="WXG81" s="143"/>
      <c r="WXH81" s="143"/>
      <c r="WXI81" s="143"/>
      <c r="WXJ81" s="143"/>
      <c r="WXK81" s="143"/>
      <c r="WXL81" s="143"/>
      <c r="WXM81" s="143"/>
      <c r="WXN81" s="143"/>
      <c r="WXO81" s="143"/>
      <c r="WXP81" s="143"/>
      <c r="WXQ81" s="143"/>
      <c r="WXR81" s="143"/>
      <c r="WXS81" s="143"/>
      <c r="WXT81" s="143"/>
      <c r="WXU81" s="143"/>
      <c r="WXV81" s="143"/>
      <c r="WXW81" s="143"/>
      <c r="WXX81" s="143"/>
      <c r="WXY81" s="143"/>
      <c r="WXZ81" s="143"/>
      <c r="WYA81" s="143"/>
      <c r="WYB81" s="143"/>
      <c r="WYC81" s="143"/>
      <c r="WYD81" s="143"/>
      <c r="WYE81" s="143"/>
      <c r="WYF81" s="143"/>
      <c r="WYG81" s="143"/>
      <c r="WYH81" s="143"/>
      <c r="WYI81" s="143"/>
      <c r="WYJ81" s="143"/>
      <c r="WYK81" s="143"/>
      <c r="WYL81" s="143"/>
      <c r="WYM81" s="143"/>
      <c r="WYN81" s="143"/>
      <c r="WYO81" s="143"/>
      <c r="WYP81" s="143"/>
      <c r="WYQ81" s="143"/>
      <c r="WYR81" s="143"/>
      <c r="WYS81" s="143"/>
      <c r="WYT81" s="143"/>
      <c r="WYU81" s="143"/>
      <c r="WYV81" s="143"/>
      <c r="WYW81" s="143"/>
      <c r="WYX81" s="143"/>
      <c r="WYY81" s="143"/>
      <c r="WYZ81" s="143"/>
      <c r="WZA81" s="143"/>
      <c r="WZB81" s="143"/>
      <c r="WZC81" s="143"/>
      <c r="WZD81" s="143"/>
      <c r="WZE81" s="143"/>
      <c r="WZF81" s="143"/>
      <c r="WZG81" s="143"/>
      <c r="WZH81" s="143"/>
      <c r="WZI81" s="143"/>
      <c r="WZJ81" s="143"/>
      <c r="WZK81" s="143"/>
      <c r="WZL81" s="143"/>
      <c r="WZM81" s="143"/>
      <c r="WZN81" s="143"/>
      <c r="WZO81" s="143"/>
      <c r="WZP81" s="143"/>
      <c r="WZQ81" s="143"/>
      <c r="WZR81" s="143"/>
      <c r="WZS81" s="143"/>
      <c r="WZT81" s="143"/>
      <c r="WZU81" s="143"/>
      <c r="WZV81" s="143"/>
      <c r="WZW81" s="143"/>
      <c r="WZX81" s="143"/>
      <c r="WZY81" s="143"/>
      <c r="WZZ81" s="143"/>
      <c r="XAA81" s="143"/>
      <c r="XAB81" s="143"/>
      <c r="XAC81" s="143"/>
      <c r="XAD81" s="143"/>
      <c r="XAE81" s="143"/>
      <c r="XAF81" s="143"/>
      <c r="XAG81" s="143"/>
      <c r="XAH81" s="143"/>
      <c r="XAI81" s="143"/>
      <c r="XAJ81" s="143"/>
      <c r="XAK81" s="143"/>
      <c r="XAL81" s="143"/>
      <c r="XAM81" s="143"/>
      <c r="XAN81" s="143"/>
      <c r="XAO81" s="143"/>
      <c r="XAP81" s="143"/>
      <c r="XAQ81" s="143"/>
      <c r="XAR81" s="143"/>
      <c r="XAS81" s="143"/>
      <c r="XAT81" s="143"/>
      <c r="XAU81" s="143"/>
      <c r="XAV81" s="143"/>
      <c r="XAW81" s="143"/>
      <c r="XAX81" s="143"/>
      <c r="XAY81" s="143"/>
      <c r="XAZ81" s="143"/>
      <c r="XBA81" s="143"/>
      <c r="XBB81" s="143"/>
      <c r="XBC81" s="143"/>
      <c r="XBD81" s="143"/>
      <c r="XBE81" s="143"/>
      <c r="XBF81" s="143"/>
      <c r="XBG81" s="143"/>
      <c r="XBH81" s="143"/>
      <c r="XBI81" s="143"/>
      <c r="XBJ81" s="143"/>
      <c r="XBK81" s="143"/>
      <c r="XBL81" s="143"/>
      <c r="XBM81" s="143"/>
      <c r="XBN81" s="143"/>
      <c r="XBO81" s="143"/>
      <c r="XBP81" s="143"/>
      <c r="XBQ81" s="143"/>
      <c r="XBR81" s="143"/>
      <c r="XBS81" s="143"/>
      <c r="XBT81" s="143"/>
      <c r="XBU81" s="143"/>
      <c r="XBV81" s="143"/>
      <c r="XBW81" s="143"/>
      <c r="XBX81" s="143"/>
      <c r="XBY81" s="143"/>
      <c r="XBZ81" s="143"/>
      <c r="XCA81" s="143"/>
      <c r="XCB81" s="143"/>
      <c r="XCC81" s="143"/>
      <c r="XCD81" s="143"/>
      <c r="XCE81" s="143"/>
      <c r="XCF81" s="143"/>
      <c r="XCG81" s="143"/>
      <c r="XCH81" s="143"/>
      <c r="XCI81" s="143"/>
      <c r="XCJ81" s="143"/>
      <c r="XCK81" s="143"/>
      <c r="XCL81" s="143"/>
      <c r="XCM81" s="143"/>
      <c r="XCN81" s="143"/>
      <c r="XCO81" s="143"/>
      <c r="XCP81" s="143"/>
      <c r="XCQ81" s="143"/>
      <c r="XCR81" s="143"/>
      <c r="XCS81" s="143"/>
      <c r="XCT81" s="143"/>
      <c r="XCU81" s="143"/>
      <c r="XCV81" s="143"/>
      <c r="XCW81" s="143"/>
      <c r="XCX81" s="143"/>
      <c r="XCY81" s="143"/>
      <c r="XCZ81" s="143"/>
      <c r="XDA81" s="143"/>
      <c r="XDB81" s="143"/>
      <c r="XDC81" s="143"/>
      <c r="XDD81" s="143"/>
      <c r="XDE81" s="143"/>
      <c r="XDF81" s="143"/>
      <c r="XDG81" s="143"/>
      <c r="XDH81" s="143"/>
      <c r="XDI81" s="143"/>
      <c r="XDJ81" s="143"/>
      <c r="XDK81" s="143"/>
      <c r="XDL81" s="143"/>
      <c r="XDM81" s="143"/>
      <c r="XDN81" s="143"/>
      <c r="XDO81" s="143"/>
      <c r="XDP81" s="143"/>
      <c r="XDQ81" s="143"/>
      <c r="XDR81" s="143"/>
      <c r="XDS81" s="143"/>
      <c r="XDT81" s="143"/>
      <c r="XDU81" s="143"/>
      <c r="XDV81" s="143"/>
      <c r="XDW81" s="143"/>
      <c r="XDX81" s="143"/>
      <c r="XDY81" s="143"/>
      <c r="XDZ81" s="143"/>
      <c r="XEA81" s="143"/>
      <c r="XEB81" s="143"/>
      <c r="XEC81" s="143"/>
      <c r="XED81" s="143"/>
      <c r="XEE81" s="143"/>
      <c r="XEF81" s="143"/>
      <c r="XEG81" s="143"/>
      <c r="XEH81" s="143"/>
      <c r="XEI81" s="143"/>
      <c r="XEJ81" s="143"/>
      <c r="XEK81" s="143"/>
      <c r="XEL81" s="143"/>
      <c r="XEM81" s="143"/>
      <c r="XEN81" s="143"/>
      <c r="XEO81" s="143"/>
      <c r="XEP81" s="143"/>
      <c r="XEQ81" s="143"/>
      <c r="XER81" s="143"/>
      <c r="XES81" s="143"/>
      <c r="XET81" s="143"/>
      <c r="XEU81" s="143"/>
      <c r="XEV81" s="143"/>
      <c r="XEW81" s="143"/>
      <c r="XEX81" s="143"/>
      <c r="XEY81" s="143"/>
      <c r="XEZ81" s="143"/>
      <c r="XFA81" s="143"/>
      <c r="XFB81" s="143"/>
      <c r="XFC81" s="143"/>
      <c r="XFD81" s="143"/>
    </row>
    <row r="82" spans="1:16384" x14ac:dyDescent="0.25">
      <c r="D82" s="486" t="s">
        <v>171</v>
      </c>
      <c r="E82" s="486"/>
      <c r="F82" s="279">
        <f>(F80+(F81*E79))</f>
        <v>168063</v>
      </c>
      <c r="G82" s="160"/>
      <c r="H82" s="143"/>
      <c r="I82" s="490" t="s">
        <v>173</v>
      </c>
      <c r="J82" s="490"/>
      <c r="K82" s="490"/>
      <c r="L82" s="490"/>
      <c r="M82" s="490"/>
      <c r="N82" s="490"/>
      <c r="O82" s="490"/>
      <c r="P82" s="490"/>
      <c r="Q82" s="490"/>
      <c r="R82" s="490"/>
      <c r="S82" s="490"/>
      <c r="T82" s="490"/>
      <c r="U82" s="269"/>
      <c r="V82" s="269"/>
      <c r="W82" s="269"/>
      <c r="X82" s="269"/>
      <c r="Y82" s="269"/>
      <c r="Z82" s="269"/>
      <c r="AA82" s="269"/>
      <c r="AB82" s="269"/>
      <c r="AC82" s="269"/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  <c r="GV82" s="143"/>
      <c r="GW82" s="143"/>
      <c r="GX82" s="143"/>
      <c r="GY82" s="143"/>
      <c r="GZ82" s="143"/>
      <c r="HA82" s="143"/>
      <c r="HB82" s="143"/>
      <c r="HC82" s="143"/>
      <c r="HD82" s="143"/>
      <c r="HE82" s="143"/>
      <c r="HF82" s="143"/>
      <c r="HG82" s="143"/>
      <c r="HH82" s="143"/>
      <c r="HI82" s="143"/>
      <c r="HJ82" s="143"/>
      <c r="HK82" s="143"/>
      <c r="HL82" s="143"/>
      <c r="HM82" s="143"/>
      <c r="HN82" s="143"/>
      <c r="HO82" s="143"/>
      <c r="HP82" s="143"/>
      <c r="HQ82" s="143"/>
      <c r="HR82" s="143"/>
      <c r="HS82" s="143"/>
      <c r="HT82" s="143"/>
      <c r="HU82" s="143"/>
      <c r="HV82" s="143"/>
      <c r="HW82" s="143"/>
      <c r="HX82" s="143"/>
      <c r="HY82" s="143"/>
      <c r="HZ82" s="143"/>
      <c r="IA82" s="143"/>
      <c r="IB82" s="143"/>
      <c r="IC82" s="143"/>
      <c r="ID82" s="143"/>
      <c r="IE82" s="143"/>
      <c r="IF82" s="143"/>
      <c r="IG82" s="143"/>
      <c r="IH82" s="143"/>
      <c r="II82" s="143"/>
      <c r="IJ82" s="143"/>
      <c r="IK82" s="143"/>
      <c r="IL82" s="143"/>
      <c r="IM82" s="143"/>
      <c r="IN82" s="143"/>
      <c r="IO82" s="143"/>
      <c r="IP82" s="143"/>
      <c r="IQ82" s="143"/>
      <c r="IR82" s="143"/>
      <c r="IS82" s="143"/>
      <c r="IT82" s="143"/>
      <c r="IU82" s="143"/>
      <c r="IV82" s="143"/>
      <c r="IW82" s="143"/>
      <c r="IX82" s="143"/>
      <c r="IY82" s="143"/>
      <c r="IZ82" s="143"/>
      <c r="JA82" s="143"/>
      <c r="JB82" s="143"/>
      <c r="JC82" s="143"/>
      <c r="JD82" s="143"/>
      <c r="JE82" s="143"/>
      <c r="JF82" s="143"/>
      <c r="JG82" s="143"/>
      <c r="JH82" s="143"/>
      <c r="JI82" s="143"/>
      <c r="JJ82" s="143"/>
      <c r="JK82" s="143"/>
      <c r="JL82" s="143"/>
      <c r="JM82" s="143"/>
      <c r="JN82" s="143"/>
      <c r="JO82" s="143"/>
      <c r="JP82" s="143"/>
      <c r="JQ82" s="143"/>
      <c r="JR82" s="143"/>
      <c r="JS82" s="143"/>
      <c r="JT82" s="143"/>
      <c r="JU82" s="143"/>
      <c r="JV82" s="143"/>
      <c r="JW82" s="143"/>
      <c r="JX82" s="143"/>
      <c r="JY82" s="143"/>
      <c r="JZ82" s="143"/>
      <c r="KA82" s="143"/>
      <c r="KB82" s="143"/>
      <c r="KC82" s="143"/>
      <c r="KD82" s="143"/>
      <c r="KE82" s="143"/>
      <c r="KF82" s="143"/>
      <c r="KG82" s="143"/>
      <c r="KH82" s="143"/>
      <c r="KI82" s="143"/>
      <c r="KJ82" s="143"/>
      <c r="KK82" s="143"/>
      <c r="KL82" s="143"/>
      <c r="KM82" s="143"/>
      <c r="KN82" s="143"/>
      <c r="KO82" s="143"/>
      <c r="KP82" s="143"/>
      <c r="KQ82" s="143"/>
      <c r="KR82" s="143"/>
      <c r="KS82" s="143"/>
      <c r="KT82" s="143"/>
      <c r="KU82" s="143"/>
      <c r="KV82" s="143"/>
      <c r="KW82" s="143"/>
      <c r="KX82" s="143"/>
      <c r="KY82" s="143"/>
      <c r="KZ82" s="143"/>
      <c r="LA82" s="143"/>
      <c r="LB82" s="143"/>
      <c r="LC82" s="143"/>
      <c r="LD82" s="143"/>
      <c r="LE82" s="143"/>
      <c r="LF82" s="143"/>
      <c r="LG82" s="143"/>
      <c r="LH82" s="143"/>
      <c r="LI82" s="143"/>
      <c r="LJ82" s="143"/>
      <c r="LK82" s="143"/>
      <c r="LL82" s="143"/>
      <c r="LM82" s="143"/>
      <c r="LN82" s="143"/>
      <c r="LO82" s="143"/>
      <c r="LP82" s="143"/>
      <c r="LQ82" s="143"/>
      <c r="LR82" s="143"/>
      <c r="LS82" s="143"/>
      <c r="LT82" s="143"/>
      <c r="LU82" s="143"/>
      <c r="LV82" s="143"/>
      <c r="LW82" s="143"/>
      <c r="LX82" s="143"/>
      <c r="LY82" s="143"/>
      <c r="LZ82" s="143"/>
      <c r="MA82" s="143"/>
      <c r="MB82" s="143"/>
      <c r="MC82" s="143"/>
      <c r="MD82" s="143"/>
      <c r="ME82" s="143"/>
      <c r="MF82" s="143"/>
      <c r="MG82" s="143"/>
      <c r="MH82" s="143"/>
      <c r="MI82" s="143"/>
      <c r="MJ82" s="143"/>
      <c r="MK82" s="143"/>
      <c r="ML82" s="143"/>
      <c r="MM82" s="143"/>
      <c r="MN82" s="143"/>
      <c r="MO82" s="143"/>
      <c r="MP82" s="143"/>
      <c r="MQ82" s="143"/>
      <c r="MR82" s="143"/>
      <c r="MS82" s="143"/>
      <c r="MT82" s="143"/>
      <c r="MU82" s="143"/>
      <c r="MV82" s="143"/>
      <c r="MW82" s="143"/>
      <c r="MX82" s="143"/>
      <c r="MY82" s="143"/>
      <c r="MZ82" s="143"/>
      <c r="NA82" s="143"/>
      <c r="NB82" s="143"/>
      <c r="NC82" s="143"/>
      <c r="ND82" s="143"/>
      <c r="NE82" s="143"/>
      <c r="NF82" s="143"/>
      <c r="NG82" s="143"/>
      <c r="NH82" s="143"/>
      <c r="NI82" s="143"/>
      <c r="NJ82" s="143"/>
      <c r="NK82" s="143"/>
      <c r="NL82" s="143"/>
      <c r="NM82" s="143"/>
      <c r="NN82" s="143"/>
      <c r="NO82" s="143"/>
      <c r="NP82" s="143"/>
      <c r="NQ82" s="143"/>
      <c r="NR82" s="143"/>
      <c r="NS82" s="143"/>
      <c r="NT82" s="143"/>
      <c r="NU82" s="143"/>
      <c r="NV82" s="143"/>
      <c r="NW82" s="143"/>
      <c r="NX82" s="143"/>
      <c r="NY82" s="143"/>
      <c r="NZ82" s="143"/>
      <c r="OA82" s="143"/>
      <c r="OB82" s="143"/>
      <c r="OC82" s="143"/>
      <c r="OD82" s="143"/>
      <c r="OE82" s="143"/>
      <c r="OF82" s="143"/>
      <c r="OG82" s="143"/>
      <c r="OH82" s="143"/>
      <c r="OI82" s="143"/>
      <c r="OJ82" s="143"/>
      <c r="OK82" s="143"/>
      <c r="OL82" s="143"/>
      <c r="OM82" s="143"/>
      <c r="ON82" s="143"/>
      <c r="OO82" s="143"/>
      <c r="OP82" s="143"/>
      <c r="OQ82" s="143"/>
      <c r="OR82" s="143"/>
      <c r="OS82" s="143"/>
      <c r="OT82" s="143"/>
      <c r="OU82" s="143"/>
      <c r="OV82" s="143"/>
      <c r="OW82" s="143"/>
      <c r="OX82" s="143"/>
      <c r="OY82" s="143"/>
      <c r="OZ82" s="143"/>
      <c r="PA82" s="143"/>
      <c r="PB82" s="143"/>
      <c r="PC82" s="143"/>
      <c r="PD82" s="143"/>
      <c r="PE82" s="143"/>
      <c r="PF82" s="143"/>
      <c r="PG82" s="143"/>
      <c r="PH82" s="143"/>
      <c r="PI82" s="143"/>
      <c r="PJ82" s="143"/>
      <c r="PK82" s="143"/>
      <c r="PL82" s="143"/>
      <c r="PM82" s="143"/>
      <c r="PN82" s="143"/>
      <c r="PO82" s="143"/>
      <c r="PP82" s="143"/>
      <c r="PQ82" s="143"/>
      <c r="PR82" s="143"/>
      <c r="PS82" s="143"/>
      <c r="PT82" s="143"/>
      <c r="PU82" s="143"/>
      <c r="PV82" s="143"/>
      <c r="PW82" s="143"/>
      <c r="PX82" s="143"/>
      <c r="PY82" s="143"/>
      <c r="PZ82" s="143"/>
      <c r="QA82" s="143"/>
      <c r="QB82" s="143"/>
      <c r="QC82" s="143"/>
      <c r="QD82" s="143"/>
      <c r="QE82" s="143"/>
      <c r="QF82" s="143"/>
      <c r="QG82" s="143"/>
      <c r="QH82" s="143"/>
      <c r="QI82" s="143"/>
      <c r="QJ82" s="143"/>
      <c r="QK82" s="143"/>
      <c r="QL82" s="143"/>
      <c r="QM82" s="143"/>
      <c r="QN82" s="143"/>
      <c r="QO82" s="143"/>
      <c r="QP82" s="143"/>
      <c r="QQ82" s="143"/>
      <c r="QR82" s="143"/>
      <c r="QS82" s="143"/>
      <c r="QT82" s="143"/>
      <c r="QU82" s="143"/>
      <c r="QV82" s="143"/>
      <c r="QW82" s="143"/>
      <c r="QX82" s="143"/>
      <c r="QY82" s="143"/>
      <c r="QZ82" s="143"/>
      <c r="RA82" s="143"/>
      <c r="RB82" s="143"/>
      <c r="RC82" s="143"/>
      <c r="RD82" s="143"/>
      <c r="RE82" s="143"/>
      <c r="RF82" s="143"/>
      <c r="RG82" s="143"/>
      <c r="RH82" s="143"/>
      <c r="RI82" s="143"/>
      <c r="RJ82" s="143"/>
      <c r="RK82" s="143"/>
      <c r="RL82" s="143"/>
      <c r="RM82" s="143"/>
      <c r="RN82" s="143"/>
      <c r="RO82" s="143"/>
      <c r="RP82" s="143"/>
      <c r="RQ82" s="143"/>
      <c r="RR82" s="143"/>
      <c r="RS82" s="143"/>
      <c r="RT82" s="143"/>
      <c r="RU82" s="143"/>
      <c r="RV82" s="143"/>
      <c r="RW82" s="143"/>
      <c r="RX82" s="143"/>
      <c r="RY82" s="143"/>
      <c r="RZ82" s="143"/>
      <c r="SA82" s="143"/>
      <c r="SB82" s="143"/>
      <c r="SC82" s="143"/>
      <c r="SD82" s="143"/>
      <c r="SE82" s="143"/>
      <c r="SF82" s="143"/>
      <c r="SG82" s="143"/>
      <c r="SH82" s="143"/>
      <c r="SI82" s="143"/>
      <c r="SJ82" s="143"/>
      <c r="SK82" s="143"/>
      <c r="SL82" s="143"/>
      <c r="SM82" s="143"/>
      <c r="SN82" s="143"/>
      <c r="SO82" s="143"/>
      <c r="SP82" s="143"/>
      <c r="SQ82" s="143"/>
      <c r="SR82" s="143"/>
      <c r="SS82" s="143"/>
      <c r="ST82" s="143"/>
      <c r="SU82" s="143"/>
      <c r="SV82" s="143"/>
      <c r="SW82" s="143"/>
      <c r="SX82" s="143"/>
      <c r="SY82" s="143"/>
      <c r="SZ82" s="143"/>
      <c r="TA82" s="143"/>
      <c r="TB82" s="143"/>
      <c r="TC82" s="143"/>
      <c r="TD82" s="143"/>
      <c r="TE82" s="143"/>
      <c r="TF82" s="143"/>
      <c r="TG82" s="143"/>
      <c r="TH82" s="143"/>
      <c r="TI82" s="143"/>
      <c r="TJ82" s="143"/>
      <c r="TK82" s="143"/>
      <c r="TL82" s="143"/>
      <c r="TM82" s="143"/>
      <c r="TN82" s="143"/>
      <c r="TO82" s="143"/>
      <c r="TP82" s="143"/>
      <c r="TQ82" s="143"/>
      <c r="TR82" s="143"/>
      <c r="TS82" s="143"/>
      <c r="TT82" s="143"/>
      <c r="TU82" s="143"/>
      <c r="TV82" s="143"/>
      <c r="TW82" s="143"/>
      <c r="TX82" s="143"/>
      <c r="TY82" s="143"/>
      <c r="TZ82" s="143"/>
      <c r="UA82" s="143"/>
      <c r="UB82" s="143"/>
      <c r="UC82" s="143"/>
      <c r="UD82" s="143"/>
      <c r="UE82" s="143"/>
      <c r="UF82" s="143"/>
      <c r="UG82" s="143"/>
      <c r="UH82" s="143"/>
      <c r="UI82" s="143"/>
      <c r="UJ82" s="143"/>
      <c r="UK82" s="143"/>
      <c r="UL82" s="143"/>
      <c r="UM82" s="143"/>
      <c r="UN82" s="143"/>
      <c r="UO82" s="143"/>
      <c r="UP82" s="143"/>
      <c r="UQ82" s="143"/>
      <c r="UR82" s="143"/>
      <c r="US82" s="143"/>
      <c r="UT82" s="143"/>
      <c r="UU82" s="143"/>
      <c r="UV82" s="143"/>
      <c r="UW82" s="143"/>
      <c r="UX82" s="143"/>
      <c r="UY82" s="143"/>
      <c r="UZ82" s="143"/>
      <c r="VA82" s="143"/>
      <c r="VB82" s="143"/>
      <c r="VC82" s="143"/>
      <c r="VD82" s="143"/>
      <c r="VE82" s="143"/>
      <c r="VF82" s="143"/>
      <c r="VG82" s="143"/>
      <c r="VH82" s="143"/>
      <c r="VI82" s="143"/>
      <c r="VJ82" s="143"/>
      <c r="VK82" s="143"/>
      <c r="VL82" s="143"/>
      <c r="VM82" s="143"/>
      <c r="VN82" s="143"/>
      <c r="VO82" s="143"/>
      <c r="VP82" s="143"/>
      <c r="VQ82" s="143"/>
      <c r="VR82" s="143"/>
      <c r="VS82" s="143"/>
      <c r="VT82" s="143"/>
      <c r="VU82" s="143"/>
      <c r="VV82" s="143"/>
      <c r="VW82" s="143"/>
      <c r="VX82" s="143"/>
      <c r="VY82" s="143"/>
      <c r="VZ82" s="143"/>
      <c r="WA82" s="143"/>
      <c r="WB82" s="143"/>
      <c r="WC82" s="143"/>
      <c r="WD82" s="143"/>
      <c r="WE82" s="143"/>
      <c r="WF82" s="143"/>
      <c r="WG82" s="143"/>
      <c r="WH82" s="143"/>
      <c r="WI82" s="143"/>
      <c r="WJ82" s="143"/>
      <c r="WK82" s="143"/>
      <c r="WL82" s="143"/>
      <c r="WM82" s="143"/>
      <c r="WN82" s="143"/>
      <c r="WO82" s="143"/>
      <c r="WP82" s="143"/>
      <c r="WQ82" s="143"/>
      <c r="WR82" s="143"/>
      <c r="WS82" s="143"/>
      <c r="WT82" s="143"/>
      <c r="WU82" s="143"/>
      <c r="WV82" s="143"/>
      <c r="WW82" s="143"/>
      <c r="WX82" s="143"/>
      <c r="WY82" s="143"/>
      <c r="WZ82" s="143"/>
      <c r="XA82" s="143"/>
      <c r="XB82" s="143"/>
      <c r="XC82" s="143"/>
      <c r="XD82" s="143"/>
      <c r="XE82" s="143"/>
      <c r="XF82" s="143"/>
      <c r="XG82" s="143"/>
      <c r="XH82" s="143"/>
      <c r="XI82" s="143"/>
      <c r="XJ82" s="143"/>
      <c r="XK82" s="143"/>
      <c r="XL82" s="143"/>
      <c r="XM82" s="143"/>
      <c r="XN82" s="143"/>
      <c r="XO82" s="143"/>
      <c r="XP82" s="143"/>
      <c r="XQ82" s="143"/>
      <c r="XR82" s="143"/>
      <c r="XS82" s="143"/>
      <c r="XT82" s="143"/>
      <c r="XU82" s="143"/>
      <c r="XV82" s="143"/>
      <c r="XW82" s="143"/>
      <c r="XX82" s="143"/>
      <c r="XY82" s="143"/>
      <c r="XZ82" s="143"/>
      <c r="YA82" s="143"/>
      <c r="YB82" s="143"/>
      <c r="YC82" s="143"/>
      <c r="YD82" s="143"/>
      <c r="YE82" s="143"/>
      <c r="YF82" s="143"/>
      <c r="YG82" s="143"/>
      <c r="YH82" s="143"/>
      <c r="YI82" s="143"/>
      <c r="YJ82" s="143"/>
      <c r="YK82" s="143"/>
      <c r="YL82" s="143"/>
      <c r="YM82" s="143"/>
      <c r="YN82" s="143"/>
      <c r="YO82" s="143"/>
      <c r="YP82" s="143"/>
      <c r="YQ82" s="143"/>
      <c r="YR82" s="143"/>
      <c r="YS82" s="143"/>
      <c r="YT82" s="143"/>
      <c r="YU82" s="143"/>
      <c r="YV82" s="143"/>
      <c r="YW82" s="143"/>
      <c r="YX82" s="143"/>
      <c r="YY82" s="143"/>
      <c r="YZ82" s="143"/>
      <c r="ZA82" s="143"/>
      <c r="ZB82" s="143"/>
      <c r="ZC82" s="143"/>
      <c r="ZD82" s="143"/>
      <c r="ZE82" s="143"/>
      <c r="ZF82" s="143"/>
      <c r="ZG82" s="143"/>
      <c r="ZH82" s="143"/>
      <c r="ZI82" s="143"/>
      <c r="ZJ82" s="143"/>
      <c r="ZK82" s="143"/>
      <c r="ZL82" s="143"/>
      <c r="ZM82" s="143"/>
      <c r="ZN82" s="143"/>
      <c r="ZO82" s="143"/>
      <c r="ZP82" s="143"/>
      <c r="ZQ82" s="143"/>
      <c r="ZR82" s="143"/>
      <c r="ZS82" s="143"/>
      <c r="ZT82" s="143"/>
      <c r="ZU82" s="143"/>
      <c r="ZV82" s="143"/>
      <c r="ZW82" s="143"/>
      <c r="ZX82" s="143"/>
      <c r="ZY82" s="143"/>
      <c r="ZZ82" s="143"/>
      <c r="AAA82" s="143"/>
      <c r="AAB82" s="143"/>
      <c r="AAC82" s="143"/>
      <c r="AAD82" s="143"/>
      <c r="AAE82" s="143"/>
      <c r="AAF82" s="143"/>
      <c r="AAG82" s="143"/>
      <c r="AAH82" s="143"/>
      <c r="AAI82" s="143"/>
      <c r="AAJ82" s="143"/>
      <c r="AAK82" s="143"/>
      <c r="AAL82" s="143"/>
      <c r="AAM82" s="143"/>
      <c r="AAN82" s="143"/>
      <c r="AAO82" s="143"/>
      <c r="AAP82" s="143"/>
      <c r="AAQ82" s="143"/>
      <c r="AAR82" s="143"/>
      <c r="AAS82" s="143"/>
      <c r="AAT82" s="143"/>
      <c r="AAU82" s="143"/>
      <c r="AAV82" s="143"/>
      <c r="AAW82" s="143"/>
      <c r="AAX82" s="143"/>
      <c r="AAY82" s="143"/>
      <c r="AAZ82" s="143"/>
      <c r="ABA82" s="143"/>
      <c r="ABB82" s="143"/>
      <c r="ABC82" s="143"/>
      <c r="ABD82" s="143"/>
      <c r="ABE82" s="143"/>
      <c r="ABF82" s="143"/>
      <c r="ABG82" s="143"/>
      <c r="ABH82" s="143"/>
      <c r="ABI82" s="143"/>
      <c r="ABJ82" s="143"/>
      <c r="ABK82" s="143"/>
      <c r="ABL82" s="143"/>
      <c r="ABM82" s="143"/>
      <c r="ABN82" s="143"/>
      <c r="ABO82" s="143"/>
      <c r="ABP82" s="143"/>
      <c r="ABQ82" s="143"/>
      <c r="ABR82" s="143"/>
      <c r="ABS82" s="143"/>
      <c r="ABT82" s="143"/>
      <c r="ABU82" s="143"/>
      <c r="ABV82" s="143"/>
      <c r="ABW82" s="143"/>
      <c r="ABX82" s="143"/>
      <c r="ABY82" s="143"/>
      <c r="ABZ82" s="143"/>
      <c r="ACA82" s="143"/>
      <c r="ACB82" s="143"/>
      <c r="ACC82" s="143"/>
      <c r="ACD82" s="143"/>
      <c r="ACE82" s="143"/>
      <c r="ACF82" s="143"/>
      <c r="ACG82" s="143"/>
      <c r="ACH82" s="143"/>
      <c r="ACI82" s="143"/>
      <c r="ACJ82" s="143"/>
      <c r="ACK82" s="143"/>
      <c r="ACL82" s="143"/>
      <c r="ACM82" s="143"/>
      <c r="ACN82" s="143"/>
      <c r="ACO82" s="143"/>
      <c r="ACP82" s="143"/>
      <c r="ACQ82" s="143"/>
      <c r="ACR82" s="143"/>
      <c r="ACS82" s="143"/>
      <c r="ACT82" s="143"/>
      <c r="ACU82" s="143"/>
      <c r="ACV82" s="143"/>
      <c r="ACW82" s="143"/>
      <c r="ACX82" s="143"/>
      <c r="ACY82" s="143"/>
      <c r="ACZ82" s="143"/>
      <c r="ADA82" s="143"/>
      <c r="ADB82" s="143"/>
      <c r="ADC82" s="143"/>
      <c r="ADD82" s="143"/>
      <c r="ADE82" s="143"/>
      <c r="ADF82" s="143"/>
      <c r="ADG82" s="143"/>
      <c r="ADH82" s="143"/>
      <c r="ADI82" s="143"/>
      <c r="ADJ82" s="143"/>
      <c r="ADK82" s="143"/>
      <c r="ADL82" s="143"/>
      <c r="ADM82" s="143"/>
      <c r="ADN82" s="143"/>
      <c r="ADO82" s="143"/>
      <c r="ADP82" s="143"/>
      <c r="ADQ82" s="143"/>
      <c r="ADR82" s="143"/>
      <c r="ADS82" s="143"/>
      <c r="ADT82" s="143"/>
      <c r="ADU82" s="143"/>
      <c r="ADV82" s="143"/>
      <c r="ADW82" s="143"/>
      <c r="ADX82" s="143"/>
      <c r="ADY82" s="143"/>
      <c r="ADZ82" s="143"/>
      <c r="AEA82" s="143"/>
      <c r="AEB82" s="143"/>
      <c r="AEC82" s="143"/>
      <c r="AED82" s="143"/>
      <c r="AEE82" s="143"/>
      <c r="AEF82" s="143"/>
      <c r="AEG82" s="143"/>
      <c r="AEH82" s="143"/>
      <c r="AEI82" s="143"/>
      <c r="AEJ82" s="143"/>
      <c r="AEK82" s="143"/>
      <c r="AEL82" s="143"/>
      <c r="AEM82" s="143"/>
      <c r="AEN82" s="143"/>
      <c r="AEO82" s="143"/>
      <c r="AEP82" s="143"/>
      <c r="AEQ82" s="143"/>
      <c r="AER82" s="143"/>
      <c r="AES82" s="143"/>
      <c r="AET82" s="143"/>
      <c r="AEU82" s="143"/>
      <c r="AEV82" s="143"/>
      <c r="AEW82" s="143"/>
      <c r="AEX82" s="143"/>
      <c r="AEY82" s="143"/>
      <c r="AEZ82" s="143"/>
      <c r="AFA82" s="143"/>
      <c r="AFB82" s="143"/>
      <c r="AFC82" s="143"/>
      <c r="AFD82" s="143"/>
      <c r="AFE82" s="143"/>
      <c r="AFF82" s="143"/>
      <c r="AFG82" s="143"/>
      <c r="AFH82" s="143"/>
      <c r="AFI82" s="143"/>
      <c r="AFJ82" s="143"/>
      <c r="AFK82" s="143"/>
      <c r="AFL82" s="143"/>
      <c r="AFM82" s="143"/>
      <c r="AFN82" s="143"/>
      <c r="AFO82" s="143"/>
      <c r="AFP82" s="143"/>
      <c r="AFQ82" s="143"/>
      <c r="AFR82" s="143"/>
      <c r="AFS82" s="143"/>
      <c r="AFT82" s="143"/>
      <c r="AFU82" s="143"/>
      <c r="AFV82" s="143"/>
      <c r="AFW82" s="143"/>
      <c r="AFX82" s="143"/>
      <c r="AFY82" s="143"/>
      <c r="AFZ82" s="143"/>
      <c r="AGA82" s="143"/>
      <c r="AGB82" s="143"/>
      <c r="AGC82" s="143"/>
      <c r="AGD82" s="143"/>
      <c r="AGE82" s="143"/>
      <c r="AGF82" s="143"/>
      <c r="AGG82" s="143"/>
      <c r="AGH82" s="143"/>
      <c r="AGI82" s="143"/>
      <c r="AGJ82" s="143"/>
      <c r="AGK82" s="143"/>
      <c r="AGL82" s="143"/>
      <c r="AGM82" s="143"/>
      <c r="AGN82" s="143"/>
      <c r="AGO82" s="143"/>
      <c r="AGP82" s="143"/>
      <c r="AGQ82" s="143"/>
      <c r="AGR82" s="143"/>
      <c r="AGS82" s="143"/>
      <c r="AGT82" s="143"/>
      <c r="AGU82" s="143"/>
      <c r="AGV82" s="143"/>
      <c r="AGW82" s="143"/>
      <c r="AGX82" s="143"/>
      <c r="AGY82" s="143"/>
      <c r="AGZ82" s="143"/>
      <c r="AHA82" s="143"/>
      <c r="AHB82" s="143"/>
      <c r="AHC82" s="143"/>
      <c r="AHD82" s="143"/>
      <c r="AHE82" s="143"/>
      <c r="AHF82" s="143"/>
      <c r="AHG82" s="143"/>
      <c r="AHH82" s="143"/>
      <c r="AHI82" s="143"/>
      <c r="AHJ82" s="143"/>
      <c r="AHK82" s="143"/>
      <c r="AHL82" s="143"/>
      <c r="AHM82" s="143"/>
      <c r="AHN82" s="143"/>
      <c r="AHO82" s="143"/>
      <c r="AHP82" s="143"/>
      <c r="AHQ82" s="143"/>
      <c r="AHR82" s="143"/>
      <c r="AHS82" s="143"/>
      <c r="AHT82" s="143"/>
      <c r="AHU82" s="143"/>
      <c r="AHV82" s="143"/>
      <c r="AHW82" s="143"/>
      <c r="AHX82" s="143"/>
      <c r="AHY82" s="143"/>
      <c r="AHZ82" s="143"/>
      <c r="AIA82" s="143"/>
      <c r="AIB82" s="143"/>
      <c r="AIC82" s="143"/>
      <c r="AID82" s="143"/>
      <c r="AIE82" s="143"/>
      <c r="AIF82" s="143"/>
      <c r="AIG82" s="143"/>
      <c r="AIH82" s="143"/>
      <c r="AII82" s="143"/>
      <c r="AIJ82" s="143"/>
      <c r="AIK82" s="143"/>
      <c r="AIL82" s="143"/>
      <c r="AIM82" s="143"/>
      <c r="AIN82" s="143"/>
      <c r="AIO82" s="143"/>
      <c r="AIP82" s="143"/>
      <c r="AIQ82" s="143"/>
      <c r="AIR82" s="143"/>
      <c r="AIS82" s="143"/>
      <c r="AIT82" s="143"/>
      <c r="AIU82" s="143"/>
      <c r="AIV82" s="143"/>
      <c r="AIW82" s="143"/>
      <c r="AIX82" s="143"/>
      <c r="AIY82" s="143"/>
      <c r="AIZ82" s="143"/>
      <c r="AJA82" s="143"/>
      <c r="AJB82" s="143"/>
      <c r="AJC82" s="143"/>
      <c r="AJD82" s="143"/>
      <c r="AJE82" s="143"/>
      <c r="AJF82" s="143"/>
      <c r="AJG82" s="143"/>
      <c r="AJH82" s="143"/>
      <c r="AJI82" s="143"/>
      <c r="AJJ82" s="143"/>
      <c r="AJK82" s="143"/>
      <c r="AJL82" s="143"/>
      <c r="AJM82" s="143"/>
      <c r="AJN82" s="143"/>
      <c r="AJO82" s="143"/>
      <c r="AJP82" s="143"/>
      <c r="AJQ82" s="143"/>
      <c r="AJR82" s="143"/>
      <c r="AJS82" s="143"/>
      <c r="AJT82" s="143"/>
      <c r="AJU82" s="143"/>
      <c r="AJV82" s="143"/>
      <c r="AJW82" s="143"/>
      <c r="AJX82" s="143"/>
      <c r="AJY82" s="143"/>
      <c r="AJZ82" s="143"/>
      <c r="AKA82" s="143"/>
      <c r="AKB82" s="143"/>
      <c r="AKC82" s="143"/>
      <c r="AKD82" s="143"/>
      <c r="AKE82" s="143"/>
      <c r="AKF82" s="143"/>
      <c r="AKG82" s="143"/>
      <c r="AKH82" s="143"/>
      <c r="AKI82" s="143"/>
      <c r="AKJ82" s="143"/>
      <c r="AKK82" s="143"/>
      <c r="AKL82" s="143"/>
      <c r="AKM82" s="143"/>
      <c r="AKN82" s="143"/>
      <c r="AKO82" s="143"/>
      <c r="AKP82" s="143"/>
      <c r="AKQ82" s="143"/>
      <c r="AKR82" s="143"/>
      <c r="AKS82" s="143"/>
      <c r="AKT82" s="143"/>
      <c r="AKU82" s="143"/>
      <c r="AKV82" s="143"/>
      <c r="AKW82" s="143"/>
      <c r="AKX82" s="143"/>
      <c r="AKY82" s="143"/>
      <c r="AKZ82" s="143"/>
      <c r="ALA82" s="143"/>
      <c r="ALB82" s="143"/>
      <c r="ALC82" s="143"/>
      <c r="ALD82" s="143"/>
      <c r="ALE82" s="143"/>
      <c r="ALF82" s="143"/>
      <c r="ALG82" s="143"/>
      <c r="ALH82" s="143"/>
      <c r="ALI82" s="143"/>
      <c r="ALJ82" s="143"/>
      <c r="ALK82" s="143"/>
      <c r="ALL82" s="143"/>
      <c r="ALM82" s="143"/>
      <c r="ALN82" s="143"/>
      <c r="ALO82" s="143"/>
      <c r="ALP82" s="143"/>
      <c r="ALQ82" s="143"/>
      <c r="ALR82" s="143"/>
      <c r="ALS82" s="143"/>
      <c r="ALT82" s="143"/>
      <c r="ALU82" s="143"/>
      <c r="ALV82" s="143"/>
      <c r="ALW82" s="143"/>
      <c r="ALX82" s="143"/>
      <c r="ALY82" s="143"/>
      <c r="ALZ82" s="143"/>
      <c r="AMA82" s="143"/>
      <c r="AMB82" s="143"/>
      <c r="AMC82" s="143"/>
      <c r="AMD82" s="143"/>
      <c r="AME82" s="143"/>
      <c r="AMF82" s="143"/>
      <c r="AMG82" s="143"/>
      <c r="AMH82" s="143"/>
      <c r="AMI82" s="143"/>
      <c r="AMJ82" s="143"/>
      <c r="AMK82" s="143"/>
      <c r="AML82" s="143"/>
      <c r="AMM82" s="143"/>
      <c r="AMN82" s="143"/>
      <c r="AMO82" s="143"/>
      <c r="AMP82" s="143"/>
      <c r="AMQ82" s="143"/>
      <c r="AMR82" s="143"/>
      <c r="AMS82" s="143"/>
      <c r="AMT82" s="143"/>
      <c r="AMU82" s="143"/>
      <c r="AMV82" s="143"/>
      <c r="AMW82" s="143"/>
      <c r="AMX82" s="143"/>
      <c r="AMY82" s="143"/>
      <c r="AMZ82" s="143"/>
      <c r="ANA82" s="143"/>
      <c r="ANB82" s="143"/>
      <c r="ANC82" s="143"/>
      <c r="AND82" s="143"/>
      <c r="ANE82" s="143"/>
      <c r="ANF82" s="143"/>
      <c r="ANG82" s="143"/>
      <c r="ANH82" s="143"/>
      <c r="ANI82" s="143"/>
      <c r="ANJ82" s="143"/>
      <c r="ANK82" s="143"/>
      <c r="ANL82" s="143"/>
      <c r="ANM82" s="143"/>
      <c r="ANN82" s="143"/>
      <c r="ANO82" s="143"/>
      <c r="ANP82" s="143"/>
      <c r="ANQ82" s="143"/>
      <c r="ANR82" s="143"/>
      <c r="ANS82" s="143"/>
      <c r="ANT82" s="143"/>
      <c r="ANU82" s="143"/>
      <c r="ANV82" s="143"/>
      <c r="ANW82" s="143"/>
      <c r="ANX82" s="143"/>
      <c r="ANY82" s="143"/>
      <c r="ANZ82" s="143"/>
      <c r="AOA82" s="143"/>
      <c r="AOB82" s="143"/>
      <c r="AOC82" s="143"/>
      <c r="AOD82" s="143"/>
      <c r="AOE82" s="143"/>
      <c r="AOF82" s="143"/>
      <c r="AOG82" s="143"/>
      <c r="AOH82" s="143"/>
      <c r="AOI82" s="143"/>
      <c r="AOJ82" s="143"/>
      <c r="AOK82" s="143"/>
      <c r="AOL82" s="143"/>
      <c r="AOM82" s="143"/>
      <c r="AON82" s="143"/>
      <c r="AOO82" s="143"/>
      <c r="AOP82" s="143"/>
      <c r="AOQ82" s="143"/>
      <c r="AOR82" s="143"/>
      <c r="AOS82" s="143"/>
      <c r="AOT82" s="143"/>
      <c r="AOU82" s="143"/>
      <c r="AOV82" s="143"/>
      <c r="AOW82" s="143"/>
      <c r="AOX82" s="143"/>
      <c r="AOY82" s="143"/>
      <c r="AOZ82" s="143"/>
      <c r="APA82" s="143"/>
      <c r="APB82" s="143"/>
      <c r="APC82" s="143"/>
      <c r="APD82" s="143"/>
      <c r="APE82" s="143"/>
      <c r="APF82" s="143"/>
      <c r="APG82" s="143"/>
      <c r="APH82" s="143"/>
      <c r="API82" s="143"/>
      <c r="APJ82" s="143"/>
      <c r="APK82" s="143"/>
      <c r="APL82" s="143"/>
      <c r="APM82" s="143"/>
      <c r="APN82" s="143"/>
      <c r="APO82" s="143"/>
      <c r="APP82" s="143"/>
      <c r="APQ82" s="143"/>
      <c r="APR82" s="143"/>
      <c r="APS82" s="143"/>
      <c r="APT82" s="143"/>
      <c r="APU82" s="143"/>
      <c r="APV82" s="143"/>
      <c r="APW82" s="143"/>
      <c r="APX82" s="143"/>
      <c r="APY82" s="143"/>
      <c r="APZ82" s="143"/>
      <c r="AQA82" s="143"/>
      <c r="AQB82" s="143"/>
      <c r="AQC82" s="143"/>
      <c r="AQD82" s="143"/>
      <c r="AQE82" s="143"/>
      <c r="AQF82" s="143"/>
      <c r="AQG82" s="143"/>
      <c r="AQH82" s="143"/>
      <c r="AQI82" s="143"/>
      <c r="AQJ82" s="143"/>
      <c r="AQK82" s="143"/>
      <c r="AQL82" s="143"/>
      <c r="AQM82" s="143"/>
      <c r="AQN82" s="143"/>
      <c r="AQO82" s="143"/>
      <c r="AQP82" s="143"/>
      <c r="AQQ82" s="143"/>
      <c r="AQR82" s="143"/>
      <c r="AQS82" s="143"/>
      <c r="AQT82" s="143"/>
      <c r="AQU82" s="143"/>
      <c r="AQV82" s="143"/>
      <c r="AQW82" s="143"/>
      <c r="AQX82" s="143"/>
      <c r="AQY82" s="143"/>
      <c r="AQZ82" s="143"/>
      <c r="ARA82" s="143"/>
      <c r="ARB82" s="143"/>
      <c r="ARC82" s="143"/>
      <c r="ARD82" s="143"/>
      <c r="ARE82" s="143"/>
      <c r="ARF82" s="143"/>
      <c r="ARG82" s="143"/>
      <c r="ARH82" s="143"/>
      <c r="ARI82" s="143"/>
      <c r="ARJ82" s="143"/>
      <c r="ARK82" s="143"/>
      <c r="ARL82" s="143"/>
      <c r="ARM82" s="143"/>
      <c r="ARN82" s="143"/>
      <c r="ARO82" s="143"/>
      <c r="ARP82" s="143"/>
      <c r="ARQ82" s="143"/>
      <c r="ARR82" s="143"/>
      <c r="ARS82" s="143"/>
      <c r="ART82" s="143"/>
      <c r="ARU82" s="143"/>
      <c r="ARV82" s="143"/>
      <c r="ARW82" s="143"/>
      <c r="ARX82" s="143"/>
      <c r="ARY82" s="143"/>
      <c r="ARZ82" s="143"/>
      <c r="ASA82" s="143"/>
      <c r="ASB82" s="143"/>
      <c r="ASC82" s="143"/>
      <c r="ASD82" s="143"/>
      <c r="ASE82" s="143"/>
      <c r="ASF82" s="143"/>
      <c r="ASG82" s="143"/>
      <c r="ASH82" s="143"/>
      <c r="ASI82" s="143"/>
      <c r="ASJ82" s="143"/>
      <c r="ASK82" s="143"/>
      <c r="ASL82" s="143"/>
      <c r="ASM82" s="143"/>
      <c r="ASN82" s="143"/>
      <c r="ASO82" s="143"/>
      <c r="ASP82" s="143"/>
      <c r="ASQ82" s="143"/>
      <c r="ASR82" s="143"/>
      <c r="ASS82" s="143"/>
      <c r="AST82" s="143"/>
      <c r="ASU82" s="143"/>
      <c r="ASV82" s="143"/>
      <c r="ASW82" s="143"/>
      <c r="ASX82" s="143"/>
      <c r="ASY82" s="143"/>
      <c r="ASZ82" s="143"/>
      <c r="ATA82" s="143"/>
      <c r="ATB82" s="143"/>
      <c r="ATC82" s="143"/>
      <c r="ATD82" s="143"/>
      <c r="ATE82" s="143"/>
      <c r="ATF82" s="143"/>
      <c r="ATG82" s="143"/>
      <c r="ATH82" s="143"/>
      <c r="ATI82" s="143"/>
      <c r="ATJ82" s="143"/>
      <c r="ATK82" s="143"/>
      <c r="ATL82" s="143"/>
      <c r="ATM82" s="143"/>
      <c r="ATN82" s="143"/>
      <c r="ATO82" s="143"/>
      <c r="ATP82" s="143"/>
      <c r="ATQ82" s="143"/>
      <c r="ATR82" s="143"/>
      <c r="ATS82" s="143"/>
      <c r="ATT82" s="143"/>
      <c r="ATU82" s="143"/>
      <c r="ATV82" s="143"/>
      <c r="ATW82" s="143"/>
      <c r="ATX82" s="143"/>
      <c r="ATY82" s="143"/>
      <c r="ATZ82" s="143"/>
      <c r="AUA82" s="143"/>
      <c r="AUB82" s="143"/>
      <c r="AUC82" s="143"/>
      <c r="AUD82" s="143"/>
      <c r="AUE82" s="143"/>
      <c r="AUF82" s="143"/>
      <c r="AUG82" s="143"/>
      <c r="AUH82" s="143"/>
      <c r="AUI82" s="143"/>
      <c r="AUJ82" s="143"/>
      <c r="AUK82" s="143"/>
      <c r="AUL82" s="143"/>
      <c r="AUM82" s="143"/>
      <c r="AUN82" s="143"/>
      <c r="AUO82" s="143"/>
      <c r="AUP82" s="143"/>
      <c r="AUQ82" s="143"/>
      <c r="AUR82" s="143"/>
      <c r="AUS82" s="143"/>
      <c r="AUT82" s="143"/>
      <c r="AUU82" s="143"/>
      <c r="AUV82" s="143"/>
      <c r="AUW82" s="143"/>
      <c r="AUX82" s="143"/>
      <c r="AUY82" s="143"/>
      <c r="AUZ82" s="143"/>
      <c r="AVA82" s="143"/>
      <c r="AVB82" s="143"/>
      <c r="AVC82" s="143"/>
      <c r="AVD82" s="143"/>
      <c r="AVE82" s="143"/>
      <c r="AVF82" s="143"/>
      <c r="AVG82" s="143"/>
      <c r="AVH82" s="143"/>
      <c r="AVI82" s="143"/>
      <c r="AVJ82" s="143"/>
      <c r="AVK82" s="143"/>
      <c r="AVL82" s="143"/>
      <c r="AVM82" s="143"/>
      <c r="AVN82" s="143"/>
      <c r="AVO82" s="143"/>
      <c r="AVP82" s="143"/>
      <c r="AVQ82" s="143"/>
      <c r="AVR82" s="143"/>
      <c r="AVS82" s="143"/>
      <c r="AVT82" s="143"/>
      <c r="AVU82" s="143"/>
      <c r="AVV82" s="143"/>
      <c r="AVW82" s="143"/>
      <c r="AVX82" s="143"/>
      <c r="AVY82" s="143"/>
      <c r="AVZ82" s="143"/>
      <c r="AWA82" s="143"/>
      <c r="AWB82" s="143"/>
      <c r="AWC82" s="143"/>
      <c r="AWD82" s="143"/>
      <c r="AWE82" s="143"/>
      <c r="AWF82" s="143"/>
      <c r="AWG82" s="143"/>
      <c r="AWH82" s="143"/>
      <c r="AWI82" s="143"/>
      <c r="AWJ82" s="143"/>
      <c r="AWK82" s="143"/>
      <c r="AWL82" s="143"/>
      <c r="AWM82" s="143"/>
      <c r="AWN82" s="143"/>
      <c r="AWO82" s="143"/>
      <c r="AWP82" s="143"/>
      <c r="AWQ82" s="143"/>
      <c r="AWR82" s="143"/>
      <c r="AWS82" s="143"/>
      <c r="AWT82" s="143"/>
      <c r="AWU82" s="143"/>
      <c r="AWV82" s="143"/>
      <c r="AWW82" s="143"/>
      <c r="AWX82" s="143"/>
      <c r="AWY82" s="143"/>
      <c r="AWZ82" s="143"/>
      <c r="AXA82" s="143"/>
      <c r="AXB82" s="143"/>
      <c r="AXC82" s="143"/>
      <c r="AXD82" s="143"/>
      <c r="AXE82" s="143"/>
      <c r="AXF82" s="143"/>
      <c r="AXG82" s="143"/>
      <c r="AXH82" s="143"/>
      <c r="AXI82" s="143"/>
      <c r="AXJ82" s="143"/>
      <c r="AXK82" s="143"/>
      <c r="AXL82" s="143"/>
      <c r="AXM82" s="143"/>
      <c r="AXN82" s="143"/>
      <c r="AXO82" s="143"/>
      <c r="AXP82" s="143"/>
      <c r="AXQ82" s="143"/>
      <c r="AXR82" s="143"/>
      <c r="AXS82" s="143"/>
      <c r="AXT82" s="143"/>
      <c r="AXU82" s="143"/>
      <c r="AXV82" s="143"/>
      <c r="AXW82" s="143"/>
      <c r="AXX82" s="143"/>
      <c r="AXY82" s="143"/>
      <c r="AXZ82" s="143"/>
      <c r="AYA82" s="143"/>
      <c r="AYB82" s="143"/>
      <c r="AYC82" s="143"/>
      <c r="AYD82" s="143"/>
      <c r="AYE82" s="143"/>
      <c r="AYF82" s="143"/>
      <c r="AYG82" s="143"/>
      <c r="AYH82" s="143"/>
      <c r="AYI82" s="143"/>
      <c r="AYJ82" s="143"/>
      <c r="AYK82" s="143"/>
      <c r="AYL82" s="143"/>
      <c r="AYM82" s="143"/>
      <c r="AYN82" s="143"/>
      <c r="AYO82" s="143"/>
      <c r="AYP82" s="143"/>
      <c r="AYQ82" s="143"/>
      <c r="AYR82" s="143"/>
      <c r="AYS82" s="143"/>
      <c r="AYT82" s="143"/>
      <c r="AYU82" s="143"/>
      <c r="AYV82" s="143"/>
      <c r="AYW82" s="143"/>
      <c r="AYX82" s="143"/>
      <c r="AYY82" s="143"/>
      <c r="AYZ82" s="143"/>
      <c r="AZA82" s="143"/>
      <c r="AZB82" s="143"/>
      <c r="AZC82" s="143"/>
      <c r="AZD82" s="143"/>
      <c r="AZE82" s="143"/>
      <c r="AZF82" s="143"/>
      <c r="AZG82" s="143"/>
      <c r="AZH82" s="143"/>
      <c r="AZI82" s="143"/>
      <c r="AZJ82" s="143"/>
      <c r="AZK82" s="143"/>
      <c r="AZL82" s="143"/>
      <c r="AZM82" s="143"/>
      <c r="AZN82" s="143"/>
      <c r="AZO82" s="143"/>
      <c r="AZP82" s="143"/>
      <c r="AZQ82" s="143"/>
      <c r="AZR82" s="143"/>
      <c r="AZS82" s="143"/>
      <c r="AZT82" s="143"/>
      <c r="AZU82" s="143"/>
      <c r="AZV82" s="143"/>
      <c r="AZW82" s="143"/>
      <c r="AZX82" s="143"/>
      <c r="AZY82" s="143"/>
      <c r="AZZ82" s="143"/>
      <c r="BAA82" s="143"/>
      <c r="BAB82" s="143"/>
      <c r="BAC82" s="143"/>
      <c r="BAD82" s="143"/>
      <c r="BAE82" s="143"/>
      <c r="BAF82" s="143"/>
      <c r="BAG82" s="143"/>
      <c r="BAH82" s="143"/>
      <c r="BAI82" s="143"/>
      <c r="BAJ82" s="143"/>
      <c r="BAK82" s="143"/>
      <c r="BAL82" s="143"/>
      <c r="BAM82" s="143"/>
      <c r="BAN82" s="143"/>
      <c r="BAO82" s="143"/>
      <c r="BAP82" s="143"/>
      <c r="BAQ82" s="143"/>
      <c r="BAR82" s="143"/>
      <c r="BAS82" s="143"/>
      <c r="BAT82" s="143"/>
      <c r="BAU82" s="143"/>
      <c r="BAV82" s="143"/>
      <c r="BAW82" s="143"/>
      <c r="BAX82" s="143"/>
      <c r="BAY82" s="143"/>
      <c r="BAZ82" s="143"/>
      <c r="BBA82" s="143"/>
      <c r="BBB82" s="143"/>
      <c r="BBC82" s="143"/>
      <c r="BBD82" s="143"/>
      <c r="BBE82" s="143"/>
      <c r="BBF82" s="143"/>
      <c r="BBG82" s="143"/>
      <c r="BBH82" s="143"/>
      <c r="BBI82" s="143"/>
      <c r="BBJ82" s="143"/>
      <c r="BBK82" s="143"/>
      <c r="BBL82" s="143"/>
      <c r="BBM82" s="143"/>
      <c r="BBN82" s="143"/>
      <c r="BBO82" s="143"/>
      <c r="BBP82" s="143"/>
      <c r="BBQ82" s="143"/>
      <c r="BBR82" s="143"/>
      <c r="BBS82" s="143"/>
      <c r="BBT82" s="143"/>
      <c r="BBU82" s="143"/>
      <c r="BBV82" s="143"/>
      <c r="BBW82" s="143"/>
      <c r="BBX82" s="143"/>
      <c r="BBY82" s="143"/>
      <c r="BBZ82" s="143"/>
      <c r="BCA82" s="143"/>
      <c r="BCB82" s="143"/>
      <c r="BCC82" s="143"/>
      <c r="BCD82" s="143"/>
      <c r="BCE82" s="143"/>
      <c r="BCF82" s="143"/>
      <c r="BCG82" s="143"/>
      <c r="BCH82" s="143"/>
      <c r="BCI82" s="143"/>
      <c r="BCJ82" s="143"/>
      <c r="BCK82" s="143"/>
      <c r="BCL82" s="143"/>
      <c r="BCM82" s="143"/>
      <c r="BCN82" s="143"/>
      <c r="BCO82" s="143"/>
      <c r="BCP82" s="143"/>
      <c r="BCQ82" s="143"/>
      <c r="BCR82" s="143"/>
      <c r="BCS82" s="143"/>
      <c r="BCT82" s="143"/>
      <c r="BCU82" s="143"/>
      <c r="BCV82" s="143"/>
      <c r="BCW82" s="143"/>
      <c r="BCX82" s="143"/>
      <c r="BCY82" s="143"/>
      <c r="BCZ82" s="143"/>
      <c r="BDA82" s="143"/>
      <c r="BDB82" s="143"/>
      <c r="BDC82" s="143"/>
      <c r="BDD82" s="143"/>
      <c r="BDE82" s="143"/>
      <c r="BDF82" s="143"/>
      <c r="BDG82" s="143"/>
      <c r="BDH82" s="143"/>
      <c r="BDI82" s="143"/>
      <c r="BDJ82" s="143"/>
      <c r="BDK82" s="143"/>
      <c r="BDL82" s="143"/>
      <c r="BDM82" s="143"/>
      <c r="BDN82" s="143"/>
      <c r="BDO82" s="143"/>
      <c r="BDP82" s="143"/>
      <c r="BDQ82" s="143"/>
      <c r="BDR82" s="143"/>
      <c r="BDS82" s="143"/>
      <c r="BDT82" s="143"/>
      <c r="BDU82" s="143"/>
      <c r="BDV82" s="143"/>
      <c r="BDW82" s="143"/>
      <c r="BDX82" s="143"/>
      <c r="BDY82" s="143"/>
      <c r="BDZ82" s="143"/>
      <c r="BEA82" s="143"/>
      <c r="BEB82" s="143"/>
      <c r="BEC82" s="143"/>
      <c r="BED82" s="143"/>
      <c r="BEE82" s="143"/>
      <c r="BEF82" s="143"/>
      <c r="BEG82" s="143"/>
      <c r="BEH82" s="143"/>
      <c r="BEI82" s="143"/>
      <c r="BEJ82" s="143"/>
      <c r="BEK82" s="143"/>
      <c r="BEL82" s="143"/>
      <c r="BEM82" s="143"/>
      <c r="BEN82" s="143"/>
      <c r="BEO82" s="143"/>
      <c r="BEP82" s="143"/>
      <c r="BEQ82" s="143"/>
      <c r="BER82" s="143"/>
      <c r="BES82" s="143"/>
      <c r="BET82" s="143"/>
      <c r="BEU82" s="143"/>
      <c r="BEV82" s="143"/>
      <c r="BEW82" s="143"/>
      <c r="BEX82" s="143"/>
      <c r="BEY82" s="143"/>
      <c r="BEZ82" s="143"/>
      <c r="BFA82" s="143"/>
      <c r="BFB82" s="143"/>
      <c r="BFC82" s="143"/>
      <c r="BFD82" s="143"/>
      <c r="BFE82" s="143"/>
      <c r="BFF82" s="143"/>
      <c r="BFG82" s="143"/>
      <c r="BFH82" s="143"/>
      <c r="BFI82" s="143"/>
      <c r="BFJ82" s="143"/>
      <c r="BFK82" s="143"/>
      <c r="BFL82" s="143"/>
      <c r="BFM82" s="143"/>
      <c r="BFN82" s="143"/>
      <c r="BFO82" s="143"/>
      <c r="BFP82" s="143"/>
      <c r="BFQ82" s="143"/>
      <c r="BFR82" s="143"/>
      <c r="BFS82" s="143"/>
      <c r="BFT82" s="143"/>
      <c r="BFU82" s="143"/>
      <c r="BFV82" s="143"/>
      <c r="BFW82" s="143"/>
      <c r="BFX82" s="143"/>
      <c r="BFY82" s="143"/>
      <c r="BFZ82" s="143"/>
      <c r="BGA82" s="143"/>
      <c r="BGB82" s="143"/>
      <c r="BGC82" s="143"/>
      <c r="BGD82" s="143"/>
      <c r="BGE82" s="143"/>
      <c r="BGF82" s="143"/>
      <c r="BGG82" s="143"/>
      <c r="BGH82" s="143"/>
      <c r="BGI82" s="143"/>
      <c r="BGJ82" s="143"/>
      <c r="BGK82" s="143"/>
      <c r="BGL82" s="143"/>
      <c r="BGM82" s="143"/>
      <c r="BGN82" s="143"/>
      <c r="BGO82" s="143"/>
      <c r="BGP82" s="143"/>
      <c r="BGQ82" s="143"/>
      <c r="BGR82" s="143"/>
      <c r="BGS82" s="143"/>
      <c r="BGT82" s="143"/>
      <c r="BGU82" s="143"/>
      <c r="BGV82" s="143"/>
      <c r="BGW82" s="143"/>
      <c r="BGX82" s="143"/>
      <c r="BGY82" s="143"/>
      <c r="BGZ82" s="143"/>
      <c r="BHA82" s="143"/>
      <c r="BHB82" s="143"/>
      <c r="BHC82" s="143"/>
      <c r="BHD82" s="143"/>
      <c r="BHE82" s="143"/>
      <c r="BHF82" s="143"/>
      <c r="BHG82" s="143"/>
      <c r="BHH82" s="143"/>
      <c r="BHI82" s="143"/>
      <c r="BHJ82" s="143"/>
      <c r="BHK82" s="143"/>
      <c r="BHL82" s="143"/>
      <c r="BHM82" s="143"/>
      <c r="BHN82" s="143"/>
      <c r="BHO82" s="143"/>
      <c r="BHP82" s="143"/>
      <c r="BHQ82" s="143"/>
      <c r="BHR82" s="143"/>
      <c r="BHS82" s="143"/>
      <c r="BHT82" s="143"/>
      <c r="BHU82" s="143"/>
      <c r="BHV82" s="143"/>
      <c r="BHW82" s="143"/>
      <c r="BHX82" s="143"/>
      <c r="BHY82" s="143"/>
      <c r="BHZ82" s="143"/>
      <c r="BIA82" s="143"/>
      <c r="BIB82" s="143"/>
      <c r="BIC82" s="143"/>
      <c r="BID82" s="143"/>
      <c r="BIE82" s="143"/>
      <c r="BIF82" s="143"/>
      <c r="BIG82" s="143"/>
      <c r="BIH82" s="143"/>
      <c r="BII82" s="143"/>
      <c r="BIJ82" s="143"/>
      <c r="BIK82" s="143"/>
      <c r="BIL82" s="143"/>
      <c r="BIM82" s="143"/>
      <c r="BIN82" s="143"/>
      <c r="BIO82" s="143"/>
      <c r="BIP82" s="143"/>
      <c r="BIQ82" s="143"/>
      <c r="BIR82" s="143"/>
      <c r="BIS82" s="143"/>
      <c r="BIT82" s="143"/>
      <c r="BIU82" s="143"/>
      <c r="BIV82" s="143"/>
      <c r="BIW82" s="143"/>
      <c r="BIX82" s="143"/>
      <c r="BIY82" s="143"/>
      <c r="BIZ82" s="143"/>
      <c r="BJA82" s="143"/>
      <c r="BJB82" s="143"/>
      <c r="BJC82" s="143"/>
      <c r="BJD82" s="143"/>
      <c r="BJE82" s="143"/>
      <c r="BJF82" s="143"/>
      <c r="BJG82" s="143"/>
      <c r="BJH82" s="143"/>
      <c r="BJI82" s="143"/>
      <c r="BJJ82" s="143"/>
      <c r="BJK82" s="143"/>
      <c r="BJL82" s="143"/>
      <c r="BJM82" s="143"/>
      <c r="BJN82" s="143"/>
      <c r="BJO82" s="143"/>
      <c r="BJP82" s="143"/>
      <c r="BJQ82" s="143"/>
      <c r="BJR82" s="143"/>
      <c r="BJS82" s="143"/>
      <c r="BJT82" s="143"/>
      <c r="BJU82" s="143"/>
      <c r="BJV82" s="143"/>
      <c r="BJW82" s="143"/>
      <c r="BJX82" s="143"/>
      <c r="BJY82" s="143"/>
      <c r="BJZ82" s="143"/>
      <c r="BKA82" s="143"/>
      <c r="BKB82" s="143"/>
      <c r="BKC82" s="143"/>
      <c r="BKD82" s="143"/>
      <c r="BKE82" s="143"/>
      <c r="BKF82" s="143"/>
      <c r="BKG82" s="143"/>
      <c r="BKH82" s="143"/>
      <c r="BKI82" s="143"/>
      <c r="BKJ82" s="143"/>
      <c r="BKK82" s="143"/>
      <c r="BKL82" s="143"/>
      <c r="BKM82" s="143"/>
      <c r="BKN82" s="143"/>
      <c r="BKO82" s="143"/>
      <c r="BKP82" s="143"/>
      <c r="BKQ82" s="143"/>
      <c r="BKR82" s="143"/>
      <c r="BKS82" s="143"/>
      <c r="BKT82" s="143"/>
      <c r="BKU82" s="143"/>
      <c r="BKV82" s="143"/>
      <c r="BKW82" s="143"/>
      <c r="BKX82" s="143"/>
      <c r="BKY82" s="143"/>
      <c r="BKZ82" s="143"/>
      <c r="BLA82" s="143"/>
      <c r="BLB82" s="143"/>
      <c r="BLC82" s="143"/>
      <c r="BLD82" s="143"/>
      <c r="BLE82" s="143"/>
      <c r="BLF82" s="143"/>
      <c r="BLG82" s="143"/>
      <c r="BLH82" s="143"/>
      <c r="BLI82" s="143"/>
      <c r="BLJ82" s="143"/>
      <c r="BLK82" s="143"/>
      <c r="BLL82" s="143"/>
      <c r="BLM82" s="143"/>
      <c r="BLN82" s="143"/>
      <c r="BLO82" s="143"/>
      <c r="BLP82" s="143"/>
      <c r="BLQ82" s="143"/>
      <c r="BLR82" s="143"/>
      <c r="BLS82" s="143"/>
      <c r="BLT82" s="143"/>
      <c r="BLU82" s="143"/>
      <c r="BLV82" s="143"/>
      <c r="BLW82" s="143"/>
      <c r="BLX82" s="143"/>
      <c r="BLY82" s="143"/>
      <c r="BLZ82" s="143"/>
      <c r="BMA82" s="143"/>
      <c r="BMB82" s="143"/>
      <c r="BMC82" s="143"/>
      <c r="BMD82" s="143"/>
      <c r="BME82" s="143"/>
      <c r="BMF82" s="143"/>
      <c r="BMG82" s="143"/>
      <c r="BMH82" s="143"/>
      <c r="BMI82" s="143"/>
      <c r="BMJ82" s="143"/>
      <c r="BMK82" s="143"/>
      <c r="BML82" s="143"/>
      <c r="BMM82" s="143"/>
      <c r="BMN82" s="143"/>
      <c r="BMO82" s="143"/>
      <c r="BMP82" s="143"/>
      <c r="BMQ82" s="143"/>
      <c r="BMR82" s="143"/>
      <c r="BMS82" s="143"/>
      <c r="BMT82" s="143"/>
      <c r="BMU82" s="143"/>
      <c r="BMV82" s="143"/>
      <c r="BMW82" s="143"/>
      <c r="BMX82" s="143"/>
      <c r="BMY82" s="143"/>
      <c r="BMZ82" s="143"/>
      <c r="BNA82" s="143"/>
      <c r="BNB82" s="143"/>
      <c r="BNC82" s="143"/>
      <c r="BND82" s="143"/>
      <c r="BNE82" s="143"/>
      <c r="BNF82" s="143"/>
      <c r="BNG82" s="143"/>
      <c r="BNH82" s="143"/>
      <c r="BNI82" s="143"/>
      <c r="BNJ82" s="143"/>
      <c r="BNK82" s="143"/>
      <c r="BNL82" s="143"/>
      <c r="BNM82" s="143"/>
      <c r="BNN82" s="143"/>
      <c r="BNO82" s="143"/>
      <c r="BNP82" s="143"/>
      <c r="BNQ82" s="143"/>
      <c r="BNR82" s="143"/>
      <c r="BNS82" s="143"/>
      <c r="BNT82" s="143"/>
      <c r="BNU82" s="143"/>
      <c r="BNV82" s="143"/>
      <c r="BNW82" s="143"/>
      <c r="BNX82" s="143"/>
      <c r="BNY82" s="143"/>
      <c r="BNZ82" s="143"/>
      <c r="BOA82" s="143"/>
      <c r="BOB82" s="143"/>
      <c r="BOC82" s="143"/>
      <c r="BOD82" s="143"/>
      <c r="BOE82" s="143"/>
      <c r="BOF82" s="143"/>
      <c r="BOG82" s="143"/>
      <c r="BOH82" s="143"/>
      <c r="BOI82" s="143"/>
      <c r="BOJ82" s="143"/>
      <c r="BOK82" s="143"/>
      <c r="BOL82" s="143"/>
      <c r="BOM82" s="143"/>
      <c r="BON82" s="143"/>
      <c r="BOO82" s="143"/>
      <c r="BOP82" s="143"/>
      <c r="BOQ82" s="143"/>
      <c r="BOR82" s="143"/>
      <c r="BOS82" s="143"/>
      <c r="BOT82" s="143"/>
      <c r="BOU82" s="143"/>
      <c r="BOV82" s="143"/>
      <c r="BOW82" s="143"/>
      <c r="BOX82" s="143"/>
      <c r="BOY82" s="143"/>
      <c r="BOZ82" s="143"/>
      <c r="BPA82" s="143"/>
      <c r="BPB82" s="143"/>
      <c r="BPC82" s="143"/>
      <c r="BPD82" s="143"/>
      <c r="BPE82" s="143"/>
      <c r="BPF82" s="143"/>
      <c r="BPG82" s="143"/>
      <c r="BPH82" s="143"/>
      <c r="BPI82" s="143"/>
      <c r="BPJ82" s="143"/>
      <c r="BPK82" s="143"/>
      <c r="BPL82" s="143"/>
      <c r="BPM82" s="143"/>
      <c r="BPN82" s="143"/>
      <c r="BPO82" s="143"/>
      <c r="BPP82" s="143"/>
      <c r="BPQ82" s="143"/>
      <c r="BPR82" s="143"/>
      <c r="BPS82" s="143"/>
      <c r="BPT82" s="143"/>
      <c r="BPU82" s="143"/>
      <c r="BPV82" s="143"/>
      <c r="BPW82" s="143"/>
      <c r="BPX82" s="143"/>
      <c r="BPY82" s="143"/>
      <c r="BPZ82" s="143"/>
      <c r="BQA82" s="143"/>
      <c r="BQB82" s="143"/>
      <c r="BQC82" s="143"/>
      <c r="BQD82" s="143"/>
      <c r="BQE82" s="143"/>
      <c r="BQF82" s="143"/>
      <c r="BQG82" s="143"/>
      <c r="BQH82" s="143"/>
      <c r="BQI82" s="143"/>
      <c r="BQJ82" s="143"/>
      <c r="BQK82" s="143"/>
      <c r="BQL82" s="143"/>
      <c r="BQM82" s="143"/>
      <c r="BQN82" s="143"/>
      <c r="BQO82" s="143"/>
      <c r="BQP82" s="143"/>
      <c r="BQQ82" s="143"/>
      <c r="BQR82" s="143"/>
      <c r="BQS82" s="143"/>
      <c r="BQT82" s="143"/>
      <c r="BQU82" s="143"/>
      <c r="BQV82" s="143"/>
      <c r="BQW82" s="143"/>
      <c r="BQX82" s="143"/>
      <c r="BQY82" s="143"/>
      <c r="BQZ82" s="143"/>
      <c r="BRA82" s="143"/>
      <c r="BRB82" s="143"/>
      <c r="BRC82" s="143"/>
      <c r="BRD82" s="143"/>
      <c r="BRE82" s="143"/>
      <c r="BRF82" s="143"/>
      <c r="BRG82" s="143"/>
      <c r="BRH82" s="143"/>
      <c r="BRI82" s="143"/>
      <c r="BRJ82" s="143"/>
      <c r="BRK82" s="143"/>
      <c r="BRL82" s="143"/>
      <c r="BRM82" s="143"/>
      <c r="BRN82" s="143"/>
      <c r="BRO82" s="143"/>
      <c r="BRP82" s="143"/>
      <c r="BRQ82" s="143"/>
      <c r="BRR82" s="143"/>
      <c r="BRS82" s="143"/>
      <c r="BRT82" s="143"/>
      <c r="BRU82" s="143"/>
      <c r="BRV82" s="143"/>
      <c r="BRW82" s="143"/>
      <c r="BRX82" s="143"/>
      <c r="BRY82" s="143"/>
      <c r="BRZ82" s="143"/>
      <c r="BSA82" s="143"/>
      <c r="BSB82" s="143"/>
      <c r="BSC82" s="143"/>
      <c r="BSD82" s="143"/>
      <c r="BSE82" s="143"/>
      <c r="BSF82" s="143"/>
      <c r="BSG82" s="143"/>
      <c r="BSH82" s="143"/>
      <c r="BSI82" s="143"/>
      <c r="BSJ82" s="143"/>
      <c r="BSK82" s="143"/>
      <c r="BSL82" s="143"/>
      <c r="BSM82" s="143"/>
      <c r="BSN82" s="143"/>
      <c r="BSO82" s="143"/>
      <c r="BSP82" s="143"/>
      <c r="BSQ82" s="143"/>
      <c r="BSR82" s="143"/>
      <c r="BSS82" s="143"/>
      <c r="BST82" s="143"/>
      <c r="BSU82" s="143"/>
      <c r="BSV82" s="143"/>
      <c r="BSW82" s="143"/>
      <c r="BSX82" s="143"/>
      <c r="BSY82" s="143"/>
      <c r="BSZ82" s="143"/>
      <c r="BTA82" s="143"/>
      <c r="BTB82" s="143"/>
      <c r="BTC82" s="143"/>
      <c r="BTD82" s="143"/>
      <c r="BTE82" s="143"/>
      <c r="BTF82" s="143"/>
      <c r="BTG82" s="143"/>
      <c r="BTH82" s="143"/>
      <c r="BTI82" s="143"/>
      <c r="BTJ82" s="143"/>
      <c r="BTK82" s="143"/>
      <c r="BTL82" s="143"/>
      <c r="BTM82" s="143"/>
      <c r="BTN82" s="143"/>
      <c r="BTO82" s="143"/>
      <c r="BTP82" s="143"/>
      <c r="BTQ82" s="143"/>
      <c r="BTR82" s="143"/>
      <c r="BTS82" s="143"/>
      <c r="BTT82" s="143"/>
      <c r="BTU82" s="143"/>
      <c r="BTV82" s="143"/>
      <c r="BTW82" s="143"/>
      <c r="BTX82" s="143"/>
      <c r="BTY82" s="143"/>
      <c r="BTZ82" s="143"/>
      <c r="BUA82" s="143"/>
      <c r="BUB82" s="143"/>
      <c r="BUC82" s="143"/>
      <c r="BUD82" s="143"/>
      <c r="BUE82" s="143"/>
      <c r="BUF82" s="143"/>
      <c r="BUG82" s="143"/>
      <c r="BUH82" s="143"/>
      <c r="BUI82" s="143"/>
      <c r="BUJ82" s="143"/>
      <c r="BUK82" s="143"/>
      <c r="BUL82" s="143"/>
      <c r="BUM82" s="143"/>
      <c r="BUN82" s="143"/>
      <c r="BUO82" s="143"/>
      <c r="BUP82" s="143"/>
      <c r="BUQ82" s="143"/>
      <c r="BUR82" s="143"/>
      <c r="BUS82" s="143"/>
      <c r="BUT82" s="143"/>
      <c r="BUU82" s="143"/>
      <c r="BUV82" s="143"/>
      <c r="BUW82" s="143"/>
      <c r="BUX82" s="143"/>
      <c r="BUY82" s="143"/>
      <c r="BUZ82" s="143"/>
      <c r="BVA82" s="143"/>
      <c r="BVB82" s="143"/>
      <c r="BVC82" s="143"/>
      <c r="BVD82" s="143"/>
      <c r="BVE82" s="143"/>
      <c r="BVF82" s="143"/>
      <c r="BVG82" s="143"/>
      <c r="BVH82" s="143"/>
      <c r="BVI82" s="143"/>
      <c r="BVJ82" s="143"/>
      <c r="BVK82" s="143"/>
      <c r="BVL82" s="143"/>
      <c r="BVM82" s="143"/>
      <c r="BVN82" s="143"/>
      <c r="BVO82" s="143"/>
      <c r="BVP82" s="143"/>
      <c r="BVQ82" s="143"/>
      <c r="BVR82" s="143"/>
      <c r="BVS82" s="143"/>
      <c r="BVT82" s="143"/>
      <c r="BVU82" s="143"/>
      <c r="BVV82" s="143"/>
      <c r="BVW82" s="143"/>
      <c r="BVX82" s="143"/>
      <c r="BVY82" s="143"/>
      <c r="BVZ82" s="143"/>
      <c r="BWA82" s="143"/>
      <c r="BWB82" s="143"/>
      <c r="BWC82" s="143"/>
      <c r="BWD82" s="143"/>
      <c r="BWE82" s="143"/>
      <c r="BWF82" s="143"/>
      <c r="BWG82" s="143"/>
      <c r="BWH82" s="143"/>
      <c r="BWI82" s="143"/>
      <c r="BWJ82" s="143"/>
      <c r="BWK82" s="143"/>
      <c r="BWL82" s="143"/>
      <c r="BWM82" s="143"/>
      <c r="BWN82" s="143"/>
      <c r="BWO82" s="143"/>
      <c r="BWP82" s="143"/>
      <c r="BWQ82" s="143"/>
      <c r="BWR82" s="143"/>
      <c r="BWS82" s="143"/>
      <c r="BWT82" s="143"/>
      <c r="BWU82" s="143"/>
      <c r="BWV82" s="143"/>
      <c r="BWW82" s="143"/>
      <c r="BWX82" s="143"/>
      <c r="BWY82" s="143"/>
      <c r="BWZ82" s="143"/>
      <c r="BXA82" s="143"/>
      <c r="BXB82" s="143"/>
      <c r="BXC82" s="143"/>
      <c r="BXD82" s="143"/>
      <c r="BXE82" s="143"/>
      <c r="BXF82" s="143"/>
      <c r="BXG82" s="143"/>
      <c r="BXH82" s="143"/>
      <c r="BXI82" s="143"/>
      <c r="BXJ82" s="143"/>
      <c r="BXK82" s="143"/>
      <c r="BXL82" s="143"/>
      <c r="BXM82" s="143"/>
      <c r="BXN82" s="143"/>
      <c r="BXO82" s="143"/>
      <c r="BXP82" s="143"/>
      <c r="BXQ82" s="143"/>
      <c r="BXR82" s="143"/>
      <c r="BXS82" s="143"/>
      <c r="BXT82" s="143"/>
      <c r="BXU82" s="143"/>
      <c r="BXV82" s="143"/>
      <c r="BXW82" s="143"/>
      <c r="BXX82" s="143"/>
      <c r="BXY82" s="143"/>
      <c r="BXZ82" s="143"/>
      <c r="BYA82" s="143"/>
      <c r="BYB82" s="143"/>
      <c r="BYC82" s="143"/>
      <c r="BYD82" s="143"/>
      <c r="BYE82" s="143"/>
      <c r="BYF82" s="143"/>
      <c r="BYG82" s="143"/>
      <c r="BYH82" s="143"/>
      <c r="BYI82" s="143"/>
      <c r="BYJ82" s="143"/>
      <c r="BYK82" s="143"/>
      <c r="BYL82" s="143"/>
      <c r="BYM82" s="143"/>
      <c r="BYN82" s="143"/>
      <c r="BYO82" s="143"/>
      <c r="BYP82" s="143"/>
      <c r="BYQ82" s="143"/>
      <c r="BYR82" s="143"/>
      <c r="BYS82" s="143"/>
      <c r="BYT82" s="143"/>
      <c r="BYU82" s="143"/>
      <c r="BYV82" s="143"/>
      <c r="BYW82" s="143"/>
      <c r="BYX82" s="143"/>
      <c r="BYY82" s="143"/>
      <c r="BYZ82" s="143"/>
      <c r="BZA82" s="143"/>
      <c r="BZB82" s="143"/>
      <c r="BZC82" s="143"/>
      <c r="BZD82" s="143"/>
      <c r="BZE82" s="143"/>
      <c r="BZF82" s="143"/>
      <c r="BZG82" s="143"/>
      <c r="BZH82" s="143"/>
      <c r="BZI82" s="143"/>
      <c r="BZJ82" s="143"/>
      <c r="BZK82" s="143"/>
      <c r="BZL82" s="143"/>
      <c r="BZM82" s="143"/>
      <c r="BZN82" s="143"/>
      <c r="BZO82" s="143"/>
      <c r="BZP82" s="143"/>
      <c r="BZQ82" s="143"/>
      <c r="BZR82" s="143"/>
      <c r="BZS82" s="143"/>
      <c r="BZT82" s="143"/>
      <c r="BZU82" s="143"/>
      <c r="BZV82" s="143"/>
      <c r="BZW82" s="143"/>
      <c r="BZX82" s="143"/>
      <c r="BZY82" s="143"/>
      <c r="BZZ82" s="143"/>
      <c r="CAA82" s="143"/>
      <c r="CAB82" s="143"/>
      <c r="CAC82" s="143"/>
      <c r="CAD82" s="143"/>
      <c r="CAE82" s="143"/>
      <c r="CAF82" s="143"/>
      <c r="CAG82" s="143"/>
      <c r="CAH82" s="143"/>
      <c r="CAI82" s="143"/>
      <c r="CAJ82" s="143"/>
      <c r="CAK82" s="143"/>
      <c r="CAL82" s="143"/>
      <c r="CAM82" s="143"/>
      <c r="CAN82" s="143"/>
      <c r="CAO82" s="143"/>
      <c r="CAP82" s="143"/>
      <c r="CAQ82" s="143"/>
      <c r="CAR82" s="143"/>
      <c r="CAS82" s="143"/>
      <c r="CAT82" s="143"/>
      <c r="CAU82" s="143"/>
      <c r="CAV82" s="143"/>
      <c r="CAW82" s="143"/>
      <c r="CAX82" s="143"/>
      <c r="CAY82" s="143"/>
      <c r="CAZ82" s="143"/>
      <c r="CBA82" s="143"/>
      <c r="CBB82" s="143"/>
      <c r="CBC82" s="143"/>
      <c r="CBD82" s="143"/>
      <c r="CBE82" s="143"/>
      <c r="CBF82" s="143"/>
      <c r="CBG82" s="143"/>
      <c r="CBH82" s="143"/>
      <c r="CBI82" s="143"/>
      <c r="CBJ82" s="143"/>
      <c r="CBK82" s="143"/>
      <c r="CBL82" s="143"/>
      <c r="CBM82" s="143"/>
      <c r="CBN82" s="143"/>
      <c r="CBO82" s="143"/>
      <c r="CBP82" s="143"/>
      <c r="CBQ82" s="143"/>
      <c r="CBR82" s="143"/>
      <c r="CBS82" s="143"/>
      <c r="CBT82" s="143"/>
      <c r="CBU82" s="143"/>
      <c r="CBV82" s="143"/>
      <c r="CBW82" s="143"/>
      <c r="CBX82" s="143"/>
      <c r="CBY82" s="143"/>
      <c r="CBZ82" s="143"/>
      <c r="CCA82" s="143"/>
      <c r="CCB82" s="143"/>
      <c r="CCC82" s="143"/>
      <c r="CCD82" s="143"/>
      <c r="CCE82" s="143"/>
      <c r="CCF82" s="143"/>
      <c r="CCG82" s="143"/>
      <c r="CCH82" s="143"/>
      <c r="CCI82" s="143"/>
      <c r="CCJ82" s="143"/>
      <c r="CCK82" s="143"/>
      <c r="CCL82" s="143"/>
      <c r="CCM82" s="143"/>
      <c r="CCN82" s="143"/>
      <c r="CCO82" s="143"/>
      <c r="CCP82" s="143"/>
      <c r="CCQ82" s="143"/>
      <c r="CCR82" s="143"/>
      <c r="CCS82" s="143"/>
      <c r="CCT82" s="143"/>
      <c r="CCU82" s="143"/>
      <c r="CCV82" s="143"/>
      <c r="CCW82" s="143"/>
      <c r="CCX82" s="143"/>
      <c r="CCY82" s="143"/>
      <c r="CCZ82" s="143"/>
      <c r="CDA82" s="143"/>
      <c r="CDB82" s="143"/>
      <c r="CDC82" s="143"/>
      <c r="CDD82" s="143"/>
      <c r="CDE82" s="143"/>
      <c r="CDF82" s="143"/>
      <c r="CDG82" s="143"/>
      <c r="CDH82" s="143"/>
      <c r="CDI82" s="143"/>
      <c r="CDJ82" s="143"/>
      <c r="CDK82" s="143"/>
      <c r="CDL82" s="143"/>
      <c r="CDM82" s="143"/>
      <c r="CDN82" s="143"/>
      <c r="CDO82" s="143"/>
      <c r="CDP82" s="143"/>
      <c r="CDQ82" s="143"/>
      <c r="CDR82" s="143"/>
      <c r="CDS82" s="143"/>
      <c r="CDT82" s="143"/>
      <c r="CDU82" s="143"/>
      <c r="CDV82" s="143"/>
      <c r="CDW82" s="143"/>
      <c r="CDX82" s="143"/>
      <c r="CDY82" s="143"/>
      <c r="CDZ82" s="143"/>
      <c r="CEA82" s="143"/>
      <c r="CEB82" s="143"/>
      <c r="CEC82" s="143"/>
      <c r="CED82" s="143"/>
      <c r="CEE82" s="143"/>
      <c r="CEF82" s="143"/>
      <c r="CEG82" s="143"/>
      <c r="CEH82" s="143"/>
      <c r="CEI82" s="143"/>
      <c r="CEJ82" s="143"/>
      <c r="CEK82" s="143"/>
      <c r="CEL82" s="143"/>
      <c r="CEM82" s="143"/>
      <c r="CEN82" s="143"/>
      <c r="CEO82" s="143"/>
      <c r="CEP82" s="143"/>
      <c r="CEQ82" s="143"/>
      <c r="CER82" s="143"/>
      <c r="CES82" s="143"/>
      <c r="CET82" s="143"/>
      <c r="CEU82" s="143"/>
      <c r="CEV82" s="143"/>
      <c r="CEW82" s="143"/>
      <c r="CEX82" s="143"/>
      <c r="CEY82" s="143"/>
      <c r="CEZ82" s="143"/>
      <c r="CFA82" s="143"/>
      <c r="CFB82" s="143"/>
      <c r="CFC82" s="143"/>
      <c r="CFD82" s="143"/>
      <c r="CFE82" s="143"/>
      <c r="CFF82" s="143"/>
      <c r="CFG82" s="143"/>
      <c r="CFH82" s="143"/>
      <c r="CFI82" s="143"/>
      <c r="CFJ82" s="143"/>
      <c r="CFK82" s="143"/>
      <c r="CFL82" s="143"/>
      <c r="CFM82" s="143"/>
      <c r="CFN82" s="143"/>
      <c r="CFO82" s="143"/>
      <c r="CFP82" s="143"/>
      <c r="CFQ82" s="143"/>
      <c r="CFR82" s="143"/>
      <c r="CFS82" s="143"/>
      <c r="CFT82" s="143"/>
      <c r="CFU82" s="143"/>
      <c r="CFV82" s="143"/>
      <c r="CFW82" s="143"/>
      <c r="CFX82" s="143"/>
      <c r="CFY82" s="143"/>
      <c r="CFZ82" s="143"/>
      <c r="CGA82" s="143"/>
      <c r="CGB82" s="143"/>
      <c r="CGC82" s="143"/>
      <c r="CGD82" s="143"/>
      <c r="CGE82" s="143"/>
      <c r="CGF82" s="143"/>
      <c r="CGG82" s="143"/>
      <c r="CGH82" s="143"/>
      <c r="CGI82" s="143"/>
      <c r="CGJ82" s="143"/>
      <c r="CGK82" s="143"/>
      <c r="CGL82" s="143"/>
      <c r="CGM82" s="143"/>
      <c r="CGN82" s="143"/>
      <c r="CGO82" s="143"/>
      <c r="CGP82" s="143"/>
      <c r="CGQ82" s="143"/>
      <c r="CGR82" s="143"/>
      <c r="CGS82" s="143"/>
      <c r="CGT82" s="143"/>
      <c r="CGU82" s="143"/>
      <c r="CGV82" s="143"/>
      <c r="CGW82" s="143"/>
      <c r="CGX82" s="143"/>
      <c r="CGY82" s="143"/>
      <c r="CGZ82" s="143"/>
      <c r="CHA82" s="143"/>
      <c r="CHB82" s="143"/>
      <c r="CHC82" s="143"/>
      <c r="CHD82" s="143"/>
      <c r="CHE82" s="143"/>
      <c r="CHF82" s="143"/>
      <c r="CHG82" s="143"/>
      <c r="CHH82" s="143"/>
      <c r="CHI82" s="143"/>
      <c r="CHJ82" s="143"/>
      <c r="CHK82" s="143"/>
      <c r="CHL82" s="143"/>
      <c r="CHM82" s="143"/>
      <c r="CHN82" s="143"/>
      <c r="CHO82" s="143"/>
      <c r="CHP82" s="143"/>
      <c r="CHQ82" s="143"/>
      <c r="CHR82" s="143"/>
      <c r="CHS82" s="143"/>
      <c r="CHT82" s="143"/>
      <c r="CHU82" s="143"/>
      <c r="CHV82" s="143"/>
      <c r="CHW82" s="143"/>
      <c r="CHX82" s="143"/>
      <c r="CHY82" s="143"/>
      <c r="CHZ82" s="143"/>
      <c r="CIA82" s="143"/>
      <c r="CIB82" s="143"/>
      <c r="CIC82" s="143"/>
      <c r="CID82" s="143"/>
      <c r="CIE82" s="143"/>
      <c r="CIF82" s="143"/>
      <c r="CIG82" s="143"/>
      <c r="CIH82" s="143"/>
      <c r="CII82" s="143"/>
      <c r="CIJ82" s="143"/>
      <c r="CIK82" s="143"/>
      <c r="CIL82" s="143"/>
      <c r="CIM82" s="143"/>
      <c r="CIN82" s="143"/>
      <c r="CIO82" s="143"/>
      <c r="CIP82" s="143"/>
      <c r="CIQ82" s="143"/>
      <c r="CIR82" s="143"/>
      <c r="CIS82" s="143"/>
      <c r="CIT82" s="143"/>
      <c r="CIU82" s="143"/>
      <c r="CIV82" s="143"/>
      <c r="CIW82" s="143"/>
      <c r="CIX82" s="143"/>
      <c r="CIY82" s="143"/>
      <c r="CIZ82" s="143"/>
      <c r="CJA82" s="143"/>
      <c r="CJB82" s="143"/>
      <c r="CJC82" s="143"/>
      <c r="CJD82" s="143"/>
      <c r="CJE82" s="143"/>
      <c r="CJF82" s="143"/>
      <c r="CJG82" s="143"/>
      <c r="CJH82" s="143"/>
      <c r="CJI82" s="143"/>
      <c r="CJJ82" s="143"/>
      <c r="CJK82" s="143"/>
      <c r="CJL82" s="143"/>
      <c r="CJM82" s="143"/>
      <c r="CJN82" s="143"/>
      <c r="CJO82" s="143"/>
      <c r="CJP82" s="143"/>
      <c r="CJQ82" s="143"/>
      <c r="CJR82" s="143"/>
      <c r="CJS82" s="143"/>
      <c r="CJT82" s="143"/>
      <c r="CJU82" s="143"/>
      <c r="CJV82" s="143"/>
      <c r="CJW82" s="143"/>
      <c r="CJX82" s="143"/>
      <c r="CJY82" s="143"/>
      <c r="CJZ82" s="143"/>
      <c r="CKA82" s="143"/>
      <c r="CKB82" s="143"/>
      <c r="CKC82" s="143"/>
      <c r="CKD82" s="143"/>
      <c r="CKE82" s="143"/>
      <c r="CKF82" s="143"/>
      <c r="CKG82" s="143"/>
      <c r="CKH82" s="143"/>
      <c r="CKI82" s="143"/>
      <c r="CKJ82" s="143"/>
      <c r="CKK82" s="143"/>
      <c r="CKL82" s="143"/>
      <c r="CKM82" s="143"/>
      <c r="CKN82" s="143"/>
      <c r="CKO82" s="143"/>
      <c r="CKP82" s="143"/>
      <c r="CKQ82" s="143"/>
      <c r="CKR82" s="143"/>
      <c r="CKS82" s="143"/>
      <c r="CKT82" s="143"/>
      <c r="CKU82" s="143"/>
      <c r="CKV82" s="143"/>
      <c r="CKW82" s="143"/>
      <c r="CKX82" s="143"/>
      <c r="CKY82" s="143"/>
      <c r="CKZ82" s="143"/>
      <c r="CLA82" s="143"/>
      <c r="CLB82" s="143"/>
      <c r="CLC82" s="143"/>
      <c r="CLD82" s="143"/>
      <c r="CLE82" s="143"/>
      <c r="CLF82" s="143"/>
      <c r="CLG82" s="143"/>
      <c r="CLH82" s="143"/>
      <c r="CLI82" s="143"/>
      <c r="CLJ82" s="143"/>
      <c r="CLK82" s="143"/>
      <c r="CLL82" s="143"/>
      <c r="CLM82" s="143"/>
      <c r="CLN82" s="143"/>
      <c r="CLO82" s="143"/>
      <c r="CLP82" s="143"/>
      <c r="CLQ82" s="143"/>
      <c r="CLR82" s="143"/>
      <c r="CLS82" s="143"/>
      <c r="CLT82" s="143"/>
      <c r="CLU82" s="143"/>
      <c r="CLV82" s="143"/>
      <c r="CLW82" s="143"/>
      <c r="CLX82" s="143"/>
      <c r="CLY82" s="143"/>
      <c r="CLZ82" s="143"/>
      <c r="CMA82" s="143"/>
      <c r="CMB82" s="143"/>
      <c r="CMC82" s="143"/>
      <c r="CMD82" s="143"/>
      <c r="CME82" s="143"/>
      <c r="CMF82" s="143"/>
      <c r="CMG82" s="143"/>
      <c r="CMH82" s="143"/>
      <c r="CMI82" s="143"/>
      <c r="CMJ82" s="143"/>
      <c r="CMK82" s="143"/>
      <c r="CML82" s="143"/>
      <c r="CMM82" s="143"/>
      <c r="CMN82" s="143"/>
      <c r="CMO82" s="143"/>
      <c r="CMP82" s="143"/>
      <c r="CMQ82" s="143"/>
      <c r="CMR82" s="143"/>
      <c r="CMS82" s="143"/>
      <c r="CMT82" s="143"/>
      <c r="CMU82" s="143"/>
      <c r="CMV82" s="143"/>
      <c r="CMW82" s="143"/>
      <c r="CMX82" s="143"/>
      <c r="CMY82" s="143"/>
      <c r="CMZ82" s="143"/>
      <c r="CNA82" s="143"/>
      <c r="CNB82" s="143"/>
      <c r="CNC82" s="143"/>
      <c r="CND82" s="143"/>
      <c r="CNE82" s="143"/>
      <c r="CNF82" s="143"/>
      <c r="CNG82" s="143"/>
      <c r="CNH82" s="143"/>
      <c r="CNI82" s="143"/>
      <c r="CNJ82" s="143"/>
      <c r="CNK82" s="143"/>
      <c r="CNL82" s="143"/>
      <c r="CNM82" s="143"/>
      <c r="CNN82" s="143"/>
      <c r="CNO82" s="143"/>
      <c r="CNP82" s="143"/>
      <c r="CNQ82" s="143"/>
      <c r="CNR82" s="143"/>
      <c r="CNS82" s="143"/>
      <c r="CNT82" s="143"/>
      <c r="CNU82" s="143"/>
      <c r="CNV82" s="143"/>
      <c r="CNW82" s="143"/>
      <c r="CNX82" s="143"/>
      <c r="CNY82" s="143"/>
      <c r="CNZ82" s="143"/>
      <c r="COA82" s="143"/>
      <c r="COB82" s="143"/>
      <c r="COC82" s="143"/>
      <c r="COD82" s="143"/>
      <c r="COE82" s="143"/>
      <c r="COF82" s="143"/>
      <c r="COG82" s="143"/>
      <c r="COH82" s="143"/>
      <c r="COI82" s="143"/>
      <c r="COJ82" s="143"/>
      <c r="COK82" s="143"/>
      <c r="COL82" s="143"/>
      <c r="COM82" s="143"/>
      <c r="CON82" s="143"/>
      <c r="COO82" s="143"/>
      <c r="COP82" s="143"/>
      <c r="COQ82" s="143"/>
      <c r="COR82" s="143"/>
      <c r="COS82" s="143"/>
      <c r="COT82" s="143"/>
      <c r="COU82" s="143"/>
      <c r="COV82" s="143"/>
      <c r="COW82" s="143"/>
      <c r="COX82" s="143"/>
      <c r="COY82" s="143"/>
      <c r="COZ82" s="143"/>
      <c r="CPA82" s="143"/>
      <c r="CPB82" s="143"/>
      <c r="CPC82" s="143"/>
      <c r="CPD82" s="143"/>
      <c r="CPE82" s="143"/>
      <c r="CPF82" s="143"/>
      <c r="CPG82" s="143"/>
      <c r="CPH82" s="143"/>
      <c r="CPI82" s="143"/>
      <c r="CPJ82" s="143"/>
      <c r="CPK82" s="143"/>
      <c r="CPL82" s="143"/>
      <c r="CPM82" s="143"/>
      <c r="CPN82" s="143"/>
      <c r="CPO82" s="143"/>
      <c r="CPP82" s="143"/>
      <c r="CPQ82" s="143"/>
      <c r="CPR82" s="143"/>
      <c r="CPS82" s="143"/>
      <c r="CPT82" s="143"/>
      <c r="CPU82" s="143"/>
      <c r="CPV82" s="143"/>
      <c r="CPW82" s="143"/>
      <c r="CPX82" s="143"/>
      <c r="CPY82" s="143"/>
      <c r="CPZ82" s="143"/>
      <c r="CQA82" s="143"/>
      <c r="CQB82" s="143"/>
      <c r="CQC82" s="143"/>
      <c r="CQD82" s="143"/>
      <c r="CQE82" s="143"/>
      <c r="CQF82" s="143"/>
      <c r="CQG82" s="143"/>
      <c r="CQH82" s="143"/>
      <c r="CQI82" s="143"/>
      <c r="CQJ82" s="143"/>
      <c r="CQK82" s="143"/>
      <c r="CQL82" s="143"/>
      <c r="CQM82" s="143"/>
      <c r="CQN82" s="143"/>
      <c r="CQO82" s="143"/>
      <c r="CQP82" s="143"/>
      <c r="CQQ82" s="143"/>
      <c r="CQR82" s="143"/>
      <c r="CQS82" s="143"/>
      <c r="CQT82" s="143"/>
      <c r="CQU82" s="143"/>
      <c r="CQV82" s="143"/>
      <c r="CQW82" s="143"/>
      <c r="CQX82" s="143"/>
      <c r="CQY82" s="143"/>
      <c r="CQZ82" s="143"/>
      <c r="CRA82" s="143"/>
      <c r="CRB82" s="143"/>
      <c r="CRC82" s="143"/>
      <c r="CRD82" s="143"/>
      <c r="CRE82" s="143"/>
      <c r="CRF82" s="143"/>
      <c r="CRG82" s="143"/>
      <c r="CRH82" s="143"/>
      <c r="CRI82" s="143"/>
      <c r="CRJ82" s="143"/>
      <c r="CRK82" s="143"/>
      <c r="CRL82" s="143"/>
      <c r="CRM82" s="143"/>
      <c r="CRN82" s="143"/>
      <c r="CRO82" s="143"/>
      <c r="CRP82" s="143"/>
      <c r="CRQ82" s="143"/>
      <c r="CRR82" s="143"/>
      <c r="CRS82" s="143"/>
      <c r="CRT82" s="143"/>
      <c r="CRU82" s="143"/>
      <c r="CRV82" s="143"/>
      <c r="CRW82" s="143"/>
      <c r="CRX82" s="143"/>
      <c r="CRY82" s="143"/>
      <c r="CRZ82" s="143"/>
      <c r="CSA82" s="143"/>
      <c r="CSB82" s="143"/>
      <c r="CSC82" s="143"/>
      <c r="CSD82" s="143"/>
      <c r="CSE82" s="143"/>
      <c r="CSF82" s="143"/>
      <c r="CSG82" s="143"/>
      <c r="CSH82" s="143"/>
      <c r="CSI82" s="143"/>
      <c r="CSJ82" s="143"/>
      <c r="CSK82" s="143"/>
      <c r="CSL82" s="143"/>
      <c r="CSM82" s="143"/>
      <c r="CSN82" s="143"/>
      <c r="CSO82" s="143"/>
      <c r="CSP82" s="143"/>
      <c r="CSQ82" s="143"/>
      <c r="CSR82" s="143"/>
      <c r="CSS82" s="143"/>
      <c r="CST82" s="143"/>
      <c r="CSU82" s="143"/>
      <c r="CSV82" s="143"/>
      <c r="CSW82" s="143"/>
      <c r="CSX82" s="143"/>
      <c r="CSY82" s="143"/>
      <c r="CSZ82" s="143"/>
      <c r="CTA82" s="143"/>
      <c r="CTB82" s="143"/>
      <c r="CTC82" s="143"/>
      <c r="CTD82" s="143"/>
      <c r="CTE82" s="143"/>
      <c r="CTF82" s="143"/>
      <c r="CTG82" s="143"/>
      <c r="CTH82" s="143"/>
      <c r="CTI82" s="143"/>
      <c r="CTJ82" s="143"/>
      <c r="CTK82" s="143"/>
      <c r="CTL82" s="143"/>
      <c r="CTM82" s="143"/>
      <c r="CTN82" s="143"/>
      <c r="CTO82" s="143"/>
      <c r="CTP82" s="143"/>
      <c r="CTQ82" s="143"/>
      <c r="CTR82" s="143"/>
      <c r="CTS82" s="143"/>
      <c r="CTT82" s="143"/>
      <c r="CTU82" s="143"/>
      <c r="CTV82" s="143"/>
      <c r="CTW82" s="143"/>
      <c r="CTX82" s="143"/>
      <c r="CTY82" s="143"/>
      <c r="CTZ82" s="143"/>
      <c r="CUA82" s="143"/>
      <c r="CUB82" s="143"/>
      <c r="CUC82" s="143"/>
      <c r="CUD82" s="143"/>
      <c r="CUE82" s="143"/>
      <c r="CUF82" s="143"/>
      <c r="CUG82" s="143"/>
      <c r="CUH82" s="143"/>
      <c r="CUI82" s="143"/>
      <c r="CUJ82" s="143"/>
      <c r="CUK82" s="143"/>
      <c r="CUL82" s="143"/>
      <c r="CUM82" s="143"/>
      <c r="CUN82" s="143"/>
      <c r="CUO82" s="143"/>
      <c r="CUP82" s="143"/>
      <c r="CUQ82" s="143"/>
      <c r="CUR82" s="143"/>
      <c r="CUS82" s="143"/>
      <c r="CUT82" s="143"/>
      <c r="CUU82" s="143"/>
      <c r="CUV82" s="143"/>
      <c r="CUW82" s="143"/>
      <c r="CUX82" s="143"/>
      <c r="CUY82" s="143"/>
      <c r="CUZ82" s="143"/>
      <c r="CVA82" s="143"/>
      <c r="CVB82" s="143"/>
      <c r="CVC82" s="143"/>
      <c r="CVD82" s="143"/>
      <c r="CVE82" s="143"/>
      <c r="CVF82" s="143"/>
      <c r="CVG82" s="143"/>
      <c r="CVH82" s="143"/>
      <c r="CVI82" s="143"/>
      <c r="CVJ82" s="143"/>
      <c r="CVK82" s="143"/>
      <c r="CVL82" s="143"/>
      <c r="CVM82" s="143"/>
      <c r="CVN82" s="143"/>
      <c r="CVO82" s="143"/>
      <c r="CVP82" s="143"/>
      <c r="CVQ82" s="143"/>
      <c r="CVR82" s="143"/>
      <c r="CVS82" s="143"/>
      <c r="CVT82" s="143"/>
      <c r="CVU82" s="143"/>
      <c r="CVV82" s="143"/>
      <c r="CVW82" s="143"/>
      <c r="CVX82" s="143"/>
      <c r="CVY82" s="143"/>
      <c r="CVZ82" s="143"/>
      <c r="CWA82" s="143"/>
      <c r="CWB82" s="143"/>
      <c r="CWC82" s="143"/>
      <c r="CWD82" s="143"/>
      <c r="CWE82" s="143"/>
      <c r="CWF82" s="143"/>
      <c r="CWG82" s="143"/>
      <c r="CWH82" s="143"/>
      <c r="CWI82" s="143"/>
      <c r="CWJ82" s="143"/>
      <c r="CWK82" s="143"/>
      <c r="CWL82" s="143"/>
      <c r="CWM82" s="143"/>
      <c r="CWN82" s="143"/>
      <c r="CWO82" s="143"/>
      <c r="CWP82" s="143"/>
      <c r="CWQ82" s="143"/>
      <c r="CWR82" s="143"/>
      <c r="CWS82" s="143"/>
      <c r="CWT82" s="143"/>
      <c r="CWU82" s="143"/>
      <c r="CWV82" s="143"/>
      <c r="CWW82" s="143"/>
      <c r="CWX82" s="143"/>
      <c r="CWY82" s="143"/>
      <c r="CWZ82" s="143"/>
      <c r="CXA82" s="143"/>
      <c r="CXB82" s="143"/>
      <c r="CXC82" s="143"/>
      <c r="CXD82" s="143"/>
      <c r="CXE82" s="143"/>
      <c r="CXF82" s="143"/>
      <c r="CXG82" s="143"/>
      <c r="CXH82" s="143"/>
      <c r="CXI82" s="143"/>
      <c r="CXJ82" s="143"/>
      <c r="CXK82" s="143"/>
      <c r="CXL82" s="143"/>
      <c r="CXM82" s="143"/>
      <c r="CXN82" s="143"/>
      <c r="CXO82" s="143"/>
      <c r="CXP82" s="143"/>
      <c r="CXQ82" s="143"/>
      <c r="CXR82" s="143"/>
      <c r="CXS82" s="143"/>
      <c r="CXT82" s="143"/>
      <c r="CXU82" s="143"/>
      <c r="CXV82" s="143"/>
      <c r="CXW82" s="143"/>
      <c r="CXX82" s="143"/>
      <c r="CXY82" s="143"/>
      <c r="CXZ82" s="143"/>
      <c r="CYA82" s="143"/>
      <c r="CYB82" s="143"/>
      <c r="CYC82" s="143"/>
      <c r="CYD82" s="143"/>
      <c r="CYE82" s="143"/>
      <c r="CYF82" s="143"/>
      <c r="CYG82" s="143"/>
      <c r="CYH82" s="143"/>
      <c r="CYI82" s="143"/>
      <c r="CYJ82" s="143"/>
      <c r="CYK82" s="143"/>
      <c r="CYL82" s="143"/>
      <c r="CYM82" s="143"/>
      <c r="CYN82" s="143"/>
      <c r="CYO82" s="143"/>
      <c r="CYP82" s="143"/>
      <c r="CYQ82" s="143"/>
      <c r="CYR82" s="143"/>
      <c r="CYS82" s="143"/>
      <c r="CYT82" s="143"/>
      <c r="CYU82" s="143"/>
      <c r="CYV82" s="143"/>
      <c r="CYW82" s="143"/>
      <c r="CYX82" s="143"/>
      <c r="CYY82" s="143"/>
      <c r="CYZ82" s="143"/>
      <c r="CZA82" s="143"/>
      <c r="CZB82" s="143"/>
      <c r="CZC82" s="143"/>
      <c r="CZD82" s="143"/>
      <c r="CZE82" s="143"/>
      <c r="CZF82" s="143"/>
      <c r="CZG82" s="143"/>
      <c r="CZH82" s="143"/>
      <c r="CZI82" s="143"/>
      <c r="CZJ82" s="143"/>
      <c r="CZK82" s="143"/>
      <c r="CZL82" s="143"/>
      <c r="CZM82" s="143"/>
      <c r="CZN82" s="143"/>
      <c r="CZO82" s="143"/>
      <c r="CZP82" s="143"/>
      <c r="CZQ82" s="143"/>
      <c r="CZR82" s="143"/>
      <c r="CZS82" s="143"/>
      <c r="CZT82" s="143"/>
      <c r="CZU82" s="143"/>
      <c r="CZV82" s="143"/>
      <c r="CZW82" s="143"/>
      <c r="CZX82" s="143"/>
      <c r="CZY82" s="143"/>
      <c r="CZZ82" s="143"/>
      <c r="DAA82" s="143"/>
      <c r="DAB82" s="143"/>
      <c r="DAC82" s="143"/>
      <c r="DAD82" s="143"/>
      <c r="DAE82" s="143"/>
      <c r="DAF82" s="143"/>
      <c r="DAG82" s="143"/>
      <c r="DAH82" s="143"/>
      <c r="DAI82" s="143"/>
      <c r="DAJ82" s="143"/>
      <c r="DAK82" s="143"/>
      <c r="DAL82" s="143"/>
      <c r="DAM82" s="143"/>
      <c r="DAN82" s="143"/>
      <c r="DAO82" s="143"/>
      <c r="DAP82" s="143"/>
      <c r="DAQ82" s="143"/>
      <c r="DAR82" s="143"/>
      <c r="DAS82" s="143"/>
      <c r="DAT82" s="143"/>
      <c r="DAU82" s="143"/>
      <c r="DAV82" s="143"/>
      <c r="DAW82" s="143"/>
      <c r="DAX82" s="143"/>
      <c r="DAY82" s="143"/>
      <c r="DAZ82" s="143"/>
      <c r="DBA82" s="143"/>
      <c r="DBB82" s="143"/>
      <c r="DBC82" s="143"/>
      <c r="DBD82" s="143"/>
      <c r="DBE82" s="143"/>
      <c r="DBF82" s="143"/>
      <c r="DBG82" s="143"/>
      <c r="DBH82" s="143"/>
      <c r="DBI82" s="143"/>
      <c r="DBJ82" s="143"/>
      <c r="DBK82" s="143"/>
      <c r="DBL82" s="143"/>
      <c r="DBM82" s="143"/>
      <c r="DBN82" s="143"/>
      <c r="DBO82" s="143"/>
      <c r="DBP82" s="143"/>
      <c r="DBQ82" s="143"/>
      <c r="DBR82" s="143"/>
      <c r="DBS82" s="143"/>
      <c r="DBT82" s="143"/>
      <c r="DBU82" s="143"/>
      <c r="DBV82" s="143"/>
      <c r="DBW82" s="143"/>
      <c r="DBX82" s="143"/>
      <c r="DBY82" s="143"/>
      <c r="DBZ82" s="143"/>
      <c r="DCA82" s="143"/>
      <c r="DCB82" s="143"/>
      <c r="DCC82" s="143"/>
      <c r="DCD82" s="143"/>
      <c r="DCE82" s="143"/>
      <c r="DCF82" s="143"/>
      <c r="DCG82" s="143"/>
      <c r="DCH82" s="143"/>
      <c r="DCI82" s="143"/>
      <c r="DCJ82" s="143"/>
      <c r="DCK82" s="143"/>
      <c r="DCL82" s="143"/>
      <c r="DCM82" s="143"/>
      <c r="DCN82" s="143"/>
      <c r="DCO82" s="143"/>
      <c r="DCP82" s="143"/>
      <c r="DCQ82" s="143"/>
      <c r="DCR82" s="143"/>
      <c r="DCS82" s="143"/>
      <c r="DCT82" s="143"/>
      <c r="DCU82" s="143"/>
      <c r="DCV82" s="143"/>
      <c r="DCW82" s="143"/>
      <c r="DCX82" s="143"/>
      <c r="DCY82" s="143"/>
      <c r="DCZ82" s="143"/>
      <c r="DDA82" s="143"/>
      <c r="DDB82" s="143"/>
      <c r="DDC82" s="143"/>
      <c r="DDD82" s="143"/>
      <c r="DDE82" s="143"/>
      <c r="DDF82" s="143"/>
      <c r="DDG82" s="143"/>
      <c r="DDH82" s="143"/>
      <c r="DDI82" s="143"/>
      <c r="DDJ82" s="143"/>
      <c r="DDK82" s="143"/>
      <c r="DDL82" s="143"/>
      <c r="DDM82" s="143"/>
      <c r="DDN82" s="143"/>
      <c r="DDO82" s="143"/>
      <c r="DDP82" s="143"/>
      <c r="DDQ82" s="143"/>
      <c r="DDR82" s="143"/>
      <c r="DDS82" s="143"/>
      <c r="DDT82" s="143"/>
      <c r="DDU82" s="143"/>
      <c r="DDV82" s="143"/>
      <c r="DDW82" s="143"/>
      <c r="DDX82" s="143"/>
      <c r="DDY82" s="143"/>
      <c r="DDZ82" s="143"/>
      <c r="DEA82" s="143"/>
      <c r="DEB82" s="143"/>
      <c r="DEC82" s="143"/>
      <c r="DED82" s="143"/>
      <c r="DEE82" s="143"/>
      <c r="DEF82" s="143"/>
      <c r="DEG82" s="143"/>
      <c r="DEH82" s="143"/>
      <c r="DEI82" s="143"/>
      <c r="DEJ82" s="143"/>
      <c r="DEK82" s="143"/>
      <c r="DEL82" s="143"/>
      <c r="DEM82" s="143"/>
      <c r="DEN82" s="143"/>
      <c r="DEO82" s="143"/>
      <c r="DEP82" s="143"/>
      <c r="DEQ82" s="143"/>
      <c r="DER82" s="143"/>
      <c r="DES82" s="143"/>
      <c r="DET82" s="143"/>
      <c r="DEU82" s="143"/>
      <c r="DEV82" s="143"/>
      <c r="DEW82" s="143"/>
      <c r="DEX82" s="143"/>
      <c r="DEY82" s="143"/>
      <c r="DEZ82" s="143"/>
      <c r="DFA82" s="143"/>
      <c r="DFB82" s="143"/>
      <c r="DFC82" s="143"/>
      <c r="DFD82" s="143"/>
      <c r="DFE82" s="143"/>
      <c r="DFF82" s="143"/>
      <c r="DFG82" s="143"/>
      <c r="DFH82" s="143"/>
      <c r="DFI82" s="143"/>
      <c r="DFJ82" s="143"/>
      <c r="DFK82" s="143"/>
      <c r="DFL82" s="143"/>
      <c r="DFM82" s="143"/>
      <c r="DFN82" s="143"/>
      <c r="DFO82" s="143"/>
      <c r="DFP82" s="143"/>
      <c r="DFQ82" s="143"/>
      <c r="DFR82" s="143"/>
      <c r="DFS82" s="143"/>
      <c r="DFT82" s="143"/>
      <c r="DFU82" s="143"/>
      <c r="DFV82" s="143"/>
      <c r="DFW82" s="143"/>
      <c r="DFX82" s="143"/>
      <c r="DFY82" s="143"/>
      <c r="DFZ82" s="143"/>
      <c r="DGA82" s="143"/>
      <c r="DGB82" s="143"/>
      <c r="DGC82" s="143"/>
      <c r="DGD82" s="143"/>
      <c r="DGE82" s="143"/>
      <c r="DGF82" s="143"/>
      <c r="DGG82" s="143"/>
      <c r="DGH82" s="143"/>
      <c r="DGI82" s="143"/>
      <c r="DGJ82" s="143"/>
      <c r="DGK82" s="143"/>
      <c r="DGL82" s="143"/>
      <c r="DGM82" s="143"/>
      <c r="DGN82" s="143"/>
      <c r="DGO82" s="143"/>
      <c r="DGP82" s="143"/>
      <c r="DGQ82" s="143"/>
      <c r="DGR82" s="143"/>
      <c r="DGS82" s="143"/>
      <c r="DGT82" s="143"/>
      <c r="DGU82" s="143"/>
      <c r="DGV82" s="143"/>
      <c r="DGW82" s="143"/>
      <c r="DGX82" s="143"/>
      <c r="DGY82" s="143"/>
      <c r="DGZ82" s="143"/>
      <c r="DHA82" s="143"/>
      <c r="DHB82" s="143"/>
      <c r="DHC82" s="143"/>
      <c r="DHD82" s="143"/>
      <c r="DHE82" s="143"/>
      <c r="DHF82" s="143"/>
      <c r="DHG82" s="143"/>
      <c r="DHH82" s="143"/>
      <c r="DHI82" s="143"/>
      <c r="DHJ82" s="143"/>
      <c r="DHK82" s="143"/>
      <c r="DHL82" s="143"/>
      <c r="DHM82" s="143"/>
      <c r="DHN82" s="143"/>
      <c r="DHO82" s="143"/>
      <c r="DHP82" s="143"/>
      <c r="DHQ82" s="143"/>
      <c r="DHR82" s="143"/>
      <c r="DHS82" s="143"/>
      <c r="DHT82" s="143"/>
      <c r="DHU82" s="143"/>
      <c r="DHV82" s="143"/>
      <c r="DHW82" s="143"/>
      <c r="DHX82" s="143"/>
      <c r="DHY82" s="143"/>
      <c r="DHZ82" s="143"/>
      <c r="DIA82" s="143"/>
      <c r="DIB82" s="143"/>
      <c r="DIC82" s="143"/>
      <c r="DID82" s="143"/>
      <c r="DIE82" s="143"/>
      <c r="DIF82" s="143"/>
      <c r="DIG82" s="143"/>
      <c r="DIH82" s="143"/>
      <c r="DII82" s="143"/>
      <c r="DIJ82" s="143"/>
      <c r="DIK82" s="143"/>
      <c r="DIL82" s="143"/>
      <c r="DIM82" s="143"/>
      <c r="DIN82" s="143"/>
      <c r="DIO82" s="143"/>
      <c r="DIP82" s="143"/>
      <c r="DIQ82" s="143"/>
      <c r="DIR82" s="143"/>
      <c r="DIS82" s="143"/>
      <c r="DIT82" s="143"/>
      <c r="DIU82" s="143"/>
      <c r="DIV82" s="143"/>
      <c r="DIW82" s="143"/>
      <c r="DIX82" s="143"/>
      <c r="DIY82" s="143"/>
      <c r="DIZ82" s="143"/>
      <c r="DJA82" s="143"/>
      <c r="DJB82" s="143"/>
      <c r="DJC82" s="143"/>
      <c r="DJD82" s="143"/>
      <c r="DJE82" s="143"/>
      <c r="DJF82" s="143"/>
      <c r="DJG82" s="143"/>
      <c r="DJH82" s="143"/>
      <c r="DJI82" s="143"/>
      <c r="DJJ82" s="143"/>
      <c r="DJK82" s="143"/>
      <c r="DJL82" s="143"/>
      <c r="DJM82" s="143"/>
      <c r="DJN82" s="143"/>
      <c r="DJO82" s="143"/>
      <c r="DJP82" s="143"/>
      <c r="DJQ82" s="143"/>
      <c r="DJR82" s="143"/>
      <c r="DJS82" s="143"/>
      <c r="DJT82" s="143"/>
      <c r="DJU82" s="143"/>
      <c r="DJV82" s="143"/>
      <c r="DJW82" s="143"/>
      <c r="DJX82" s="143"/>
      <c r="DJY82" s="143"/>
      <c r="DJZ82" s="143"/>
      <c r="DKA82" s="143"/>
      <c r="DKB82" s="143"/>
      <c r="DKC82" s="143"/>
      <c r="DKD82" s="143"/>
      <c r="DKE82" s="143"/>
      <c r="DKF82" s="143"/>
      <c r="DKG82" s="143"/>
      <c r="DKH82" s="143"/>
      <c r="DKI82" s="143"/>
      <c r="DKJ82" s="143"/>
      <c r="DKK82" s="143"/>
      <c r="DKL82" s="143"/>
      <c r="DKM82" s="143"/>
      <c r="DKN82" s="143"/>
      <c r="DKO82" s="143"/>
      <c r="DKP82" s="143"/>
      <c r="DKQ82" s="143"/>
      <c r="DKR82" s="143"/>
      <c r="DKS82" s="143"/>
      <c r="DKT82" s="143"/>
      <c r="DKU82" s="143"/>
      <c r="DKV82" s="143"/>
      <c r="DKW82" s="143"/>
      <c r="DKX82" s="143"/>
      <c r="DKY82" s="143"/>
      <c r="DKZ82" s="143"/>
      <c r="DLA82" s="143"/>
      <c r="DLB82" s="143"/>
      <c r="DLC82" s="143"/>
      <c r="DLD82" s="143"/>
      <c r="DLE82" s="143"/>
      <c r="DLF82" s="143"/>
      <c r="DLG82" s="143"/>
      <c r="DLH82" s="143"/>
      <c r="DLI82" s="143"/>
      <c r="DLJ82" s="143"/>
      <c r="DLK82" s="143"/>
      <c r="DLL82" s="143"/>
      <c r="DLM82" s="143"/>
      <c r="DLN82" s="143"/>
      <c r="DLO82" s="143"/>
      <c r="DLP82" s="143"/>
      <c r="DLQ82" s="143"/>
      <c r="DLR82" s="143"/>
      <c r="DLS82" s="143"/>
      <c r="DLT82" s="143"/>
      <c r="DLU82" s="143"/>
      <c r="DLV82" s="143"/>
      <c r="DLW82" s="143"/>
      <c r="DLX82" s="143"/>
      <c r="DLY82" s="143"/>
      <c r="DLZ82" s="143"/>
      <c r="DMA82" s="143"/>
      <c r="DMB82" s="143"/>
      <c r="DMC82" s="143"/>
      <c r="DMD82" s="143"/>
      <c r="DME82" s="143"/>
      <c r="DMF82" s="143"/>
      <c r="DMG82" s="143"/>
      <c r="DMH82" s="143"/>
      <c r="DMI82" s="143"/>
      <c r="DMJ82" s="143"/>
      <c r="DMK82" s="143"/>
      <c r="DML82" s="143"/>
      <c r="DMM82" s="143"/>
      <c r="DMN82" s="143"/>
      <c r="DMO82" s="143"/>
      <c r="DMP82" s="143"/>
      <c r="DMQ82" s="143"/>
      <c r="DMR82" s="143"/>
      <c r="DMS82" s="143"/>
      <c r="DMT82" s="143"/>
      <c r="DMU82" s="143"/>
      <c r="DMV82" s="143"/>
      <c r="DMW82" s="143"/>
      <c r="DMX82" s="143"/>
      <c r="DMY82" s="143"/>
      <c r="DMZ82" s="143"/>
      <c r="DNA82" s="143"/>
      <c r="DNB82" s="143"/>
      <c r="DNC82" s="143"/>
      <c r="DND82" s="143"/>
      <c r="DNE82" s="143"/>
      <c r="DNF82" s="143"/>
      <c r="DNG82" s="143"/>
      <c r="DNH82" s="143"/>
      <c r="DNI82" s="143"/>
      <c r="DNJ82" s="143"/>
      <c r="DNK82" s="143"/>
      <c r="DNL82" s="143"/>
      <c r="DNM82" s="143"/>
      <c r="DNN82" s="143"/>
      <c r="DNO82" s="143"/>
      <c r="DNP82" s="143"/>
      <c r="DNQ82" s="143"/>
      <c r="DNR82" s="143"/>
      <c r="DNS82" s="143"/>
      <c r="DNT82" s="143"/>
      <c r="DNU82" s="143"/>
      <c r="DNV82" s="143"/>
      <c r="DNW82" s="143"/>
      <c r="DNX82" s="143"/>
      <c r="DNY82" s="143"/>
      <c r="DNZ82" s="143"/>
      <c r="DOA82" s="143"/>
      <c r="DOB82" s="143"/>
      <c r="DOC82" s="143"/>
      <c r="DOD82" s="143"/>
      <c r="DOE82" s="143"/>
      <c r="DOF82" s="143"/>
      <c r="DOG82" s="143"/>
      <c r="DOH82" s="143"/>
      <c r="DOI82" s="143"/>
      <c r="DOJ82" s="143"/>
      <c r="DOK82" s="143"/>
      <c r="DOL82" s="143"/>
      <c r="DOM82" s="143"/>
      <c r="DON82" s="143"/>
      <c r="DOO82" s="143"/>
      <c r="DOP82" s="143"/>
      <c r="DOQ82" s="143"/>
      <c r="DOR82" s="143"/>
      <c r="DOS82" s="143"/>
      <c r="DOT82" s="143"/>
      <c r="DOU82" s="143"/>
      <c r="DOV82" s="143"/>
      <c r="DOW82" s="143"/>
      <c r="DOX82" s="143"/>
      <c r="DOY82" s="143"/>
      <c r="DOZ82" s="143"/>
      <c r="DPA82" s="143"/>
      <c r="DPB82" s="143"/>
      <c r="DPC82" s="143"/>
      <c r="DPD82" s="143"/>
      <c r="DPE82" s="143"/>
      <c r="DPF82" s="143"/>
      <c r="DPG82" s="143"/>
      <c r="DPH82" s="143"/>
      <c r="DPI82" s="143"/>
      <c r="DPJ82" s="143"/>
      <c r="DPK82" s="143"/>
      <c r="DPL82" s="143"/>
      <c r="DPM82" s="143"/>
      <c r="DPN82" s="143"/>
      <c r="DPO82" s="143"/>
      <c r="DPP82" s="143"/>
      <c r="DPQ82" s="143"/>
      <c r="DPR82" s="143"/>
      <c r="DPS82" s="143"/>
      <c r="DPT82" s="143"/>
      <c r="DPU82" s="143"/>
      <c r="DPV82" s="143"/>
      <c r="DPW82" s="143"/>
      <c r="DPX82" s="143"/>
      <c r="DPY82" s="143"/>
      <c r="DPZ82" s="143"/>
      <c r="DQA82" s="143"/>
      <c r="DQB82" s="143"/>
      <c r="DQC82" s="143"/>
      <c r="DQD82" s="143"/>
      <c r="DQE82" s="143"/>
      <c r="DQF82" s="143"/>
      <c r="DQG82" s="143"/>
      <c r="DQH82" s="143"/>
      <c r="DQI82" s="143"/>
      <c r="DQJ82" s="143"/>
      <c r="DQK82" s="143"/>
      <c r="DQL82" s="143"/>
      <c r="DQM82" s="143"/>
      <c r="DQN82" s="143"/>
      <c r="DQO82" s="143"/>
      <c r="DQP82" s="143"/>
      <c r="DQQ82" s="143"/>
      <c r="DQR82" s="143"/>
      <c r="DQS82" s="143"/>
      <c r="DQT82" s="143"/>
      <c r="DQU82" s="143"/>
      <c r="DQV82" s="143"/>
      <c r="DQW82" s="143"/>
      <c r="DQX82" s="143"/>
      <c r="DQY82" s="143"/>
      <c r="DQZ82" s="143"/>
      <c r="DRA82" s="143"/>
      <c r="DRB82" s="143"/>
      <c r="DRC82" s="143"/>
      <c r="DRD82" s="143"/>
      <c r="DRE82" s="143"/>
      <c r="DRF82" s="143"/>
      <c r="DRG82" s="143"/>
      <c r="DRH82" s="143"/>
      <c r="DRI82" s="143"/>
      <c r="DRJ82" s="143"/>
      <c r="DRK82" s="143"/>
      <c r="DRL82" s="143"/>
      <c r="DRM82" s="143"/>
      <c r="DRN82" s="143"/>
      <c r="DRO82" s="143"/>
      <c r="DRP82" s="143"/>
      <c r="DRQ82" s="143"/>
      <c r="DRR82" s="143"/>
      <c r="DRS82" s="143"/>
      <c r="DRT82" s="143"/>
      <c r="DRU82" s="143"/>
      <c r="DRV82" s="143"/>
      <c r="DRW82" s="143"/>
      <c r="DRX82" s="143"/>
      <c r="DRY82" s="143"/>
      <c r="DRZ82" s="143"/>
      <c r="DSA82" s="143"/>
      <c r="DSB82" s="143"/>
      <c r="DSC82" s="143"/>
      <c r="DSD82" s="143"/>
      <c r="DSE82" s="143"/>
      <c r="DSF82" s="143"/>
      <c r="DSG82" s="143"/>
      <c r="DSH82" s="143"/>
      <c r="DSI82" s="143"/>
      <c r="DSJ82" s="143"/>
      <c r="DSK82" s="143"/>
      <c r="DSL82" s="143"/>
      <c r="DSM82" s="143"/>
      <c r="DSN82" s="143"/>
      <c r="DSO82" s="143"/>
      <c r="DSP82" s="143"/>
      <c r="DSQ82" s="143"/>
      <c r="DSR82" s="143"/>
      <c r="DSS82" s="143"/>
      <c r="DST82" s="143"/>
      <c r="DSU82" s="143"/>
      <c r="DSV82" s="143"/>
      <c r="DSW82" s="143"/>
      <c r="DSX82" s="143"/>
      <c r="DSY82" s="143"/>
      <c r="DSZ82" s="143"/>
      <c r="DTA82" s="143"/>
      <c r="DTB82" s="143"/>
      <c r="DTC82" s="143"/>
      <c r="DTD82" s="143"/>
      <c r="DTE82" s="143"/>
      <c r="DTF82" s="143"/>
      <c r="DTG82" s="143"/>
      <c r="DTH82" s="143"/>
      <c r="DTI82" s="143"/>
      <c r="DTJ82" s="143"/>
      <c r="DTK82" s="143"/>
      <c r="DTL82" s="143"/>
      <c r="DTM82" s="143"/>
      <c r="DTN82" s="143"/>
      <c r="DTO82" s="143"/>
      <c r="DTP82" s="143"/>
      <c r="DTQ82" s="143"/>
      <c r="DTR82" s="143"/>
      <c r="DTS82" s="143"/>
      <c r="DTT82" s="143"/>
      <c r="DTU82" s="143"/>
      <c r="DTV82" s="143"/>
      <c r="DTW82" s="143"/>
      <c r="DTX82" s="143"/>
      <c r="DTY82" s="143"/>
      <c r="DTZ82" s="143"/>
      <c r="DUA82" s="143"/>
      <c r="DUB82" s="143"/>
      <c r="DUC82" s="143"/>
      <c r="DUD82" s="143"/>
      <c r="DUE82" s="143"/>
      <c r="DUF82" s="143"/>
      <c r="DUG82" s="143"/>
      <c r="DUH82" s="143"/>
      <c r="DUI82" s="143"/>
      <c r="DUJ82" s="143"/>
      <c r="DUK82" s="143"/>
      <c r="DUL82" s="143"/>
      <c r="DUM82" s="143"/>
      <c r="DUN82" s="143"/>
      <c r="DUO82" s="143"/>
      <c r="DUP82" s="143"/>
      <c r="DUQ82" s="143"/>
      <c r="DUR82" s="143"/>
      <c r="DUS82" s="143"/>
      <c r="DUT82" s="143"/>
      <c r="DUU82" s="143"/>
      <c r="DUV82" s="143"/>
      <c r="DUW82" s="143"/>
      <c r="DUX82" s="143"/>
      <c r="DUY82" s="143"/>
      <c r="DUZ82" s="143"/>
      <c r="DVA82" s="143"/>
      <c r="DVB82" s="143"/>
      <c r="DVC82" s="143"/>
      <c r="DVD82" s="143"/>
      <c r="DVE82" s="143"/>
      <c r="DVF82" s="143"/>
      <c r="DVG82" s="143"/>
      <c r="DVH82" s="143"/>
      <c r="DVI82" s="143"/>
      <c r="DVJ82" s="143"/>
      <c r="DVK82" s="143"/>
      <c r="DVL82" s="143"/>
      <c r="DVM82" s="143"/>
      <c r="DVN82" s="143"/>
      <c r="DVO82" s="143"/>
      <c r="DVP82" s="143"/>
      <c r="DVQ82" s="143"/>
      <c r="DVR82" s="143"/>
      <c r="DVS82" s="143"/>
      <c r="DVT82" s="143"/>
      <c r="DVU82" s="143"/>
      <c r="DVV82" s="143"/>
      <c r="DVW82" s="143"/>
      <c r="DVX82" s="143"/>
      <c r="DVY82" s="143"/>
      <c r="DVZ82" s="143"/>
      <c r="DWA82" s="143"/>
      <c r="DWB82" s="143"/>
      <c r="DWC82" s="143"/>
      <c r="DWD82" s="143"/>
      <c r="DWE82" s="143"/>
      <c r="DWF82" s="143"/>
      <c r="DWG82" s="143"/>
      <c r="DWH82" s="143"/>
      <c r="DWI82" s="143"/>
      <c r="DWJ82" s="143"/>
      <c r="DWK82" s="143"/>
      <c r="DWL82" s="143"/>
      <c r="DWM82" s="143"/>
      <c r="DWN82" s="143"/>
      <c r="DWO82" s="143"/>
      <c r="DWP82" s="143"/>
      <c r="DWQ82" s="143"/>
      <c r="DWR82" s="143"/>
      <c r="DWS82" s="143"/>
      <c r="DWT82" s="143"/>
      <c r="DWU82" s="143"/>
      <c r="DWV82" s="143"/>
      <c r="DWW82" s="143"/>
      <c r="DWX82" s="143"/>
      <c r="DWY82" s="143"/>
      <c r="DWZ82" s="143"/>
      <c r="DXA82" s="143"/>
      <c r="DXB82" s="143"/>
      <c r="DXC82" s="143"/>
      <c r="DXD82" s="143"/>
      <c r="DXE82" s="143"/>
      <c r="DXF82" s="143"/>
      <c r="DXG82" s="143"/>
      <c r="DXH82" s="143"/>
      <c r="DXI82" s="143"/>
      <c r="DXJ82" s="143"/>
      <c r="DXK82" s="143"/>
      <c r="DXL82" s="143"/>
      <c r="DXM82" s="143"/>
      <c r="DXN82" s="143"/>
      <c r="DXO82" s="143"/>
      <c r="DXP82" s="143"/>
      <c r="DXQ82" s="143"/>
      <c r="DXR82" s="143"/>
      <c r="DXS82" s="143"/>
      <c r="DXT82" s="143"/>
      <c r="DXU82" s="143"/>
      <c r="DXV82" s="143"/>
      <c r="DXW82" s="143"/>
      <c r="DXX82" s="143"/>
      <c r="DXY82" s="143"/>
      <c r="DXZ82" s="143"/>
      <c r="DYA82" s="143"/>
      <c r="DYB82" s="143"/>
      <c r="DYC82" s="143"/>
      <c r="DYD82" s="143"/>
      <c r="DYE82" s="143"/>
      <c r="DYF82" s="143"/>
      <c r="DYG82" s="143"/>
      <c r="DYH82" s="143"/>
      <c r="DYI82" s="143"/>
      <c r="DYJ82" s="143"/>
      <c r="DYK82" s="143"/>
      <c r="DYL82" s="143"/>
      <c r="DYM82" s="143"/>
      <c r="DYN82" s="143"/>
      <c r="DYO82" s="143"/>
      <c r="DYP82" s="143"/>
      <c r="DYQ82" s="143"/>
      <c r="DYR82" s="143"/>
      <c r="DYS82" s="143"/>
      <c r="DYT82" s="143"/>
      <c r="DYU82" s="143"/>
      <c r="DYV82" s="143"/>
      <c r="DYW82" s="143"/>
      <c r="DYX82" s="143"/>
      <c r="DYY82" s="143"/>
      <c r="DYZ82" s="143"/>
      <c r="DZA82" s="143"/>
      <c r="DZB82" s="143"/>
      <c r="DZC82" s="143"/>
      <c r="DZD82" s="143"/>
      <c r="DZE82" s="143"/>
      <c r="DZF82" s="143"/>
      <c r="DZG82" s="143"/>
      <c r="DZH82" s="143"/>
      <c r="DZI82" s="143"/>
      <c r="DZJ82" s="143"/>
      <c r="DZK82" s="143"/>
      <c r="DZL82" s="143"/>
      <c r="DZM82" s="143"/>
      <c r="DZN82" s="143"/>
      <c r="DZO82" s="143"/>
      <c r="DZP82" s="143"/>
      <c r="DZQ82" s="143"/>
      <c r="DZR82" s="143"/>
      <c r="DZS82" s="143"/>
      <c r="DZT82" s="143"/>
      <c r="DZU82" s="143"/>
      <c r="DZV82" s="143"/>
      <c r="DZW82" s="143"/>
      <c r="DZX82" s="143"/>
      <c r="DZY82" s="143"/>
      <c r="DZZ82" s="143"/>
      <c r="EAA82" s="143"/>
      <c r="EAB82" s="143"/>
      <c r="EAC82" s="143"/>
      <c r="EAD82" s="143"/>
      <c r="EAE82" s="143"/>
      <c r="EAF82" s="143"/>
      <c r="EAG82" s="143"/>
      <c r="EAH82" s="143"/>
      <c r="EAI82" s="143"/>
      <c r="EAJ82" s="143"/>
      <c r="EAK82" s="143"/>
      <c r="EAL82" s="143"/>
      <c r="EAM82" s="143"/>
      <c r="EAN82" s="143"/>
      <c r="EAO82" s="143"/>
      <c r="EAP82" s="143"/>
      <c r="EAQ82" s="143"/>
      <c r="EAR82" s="143"/>
      <c r="EAS82" s="143"/>
      <c r="EAT82" s="143"/>
      <c r="EAU82" s="143"/>
      <c r="EAV82" s="143"/>
      <c r="EAW82" s="143"/>
      <c r="EAX82" s="143"/>
      <c r="EAY82" s="143"/>
      <c r="EAZ82" s="143"/>
      <c r="EBA82" s="143"/>
      <c r="EBB82" s="143"/>
      <c r="EBC82" s="143"/>
      <c r="EBD82" s="143"/>
      <c r="EBE82" s="143"/>
      <c r="EBF82" s="143"/>
      <c r="EBG82" s="143"/>
      <c r="EBH82" s="143"/>
      <c r="EBI82" s="143"/>
      <c r="EBJ82" s="143"/>
      <c r="EBK82" s="143"/>
      <c r="EBL82" s="143"/>
      <c r="EBM82" s="143"/>
      <c r="EBN82" s="143"/>
      <c r="EBO82" s="143"/>
      <c r="EBP82" s="143"/>
      <c r="EBQ82" s="143"/>
      <c r="EBR82" s="143"/>
      <c r="EBS82" s="143"/>
      <c r="EBT82" s="143"/>
      <c r="EBU82" s="143"/>
      <c r="EBV82" s="143"/>
      <c r="EBW82" s="143"/>
      <c r="EBX82" s="143"/>
      <c r="EBY82" s="143"/>
      <c r="EBZ82" s="143"/>
      <c r="ECA82" s="143"/>
      <c r="ECB82" s="143"/>
      <c r="ECC82" s="143"/>
      <c r="ECD82" s="143"/>
      <c r="ECE82" s="143"/>
      <c r="ECF82" s="143"/>
      <c r="ECG82" s="143"/>
      <c r="ECH82" s="143"/>
      <c r="ECI82" s="143"/>
      <c r="ECJ82" s="143"/>
      <c r="ECK82" s="143"/>
      <c r="ECL82" s="143"/>
      <c r="ECM82" s="143"/>
      <c r="ECN82" s="143"/>
      <c r="ECO82" s="143"/>
      <c r="ECP82" s="143"/>
      <c r="ECQ82" s="143"/>
      <c r="ECR82" s="143"/>
      <c r="ECS82" s="143"/>
      <c r="ECT82" s="143"/>
      <c r="ECU82" s="143"/>
      <c r="ECV82" s="143"/>
      <c r="ECW82" s="143"/>
      <c r="ECX82" s="143"/>
      <c r="ECY82" s="143"/>
      <c r="ECZ82" s="143"/>
      <c r="EDA82" s="143"/>
      <c r="EDB82" s="143"/>
      <c r="EDC82" s="143"/>
      <c r="EDD82" s="143"/>
      <c r="EDE82" s="143"/>
      <c r="EDF82" s="143"/>
      <c r="EDG82" s="143"/>
      <c r="EDH82" s="143"/>
      <c r="EDI82" s="143"/>
      <c r="EDJ82" s="143"/>
      <c r="EDK82" s="143"/>
      <c r="EDL82" s="143"/>
      <c r="EDM82" s="143"/>
      <c r="EDN82" s="143"/>
      <c r="EDO82" s="143"/>
      <c r="EDP82" s="143"/>
      <c r="EDQ82" s="143"/>
      <c r="EDR82" s="143"/>
      <c r="EDS82" s="143"/>
      <c r="EDT82" s="143"/>
      <c r="EDU82" s="143"/>
      <c r="EDV82" s="143"/>
      <c r="EDW82" s="143"/>
      <c r="EDX82" s="143"/>
      <c r="EDY82" s="143"/>
      <c r="EDZ82" s="143"/>
      <c r="EEA82" s="143"/>
      <c r="EEB82" s="143"/>
      <c r="EEC82" s="143"/>
      <c r="EED82" s="143"/>
      <c r="EEE82" s="143"/>
      <c r="EEF82" s="143"/>
      <c r="EEG82" s="143"/>
      <c r="EEH82" s="143"/>
      <c r="EEI82" s="143"/>
      <c r="EEJ82" s="143"/>
      <c r="EEK82" s="143"/>
      <c r="EEL82" s="143"/>
      <c r="EEM82" s="143"/>
      <c r="EEN82" s="143"/>
      <c r="EEO82" s="143"/>
      <c r="EEP82" s="143"/>
      <c r="EEQ82" s="143"/>
      <c r="EER82" s="143"/>
      <c r="EES82" s="143"/>
      <c r="EET82" s="143"/>
      <c r="EEU82" s="143"/>
      <c r="EEV82" s="143"/>
      <c r="EEW82" s="143"/>
      <c r="EEX82" s="143"/>
      <c r="EEY82" s="143"/>
      <c r="EEZ82" s="143"/>
      <c r="EFA82" s="143"/>
      <c r="EFB82" s="143"/>
      <c r="EFC82" s="143"/>
      <c r="EFD82" s="143"/>
      <c r="EFE82" s="143"/>
      <c r="EFF82" s="143"/>
      <c r="EFG82" s="143"/>
      <c r="EFH82" s="143"/>
      <c r="EFI82" s="143"/>
      <c r="EFJ82" s="143"/>
      <c r="EFK82" s="143"/>
      <c r="EFL82" s="143"/>
      <c r="EFM82" s="143"/>
      <c r="EFN82" s="143"/>
      <c r="EFO82" s="143"/>
      <c r="EFP82" s="143"/>
      <c r="EFQ82" s="143"/>
      <c r="EFR82" s="143"/>
      <c r="EFS82" s="143"/>
      <c r="EFT82" s="143"/>
      <c r="EFU82" s="143"/>
      <c r="EFV82" s="143"/>
      <c r="EFW82" s="143"/>
      <c r="EFX82" s="143"/>
      <c r="EFY82" s="143"/>
      <c r="EFZ82" s="143"/>
      <c r="EGA82" s="143"/>
      <c r="EGB82" s="143"/>
      <c r="EGC82" s="143"/>
      <c r="EGD82" s="143"/>
      <c r="EGE82" s="143"/>
      <c r="EGF82" s="143"/>
      <c r="EGG82" s="143"/>
      <c r="EGH82" s="143"/>
      <c r="EGI82" s="143"/>
      <c r="EGJ82" s="143"/>
      <c r="EGK82" s="143"/>
      <c r="EGL82" s="143"/>
      <c r="EGM82" s="143"/>
      <c r="EGN82" s="143"/>
      <c r="EGO82" s="143"/>
      <c r="EGP82" s="143"/>
      <c r="EGQ82" s="143"/>
      <c r="EGR82" s="143"/>
      <c r="EGS82" s="143"/>
      <c r="EGT82" s="143"/>
      <c r="EGU82" s="143"/>
      <c r="EGV82" s="143"/>
      <c r="EGW82" s="143"/>
      <c r="EGX82" s="143"/>
      <c r="EGY82" s="143"/>
      <c r="EGZ82" s="143"/>
      <c r="EHA82" s="143"/>
      <c r="EHB82" s="143"/>
      <c r="EHC82" s="143"/>
      <c r="EHD82" s="143"/>
      <c r="EHE82" s="143"/>
      <c r="EHF82" s="143"/>
      <c r="EHG82" s="143"/>
      <c r="EHH82" s="143"/>
      <c r="EHI82" s="143"/>
      <c r="EHJ82" s="143"/>
      <c r="EHK82" s="143"/>
      <c r="EHL82" s="143"/>
      <c r="EHM82" s="143"/>
      <c r="EHN82" s="143"/>
      <c r="EHO82" s="143"/>
      <c r="EHP82" s="143"/>
      <c r="EHQ82" s="143"/>
      <c r="EHR82" s="143"/>
      <c r="EHS82" s="143"/>
      <c r="EHT82" s="143"/>
      <c r="EHU82" s="143"/>
      <c r="EHV82" s="143"/>
      <c r="EHW82" s="143"/>
      <c r="EHX82" s="143"/>
      <c r="EHY82" s="143"/>
      <c r="EHZ82" s="143"/>
      <c r="EIA82" s="143"/>
      <c r="EIB82" s="143"/>
      <c r="EIC82" s="143"/>
      <c r="EID82" s="143"/>
      <c r="EIE82" s="143"/>
      <c r="EIF82" s="143"/>
      <c r="EIG82" s="143"/>
      <c r="EIH82" s="143"/>
      <c r="EII82" s="143"/>
      <c r="EIJ82" s="143"/>
      <c r="EIK82" s="143"/>
      <c r="EIL82" s="143"/>
      <c r="EIM82" s="143"/>
      <c r="EIN82" s="143"/>
      <c r="EIO82" s="143"/>
      <c r="EIP82" s="143"/>
      <c r="EIQ82" s="143"/>
      <c r="EIR82" s="143"/>
      <c r="EIS82" s="143"/>
      <c r="EIT82" s="143"/>
      <c r="EIU82" s="143"/>
      <c r="EIV82" s="143"/>
      <c r="EIW82" s="143"/>
      <c r="EIX82" s="143"/>
      <c r="EIY82" s="143"/>
      <c r="EIZ82" s="143"/>
      <c r="EJA82" s="143"/>
      <c r="EJB82" s="143"/>
      <c r="EJC82" s="143"/>
      <c r="EJD82" s="143"/>
      <c r="EJE82" s="143"/>
      <c r="EJF82" s="143"/>
      <c r="EJG82" s="143"/>
      <c r="EJH82" s="143"/>
      <c r="EJI82" s="143"/>
      <c r="EJJ82" s="143"/>
      <c r="EJK82" s="143"/>
      <c r="EJL82" s="143"/>
      <c r="EJM82" s="143"/>
      <c r="EJN82" s="143"/>
      <c r="EJO82" s="143"/>
      <c r="EJP82" s="143"/>
      <c r="EJQ82" s="143"/>
      <c r="EJR82" s="143"/>
      <c r="EJS82" s="143"/>
      <c r="EJT82" s="143"/>
      <c r="EJU82" s="143"/>
      <c r="EJV82" s="143"/>
      <c r="EJW82" s="143"/>
      <c r="EJX82" s="143"/>
      <c r="EJY82" s="143"/>
      <c r="EJZ82" s="143"/>
      <c r="EKA82" s="143"/>
      <c r="EKB82" s="143"/>
      <c r="EKC82" s="143"/>
      <c r="EKD82" s="143"/>
      <c r="EKE82" s="143"/>
      <c r="EKF82" s="143"/>
      <c r="EKG82" s="143"/>
      <c r="EKH82" s="143"/>
      <c r="EKI82" s="143"/>
      <c r="EKJ82" s="143"/>
      <c r="EKK82" s="143"/>
      <c r="EKL82" s="143"/>
      <c r="EKM82" s="143"/>
      <c r="EKN82" s="143"/>
      <c r="EKO82" s="143"/>
      <c r="EKP82" s="143"/>
      <c r="EKQ82" s="143"/>
      <c r="EKR82" s="143"/>
      <c r="EKS82" s="143"/>
      <c r="EKT82" s="143"/>
      <c r="EKU82" s="143"/>
      <c r="EKV82" s="143"/>
      <c r="EKW82" s="143"/>
      <c r="EKX82" s="143"/>
      <c r="EKY82" s="143"/>
      <c r="EKZ82" s="143"/>
      <c r="ELA82" s="143"/>
      <c r="ELB82" s="143"/>
      <c r="ELC82" s="143"/>
      <c r="ELD82" s="143"/>
      <c r="ELE82" s="143"/>
      <c r="ELF82" s="143"/>
      <c r="ELG82" s="143"/>
      <c r="ELH82" s="143"/>
      <c r="ELI82" s="143"/>
      <c r="ELJ82" s="143"/>
      <c r="ELK82" s="143"/>
      <c r="ELL82" s="143"/>
      <c r="ELM82" s="143"/>
      <c r="ELN82" s="143"/>
      <c r="ELO82" s="143"/>
      <c r="ELP82" s="143"/>
      <c r="ELQ82" s="143"/>
      <c r="ELR82" s="143"/>
      <c r="ELS82" s="143"/>
      <c r="ELT82" s="143"/>
      <c r="ELU82" s="143"/>
      <c r="ELV82" s="143"/>
      <c r="ELW82" s="143"/>
      <c r="ELX82" s="143"/>
      <c r="ELY82" s="143"/>
      <c r="ELZ82" s="143"/>
      <c r="EMA82" s="143"/>
      <c r="EMB82" s="143"/>
      <c r="EMC82" s="143"/>
      <c r="EMD82" s="143"/>
      <c r="EME82" s="143"/>
      <c r="EMF82" s="143"/>
      <c r="EMG82" s="143"/>
      <c r="EMH82" s="143"/>
      <c r="EMI82" s="143"/>
      <c r="EMJ82" s="143"/>
      <c r="EMK82" s="143"/>
      <c r="EML82" s="143"/>
      <c r="EMM82" s="143"/>
      <c r="EMN82" s="143"/>
      <c r="EMO82" s="143"/>
      <c r="EMP82" s="143"/>
      <c r="EMQ82" s="143"/>
      <c r="EMR82" s="143"/>
      <c r="EMS82" s="143"/>
      <c r="EMT82" s="143"/>
      <c r="EMU82" s="143"/>
      <c r="EMV82" s="143"/>
      <c r="EMW82" s="143"/>
      <c r="EMX82" s="143"/>
      <c r="EMY82" s="143"/>
      <c r="EMZ82" s="143"/>
      <c r="ENA82" s="143"/>
      <c r="ENB82" s="143"/>
      <c r="ENC82" s="143"/>
      <c r="END82" s="143"/>
      <c r="ENE82" s="143"/>
      <c r="ENF82" s="143"/>
      <c r="ENG82" s="143"/>
      <c r="ENH82" s="143"/>
      <c r="ENI82" s="143"/>
      <c r="ENJ82" s="143"/>
      <c r="ENK82" s="143"/>
      <c r="ENL82" s="143"/>
      <c r="ENM82" s="143"/>
      <c r="ENN82" s="143"/>
      <c r="ENO82" s="143"/>
      <c r="ENP82" s="143"/>
      <c r="ENQ82" s="143"/>
      <c r="ENR82" s="143"/>
      <c r="ENS82" s="143"/>
      <c r="ENT82" s="143"/>
      <c r="ENU82" s="143"/>
      <c r="ENV82" s="143"/>
      <c r="ENW82" s="143"/>
      <c r="ENX82" s="143"/>
      <c r="ENY82" s="143"/>
      <c r="ENZ82" s="143"/>
      <c r="EOA82" s="143"/>
      <c r="EOB82" s="143"/>
      <c r="EOC82" s="143"/>
      <c r="EOD82" s="143"/>
      <c r="EOE82" s="143"/>
      <c r="EOF82" s="143"/>
      <c r="EOG82" s="143"/>
      <c r="EOH82" s="143"/>
      <c r="EOI82" s="143"/>
      <c r="EOJ82" s="143"/>
      <c r="EOK82" s="143"/>
      <c r="EOL82" s="143"/>
      <c r="EOM82" s="143"/>
      <c r="EON82" s="143"/>
      <c r="EOO82" s="143"/>
      <c r="EOP82" s="143"/>
      <c r="EOQ82" s="143"/>
      <c r="EOR82" s="143"/>
      <c r="EOS82" s="143"/>
      <c r="EOT82" s="143"/>
      <c r="EOU82" s="143"/>
      <c r="EOV82" s="143"/>
      <c r="EOW82" s="143"/>
      <c r="EOX82" s="143"/>
      <c r="EOY82" s="143"/>
      <c r="EOZ82" s="143"/>
      <c r="EPA82" s="143"/>
      <c r="EPB82" s="143"/>
      <c r="EPC82" s="143"/>
      <c r="EPD82" s="143"/>
      <c r="EPE82" s="143"/>
      <c r="EPF82" s="143"/>
      <c r="EPG82" s="143"/>
      <c r="EPH82" s="143"/>
      <c r="EPI82" s="143"/>
      <c r="EPJ82" s="143"/>
      <c r="EPK82" s="143"/>
      <c r="EPL82" s="143"/>
      <c r="EPM82" s="143"/>
      <c r="EPN82" s="143"/>
      <c r="EPO82" s="143"/>
      <c r="EPP82" s="143"/>
      <c r="EPQ82" s="143"/>
      <c r="EPR82" s="143"/>
      <c r="EPS82" s="143"/>
      <c r="EPT82" s="143"/>
      <c r="EPU82" s="143"/>
      <c r="EPV82" s="143"/>
      <c r="EPW82" s="143"/>
      <c r="EPX82" s="143"/>
      <c r="EPY82" s="143"/>
      <c r="EPZ82" s="143"/>
      <c r="EQA82" s="143"/>
      <c r="EQB82" s="143"/>
      <c r="EQC82" s="143"/>
      <c r="EQD82" s="143"/>
      <c r="EQE82" s="143"/>
      <c r="EQF82" s="143"/>
      <c r="EQG82" s="143"/>
      <c r="EQH82" s="143"/>
      <c r="EQI82" s="143"/>
      <c r="EQJ82" s="143"/>
      <c r="EQK82" s="143"/>
      <c r="EQL82" s="143"/>
      <c r="EQM82" s="143"/>
      <c r="EQN82" s="143"/>
      <c r="EQO82" s="143"/>
      <c r="EQP82" s="143"/>
      <c r="EQQ82" s="143"/>
      <c r="EQR82" s="143"/>
      <c r="EQS82" s="143"/>
      <c r="EQT82" s="143"/>
      <c r="EQU82" s="143"/>
      <c r="EQV82" s="143"/>
      <c r="EQW82" s="143"/>
      <c r="EQX82" s="143"/>
      <c r="EQY82" s="143"/>
      <c r="EQZ82" s="143"/>
      <c r="ERA82" s="143"/>
      <c r="ERB82" s="143"/>
      <c r="ERC82" s="143"/>
      <c r="ERD82" s="143"/>
      <c r="ERE82" s="143"/>
      <c r="ERF82" s="143"/>
      <c r="ERG82" s="143"/>
      <c r="ERH82" s="143"/>
      <c r="ERI82" s="143"/>
      <c r="ERJ82" s="143"/>
      <c r="ERK82" s="143"/>
      <c r="ERL82" s="143"/>
      <c r="ERM82" s="143"/>
      <c r="ERN82" s="143"/>
      <c r="ERO82" s="143"/>
      <c r="ERP82" s="143"/>
      <c r="ERQ82" s="143"/>
      <c r="ERR82" s="143"/>
      <c r="ERS82" s="143"/>
      <c r="ERT82" s="143"/>
      <c r="ERU82" s="143"/>
      <c r="ERV82" s="143"/>
      <c r="ERW82" s="143"/>
      <c r="ERX82" s="143"/>
      <c r="ERY82" s="143"/>
      <c r="ERZ82" s="143"/>
      <c r="ESA82" s="143"/>
      <c r="ESB82" s="143"/>
      <c r="ESC82" s="143"/>
      <c r="ESD82" s="143"/>
      <c r="ESE82" s="143"/>
      <c r="ESF82" s="143"/>
      <c r="ESG82" s="143"/>
      <c r="ESH82" s="143"/>
      <c r="ESI82" s="143"/>
      <c r="ESJ82" s="143"/>
      <c r="ESK82" s="143"/>
      <c r="ESL82" s="143"/>
      <c r="ESM82" s="143"/>
      <c r="ESN82" s="143"/>
      <c r="ESO82" s="143"/>
      <c r="ESP82" s="143"/>
      <c r="ESQ82" s="143"/>
      <c r="ESR82" s="143"/>
      <c r="ESS82" s="143"/>
      <c r="EST82" s="143"/>
      <c r="ESU82" s="143"/>
      <c r="ESV82" s="143"/>
      <c r="ESW82" s="143"/>
      <c r="ESX82" s="143"/>
      <c r="ESY82" s="143"/>
      <c r="ESZ82" s="143"/>
      <c r="ETA82" s="143"/>
      <c r="ETB82" s="143"/>
      <c r="ETC82" s="143"/>
      <c r="ETD82" s="143"/>
      <c r="ETE82" s="143"/>
      <c r="ETF82" s="143"/>
      <c r="ETG82" s="143"/>
      <c r="ETH82" s="143"/>
      <c r="ETI82" s="143"/>
      <c r="ETJ82" s="143"/>
      <c r="ETK82" s="143"/>
      <c r="ETL82" s="143"/>
      <c r="ETM82" s="143"/>
      <c r="ETN82" s="143"/>
      <c r="ETO82" s="143"/>
      <c r="ETP82" s="143"/>
      <c r="ETQ82" s="143"/>
      <c r="ETR82" s="143"/>
      <c r="ETS82" s="143"/>
      <c r="ETT82" s="143"/>
      <c r="ETU82" s="143"/>
      <c r="ETV82" s="143"/>
      <c r="ETW82" s="143"/>
      <c r="ETX82" s="143"/>
      <c r="ETY82" s="143"/>
      <c r="ETZ82" s="143"/>
      <c r="EUA82" s="143"/>
      <c r="EUB82" s="143"/>
      <c r="EUC82" s="143"/>
      <c r="EUD82" s="143"/>
      <c r="EUE82" s="143"/>
      <c r="EUF82" s="143"/>
      <c r="EUG82" s="143"/>
      <c r="EUH82" s="143"/>
      <c r="EUI82" s="143"/>
      <c r="EUJ82" s="143"/>
      <c r="EUK82" s="143"/>
      <c r="EUL82" s="143"/>
      <c r="EUM82" s="143"/>
      <c r="EUN82" s="143"/>
      <c r="EUO82" s="143"/>
      <c r="EUP82" s="143"/>
      <c r="EUQ82" s="143"/>
      <c r="EUR82" s="143"/>
      <c r="EUS82" s="143"/>
      <c r="EUT82" s="143"/>
      <c r="EUU82" s="143"/>
      <c r="EUV82" s="143"/>
      <c r="EUW82" s="143"/>
      <c r="EUX82" s="143"/>
      <c r="EUY82" s="143"/>
      <c r="EUZ82" s="143"/>
      <c r="EVA82" s="143"/>
      <c r="EVB82" s="143"/>
      <c r="EVC82" s="143"/>
      <c r="EVD82" s="143"/>
      <c r="EVE82" s="143"/>
      <c r="EVF82" s="143"/>
      <c r="EVG82" s="143"/>
      <c r="EVH82" s="143"/>
      <c r="EVI82" s="143"/>
      <c r="EVJ82" s="143"/>
      <c r="EVK82" s="143"/>
      <c r="EVL82" s="143"/>
      <c r="EVM82" s="143"/>
      <c r="EVN82" s="143"/>
      <c r="EVO82" s="143"/>
      <c r="EVP82" s="143"/>
      <c r="EVQ82" s="143"/>
      <c r="EVR82" s="143"/>
      <c r="EVS82" s="143"/>
      <c r="EVT82" s="143"/>
      <c r="EVU82" s="143"/>
      <c r="EVV82" s="143"/>
      <c r="EVW82" s="143"/>
      <c r="EVX82" s="143"/>
      <c r="EVY82" s="143"/>
      <c r="EVZ82" s="143"/>
      <c r="EWA82" s="143"/>
      <c r="EWB82" s="143"/>
      <c r="EWC82" s="143"/>
      <c r="EWD82" s="143"/>
      <c r="EWE82" s="143"/>
      <c r="EWF82" s="143"/>
      <c r="EWG82" s="143"/>
      <c r="EWH82" s="143"/>
      <c r="EWI82" s="143"/>
      <c r="EWJ82" s="143"/>
      <c r="EWK82" s="143"/>
      <c r="EWL82" s="143"/>
      <c r="EWM82" s="143"/>
      <c r="EWN82" s="143"/>
      <c r="EWO82" s="143"/>
      <c r="EWP82" s="143"/>
      <c r="EWQ82" s="143"/>
      <c r="EWR82" s="143"/>
      <c r="EWS82" s="143"/>
      <c r="EWT82" s="143"/>
      <c r="EWU82" s="143"/>
      <c r="EWV82" s="143"/>
      <c r="EWW82" s="143"/>
      <c r="EWX82" s="143"/>
      <c r="EWY82" s="143"/>
      <c r="EWZ82" s="143"/>
      <c r="EXA82" s="143"/>
      <c r="EXB82" s="143"/>
      <c r="EXC82" s="143"/>
      <c r="EXD82" s="143"/>
      <c r="EXE82" s="143"/>
      <c r="EXF82" s="143"/>
      <c r="EXG82" s="143"/>
      <c r="EXH82" s="143"/>
      <c r="EXI82" s="143"/>
      <c r="EXJ82" s="143"/>
      <c r="EXK82" s="143"/>
      <c r="EXL82" s="143"/>
      <c r="EXM82" s="143"/>
      <c r="EXN82" s="143"/>
      <c r="EXO82" s="143"/>
      <c r="EXP82" s="143"/>
      <c r="EXQ82" s="143"/>
      <c r="EXR82" s="143"/>
      <c r="EXS82" s="143"/>
      <c r="EXT82" s="143"/>
      <c r="EXU82" s="143"/>
      <c r="EXV82" s="143"/>
      <c r="EXW82" s="143"/>
      <c r="EXX82" s="143"/>
      <c r="EXY82" s="143"/>
      <c r="EXZ82" s="143"/>
      <c r="EYA82" s="143"/>
      <c r="EYB82" s="143"/>
      <c r="EYC82" s="143"/>
      <c r="EYD82" s="143"/>
      <c r="EYE82" s="143"/>
      <c r="EYF82" s="143"/>
      <c r="EYG82" s="143"/>
      <c r="EYH82" s="143"/>
      <c r="EYI82" s="143"/>
      <c r="EYJ82" s="143"/>
      <c r="EYK82" s="143"/>
      <c r="EYL82" s="143"/>
      <c r="EYM82" s="143"/>
      <c r="EYN82" s="143"/>
      <c r="EYO82" s="143"/>
      <c r="EYP82" s="143"/>
      <c r="EYQ82" s="143"/>
      <c r="EYR82" s="143"/>
      <c r="EYS82" s="143"/>
      <c r="EYT82" s="143"/>
      <c r="EYU82" s="143"/>
      <c r="EYV82" s="143"/>
      <c r="EYW82" s="143"/>
      <c r="EYX82" s="143"/>
      <c r="EYY82" s="143"/>
      <c r="EYZ82" s="143"/>
      <c r="EZA82" s="143"/>
      <c r="EZB82" s="143"/>
      <c r="EZC82" s="143"/>
      <c r="EZD82" s="143"/>
      <c r="EZE82" s="143"/>
      <c r="EZF82" s="143"/>
      <c r="EZG82" s="143"/>
      <c r="EZH82" s="143"/>
      <c r="EZI82" s="143"/>
      <c r="EZJ82" s="143"/>
      <c r="EZK82" s="143"/>
      <c r="EZL82" s="143"/>
      <c r="EZM82" s="143"/>
      <c r="EZN82" s="143"/>
      <c r="EZO82" s="143"/>
      <c r="EZP82" s="143"/>
      <c r="EZQ82" s="143"/>
      <c r="EZR82" s="143"/>
      <c r="EZS82" s="143"/>
      <c r="EZT82" s="143"/>
      <c r="EZU82" s="143"/>
      <c r="EZV82" s="143"/>
      <c r="EZW82" s="143"/>
      <c r="EZX82" s="143"/>
      <c r="EZY82" s="143"/>
      <c r="EZZ82" s="143"/>
      <c r="FAA82" s="143"/>
      <c r="FAB82" s="143"/>
      <c r="FAC82" s="143"/>
      <c r="FAD82" s="143"/>
      <c r="FAE82" s="143"/>
      <c r="FAF82" s="143"/>
      <c r="FAG82" s="143"/>
      <c r="FAH82" s="143"/>
      <c r="FAI82" s="143"/>
      <c r="FAJ82" s="143"/>
      <c r="FAK82" s="143"/>
      <c r="FAL82" s="143"/>
      <c r="FAM82" s="143"/>
      <c r="FAN82" s="143"/>
      <c r="FAO82" s="143"/>
      <c r="FAP82" s="143"/>
      <c r="FAQ82" s="143"/>
      <c r="FAR82" s="143"/>
      <c r="FAS82" s="143"/>
      <c r="FAT82" s="143"/>
      <c r="FAU82" s="143"/>
      <c r="FAV82" s="143"/>
      <c r="FAW82" s="143"/>
      <c r="FAX82" s="143"/>
      <c r="FAY82" s="143"/>
      <c r="FAZ82" s="143"/>
      <c r="FBA82" s="143"/>
      <c r="FBB82" s="143"/>
      <c r="FBC82" s="143"/>
      <c r="FBD82" s="143"/>
      <c r="FBE82" s="143"/>
      <c r="FBF82" s="143"/>
      <c r="FBG82" s="143"/>
      <c r="FBH82" s="143"/>
      <c r="FBI82" s="143"/>
      <c r="FBJ82" s="143"/>
      <c r="FBK82" s="143"/>
      <c r="FBL82" s="143"/>
      <c r="FBM82" s="143"/>
      <c r="FBN82" s="143"/>
      <c r="FBO82" s="143"/>
      <c r="FBP82" s="143"/>
      <c r="FBQ82" s="143"/>
      <c r="FBR82" s="143"/>
      <c r="FBS82" s="143"/>
      <c r="FBT82" s="143"/>
      <c r="FBU82" s="143"/>
      <c r="FBV82" s="143"/>
      <c r="FBW82" s="143"/>
      <c r="FBX82" s="143"/>
      <c r="FBY82" s="143"/>
      <c r="FBZ82" s="143"/>
      <c r="FCA82" s="143"/>
      <c r="FCB82" s="143"/>
      <c r="FCC82" s="143"/>
      <c r="FCD82" s="143"/>
      <c r="FCE82" s="143"/>
      <c r="FCF82" s="143"/>
      <c r="FCG82" s="143"/>
      <c r="FCH82" s="143"/>
      <c r="FCI82" s="143"/>
      <c r="FCJ82" s="143"/>
      <c r="FCK82" s="143"/>
      <c r="FCL82" s="143"/>
      <c r="FCM82" s="143"/>
      <c r="FCN82" s="143"/>
      <c r="FCO82" s="143"/>
      <c r="FCP82" s="143"/>
      <c r="FCQ82" s="143"/>
      <c r="FCR82" s="143"/>
      <c r="FCS82" s="143"/>
      <c r="FCT82" s="143"/>
      <c r="FCU82" s="143"/>
      <c r="FCV82" s="143"/>
      <c r="FCW82" s="143"/>
      <c r="FCX82" s="143"/>
      <c r="FCY82" s="143"/>
      <c r="FCZ82" s="143"/>
      <c r="FDA82" s="143"/>
      <c r="FDB82" s="143"/>
      <c r="FDC82" s="143"/>
      <c r="FDD82" s="143"/>
      <c r="FDE82" s="143"/>
      <c r="FDF82" s="143"/>
      <c r="FDG82" s="143"/>
      <c r="FDH82" s="143"/>
      <c r="FDI82" s="143"/>
      <c r="FDJ82" s="143"/>
      <c r="FDK82" s="143"/>
      <c r="FDL82" s="143"/>
      <c r="FDM82" s="143"/>
      <c r="FDN82" s="143"/>
      <c r="FDO82" s="143"/>
      <c r="FDP82" s="143"/>
      <c r="FDQ82" s="143"/>
      <c r="FDR82" s="143"/>
      <c r="FDS82" s="143"/>
      <c r="FDT82" s="143"/>
      <c r="FDU82" s="143"/>
      <c r="FDV82" s="143"/>
      <c r="FDW82" s="143"/>
      <c r="FDX82" s="143"/>
      <c r="FDY82" s="143"/>
      <c r="FDZ82" s="143"/>
      <c r="FEA82" s="143"/>
      <c r="FEB82" s="143"/>
      <c r="FEC82" s="143"/>
      <c r="FED82" s="143"/>
      <c r="FEE82" s="143"/>
      <c r="FEF82" s="143"/>
      <c r="FEG82" s="143"/>
      <c r="FEH82" s="143"/>
      <c r="FEI82" s="143"/>
      <c r="FEJ82" s="143"/>
      <c r="FEK82" s="143"/>
      <c r="FEL82" s="143"/>
      <c r="FEM82" s="143"/>
      <c r="FEN82" s="143"/>
      <c r="FEO82" s="143"/>
      <c r="FEP82" s="143"/>
      <c r="FEQ82" s="143"/>
      <c r="FER82" s="143"/>
      <c r="FES82" s="143"/>
      <c r="FET82" s="143"/>
      <c r="FEU82" s="143"/>
      <c r="FEV82" s="143"/>
      <c r="FEW82" s="143"/>
      <c r="FEX82" s="143"/>
      <c r="FEY82" s="143"/>
      <c r="FEZ82" s="143"/>
      <c r="FFA82" s="143"/>
      <c r="FFB82" s="143"/>
      <c r="FFC82" s="143"/>
      <c r="FFD82" s="143"/>
      <c r="FFE82" s="143"/>
      <c r="FFF82" s="143"/>
      <c r="FFG82" s="143"/>
      <c r="FFH82" s="143"/>
      <c r="FFI82" s="143"/>
      <c r="FFJ82" s="143"/>
      <c r="FFK82" s="143"/>
      <c r="FFL82" s="143"/>
      <c r="FFM82" s="143"/>
      <c r="FFN82" s="143"/>
      <c r="FFO82" s="143"/>
      <c r="FFP82" s="143"/>
      <c r="FFQ82" s="143"/>
      <c r="FFR82" s="143"/>
      <c r="FFS82" s="143"/>
      <c r="FFT82" s="143"/>
      <c r="FFU82" s="143"/>
      <c r="FFV82" s="143"/>
      <c r="FFW82" s="143"/>
      <c r="FFX82" s="143"/>
      <c r="FFY82" s="143"/>
      <c r="FFZ82" s="143"/>
      <c r="FGA82" s="143"/>
      <c r="FGB82" s="143"/>
      <c r="FGC82" s="143"/>
      <c r="FGD82" s="143"/>
      <c r="FGE82" s="143"/>
      <c r="FGF82" s="143"/>
      <c r="FGG82" s="143"/>
      <c r="FGH82" s="143"/>
      <c r="FGI82" s="143"/>
      <c r="FGJ82" s="143"/>
      <c r="FGK82" s="143"/>
      <c r="FGL82" s="143"/>
      <c r="FGM82" s="143"/>
      <c r="FGN82" s="143"/>
      <c r="FGO82" s="143"/>
      <c r="FGP82" s="143"/>
      <c r="FGQ82" s="143"/>
      <c r="FGR82" s="143"/>
      <c r="FGS82" s="143"/>
      <c r="FGT82" s="143"/>
      <c r="FGU82" s="143"/>
      <c r="FGV82" s="143"/>
      <c r="FGW82" s="143"/>
      <c r="FGX82" s="143"/>
      <c r="FGY82" s="143"/>
      <c r="FGZ82" s="143"/>
      <c r="FHA82" s="143"/>
      <c r="FHB82" s="143"/>
      <c r="FHC82" s="143"/>
      <c r="FHD82" s="143"/>
      <c r="FHE82" s="143"/>
      <c r="FHF82" s="143"/>
      <c r="FHG82" s="143"/>
      <c r="FHH82" s="143"/>
      <c r="FHI82" s="143"/>
      <c r="FHJ82" s="143"/>
      <c r="FHK82" s="143"/>
      <c r="FHL82" s="143"/>
      <c r="FHM82" s="143"/>
      <c r="FHN82" s="143"/>
      <c r="FHO82" s="143"/>
      <c r="FHP82" s="143"/>
      <c r="FHQ82" s="143"/>
      <c r="FHR82" s="143"/>
      <c r="FHS82" s="143"/>
      <c r="FHT82" s="143"/>
      <c r="FHU82" s="143"/>
      <c r="FHV82" s="143"/>
      <c r="FHW82" s="143"/>
      <c r="FHX82" s="143"/>
      <c r="FHY82" s="143"/>
      <c r="FHZ82" s="143"/>
      <c r="FIA82" s="143"/>
      <c r="FIB82" s="143"/>
      <c r="FIC82" s="143"/>
      <c r="FID82" s="143"/>
      <c r="FIE82" s="143"/>
      <c r="FIF82" s="143"/>
      <c r="FIG82" s="143"/>
      <c r="FIH82" s="143"/>
      <c r="FII82" s="143"/>
      <c r="FIJ82" s="143"/>
      <c r="FIK82" s="143"/>
      <c r="FIL82" s="143"/>
      <c r="FIM82" s="143"/>
      <c r="FIN82" s="143"/>
      <c r="FIO82" s="143"/>
      <c r="FIP82" s="143"/>
      <c r="FIQ82" s="143"/>
      <c r="FIR82" s="143"/>
      <c r="FIS82" s="143"/>
      <c r="FIT82" s="143"/>
      <c r="FIU82" s="143"/>
      <c r="FIV82" s="143"/>
      <c r="FIW82" s="143"/>
      <c r="FIX82" s="143"/>
      <c r="FIY82" s="143"/>
      <c r="FIZ82" s="143"/>
      <c r="FJA82" s="143"/>
      <c r="FJB82" s="143"/>
      <c r="FJC82" s="143"/>
      <c r="FJD82" s="143"/>
      <c r="FJE82" s="143"/>
      <c r="FJF82" s="143"/>
      <c r="FJG82" s="143"/>
      <c r="FJH82" s="143"/>
      <c r="FJI82" s="143"/>
      <c r="FJJ82" s="143"/>
      <c r="FJK82" s="143"/>
      <c r="FJL82" s="143"/>
      <c r="FJM82" s="143"/>
      <c r="FJN82" s="143"/>
      <c r="FJO82" s="143"/>
      <c r="FJP82" s="143"/>
      <c r="FJQ82" s="143"/>
      <c r="FJR82" s="143"/>
      <c r="FJS82" s="143"/>
      <c r="FJT82" s="143"/>
      <c r="FJU82" s="143"/>
      <c r="FJV82" s="143"/>
      <c r="FJW82" s="143"/>
      <c r="FJX82" s="143"/>
      <c r="FJY82" s="143"/>
      <c r="FJZ82" s="143"/>
      <c r="FKA82" s="143"/>
      <c r="FKB82" s="143"/>
      <c r="FKC82" s="143"/>
      <c r="FKD82" s="143"/>
      <c r="FKE82" s="143"/>
      <c r="FKF82" s="143"/>
      <c r="FKG82" s="143"/>
      <c r="FKH82" s="143"/>
      <c r="FKI82" s="143"/>
      <c r="FKJ82" s="143"/>
      <c r="FKK82" s="143"/>
      <c r="FKL82" s="143"/>
      <c r="FKM82" s="143"/>
      <c r="FKN82" s="143"/>
      <c r="FKO82" s="143"/>
      <c r="FKP82" s="143"/>
      <c r="FKQ82" s="143"/>
      <c r="FKR82" s="143"/>
      <c r="FKS82" s="143"/>
      <c r="FKT82" s="143"/>
      <c r="FKU82" s="143"/>
      <c r="FKV82" s="143"/>
      <c r="FKW82" s="143"/>
      <c r="FKX82" s="143"/>
      <c r="FKY82" s="143"/>
      <c r="FKZ82" s="143"/>
      <c r="FLA82" s="143"/>
      <c r="FLB82" s="143"/>
      <c r="FLC82" s="143"/>
      <c r="FLD82" s="143"/>
      <c r="FLE82" s="143"/>
      <c r="FLF82" s="143"/>
      <c r="FLG82" s="143"/>
      <c r="FLH82" s="143"/>
      <c r="FLI82" s="143"/>
      <c r="FLJ82" s="143"/>
      <c r="FLK82" s="143"/>
      <c r="FLL82" s="143"/>
      <c r="FLM82" s="143"/>
      <c r="FLN82" s="143"/>
      <c r="FLO82" s="143"/>
      <c r="FLP82" s="143"/>
      <c r="FLQ82" s="143"/>
      <c r="FLR82" s="143"/>
      <c r="FLS82" s="143"/>
      <c r="FLT82" s="143"/>
      <c r="FLU82" s="143"/>
      <c r="FLV82" s="143"/>
      <c r="FLW82" s="143"/>
      <c r="FLX82" s="143"/>
      <c r="FLY82" s="143"/>
      <c r="FLZ82" s="143"/>
      <c r="FMA82" s="143"/>
      <c r="FMB82" s="143"/>
      <c r="FMC82" s="143"/>
      <c r="FMD82" s="143"/>
      <c r="FME82" s="143"/>
      <c r="FMF82" s="143"/>
      <c r="FMG82" s="143"/>
      <c r="FMH82" s="143"/>
      <c r="FMI82" s="143"/>
      <c r="FMJ82" s="143"/>
      <c r="FMK82" s="143"/>
      <c r="FML82" s="143"/>
      <c r="FMM82" s="143"/>
      <c r="FMN82" s="143"/>
      <c r="FMO82" s="143"/>
      <c r="FMP82" s="143"/>
      <c r="FMQ82" s="143"/>
      <c r="FMR82" s="143"/>
      <c r="FMS82" s="143"/>
      <c r="FMT82" s="143"/>
      <c r="FMU82" s="143"/>
      <c r="FMV82" s="143"/>
      <c r="FMW82" s="143"/>
      <c r="FMX82" s="143"/>
      <c r="FMY82" s="143"/>
      <c r="FMZ82" s="143"/>
      <c r="FNA82" s="143"/>
      <c r="FNB82" s="143"/>
      <c r="FNC82" s="143"/>
      <c r="FND82" s="143"/>
      <c r="FNE82" s="143"/>
      <c r="FNF82" s="143"/>
      <c r="FNG82" s="143"/>
      <c r="FNH82" s="143"/>
      <c r="FNI82" s="143"/>
      <c r="FNJ82" s="143"/>
      <c r="FNK82" s="143"/>
      <c r="FNL82" s="143"/>
      <c r="FNM82" s="143"/>
      <c r="FNN82" s="143"/>
      <c r="FNO82" s="143"/>
      <c r="FNP82" s="143"/>
      <c r="FNQ82" s="143"/>
      <c r="FNR82" s="143"/>
      <c r="FNS82" s="143"/>
      <c r="FNT82" s="143"/>
      <c r="FNU82" s="143"/>
      <c r="FNV82" s="143"/>
      <c r="FNW82" s="143"/>
      <c r="FNX82" s="143"/>
      <c r="FNY82" s="143"/>
      <c r="FNZ82" s="143"/>
      <c r="FOA82" s="143"/>
      <c r="FOB82" s="143"/>
      <c r="FOC82" s="143"/>
      <c r="FOD82" s="143"/>
      <c r="FOE82" s="143"/>
      <c r="FOF82" s="143"/>
      <c r="FOG82" s="143"/>
      <c r="FOH82" s="143"/>
      <c r="FOI82" s="143"/>
      <c r="FOJ82" s="143"/>
      <c r="FOK82" s="143"/>
      <c r="FOL82" s="143"/>
      <c r="FOM82" s="143"/>
      <c r="FON82" s="143"/>
      <c r="FOO82" s="143"/>
      <c r="FOP82" s="143"/>
      <c r="FOQ82" s="143"/>
      <c r="FOR82" s="143"/>
      <c r="FOS82" s="143"/>
      <c r="FOT82" s="143"/>
      <c r="FOU82" s="143"/>
      <c r="FOV82" s="143"/>
      <c r="FOW82" s="143"/>
      <c r="FOX82" s="143"/>
      <c r="FOY82" s="143"/>
      <c r="FOZ82" s="143"/>
      <c r="FPA82" s="143"/>
      <c r="FPB82" s="143"/>
      <c r="FPC82" s="143"/>
      <c r="FPD82" s="143"/>
      <c r="FPE82" s="143"/>
      <c r="FPF82" s="143"/>
      <c r="FPG82" s="143"/>
      <c r="FPH82" s="143"/>
      <c r="FPI82" s="143"/>
      <c r="FPJ82" s="143"/>
      <c r="FPK82" s="143"/>
      <c r="FPL82" s="143"/>
      <c r="FPM82" s="143"/>
      <c r="FPN82" s="143"/>
      <c r="FPO82" s="143"/>
      <c r="FPP82" s="143"/>
      <c r="FPQ82" s="143"/>
      <c r="FPR82" s="143"/>
      <c r="FPS82" s="143"/>
      <c r="FPT82" s="143"/>
      <c r="FPU82" s="143"/>
      <c r="FPV82" s="143"/>
      <c r="FPW82" s="143"/>
      <c r="FPX82" s="143"/>
      <c r="FPY82" s="143"/>
      <c r="FPZ82" s="143"/>
      <c r="FQA82" s="143"/>
      <c r="FQB82" s="143"/>
      <c r="FQC82" s="143"/>
      <c r="FQD82" s="143"/>
      <c r="FQE82" s="143"/>
      <c r="FQF82" s="143"/>
      <c r="FQG82" s="143"/>
      <c r="FQH82" s="143"/>
      <c r="FQI82" s="143"/>
      <c r="FQJ82" s="143"/>
      <c r="FQK82" s="143"/>
      <c r="FQL82" s="143"/>
      <c r="FQM82" s="143"/>
      <c r="FQN82" s="143"/>
      <c r="FQO82" s="143"/>
      <c r="FQP82" s="143"/>
      <c r="FQQ82" s="143"/>
      <c r="FQR82" s="143"/>
      <c r="FQS82" s="143"/>
      <c r="FQT82" s="143"/>
      <c r="FQU82" s="143"/>
      <c r="FQV82" s="143"/>
      <c r="FQW82" s="143"/>
      <c r="FQX82" s="143"/>
      <c r="FQY82" s="143"/>
      <c r="FQZ82" s="143"/>
      <c r="FRA82" s="143"/>
      <c r="FRB82" s="143"/>
      <c r="FRC82" s="143"/>
      <c r="FRD82" s="143"/>
      <c r="FRE82" s="143"/>
      <c r="FRF82" s="143"/>
      <c r="FRG82" s="143"/>
      <c r="FRH82" s="143"/>
      <c r="FRI82" s="143"/>
      <c r="FRJ82" s="143"/>
      <c r="FRK82" s="143"/>
      <c r="FRL82" s="143"/>
      <c r="FRM82" s="143"/>
      <c r="FRN82" s="143"/>
      <c r="FRO82" s="143"/>
      <c r="FRP82" s="143"/>
      <c r="FRQ82" s="143"/>
      <c r="FRR82" s="143"/>
      <c r="FRS82" s="143"/>
      <c r="FRT82" s="143"/>
      <c r="FRU82" s="143"/>
      <c r="FRV82" s="143"/>
      <c r="FRW82" s="143"/>
      <c r="FRX82" s="143"/>
      <c r="FRY82" s="143"/>
      <c r="FRZ82" s="143"/>
      <c r="FSA82" s="143"/>
      <c r="FSB82" s="143"/>
      <c r="FSC82" s="143"/>
      <c r="FSD82" s="143"/>
      <c r="FSE82" s="143"/>
      <c r="FSF82" s="143"/>
      <c r="FSG82" s="143"/>
      <c r="FSH82" s="143"/>
      <c r="FSI82" s="143"/>
      <c r="FSJ82" s="143"/>
      <c r="FSK82" s="143"/>
      <c r="FSL82" s="143"/>
      <c r="FSM82" s="143"/>
      <c r="FSN82" s="143"/>
      <c r="FSO82" s="143"/>
      <c r="FSP82" s="143"/>
      <c r="FSQ82" s="143"/>
      <c r="FSR82" s="143"/>
      <c r="FSS82" s="143"/>
      <c r="FST82" s="143"/>
      <c r="FSU82" s="143"/>
      <c r="FSV82" s="143"/>
      <c r="FSW82" s="143"/>
      <c r="FSX82" s="143"/>
      <c r="FSY82" s="143"/>
      <c r="FSZ82" s="143"/>
      <c r="FTA82" s="143"/>
      <c r="FTB82" s="143"/>
      <c r="FTC82" s="143"/>
      <c r="FTD82" s="143"/>
      <c r="FTE82" s="143"/>
      <c r="FTF82" s="143"/>
      <c r="FTG82" s="143"/>
      <c r="FTH82" s="143"/>
      <c r="FTI82" s="143"/>
      <c r="FTJ82" s="143"/>
      <c r="FTK82" s="143"/>
      <c r="FTL82" s="143"/>
      <c r="FTM82" s="143"/>
      <c r="FTN82" s="143"/>
      <c r="FTO82" s="143"/>
      <c r="FTP82" s="143"/>
      <c r="FTQ82" s="143"/>
      <c r="FTR82" s="143"/>
      <c r="FTS82" s="143"/>
      <c r="FTT82" s="143"/>
      <c r="FTU82" s="143"/>
      <c r="FTV82" s="143"/>
      <c r="FTW82" s="143"/>
      <c r="FTX82" s="143"/>
      <c r="FTY82" s="143"/>
      <c r="FTZ82" s="143"/>
      <c r="FUA82" s="143"/>
      <c r="FUB82" s="143"/>
      <c r="FUC82" s="143"/>
      <c r="FUD82" s="143"/>
      <c r="FUE82" s="143"/>
      <c r="FUF82" s="143"/>
      <c r="FUG82" s="143"/>
      <c r="FUH82" s="143"/>
      <c r="FUI82" s="143"/>
      <c r="FUJ82" s="143"/>
      <c r="FUK82" s="143"/>
      <c r="FUL82" s="143"/>
      <c r="FUM82" s="143"/>
      <c r="FUN82" s="143"/>
      <c r="FUO82" s="143"/>
      <c r="FUP82" s="143"/>
      <c r="FUQ82" s="143"/>
      <c r="FUR82" s="143"/>
      <c r="FUS82" s="143"/>
      <c r="FUT82" s="143"/>
      <c r="FUU82" s="143"/>
      <c r="FUV82" s="143"/>
      <c r="FUW82" s="143"/>
      <c r="FUX82" s="143"/>
      <c r="FUY82" s="143"/>
      <c r="FUZ82" s="143"/>
      <c r="FVA82" s="143"/>
      <c r="FVB82" s="143"/>
      <c r="FVC82" s="143"/>
      <c r="FVD82" s="143"/>
      <c r="FVE82" s="143"/>
      <c r="FVF82" s="143"/>
      <c r="FVG82" s="143"/>
      <c r="FVH82" s="143"/>
      <c r="FVI82" s="143"/>
      <c r="FVJ82" s="143"/>
      <c r="FVK82" s="143"/>
      <c r="FVL82" s="143"/>
      <c r="FVM82" s="143"/>
      <c r="FVN82" s="143"/>
      <c r="FVO82" s="143"/>
      <c r="FVP82" s="143"/>
      <c r="FVQ82" s="143"/>
      <c r="FVR82" s="143"/>
      <c r="FVS82" s="143"/>
      <c r="FVT82" s="143"/>
      <c r="FVU82" s="143"/>
      <c r="FVV82" s="143"/>
      <c r="FVW82" s="143"/>
      <c r="FVX82" s="143"/>
      <c r="FVY82" s="143"/>
      <c r="FVZ82" s="143"/>
      <c r="FWA82" s="143"/>
      <c r="FWB82" s="143"/>
      <c r="FWC82" s="143"/>
      <c r="FWD82" s="143"/>
      <c r="FWE82" s="143"/>
      <c r="FWF82" s="143"/>
      <c r="FWG82" s="143"/>
      <c r="FWH82" s="143"/>
      <c r="FWI82" s="143"/>
      <c r="FWJ82" s="143"/>
      <c r="FWK82" s="143"/>
      <c r="FWL82" s="143"/>
      <c r="FWM82" s="143"/>
      <c r="FWN82" s="143"/>
      <c r="FWO82" s="143"/>
      <c r="FWP82" s="143"/>
      <c r="FWQ82" s="143"/>
      <c r="FWR82" s="143"/>
      <c r="FWS82" s="143"/>
      <c r="FWT82" s="143"/>
      <c r="FWU82" s="143"/>
      <c r="FWV82" s="143"/>
      <c r="FWW82" s="143"/>
      <c r="FWX82" s="143"/>
      <c r="FWY82" s="143"/>
      <c r="FWZ82" s="143"/>
      <c r="FXA82" s="143"/>
      <c r="FXB82" s="143"/>
      <c r="FXC82" s="143"/>
      <c r="FXD82" s="143"/>
      <c r="FXE82" s="143"/>
      <c r="FXF82" s="143"/>
      <c r="FXG82" s="143"/>
      <c r="FXH82" s="143"/>
      <c r="FXI82" s="143"/>
      <c r="FXJ82" s="143"/>
      <c r="FXK82" s="143"/>
      <c r="FXL82" s="143"/>
      <c r="FXM82" s="143"/>
      <c r="FXN82" s="143"/>
      <c r="FXO82" s="143"/>
      <c r="FXP82" s="143"/>
      <c r="FXQ82" s="143"/>
      <c r="FXR82" s="143"/>
      <c r="FXS82" s="143"/>
      <c r="FXT82" s="143"/>
      <c r="FXU82" s="143"/>
      <c r="FXV82" s="143"/>
      <c r="FXW82" s="143"/>
      <c r="FXX82" s="143"/>
      <c r="FXY82" s="143"/>
      <c r="FXZ82" s="143"/>
      <c r="FYA82" s="143"/>
      <c r="FYB82" s="143"/>
      <c r="FYC82" s="143"/>
      <c r="FYD82" s="143"/>
      <c r="FYE82" s="143"/>
      <c r="FYF82" s="143"/>
      <c r="FYG82" s="143"/>
      <c r="FYH82" s="143"/>
      <c r="FYI82" s="143"/>
      <c r="FYJ82" s="143"/>
      <c r="FYK82" s="143"/>
      <c r="FYL82" s="143"/>
      <c r="FYM82" s="143"/>
      <c r="FYN82" s="143"/>
      <c r="FYO82" s="143"/>
      <c r="FYP82" s="143"/>
      <c r="FYQ82" s="143"/>
      <c r="FYR82" s="143"/>
      <c r="FYS82" s="143"/>
      <c r="FYT82" s="143"/>
      <c r="FYU82" s="143"/>
      <c r="FYV82" s="143"/>
      <c r="FYW82" s="143"/>
      <c r="FYX82" s="143"/>
      <c r="FYY82" s="143"/>
      <c r="FYZ82" s="143"/>
      <c r="FZA82" s="143"/>
      <c r="FZB82" s="143"/>
      <c r="FZC82" s="143"/>
      <c r="FZD82" s="143"/>
      <c r="FZE82" s="143"/>
      <c r="FZF82" s="143"/>
      <c r="FZG82" s="143"/>
      <c r="FZH82" s="143"/>
      <c r="FZI82" s="143"/>
      <c r="FZJ82" s="143"/>
      <c r="FZK82" s="143"/>
      <c r="FZL82" s="143"/>
      <c r="FZM82" s="143"/>
      <c r="FZN82" s="143"/>
      <c r="FZO82" s="143"/>
      <c r="FZP82" s="143"/>
      <c r="FZQ82" s="143"/>
      <c r="FZR82" s="143"/>
      <c r="FZS82" s="143"/>
      <c r="FZT82" s="143"/>
      <c r="FZU82" s="143"/>
      <c r="FZV82" s="143"/>
      <c r="FZW82" s="143"/>
      <c r="FZX82" s="143"/>
      <c r="FZY82" s="143"/>
      <c r="FZZ82" s="143"/>
      <c r="GAA82" s="143"/>
      <c r="GAB82" s="143"/>
      <c r="GAC82" s="143"/>
      <c r="GAD82" s="143"/>
      <c r="GAE82" s="143"/>
      <c r="GAF82" s="143"/>
      <c r="GAG82" s="143"/>
      <c r="GAH82" s="143"/>
      <c r="GAI82" s="143"/>
      <c r="GAJ82" s="143"/>
      <c r="GAK82" s="143"/>
      <c r="GAL82" s="143"/>
      <c r="GAM82" s="143"/>
      <c r="GAN82" s="143"/>
      <c r="GAO82" s="143"/>
      <c r="GAP82" s="143"/>
      <c r="GAQ82" s="143"/>
      <c r="GAR82" s="143"/>
      <c r="GAS82" s="143"/>
      <c r="GAT82" s="143"/>
      <c r="GAU82" s="143"/>
      <c r="GAV82" s="143"/>
      <c r="GAW82" s="143"/>
      <c r="GAX82" s="143"/>
      <c r="GAY82" s="143"/>
      <c r="GAZ82" s="143"/>
      <c r="GBA82" s="143"/>
      <c r="GBB82" s="143"/>
      <c r="GBC82" s="143"/>
      <c r="GBD82" s="143"/>
      <c r="GBE82" s="143"/>
      <c r="GBF82" s="143"/>
      <c r="GBG82" s="143"/>
      <c r="GBH82" s="143"/>
      <c r="GBI82" s="143"/>
      <c r="GBJ82" s="143"/>
      <c r="GBK82" s="143"/>
      <c r="GBL82" s="143"/>
      <c r="GBM82" s="143"/>
      <c r="GBN82" s="143"/>
      <c r="GBO82" s="143"/>
      <c r="GBP82" s="143"/>
      <c r="GBQ82" s="143"/>
      <c r="GBR82" s="143"/>
      <c r="GBS82" s="143"/>
      <c r="GBT82" s="143"/>
      <c r="GBU82" s="143"/>
      <c r="GBV82" s="143"/>
      <c r="GBW82" s="143"/>
      <c r="GBX82" s="143"/>
      <c r="GBY82" s="143"/>
      <c r="GBZ82" s="143"/>
      <c r="GCA82" s="143"/>
      <c r="GCB82" s="143"/>
      <c r="GCC82" s="143"/>
      <c r="GCD82" s="143"/>
      <c r="GCE82" s="143"/>
      <c r="GCF82" s="143"/>
      <c r="GCG82" s="143"/>
      <c r="GCH82" s="143"/>
      <c r="GCI82" s="143"/>
      <c r="GCJ82" s="143"/>
      <c r="GCK82" s="143"/>
      <c r="GCL82" s="143"/>
      <c r="GCM82" s="143"/>
      <c r="GCN82" s="143"/>
      <c r="GCO82" s="143"/>
      <c r="GCP82" s="143"/>
      <c r="GCQ82" s="143"/>
      <c r="GCR82" s="143"/>
      <c r="GCS82" s="143"/>
      <c r="GCT82" s="143"/>
      <c r="GCU82" s="143"/>
      <c r="GCV82" s="143"/>
      <c r="GCW82" s="143"/>
      <c r="GCX82" s="143"/>
      <c r="GCY82" s="143"/>
      <c r="GCZ82" s="143"/>
      <c r="GDA82" s="143"/>
      <c r="GDB82" s="143"/>
      <c r="GDC82" s="143"/>
      <c r="GDD82" s="143"/>
      <c r="GDE82" s="143"/>
      <c r="GDF82" s="143"/>
      <c r="GDG82" s="143"/>
      <c r="GDH82" s="143"/>
      <c r="GDI82" s="143"/>
      <c r="GDJ82" s="143"/>
      <c r="GDK82" s="143"/>
      <c r="GDL82" s="143"/>
      <c r="GDM82" s="143"/>
      <c r="GDN82" s="143"/>
      <c r="GDO82" s="143"/>
      <c r="GDP82" s="143"/>
      <c r="GDQ82" s="143"/>
      <c r="GDR82" s="143"/>
      <c r="GDS82" s="143"/>
      <c r="GDT82" s="143"/>
      <c r="GDU82" s="143"/>
      <c r="GDV82" s="143"/>
      <c r="GDW82" s="143"/>
      <c r="GDX82" s="143"/>
      <c r="GDY82" s="143"/>
      <c r="GDZ82" s="143"/>
      <c r="GEA82" s="143"/>
      <c r="GEB82" s="143"/>
      <c r="GEC82" s="143"/>
      <c r="GED82" s="143"/>
      <c r="GEE82" s="143"/>
      <c r="GEF82" s="143"/>
      <c r="GEG82" s="143"/>
      <c r="GEH82" s="143"/>
      <c r="GEI82" s="143"/>
      <c r="GEJ82" s="143"/>
      <c r="GEK82" s="143"/>
      <c r="GEL82" s="143"/>
      <c r="GEM82" s="143"/>
      <c r="GEN82" s="143"/>
      <c r="GEO82" s="143"/>
      <c r="GEP82" s="143"/>
      <c r="GEQ82" s="143"/>
      <c r="GER82" s="143"/>
      <c r="GES82" s="143"/>
      <c r="GET82" s="143"/>
      <c r="GEU82" s="143"/>
      <c r="GEV82" s="143"/>
      <c r="GEW82" s="143"/>
      <c r="GEX82" s="143"/>
      <c r="GEY82" s="143"/>
      <c r="GEZ82" s="143"/>
      <c r="GFA82" s="143"/>
      <c r="GFB82" s="143"/>
      <c r="GFC82" s="143"/>
      <c r="GFD82" s="143"/>
      <c r="GFE82" s="143"/>
      <c r="GFF82" s="143"/>
      <c r="GFG82" s="143"/>
      <c r="GFH82" s="143"/>
      <c r="GFI82" s="143"/>
      <c r="GFJ82" s="143"/>
      <c r="GFK82" s="143"/>
      <c r="GFL82" s="143"/>
      <c r="GFM82" s="143"/>
      <c r="GFN82" s="143"/>
      <c r="GFO82" s="143"/>
      <c r="GFP82" s="143"/>
      <c r="GFQ82" s="143"/>
      <c r="GFR82" s="143"/>
      <c r="GFS82" s="143"/>
      <c r="GFT82" s="143"/>
      <c r="GFU82" s="143"/>
      <c r="GFV82" s="143"/>
      <c r="GFW82" s="143"/>
      <c r="GFX82" s="143"/>
      <c r="GFY82" s="143"/>
      <c r="GFZ82" s="143"/>
      <c r="GGA82" s="143"/>
      <c r="GGB82" s="143"/>
      <c r="GGC82" s="143"/>
      <c r="GGD82" s="143"/>
      <c r="GGE82" s="143"/>
      <c r="GGF82" s="143"/>
      <c r="GGG82" s="143"/>
      <c r="GGH82" s="143"/>
      <c r="GGI82" s="143"/>
      <c r="GGJ82" s="143"/>
      <c r="GGK82" s="143"/>
      <c r="GGL82" s="143"/>
      <c r="GGM82" s="143"/>
      <c r="GGN82" s="143"/>
      <c r="GGO82" s="143"/>
      <c r="GGP82" s="143"/>
      <c r="GGQ82" s="143"/>
      <c r="GGR82" s="143"/>
      <c r="GGS82" s="143"/>
      <c r="GGT82" s="143"/>
      <c r="GGU82" s="143"/>
      <c r="GGV82" s="143"/>
      <c r="GGW82" s="143"/>
      <c r="GGX82" s="143"/>
      <c r="GGY82" s="143"/>
      <c r="GGZ82" s="143"/>
      <c r="GHA82" s="143"/>
      <c r="GHB82" s="143"/>
      <c r="GHC82" s="143"/>
      <c r="GHD82" s="143"/>
      <c r="GHE82" s="143"/>
      <c r="GHF82" s="143"/>
      <c r="GHG82" s="143"/>
      <c r="GHH82" s="143"/>
      <c r="GHI82" s="143"/>
      <c r="GHJ82" s="143"/>
      <c r="GHK82" s="143"/>
      <c r="GHL82" s="143"/>
      <c r="GHM82" s="143"/>
      <c r="GHN82" s="143"/>
      <c r="GHO82" s="143"/>
      <c r="GHP82" s="143"/>
      <c r="GHQ82" s="143"/>
      <c r="GHR82" s="143"/>
      <c r="GHS82" s="143"/>
      <c r="GHT82" s="143"/>
      <c r="GHU82" s="143"/>
      <c r="GHV82" s="143"/>
      <c r="GHW82" s="143"/>
      <c r="GHX82" s="143"/>
      <c r="GHY82" s="143"/>
      <c r="GHZ82" s="143"/>
      <c r="GIA82" s="143"/>
      <c r="GIB82" s="143"/>
      <c r="GIC82" s="143"/>
      <c r="GID82" s="143"/>
      <c r="GIE82" s="143"/>
      <c r="GIF82" s="143"/>
      <c r="GIG82" s="143"/>
      <c r="GIH82" s="143"/>
      <c r="GII82" s="143"/>
      <c r="GIJ82" s="143"/>
      <c r="GIK82" s="143"/>
      <c r="GIL82" s="143"/>
      <c r="GIM82" s="143"/>
      <c r="GIN82" s="143"/>
      <c r="GIO82" s="143"/>
      <c r="GIP82" s="143"/>
      <c r="GIQ82" s="143"/>
      <c r="GIR82" s="143"/>
      <c r="GIS82" s="143"/>
      <c r="GIT82" s="143"/>
      <c r="GIU82" s="143"/>
      <c r="GIV82" s="143"/>
      <c r="GIW82" s="143"/>
      <c r="GIX82" s="143"/>
      <c r="GIY82" s="143"/>
      <c r="GIZ82" s="143"/>
      <c r="GJA82" s="143"/>
      <c r="GJB82" s="143"/>
      <c r="GJC82" s="143"/>
      <c r="GJD82" s="143"/>
      <c r="GJE82" s="143"/>
      <c r="GJF82" s="143"/>
      <c r="GJG82" s="143"/>
      <c r="GJH82" s="143"/>
      <c r="GJI82" s="143"/>
      <c r="GJJ82" s="143"/>
      <c r="GJK82" s="143"/>
      <c r="GJL82" s="143"/>
      <c r="GJM82" s="143"/>
      <c r="GJN82" s="143"/>
      <c r="GJO82" s="143"/>
      <c r="GJP82" s="143"/>
      <c r="GJQ82" s="143"/>
      <c r="GJR82" s="143"/>
      <c r="GJS82" s="143"/>
      <c r="GJT82" s="143"/>
      <c r="GJU82" s="143"/>
      <c r="GJV82" s="143"/>
      <c r="GJW82" s="143"/>
      <c r="GJX82" s="143"/>
      <c r="GJY82" s="143"/>
      <c r="GJZ82" s="143"/>
      <c r="GKA82" s="143"/>
      <c r="GKB82" s="143"/>
      <c r="GKC82" s="143"/>
      <c r="GKD82" s="143"/>
      <c r="GKE82" s="143"/>
      <c r="GKF82" s="143"/>
      <c r="GKG82" s="143"/>
      <c r="GKH82" s="143"/>
      <c r="GKI82" s="143"/>
      <c r="GKJ82" s="143"/>
      <c r="GKK82" s="143"/>
      <c r="GKL82" s="143"/>
      <c r="GKM82" s="143"/>
      <c r="GKN82" s="143"/>
      <c r="GKO82" s="143"/>
      <c r="GKP82" s="143"/>
      <c r="GKQ82" s="143"/>
      <c r="GKR82" s="143"/>
      <c r="GKS82" s="143"/>
      <c r="GKT82" s="143"/>
      <c r="GKU82" s="143"/>
      <c r="GKV82" s="143"/>
      <c r="GKW82" s="143"/>
      <c r="GKX82" s="143"/>
      <c r="GKY82" s="143"/>
      <c r="GKZ82" s="143"/>
      <c r="GLA82" s="143"/>
      <c r="GLB82" s="143"/>
      <c r="GLC82" s="143"/>
      <c r="GLD82" s="143"/>
      <c r="GLE82" s="143"/>
      <c r="GLF82" s="143"/>
      <c r="GLG82" s="143"/>
      <c r="GLH82" s="143"/>
      <c r="GLI82" s="143"/>
      <c r="GLJ82" s="143"/>
      <c r="GLK82" s="143"/>
      <c r="GLL82" s="143"/>
      <c r="GLM82" s="143"/>
      <c r="GLN82" s="143"/>
      <c r="GLO82" s="143"/>
      <c r="GLP82" s="143"/>
      <c r="GLQ82" s="143"/>
      <c r="GLR82" s="143"/>
      <c r="GLS82" s="143"/>
      <c r="GLT82" s="143"/>
      <c r="GLU82" s="143"/>
      <c r="GLV82" s="143"/>
      <c r="GLW82" s="143"/>
      <c r="GLX82" s="143"/>
      <c r="GLY82" s="143"/>
      <c r="GLZ82" s="143"/>
      <c r="GMA82" s="143"/>
      <c r="GMB82" s="143"/>
      <c r="GMC82" s="143"/>
      <c r="GMD82" s="143"/>
      <c r="GME82" s="143"/>
      <c r="GMF82" s="143"/>
      <c r="GMG82" s="143"/>
      <c r="GMH82" s="143"/>
      <c r="GMI82" s="143"/>
      <c r="GMJ82" s="143"/>
      <c r="GMK82" s="143"/>
      <c r="GML82" s="143"/>
      <c r="GMM82" s="143"/>
      <c r="GMN82" s="143"/>
      <c r="GMO82" s="143"/>
      <c r="GMP82" s="143"/>
      <c r="GMQ82" s="143"/>
      <c r="GMR82" s="143"/>
      <c r="GMS82" s="143"/>
      <c r="GMT82" s="143"/>
      <c r="GMU82" s="143"/>
      <c r="GMV82" s="143"/>
      <c r="GMW82" s="143"/>
      <c r="GMX82" s="143"/>
      <c r="GMY82" s="143"/>
      <c r="GMZ82" s="143"/>
      <c r="GNA82" s="143"/>
      <c r="GNB82" s="143"/>
      <c r="GNC82" s="143"/>
      <c r="GND82" s="143"/>
      <c r="GNE82" s="143"/>
      <c r="GNF82" s="143"/>
      <c r="GNG82" s="143"/>
      <c r="GNH82" s="143"/>
      <c r="GNI82" s="143"/>
      <c r="GNJ82" s="143"/>
      <c r="GNK82" s="143"/>
      <c r="GNL82" s="143"/>
      <c r="GNM82" s="143"/>
      <c r="GNN82" s="143"/>
      <c r="GNO82" s="143"/>
      <c r="GNP82" s="143"/>
      <c r="GNQ82" s="143"/>
      <c r="GNR82" s="143"/>
      <c r="GNS82" s="143"/>
      <c r="GNT82" s="143"/>
      <c r="GNU82" s="143"/>
      <c r="GNV82" s="143"/>
      <c r="GNW82" s="143"/>
      <c r="GNX82" s="143"/>
      <c r="GNY82" s="143"/>
      <c r="GNZ82" s="143"/>
      <c r="GOA82" s="143"/>
      <c r="GOB82" s="143"/>
      <c r="GOC82" s="143"/>
      <c r="GOD82" s="143"/>
      <c r="GOE82" s="143"/>
      <c r="GOF82" s="143"/>
      <c r="GOG82" s="143"/>
      <c r="GOH82" s="143"/>
      <c r="GOI82" s="143"/>
      <c r="GOJ82" s="143"/>
      <c r="GOK82" s="143"/>
      <c r="GOL82" s="143"/>
      <c r="GOM82" s="143"/>
      <c r="GON82" s="143"/>
      <c r="GOO82" s="143"/>
      <c r="GOP82" s="143"/>
      <c r="GOQ82" s="143"/>
      <c r="GOR82" s="143"/>
      <c r="GOS82" s="143"/>
      <c r="GOT82" s="143"/>
      <c r="GOU82" s="143"/>
      <c r="GOV82" s="143"/>
      <c r="GOW82" s="143"/>
      <c r="GOX82" s="143"/>
      <c r="GOY82" s="143"/>
      <c r="GOZ82" s="143"/>
      <c r="GPA82" s="143"/>
      <c r="GPB82" s="143"/>
      <c r="GPC82" s="143"/>
      <c r="GPD82" s="143"/>
      <c r="GPE82" s="143"/>
      <c r="GPF82" s="143"/>
      <c r="GPG82" s="143"/>
      <c r="GPH82" s="143"/>
      <c r="GPI82" s="143"/>
      <c r="GPJ82" s="143"/>
      <c r="GPK82" s="143"/>
      <c r="GPL82" s="143"/>
      <c r="GPM82" s="143"/>
      <c r="GPN82" s="143"/>
      <c r="GPO82" s="143"/>
      <c r="GPP82" s="143"/>
      <c r="GPQ82" s="143"/>
      <c r="GPR82" s="143"/>
      <c r="GPS82" s="143"/>
      <c r="GPT82" s="143"/>
      <c r="GPU82" s="143"/>
      <c r="GPV82" s="143"/>
      <c r="GPW82" s="143"/>
      <c r="GPX82" s="143"/>
      <c r="GPY82" s="143"/>
      <c r="GPZ82" s="143"/>
      <c r="GQA82" s="143"/>
      <c r="GQB82" s="143"/>
      <c r="GQC82" s="143"/>
      <c r="GQD82" s="143"/>
      <c r="GQE82" s="143"/>
      <c r="GQF82" s="143"/>
      <c r="GQG82" s="143"/>
      <c r="GQH82" s="143"/>
      <c r="GQI82" s="143"/>
      <c r="GQJ82" s="143"/>
      <c r="GQK82" s="143"/>
      <c r="GQL82" s="143"/>
      <c r="GQM82" s="143"/>
      <c r="GQN82" s="143"/>
      <c r="GQO82" s="143"/>
      <c r="GQP82" s="143"/>
      <c r="GQQ82" s="143"/>
      <c r="GQR82" s="143"/>
      <c r="GQS82" s="143"/>
      <c r="GQT82" s="143"/>
      <c r="GQU82" s="143"/>
      <c r="GQV82" s="143"/>
      <c r="GQW82" s="143"/>
      <c r="GQX82" s="143"/>
      <c r="GQY82" s="143"/>
      <c r="GQZ82" s="143"/>
      <c r="GRA82" s="143"/>
      <c r="GRB82" s="143"/>
      <c r="GRC82" s="143"/>
      <c r="GRD82" s="143"/>
      <c r="GRE82" s="143"/>
      <c r="GRF82" s="143"/>
      <c r="GRG82" s="143"/>
      <c r="GRH82" s="143"/>
      <c r="GRI82" s="143"/>
      <c r="GRJ82" s="143"/>
      <c r="GRK82" s="143"/>
      <c r="GRL82" s="143"/>
      <c r="GRM82" s="143"/>
      <c r="GRN82" s="143"/>
      <c r="GRO82" s="143"/>
      <c r="GRP82" s="143"/>
      <c r="GRQ82" s="143"/>
      <c r="GRR82" s="143"/>
      <c r="GRS82" s="143"/>
      <c r="GRT82" s="143"/>
      <c r="GRU82" s="143"/>
      <c r="GRV82" s="143"/>
      <c r="GRW82" s="143"/>
      <c r="GRX82" s="143"/>
      <c r="GRY82" s="143"/>
      <c r="GRZ82" s="143"/>
      <c r="GSA82" s="143"/>
      <c r="GSB82" s="143"/>
      <c r="GSC82" s="143"/>
      <c r="GSD82" s="143"/>
      <c r="GSE82" s="143"/>
      <c r="GSF82" s="143"/>
      <c r="GSG82" s="143"/>
      <c r="GSH82" s="143"/>
      <c r="GSI82" s="143"/>
      <c r="GSJ82" s="143"/>
      <c r="GSK82" s="143"/>
      <c r="GSL82" s="143"/>
      <c r="GSM82" s="143"/>
      <c r="GSN82" s="143"/>
      <c r="GSO82" s="143"/>
      <c r="GSP82" s="143"/>
      <c r="GSQ82" s="143"/>
      <c r="GSR82" s="143"/>
      <c r="GSS82" s="143"/>
      <c r="GST82" s="143"/>
      <c r="GSU82" s="143"/>
      <c r="GSV82" s="143"/>
      <c r="GSW82" s="143"/>
      <c r="GSX82" s="143"/>
      <c r="GSY82" s="143"/>
      <c r="GSZ82" s="143"/>
      <c r="GTA82" s="143"/>
      <c r="GTB82" s="143"/>
      <c r="GTC82" s="143"/>
      <c r="GTD82" s="143"/>
      <c r="GTE82" s="143"/>
      <c r="GTF82" s="143"/>
      <c r="GTG82" s="143"/>
      <c r="GTH82" s="143"/>
      <c r="GTI82" s="143"/>
      <c r="GTJ82" s="143"/>
      <c r="GTK82" s="143"/>
      <c r="GTL82" s="143"/>
      <c r="GTM82" s="143"/>
      <c r="GTN82" s="143"/>
      <c r="GTO82" s="143"/>
      <c r="GTP82" s="143"/>
      <c r="GTQ82" s="143"/>
      <c r="GTR82" s="143"/>
      <c r="GTS82" s="143"/>
      <c r="GTT82" s="143"/>
      <c r="GTU82" s="143"/>
      <c r="GTV82" s="143"/>
      <c r="GTW82" s="143"/>
      <c r="GTX82" s="143"/>
      <c r="GTY82" s="143"/>
      <c r="GTZ82" s="143"/>
      <c r="GUA82" s="143"/>
      <c r="GUB82" s="143"/>
      <c r="GUC82" s="143"/>
      <c r="GUD82" s="143"/>
      <c r="GUE82" s="143"/>
      <c r="GUF82" s="143"/>
      <c r="GUG82" s="143"/>
      <c r="GUH82" s="143"/>
      <c r="GUI82" s="143"/>
      <c r="GUJ82" s="143"/>
      <c r="GUK82" s="143"/>
      <c r="GUL82" s="143"/>
      <c r="GUM82" s="143"/>
      <c r="GUN82" s="143"/>
      <c r="GUO82" s="143"/>
      <c r="GUP82" s="143"/>
      <c r="GUQ82" s="143"/>
      <c r="GUR82" s="143"/>
      <c r="GUS82" s="143"/>
      <c r="GUT82" s="143"/>
      <c r="GUU82" s="143"/>
      <c r="GUV82" s="143"/>
      <c r="GUW82" s="143"/>
      <c r="GUX82" s="143"/>
      <c r="GUY82" s="143"/>
      <c r="GUZ82" s="143"/>
      <c r="GVA82" s="143"/>
      <c r="GVB82" s="143"/>
      <c r="GVC82" s="143"/>
      <c r="GVD82" s="143"/>
      <c r="GVE82" s="143"/>
      <c r="GVF82" s="143"/>
      <c r="GVG82" s="143"/>
      <c r="GVH82" s="143"/>
      <c r="GVI82" s="143"/>
      <c r="GVJ82" s="143"/>
      <c r="GVK82" s="143"/>
      <c r="GVL82" s="143"/>
      <c r="GVM82" s="143"/>
      <c r="GVN82" s="143"/>
      <c r="GVO82" s="143"/>
      <c r="GVP82" s="143"/>
      <c r="GVQ82" s="143"/>
      <c r="GVR82" s="143"/>
      <c r="GVS82" s="143"/>
      <c r="GVT82" s="143"/>
      <c r="GVU82" s="143"/>
      <c r="GVV82" s="143"/>
      <c r="GVW82" s="143"/>
      <c r="GVX82" s="143"/>
      <c r="GVY82" s="143"/>
      <c r="GVZ82" s="143"/>
      <c r="GWA82" s="143"/>
      <c r="GWB82" s="143"/>
      <c r="GWC82" s="143"/>
      <c r="GWD82" s="143"/>
      <c r="GWE82" s="143"/>
      <c r="GWF82" s="143"/>
      <c r="GWG82" s="143"/>
      <c r="GWH82" s="143"/>
      <c r="GWI82" s="143"/>
      <c r="GWJ82" s="143"/>
      <c r="GWK82" s="143"/>
      <c r="GWL82" s="143"/>
      <c r="GWM82" s="143"/>
      <c r="GWN82" s="143"/>
      <c r="GWO82" s="143"/>
      <c r="GWP82" s="143"/>
      <c r="GWQ82" s="143"/>
      <c r="GWR82" s="143"/>
      <c r="GWS82" s="143"/>
      <c r="GWT82" s="143"/>
      <c r="GWU82" s="143"/>
      <c r="GWV82" s="143"/>
      <c r="GWW82" s="143"/>
      <c r="GWX82" s="143"/>
      <c r="GWY82" s="143"/>
      <c r="GWZ82" s="143"/>
      <c r="GXA82" s="143"/>
      <c r="GXB82" s="143"/>
      <c r="GXC82" s="143"/>
      <c r="GXD82" s="143"/>
      <c r="GXE82" s="143"/>
      <c r="GXF82" s="143"/>
      <c r="GXG82" s="143"/>
      <c r="GXH82" s="143"/>
      <c r="GXI82" s="143"/>
      <c r="GXJ82" s="143"/>
      <c r="GXK82" s="143"/>
      <c r="GXL82" s="143"/>
      <c r="GXM82" s="143"/>
      <c r="GXN82" s="143"/>
      <c r="GXO82" s="143"/>
      <c r="GXP82" s="143"/>
      <c r="GXQ82" s="143"/>
      <c r="GXR82" s="143"/>
      <c r="GXS82" s="143"/>
      <c r="GXT82" s="143"/>
      <c r="GXU82" s="143"/>
      <c r="GXV82" s="143"/>
      <c r="GXW82" s="143"/>
      <c r="GXX82" s="143"/>
      <c r="GXY82" s="143"/>
      <c r="GXZ82" s="143"/>
      <c r="GYA82" s="143"/>
      <c r="GYB82" s="143"/>
      <c r="GYC82" s="143"/>
      <c r="GYD82" s="143"/>
      <c r="GYE82" s="143"/>
      <c r="GYF82" s="143"/>
      <c r="GYG82" s="143"/>
      <c r="GYH82" s="143"/>
      <c r="GYI82" s="143"/>
      <c r="GYJ82" s="143"/>
      <c r="GYK82" s="143"/>
      <c r="GYL82" s="143"/>
      <c r="GYM82" s="143"/>
      <c r="GYN82" s="143"/>
      <c r="GYO82" s="143"/>
      <c r="GYP82" s="143"/>
      <c r="GYQ82" s="143"/>
      <c r="GYR82" s="143"/>
      <c r="GYS82" s="143"/>
      <c r="GYT82" s="143"/>
      <c r="GYU82" s="143"/>
      <c r="GYV82" s="143"/>
      <c r="GYW82" s="143"/>
      <c r="GYX82" s="143"/>
      <c r="GYY82" s="143"/>
      <c r="GYZ82" s="143"/>
      <c r="GZA82" s="143"/>
      <c r="GZB82" s="143"/>
      <c r="GZC82" s="143"/>
      <c r="GZD82" s="143"/>
      <c r="GZE82" s="143"/>
      <c r="GZF82" s="143"/>
      <c r="GZG82" s="143"/>
      <c r="GZH82" s="143"/>
      <c r="GZI82" s="143"/>
      <c r="GZJ82" s="143"/>
      <c r="GZK82" s="143"/>
      <c r="GZL82" s="143"/>
      <c r="GZM82" s="143"/>
      <c r="GZN82" s="143"/>
      <c r="GZO82" s="143"/>
      <c r="GZP82" s="143"/>
      <c r="GZQ82" s="143"/>
      <c r="GZR82" s="143"/>
      <c r="GZS82" s="143"/>
      <c r="GZT82" s="143"/>
      <c r="GZU82" s="143"/>
      <c r="GZV82" s="143"/>
      <c r="GZW82" s="143"/>
      <c r="GZX82" s="143"/>
      <c r="GZY82" s="143"/>
      <c r="GZZ82" s="143"/>
      <c r="HAA82" s="143"/>
      <c r="HAB82" s="143"/>
      <c r="HAC82" s="143"/>
      <c r="HAD82" s="143"/>
      <c r="HAE82" s="143"/>
      <c r="HAF82" s="143"/>
      <c r="HAG82" s="143"/>
      <c r="HAH82" s="143"/>
      <c r="HAI82" s="143"/>
      <c r="HAJ82" s="143"/>
      <c r="HAK82" s="143"/>
      <c r="HAL82" s="143"/>
      <c r="HAM82" s="143"/>
      <c r="HAN82" s="143"/>
      <c r="HAO82" s="143"/>
      <c r="HAP82" s="143"/>
      <c r="HAQ82" s="143"/>
      <c r="HAR82" s="143"/>
      <c r="HAS82" s="143"/>
      <c r="HAT82" s="143"/>
      <c r="HAU82" s="143"/>
      <c r="HAV82" s="143"/>
      <c r="HAW82" s="143"/>
      <c r="HAX82" s="143"/>
      <c r="HAY82" s="143"/>
      <c r="HAZ82" s="143"/>
      <c r="HBA82" s="143"/>
      <c r="HBB82" s="143"/>
      <c r="HBC82" s="143"/>
      <c r="HBD82" s="143"/>
      <c r="HBE82" s="143"/>
      <c r="HBF82" s="143"/>
      <c r="HBG82" s="143"/>
      <c r="HBH82" s="143"/>
      <c r="HBI82" s="143"/>
      <c r="HBJ82" s="143"/>
      <c r="HBK82" s="143"/>
      <c r="HBL82" s="143"/>
      <c r="HBM82" s="143"/>
      <c r="HBN82" s="143"/>
      <c r="HBO82" s="143"/>
      <c r="HBP82" s="143"/>
      <c r="HBQ82" s="143"/>
      <c r="HBR82" s="143"/>
      <c r="HBS82" s="143"/>
      <c r="HBT82" s="143"/>
      <c r="HBU82" s="143"/>
      <c r="HBV82" s="143"/>
      <c r="HBW82" s="143"/>
      <c r="HBX82" s="143"/>
      <c r="HBY82" s="143"/>
      <c r="HBZ82" s="143"/>
      <c r="HCA82" s="143"/>
      <c r="HCB82" s="143"/>
      <c r="HCC82" s="143"/>
      <c r="HCD82" s="143"/>
      <c r="HCE82" s="143"/>
      <c r="HCF82" s="143"/>
      <c r="HCG82" s="143"/>
      <c r="HCH82" s="143"/>
      <c r="HCI82" s="143"/>
      <c r="HCJ82" s="143"/>
      <c r="HCK82" s="143"/>
      <c r="HCL82" s="143"/>
      <c r="HCM82" s="143"/>
      <c r="HCN82" s="143"/>
      <c r="HCO82" s="143"/>
      <c r="HCP82" s="143"/>
      <c r="HCQ82" s="143"/>
      <c r="HCR82" s="143"/>
      <c r="HCS82" s="143"/>
      <c r="HCT82" s="143"/>
      <c r="HCU82" s="143"/>
      <c r="HCV82" s="143"/>
      <c r="HCW82" s="143"/>
      <c r="HCX82" s="143"/>
      <c r="HCY82" s="143"/>
      <c r="HCZ82" s="143"/>
      <c r="HDA82" s="143"/>
      <c r="HDB82" s="143"/>
      <c r="HDC82" s="143"/>
      <c r="HDD82" s="143"/>
      <c r="HDE82" s="143"/>
      <c r="HDF82" s="143"/>
      <c r="HDG82" s="143"/>
      <c r="HDH82" s="143"/>
      <c r="HDI82" s="143"/>
      <c r="HDJ82" s="143"/>
      <c r="HDK82" s="143"/>
      <c r="HDL82" s="143"/>
      <c r="HDM82" s="143"/>
      <c r="HDN82" s="143"/>
      <c r="HDO82" s="143"/>
      <c r="HDP82" s="143"/>
      <c r="HDQ82" s="143"/>
      <c r="HDR82" s="143"/>
      <c r="HDS82" s="143"/>
      <c r="HDT82" s="143"/>
      <c r="HDU82" s="143"/>
      <c r="HDV82" s="143"/>
      <c r="HDW82" s="143"/>
      <c r="HDX82" s="143"/>
      <c r="HDY82" s="143"/>
      <c r="HDZ82" s="143"/>
      <c r="HEA82" s="143"/>
      <c r="HEB82" s="143"/>
      <c r="HEC82" s="143"/>
      <c r="HED82" s="143"/>
      <c r="HEE82" s="143"/>
      <c r="HEF82" s="143"/>
      <c r="HEG82" s="143"/>
      <c r="HEH82" s="143"/>
      <c r="HEI82" s="143"/>
      <c r="HEJ82" s="143"/>
      <c r="HEK82" s="143"/>
      <c r="HEL82" s="143"/>
      <c r="HEM82" s="143"/>
      <c r="HEN82" s="143"/>
      <c r="HEO82" s="143"/>
      <c r="HEP82" s="143"/>
      <c r="HEQ82" s="143"/>
      <c r="HER82" s="143"/>
      <c r="HES82" s="143"/>
      <c r="HET82" s="143"/>
      <c r="HEU82" s="143"/>
      <c r="HEV82" s="143"/>
      <c r="HEW82" s="143"/>
      <c r="HEX82" s="143"/>
      <c r="HEY82" s="143"/>
      <c r="HEZ82" s="143"/>
      <c r="HFA82" s="143"/>
      <c r="HFB82" s="143"/>
      <c r="HFC82" s="143"/>
      <c r="HFD82" s="143"/>
      <c r="HFE82" s="143"/>
      <c r="HFF82" s="143"/>
      <c r="HFG82" s="143"/>
      <c r="HFH82" s="143"/>
      <c r="HFI82" s="143"/>
      <c r="HFJ82" s="143"/>
      <c r="HFK82" s="143"/>
      <c r="HFL82" s="143"/>
      <c r="HFM82" s="143"/>
      <c r="HFN82" s="143"/>
      <c r="HFO82" s="143"/>
      <c r="HFP82" s="143"/>
      <c r="HFQ82" s="143"/>
      <c r="HFR82" s="143"/>
      <c r="HFS82" s="143"/>
      <c r="HFT82" s="143"/>
      <c r="HFU82" s="143"/>
      <c r="HFV82" s="143"/>
      <c r="HFW82" s="143"/>
      <c r="HFX82" s="143"/>
      <c r="HFY82" s="143"/>
      <c r="HFZ82" s="143"/>
      <c r="HGA82" s="143"/>
      <c r="HGB82" s="143"/>
      <c r="HGC82" s="143"/>
      <c r="HGD82" s="143"/>
      <c r="HGE82" s="143"/>
      <c r="HGF82" s="143"/>
      <c r="HGG82" s="143"/>
      <c r="HGH82" s="143"/>
      <c r="HGI82" s="143"/>
      <c r="HGJ82" s="143"/>
      <c r="HGK82" s="143"/>
      <c r="HGL82" s="143"/>
      <c r="HGM82" s="143"/>
      <c r="HGN82" s="143"/>
      <c r="HGO82" s="143"/>
      <c r="HGP82" s="143"/>
      <c r="HGQ82" s="143"/>
      <c r="HGR82" s="143"/>
      <c r="HGS82" s="143"/>
      <c r="HGT82" s="143"/>
      <c r="HGU82" s="143"/>
      <c r="HGV82" s="143"/>
      <c r="HGW82" s="143"/>
      <c r="HGX82" s="143"/>
      <c r="HGY82" s="143"/>
      <c r="HGZ82" s="143"/>
      <c r="HHA82" s="143"/>
      <c r="HHB82" s="143"/>
      <c r="HHC82" s="143"/>
      <c r="HHD82" s="143"/>
      <c r="HHE82" s="143"/>
      <c r="HHF82" s="143"/>
      <c r="HHG82" s="143"/>
      <c r="HHH82" s="143"/>
      <c r="HHI82" s="143"/>
      <c r="HHJ82" s="143"/>
      <c r="HHK82" s="143"/>
      <c r="HHL82" s="143"/>
      <c r="HHM82" s="143"/>
      <c r="HHN82" s="143"/>
      <c r="HHO82" s="143"/>
      <c r="HHP82" s="143"/>
      <c r="HHQ82" s="143"/>
      <c r="HHR82" s="143"/>
      <c r="HHS82" s="143"/>
      <c r="HHT82" s="143"/>
      <c r="HHU82" s="143"/>
      <c r="HHV82" s="143"/>
      <c r="HHW82" s="143"/>
      <c r="HHX82" s="143"/>
      <c r="HHY82" s="143"/>
      <c r="HHZ82" s="143"/>
      <c r="HIA82" s="143"/>
      <c r="HIB82" s="143"/>
      <c r="HIC82" s="143"/>
      <c r="HID82" s="143"/>
      <c r="HIE82" s="143"/>
      <c r="HIF82" s="143"/>
      <c r="HIG82" s="143"/>
      <c r="HIH82" s="143"/>
      <c r="HII82" s="143"/>
      <c r="HIJ82" s="143"/>
      <c r="HIK82" s="143"/>
      <c r="HIL82" s="143"/>
      <c r="HIM82" s="143"/>
      <c r="HIN82" s="143"/>
      <c r="HIO82" s="143"/>
      <c r="HIP82" s="143"/>
      <c r="HIQ82" s="143"/>
      <c r="HIR82" s="143"/>
      <c r="HIS82" s="143"/>
      <c r="HIT82" s="143"/>
      <c r="HIU82" s="143"/>
      <c r="HIV82" s="143"/>
      <c r="HIW82" s="143"/>
      <c r="HIX82" s="143"/>
      <c r="HIY82" s="143"/>
      <c r="HIZ82" s="143"/>
      <c r="HJA82" s="143"/>
      <c r="HJB82" s="143"/>
      <c r="HJC82" s="143"/>
      <c r="HJD82" s="143"/>
      <c r="HJE82" s="143"/>
      <c r="HJF82" s="143"/>
      <c r="HJG82" s="143"/>
      <c r="HJH82" s="143"/>
      <c r="HJI82" s="143"/>
      <c r="HJJ82" s="143"/>
      <c r="HJK82" s="143"/>
      <c r="HJL82" s="143"/>
      <c r="HJM82" s="143"/>
      <c r="HJN82" s="143"/>
      <c r="HJO82" s="143"/>
      <c r="HJP82" s="143"/>
      <c r="HJQ82" s="143"/>
      <c r="HJR82" s="143"/>
      <c r="HJS82" s="143"/>
      <c r="HJT82" s="143"/>
      <c r="HJU82" s="143"/>
      <c r="HJV82" s="143"/>
      <c r="HJW82" s="143"/>
      <c r="HJX82" s="143"/>
      <c r="HJY82" s="143"/>
      <c r="HJZ82" s="143"/>
      <c r="HKA82" s="143"/>
      <c r="HKB82" s="143"/>
      <c r="HKC82" s="143"/>
      <c r="HKD82" s="143"/>
      <c r="HKE82" s="143"/>
      <c r="HKF82" s="143"/>
      <c r="HKG82" s="143"/>
      <c r="HKH82" s="143"/>
      <c r="HKI82" s="143"/>
      <c r="HKJ82" s="143"/>
      <c r="HKK82" s="143"/>
      <c r="HKL82" s="143"/>
      <c r="HKM82" s="143"/>
      <c r="HKN82" s="143"/>
      <c r="HKO82" s="143"/>
      <c r="HKP82" s="143"/>
      <c r="HKQ82" s="143"/>
      <c r="HKR82" s="143"/>
      <c r="HKS82" s="143"/>
      <c r="HKT82" s="143"/>
      <c r="HKU82" s="143"/>
      <c r="HKV82" s="143"/>
      <c r="HKW82" s="143"/>
      <c r="HKX82" s="143"/>
      <c r="HKY82" s="143"/>
      <c r="HKZ82" s="143"/>
      <c r="HLA82" s="143"/>
      <c r="HLB82" s="143"/>
      <c r="HLC82" s="143"/>
      <c r="HLD82" s="143"/>
      <c r="HLE82" s="143"/>
      <c r="HLF82" s="143"/>
      <c r="HLG82" s="143"/>
      <c r="HLH82" s="143"/>
      <c r="HLI82" s="143"/>
      <c r="HLJ82" s="143"/>
      <c r="HLK82" s="143"/>
      <c r="HLL82" s="143"/>
      <c r="HLM82" s="143"/>
      <c r="HLN82" s="143"/>
      <c r="HLO82" s="143"/>
      <c r="HLP82" s="143"/>
      <c r="HLQ82" s="143"/>
      <c r="HLR82" s="143"/>
      <c r="HLS82" s="143"/>
      <c r="HLT82" s="143"/>
      <c r="HLU82" s="143"/>
      <c r="HLV82" s="143"/>
      <c r="HLW82" s="143"/>
      <c r="HLX82" s="143"/>
      <c r="HLY82" s="143"/>
      <c r="HLZ82" s="143"/>
      <c r="HMA82" s="143"/>
      <c r="HMB82" s="143"/>
      <c r="HMC82" s="143"/>
      <c r="HMD82" s="143"/>
      <c r="HME82" s="143"/>
      <c r="HMF82" s="143"/>
      <c r="HMG82" s="143"/>
      <c r="HMH82" s="143"/>
      <c r="HMI82" s="143"/>
      <c r="HMJ82" s="143"/>
      <c r="HMK82" s="143"/>
      <c r="HML82" s="143"/>
      <c r="HMM82" s="143"/>
      <c r="HMN82" s="143"/>
      <c r="HMO82" s="143"/>
      <c r="HMP82" s="143"/>
      <c r="HMQ82" s="143"/>
      <c r="HMR82" s="143"/>
      <c r="HMS82" s="143"/>
      <c r="HMT82" s="143"/>
      <c r="HMU82" s="143"/>
      <c r="HMV82" s="143"/>
      <c r="HMW82" s="143"/>
      <c r="HMX82" s="143"/>
      <c r="HMY82" s="143"/>
      <c r="HMZ82" s="143"/>
      <c r="HNA82" s="143"/>
      <c r="HNB82" s="143"/>
      <c r="HNC82" s="143"/>
      <c r="HND82" s="143"/>
      <c r="HNE82" s="143"/>
      <c r="HNF82" s="143"/>
      <c r="HNG82" s="143"/>
      <c r="HNH82" s="143"/>
      <c r="HNI82" s="143"/>
      <c r="HNJ82" s="143"/>
      <c r="HNK82" s="143"/>
      <c r="HNL82" s="143"/>
      <c r="HNM82" s="143"/>
      <c r="HNN82" s="143"/>
      <c r="HNO82" s="143"/>
      <c r="HNP82" s="143"/>
      <c r="HNQ82" s="143"/>
      <c r="HNR82" s="143"/>
      <c r="HNS82" s="143"/>
      <c r="HNT82" s="143"/>
      <c r="HNU82" s="143"/>
      <c r="HNV82" s="143"/>
      <c r="HNW82" s="143"/>
      <c r="HNX82" s="143"/>
      <c r="HNY82" s="143"/>
      <c r="HNZ82" s="143"/>
      <c r="HOA82" s="143"/>
      <c r="HOB82" s="143"/>
      <c r="HOC82" s="143"/>
      <c r="HOD82" s="143"/>
      <c r="HOE82" s="143"/>
      <c r="HOF82" s="143"/>
      <c r="HOG82" s="143"/>
      <c r="HOH82" s="143"/>
      <c r="HOI82" s="143"/>
      <c r="HOJ82" s="143"/>
      <c r="HOK82" s="143"/>
      <c r="HOL82" s="143"/>
      <c r="HOM82" s="143"/>
      <c r="HON82" s="143"/>
      <c r="HOO82" s="143"/>
      <c r="HOP82" s="143"/>
      <c r="HOQ82" s="143"/>
      <c r="HOR82" s="143"/>
      <c r="HOS82" s="143"/>
      <c r="HOT82" s="143"/>
      <c r="HOU82" s="143"/>
      <c r="HOV82" s="143"/>
      <c r="HOW82" s="143"/>
      <c r="HOX82" s="143"/>
      <c r="HOY82" s="143"/>
      <c r="HOZ82" s="143"/>
      <c r="HPA82" s="143"/>
      <c r="HPB82" s="143"/>
      <c r="HPC82" s="143"/>
      <c r="HPD82" s="143"/>
      <c r="HPE82" s="143"/>
      <c r="HPF82" s="143"/>
      <c r="HPG82" s="143"/>
      <c r="HPH82" s="143"/>
      <c r="HPI82" s="143"/>
      <c r="HPJ82" s="143"/>
      <c r="HPK82" s="143"/>
      <c r="HPL82" s="143"/>
      <c r="HPM82" s="143"/>
      <c r="HPN82" s="143"/>
      <c r="HPO82" s="143"/>
      <c r="HPP82" s="143"/>
      <c r="HPQ82" s="143"/>
      <c r="HPR82" s="143"/>
      <c r="HPS82" s="143"/>
      <c r="HPT82" s="143"/>
      <c r="HPU82" s="143"/>
      <c r="HPV82" s="143"/>
      <c r="HPW82" s="143"/>
      <c r="HPX82" s="143"/>
      <c r="HPY82" s="143"/>
      <c r="HPZ82" s="143"/>
      <c r="HQA82" s="143"/>
      <c r="HQB82" s="143"/>
      <c r="HQC82" s="143"/>
      <c r="HQD82" s="143"/>
      <c r="HQE82" s="143"/>
      <c r="HQF82" s="143"/>
      <c r="HQG82" s="143"/>
      <c r="HQH82" s="143"/>
      <c r="HQI82" s="143"/>
      <c r="HQJ82" s="143"/>
      <c r="HQK82" s="143"/>
      <c r="HQL82" s="143"/>
      <c r="HQM82" s="143"/>
      <c r="HQN82" s="143"/>
      <c r="HQO82" s="143"/>
      <c r="HQP82" s="143"/>
      <c r="HQQ82" s="143"/>
      <c r="HQR82" s="143"/>
      <c r="HQS82" s="143"/>
      <c r="HQT82" s="143"/>
      <c r="HQU82" s="143"/>
      <c r="HQV82" s="143"/>
      <c r="HQW82" s="143"/>
      <c r="HQX82" s="143"/>
      <c r="HQY82" s="143"/>
      <c r="HQZ82" s="143"/>
      <c r="HRA82" s="143"/>
      <c r="HRB82" s="143"/>
      <c r="HRC82" s="143"/>
      <c r="HRD82" s="143"/>
      <c r="HRE82" s="143"/>
      <c r="HRF82" s="143"/>
      <c r="HRG82" s="143"/>
      <c r="HRH82" s="143"/>
      <c r="HRI82" s="143"/>
      <c r="HRJ82" s="143"/>
      <c r="HRK82" s="143"/>
      <c r="HRL82" s="143"/>
      <c r="HRM82" s="143"/>
      <c r="HRN82" s="143"/>
      <c r="HRO82" s="143"/>
      <c r="HRP82" s="143"/>
      <c r="HRQ82" s="143"/>
      <c r="HRR82" s="143"/>
      <c r="HRS82" s="143"/>
      <c r="HRT82" s="143"/>
      <c r="HRU82" s="143"/>
      <c r="HRV82" s="143"/>
      <c r="HRW82" s="143"/>
      <c r="HRX82" s="143"/>
      <c r="HRY82" s="143"/>
      <c r="HRZ82" s="143"/>
      <c r="HSA82" s="143"/>
      <c r="HSB82" s="143"/>
      <c r="HSC82" s="143"/>
      <c r="HSD82" s="143"/>
      <c r="HSE82" s="143"/>
      <c r="HSF82" s="143"/>
      <c r="HSG82" s="143"/>
      <c r="HSH82" s="143"/>
      <c r="HSI82" s="143"/>
      <c r="HSJ82" s="143"/>
      <c r="HSK82" s="143"/>
      <c r="HSL82" s="143"/>
      <c r="HSM82" s="143"/>
      <c r="HSN82" s="143"/>
      <c r="HSO82" s="143"/>
      <c r="HSP82" s="143"/>
      <c r="HSQ82" s="143"/>
      <c r="HSR82" s="143"/>
      <c r="HSS82" s="143"/>
      <c r="HST82" s="143"/>
      <c r="HSU82" s="143"/>
      <c r="HSV82" s="143"/>
      <c r="HSW82" s="143"/>
      <c r="HSX82" s="143"/>
      <c r="HSY82" s="143"/>
      <c r="HSZ82" s="143"/>
      <c r="HTA82" s="143"/>
      <c r="HTB82" s="143"/>
      <c r="HTC82" s="143"/>
      <c r="HTD82" s="143"/>
      <c r="HTE82" s="143"/>
      <c r="HTF82" s="143"/>
      <c r="HTG82" s="143"/>
      <c r="HTH82" s="143"/>
      <c r="HTI82" s="143"/>
      <c r="HTJ82" s="143"/>
      <c r="HTK82" s="143"/>
      <c r="HTL82" s="143"/>
      <c r="HTM82" s="143"/>
      <c r="HTN82" s="143"/>
      <c r="HTO82" s="143"/>
      <c r="HTP82" s="143"/>
      <c r="HTQ82" s="143"/>
      <c r="HTR82" s="143"/>
      <c r="HTS82" s="143"/>
      <c r="HTT82" s="143"/>
      <c r="HTU82" s="143"/>
      <c r="HTV82" s="143"/>
      <c r="HTW82" s="143"/>
      <c r="HTX82" s="143"/>
      <c r="HTY82" s="143"/>
      <c r="HTZ82" s="143"/>
      <c r="HUA82" s="143"/>
      <c r="HUB82" s="143"/>
      <c r="HUC82" s="143"/>
      <c r="HUD82" s="143"/>
      <c r="HUE82" s="143"/>
      <c r="HUF82" s="143"/>
      <c r="HUG82" s="143"/>
      <c r="HUH82" s="143"/>
      <c r="HUI82" s="143"/>
      <c r="HUJ82" s="143"/>
      <c r="HUK82" s="143"/>
      <c r="HUL82" s="143"/>
      <c r="HUM82" s="143"/>
      <c r="HUN82" s="143"/>
      <c r="HUO82" s="143"/>
      <c r="HUP82" s="143"/>
      <c r="HUQ82" s="143"/>
      <c r="HUR82" s="143"/>
      <c r="HUS82" s="143"/>
      <c r="HUT82" s="143"/>
      <c r="HUU82" s="143"/>
      <c r="HUV82" s="143"/>
      <c r="HUW82" s="143"/>
      <c r="HUX82" s="143"/>
      <c r="HUY82" s="143"/>
      <c r="HUZ82" s="143"/>
      <c r="HVA82" s="143"/>
      <c r="HVB82" s="143"/>
      <c r="HVC82" s="143"/>
      <c r="HVD82" s="143"/>
      <c r="HVE82" s="143"/>
      <c r="HVF82" s="143"/>
      <c r="HVG82" s="143"/>
      <c r="HVH82" s="143"/>
      <c r="HVI82" s="143"/>
      <c r="HVJ82" s="143"/>
      <c r="HVK82" s="143"/>
      <c r="HVL82" s="143"/>
      <c r="HVM82" s="143"/>
      <c r="HVN82" s="143"/>
      <c r="HVO82" s="143"/>
      <c r="HVP82" s="143"/>
      <c r="HVQ82" s="143"/>
      <c r="HVR82" s="143"/>
      <c r="HVS82" s="143"/>
      <c r="HVT82" s="143"/>
      <c r="HVU82" s="143"/>
      <c r="HVV82" s="143"/>
      <c r="HVW82" s="143"/>
      <c r="HVX82" s="143"/>
      <c r="HVY82" s="143"/>
      <c r="HVZ82" s="143"/>
      <c r="HWA82" s="143"/>
      <c r="HWB82" s="143"/>
      <c r="HWC82" s="143"/>
      <c r="HWD82" s="143"/>
      <c r="HWE82" s="143"/>
      <c r="HWF82" s="143"/>
      <c r="HWG82" s="143"/>
      <c r="HWH82" s="143"/>
      <c r="HWI82" s="143"/>
      <c r="HWJ82" s="143"/>
      <c r="HWK82" s="143"/>
      <c r="HWL82" s="143"/>
      <c r="HWM82" s="143"/>
      <c r="HWN82" s="143"/>
      <c r="HWO82" s="143"/>
      <c r="HWP82" s="143"/>
      <c r="HWQ82" s="143"/>
      <c r="HWR82" s="143"/>
      <c r="HWS82" s="143"/>
      <c r="HWT82" s="143"/>
      <c r="HWU82" s="143"/>
      <c r="HWV82" s="143"/>
      <c r="HWW82" s="143"/>
      <c r="HWX82" s="143"/>
      <c r="HWY82" s="143"/>
      <c r="HWZ82" s="143"/>
      <c r="HXA82" s="143"/>
      <c r="HXB82" s="143"/>
      <c r="HXC82" s="143"/>
      <c r="HXD82" s="143"/>
      <c r="HXE82" s="143"/>
      <c r="HXF82" s="143"/>
      <c r="HXG82" s="143"/>
      <c r="HXH82" s="143"/>
      <c r="HXI82" s="143"/>
      <c r="HXJ82" s="143"/>
      <c r="HXK82" s="143"/>
      <c r="HXL82" s="143"/>
      <c r="HXM82" s="143"/>
      <c r="HXN82" s="143"/>
      <c r="HXO82" s="143"/>
      <c r="HXP82" s="143"/>
      <c r="HXQ82" s="143"/>
      <c r="HXR82" s="143"/>
      <c r="HXS82" s="143"/>
      <c r="HXT82" s="143"/>
      <c r="HXU82" s="143"/>
      <c r="HXV82" s="143"/>
      <c r="HXW82" s="143"/>
      <c r="HXX82" s="143"/>
      <c r="HXY82" s="143"/>
      <c r="HXZ82" s="143"/>
      <c r="HYA82" s="143"/>
      <c r="HYB82" s="143"/>
      <c r="HYC82" s="143"/>
      <c r="HYD82" s="143"/>
      <c r="HYE82" s="143"/>
      <c r="HYF82" s="143"/>
      <c r="HYG82" s="143"/>
      <c r="HYH82" s="143"/>
      <c r="HYI82" s="143"/>
      <c r="HYJ82" s="143"/>
      <c r="HYK82" s="143"/>
      <c r="HYL82" s="143"/>
      <c r="HYM82" s="143"/>
      <c r="HYN82" s="143"/>
      <c r="HYO82" s="143"/>
      <c r="HYP82" s="143"/>
      <c r="HYQ82" s="143"/>
      <c r="HYR82" s="143"/>
      <c r="HYS82" s="143"/>
      <c r="HYT82" s="143"/>
      <c r="HYU82" s="143"/>
      <c r="HYV82" s="143"/>
      <c r="HYW82" s="143"/>
      <c r="HYX82" s="143"/>
      <c r="HYY82" s="143"/>
      <c r="HYZ82" s="143"/>
      <c r="HZA82" s="143"/>
      <c r="HZB82" s="143"/>
      <c r="HZC82" s="143"/>
      <c r="HZD82" s="143"/>
      <c r="HZE82" s="143"/>
      <c r="HZF82" s="143"/>
      <c r="HZG82" s="143"/>
      <c r="HZH82" s="143"/>
      <c r="HZI82" s="143"/>
      <c r="HZJ82" s="143"/>
      <c r="HZK82" s="143"/>
      <c r="HZL82" s="143"/>
      <c r="HZM82" s="143"/>
      <c r="HZN82" s="143"/>
      <c r="HZO82" s="143"/>
      <c r="HZP82" s="143"/>
      <c r="HZQ82" s="143"/>
      <c r="HZR82" s="143"/>
      <c r="HZS82" s="143"/>
      <c r="HZT82" s="143"/>
      <c r="HZU82" s="143"/>
      <c r="HZV82" s="143"/>
      <c r="HZW82" s="143"/>
      <c r="HZX82" s="143"/>
      <c r="HZY82" s="143"/>
      <c r="HZZ82" s="143"/>
      <c r="IAA82" s="143"/>
      <c r="IAB82" s="143"/>
      <c r="IAC82" s="143"/>
      <c r="IAD82" s="143"/>
      <c r="IAE82" s="143"/>
      <c r="IAF82" s="143"/>
      <c r="IAG82" s="143"/>
      <c r="IAH82" s="143"/>
      <c r="IAI82" s="143"/>
      <c r="IAJ82" s="143"/>
      <c r="IAK82" s="143"/>
      <c r="IAL82" s="143"/>
      <c r="IAM82" s="143"/>
      <c r="IAN82" s="143"/>
      <c r="IAO82" s="143"/>
      <c r="IAP82" s="143"/>
      <c r="IAQ82" s="143"/>
      <c r="IAR82" s="143"/>
      <c r="IAS82" s="143"/>
      <c r="IAT82" s="143"/>
      <c r="IAU82" s="143"/>
      <c r="IAV82" s="143"/>
      <c r="IAW82" s="143"/>
      <c r="IAX82" s="143"/>
      <c r="IAY82" s="143"/>
      <c r="IAZ82" s="143"/>
      <c r="IBA82" s="143"/>
      <c r="IBB82" s="143"/>
      <c r="IBC82" s="143"/>
      <c r="IBD82" s="143"/>
      <c r="IBE82" s="143"/>
      <c r="IBF82" s="143"/>
      <c r="IBG82" s="143"/>
      <c r="IBH82" s="143"/>
      <c r="IBI82" s="143"/>
      <c r="IBJ82" s="143"/>
      <c r="IBK82" s="143"/>
      <c r="IBL82" s="143"/>
      <c r="IBM82" s="143"/>
      <c r="IBN82" s="143"/>
      <c r="IBO82" s="143"/>
      <c r="IBP82" s="143"/>
      <c r="IBQ82" s="143"/>
      <c r="IBR82" s="143"/>
      <c r="IBS82" s="143"/>
      <c r="IBT82" s="143"/>
      <c r="IBU82" s="143"/>
      <c r="IBV82" s="143"/>
      <c r="IBW82" s="143"/>
      <c r="IBX82" s="143"/>
      <c r="IBY82" s="143"/>
      <c r="IBZ82" s="143"/>
      <c r="ICA82" s="143"/>
      <c r="ICB82" s="143"/>
      <c r="ICC82" s="143"/>
      <c r="ICD82" s="143"/>
      <c r="ICE82" s="143"/>
      <c r="ICF82" s="143"/>
      <c r="ICG82" s="143"/>
      <c r="ICH82" s="143"/>
      <c r="ICI82" s="143"/>
      <c r="ICJ82" s="143"/>
      <c r="ICK82" s="143"/>
      <c r="ICL82" s="143"/>
      <c r="ICM82" s="143"/>
      <c r="ICN82" s="143"/>
      <c r="ICO82" s="143"/>
      <c r="ICP82" s="143"/>
      <c r="ICQ82" s="143"/>
      <c r="ICR82" s="143"/>
      <c r="ICS82" s="143"/>
      <c r="ICT82" s="143"/>
      <c r="ICU82" s="143"/>
      <c r="ICV82" s="143"/>
      <c r="ICW82" s="143"/>
      <c r="ICX82" s="143"/>
      <c r="ICY82" s="143"/>
      <c r="ICZ82" s="143"/>
      <c r="IDA82" s="143"/>
      <c r="IDB82" s="143"/>
      <c r="IDC82" s="143"/>
      <c r="IDD82" s="143"/>
      <c r="IDE82" s="143"/>
      <c r="IDF82" s="143"/>
      <c r="IDG82" s="143"/>
      <c r="IDH82" s="143"/>
      <c r="IDI82" s="143"/>
      <c r="IDJ82" s="143"/>
      <c r="IDK82" s="143"/>
      <c r="IDL82" s="143"/>
      <c r="IDM82" s="143"/>
      <c r="IDN82" s="143"/>
      <c r="IDO82" s="143"/>
      <c r="IDP82" s="143"/>
      <c r="IDQ82" s="143"/>
      <c r="IDR82" s="143"/>
      <c r="IDS82" s="143"/>
      <c r="IDT82" s="143"/>
      <c r="IDU82" s="143"/>
      <c r="IDV82" s="143"/>
      <c r="IDW82" s="143"/>
      <c r="IDX82" s="143"/>
      <c r="IDY82" s="143"/>
      <c r="IDZ82" s="143"/>
      <c r="IEA82" s="143"/>
      <c r="IEB82" s="143"/>
      <c r="IEC82" s="143"/>
      <c r="IED82" s="143"/>
      <c r="IEE82" s="143"/>
      <c r="IEF82" s="143"/>
      <c r="IEG82" s="143"/>
      <c r="IEH82" s="143"/>
      <c r="IEI82" s="143"/>
      <c r="IEJ82" s="143"/>
      <c r="IEK82" s="143"/>
      <c r="IEL82" s="143"/>
      <c r="IEM82" s="143"/>
      <c r="IEN82" s="143"/>
      <c r="IEO82" s="143"/>
      <c r="IEP82" s="143"/>
      <c r="IEQ82" s="143"/>
      <c r="IER82" s="143"/>
      <c r="IES82" s="143"/>
      <c r="IET82" s="143"/>
      <c r="IEU82" s="143"/>
      <c r="IEV82" s="143"/>
      <c r="IEW82" s="143"/>
      <c r="IEX82" s="143"/>
      <c r="IEY82" s="143"/>
      <c r="IEZ82" s="143"/>
      <c r="IFA82" s="143"/>
      <c r="IFB82" s="143"/>
      <c r="IFC82" s="143"/>
      <c r="IFD82" s="143"/>
      <c r="IFE82" s="143"/>
      <c r="IFF82" s="143"/>
      <c r="IFG82" s="143"/>
      <c r="IFH82" s="143"/>
      <c r="IFI82" s="143"/>
      <c r="IFJ82" s="143"/>
      <c r="IFK82" s="143"/>
      <c r="IFL82" s="143"/>
      <c r="IFM82" s="143"/>
      <c r="IFN82" s="143"/>
      <c r="IFO82" s="143"/>
      <c r="IFP82" s="143"/>
      <c r="IFQ82" s="143"/>
      <c r="IFR82" s="143"/>
      <c r="IFS82" s="143"/>
      <c r="IFT82" s="143"/>
      <c r="IFU82" s="143"/>
      <c r="IFV82" s="143"/>
      <c r="IFW82" s="143"/>
      <c r="IFX82" s="143"/>
      <c r="IFY82" s="143"/>
      <c r="IFZ82" s="143"/>
      <c r="IGA82" s="143"/>
      <c r="IGB82" s="143"/>
      <c r="IGC82" s="143"/>
      <c r="IGD82" s="143"/>
      <c r="IGE82" s="143"/>
      <c r="IGF82" s="143"/>
      <c r="IGG82" s="143"/>
      <c r="IGH82" s="143"/>
      <c r="IGI82" s="143"/>
      <c r="IGJ82" s="143"/>
      <c r="IGK82" s="143"/>
      <c r="IGL82" s="143"/>
      <c r="IGM82" s="143"/>
      <c r="IGN82" s="143"/>
      <c r="IGO82" s="143"/>
      <c r="IGP82" s="143"/>
      <c r="IGQ82" s="143"/>
      <c r="IGR82" s="143"/>
      <c r="IGS82" s="143"/>
      <c r="IGT82" s="143"/>
      <c r="IGU82" s="143"/>
      <c r="IGV82" s="143"/>
      <c r="IGW82" s="143"/>
      <c r="IGX82" s="143"/>
      <c r="IGY82" s="143"/>
      <c r="IGZ82" s="143"/>
      <c r="IHA82" s="143"/>
      <c r="IHB82" s="143"/>
      <c r="IHC82" s="143"/>
      <c r="IHD82" s="143"/>
      <c r="IHE82" s="143"/>
      <c r="IHF82" s="143"/>
      <c r="IHG82" s="143"/>
      <c r="IHH82" s="143"/>
      <c r="IHI82" s="143"/>
      <c r="IHJ82" s="143"/>
      <c r="IHK82" s="143"/>
      <c r="IHL82" s="143"/>
      <c r="IHM82" s="143"/>
      <c r="IHN82" s="143"/>
      <c r="IHO82" s="143"/>
      <c r="IHP82" s="143"/>
      <c r="IHQ82" s="143"/>
      <c r="IHR82" s="143"/>
      <c r="IHS82" s="143"/>
      <c r="IHT82" s="143"/>
      <c r="IHU82" s="143"/>
      <c r="IHV82" s="143"/>
      <c r="IHW82" s="143"/>
      <c r="IHX82" s="143"/>
      <c r="IHY82" s="143"/>
      <c r="IHZ82" s="143"/>
      <c r="IIA82" s="143"/>
      <c r="IIB82" s="143"/>
      <c r="IIC82" s="143"/>
      <c r="IID82" s="143"/>
      <c r="IIE82" s="143"/>
      <c r="IIF82" s="143"/>
      <c r="IIG82" s="143"/>
      <c r="IIH82" s="143"/>
      <c r="III82" s="143"/>
      <c r="IIJ82" s="143"/>
      <c r="IIK82" s="143"/>
      <c r="IIL82" s="143"/>
      <c r="IIM82" s="143"/>
      <c r="IIN82" s="143"/>
      <c r="IIO82" s="143"/>
      <c r="IIP82" s="143"/>
      <c r="IIQ82" s="143"/>
      <c r="IIR82" s="143"/>
      <c r="IIS82" s="143"/>
      <c r="IIT82" s="143"/>
      <c r="IIU82" s="143"/>
      <c r="IIV82" s="143"/>
      <c r="IIW82" s="143"/>
      <c r="IIX82" s="143"/>
      <c r="IIY82" s="143"/>
      <c r="IIZ82" s="143"/>
      <c r="IJA82" s="143"/>
      <c r="IJB82" s="143"/>
      <c r="IJC82" s="143"/>
      <c r="IJD82" s="143"/>
      <c r="IJE82" s="143"/>
      <c r="IJF82" s="143"/>
      <c r="IJG82" s="143"/>
      <c r="IJH82" s="143"/>
      <c r="IJI82" s="143"/>
      <c r="IJJ82" s="143"/>
      <c r="IJK82" s="143"/>
      <c r="IJL82" s="143"/>
      <c r="IJM82" s="143"/>
      <c r="IJN82" s="143"/>
      <c r="IJO82" s="143"/>
      <c r="IJP82" s="143"/>
      <c r="IJQ82" s="143"/>
      <c r="IJR82" s="143"/>
      <c r="IJS82" s="143"/>
      <c r="IJT82" s="143"/>
      <c r="IJU82" s="143"/>
      <c r="IJV82" s="143"/>
      <c r="IJW82" s="143"/>
      <c r="IJX82" s="143"/>
      <c r="IJY82" s="143"/>
      <c r="IJZ82" s="143"/>
      <c r="IKA82" s="143"/>
      <c r="IKB82" s="143"/>
      <c r="IKC82" s="143"/>
      <c r="IKD82" s="143"/>
      <c r="IKE82" s="143"/>
      <c r="IKF82" s="143"/>
      <c r="IKG82" s="143"/>
      <c r="IKH82" s="143"/>
      <c r="IKI82" s="143"/>
      <c r="IKJ82" s="143"/>
      <c r="IKK82" s="143"/>
      <c r="IKL82" s="143"/>
      <c r="IKM82" s="143"/>
      <c r="IKN82" s="143"/>
      <c r="IKO82" s="143"/>
      <c r="IKP82" s="143"/>
      <c r="IKQ82" s="143"/>
      <c r="IKR82" s="143"/>
      <c r="IKS82" s="143"/>
      <c r="IKT82" s="143"/>
      <c r="IKU82" s="143"/>
      <c r="IKV82" s="143"/>
      <c r="IKW82" s="143"/>
      <c r="IKX82" s="143"/>
      <c r="IKY82" s="143"/>
      <c r="IKZ82" s="143"/>
      <c r="ILA82" s="143"/>
      <c r="ILB82" s="143"/>
      <c r="ILC82" s="143"/>
      <c r="ILD82" s="143"/>
      <c r="ILE82" s="143"/>
      <c r="ILF82" s="143"/>
      <c r="ILG82" s="143"/>
      <c r="ILH82" s="143"/>
      <c r="ILI82" s="143"/>
      <c r="ILJ82" s="143"/>
      <c r="ILK82" s="143"/>
      <c r="ILL82" s="143"/>
      <c r="ILM82" s="143"/>
      <c r="ILN82" s="143"/>
      <c r="ILO82" s="143"/>
      <c r="ILP82" s="143"/>
      <c r="ILQ82" s="143"/>
      <c r="ILR82" s="143"/>
      <c r="ILS82" s="143"/>
      <c r="ILT82" s="143"/>
      <c r="ILU82" s="143"/>
      <c r="ILV82" s="143"/>
      <c r="ILW82" s="143"/>
      <c r="ILX82" s="143"/>
      <c r="ILY82" s="143"/>
      <c r="ILZ82" s="143"/>
      <c r="IMA82" s="143"/>
      <c r="IMB82" s="143"/>
      <c r="IMC82" s="143"/>
      <c r="IMD82" s="143"/>
      <c r="IME82" s="143"/>
      <c r="IMF82" s="143"/>
      <c r="IMG82" s="143"/>
      <c r="IMH82" s="143"/>
      <c r="IMI82" s="143"/>
      <c r="IMJ82" s="143"/>
      <c r="IMK82" s="143"/>
      <c r="IML82" s="143"/>
      <c r="IMM82" s="143"/>
      <c r="IMN82" s="143"/>
      <c r="IMO82" s="143"/>
      <c r="IMP82" s="143"/>
      <c r="IMQ82" s="143"/>
      <c r="IMR82" s="143"/>
      <c r="IMS82" s="143"/>
      <c r="IMT82" s="143"/>
      <c r="IMU82" s="143"/>
      <c r="IMV82" s="143"/>
      <c r="IMW82" s="143"/>
      <c r="IMX82" s="143"/>
      <c r="IMY82" s="143"/>
      <c r="IMZ82" s="143"/>
      <c r="INA82" s="143"/>
      <c r="INB82" s="143"/>
      <c r="INC82" s="143"/>
      <c r="IND82" s="143"/>
      <c r="INE82" s="143"/>
      <c r="INF82" s="143"/>
      <c r="ING82" s="143"/>
      <c r="INH82" s="143"/>
      <c r="INI82" s="143"/>
      <c r="INJ82" s="143"/>
      <c r="INK82" s="143"/>
      <c r="INL82" s="143"/>
      <c r="INM82" s="143"/>
      <c r="INN82" s="143"/>
      <c r="INO82" s="143"/>
      <c r="INP82" s="143"/>
      <c r="INQ82" s="143"/>
      <c r="INR82" s="143"/>
      <c r="INS82" s="143"/>
      <c r="INT82" s="143"/>
      <c r="INU82" s="143"/>
      <c r="INV82" s="143"/>
      <c r="INW82" s="143"/>
      <c r="INX82" s="143"/>
      <c r="INY82" s="143"/>
      <c r="INZ82" s="143"/>
      <c r="IOA82" s="143"/>
      <c r="IOB82" s="143"/>
      <c r="IOC82" s="143"/>
      <c r="IOD82" s="143"/>
      <c r="IOE82" s="143"/>
      <c r="IOF82" s="143"/>
      <c r="IOG82" s="143"/>
      <c r="IOH82" s="143"/>
      <c r="IOI82" s="143"/>
      <c r="IOJ82" s="143"/>
      <c r="IOK82" s="143"/>
      <c r="IOL82" s="143"/>
      <c r="IOM82" s="143"/>
      <c r="ION82" s="143"/>
      <c r="IOO82" s="143"/>
      <c r="IOP82" s="143"/>
      <c r="IOQ82" s="143"/>
      <c r="IOR82" s="143"/>
      <c r="IOS82" s="143"/>
      <c r="IOT82" s="143"/>
      <c r="IOU82" s="143"/>
      <c r="IOV82" s="143"/>
      <c r="IOW82" s="143"/>
      <c r="IOX82" s="143"/>
      <c r="IOY82" s="143"/>
      <c r="IOZ82" s="143"/>
      <c r="IPA82" s="143"/>
      <c r="IPB82" s="143"/>
      <c r="IPC82" s="143"/>
      <c r="IPD82" s="143"/>
      <c r="IPE82" s="143"/>
      <c r="IPF82" s="143"/>
      <c r="IPG82" s="143"/>
      <c r="IPH82" s="143"/>
      <c r="IPI82" s="143"/>
      <c r="IPJ82" s="143"/>
      <c r="IPK82" s="143"/>
      <c r="IPL82" s="143"/>
      <c r="IPM82" s="143"/>
      <c r="IPN82" s="143"/>
      <c r="IPO82" s="143"/>
      <c r="IPP82" s="143"/>
      <c r="IPQ82" s="143"/>
      <c r="IPR82" s="143"/>
      <c r="IPS82" s="143"/>
      <c r="IPT82" s="143"/>
      <c r="IPU82" s="143"/>
      <c r="IPV82" s="143"/>
      <c r="IPW82" s="143"/>
      <c r="IPX82" s="143"/>
      <c r="IPY82" s="143"/>
      <c r="IPZ82" s="143"/>
      <c r="IQA82" s="143"/>
      <c r="IQB82" s="143"/>
      <c r="IQC82" s="143"/>
      <c r="IQD82" s="143"/>
      <c r="IQE82" s="143"/>
      <c r="IQF82" s="143"/>
      <c r="IQG82" s="143"/>
      <c r="IQH82" s="143"/>
      <c r="IQI82" s="143"/>
      <c r="IQJ82" s="143"/>
      <c r="IQK82" s="143"/>
      <c r="IQL82" s="143"/>
      <c r="IQM82" s="143"/>
      <c r="IQN82" s="143"/>
      <c r="IQO82" s="143"/>
      <c r="IQP82" s="143"/>
      <c r="IQQ82" s="143"/>
      <c r="IQR82" s="143"/>
      <c r="IQS82" s="143"/>
      <c r="IQT82" s="143"/>
      <c r="IQU82" s="143"/>
      <c r="IQV82" s="143"/>
      <c r="IQW82" s="143"/>
      <c r="IQX82" s="143"/>
      <c r="IQY82" s="143"/>
      <c r="IQZ82" s="143"/>
      <c r="IRA82" s="143"/>
      <c r="IRB82" s="143"/>
      <c r="IRC82" s="143"/>
      <c r="IRD82" s="143"/>
      <c r="IRE82" s="143"/>
      <c r="IRF82" s="143"/>
      <c r="IRG82" s="143"/>
      <c r="IRH82" s="143"/>
      <c r="IRI82" s="143"/>
      <c r="IRJ82" s="143"/>
      <c r="IRK82" s="143"/>
      <c r="IRL82" s="143"/>
      <c r="IRM82" s="143"/>
      <c r="IRN82" s="143"/>
      <c r="IRO82" s="143"/>
      <c r="IRP82" s="143"/>
      <c r="IRQ82" s="143"/>
      <c r="IRR82" s="143"/>
      <c r="IRS82" s="143"/>
      <c r="IRT82" s="143"/>
      <c r="IRU82" s="143"/>
      <c r="IRV82" s="143"/>
      <c r="IRW82" s="143"/>
      <c r="IRX82" s="143"/>
      <c r="IRY82" s="143"/>
      <c r="IRZ82" s="143"/>
      <c r="ISA82" s="143"/>
      <c r="ISB82" s="143"/>
      <c r="ISC82" s="143"/>
      <c r="ISD82" s="143"/>
      <c r="ISE82" s="143"/>
      <c r="ISF82" s="143"/>
      <c r="ISG82" s="143"/>
      <c r="ISH82" s="143"/>
      <c r="ISI82" s="143"/>
      <c r="ISJ82" s="143"/>
      <c r="ISK82" s="143"/>
      <c r="ISL82" s="143"/>
      <c r="ISM82" s="143"/>
      <c r="ISN82" s="143"/>
      <c r="ISO82" s="143"/>
      <c r="ISP82" s="143"/>
      <c r="ISQ82" s="143"/>
      <c r="ISR82" s="143"/>
      <c r="ISS82" s="143"/>
      <c r="IST82" s="143"/>
      <c r="ISU82" s="143"/>
      <c r="ISV82" s="143"/>
      <c r="ISW82" s="143"/>
      <c r="ISX82" s="143"/>
      <c r="ISY82" s="143"/>
      <c r="ISZ82" s="143"/>
      <c r="ITA82" s="143"/>
      <c r="ITB82" s="143"/>
      <c r="ITC82" s="143"/>
      <c r="ITD82" s="143"/>
      <c r="ITE82" s="143"/>
      <c r="ITF82" s="143"/>
      <c r="ITG82" s="143"/>
      <c r="ITH82" s="143"/>
      <c r="ITI82" s="143"/>
      <c r="ITJ82" s="143"/>
      <c r="ITK82" s="143"/>
      <c r="ITL82" s="143"/>
      <c r="ITM82" s="143"/>
      <c r="ITN82" s="143"/>
      <c r="ITO82" s="143"/>
      <c r="ITP82" s="143"/>
      <c r="ITQ82" s="143"/>
      <c r="ITR82" s="143"/>
      <c r="ITS82" s="143"/>
      <c r="ITT82" s="143"/>
      <c r="ITU82" s="143"/>
      <c r="ITV82" s="143"/>
      <c r="ITW82" s="143"/>
      <c r="ITX82" s="143"/>
      <c r="ITY82" s="143"/>
      <c r="ITZ82" s="143"/>
      <c r="IUA82" s="143"/>
      <c r="IUB82" s="143"/>
      <c r="IUC82" s="143"/>
      <c r="IUD82" s="143"/>
      <c r="IUE82" s="143"/>
      <c r="IUF82" s="143"/>
      <c r="IUG82" s="143"/>
      <c r="IUH82" s="143"/>
      <c r="IUI82" s="143"/>
      <c r="IUJ82" s="143"/>
      <c r="IUK82" s="143"/>
      <c r="IUL82" s="143"/>
      <c r="IUM82" s="143"/>
      <c r="IUN82" s="143"/>
      <c r="IUO82" s="143"/>
      <c r="IUP82" s="143"/>
      <c r="IUQ82" s="143"/>
      <c r="IUR82" s="143"/>
      <c r="IUS82" s="143"/>
      <c r="IUT82" s="143"/>
      <c r="IUU82" s="143"/>
      <c r="IUV82" s="143"/>
      <c r="IUW82" s="143"/>
      <c r="IUX82" s="143"/>
      <c r="IUY82" s="143"/>
      <c r="IUZ82" s="143"/>
      <c r="IVA82" s="143"/>
      <c r="IVB82" s="143"/>
      <c r="IVC82" s="143"/>
      <c r="IVD82" s="143"/>
      <c r="IVE82" s="143"/>
      <c r="IVF82" s="143"/>
      <c r="IVG82" s="143"/>
      <c r="IVH82" s="143"/>
      <c r="IVI82" s="143"/>
      <c r="IVJ82" s="143"/>
      <c r="IVK82" s="143"/>
      <c r="IVL82" s="143"/>
      <c r="IVM82" s="143"/>
      <c r="IVN82" s="143"/>
      <c r="IVO82" s="143"/>
      <c r="IVP82" s="143"/>
      <c r="IVQ82" s="143"/>
      <c r="IVR82" s="143"/>
      <c r="IVS82" s="143"/>
      <c r="IVT82" s="143"/>
      <c r="IVU82" s="143"/>
      <c r="IVV82" s="143"/>
      <c r="IVW82" s="143"/>
      <c r="IVX82" s="143"/>
      <c r="IVY82" s="143"/>
      <c r="IVZ82" s="143"/>
      <c r="IWA82" s="143"/>
      <c r="IWB82" s="143"/>
      <c r="IWC82" s="143"/>
      <c r="IWD82" s="143"/>
      <c r="IWE82" s="143"/>
      <c r="IWF82" s="143"/>
      <c r="IWG82" s="143"/>
      <c r="IWH82" s="143"/>
      <c r="IWI82" s="143"/>
      <c r="IWJ82" s="143"/>
      <c r="IWK82" s="143"/>
      <c r="IWL82" s="143"/>
      <c r="IWM82" s="143"/>
      <c r="IWN82" s="143"/>
      <c r="IWO82" s="143"/>
      <c r="IWP82" s="143"/>
      <c r="IWQ82" s="143"/>
      <c r="IWR82" s="143"/>
      <c r="IWS82" s="143"/>
      <c r="IWT82" s="143"/>
      <c r="IWU82" s="143"/>
      <c r="IWV82" s="143"/>
      <c r="IWW82" s="143"/>
      <c r="IWX82" s="143"/>
      <c r="IWY82" s="143"/>
      <c r="IWZ82" s="143"/>
      <c r="IXA82" s="143"/>
      <c r="IXB82" s="143"/>
      <c r="IXC82" s="143"/>
      <c r="IXD82" s="143"/>
      <c r="IXE82" s="143"/>
      <c r="IXF82" s="143"/>
      <c r="IXG82" s="143"/>
      <c r="IXH82" s="143"/>
      <c r="IXI82" s="143"/>
      <c r="IXJ82" s="143"/>
      <c r="IXK82" s="143"/>
      <c r="IXL82" s="143"/>
      <c r="IXM82" s="143"/>
      <c r="IXN82" s="143"/>
      <c r="IXO82" s="143"/>
      <c r="IXP82" s="143"/>
      <c r="IXQ82" s="143"/>
      <c r="IXR82" s="143"/>
      <c r="IXS82" s="143"/>
      <c r="IXT82" s="143"/>
      <c r="IXU82" s="143"/>
      <c r="IXV82" s="143"/>
      <c r="IXW82" s="143"/>
      <c r="IXX82" s="143"/>
      <c r="IXY82" s="143"/>
      <c r="IXZ82" s="143"/>
      <c r="IYA82" s="143"/>
      <c r="IYB82" s="143"/>
      <c r="IYC82" s="143"/>
      <c r="IYD82" s="143"/>
      <c r="IYE82" s="143"/>
      <c r="IYF82" s="143"/>
      <c r="IYG82" s="143"/>
      <c r="IYH82" s="143"/>
      <c r="IYI82" s="143"/>
      <c r="IYJ82" s="143"/>
      <c r="IYK82" s="143"/>
      <c r="IYL82" s="143"/>
      <c r="IYM82" s="143"/>
      <c r="IYN82" s="143"/>
      <c r="IYO82" s="143"/>
      <c r="IYP82" s="143"/>
      <c r="IYQ82" s="143"/>
      <c r="IYR82" s="143"/>
      <c r="IYS82" s="143"/>
      <c r="IYT82" s="143"/>
      <c r="IYU82" s="143"/>
      <c r="IYV82" s="143"/>
      <c r="IYW82" s="143"/>
      <c r="IYX82" s="143"/>
      <c r="IYY82" s="143"/>
      <c r="IYZ82" s="143"/>
      <c r="IZA82" s="143"/>
      <c r="IZB82" s="143"/>
      <c r="IZC82" s="143"/>
      <c r="IZD82" s="143"/>
      <c r="IZE82" s="143"/>
      <c r="IZF82" s="143"/>
      <c r="IZG82" s="143"/>
      <c r="IZH82" s="143"/>
      <c r="IZI82" s="143"/>
      <c r="IZJ82" s="143"/>
      <c r="IZK82" s="143"/>
      <c r="IZL82" s="143"/>
      <c r="IZM82" s="143"/>
      <c r="IZN82" s="143"/>
      <c r="IZO82" s="143"/>
      <c r="IZP82" s="143"/>
      <c r="IZQ82" s="143"/>
      <c r="IZR82" s="143"/>
      <c r="IZS82" s="143"/>
      <c r="IZT82" s="143"/>
      <c r="IZU82" s="143"/>
      <c r="IZV82" s="143"/>
      <c r="IZW82" s="143"/>
      <c r="IZX82" s="143"/>
      <c r="IZY82" s="143"/>
      <c r="IZZ82" s="143"/>
      <c r="JAA82" s="143"/>
      <c r="JAB82" s="143"/>
      <c r="JAC82" s="143"/>
      <c r="JAD82" s="143"/>
      <c r="JAE82" s="143"/>
      <c r="JAF82" s="143"/>
      <c r="JAG82" s="143"/>
      <c r="JAH82" s="143"/>
      <c r="JAI82" s="143"/>
      <c r="JAJ82" s="143"/>
      <c r="JAK82" s="143"/>
      <c r="JAL82" s="143"/>
      <c r="JAM82" s="143"/>
      <c r="JAN82" s="143"/>
      <c r="JAO82" s="143"/>
      <c r="JAP82" s="143"/>
      <c r="JAQ82" s="143"/>
      <c r="JAR82" s="143"/>
      <c r="JAS82" s="143"/>
      <c r="JAT82" s="143"/>
      <c r="JAU82" s="143"/>
      <c r="JAV82" s="143"/>
      <c r="JAW82" s="143"/>
      <c r="JAX82" s="143"/>
      <c r="JAY82" s="143"/>
      <c r="JAZ82" s="143"/>
      <c r="JBA82" s="143"/>
      <c r="JBB82" s="143"/>
      <c r="JBC82" s="143"/>
      <c r="JBD82" s="143"/>
      <c r="JBE82" s="143"/>
      <c r="JBF82" s="143"/>
      <c r="JBG82" s="143"/>
      <c r="JBH82" s="143"/>
      <c r="JBI82" s="143"/>
      <c r="JBJ82" s="143"/>
      <c r="JBK82" s="143"/>
      <c r="JBL82" s="143"/>
      <c r="JBM82" s="143"/>
      <c r="JBN82" s="143"/>
      <c r="JBO82" s="143"/>
      <c r="JBP82" s="143"/>
      <c r="JBQ82" s="143"/>
      <c r="JBR82" s="143"/>
      <c r="JBS82" s="143"/>
      <c r="JBT82" s="143"/>
      <c r="JBU82" s="143"/>
      <c r="JBV82" s="143"/>
      <c r="JBW82" s="143"/>
      <c r="JBX82" s="143"/>
      <c r="JBY82" s="143"/>
      <c r="JBZ82" s="143"/>
      <c r="JCA82" s="143"/>
      <c r="JCB82" s="143"/>
      <c r="JCC82" s="143"/>
      <c r="JCD82" s="143"/>
      <c r="JCE82" s="143"/>
      <c r="JCF82" s="143"/>
      <c r="JCG82" s="143"/>
      <c r="JCH82" s="143"/>
      <c r="JCI82" s="143"/>
      <c r="JCJ82" s="143"/>
      <c r="JCK82" s="143"/>
      <c r="JCL82" s="143"/>
      <c r="JCM82" s="143"/>
      <c r="JCN82" s="143"/>
      <c r="JCO82" s="143"/>
      <c r="JCP82" s="143"/>
      <c r="JCQ82" s="143"/>
      <c r="JCR82" s="143"/>
      <c r="JCS82" s="143"/>
      <c r="JCT82" s="143"/>
      <c r="JCU82" s="143"/>
      <c r="JCV82" s="143"/>
      <c r="JCW82" s="143"/>
      <c r="JCX82" s="143"/>
      <c r="JCY82" s="143"/>
      <c r="JCZ82" s="143"/>
      <c r="JDA82" s="143"/>
      <c r="JDB82" s="143"/>
      <c r="JDC82" s="143"/>
      <c r="JDD82" s="143"/>
      <c r="JDE82" s="143"/>
      <c r="JDF82" s="143"/>
      <c r="JDG82" s="143"/>
      <c r="JDH82" s="143"/>
      <c r="JDI82" s="143"/>
      <c r="JDJ82" s="143"/>
      <c r="JDK82" s="143"/>
      <c r="JDL82" s="143"/>
      <c r="JDM82" s="143"/>
      <c r="JDN82" s="143"/>
      <c r="JDO82" s="143"/>
      <c r="JDP82" s="143"/>
      <c r="JDQ82" s="143"/>
      <c r="JDR82" s="143"/>
      <c r="JDS82" s="143"/>
      <c r="JDT82" s="143"/>
      <c r="JDU82" s="143"/>
      <c r="JDV82" s="143"/>
      <c r="JDW82" s="143"/>
      <c r="JDX82" s="143"/>
      <c r="JDY82" s="143"/>
      <c r="JDZ82" s="143"/>
      <c r="JEA82" s="143"/>
      <c r="JEB82" s="143"/>
      <c r="JEC82" s="143"/>
      <c r="JED82" s="143"/>
      <c r="JEE82" s="143"/>
      <c r="JEF82" s="143"/>
      <c r="JEG82" s="143"/>
      <c r="JEH82" s="143"/>
      <c r="JEI82" s="143"/>
      <c r="JEJ82" s="143"/>
      <c r="JEK82" s="143"/>
      <c r="JEL82" s="143"/>
      <c r="JEM82" s="143"/>
      <c r="JEN82" s="143"/>
      <c r="JEO82" s="143"/>
      <c r="JEP82" s="143"/>
      <c r="JEQ82" s="143"/>
      <c r="JER82" s="143"/>
      <c r="JES82" s="143"/>
      <c r="JET82" s="143"/>
      <c r="JEU82" s="143"/>
      <c r="JEV82" s="143"/>
      <c r="JEW82" s="143"/>
      <c r="JEX82" s="143"/>
      <c r="JEY82" s="143"/>
      <c r="JEZ82" s="143"/>
      <c r="JFA82" s="143"/>
      <c r="JFB82" s="143"/>
      <c r="JFC82" s="143"/>
      <c r="JFD82" s="143"/>
      <c r="JFE82" s="143"/>
      <c r="JFF82" s="143"/>
      <c r="JFG82" s="143"/>
      <c r="JFH82" s="143"/>
      <c r="JFI82" s="143"/>
      <c r="JFJ82" s="143"/>
      <c r="JFK82" s="143"/>
      <c r="JFL82" s="143"/>
      <c r="JFM82" s="143"/>
      <c r="JFN82" s="143"/>
      <c r="JFO82" s="143"/>
      <c r="JFP82" s="143"/>
      <c r="JFQ82" s="143"/>
      <c r="JFR82" s="143"/>
      <c r="JFS82" s="143"/>
      <c r="JFT82" s="143"/>
      <c r="JFU82" s="143"/>
      <c r="JFV82" s="143"/>
      <c r="JFW82" s="143"/>
      <c r="JFX82" s="143"/>
      <c r="JFY82" s="143"/>
      <c r="JFZ82" s="143"/>
      <c r="JGA82" s="143"/>
      <c r="JGB82" s="143"/>
      <c r="JGC82" s="143"/>
      <c r="JGD82" s="143"/>
      <c r="JGE82" s="143"/>
      <c r="JGF82" s="143"/>
      <c r="JGG82" s="143"/>
      <c r="JGH82" s="143"/>
      <c r="JGI82" s="143"/>
      <c r="JGJ82" s="143"/>
      <c r="JGK82" s="143"/>
      <c r="JGL82" s="143"/>
      <c r="JGM82" s="143"/>
      <c r="JGN82" s="143"/>
      <c r="JGO82" s="143"/>
      <c r="JGP82" s="143"/>
      <c r="JGQ82" s="143"/>
      <c r="JGR82" s="143"/>
      <c r="JGS82" s="143"/>
      <c r="JGT82" s="143"/>
      <c r="JGU82" s="143"/>
      <c r="JGV82" s="143"/>
      <c r="JGW82" s="143"/>
      <c r="JGX82" s="143"/>
      <c r="JGY82" s="143"/>
      <c r="JGZ82" s="143"/>
      <c r="JHA82" s="143"/>
      <c r="JHB82" s="143"/>
      <c r="JHC82" s="143"/>
      <c r="JHD82" s="143"/>
      <c r="JHE82" s="143"/>
      <c r="JHF82" s="143"/>
      <c r="JHG82" s="143"/>
      <c r="JHH82" s="143"/>
      <c r="JHI82" s="143"/>
      <c r="JHJ82" s="143"/>
      <c r="JHK82" s="143"/>
      <c r="JHL82" s="143"/>
      <c r="JHM82" s="143"/>
      <c r="JHN82" s="143"/>
      <c r="JHO82" s="143"/>
      <c r="JHP82" s="143"/>
      <c r="JHQ82" s="143"/>
      <c r="JHR82" s="143"/>
      <c r="JHS82" s="143"/>
      <c r="JHT82" s="143"/>
      <c r="JHU82" s="143"/>
      <c r="JHV82" s="143"/>
      <c r="JHW82" s="143"/>
      <c r="JHX82" s="143"/>
      <c r="JHY82" s="143"/>
      <c r="JHZ82" s="143"/>
      <c r="JIA82" s="143"/>
      <c r="JIB82" s="143"/>
      <c r="JIC82" s="143"/>
      <c r="JID82" s="143"/>
      <c r="JIE82" s="143"/>
      <c r="JIF82" s="143"/>
      <c r="JIG82" s="143"/>
      <c r="JIH82" s="143"/>
      <c r="JII82" s="143"/>
      <c r="JIJ82" s="143"/>
      <c r="JIK82" s="143"/>
      <c r="JIL82" s="143"/>
      <c r="JIM82" s="143"/>
      <c r="JIN82" s="143"/>
      <c r="JIO82" s="143"/>
      <c r="JIP82" s="143"/>
      <c r="JIQ82" s="143"/>
      <c r="JIR82" s="143"/>
      <c r="JIS82" s="143"/>
      <c r="JIT82" s="143"/>
      <c r="JIU82" s="143"/>
      <c r="JIV82" s="143"/>
      <c r="JIW82" s="143"/>
      <c r="JIX82" s="143"/>
      <c r="JIY82" s="143"/>
      <c r="JIZ82" s="143"/>
      <c r="JJA82" s="143"/>
      <c r="JJB82" s="143"/>
      <c r="JJC82" s="143"/>
      <c r="JJD82" s="143"/>
      <c r="JJE82" s="143"/>
      <c r="JJF82" s="143"/>
      <c r="JJG82" s="143"/>
      <c r="JJH82" s="143"/>
      <c r="JJI82" s="143"/>
      <c r="JJJ82" s="143"/>
      <c r="JJK82" s="143"/>
      <c r="JJL82" s="143"/>
      <c r="JJM82" s="143"/>
      <c r="JJN82" s="143"/>
      <c r="JJO82" s="143"/>
      <c r="JJP82" s="143"/>
      <c r="JJQ82" s="143"/>
      <c r="JJR82" s="143"/>
      <c r="JJS82" s="143"/>
      <c r="JJT82" s="143"/>
      <c r="JJU82" s="143"/>
      <c r="JJV82" s="143"/>
      <c r="JJW82" s="143"/>
      <c r="JJX82" s="143"/>
      <c r="JJY82" s="143"/>
      <c r="JJZ82" s="143"/>
      <c r="JKA82" s="143"/>
      <c r="JKB82" s="143"/>
      <c r="JKC82" s="143"/>
      <c r="JKD82" s="143"/>
      <c r="JKE82" s="143"/>
      <c r="JKF82" s="143"/>
      <c r="JKG82" s="143"/>
      <c r="JKH82" s="143"/>
      <c r="JKI82" s="143"/>
      <c r="JKJ82" s="143"/>
      <c r="JKK82" s="143"/>
      <c r="JKL82" s="143"/>
      <c r="JKM82" s="143"/>
      <c r="JKN82" s="143"/>
      <c r="JKO82" s="143"/>
      <c r="JKP82" s="143"/>
      <c r="JKQ82" s="143"/>
      <c r="JKR82" s="143"/>
      <c r="JKS82" s="143"/>
      <c r="JKT82" s="143"/>
      <c r="JKU82" s="143"/>
      <c r="JKV82" s="143"/>
      <c r="JKW82" s="143"/>
      <c r="JKX82" s="143"/>
      <c r="JKY82" s="143"/>
      <c r="JKZ82" s="143"/>
      <c r="JLA82" s="143"/>
      <c r="JLB82" s="143"/>
      <c r="JLC82" s="143"/>
      <c r="JLD82" s="143"/>
      <c r="JLE82" s="143"/>
      <c r="JLF82" s="143"/>
      <c r="JLG82" s="143"/>
      <c r="JLH82" s="143"/>
      <c r="JLI82" s="143"/>
      <c r="JLJ82" s="143"/>
      <c r="JLK82" s="143"/>
      <c r="JLL82" s="143"/>
      <c r="JLM82" s="143"/>
      <c r="JLN82" s="143"/>
      <c r="JLO82" s="143"/>
      <c r="JLP82" s="143"/>
      <c r="JLQ82" s="143"/>
      <c r="JLR82" s="143"/>
      <c r="JLS82" s="143"/>
      <c r="JLT82" s="143"/>
      <c r="JLU82" s="143"/>
      <c r="JLV82" s="143"/>
      <c r="JLW82" s="143"/>
      <c r="JLX82" s="143"/>
      <c r="JLY82" s="143"/>
      <c r="JLZ82" s="143"/>
      <c r="JMA82" s="143"/>
      <c r="JMB82" s="143"/>
      <c r="JMC82" s="143"/>
      <c r="JMD82" s="143"/>
      <c r="JME82" s="143"/>
      <c r="JMF82" s="143"/>
      <c r="JMG82" s="143"/>
      <c r="JMH82" s="143"/>
      <c r="JMI82" s="143"/>
      <c r="JMJ82" s="143"/>
      <c r="JMK82" s="143"/>
      <c r="JML82" s="143"/>
      <c r="JMM82" s="143"/>
      <c r="JMN82" s="143"/>
      <c r="JMO82" s="143"/>
      <c r="JMP82" s="143"/>
      <c r="JMQ82" s="143"/>
      <c r="JMR82" s="143"/>
      <c r="JMS82" s="143"/>
      <c r="JMT82" s="143"/>
      <c r="JMU82" s="143"/>
      <c r="JMV82" s="143"/>
      <c r="JMW82" s="143"/>
      <c r="JMX82" s="143"/>
      <c r="JMY82" s="143"/>
      <c r="JMZ82" s="143"/>
      <c r="JNA82" s="143"/>
      <c r="JNB82" s="143"/>
      <c r="JNC82" s="143"/>
      <c r="JND82" s="143"/>
      <c r="JNE82" s="143"/>
      <c r="JNF82" s="143"/>
      <c r="JNG82" s="143"/>
      <c r="JNH82" s="143"/>
      <c r="JNI82" s="143"/>
      <c r="JNJ82" s="143"/>
      <c r="JNK82" s="143"/>
      <c r="JNL82" s="143"/>
      <c r="JNM82" s="143"/>
      <c r="JNN82" s="143"/>
      <c r="JNO82" s="143"/>
      <c r="JNP82" s="143"/>
      <c r="JNQ82" s="143"/>
      <c r="JNR82" s="143"/>
      <c r="JNS82" s="143"/>
      <c r="JNT82" s="143"/>
      <c r="JNU82" s="143"/>
      <c r="JNV82" s="143"/>
      <c r="JNW82" s="143"/>
      <c r="JNX82" s="143"/>
      <c r="JNY82" s="143"/>
      <c r="JNZ82" s="143"/>
      <c r="JOA82" s="143"/>
      <c r="JOB82" s="143"/>
      <c r="JOC82" s="143"/>
      <c r="JOD82" s="143"/>
      <c r="JOE82" s="143"/>
      <c r="JOF82" s="143"/>
      <c r="JOG82" s="143"/>
      <c r="JOH82" s="143"/>
      <c r="JOI82" s="143"/>
      <c r="JOJ82" s="143"/>
      <c r="JOK82" s="143"/>
      <c r="JOL82" s="143"/>
      <c r="JOM82" s="143"/>
      <c r="JON82" s="143"/>
      <c r="JOO82" s="143"/>
      <c r="JOP82" s="143"/>
      <c r="JOQ82" s="143"/>
      <c r="JOR82" s="143"/>
      <c r="JOS82" s="143"/>
      <c r="JOT82" s="143"/>
      <c r="JOU82" s="143"/>
      <c r="JOV82" s="143"/>
      <c r="JOW82" s="143"/>
      <c r="JOX82" s="143"/>
      <c r="JOY82" s="143"/>
      <c r="JOZ82" s="143"/>
      <c r="JPA82" s="143"/>
      <c r="JPB82" s="143"/>
      <c r="JPC82" s="143"/>
      <c r="JPD82" s="143"/>
      <c r="JPE82" s="143"/>
      <c r="JPF82" s="143"/>
      <c r="JPG82" s="143"/>
      <c r="JPH82" s="143"/>
      <c r="JPI82" s="143"/>
      <c r="JPJ82" s="143"/>
      <c r="JPK82" s="143"/>
      <c r="JPL82" s="143"/>
      <c r="JPM82" s="143"/>
      <c r="JPN82" s="143"/>
      <c r="JPO82" s="143"/>
      <c r="JPP82" s="143"/>
      <c r="JPQ82" s="143"/>
      <c r="JPR82" s="143"/>
      <c r="JPS82" s="143"/>
      <c r="JPT82" s="143"/>
      <c r="JPU82" s="143"/>
      <c r="JPV82" s="143"/>
      <c r="JPW82" s="143"/>
      <c r="JPX82" s="143"/>
      <c r="JPY82" s="143"/>
      <c r="JPZ82" s="143"/>
      <c r="JQA82" s="143"/>
      <c r="JQB82" s="143"/>
      <c r="JQC82" s="143"/>
      <c r="JQD82" s="143"/>
      <c r="JQE82" s="143"/>
      <c r="JQF82" s="143"/>
      <c r="JQG82" s="143"/>
      <c r="JQH82" s="143"/>
      <c r="JQI82" s="143"/>
      <c r="JQJ82" s="143"/>
      <c r="JQK82" s="143"/>
      <c r="JQL82" s="143"/>
      <c r="JQM82" s="143"/>
      <c r="JQN82" s="143"/>
      <c r="JQO82" s="143"/>
      <c r="JQP82" s="143"/>
      <c r="JQQ82" s="143"/>
      <c r="JQR82" s="143"/>
      <c r="JQS82" s="143"/>
      <c r="JQT82" s="143"/>
      <c r="JQU82" s="143"/>
      <c r="JQV82" s="143"/>
      <c r="JQW82" s="143"/>
      <c r="JQX82" s="143"/>
      <c r="JQY82" s="143"/>
      <c r="JQZ82" s="143"/>
      <c r="JRA82" s="143"/>
      <c r="JRB82" s="143"/>
      <c r="JRC82" s="143"/>
      <c r="JRD82" s="143"/>
      <c r="JRE82" s="143"/>
      <c r="JRF82" s="143"/>
      <c r="JRG82" s="143"/>
      <c r="JRH82" s="143"/>
      <c r="JRI82" s="143"/>
      <c r="JRJ82" s="143"/>
      <c r="JRK82" s="143"/>
      <c r="JRL82" s="143"/>
      <c r="JRM82" s="143"/>
      <c r="JRN82" s="143"/>
      <c r="JRO82" s="143"/>
      <c r="JRP82" s="143"/>
      <c r="JRQ82" s="143"/>
      <c r="JRR82" s="143"/>
      <c r="JRS82" s="143"/>
      <c r="JRT82" s="143"/>
      <c r="JRU82" s="143"/>
      <c r="JRV82" s="143"/>
      <c r="JRW82" s="143"/>
      <c r="JRX82" s="143"/>
      <c r="JRY82" s="143"/>
      <c r="JRZ82" s="143"/>
      <c r="JSA82" s="143"/>
      <c r="JSB82" s="143"/>
      <c r="JSC82" s="143"/>
      <c r="JSD82" s="143"/>
      <c r="JSE82" s="143"/>
      <c r="JSF82" s="143"/>
      <c r="JSG82" s="143"/>
      <c r="JSH82" s="143"/>
      <c r="JSI82" s="143"/>
      <c r="JSJ82" s="143"/>
      <c r="JSK82" s="143"/>
      <c r="JSL82" s="143"/>
      <c r="JSM82" s="143"/>
      <c r="JSN82" s="143"/>
      <c r="JSO82" s="143"/>
      <c r="JSP82" s="143"/>
      <c r="JSQ82" s="143"/>
      <c r="JSR82" s="143"/>
      <c r="JSS82" s="143"/>
      <c r="JST82" s="143"/>
      <c r="JSU82" s="143"/>
      <c r="JSV82" s="143"/>
      <c r="JSW82" s="143"/>
      <c r="JSX82" s="143"/>
      <c r="JSY82" s="143"/>
      <c r="JSZ82" s="143"/>
      <c r="JTA82" s="143"/>
      <c r="JTB82" s="143"/>
      <c r="JTC82" s="143"/>
      <c r="JTD82" s="143"/>
      <c r="JTE82" s="143"/>
      <c r="JTF82" s="143"/>
      <c r="JTG82" s="143"/>
      <c r="JTH82" s="143"/>
      <c r="JTI82" s="143"/>
      <c r="JTJ82" s="143"/>
      <c r="JTK82" s="143"/>
      <c r="JTL82" s="143"/>
      <c r="JTM82" s="143"/>
      <c r="JTN82" s="143"/>
      <c r="JTO82" s="143"/>
      <c r="JTP82" s="143"/>
      <c r="JTQ82" s="143"/>
      <c r="JTR82" s="143"/>
      <c r="JTS82" s="143"/>
      <c r="JTT82" s="143"/>
      <c r="JTU82" s="143"/>
      <c r="JTV82" s="143"/>
      <c r="JTW82" s="143"/>
      <c r="JTX82" s="143"/>
      <c r="JTY82" s="143"/>
      <c r="JTZ82" s="143"/>
      <c r="JUA82" s="143"/>
      <c r="JUB82" s="143"/>
      <c r="JUC82" s="143"/>
      <c r="JUD82" s="143"/>
      <c r="JUE82" s="143"/>
      <c r="JUF82" s="143"/>
      <c r="JUG82" s="143"/>
      <c r="JUH82" s="143"/>
      <c r="JUI82" s="143"/>
      <c r="JUJ82" s="143"/>
      <c r="JUK82" s="143"/>
      <c r="JUL82" s="143"/>
      <c r="JUM82" s="143"/>
      <c r="JUN82" s="143"/>
      <c r="JUO82" s="143"/>
      <c r="JUP82" s="143"/>
      <c r="JUQ82" s="143"/>
      <c r="JUR82" s="143"/>
      <c r="JUS82" s="143"/>
      <c r="JUT82" s="143"/>
      <c r="JUU82" s="143"/>
      <c r="JUV82" s="143"/>
      <c r="JUW82" s="143"/>
      <c r="JUX82" s="143"/>
      <c r="JUY82" s="143"/>
      <c r="JUZ82" s="143"/>
      <c r="JVA82" s="143"/>
      <c r="JVB82" s="143"/>
      <c r="JVC82" s="143"/>
      <c r="JVD82" s="143"/>
      <c r="JVE82" s="143"/>
      <c r="JVF82" s="143"/>
      <c r="JVG82" s="143"/>
      <c r="JVH82" s="143"/>
      <c r="JVI82" s="143"/>
      <c r="JVJ82" s="143"/>
      <c r="JVK82" s="143"/>
      <c r="JVL82" s="143"/>
      <c r="JVM82" s="143"/>
      <c r="JVN82" s="143"/>
      <c r="JVO82" s="143"/>
      <c r="JVP82" s="143"/>
      <c r="JVQ82" s="143"/>
      <c r="JVR82" s="143"/>
      <c r="JVS82" s="143"/>
      <c r="JVT82" s="143"/>
      <c r="JVU82" s="143"/>
      <c r="JVV82" s="143"/>
      <c r="JVW82" s="143"/>
      <c r="JVX82" s="143"/>
      <c r="JVY82" s="143"/>
      <c r="JVZ82" s="143"/>
      <c r="JWA82" s="143"/>
      <c r="JWB82" s="143"/>
      <c r="JWC82" s="143"/>
      <c r="JWD82" s="143"/>
      <c r="JWE82" s="143"/>
      <c r="JWF82" s="143"/>
      <c r="JWG82" s="143"/>
      <c r="JWH82" s="143"/>
      <c r="JWI82" s="143"/>
      <c r="JWJ82" s="143"/>
      <c r="JWK82" s="143"/>
      <c r="JWL82" s="143"/>
      <c r="JWM82" s="143"/>
      <c r="JWN82" s="143"/>
      <c r="JWO82" s="143"/>
      <c r="JWP82" s="143"/>
      <c r="JWQ82" s="143"/>
      <c r="JWR82" s="143"/>
      <c r="JWS82" s="143"/>
      <c r="JWT82" s="143"/>
      <c r="JWU82" s="143"/>
      <c r="JWV82" s="143"/>
      <c r="JWW82" s="143"/>
      <c r="JWX82" s="143"/>
      <c r="JWY82" s="143"/>
      <c r="JWZ82" s="143"/>
      <c r="JXA82" s="143"/>
      <c r="JXB82" s="143"/>
      <c r="JXC82" s="143"/>
      <c r="JXD82" s="143"/>
      <c r="JXE82" s="143"/>
      <c r="JXF82" s="143"/>
      <c r="JXG82" s="143"/>
      <c r="JXH82" s="143"/>
      <c r="JXI82" s="143"/>
      <c r="JXJ82" s="143"/>
      <c r="JXK82" s="143"/>
      <c r="JXL82" s="143"/>
      <c r="JXM82" s="143"/>
      <c r="JXN82" s="143"/>
      <c r="JXO82" s="143"/>
      <c r="JXP82" s="143"/>
      <c r="JXQ82" s="143"/>
      <c r="JXR82" s="143"/>
      <c r="JXS82" s="143"/>
      <c r="JXT82" s="143"/>
      <c r="JXU82" s="143"/>
      <c r="JXV82" s="143"/>
      <c r="JXW82" s="143"/>
      <c r="JXX82" s="143"/>
      <c r="JXY82" s="143"/>
      <c r="JXZ82" s="143"/>
      <c r="JYA82" s="143"/>
      <c r="JYB82" s="143"/>
      <c r="JYC82" s="143"/>
      <c r="JYD82" s="143"/>
      <c r="JYE82" s="143"/>
      <c r="JYF82" s="143"/>
      <c r="JYG82" s="143"/>
      <c r="JYH82" s="143"/>
      <c r="JYI82" s="143"/>
      <c r="JYJ82" s="143"/>
      <c r="JYK82" s="143"/>
      <c r="JYL82" s="143"/>
      <c r="JYM82" s="143"/>
      <c r="JYN82" s="143"/>
      <c r="JYO82" s="143"/>
      <c r="JYP82" s="143"/>
      <c r="JYQ82" s="143"/>
      <c r="JYR82" s="143"/>
      <c r="JYS82" s="143"/>
      <c r="JYT82" s="143"/>
      <c r="JYU82" s="143"/>
      <c r="JYV82" s="143"/>
      <c r="JYW82" s="143"/>
      <c r="JYX82" s="143"/>
      <c r="JYY82" s="143"/>
      <c r="JYZ82" s="143"/>
      <c r="JZA82" s="143"/>
      <c r="JZB82" s="143"/>
      <c r="JZC82" s="143"/>
      <c r="JZD82" s="143"/>
      <c r="JZE82" s="143"/>
      <c r="JZF82" s="143"/>
      <c r="JZG82" s="143"/>
      <c r="JZH82" s="143"/>
      <c r="JZI82" s="143"/>
      <c r="JZJ82" s="143"/>
      <c r="JZK82" s="143"/>
      <c r="JZL82" s="143"/>
      <c r="JZM82" s="143"/>
      <c r="JZN82" s="143"/>
      <c r="JZO82" s="143"/>
      <c r="JZP82" s="143"/>
      <c r="JZQ82" s="143"/>
      <c r="JZR82" s="143"/>
      <c r="JZS82" s="143"/>
      <c r="JZT82" s="143"/>
      <c r="JZU82" s="143"/>
      <c r="JZV82" s="143"/>
      <c r="JZW82" s="143"/>
      <c r="JZX82" s="143"/>
      <c r="JZY82" s="143"/>
      <c r="JZZ82" s="143"/>
      <c r="KAA82" s="143"/>
      <c r="KAB82" s="143"/>
      <c r="KAC82" s="143"/>
      <c r="KAD82" s="143"/>
      <c r="KAE82" s="143"/>
      <c r="KAF82" s="143"/>
      <c r="KAG82" s="143"/>
      <c r="KAH82" s="143"/>
      <c r="KAI82" s="143"/>
      <c r="KAJ82" s="143"/>
      <c r="KAK82" s="143"/>
      <c r="KAL82" s="143"/>
      <c r="KAM82" s="143"/>
      <c r="KAN82" s="143"/>
      <c r="KAO82" s="143"/>
      <c r="KAP82" s="143"/>
      <c r="KAQ82" s="143"/>
      <c r="KAR82" s="143"/>
      <c r="KAS82" s="143"/>
      <c r="KAT82" s="143"/>
      <c r="KAU82" s="143"/>
      <c r="KAV82" s="143"/>
      <c r="KAW82" s="143"/>
      <c r="KAX82" s="143"/>
      <c r="KAY82" s="143"/>
      <c r="KAZ82" s="143"/>
      <c r="KBA82" s="143"/>
      <c r="KBB82" s="143"/>
      <c r="KBC82" s="143"/>
      <c r="KBD82" s="143"/>
      <c r="KBE82" s="143"/>
      <c r="KBF82" s="143"/>
      <c r="KBG82" s="143"/>
      <c r="KBH82" s="143"/>
      <c r="KBI82" s="143"/>
      <c r="KBJ82" s="143"/>
      <c r="KBK82" s="143"/>
      <c r="KBL82" s="143"/>
      <c r="KBM82" s="143"/>
      <c r="KBN82" s="143"/>
      <c r="KBO82" s="143"/>
      <c r="KBP82" s="143"/>
      <c r="KBQ82" s="143"/>
      <c r="KBR82" s="143"/>
      <c r="KBS82" s="143"/>
      <c r="KBT82" s="143"/>
      <c r="KBU82" s="143"/>
      <c r="KBV82" s="143"/>
      <c r="KBW82" s="143"/>
      <c r="KBX82" s="143"/>
      <c r="KBY82" s="143"/>
      <c r="KBZ82" s="143"/>
      <c r="KCA82" s="143"/>
      <c r="KCB82" s="143"/>
      <c r="KCC82" s="143"/>
      <c r="KCD82" s="143"/>
      <c r="KCE82" s="143"/>
      <c r="KCF82" s="143"/>
      <c r="KCG82" s="143"/>
      <c r="KCH82" s="143"/>
      <c r="KCI82" s="143"/>
      <c r="KCJ82" s="143"/>
      <c r="KCK82" s="143"/>
      <c r="KCL82" s="143"/>
      <c r="KCM82" s="143"/>
      <c r="KCN82" s="143"/>
      <c r="KCO82" s="143"/>
      <c r="KCP82" s="143"/>
      <c r="KCQ82" s="143"/>
      <c r="KCR82" s="143"/>
      <c r="KCS82" s="143"/>
      <c r="KCT82" s="143"/>
      <c r="KCU82" s="143"/>
      <c r="KCV82" s="143"/>
      <c r="KCW82" s="143"/>
      <c r="KCX82" s="143"/>
      <c r="KCY82" s="143"/>
      <c r="KCZ82" s="143"/>
      <c r="KDA82" s="143"/>
      <c r="KDB82" s="143"/>
      <c r="KDC82" s="143"/>
      <c r="KDD82" s="143"/>
      <c r="KDE82" s="143"/>
      <c r="KDF82" s="143"/>
      <c r="KDG82" s="143"/>
      <c r="KDH82" s="143"/>
      <c r="KDI82" s="143"/>
      <c r="KDJ82" s="143"/>
      <c r="KDK82" s="143"/>
      <c r="KDL82" s="143"/>
      <c r="KDM82" s="143"/>
      <c r="KDN82" s="143"/>
      <c r="KDO82" s="143"/>
      <c r="KDP82" s="143"/>
      <c r="KDQ82" s="143"/>
      <c r="KDR82" s="143"/>
      <c r="KDS82" s="143"/>
      <c r="KDT82" s="143"/>
      <c r="KDU82" s="143"/>
      <c r="KDV82" s="143"/>
      <c r="KDW82" s="143"/>
      <c r="KDX82" s="143"/>
      <c r="KDY82" s="143"/>
      <c r="KDZ82" s="143"/>
      <c r="KEA82" s="143"/>
      <c r="KEB82" s="143"/>
      <c r="KEC82" s="143"/>
      <c r="KED82" s="143"/>
      <c r="KEE82" s="143"/>
      <c r="KEF82" s="143"/>
      <c r="KEG82" s="143"/>
      <c r="KEH82" s="143"/>
      <c r="KEI82" s="143"/>
      <c r="KEJ82" s="143"/>
      <c r="KEK82" s="143"/>
      <c r="KEL82" s="143"/>
      <c r="KEM82" s="143"/>
      <c r="KEN82" s="143"/>
      <c r="KEO82" s="143"/>
      <c r="KEP82" s="143"/>
      <c r="KEQ82" s="143"/>
      <c r="KER82" s="143"/>
      <c r="KES82" s="143"/>
      <c r="KET82" s="143"/>
      <c r="KEU82" s="143"/>
      <c r="KEV82" s="143"/>
      <c r="KEW82" s="143"/>
      <c r="KEX82" s="143"/>
      <c r="KEY82" s="143"/>
      <c r="KEZ82" s="143"/>
      <c r="KFA82" s="143"/>
      <c r="KFB82" s="143"/>
      <c r="KFC82" s="143"/>
      <c r="KFD82" s="143"/>
      <c r="KFE82" s="143"/>
      <c r="KFF82" s="143"/>
      <c r="KFG82" s="143"/>
      <c r="KFH82" s="143"/>
      <c r="KFI82" s="143"/>
      <c r="KFJ82" s="143"/>
      <c r="KFK82" s="143"/>
      <c r="KFL82" s="143"/>
      <c r="KFM82" s="143"/>
      <c r="KFN82" s="143"/>
      <c r="KFO82" s="143"/>
      <c r="KFP82" s="143"/>
      <c r="KFQ82" s="143"/>
      <c r="KFR82" s="143"/>
      <c r="KFS82" s="143"/>
      <c r="KFT82" s="143"/>
      <c r="KFU82" s="143"/>
      <c r="KFV82" s="143"/>
      <c r="KFW82" s="143"/>
      <c r="KFX82" s="143"/>
      <c r="KFY82" s="143"/>
      <c r="KFZ82" s="143"/>
      <c r="KGA82" s="143"/>
      <c r="KGB82" s="143"/>
      <c r="KGC82" s="143"/>
      <c r="KGD82" s="143"/>
      <c r="KGE82" s="143"/>
      <c r="KGF82" s="143"/>
      <c r="KGG82" s="143"/>
      <c r="KGH82" s="143"/>
      <c r="KGI82" s="143"/>
      <c r="KGJ82" s="143"/>
      <c r="KGK82" s="143"/>
      <c r="KGL82" s="143"/>
      <c r="KGM82" s="143"/>
      <c r="KGN82" s="143"/>
      <c r="KGO82" s="143"/>
      <c r="KGP82" s="143"/>
      <c r="KGQ82" s="143"/>
      <c r="KGR82" s="143"/>
      <c r="KGS82" s="143"/>
      <c r="KGT82" s="143"/>
      <c r="KGU82" s="143"/>
      <c r="KGV82" s="143"/>
      <c r="KGW82" s="143"/>
      <c r="KGX82" s="143"/>
      <c r="KGY82" s="143"/>
      <c r="KGZ82" s="143"/>
      <c r="KHA82" s="143"/>
      <c r="KHB82" s="143"/>
      <c r="KHC82" s="143"/>
      <c r="KHD82" s="143"/>
      <c r="KHE82" s="143"/>
      <c r="KHF82" s="143"/>
      <c r="KHG82" s="143"/>
      <c r="KHH82" s="143"/>
      <c r="KHI82" s="143"/>
      <c r="KHJ82" s="143"/>
      <c r="KHK82" s="143"/>
      <c r="KHL82" s="143"/>
      <c r="KHM82" s="143"/>
      <c r="KHN82" s="143"/>
      <c r="KHO82" s="143"/>
      <c r="KHP82" s="143"/>
      <c r="KHQ82" s="143"/>
      <c r="KHR82" s="143"/>
      <c r="KHS82" s="143"/>
      <c r="KHT82" s="143"/>
      <c r="KHU82" s="143"/>
      <c r="KHV82" s="143"/>
      <c r="KHW82" s="143"/>
      <c r="KHX82" s="143"/>
      <c r="KHY82" s="143"/>
      <c r="KHZ82" s="143"/>
      <c r="KIA82" s="143"/>
      <c r="KIB82" s="143"/>
      <c r="KIC82" s="143"/>
      <c r="KID82" s="143"/>
      <c r="KIE82" s="143"/>
      <c r="KIF82" s="143"/>
      <c r="KIG82" s="143"/>
      <c r="KIH82" s="143"/>
      <c r="KII82" s="143"/>
      <c r="KIJ82" s="143"/>
      <c r="KIK82" s="143"/>
      <c r="KIL82" s="143"/>
      <c r="KIM82" s="143"/>
      <c r="KIN82" s="143"/>
      <c r="KIO82" s="143"/>
      <c r="KIP82" s="143"/>
      <c r="KIQ82" s="143"/>
      <c r="KIR82" s="143"/>
      <c r="KIS82" s="143"/>
      <c r="KIT82" s="143"/>
      <c r="KIU82" s="143"/>
      <c r="KIV82" s="143"/>
      <c r="KIW82" s="143"/>
      <c r="KIX82" s="143"/>
      <c r="KIY82" s="143"/>
      <c r="KIZ82" s="143"/>
      <c r="KJA82" s="143"/>
      <c r="KJB82" s="143"/>
      <c r="KJC82" s="143"/>
      <c r="KJD82" s="143"/>
      <c r="KJE82" s="143"/>
      <c r="KJF82" s="143"/>
      <c r="KJG82" s="143"/>
      <c r="KJH82" s="143"/>
      <c r="KJI82" s="143"/>
      <c r="KJJ82" s="143"/>
      <c r="KJK82" s="143"/>
      <c r="KJL82" s="143"/>
      <c r="KJM82" s="143"/>
      <c r="KJN82" s="143"/>
      <c r="KJO82" s="143"/>
      <c r="KJP82" s="143"/>
      <c r="KJQ82" s="143"/>
      <c r="KJR82" s="143"/>
      <c r="KJS82" s="143"/>
      <c r="KJT82" s="143"/>
      <c r="KJU82" s="143"/>
      <c r="KJV82" s="143"/>
      <c r="KJW82" s="143"/>
      <c r="KJX82" s="143"/>
      <c r="KJY82" s="143"/>
      <c r="KJZ82" s="143"/>
      <c r="KKA82" s="143"/>
      <c r="KKB82" s="143"/>
      <c r="KKC82" s="143"/>
      <c r="KKD82" s="143"/>
      <c r="KKE82" s="143"/>
      <c r="KKF82" s="143"/>
      <c r="KKG82" s="143"/>
      <c r="KKH82" s="143"/>
      <c r="KKI82" s="143"/>
      <c r="KKJ82" s="143"/>
      <c r="KKK82" s="143"/>
      <c r="KKL82" s="143"/>
      <c r="KKM82" s="143"/>
      <c r="KKN82" s="143"/>
      <c r="KKO82" s="143"/>
      <c r="KKP82" s="143"/>
      <c r="KKQ82" s="143"/>
      <c r="KKR82" s="143"/>
      <c r="KKS82" s="143"/>
      <c r="KKT82" s="143"/>
      <c r="KKU82" s="143"/>
      <c r="KKV82" s="143"/>
      <c r="KKW82" s="143"/>
      <c r="KKX82" s="143"/>
      <c r="KKY82" s="143"/>
      <c r="KKZ82" s="143"/>
      <c r="KLA82" s="143"/>
      <c r="KLB82" s="143"/>
      <c r="KLC82" s="143"/>
      <c r="KLD82" s="143"/>
      <c r="KLE82" s="143"/>
      <c r="KLF82" s="143"/>
      <c r="KLG82" s="143"/>
      <c r="KLH82" s="143"/>
      <c r="KLI82" s="143"/>
      <c r="KLJ82" s="143"/>
      <c r="KLK82" s="143"/>
      <c r="KLL82" s="143"/>
      <c r="KLM82" s="143"/>
      <c r="KLN82" s="143"/>
      <c r="KLO82" s="143"/>
      <c r="KLP82" s="143"/>
      <c r="KLQ82" s="143"/>
      <c r="KLR82" s="143"/>
      <c r="KLS82" s="143"/>
      <c r="KLT82" s="143"/>
      <c r="KLU82" s="143"/>
      <c r="KLV82" s="143"/>
      <c r="KLW82" s="143"/>
      <c r="KLX82" s="143"/>
      <c r="KLY82" s="143"/>
      <c r="KLZ82" s="143"/>
      <c r="KMA82" s="143"/>
      <c r="KMB82" s="143"/>
      <c r="KMC82" s="143"/>
      <c r="KMD82" s="143"/>
      <c r="KME82" s="143"/>
      <c r="KMF82" s="143"/>
      <c r="KMG82" s="143"/>
      <c r="KMH82" s="143"/>
      <c r="KMI82" s="143"/>
      <c r="KMJ82" s="143"/>
      <c r="KMK82" s="143"/>
      <c r="KML82" s="143"/>
      <c r="KMM82" s="143"/>
      <c r="KMN82" s="143"/>
      <c r="KMO82" s="143"/>
      <c r="KMP82" s="143"/>
      <c r="KMQ82" s="143"/>
      <c r="KMR82" s="143"/>
      <c r="KMS82" s="143"/>
      <c r="KMT82" s="143"/>
      <c r="KMU82" s="143"/>
      <c r="KMV82" s="143"/>
      <c r="KMW82" s="143"/>
      <c r="KMX82" s="143"/>
      <c r="KMY82" s="143"/>
      <c r="KMZ82" s="143"/>
      <c r="KNA82" s="143"/>
      <c r="KNB82" s="143"/>
      <c r="KNC82" s="143"/>
      <c r="KND82" s="143"/>
      <c r="KNE82" s="143"/>
      <c r="KNF82" s="143"/>
      <c r="KNG82" s="143"/>
      <c r="KNH82" s="143"/>
      <c r="KNI82" s="143"/>
      <c r="KNJ82" s="143"/>
      <c r="KNK82" s="143"/>
      <c r="KNL82" s="143"/>
      <c r="KNM82" s="143"/>
      <c r="KNN82" s="143"/>
      <c r="KNO82" s="143"/>
      <c r="KNP82" s="143"/>
      <c r="KNQ82" s="143"/>
      <c r="KNR82" s="143"/>
      <c r="KNS82" s="143"/>
      <c r="KNT82" s="143"/>
      <c r="KNU82" s="143"/>
      <c r="KNV82" s="143"/>
      <c r="KNW82" s="143"/>
      <c r="KNX82" s="143"/>
      <c r="KNY82" s="143"/>
      <c r="KNZ82" s="143"/>
      <c r="KOA82" s="143"/>
      <c r="KOB82" s="143"/>
      <c r="KOC82" s="143"/>
      <c r="KOD82" s="143"/>
      <c r="KOE82" s="143"/>
      <c r="KOF82" s="143"/>
      <c r="KOG82" s="143"/>
      <c r="KOH82" s="143"/>
      <c r="KOI82" s="143"/>
      <c r="KOJ82" s="143"/>
      <c r="KOK82" s="143"/>
      <c r="KOL82" s="143"/>
      <c r="KOM82" s="143"/>
      <c r="KON82" s="143"/>
      <c r="KOO82" s="143"/>
      <c r="KOP82" s="143"/>
      <c r="KOQ82" s="143"/>
      <c r="KOR82" s="143"/>
      <c r="KOS82" s="143"/>
      <c r="KOT82" s="143"/>
      <c r="KOU82" s="143"/>
      <c r="KOV82" s="143"/>
      <c r="KOW82" s="143"/>
      <c r="KOX82" s="143"/>
      <c r="KOY82" s="143"/>
      <c r="KOZ82" s="143"/>
      <c r="KPA82" s="143"/>
      <c r="KPB82" s="143"/>
      <c r="KPC82" s="143"/>
      <c r="KPD82" s="143"/>
      <c r="KPE82" s="143"/>
      <c r="KPF82" s="143"/>
      <c r="KPG82" s="143"/>
      <c r="KPH82" s="143"/>
      <c r="KPI82" s="143"/>
      <c r="KPJ82" s="143"/>
      <c r="KPK82" s="143"/>
      <c r="KPL82" s="143"/>
      <c r="KPM82" s="143"/>
      <c r="KPN82" s="143"/>
      <c r="KPO82" s="143"/>
      <c r="KPP82" s="143"/>
      <c r="KPQ82" s="143"/>
      <c r="KPR82" s="143"/>
      <c r="KPS82" s="143"/>
      <c r="KPT82" s="143"/>
      <c r="KPU82" s="143"/>
      <c r="KPV82" s="143"/>
      <c r="KPW82" s="143"/>
      <c r="KPX82" s="143"/>
      <c r="KPY82" s="143"/>
      <c r="KPZ82" s="143"/>
      <c r="KQA82" s="143"/>
      <c r="KQB82" s="143"/>
      <c r="KQC82" s="143"/>
      <c r="KQD82" s="143"/>
      <c r="KQE82" s="143"/>
      <c r="KQF82" s="143"/>
      <c r="KQG82" s="143"/>
      <c r="KQH82" s="143"/>
      <c r="KQI82" s="143"/>
      <c r="KQJ82" s="143"/>
      <c r="KQK82" s="143"/>
      <c r="KQL82" s="143"/>
      <c r="KQM82" s="143"/>
      <c r="KQN82" s="143"/>
      <c r="KQO82" s="143"/>
      <c r="KQP82" s="143"/>
      <c r="KQQ82" s="143"/>
      <c r="KQR82" s="143"/>
      <c r="KQS82" s="143"/>
      <c r="KQT82" s="143"/>
      <c r="KQU82" s="143"/>
      <c r="KQV82" s="143"/>
      <c r="KQW82" s="143"/>
      <c r="KQX82" s="143"/>
      <c r="KQY82" s="143"/>
      <c r="KQZ82" s="143"/>
      <c r="KRA82" s="143"/>
      <c r="KRB82" s="143"/>
      <c r="KRC82" s="143"/>
      <c r="KRD82" s="143"/>
      <c r="KRE82" s="143"/>
      <c r="KRF82" s="143"/>
      <c r="KRG82" s="143"/>
      <c r="KRH82" s="143"/>
      <c r="KRI82" s="143"/>
      <c r="KRJ82" s="143"/>
      <c r="KRK82" s="143"/>
      <c r="KRL82" s="143"/>
      <c r="KRM82" s="143"/>
      <c r="KRN82" s="143"/>
      <c r="KRO82" s="143"/>
      <c r="KRP82" s="143"/>
      <c r="KRQ82" s="143"/>
      <c r="KRR82" s="143"/>
      <c r="KRS82" s="143"/>
      <c r="KRT82" s="143"/>
      <c r="KRU82" s="143"/>
      <c r="KRV82" s="143"/>
      <c r="KRW82" s="143"/>
      <c r="KRX82" s="143"/>
      <c r="KRY82" s="143"/>
      <c r="KRZ82" s="143"/>
      <c r="KSA82" s="143"/>
      <c r="KSB82" s="143"/>
      <c r="KSC82" s="143"/>
      <c r="KSD82" s="143"/>
      <c r="KSE82" s="143"/>
      <c r="KSF82" s="143"/>
      <c r="KSG82" s="143"/>
      <c r="KSH82" s="143"/>
      <c r="KSI82" s="143"/>
      <c r="KSJ82" s="143"/>
      <c r="KSK82" s="143"/>
      <c r="KSL82" s="143"/>
      <c r="KSM82" s="143"/>
      <c r="KSN82" s="143"/>
      <c r="KSO82" s="143"/>
      <c r="KSP82" s="143"/>
      <c r="KSQ82" s="143"/>
      <c r="KSR82" s="143"/>
      <c r="KSS82" s="143"/>
      <c r="KST82" s="143"/>
      <c r="KSU82" s="143"/>
      <c r="KSV82" s="143"/>
      <c r="KSW82" s="143"/>
      <c r="KSX82" s="143"/>
      <c r="KSY82" s="143"/>
      <c r="KSZ82" s="143"/>
      <c r="KTA82" s="143"/>
      <c r="KTB82" s="143"/>
      <c r="KTC82" s="143"/>
      <c r="KTD82" s="143"/>
      <c r="KTE82" s="143"/>
      <c r="KTF82" s="143"/>
      <c r="KTG82" s="143"/>
      <c r="KTH82" s="143"/>
      <c r="KTI82" s="143"/>
      <c r="KTJ82" s="143"/>
      <c r="KTK82" s="143"/>
      <c r="KTL82" s="143"/>
      <c r="KTM82" s="143"/>
      <c r="KTN82" s="143"/>
      <c r="KTO82" s="143"/>
      <c r="KTP82" s="143"/>
      <c r="KTQ82" s="143"/>
      <c r="KTR82" s="143"/>
      <c r="KTS82" s="143"/>
      <c r="KTT82" s="143"/>
      <c r="KTU82" s="143"/>
      <c r="KTV82" s="143"/>
      <c r="KTW82" s="143"/>
      <c r="KTX82" s="143"/>
      <c r="KTY82" s="143"/>
      <c r="KTZ82" s="143"/>
      <c r="KUA82" s="143"/>
      <c r="KUB82" s="143"/>
      <c r="KUC82" s="143"/>
      <c r="KUD82" s="143"/>
      <c r="KUE82" s="143"/>
      <c r="KUF82" s="143"/>
      <c r="KUG82" s="143"/>
      <c r="KUH82" s="143"/>
      <c r="KUI82" s="143"/>
      <c r="KUJ82" s="143"/>
      <c r="KUK82" s="143"/>
      <c r="KUL82" s="143"/>
      <c r="KUM82" s="143"/>
      <c r="KUN82" s="143"/>
      <c r="KUO82" s="143"/>
      <c r="KUP82" s="143"/>
      <c r="KUQ82" s="143"/>
      <c r="KUR82" s="143"/>
      <c r="KUS82" s="143"/>
      <c r="KUT82" s="143"/>
      <c r="KUU82" s="143"/>
      <c r="KUV82" s="143"/>
      <c r="KUW82" s="143"/>
      <c r="KUX82" s="143"/>
      <c r="KUY82" s="143"/>
      <c r="KUZ82" s="143"/>
      <c r="KVA82" s="143"/>
      <c r="KVB82" s="143"/>
      <c r="KVC82" s="143"/>
      <c r="KVD82" s="143"/>
      <c r="KVE82" s="143"/>
      <c r="KVF82" s="143"/>
      <c r="KVG82" s="143"/>
      <c r="KVH82" s="143"/>
      <c r="KVI82" s="143"/>
      <c r="KVJ82" s="143"/>
      <c r="KVK82" s="143"/>
      <c r="KVL82" s="143"/>
      <c r="KVM82" s="143"/>
      <c r="KVN82" s="143"/>
      <c r="KVO82" s="143"/>
      <c r="KVP82" s="143"/>
      <c r="KVQ82" s="143"/>
      <c r="KVR82" s="143"/>
      <c r="KVS82" s="143"/>
      <c r="KVT82" s="143"/>
      <c r="KVU82" s="143"/>
      <c r="KVV82" s="143"/>
      <c r="KVW82" s="143"/>
      <c r="KVX82" s="143"/>
      <c r="KVY82" s="143"/>
      <c r="KVZ82" s="143"/>
      <c r="KWA82" s="143"/>
      <c r="KWB82" s="143"/>
      <c r="KWC82" s="143"/>
      <c r="KWD82" s="143"/>
      <c r="KWE82" s="143"/>
      <c r="KWF82" s="143"/>
      <c r="KWG82" s="143"/>
      <c r="KWH82" s="143"/>
      <c r="KWI82" s="143"/>
      <c r="KWJ82" s="143"/>
      <c r="KWK82" s="143"/>
      <c r="KWL82" s="143"/>
      <c r="KWM82" s="143"/>
      <c r="KWN82" s="143"/>
      <c r="KWO82" s="143"/>
      <c r="KWP82" s="143"/>
      <c r="KWQ82" s="143"/>
      <c r="KWR82" s="143"/>
      <c r="KWS82" s="143"/>
      <c r="KWT82" s="143"/>
      <c r="KWU82" s="143"/>
      <c r="KWV82" s="143"/>
      <c r="KWW82" s="143"/>
      <c r="KWX82" s="143"/>
      <c r="KWY82" s="143"/>
      <c r="KWZ82" s="143"/>
      <c r="KXA82" s="143"/>
      <c r="KXB82" s="143"/>
      <c r="KXC82" s="143"/>
      <c r="KXD82" s="143"/>
      <c r="KXE82" s="143"/>
      <c r="KXF82" s="143"/>
      <c r="KXG82" s="143"/>
      <c r="KXH82" s="143"/>
      <c r="KXI82" s="143"/>
      <c r="KXJ82" s="143"/>
      <c r="KXK82" s="143"/>
      <c r="KXL82" s="143"/>
      <c r="KXM82" s="143"/>
      <c r="KXN82" s="143"/>
      <c r="KXO82" s="143"/>
      <c r="KXP82" s="143"/>
      <c r="KXQ82" s="143"/>
      <c r="KXR82" s="143"/>
      <c r="KXS82" s="143"/>
      <c r="KXT82" s="143"/>
      <c r="KXU82" s="143"/>
      <c r="KXV82" s="143"/>
      <c r="KXW82" s="143"/>
      <c r="KXX82" s="143"/>
      <c r="KXY82" s="143"/>
      <c r="KXZ82" s="143"/>
      <c r="KYA82" s="143"/>
      <c r="KYB82" s="143"/>
      <c r="KYC82" s="143"/>
      <c r="KYD82" s="143"/>
      <c r="KYE82" s="143"/>
      <c r="KYF82" s="143"/>
      <c r="KYG82" s="143"/>
      <c r="KYH82" s="143"/>
      <c r="KYI82" s="143"/>
      <c r="KYJ82" s="143"/>
      <c r="KYK82" s="143"/>
      <c r="KYL82" s="143"/>
      <c r="KYM82" s="143"/>
      <c r="KYN82" s="143"/>
      <c r="KYO82" s="143"/>
      <c r="KYP82" s="143"/>
      <c r="KYQ82" s="143"/>
      <c r="KYR82" s="143"/>
      <c r="KYS82" s="143"/>
      <c r="KYT82" s="143"/>
      <c r="KYU82" s="143"/>
      <c r="KYV82" s="143"/>
      <c r="KYW82" s="143"/>
      <c r="KYX82" s="143"/>
      <c r="KYY82" s="143"/>
      <c r="KYZ82" s="143"/>
      <c r="KZA82" s="143"/>
      <c r="KZB82" s="143"/>
      <c r="KZC82" s="143"/>
      <c r="KZD82" s="143"/>
      <c r="KZE82" s="143"/>
      <c r="KZF82" s="143"/>
      <c r="KZG82" s="143"/>
      <c r="KZH82" s="143"/>
      <c r="KZI82" s="143"/>
      <c r="KZJ82" s="143"/>
      <c r="KZK82" s="143"/>
      <c r="KZL82" s="143"/>
      <c r="KZM82" s="143"/>
      <c r="KZN82" s="143"/>
      <c r="KZO82" s="143"/>
      <c r="KZP82" s="143"/>
      <c r="KZQ82" s="143"/>
      <c r="KZR82" s="143"/>
      <c r="KZS82" s="143"/>
      <c r="KZT82" s="143"/>
      <c r="KZU82" s="143"/>
      <c r="KZV82" s="143"/>
      <c r="KZW82" s="143"/>
      <c r="KZX82" s="143"/>
      <c r="KZY82" s="143"/>
      <c r="KZZ82" s="143"/>
      <c r="LAA82" s="143"/>
      <c r="LAB82" s="143"/>
      <c r="LAC82" s="143"/>
      <c r="LAD82" s="143"/>
      <c r="LAE82" s="143"/>
      <c r="LAF82" s="143"/>
      <c r="LAG82" s="143"/>
      <c r="LAH82" s="143"/>
      <c r="LAI82" s="143"/>
      <c r="LAJ82" s="143"/>
      <c r="LAK82" s="143"/>
      <c r="LAL82" s="143"/>
      <c r="LAM82" s="143"/>
      <c r="LAN82" s="143"/>
      <c r="LAO82" s="143"/>
      <c r="LAP82" s="143"/>
      <c r="LAQ82" s="143"/>
      <c r="LAR82" s="143"/>
      <c r="LAS82" s="143"/>
      <c r="LAT82" s="143"/>
      <c r="LAU82" s="143"/>
      <c r="LAV82" s="143"/>
      <c r="LAW82" s="143"/>
      <c r="LAX82" s="143"/>
      <c r="LAY82" s="143"/>
      <c r="LAZ82" s="143"/>
      <c r="LBA82" s="143"/>
      <c r="LBB82" s="143"/>
      <c r="LBC82" s="143"/>
      <c r="LBD82" s="143"/>
      <c r="LBE82" s="143"/>
      <c r="LBF82" s="143"/>
      <c r="LBG82" s="143"/>
      <c r="LBH82" s="143"/>
      <c r="LBI82" s="143"/>
      <c r="LBJ82" s="143"/>
      <c r="LBK82" s="143"/>
      <c r="LBL82" s="143"/>
      <c r="LBM82" s="143"/>
      <c r="LBN82" s="143"/>
      <c r="LBO82" s="143"/>
      <c r="LBP82" s="143"/>
      <c r="LBQ82" s="143"/>
      <c r="LBR82" s="143"/>
      <c r="LBS82" s="143"/>
      <c r="LBT82" s="143"/>
      <c r="LBU82" s="143"/>
      <c r="LBV82" s="143"/>
      <c r="LBW82" s="143"/>
      <c r="LBX82" s="143"/>
      <c r="LBY82" s="143"/>
      <c r="LBZ82" s="143"/>
      <c r="LCA82" s="143"/>
      <c r="LCB82" s="143"/>
      <c r="LCC82" s="143"/>
      <c r="LCD82" s="143"/>
      <c r="LCE82" s="143"/>
      <c r="LCF82" s="143"/>
      <c r="LCG82" s="143"/>
      <c r="LCH82" s="143"/>
      <c r="LCI82" s="143"/>
      <c r="LCJ82" s="143"/>
      <c r="LCK82" s="143"/>
      <c r="LCL82" s="143"/>
      <c r="LCM82" s="143"/>
      <c r="LCN82" s="143"/>
      <c r="LCO82" s="143"/>
      <c r="LCP82" s="143"/>
      <c r="LCQ82" s="143"/>
      <c r="LCR82" s="143"/>
      <c r="LCS82" s="143"/>
      <c r="LCT82" s="143"/>
      <c r="LCU82" s="143"/>
      <c r="LCV82" s="143"/>
      <c r="LCW82" s="143"/>
      <c r="LCX82" s="143"/>
      <c r="LCY82" s="143"/>
      <c r="LCZ82" s="143"/>
      <c r="LDA82" s="143"/>
      <c r="LDB82" s="143"/>
      <c r="LDC82" s="143"/>
      <c r="LDD82" s="143"/>
      <c r="LDE82" s="143"/>
      <c r="LDF82" s="143"/>
      <c r="LDG82" s="143"/>
      <c r="LDH82" s="143"/>
      <c r="LDI82" s="143"/>
      <c r="LDJ82" s="143"/>
      <c r="LDK82" s="143"/>
      <c r="LDL82" s="143"/>
      <c r="LDM82" s="143"/>
      <c r="LDN82" s="143"/>
      <c r="LDO82" s="143"/>
      <c r="LDP82" s="143"/>
      <c r="LDQ82" s="143"/>
      <c r="LDR82" s="143"/>
      <c r="LDS82" s="143"/>
      <c r="LDT82" s="143"/>
      <c r="LDU82" s="143"/>
      <c r="LDV82" s="143"/>
      <c r="LDW82" s="143"/>
      <c r="LDX82" s="143"/>
      <c r="LDY82" s="143"/>
      <c r="LDZ82" s="143"/>
      <c r="LEA82" s="143"/>
      <c r="LEB82" s="143"/>
      <c r="LEC82" s="143"/>
      <c r="LED82" s="143"/>
      <c r="LEE82" s="143"/>
      <c r="LEF82" s="143"/>
      <c r="LEG82" s="143"/>
      <c r="LEH82" s="143"/>
      <c r="LEI82" s="143"/>
      <c r="LEJ82" s="143"/>
      <c r="LEK82" s="143"/>
      <c r="LEL82" s="143"/>
      <c r="LEM82" s="143"/>
      <c r="LEN82" s="143"/>
      <c r="LEO82" s="143"/>
      <c r="LEP82" s="143"/>
      <c r="LEQ82" s="143"/>
      <c r="LER82" s="143"/>
      <c r="LES82" s="143"/>
      <c r="LET82" s="143"/>
      <c r="LEU82" s="143"/>
      <c r="LEV82" s="143"/>
      <c r="LEW82" s="143"/>
      <c r="LEX82" s="143"/>
      <c r="LEY82" s="143"/>
      <c r="LEZ82" s="143"/>
      <c r="LFA82" s="143"/>
      <c r="LFB82" s="143"/>
      <c r="LFC82" s="143"/>
      <c r="LFD82" s="143"/>
      <c r="LFE82" s="143"/>
      <c r="LFF82" s="143"/>
      <c r="LFG82" s="143"/>
      <c r="LFH82" s="143"/>
      <c r="LFI82" s="143"/>
      <c r="LFJ82" s="143"/>
      <c r="LFK82" s="143"/>
      <c r="LFL82" s="143"/>
      <c r="LFM82" s="143"/>
      <c r="LFN82" s="143"/>
      <c r="LFO82" s="143"/>
      <c r="LFP82" s="143"/>
      <c r="LFQ82" s="143"/>
      <c r="LFR82" s="143"/>
      <c r="LFS82" s="143"/>
      <c r="LFT82" s="143"/>
      <c r="LFU82" s="143"/>
      <c r="LFV82" s="143"/>
      <c r="LFW82" s="143"/>
      <c r="LFX82" s="143"/>
      <c r="LFY82" s="143"/>
      <c r="LFZ82" s="143"/>
      <c r="LGA82" s="143"/>
      <c r="LGB82" s="143"/>
      <c r="LGC82" s="143"/>
      <c r="LGD82" s="143"/>
      <c r="LGE82" s="143"/>
      <c r="LGF82" s="143"/>
      <c r="LGG82" s="143"/>
      <c r="LGH82" s="143"/>
      <c r="LGI82" s="143"/>
      <c r="LGJ82" s="143"/>
      <c r="LGK82" s="143"/>
      <c r="LGL82" s="143"/>
      <c r="LGM82" s="143"/>
      <c r="LGN82" s="143"/>
      <c r="LGO82" s="143"/>
      <c r="LGP82" s="143"/>
      <c r="LGQ82" s="143"/>
      <c r="LGR82" s="143"/>
      <c r="LGS82" s="143"/>
      <c r="LGT82" s="143"/>
      <c r="LGU82" s="143"/>
      <c r="LGV82" s="143"/>
      <c r="LGW82" s="143"/>
      <c r="LGX82" s="143"/>
      <c r="LGY82" s="143"/>
      <c r="LGZ82" s="143"/>
      <c r="LHA82" s="143"/>
      <c r="LHB82" s="143"/>
      <c r="LHC82" s="143"/>
      <c r="LHD82" s="143"/>
      <c r="LHE82" s="143"/>
      <c r="LHF82" s="143"/>
      <c r="LHG82" s="143"/>
      <c r="LHH82" s="143"/>
      <c r="LHI82" s="143"/>
      <c r="LHJ82" s="143"/>
      <c r="LHK82" s="143"/>
      <c r="LHL82" s="143"/>
      <c r="LHM82" s="143"/>
      <c r="LHN82" s="143"/>
      <c r="LHO82" s="143"/>
      <c r="LHP82" s="143"/>
      <c r="LHQ82" s="143"/>
      <c r="LHR82" s="143"/>
      <c r="LHS82" s="143"/>
      <c r="LHT82" s="143"/>
      <c r="LHU82" s="143"/>
      <c r="LHV82" s="143"/>
      <c r="LHW82" s="143"/>
      <c r="LHX82" s="143"/>
      <c r="LHY82" s="143"/>
      <c r="LHZ82" s="143"/>
      <c r="LIA82" s="143"/>
      <c r="LIB82" s="143"/>
      <c r="LIC82" s="143"/>
      <c r="LID82" s="143"/>
      <c r="LIE82" s="143"/>
      <c r="LIF82" s="143"/>
      <c r="LIG82" s="143"/>
      <c r="LIH82" s="143"/>
      <c r="LII82" s="143"/>
      <c r="LIJ82" s="143"/>
      <c r="LIK82" s="143"/>
      <c r="LIL82" s="143"/>
      <c r="LIM82" s="143"/>
      <c r="LIN82" s="143"/>
      <c r="LIO82" s="143"/>
      <c r="LIP82" s="143"/>
      <c r="LIQ82" s="143"/>
      <c r="LIR82" s="143"/>
      <c r="LIS82" s="143"/>
      <c r="LIT82" s="143"/>
      <c r="LIU82" s="143"/>
      <c r="LIV82" s="143"/>
      <c r="LIW82" s="143"/>
      <c r="LIX82" s="143"/>
      <c r="LIY82" s="143"/>
      <c r="LIZ82" s="143"/>
      <c r="LJA82" s="143"/>
      <c r="LJB82" s="143"/>
      <c r="LJC82" s="143"/>
      <c r="LJD82" s="143"/>
      <c r="LJE82" s="143"/>
      <c r="LJF82" s="143"/>
      <c r="LJG82" s="143"/>
      <c r="LJH82" s="143"/>
      <c r="LJI82" s="143"/>
      <c r="LJJ82" s="143"/>
      <c r="LJK82" s="143"/>
      <c r="LJL82" s="143"/>
      <c r="LJM82" s="143"/>
      <c r="LJN82" s="143"/>
      <c r="LJO82" s="143"/>
      <c r="LJP82" s="143"/>
      <c r="LJQ82" s="143"/>
      <c r="LJR82" s="143"/>
      <c r="LJS82" s="143"/>
      <c r="LJT82" s="143"/>
      <c r="LJU82" s="143"/>
      <c r="LJV82" s="143"/>
      <c r="LJW82" s="143"/>
      <c r="LJX82" s="143"/>
      <c r="LJY82" s="143"/>
      <c r="LJZ82" s="143"/>
      <c r="LKA82" s="143"/>
      <c r="LKB82" s="143"/>
      <c r="LKC82" s="143"/>
      <c r="LKD82" s="143"/>
      <c r="LKE82" s="143"/>
      <c r="LKF82" s="143"/>
      <c r="LKG82" s="143"/>
      <c r="LKH82" s="143"/>
      <c r="LKI82" s="143"/>
      <c r="LKJ82" s="143"/>
      <c r="LKK82" s="143"/>
      <c r="LKL82" s="143"/>
      <c r="LKM82" s="143"/>
      <c r="LKN82" s="143"/>
      <c r="LKO82" s="143"/>
      <c r="LKP82" s="143"/>
      <c r="LKQ82" s="143"/>
      <c r="LKR82" s="143"/>
      <c r="LKS82" s="143"/>
      <c r="LKT82" s="143"/>
      <c r="LKU82" s="143"/>
      <c r="LKV82" s="143"/>
      <c r="LKW82" s="143"/>
      <c r="LKX82" s="143"/>
      <c r="LKY82" s="143"/>
      <c r="LKZ82" s="143"/>
      <c r="LLA82" s="143"/>
      <c r="LLB82" s="143"/>
      <c r="LLC82" s="143"/>
      <c r="LLD82" s="143"/>
      <c r="LLE82" s="143"/>
      <c r="LLF82" s="143"/>
      <c r="LLG82" s="143"/>
      <c r="LLH82" s="143"/>
      <c r="LLI82" s="143"/>
      <c r="LLJ82" s="143"/>
      <c r="LLK82" s="143"/>
      <c r="LLL82" s="143"/>
      <c r="LLM82" s="143"/>
      <c r="LLN82" s="143"/>
      <c r="LLO82" s="143"/>
      <c r="LLP82" s="143"/>
      <c r="LLQ82" s="143"/>
      <c r="LLR82" s="143"/>
      <c r="LLS82" s="143"/>
      <c r="LLT82" s="143"/>
      <c r="LLU82" s="143"/>
      <c r="LLV82" s="143"/>
      <c r="LLW82" s="143"/>
      <c r="LLX82" s="143"/>
      <c r="LLY82" s="143"/>
      <c r="LLZ82" s="143"/>
      <c r="LMA82" s="143"/>
      <c r="LMB82" s="143"/>
      <c r="LMC82" s="143"/>
      <c r="LMD82" s="143"/>
      <c r="LME82" s="143"/>
      <c r="LMF82" s="143"/>
      <c r="LMG82" s="143"/>
      <c r="LMH82" s="143"/>
      <c r="LMI82" s="143"/>
      <c r="LMJ82" s="143"/>
      <c r="LMK82" s="143"/>
      <c r="LML82" s="143"/>
      <c r="LMM82" s="143"/>
      <c r="LMN82" s="143"/>
      <c r="LMO82" s="143"/>
      <c r="LMP82" s="143"/>
      <c r="LMQ82" s="143"/>
      <c r="LMR82" s="143"/>
      <c r="LMS82" s="143"/>
      <c r="LMT82" s="143"/>
      <c r="LMU82" s="143"/>
      <c r="LMV82" s="143"/>
      <c r="LMW82" s="143"/>
      <c r="LMX82" s="143"/>
      <c r="LMY82" s="143"/>
      <c r="LMZ82" s="143"/>
      <c r="LNA82" s="143"/>
      <c r="LNB82" s="143"/>
      <c r="LNC82" s="143"/>
      <c r="LND82" s="143"/>
      <c r="LNE82" s="143"/>
      <c r="LNF82" s="143"/>
      <c r="LNG82" s="143"/>
      <c r="LNH82" s="143"/>
      <c r="LNI82" s="143"/>
      <c r="LNJ82" s="143"/>
      <c r="LNK82" s="143"/>
      <c r="LNL82" s="143"/>
      <c r="LNM82" s="143"/>
      <c r="LNN82" s="143"/>
      <c r="LNO82" s="143"/>
      <c r="LNP82" s="143"/>
      <c r="LNQ82" s="143"/>
      <c r="LNR82" s="143"/>
      <c r="LNS82" s="143"/>
      <c r="LNT82" s="143"/>
      <c r="LNU82" s="143"/>
      <c r="LNV82" s="143"/>
      <c r="LNW82" s="143"/>
      <c r="LNX82" s="143"/>
      <c r="LNY82" s="143"/>
      <c r="LNZ82" s="143"/>
      <c r="LOA82" s="143"/>
      <c r="LOB82" s="143"/>
      <c r="LOC82" s="143"/>
      <c r="LOD82" s="143"/>
      <c r="LOE82" s="143"/>
      <c r="LOF82" s="143"/>
      <c r="LOG82" s="143"/>
      <c r="LOH82" s="143"/>
      <c r="LOI82" s="143"/>
      <c r="LOJ82" s="143"/>
      <c r="LOK82" s="143"/>
      <c r="LOL82" s="143"/>
      <c r="LOM82" s="143"/>
      <c r="LON82" s="143"/>
      <c r="LOO82" s="143"/>
      <c r="LOP82" s="143"/>
      <c r="LOQ82" s="143"/>
      <c r="LOR82" s="143"/>
      <c r="LOS82" s="143"/>
      <c r="LOT82" s="143"/>
      <c r="LOU82" s="143"/>
      <c r="LOV82" s="143"/>
      <c r="LOW82" s="143"/>
      <c r="LOX82" s="143"/>
      <c r="LOY82" s="143"/>
      <c r="LOZ82" s="143"/>
      <c r="LPA82" s="143"/>
      <c r="LPB82" s="143"/>
      <c r="LPC82" s="143"/>
      <c r="LPD82" s="143"/>
      <c r="LPE82" s="143"/>
      <c r="LPF82" s="143"/>
      <c r="LPG82" s="143"/>
      <c r="LPH82" s="143"/>
      <c r="LPI82" s="143"/>
      <c r="LPJ82" s="143"/>
      <c r="LPK82" s="143"/>
      <c r="LPL82" s="143"/>
      <c r="LPM82" s="143"/>
      <c r="LPN82" s="143"/>
      <c r="LPO82" s="143"/>
      <c r="LPP82" s="143"/>
      <c r="LPQ82" s="143"/>
      <c r="LPR82" s="143"/>
      <c r="LPS82" s="143"/>
      <c r="LPT82" s="143"/>
      <c r="LPU82" s="143"/>
      <c r="LPV82" s="143"/>
      <c r="LPW82" s="143"/>
      <c r="LPX82" s="143"/>
      <c r="LPY82" s="143"/>
      <c r="LPZ82" s="143"/>
      <c r="LQA82" s="143"/>
      <c r="LQB82" s="143"/>
      <c r="LQC82" s="143"/>
      <c r="LQD82" s="143"/>
      <c r="LQE82" s="143"/>
      <c r="LQF82" s="143"/>
      <c r="LQG82" s="143"/>
      <c r="LQH82" s="143"/>
      <c r="LQI82" s="143"/>
      <c r="LQJ82" s="143"/>
      <c r="LQK82" s="143"/>
      <c r="LQL82" s="143"/>
      <c r="LQM82" s="143"/>
      <c r="LQN82" s="143"/>
      <c r="LQO82" s="143"/>
      <c r="LQP82" s="143"/>
      <c r="LQQ82" s="143"/>
      <c r="LQR82" s="143"/>
      <c r="LQS82" s="143"/>
      <c r="LQT82" s="143"/>
      <c r="LQU82" s="143"/>
      <c r="LQV82" s="143"/>
      <c r="LQW82" s="143"/>
      <c r="LQX82" s="143"/>
      <c r="LQY82" s="143"/>
      <c r="LQZ82" s="143"/>
      <c r="LRA82" s="143"/>
      <c r="LRB82" s="143"/>
      <c r="LRC82" s="143"/>
      <c r="LRD82" s="143"/>
      <c r="LRE82" s="143"/>
      <c r="LRF82" s="143"/>
      <c r="LRG82" s="143"/>
      <c r="LRH82" s="143"/>
      <c r="LRI82" s="143"/>
      <c r="LRJ82" s="143"/>
      <c r="LRK82" s="143"/>
      <c r="LRL82" s="143"/>
      <c r="LRM82" s="143"/>
      <c r="LRN82" s="143"/>
      <c r="LRO82" s="143"/>
      <c r="LRP82" s="143"/>
      <c r="LRQ82" s="143"/>
      <c r="LRR82" s="143"/>
      <c r="LRS82" s="143"/>
      <c r="LRT82" s="143"/>
      <c r="LRU82" s="143"/>
      <c r="LRV82" s="143"/>
      <c r="LRW82" s="143"/>
      <c r="LRX82" s="143"/>
      <c r="LRY82" s="143"/>
      <c r="LRZ82" s="143"/>
      <c r="LSA82" s="143"/>
      <c r="LSB82" s="143"/>
      <c r="LSC82" s="143"/>
      <c r="LSD82" s="143"/>
      <c r="LSE82" s="143"/>
      <c r="LSF82" s="143"/>
      <c r="LSG82" s="143"/>
      <c r="LSH82" s="143"/>
      <c r="LSI82" s="143"/>
      <c r="LSJ82" s="143"/>
      <c r="LSK82" s="143"/>
      <c r="LSL82" s="143"/>
      <c r="LSM82" s="143"/>
      <c r="LSN82" s="143"/>
      <c r="LSO82" s="143"/>
      <c r="LSP82" s="143"/>
      <c r="LSQ82" s="143"/>
      <c r="LSR82" s="143"/>
      <c r="LSS82" s="143"/>
      <c r="LST82" s="143"/>
      <c r="LSU82" s="143"/>
      <c r="LSV82" s="143"/>
      <c r="LSW82" s="143"/>
      <c r="LSX82" s="143"/>
      <c r="LSY82" s="143"/>
      <c r="LSZ82" s="143"/>
      <c r="LTA82" s="143"/>
      <c r="LTB82" s="143"/>
      <c r="LTC82" s="143"/>
      <c r="LTD82" s="143"/>
      <c r="LTE82" s="143"/>
      <c r="LTF82" s="143"/>
      <c r="LTG82" s="143"/>
      <c r="LTH82" s="143"/>
      <c r="LTI82" s="143"/>
      <c r="LTJ82" s="143"/>
      <c r="LTK82" s="143"/>
      <c r="LTL82" s="143"/>
      <c r="LTM82" s="143"/>
      <c r="LTN82" s="143"/>
      <c r="LTO82" s="143"/>
      <c r="LTP82" s="143"/>
      <c r="LTQ82" s="143"/>
      <c r="LTR82" s="143"/>
      <c r="LTS82" s="143"/>
      <c r="LTT82" s="143"/>
      <c r="LTU82" s="143"/>
      <c r="LTV82" s="143"/>
      <c r="LTW82" s="143"/>
      <c r="LTX82" s="143"/>
      <c r="LTY82" s="143"/>
      <c r="LTZ82" s="143"/>
      <c r="LUA82" s="143"/>
      <c r="LUB82" s="143"/>
      <c r="LUC82" s="143"/>
      <c r="LUD82" s="143"/>
      <c r="LUE82" s="143"/>
      <c r="LUF82" s="143"/>
      <c r="LUG82" s="143"/>
      <c r="LUH82" s="143"/>
      <c r="LUI82" s="143"/>
      <c r="LUJ82" s="143"/>
      <c r="LUK82" s="143"/>
      <c r="LUL82" s="143"/>
      <c r="LUM82" s="143"/>
      <c r="LUN82" s="143"/>
      <c r="LUO82" s="143"/>
      <c r="LUP82" s="143"/>
      <c r="LUQ82" s="143"/>
      <c r="LUR82" s="143"/>
      <c r="LUS82" s="143"/>
      <c r="LUT82" s="143"/>
      <c r="LUU82" s="143"/>
      <c r="LUV82" s="143"/>
      <c r="LUW82" s="143"/>
      <c r="LUX82" s="143"/>
      <c r="LUY82" s="143"/>
      <c r="LUZ82" s="143"/>
      <c r="LVA82" s="143"/>
      <c r="LVB82" s="143"/>
      <c r="LVC82" s="143"/>
      <c r="LVD82" s="143"/>
      <c r="LVE82" s="143"/>
      <c r="LVF82" s="143"/>
      <c r="LVG82" s="143"/>
      <c r="LVH82" s="143"/>
      <c r="LVI82" s="143"/>
      <c r="LVJ82" s="143"/>
      <c r="LVK82" s="143"/>
      <c r="LVL82" s="143"/>
      <c r="LVM82" s="143"/>
      <c r="LVN82" s="143"/>
      <c r="LVO82" s="143"/>
      <c r="LVP82" s="143"/>
      <c r="LVQ82" s="143"/>
      <c r="LVR82" s="143"/>
      <c r="LVS82" s="143"/>
      <c r="LVT82" s="143"/>
      <c r="LVU82" s="143"/>
      <c r="LVV82" s="143"/>
      <c r="LVW82" s="143"/>
      <c r="LVX82" s="143"/>
      <c r="LVY82" s="143"/>
      <c r="LVZ82" s="143"/>
      <c r="LWA82" s="143"/>
      <c r="LWB82" s="143"/>
      <c r="LWC82" s="143"/>
      <c r="LWD82" s="143"/>
      <c r="LWE82" s="143"/>
      <c r="LWF82" s="143"/>
      <c r="LWG82" s="143"/>
      <c r="LWH82" s="143"/>
      <c r="LWI82" s="143"/>
      <c r="LWJ82" s="143"/>
      <c r="LWK82" s="143"/>
      <c r="LWL82" s="143"/>
      <c r="LWM82" s="143"/>
      <c r="LWN82" s="143"/>
      <c r="LWO82" s="143"/>
      <c r="LWP82" s="143"/>
      <c r="LWQ82" s="143"/>
      <c r="LWR82" s="143"/>
      <c r="LWS82" s="143"/>
      <c r="LWT82" s="143"/>
      <c r="LWU82" s="143"/>
      <c r="LWV82" s="143"/>
      <c r="LWW82" s="143"/>
      <c r="LWX82" s="143"/>
      <c r="LWY82" s="143"/>
      <c r="LWZ82" s="143"/>
      <c r="LXA82" s="143"/>
      <c r="LXB82" s="143"/>
      <c r="LXC82" s="143"/>
      <c r="LXD82" s="143"/>
      <c r="LXE82" s="143"/>
      <c r="LXF82" s="143"/>
      <c r="LXG82" s="143"/>
      <c r="LXH82" s="143"/>
      <c r="LXI82" s="143"/>
      <c r="LXJ82" s="143"/>
      <c r="LXK82" s="143"/>
      <c r="LXL82" s="143"/>
      <c r="LXM82" s="143"/>
      <c r="LXN82" s="143"/>
      <c r="LXO82" s="143"/>
      <c r="LXP82" s="143"/>
      <c r="LXQ82" s="143"/>
      <c r="LXR82" s="143"/>
      <c r="LXS82" s="143"/>
      <c r="LXT82" s="143"/>
      <c r="LXU82" s="143"/>
      <c r="LXV82" s="143"/>
      <c r="LXW82" s="143"/>
      <c r="LXX82" s="143"/>
      <c r="LXY82" s="143"/>
      <c r="LXZ82" s="143"/>
      <c r="LYA82" s="143"/>
      <c r="LYB82" s="143"/>
      <c r="LYC82" s="143"/>
      <c r="LYD82" s="143"/>
      <c r="LYE82" s="143"/>
      <c r="LYF82" s="143"/>
      <c r="LYG82" s="143"/>
      <c r="LYH82" s="143"/>
      <c r="LYI82" s="143"/>
      <c r="LYJ82" s="143"/>
      <c r="LYK82" s="143"/>
      <c r="LYL82" s="143"/>
      <c r="LYM82" s="143"/>
      <c r="LYN82" s="143"/>
      <c r="LYO82" s="143"/>
      <c r="LYP82" s="143"/>
      <c r="LYQ82" s="143"/>
      <c r="LYR82" s="143"/>
      <c r="LYS82" s="143"/>
      <c r="LYT82" s="143"/>
      <c r="LYU82" s="143"/>
      <c r="LYV82" s="143"/>
      <c r="LYW82" s="143"/>
      <c r="LYX82" s="143"/>
      <c r="LYY82" s="143"/>
      <c r="LYZ82" s="143"/>
      <c r="LZA82" s="143"/>
      <c r="LZB82" s="143"/>
      <c r="LZC82" s="143"/>
      <c r="LZD82" s="143"/>
      <c r="LZE82" s="143"/>
      <c r="LZF82" s="143"/>
      <c r="LZG82" s="143"/>
      <c r="LZH82" s="143"/>
      <c r="LZI82" s="143"/>
      <c r="LZJ82" s="143"/>
      <c r="LZK82" s="143"/>
      <c r="LZL82" s="143"/>
      <c r="LZM82" s="143"/>
      <c r="LZN82" s="143"/>
      <c r="LZO82" s="143"/>
      <c r="LZP82" s="143"/>
      <c r="LZQ82" s="143"/>
      <c r="LZR82" s="143"/>
      <c r="LZS82" s="143"/>
      <c r="LZT82" s="143"/>
      <c r="LZU82" s="143"/>
      <c r="LZV82" s="143"/>
      <c r="LZW82" s="143"/>
      <c r="LZX82" s="143"/>
      <c r="LZY82" s="143"/>
      <c r="LZZ82" s="143"/>
      <c r="MAA82" s="143"/>
      <c r="MAB82" s="143"/>
      <c r="MAC82" s="143"/>
      <c r="MAD82" s="143"/>
      <c r="MAE82" s="143"/>
      <c r="MAF82" s="143"/>
      <c r="MAG82" s="143"/>
      <c r="MAH82" s="143"/>
      <c r="MAI82" s="143"/>
      <c r="MAJ82" s="143"/>
      <c r="MAK82" s="143"/>
      <c r="MAL82" s="143"/>
      <c r="MAM82" s="143"/>
      <c r="MAN82" s="143"/>
      <c r="MAO82" s="143"/>
      <c r="MAP82" s="143"/>
      <c r="MAQ82" s="143"/>
      <c r="MAR82" s="143"/>
      <c r="MAS82" s="143"/>
      <c r="MAT82" s="143"/>
      <c r="MAU82" s="143"/>
      <c r="MAV82" s="143"/>
      <c r="MAW82" s="143"/>
      <c r="MAX82" s="143"/>
      <c r="MAY82" s="143"/>
      <c r="MAZ82" s="143"/>
      <c r="MBA82" s="143"/>
      <c r="MBB82" s="143"/>
      <c r="MBC82" s="143"/>
      <c r="MBD82" s="143"/>
      <c r="MBE82" s="143"/>
      <c r="MBF82" s="143"/>
      <c r="MBG82" s="143"/>
      <c r="MBH82" s="143"/>
      <c r="MBI82" s="143"/>
      <c r="MBJ82" s="143"/>
      <c r="MBK82" s="143"/>
      <c r="MBL82" s="143"/>
      <c r="MBM82" s="143"/>
      <c r="MBN82" s="143"/>
      <c r="MBO82" s="143"/>
      <c r="MBP82" s="143"/>
      <c r="MBQ82" s="143"/>
      <c r="MBR82" s="143"/>
      <c r="MBS82" s="143"/>
      <c r="MBT82" s="143"/>
      <c r="MBU82" s="143"/>
      <c r="MBV82" s="143"/>
      <c r="MBW82" s="143"/>
      <c r="MBX82" s="143"/>
      <c r="MBY82" s="143"/>
      <c r="MBZ82" s="143"/>
      <c r="MCA82" s="143"/>
      <c r="MCB82" s="143"/>
      <c r="MCC82" s="143"/>
      <c r="MCD82" s="143"/>
      <c r="MCE82" s="143"/>
      <c r="MCF82" s="143"/>
      <c r="MCG82" s="143"/>
      <c r="MCH82" s="143"/>
      <c r="MCI82" s="143"/>
      <c r="MCJ82" s="143"/>
      <c r="MCK82" s="143"/>
      <c r="MCL82" s="143"/>
      <c r="MCM82" s="143"/>
      <c r="MCN82" s="143"/>
      <c r="MCO82" s="143"/>
      <c r="MCP82" s="143"/>
      <c r="MCQ82" s="143"/>
      <c r="MCR82" s="143"/>
      <c r="MCS82" s="143"/>
      <c r="MCT82" s="143"/>
      <c r="MCU82" s="143"/>
      <c r="MCV82" s="143"/>
      <c r="MCW82" s="143"/>
      <c r="MCX82" s="143"/>
      <c r="MCY82" s="143"/>
      <c r="MCZ82" s="143"/>
      <c r="MDA82" s="143"/>
      <c r="MDB82" s="143"/>
      <c r="MDC82" s="143"/>
      <c r="MDD82" s="143"/>
      <c r="MDE82" s="143"/>
      <c r="MDF82" s="143"/>
      <c r="MDG82" s="143"/>
      <c r="MDH82" s="143"/>
      <c r="MDI82" s="143"/>
      <c r="MDJ82" s="143"/>
      <c r="MDK82" s="143"/>
      <c r="MDL82" s="143"/>
      <c r="MDM82" s="143"/>
      <c r="MDN82" s="143"/>
      <c r="MDO82" s="143"/>
      <c r="MDP82" s="143"/>
      <c r="MDQ82" s="143"/>
      <c r="MDR82" s="143"/>
      <c r="MDS82" s="143"/>
      <c r="MDT82" s="143"/>
      <c r="MDU82" s="143"/>
      <c r="MDV82" s="143"/>
      <c r="MDW82" s="143"/>
      <c r="MDX82" s="143"/>
      <c r="MDY82" s="143"/>
      <c r="MDZ82" s="143"/>
      <c r="MEA82" s="143"/>
      <c r="MEB82" s="143"/>
      <c r="MEC82" s="143"/>
      <c r="MED82" s="143"/>
      <c r="MEE82" s="143"/>
      <c r="MEF82" s="143"/>
      <c r="MEG82" s="143"/>
      <c r="MEH82" s="143"/>
      <c r="MEI82" s="143"/>
      <c r="MEJ82" s="143"/>
      <c r="MEK82" s="143"/>
      <c r="MEL82" s="143"/>
      <c r="MEM82" s="143"/>
      <c r="MEN82" s="143"/>
      <c r="MEO82" s="143"/>
      <c r="MEP82" s="143"/>
      <c r="MEQ82" s="143"/>
      <c r="MER82" s="143"/>
      <c r="MES82" s="143"/>
      <c r="MET82" s="143"/>
      <c r="MEU82" s="143"/>
      <c r="MEV82" s="143"/>
      <c r="MEW82" s="143"/>
      <c r="MEX82" s="143"/>
      <c r="MEY82" s="143"/>
      <c r="MEZ82" s="143"/>
      <c r="MFA82" s="143"/>
      <c r="MFB82" s="143"/>
      <c r="MFC82" s="143"/>
      <c r="MFD82" s="143"/>
      <c r="MFE82" s="143"/>
      <c r="MFF82" s="143"/>
      <c r="MFG82" s="143"/>
      <c r="MFH82" s="143"/>
      <c r="MFI82" s="143"/>
      <c r="MFJ82" s="143"/>
      <c r="MFK82" s="143"/>
      <c r="MFL82" s="143"/>
      <c r="MFM82" s="143"/>
      <c r="MFN82" s="143"/>
      <c r="MFO82" s="143"/>
      <c r="MFP82" s="143"/>
      <c r="MFQ82" s="143"/>
      <c r="MFR82" s="143"/>
      <c r="MFS82" s="143"/>
      <c r="MFT82" s="143"/>
      <c r="MFU82" s="143"/>
      <c r="MFV82" s="143"/>
      <c r="MFW82" s="143"/>
      <c r="MFX82" s="143"/>
      <c r="MFY82" s="143"/>
      <c r="MFZ82" s="143"/>
      <c r="MGA82" s="143"/>
      <c r="MGB82" s="143"/>
      <c r="MGC82" s="143"/>
      <c r="MGD82" s="143"/>
      <c r="MGE82" s="143"/>
      <c r="MGF82" s="143"/>
      <c r="MGG82" s="143"/>
      <c r="MGH82" s="143"/>
      <c r="MGI82" s="143"/>
      <c r="MGJ82" s="143"/>
      <c r="MGK82" s="143"/>
      <c r="MGL82" s="143"/>
      <c r="MGM82" s="143"/>
      <c r="MGN82" s="143"/>
      <c r="MGO82" s="143"/>
      <c r="MGP82" s="143"/>
      <c r="MGQ82" s="143"/>
      <c r="MGR82" s="143"/>
      <c r="MGS82" s="143"/>
      <c r="MGT82" s="143"/>
      <c r="MGU82" s="143"/>
      <c r="MGV82" s="143"/>
      <c r="MGW82" s="143"/>
      <c r="MGX82" s="143"/>
      <c r="MGY82" s="143"/>
      <c r="MGZ82" s="143"/>
      <c r="MHA82" s="143"/>
      <c r="MHB82" s="143"/>
      <c r="MHC82" s="143"/>
      <c r="MHD82" s="143"/>
      <c r="MHE82" s="143"/>
      <c r="MHF82" s="143"/>
      <c r="MHG82" s="143"/>
      <c r="MHH82" s="143"/>
      <c r="MHI82" s="143"/>
      <c r="MHJ82" s="143"/>
      <c r="MHK82" s="143"/>
      <c r="MHL82" s="143"/>
      <c r="MHM82" s="143"/>
      <c r="MHN82" s="143"/>
      <c r="MHO82" s="143"/>
      <c r="MHP82" s="143"/>
      <c r="MHQ82" s="143"/>
      <c r="MHR82" s="143"/>
      <c r="MHS82" s="143"/>
      <c r="MHT82" s="143"/>
      <c r="MHU82" s="143"/>
      <c r="MHV82" s="143"/>
      <c r="MHW82" s="143"/>
      <c r="MHX82" s="143"/>
      <c r="MHY82" s="143"/>
      <c r="MHZ82" s="143"/>
      <c r="MIA82" s="143"/>
      <c r="MIB82" s="143"/>
      <c r="MIC82" s="143"/>
      <c r="MID82" s="143"/>
      <c r="MIE82" s="143"/>
      <c r="MIF82" s="143"/>
      <c r="MIG82" s="143"/>
      <c r="MIH82" s="143"/>
      <c r="MII82" s="143"/>
      <c r="MIJ82" s="143"/>
      <c r="MIK82" s="143"/>
      <c r="MIL82" s="143"/>
      <c r="MIM82" s="143"/>
      <c r="MIN82" s="143"/>
      <c r="MIO82" s="143"/>
      <c r="MIP82" s="143"/>
      <c r="MIQ82" s="143"/>
      <c r="MIR82" s="143"/>
      <c r="MIS82" s="143"/>
      <c r="MIT82" s="143"/>
      <c r="MIU82" s="143"/>
      <c r="MIV82" s="143"/>
      <c r="MIW82" s="143"/>
      <c r="MIX82" s="143"/>
      <c r="MIY82" s="143"/>
      <c r="MIZ82" s="143"/>
      <c r="MJA82" s="143"/>
      <c r="MJB82" s="143"/>
      <c r="MJC82" s="143"/>
      <c r="MJD82" s="143"/>
      <c r="MJE82" s="143"/>
      <c r="MJF82" s="143"/>
      <c r="MJG82" s="143"/>
      <c r="MJH82" s="143"/>
      <c r="MJI82" s="143"/>
      <c r="MJJ82" s="143"/>
      <c r="MJK82" s="143"/>
      <c r="MJL82" s="143"/>
      <c r="MJM82" s="143"/>
      <c r="MJN82" s="143"/>
      <c r="MJO82" s="143"/>
      <c r="MJP82" s="143"/>
      <c r="MJQ82" s="143"/>
      <c r="MJR82" s="143"/>
      <c r="MJS82" s="143"/>
      <c r="MJT82" s="143"/>
      <c r="MJU82" s="143"/>
      <c r="MJV82" s="143"/>
      <c r="MJW82" s="143"/>
      <c r="MJX82" s="143"/>
      <c r="MJY82" s="143"/>
      <c r="MJZ82" s="143"/>
      <c r="MKA82" s="143"/>
      <c r="MKB82" s="143"/>
      <c r="MKC82" s="143"/>
      <c r="MKD82" s="143"/>
      <c r="MKE82" s="143"/>
      <c r="MKF82" s="143"/>
      <c r="MKG82" s="143"/>
      <c r="MKH82" s="143"/>
      <c r="MKI82" s="143"/>
      <c r="MKJ82" s="143"/>
      <c r="MKK82" s="143"/>
      <c r="MKL82" s="143"/>
      <c r="MKM82" s="143"/>
      <c r="MKN82" s="143"/>
      <c r="MKO82" s="143"/>
      <c r="MKP82" s="143"/>
      <c r="MKQ82" s="143"/>
      <c r="MKR82" s="143"/>
      <c r="MKS82" s="143"/>
      <c r="MKT82" s="143"/>
      <c r="MKU82" s="143"/>
      <c r="MKV82" s="143"/>
      <c r="MKW82" s="143"/>
      <c r="MKX82" s="143"/>
      <c r="MKY82" s="143"/>
      <c r="MKZ82" s="143"/>
      <c r="MLA82" s="143"/>
      <c r="MLB82" s="143"/>
      <c r="MLC82" s="143"/>
      <c r="MLD82" s="143"/>
      <c r="MLE82" s="143"/>
      <c r="MLF82" s="143"/>
      <c r="MLG82" s="143"/>
      <c r="MLH82" s="143"/>
      <c r="MLI82" s="143"/>
      <c r="MLJ82" s="143"/>
      <c r="MLK82" s="143"/>
      <c r="MLL82" s="143"/>
      <c r="MLM82" s="143"/>
      <c r="MLN82" s="143"/>
      <c r="MLO82" s="143"/>
      <c r="MLP82" s="143"/>
      <c r="MLQ82" s="143"/>
      <c r="MLR82" s="143"/>
      <c r="MLS82" s="143"/>
      <c r="MLT82" s="143"/>
      <c r="MLU82" s="143"/>
      <c r="MLV82" s="143"/>
      <c r="MLW82" s="143"/>
      <c r="MLX82" s="143"/>
      <c r="MLY82" s="143"/>
      <c r="MLZ82" s="143"/>
      <c r="MMA82" s="143"/>
      <c r="MMB82" s="143"/>
      <c r="MMC82" s="143"/>
      <c r="MMD82" s="143"/>
      <c r="MME82" s="143"/>
      <c r="MMF82" s="143"/>
      <c r="MMG82" s="143"/>
      <c r="MMH82" s="143"/>
      <c r="MMI82" s="143"/>
      <c r="MMJ82" s="143"/>
      <c r="MMK82" s="143"/>
      <c r="MML82" s="143"/>
      <c r="MMM82" s="143"/>
      <c r="MMN82" s="143"/>
      <c r="MMO82" s="143"/>
      <c r="MMP82" s="143"/>
      <c r="MMQ82" s="143"/>
      <c r="MMR82" s="143"/>
      <c r="MMS82" s="143"/>
      <c r="MMT82" s="143"/>
      <c r="MMU82" s="143"/>
      <c r="MMV82" s="143"/>
      <c r="MMW82" s="143"/>
      <c r="MMX82" s="143"/>
      <c r="MMY82" s="143"/>
      <c r="MMZ82" s="143"/>
      <c r="MNA82" s="143"/>
      <c r="MNB82" s="143"/>
      <c r="MNC82" s="143"/>
      <c r="MND82" s="143"/>
      <c r="MNE82" s="143"/>
      <c r="MNF82" s="143"/>
      <c r="MNG82" s="143"/>
      <c r="MNH82" s="143"/>
      <c r="MNI82" s="143"/>
      <c r="MNJ82" s="143"/>
      <c r="MNK82" s="143"/>
      <c r="MNL82" s="143"/>
      <c r="MNM82" s="143"/>
      <c r="MNN82" s="143"/>
      <c r="MNO82" s="143"/>
      <c r="MNP82" s="143"/>
      <c r="MNQ82" s="143"/>
      <c r="MNR82" s="143"/>
      <c r="MNS82" s="143"/>
      <c r="MNT82" s="143"/>
      <c r="MNU82" s="143"/>
      <c r="MNV82" s="143"/>
      <c r="MNW82" s="143"/>
      <c r="MNX82" s="143"/>
      <c r="MNY82" s="143"/>
      <c r="MNZ82" s="143"/>
      <c r="MOA82" s="143"/>
      <c r="MOB82" s="143"/>
      <c r="MOC82" s="143"/>
      <c r="MOD82" s="143"/>
      <c r="MOE82" s="143"/>
      <c r="MOF82" s="143"/>
      <c r="MOG82" s="143"/>
      <c r="MOH82" s="143"/>
      <c r="MOI82" s="143"/>
      <c r="MOJ82" s="143"/>
      <c r="MOK82" s="143"/>
      <c r="MOL82" s="143"/>
      <c r="MOM82" s="143"/>
      <c r="MON82" s="143"/>
      <c r="MOO82" s="143"/>
      <c r="MOP82" s="143"/>
      <c r="MOQ82" s="143"/>
      <c r="MOR82" s="143"/>
      <c r="MOS82" s="143"/>
      <c r="MOT82" s="143"/>
      <c r="MOU82" s="143"/>
      <c r="MOV82" s="143"/>
      <c r="MOW82" s="143"/>
      <c r="MOX82" s="143"/>
      <c r="MOY82" s="143"/>
      <c r="MOZ82" s="143"/>
      <c r="MPA82" s="143"/>
      <c r="MPB82" s="143"/>
      <c r="MPC82" s="143"/>
      <c r="MPD82" s="143"/>
      <c r="MPE82" s="143"/>
      <c r="MPF82" s="143"/>
      <c r="MPG82" s="143"/>
      <c r="MPH82" s="143"/>
      <c r="MPI82" s="143"/>
      <c r="MPJ82" s="143"/>
      <c r="MPK82" s="143"/>
      <c r="MPL82" s="143"/>
      <c r="MPM82" s="143"/>
      <c r="MPN82" s="143"/>
      <c r="MPO82" s="143"/>
      <c r="MPP82" s="143"/>
      <c r="MPQ82" s="143"/>
      <c r="MPR82" s="143"/>
      <c r="MPS82" s="143"/>
      <c r="MPT82" s="143"/>
      <c r="MPU82" s="143"/>
      <c r="MPV82" s="143"/>
      <c r="MPW82" s="143"/>
      <c r="MPX82" s="143"/>
      <c r="MPY82" s="143"/>
      <c r="MPZ82" s="143"/>
      <c r="MQA82" s="143"/>
      <c r="MQB82" s="143"/>
      <c r="MQC82" s="143"/>
      <c r="MQD82" s="143"/>
      <c r="MQE82" s="143"/>
      <c r="MQF82" s="143"/>
      <c r="MQG82" s="143"/>
      <c r="MQH82" s="143"/>
      <c r="MQI82" s="143"/>
      <c r="MQJ82" s="143"/>
      <c r="MQK82" s="143"/>
      <c r="MQL82" s="143"/>
      <c r="MQM82" s="143"/>
      <c r="MQN82" s="143"/>
      <c r="MQO82" s="143"/>
      <c r="MQP82" s="143"/>
      <c r="MQQ82" s="143"/>
      <c r="MQR82" s="143"/>
      <c r="MQS82" s="143"/>
      <c r="MQT82" s="143"/>
      <c r="MQU82" s="143"/>
      <c r="MQV82" s="143"/>
      <c r="MQW82" s="143"/>
      <c r="MQX82" s="143"/>
      <c r="MQY82" s="143"/>
      <c r="MQZ82" s="143"/>
      <c r="MRA82" s="143"/>
      <c r="MRB82" s="143"/>
      <c r="MRC82" s="143"/>
      <c r="MRD82" s="143"/>
      <c r="MRE82" s="143"/>
      <c r="MRF82" s="143"/>
      <c r="MRG82" s="143"/>
      <c r="MRH82" s="143"/>
      <c r="MRI82" s="143"/>
      <c r="MRJ82" s="143"/>
      <c r="MRK82" s="143"/>
      <c r="MRL82" s="143"/>
      <c r="MRM82" s="143"/>
      <c r="MRN82" s="143"/>
      <c r="MRO82" s="143"/>
      <c r="MRP82" s="143"/>
      <c r="MRQ82" s="143"/>
      <c r="MRR82" s="143"/>
      <c r="MRS82" s="143"/>
      <c r="MRT82" s="143"/>
      <c r="MRU82" s="143"/>
      <c r="MRV82" s="143"/>
      <c r="MRW82" s="143"/>
      <c r="MRX82" s="143"/>
      <c r="MRY82" s="143"/>
      <c r="MRZ82" s="143"/>
      <c r="MSA82" s="143"/>
      <c r="MSB82" s="143"/>
      <c r="MSC82" s="143"/>
      <c r="MSD82" s="143"/>
      <c r="MSE82" s="143"/>
      <c r="MSF82" s="143"/>
      <c r="MSG82" s="143"/>
      <c r="MSH82" s="143"/>
      <c r="MSI82" s="143"/>
      <c r="MSJ82" s="143"/>
      <c r="MSK82" s="143"/>
      <c r="MSL82" s="143"/>
      <c r="MSM82" s="143"/>
      <c r="MSN82" s="143"/>
      <c r="MSO82" s="143"/>
      <c r="MSP82" s="143"/>
      <c r="MSQ82" s="143"/>
      <c r="MSR82" s="143"/>
      <c r="MSS82" s="143"/>
      <c r="MST82" s="143"/>
      <c r="MSU82" s="143"/>
      <c r="MSV82" s="143"/>
      <c r="MSW82" s="143"/>
      <c r="MSX82" s="143"/>
      <c r="MSY82" s="143"/>
      <c r="MSZ82" s="143"/>
      <c r="MTA82" s="143"/>
      <c r="MTB82" s="143"/>
      <c r="MTC82" s="143"/>
      <c r="MTD82" s="143"/>
      <c r="MTE82" s="143"/>
      <c r="MTF82" s="143"/>
      <c r="MTG82" s="143"/>
      <c r="MTH82" s="143"/>
      <c r="MTI82" s="143"/>
      <c r="MTJ82" s="143"/>
      <c r="MTK82" s="143"/>
      <c r="MTL82" s="143"/>
      <c r="MTM82" s="143"/>
      <c r="MTN82" s="143"/>
      <c r="MTO82" s="143"/>
      <c r="MTP82" s="143"/>
      <c r="MTQ82" s="143"/>
      <c r="MTR82" s="143"/>
      <c r="MTS82" s="143"/>
      <c r="MTT82" s="143"/>
      <c r="MTU82" s="143"/>
      <c r="MTV82" s="143"/>
      <c r="MTW82" s="143"/>
      <c r="MTX82" s="143"/>
      <c r="MTY82" s="143"/>
      <c r="MTZ82" s="143"/>
      <c r="MUA82" s="143"/>
      <c r="MUB82" s="143"/>
      <c r="MUC82" s="143"/>
      <c r="MUD82" s="143"/>
      <c r="MUE82" s="143"/>
      <c r="MUF82" s="143"/>
      <c r="MUG82" s="143"/>
      <c r="MUH82" s="143"/>
      <c r="MUI82" s="143"/>
      <c r="MUJ82" s="143"/>
      <c r="MUK82" s="143"/>
      <c r="MUL82" s="143"/>
      <c r="MUM82" s="143"/>
      <c r="MUN82" s="143"/>
      <c r="MUO82" s="143"/>
      <c r="MUP82" s="143"/>
      <c r="MUQ82" s="143"/>
      <c r="MUR82" s="143"/>
      <c r="MUS82" s="143"/>
      <c r="MUT82" s="143"/>
      <c r="MUU82" s="143"/>
      <c r="MUV82" s="143"/>
      <c r="MUW82" s="143"/>
      <c r="MUX82" s="143"/>
      <c r="MUY82" s="143"/>
      <c r="MUZ82" s="143"/>
      <c r="MVA82" s="143"/>
      <c r="MVB82" s="143"/>
      <c r="MVC82" s="143"/>
      <c r="MVD82" s="143"/>
      <c r="MVE82" s="143"/>
      <c r="MVF82" s="143"/>
      <c r="MVG82" s="143"/>
      <c r="MVH82" s="143"/>
      <c r="MVI82" s="143"/>
      <c r="MVJ82" s="143"/>
      <c r="MVK82" s="143"/>
      <c r="MVL82" s="143"/>
      <c r="MVM82" s="143"/>
      <c r="MVN82" s="143"/>
      <c r="MVO82" s="143"/>
      <c r="MVP82" s="143"/>
      <c r="MVQ82" s="143"/>
      <c r="MVR82" s="143"/>
      <c r="MVS82" s="143"/>
      <c r="MVT82" s="143"/>
      <c r="MVU82" s="143"/>
      <c r="MVV82" s="143"/>
      <c r="MVW82" s="143"/>
      <c r="MVX82" s="143"/>
      <c r="MVY82" s="143"/>
      <c r="MVZ82" s="143"/>
      <c r="MWA82" s="143"/>
      <c r="MWB82" s="143"/>
      <c r="MWC82" s="143"/>
      <c r="MWD82" s="143"/>
      <c r="MWE82" s="143"/>
      <c r="MWF82" s="143"/>
      <c r="MWG82" s="143"/>
      <c r="MWH82" s="143"/>
      <c r="MWI82" s="143"/>
      <c r="MWJ82" s="143"/>
      <c r="MWK82" s="143"/>
      <c r="MWL82" s="143"/>
      <c r="MWM82" s="143"/>
      <c r="MWN82" s="143"/>
      <c r="MWO82" s="143"/>
      <c r="MWP82" s="143"/>
      <c r="MWQ82" s="143"/>
      <c r="MWR82" s="143"/>
      <c r="MWS82" s="143"/>
      <c r="MWT82" s="143"/>
      <c r="MWU82" s="143"/>
      <c r="MWV82" s="143"/>
      <c r="MWW82" s="143"/>
      <c r="MWX82" s="143"/>
      <c r="MWY82" s="143"/>
      <c r="MWZ82" s="143"/>
      <c r="MXA82" s="143"/>
      <c r="MXB82" s="143"/>
      <c r="MXC82" s="143"/>
      <c r="MXD82" s="143"/>
      <c r="MXE82" s="143"/>
      <c r="MXF82" s="143"/>
      <c r="MXG82" s="143"/>
      <c r="MXH82" s="143"/>
      <c r="MXI82" s="143"/>
      <c r="MXJ82" s="143"/>
      <c r="MXK82" s="143"/>
      <c r="MXL82" s="143"/>
      <c r="MXM82" s="143"/>
      <c r="MXN82" s="143"/>
      <c r="MXO82" s="143"/>
      <c r="MXP82" s="143"/>
      <c r="MXQ82" s="143"/>
      <c r="MXR82" s="143"/>
      <c r="MXS82" s="143"/>
      <c r="MXT82" s="143"/>
      <c r="MXU82" s="143"/>
      <c r="MXV82" s="143"/>
      <c r="MXW82" s="143"/>
      <c r="MXX82" s="143"/>
      <c r="MXY82" s="143"/>
      <c r="MXZ82" s="143"/>
      <c r="MYA82" s="143"/>
      <c r="MYB82" s="143"/>
      <c r="MYC82" s="143"/>
      <c r="MYD82" s="143"/>
      <c r="MYE82" s="143"/>
      <c r="MYF82" s="143"/>
      <c r="MYG82" s="143"/>
      <c r="MYH82" s="143"/>
      <c r="MYI82" s="143"/>
      <c r="MYJ82" s="143"/>
      <c r="MYK82" s="143"/>
      <c r="MYL82" s="143"/>
      <c r="MYM82" s="143"/>
      <c r="MYN82" s="143"/>
      <c r="MYO82" s="143"/>
      <c r="MYP82" s="143"/>
      <c r="MYQ82" s="143"/>
      <c r="MYR82" s="143"/>
      <c r="MYS82" s="143"/>
      <c r="MYT82" s="143"/>
      <c r="MYU82" s="143"/>
      <c r="MYV82" s="143"/>
      <c r="MYW82" s="143"/>
      <c r="MYX82" s="143"/>
      <c r="MYY82" s="143"/>
      <c r="MYZ82" s="143"/>
      <c r="MZA82" s="143"/>
      <c r="MZB82" s="143"/>
      <c r="MZC82" s="143"/>
      <c r="MZD82" s="143"/>
      <c r="MZE82" s="143"/>
      <c r="MZF82" s="143"/>
      <c r="MZG82" s="143"/>
      <c r="MZH82" s="143"/>
      <c r="MZI82" s="143"/>
      <c r="MZJ82" s="143"/>
      <c r="MZK82" s="143"/>
      <c r="MZL82" s="143"/>
      <c r="MZM82" s="143"/>
      <c r="MZN82" s="143"/>
      <c r="MZO82" s="143"/>
      <c r="MZP82" s="143"/>
      <c r="MZQ82" s="143"/>
      <c r="MZR82" s="143"/>
      <c r="MZS82" s="143"/>
      <c r="MZT82" s="143"/>
      <c r="MZU82" s="143"/>
      <c r="MZV82" s="143"/>
      <c r="MZW82" s="143"/>
      <c r="MZX82" s="143"/>
      <c r="MZY82" s="143"/>
      <c r="MZZ82" s="143"/>
      <c r="NAA82" s="143"/>
      <c r="NAB82" s="143"/>
      <c r="NAC82" s="143"/>
      <c r="NAD82" s="143"/>
      <c r="NAE82" s="143"/>
      <c r="NAF82" s="143"/>
      <c r="NAG82" s="143"/>
      <c r="NAH82" s="143"/>
      <c r="NAI82" s="143"/>
      <c r="NAJ82" s="143"/>
      <c r="NAK82" s="143"/>
      <c r="NAL82" s="143"/>
      <c r="NAM82" s="143"/>
      <c r="NAN82" s="143"/>
      <c r="NAO82" s="143"/>
      <c r="NAP82" s="143"/>
      <c r="NAQ82" s="143"/>
      <c r="NAR82" s="143"/>
      <c r="NAS82" s="143"/>
      <c r="NAT82" s="143"/>
      <c r="NAU82" s="143"/>
      <c r="NAV82" s="143"/>
      <c r="NAW82" s="143"/>
      <c r="NAX82" s="143"/>
      <c r="NAY82" s="143"/>
      <c r="NAZ82" s="143"/>
      <c r="NBA82" s="143"/>
      <c r="NBB82" s="143"/>
      <c r="NBC82" s="143"/>
      <c r="NBD82" s="143"/>
      <c r="NBE82" s="143"/>
      <c r="NBF82" s="143"/>
      <c r="NBG82" s="143"/>
      <c r="NBH82" s="143"/>
      <c r="NBI82" s="143"/>
      <c r="NBJ82" s="143"/>
      <c r="NBK82" s="143"/>
      <c r="NBL82" s="143"/>
      <c r="NBM82" s="143"/>
      <c r="NBN82" s="143"/>
      <c r="NBO82" s="143"/>
      <c r="NBP82" s="143"/>
      <c r="NBQ82" s="143"/>
      <c r="NBR82" s="143"/>
      <c r="NBS82" s="143"/>
      <c r="NBT82" s="143"/>
      <c r="NBU82" s="143"/>
      <c r="NBV82" s="143"/>
      <c r="NBW82" s="143"/>
      <c r="NBX82" s="143"/>
      <c r="NBY82" s="143"/>
      <c r="NBZ82" s="143"/>
      <c r="NCA82" s="143"/>
      <c r="NCB82" s="143"/>
      <c r="NCC82" s="143"/>
      <c r="NCD82" s="143"/>
      <c r="NCE82" s="143"/>
      <c r="NCF82" s="143"/>
      <c r="NCG82" s="143"/>
      <c r="NCH82" s="143"/>
      <c r="NCI82" s="143"/>
      <c r="NCJ82" s="143"/>
      <c r="NCK82" s="143"/>
      <c r="NCL82" s="143"/>
      <c r="NCM82" s="143"/>
      <c r="NCN82" s="143"/>
      <c r="NCO82" s="143"/>
      <c r="NCP82" s="143"/>
      <c r="NCQ82" s="143"/>
      <c r="NCR82" s="143"/>
      <c r="NCS82" s="143"/>
      <c r="NCT82" s="143"/>
      <c r="NCU82" s="143"/>
      <c r="NCV82" s="143"/>
      <c r="NCW82" s="143"/>
      <c r="NCX82" s="143"/>
      <c r="NCY82" s="143"/>
      <c r="NCZ82" s="143"/>
      <c r="NDA82" s="143"/>
      <c r="NDB82" s="143"/>
      <c r="NDC82" s="143"/>
      <c r="NDD82" s="143"/>
      <c r="NDE82" s="143"/>
      <c r="NDF82" s="143"/>
      <c r="NDG82" s="143"/>
      <c r="NDH82" s="143"/>
      <c r="NDI82" s="143"/>
      <c r="NDJ82" s="143"/>
      <c r="NDK82" s="143"/>
      <c r="NDL82" s="143"/>
      <c r="NDM82" s="143"/>
      <c r="NDN82" s="143"/>
      <c r="NDO82" s="143"/>
      <c r="NDP82" s="143"/>
      <c r="NDQ82" s="143"/>
      <c r="NDR82" s="143"/>
      <c r="NDS82" s="143"/>
      <c r="NDT82" s="143"/>
      <c r="NDU82" s="143"/>
      <c r="NDV82" s="143"/>
      <c r="NDW82" s="143"/>
      <c r="NDX82" s="143"/>
      <c r="NDY82" s="143"/>
      <c r="NDZ82" s="143"/>
      <c r="NEA82" s="143"/>
      <c r="NEB82" s="143"/>
      <c r="NEC82" s="143"/>
      <c r="NED82" s="143"/>
      <c r="NEE82" s="143"/>
      <c r="NEF82" s="143"/>
      <c r="NEG82" s="143"/>
      <c r="NEH82" s="143"/>
      <c r="NEI82" s="143"/>
      <c r="NEJ82" s="143"/>
      <c r="NEK82" s="143"/>
      <c r="NEL82" s="143"/>
      <c r="NEM82" s="143"/>
      <c r="NEN82" s="143"/>
      <c r="NEO82" s="143"/>
      <c r="NEP82" s="143"/>
      <c r="NEQ82" s="143"/>
      <c r="NER82" s="143"/>
      <c r="NES82" s="143"/>
      <c r="NET82" s="143"/>
      <c r="NEU82" s="143"/>
      <c r="NEV82" s="143"/>
      <c r="NEW82" s="143"/>
      <c r="NEX82" s="143"/>
      <c r="NEY82" s="143"/>
      <c r="NEZ82" s="143"/>
      <c r="NFA82" s="143"/>
      <c r="NFB82" s="143"/>
      <c r="NFC82" s="143"/>
      <c r="NFD82" s="143"/>
      <c r="NFE82" s="143"/>
      <c r="NFF82" s="143"/>
      <c r="NFG82" s="143"/>
      <c r="NFH82" s="143"/>
      <c r="NFI82" s="143"/>
      <c r="NFJ82" s="143"/>
      <c r="NFK82" s="143"/>
      <c r="NFL82" s="143"/>
      <c r="NFM82" s="143"/>
      <c r="NFN82" s="143"/>
      <c r="NFO82" s="143"/>
      <c r="NFP82" s="143"/>
      <c r="NFQ82" s="143"/>
      <c r="NFR82" s="143"/>
      <c r="NFS82" s="143"/>
      <c r="NFT82" s="143"/>
      <c r="NFU82" s="143"/>
      <c r="NFV82" s="143"/>
      <c r="NFW82" s="143"/>
      <c r="NFX82" s="143"/>
      <c r="NFY82" s="143"/>
      <c r="NFZ82" s="143"/>
      <c r="NGA82" s="143"/>
      <c r="NGB82" s="143"/>
      <c r="NGC82" s="143"/>
      <c r="NGD82" s="143"/>
      <c r="NGE82" s="143"/>
      <c r="NGF82" s="143"/>
      <c r="NGG82" s="143"/>
      <c r="NGH82" s="143"/>
      <c r="NGI82" s="143"/>
      <c r="NGJ82" s="143"/>
      <c r="NGK82" s="143"/>
      <c r="NGL82" s="143"/>
      <c r="NGM82" s="143"/>
      <c r="NGN82" s="143"/>
      <c r="NGO82" s="143"/>
      <c r="NGP82" s="143"/>
      <c r="NGQ82" s="143"/>
      <c r="NGR82" s="143"/>
      <c r="NGS82" s="143"/>
      <c r="NGT82" s="143"/>
      <c r="NGU82" s="143"/>
      <c r="NGV82" s="143"/>
      <c r="NGW82" s="143"/>
      <c r="NGX82" s="143"/>
      <c r="NGY82" s="143"/>
      <c r="NGZ82" s="143"/>
      <c r="NHA82" s="143"/>
      <c r="NHB82" s="143"/>
      <c r="NHC82" s="143"/>
      <c r="NHD82" s="143"/>
      <c r="NHE82" s="143"/>
      <c r="NHF82" s="143"/>
      <c r="NHG82" s="143"/>
      <c r="NHH82" s="143"/>
      <c r="NHI82" s="143"/>
      <c r="NHJ82" s="143"/>
      <c r="NHK82" s="143"/>
      <c r="NHL82" s="143"/>
      <c r="NHM82" s="143"/>
      <c r="NHN82" s="143"/>
      <c r="NHO82" s="143"/>
      <c r="NHP82" s="143"/>
      <c r="NHQ82" s="143"/>
      <c r="NHR82" s="143"/>
      <c r="NHS82" s="143"/>
      <c r="NHT82" s="143"/>
      <c r="NHU82" s="143"/>
      <c r="NHV82" s="143"/>
      <c r="NHW82" s="143"/>
      <c r="NHX82" s="143"/>
      <c r="NHY82" s="143"/>
      <c r="NHZ82" s="143"/>
      <c r="NIA82" s="143"/>
      <c r="NIB82" s="143"/>
      <c r="NIC82" s="143"/>
      <c r="NID82" s="143"/>
      <c r="NIE82" s="143"/>
      <c r="NIF82" s="143"/>
      <c r="NIG82" s="143"/>
      <c r="NIH82" s="143"/>
      <c r="NII82" s="143"/>
      <c r="NIJ82" s="143"/>
      <c r="NIK82" s="143"/>
      <c r="NIL82" s="143"/>
      <c r="NIM82" s="143"/>
      <c r="NIN82" s="143"/>
      <c r="NIO82" s="143"/>
      <c r="NIP82" s="143"/>
      <c r="NIQ82" s="143"/>
      <c r="NIR82" s="143"/>
      <c r="NIS82" s="143"/>
      <c r="NIT82" s="143"/>
      <c r="NIU82" s="143"/>
      <c r="NIV82" s="143"/>
      <c r="NIW82" s="143"/>
      <c r="NIX82" s="143"/>
      <c r="NIY82" s="143"/>
      <c r="NIZ82" s="143"/>
      <c r="NJA82" s="143"/>
      <c r="NJB82" s="143"/>
      <c r="NJC82" s="143"/>
      <c r="NJD82" s="143"/>
      <c r="NJE82" s="143"/>
      <c r="NJF82" s="143"/>
      <c r="NJG82" s="143"/>
      <c r="NJH82" s="143"/>
      <c r="NJI82" s="143"/>
      <c r="NJJ82" s="143"/>
      <c r="NJK82" s="143"/>
      <c r="NJL82" s="143"/>
      <c r="NJM82" s="143"/>
      <c r="NJN82" s="143"/>
      <c r="NJO82" s="143"/>
      <c r="NJP82" s="143"/>
      <c r="NJQ82" s="143"/>
      <c r="NJR82" s="143"/>
      <c r="NJS82" s="143"/>
      <c r="NJT82" s="143"/>
      <c r="NJU82" s="143"/>
      <c r="NJV82" s="143"/>
      <c r="NJW82" s="143"/>
      <c r="NJX82" s="143"/>
      <c r="NJY82" s="143"/>
      <c r="NJZ82" s="143"/>
      <c r="NKA82" s="143"/>
      <c r="NKB82" s="143"/>
      <c r="NKC82" s="143"/>
      <c r="NKD82" s="143"/>
      <c r="NKE82" s="143"/>
      <c r="NKF82" s="143"/>
      <c r="NKG82" s="143"/>
      <c r="NKH82" s="143"/>
      <c r="NKI82" s="143"/>
      <c r="NKJ82" s="143"/>
      <c r="NKK82" s="143"/>
      <c r="NKL82" s="143"/>
      <c r="NKM82" s="143"/>
      <c r="NKN82" s="143"/>
      <c r="NKO82" s="143"/>
      <c r="NKP82" s="143"/>
      <c r="NKQ82" s="143"/>
      <c r="NKR82" s="143"/>
      <c r="NKS82" s="143"/>
      <c r="NKT82" s="143"/>
      <c r="NKU82" s="143"/>
      <c r="NKV82" s="143"/>
      <c r="NKW82" s="143"/>
      <c r="NKX82" s="143"/>
      <c r="NKY82" s="143"/>
      <c r="NKZ82" s="143"/>
      <c r="NLA82" s="143"/>
      <c r="NLB82" s="143"/>
      <c r="NLC82" s="143"/>
      <c r="NLD82" s="143"/>
      <c r="NLE82" s="143"/>
      <c r="NLF82" s="143"/>
      <c r="NLG82" s="143"/>
      <c r="NLH82" s="143"/>
      <c r="NLI82" s="143"/>
      <c r="NLJ82" s="143"/>
      <c r="NLK82" s="143"/>
      <c r="NLL82" s="143"/>
      <c r="NLM82" s="143"/>
      <c r="NLN82" s="143"/>
      <c r="NLO82" s="143"/>
      <c r="NLP82" s="143"/>
      <c r="NLQ82" s="143"/>
      <c r="NLR82" s="143"/>
      <c r="NLS82" s="143"/>
      <c r="NLT82" s="143"/>
      <c r="NLU82" s="143"/>
      <c r="NLV82" s="143"/>
      <c r="NLW82" s="143"/>
      <c r="NLX82" s="143"/>
      <c r="NLY82" s="143"/>
      <c r="NLZ82" s="143"/>
      <c r="NMA82" s="143"/>
      <c r="NMB82" s="143"/>
      <c r="NMC82" s="143"/>
      <c r="NMD82" s="143"/>
      <c r="NME82" s="143"/>
      <c r="NMF82" s="143"/>
      <c r="NMG82" s="143"/>
      <c r="NMH82" s="143"/>
      <c r="NMI82" s="143"/>
      <c r="NMJ82" s="143"/>
      <c r="NMK82" s="143"/>
      <c r="NML82" s="143"/>
      <c r="NMM82" s="143"/>
      <c r="NMN82" s="143"/>
      <c r="NMO82" s="143"/>
      <c r="NMP82" s="143"/>
      <c r="NMQ82" s="143"/>
      <c r="NMR82" s="143"/>
      <c r="NMS82" s="143"/>
      <c r="NMT82" s="143"/>
      <c r="NMU82" s="143"/>
      <c r="NMV82" s="143"/>
      <c r="NMW82" s="143"/>
      <c r="NMX82" s="143"/>
      <c r="NMY82" s="143"/>
      <c r="NMZ82" s="143"/>
      <c r="NNA82" s="143"/>
      <c r="NNB82" s="143"/>
      <c r="NNC82" s="143"/>
      <c r="NND82" s="143"/>
      <c r="NNE82" s="143"/>
      <c r="NNF82" s="143"/>
      <c r="NNG82" s="143"/>
      <c r="NNH82" s="143"/>
      <c r="NNI82" s="143"/>
      <c r="NNJ82" s="143"/>
      <c r="NNK82" s="143"/>
      <c r="NNL82" s="143"/>
      <c r="NNM82" s="143"/>
      <c r="NNN82" s="143"/>
      <c r="NNO82" s="143"/>
      <c r="NNP82" s="143"/>
      <c r="NNQ82" s="143"/>
      <c r="NNR82" s="143"/>
      <c r="NNS82" s="143"/>
      <c r="NNT82" s="143"/>
      <c r="NNU82" s="143"/>
      <c r="NNV82" s="143"/>
      <c r="NNW82" s="143"/>
      <c r="NNX82" s="143"/>
      <c r="NNY82" s="143"/>
      <c r="NNZ82" s="143"/>
      <c r="NOA82" s="143"/>
      <c r="NOB82" s="143"/>
      <c r="NOC82" s="143"/>
      <c r="NOD82" s="143"/>
      <c r="NOE82" s="143"/>
      <c r="NOF82" s="143"/>
      <c r="NOG82" s="143"/>
      <c r="NOH82" s="143"/>
      <c r="NOI82" s="143"/>
      <c r="NOJ82" s="143"/>
      <c r="NOK82" s="143"/>
      <c r="NOL82" s="143"/>
      <c r="NOM82" s="143"/>
      <c r="NON82" s="143"/>
      <c r="NOO82" s="143"/>
      <c r="NOP82" s="143"/>
      <c r="NOQ82" s="143"/>
      <c r="NOR82" s="143"/>
      <c r="NOS82" s="143"/>
      <c r="NOT82" s="143"/>
      <c r="NOU82" s="143"/>
      <c r="NOV82" s="143"/>
      <c r="NOW82" s="143"/>
      <c r="NOX82" s="143"/>
      <c r="NOY82" s="143"/>
      <c r="NOZ82" s="143"/>
      <c r="NPA82" s="143"/>
      <c r="NPB82" s="143"/>
      <c r="NPC82" s="143"/>
      <c r="NPD82" s="143"/>
      <c r="NPE82" s="143"/>
      <c r="NPF82" s="143"/>
      <c r="NPG82" s="143"/>
      <c r="NPH82" s="143"/>
      <c r="NPI82" s="143"/>
      <c r="NPJ82" s="143"/>
      <c r="NPK82" s="143"/>
      <c r="NPL82" s="143"/>
      <c r="NPM82" s="143"/>
      <c r="NPN82" s="143"/>
      <c r="NPO82" s="143"/>
      <c r="NPP82" s="143"/>
      <c r="NPQ82" s="143"/>
      <c r="NPR82" s="143"/>
      <c r="NPS82" s="143"/>
      <c r="NPT82" s="143"/>
      <c r="NPU82" s="143"/>
      <c r="NPV82" s="143"/>
      <c r="NPW82" s="143"/>
      <c r="NPX82" s="143"/>
      <c r="NPY82" s="143"/>
      <c r="NPZ82" s="143"/>
      <c r="NQA82" s="143"/>
      <c r="NQB82" s="143"/>
      <c r="NQC82" s="143"/>
      <c r="NQD82" s="143"/>
      <c r="NQE82" s="143"/>
      <c r="NQF82" s="143"/>
      <c r="NQG82" s="143"/>
      <c r="NQH82" s="143"/>
      <c r="NQI82" s="143"/>
      <c r="NQJ82" s="143"/>
      <c r="NQK82" s="143"/>
      <c r="NQL82" s="143"/>
      <c r="NQM82" s="143"/>
      <c r="NQN82" s="143"/>
      <c r="NQO82" s="143"/>
      <c r="NQP82" s="143"/>
      <c r="NQQ82" s="143"/>
      <c r="NQR82" s="143"/>
      <c r="NQS82" s="143"/>
      <c r="NQT82" s="143"/>
      <c r="NQU82" s="143"/>
      <c r="NQV82" s="143"/>
      <c r="NQW82" s="143"/>
      <c r="NQX82" s="143"/>
      <c r="NQY82" s="143"/>
      <c r="NQZ82" s="143"/>
      <c r="NRA82" s="143"/>
      <c r="NRB82" s="143"/>
      <c r="NRC82" s="143"/>
      <c r="NRD82" s="143"/>
      <c r="NRE82" s="143"/>
      <c r="NRF82" s="143"/>
      <c r="NRG82" s="143"/>
      <c r="NRH82" s="143"/>
      <c r="NRI82" s="143"/>
      <c r="NRJ82" s="143"/>
      <c r="NRK82" s="143"/>
      <c r="NRL82" s="143"/>
      <c r="NRM82" s="143"/>
      <c r="NRN82" s="143"/>
      <c r="NRO82" s="143"/>
      <c r="NRP82" s="143"/>
      <c r="NRQ82" s="143"/>
      <c r="NRR82" s="143"/>
      <c r="NRS82" s="143"/>
      <c r="NRT82" s="143"/>
      <c r="NRU82" s="143"/>
      <c r="NRV82" s="143"/>
      <c r="NRW82" s="143"/>
      <c r="NRX82" s="143"/>
      <c r="NRY82" s="143"/>
      <c r="NRZ82" s="143"/>
      <c r="NSA82" s="143"/>
      <c r="NSB82" s="143"/>
      <c r="NSC82" s="143"/>
      <c r="NSD82" s="143"/>
      <c r="NSE82" s="143"/>
      <c r="NSF82" s="143"/>
      <c r="NSG82" s="143"/>
      <c r="NSH82" s="143"/>
      <c r="NSI82" s="143"/>
      <c r="NSJ82" s="143"/>
      <c r="NSK82" s="143"/>
      <c r="NSL82" s="143"/>
      <c r="NSM82" s="143"/>
      <c r="NSN82" s="143"/>
      <c r="NSO82" s="143"/>
      <c r="NSP82" s="143"/>
      <c r="NSQ82" s="143"/>
      <c r="NSR82" s="143"/>
      <c r="NSS82" s="143"/>
      <c r="NST82" s="143"/>
      <c r="NSU82" s="143"/>
      <c r="NSV82" s="143"/>
      <c r="NSW82" s="143"/>
      <c r="NSX82" s="143"/>
      <c r="NSY82" s="143"/>
      <c r="NSZ82" s="143"/>
      <c r="NTA82" s="143"/>
      <c r="NTB82" s="143"/>
      <c r="NTC82" s="143"/>
      <c r="NTD82" s="143"/>
      <c r="NTE82" s="143"/>
      <c r="NTF82" s="143"/>
      <c r="NTG82" s="143"/>
      <c r="NTH82" s="143"/>
      <c r="NTI82" s="143"/>
      <c r="NTJ82" s="143"/>
      <c r="NTK82" s="143"/>
      <c r="NTL82" s="143"/>
      <c r="NTM82" s="143"/>
      <c r="NTN82" s="143"/>
      <c r="NTO82" s="143"/>
      <c r="NTP82" s="143"/>
      <c r="NTQ82" s="143"/>
      <c r="NTR82" s="143"/>
      <c r="NTS82" s="143"/>
      <c r="NTT82" s="143"/>
      <c r="NTU82" s="143"/>
      <c r="NTV82" s="143"/>
      <c r="NTW82" s="143"/>
      <c r="NTX82" s="143"/>
      <c r="NTY82" s="143"/>
      <c r="NTZ82" s="143"/>
      <c r="NUA82" s="143"/>
      <c r="NUB82" s="143"/>
      <c r="NUC82" s="143"/>
      <c r="NUD82" s="143"/>
      <c r="NUE82" s="143"/>
      <c r="NUF82" s="143"/>
      <c r="NUG82" s="143"/>
      <c r="NUH82" s="143"/>
      <c r="NUI82" s="143"/>
      <c r="NUJ82" s="143"/>
      <c r="NUK82" s="143"/>
      <c r="NUL82" s="143"/>
      <c r="NUM82" s="143"/>
      <c r="NUN82" s="143"/>
      <c r="NUO82" s="143"/>
      <c r="NUP82" s="143"/>
      <c r="NUQ82" s="143"/>
      <c r="NUR82" s="143"/>
      <c r="NUS82" s="143"/>
      <c r="NUT82" s="143"/>
      <c r="NUU82" s="143"/>
      <c r="NUV82" s="143"/>
      <c r="NUW82" s="143"/>
      <c r="NUX82" s="143"/>
      <c r="NUY82" s="143"/>
      <c r="NUZ82" s="143"/>
      <c r="NVA82" s="143"/>
      <c r="NVB82" s="143"/>
      <c r="NVC82" s="143"/>
      <c r="NVD82" s="143"/>
      <c r="NVE82" s="143"/>
      <c r="NVF82" s="143"/>
      <c r="NVG82" s="143"/>
      <c r="NVH82" s="143"/>
      <c r="NVI82" s="143"/>
      <c r="NVJ82" s="143"/>
      <c r="NVK82" s="143"/>
      <c r="NVL82" s="143"/>
      <c r="NVM82" s="143"/>
      <c r="NVN82" s="143"/>
      <c r="NVO82" s="143"/>
      <c r="NVP82" s="143"/>
      <c r="NVQ82" s="143"/>
      <c r="NVR82" s="143"/>
      <c r="NVS82" s="143"/>
      <c r="NVT82" s="143"/>
      <c r="NVU82" s="143"/>
      <c r="NVV82" s="143"/>
      <c r="NVW82" s="143"/>
      <c r="NVX82" s="143"/>
      <c r="NVY82" s="143"/>
      <c r="NVZ82" s="143"/>
      <c r="NWA82" s="143"/>
      <c r="NWB82" s="143"/>
      <c r="NWC82" s="143"/>
      <c r="NWD82" s="143"/>
      <c r="NWE82" s="143"/>
      <c r="NWF82" s="143"/>
      <c r="NWG82" s="143"/>
      <c r="NWH82" s="143"/>
      <c r="NWI82" s="143"/>
      <c r="NWJ82" s="143"/>
      <c r="NWK82" s="143"/>
      <c r="NWL82" s="143"/>
      <c r="NWM82" s="143"/>
      <c r="NWN82" s="143"/>
      <c r="NWO82" s="143"/>
      <c r="NWP82" s="143"/>
      <c r="NWQ82" s="143"/>
      <c r="NWR82" s="143"/>
      <c r="NWS82" s="143"/>
      <c r="NWT82" s="143"/>
      <c r="NWU82" s="143"/>
      <c r="NWV82" s="143"/>
      <c r="NWW82" s="143"/>
      <c r="NWX82" s="143"/>
      <c r="NWY82" s="143"/>
      <c r="NWZ82" s="143"/>
      <c r="NXA82" s="143"/>
      <c r="NXB82" s="143"/>
      <c r="NXC82" s="143"/>
      <c r="NXD82" s="143"/>
      <c r="NXE82" s="143"/>
      <c r="NXF82" s="143"/>
      <c r="NXG82" s="143"/>
      <c r="NXH82" s="143"/>
      <c r="NXI82" s="143"/>
      <c r="NXJ82" s="143"/>
      <c r="NXK82" s="143"/>
      <c r="NXL82" s="143"/>
      <c r="NXM82" s="143"/>
      <c r="NXN82" s="143"/>
      <c r="NXO82" s="143"/>
      <c r="NXP82" s="143"/>
      <c r="NXQ82" s="143"/>
      <c r="NXR82" s="143"/>
      <c r="NXS82" s="143"/>
      <c r="NXT82" s="143"/>
      <c r="NXU82" s="143"/>
      <c r="NXV82" s="143"/>
      <c r="NXW82" s="143"/>
      <c r="NXX82" s="143"/>
      <c r="NXY82" s="143"/>
      <c r="NXZ82" s="143"/>
      <c r="NYA82" s="143"/>
      <c r="NYB82" s="143"/>
      <c r="NYC82" s="143"/>
      <c r="NYD82" s="143"/>
      <c r="NYE82" s="143"/>
      <c r="NYF82" s="143"/>
      <c r="NYG82" s="143"/>
      <c r="NYH82" s="143"/>
      <c r="NYI82" s="143"/>
      <c r="NYJ82" s="143"/>
      <c r="NYK82" s="143"/>
      <c r="NYL82" s="143"/>
      <c r="NYM82" s="143"/>
      <c r="NYN82" s="143"/>
      <c r="NYO82" s="143"/>
      <c r="NYP82" s="143"/>
      <c r="NYQ82" s="143"/>
      <c r="NYR82" s="143"/>
      <c r="NYS82" s="143"/>
      <c r="NYT82" s="143"/>
      <c r="NYU82" s="143"/>
      <c r="NYV82" s="143"/>
      <c r="NYW82" s="143"/>
      <c r="NYX82" s="143"/>
      <c r="NYY82" s="143"/>
      <c r="NYZ82" s="143"/>
      <c r="NZA82" s="143"/>
      <c r="NZB82" s="143"/>
      <c r="NZC82" s="143"/>
      <c r="NZD82" s="143"/>
      <c r="NZE82" s="143"/>
      <c r="NZF82" s="143"/>
      <c r="NZG82" s="143"/>
      <c r="NZH82" s="143"/>
      <c r="NZI82" s="143"/>
      <c r="NZJ82" s="143"/>
      <c r="NZK82" s="143"/>
      <c r="NZL82" s="143"/>
      <c r="NZM82" s="143"/>
      <c r="NZN82" s="143"/>
      <c r="NZO82" s="143"/>
      <c r="NZP82" s="143"/>
      <c r="NZQ82" s="143"/>
      <c r="NZR82" s="143"/>
      <c r="NZS82" s="143"/>
      <c r="NZT82" s="143"/>
      <c r="NZU82" s="143"/>
      <c r="NZV82" s="143"/>
      <c r="NZW82" s="143"/>
      <c r="NZX82" s="143"/>
      <c r="NZY82" s="143"/>
      <c r="NZZ82" s="143"/>
      <c r="OAA82" s="143"/>
      <c r="OAB82" s="143"/>
      <c r="OAC82" s="143"/>
      <c r="OAD82" s="143"/>
      <c r="OAE82" s="143"/>
      <c r="OAF82" s="143"/>
      <c r="OAG82" s="143"/>
      <c r="OAH82" s="143"/>
      <c r="OAI82" s="143"/>
      <c r="OAJ82" s="143"/>
      <c r="OAK82" s="143"/>
      <c r="OAL82" s="143"/>
      <c r="OAM82" s="143"/>
      <c r="OAN82" s="143"/>
      <c r="OAO82" s="143"/>
      <c r="OAP82" s="143"/>
      <c r="OAQ82" s="143"/>
      <c r="OAR82" s="143"/>
      <c r="OAS82" s="143"/>
      <c r="OAT82" s="143"/>
      <c r="OAU82" s="143"/>
      <c r="OAV82" s="143"/>
      <c r="OAW82" s="143"/>
      <c r="OAX82" s="143"/>
      <c r="OAY82" s="143"/>
      <c r="OAZ82" s="143"/>
      <c r="OBA82" s="143"/>
      <c r="OBB82" s="143"/>
      <c r="OBC82" s="143"/>
      <c r="OBD82" s="143"/>
      <c r="OBE82" s="143"/>
      <c r="OBF82" s="143"/>
      <c r="OBG82" s="143"/>
      <c r="OBH82" s="143"/>
      <c r="OBI82" s="143"/>
      <c r="OBJ82" s="143"/>
      <c r="OBK82" s="143"/>
      <c r="OBL82" s="143"/>
      <c r="OBM82" s="143"/>
      <c r="OBN82" s="143"/>
      <c r="OBO82" s="143"/>
      <c r="OBP82" s="143"/>
      <c r="OBQ82" s="143"/>
      <c r="OBR82" s="143"/>
      <c r="OBS82" s="143"/>
      <c r="OBT82" s="143"/>
      <c r="OBU82" s="143"/>
      <c r="OBV82" s="143"/>
      <c r="OBW82" s="143"/>
      <c r="OBX82" s="143"/>
      <c r="OBY82" s="143"/>
      <c r="OBZ82" s="143"/>
      <c r="OCA82" s="143"/>
      <c r="OCB82" s="143"/>
      <c r="OCC82" s="143"/>
      <c r="OCD82" s="143"/>
      <c r="OCE82" s="143"/>
      <c r="OCF82" s="143"/>
      <c r="OCG82" s="143"/>
      <c r="OCH82" s="143"/>
      <c r="OCI82" s="143"/>
      <c r="OCJ82" s="143"/>
      <c r="OCK82" s="143"/>
      <c r="OCL82" s="143"/>
      <c r="OCM82" s="143"/>
      <c r="OCN82" s="143"/>
      <c r="OCO82" s="143"/>
      <c r="OCP82" s="143"/>
      <c r="OCQ82" s="143"/>
      <c r="OCR82" s="143"/>
      <c r="OCS82" s="143"/>
      <c r="OCT82" s="143"/>
      <c r="OCU82" s="143"/>
      <c r="OCV82" s="143"/>
      <c r="OCW82" s="143"/>
      <c r="OCX82" s="143"/>
      <c r="OCY82" s="143"/>
      <c r="OCZ82" s="143"/>
      <c r="ODA82" s="143"/>
      <c r="ODB82" s="143"/>
      <c r="ODC82" s="143"/>
      <c r="ODD82" s="143"/>
      <c r="ODE82" s="143"/>
      <c r="ODF82" s="143"/>
      <c r="ODG82" s="143"/>
      <c r="ODH82" s="143"/>
      <c r="ODI82" s="143"/>
      <c r="ODJ82" s="143"/>
      <c r="ODK82" s="143"/>
      <c r="ODL82" s="143"/>
      <c r="ODM82" s="143"/>
      <c r="ODN82" s="143"/>
      <c r="ODO82" s="143"/>
      <c r="ODP82" s="143"/>
      <c r="ODQ82" s="143"/>
      <c r="ODR82" s="143"/>
      <c r="ODS82" s="143"/>
      <c r="ODT82" s="143"/>
      <c r="ODU82" s="143"/>
      <c r="ODV82" s="143"/>
      <c r="ODW82" s="143"/>
      <c r="ODX82" s="143"/>
      <c r="ODY82" s="143"/>
      <c r="ODZ82" s="143"/>
      <c r="OEA82" s="143"/>
      <c r="OEB82" s="143"/>
      <c r="OEC82" s="143"/>
      <c r="OED82" s="143"/>
      <c r="OEE82" s="143"/>
      <c r="OEF82" s="143"/>
      <c r="OEG82" s="143"/>
      <c r="OEH82" s="143"/>
      <c r="OEI82" s="143"/>
      <c r="OEJ82" s="143"/>
      <c r="OEK82" s="143"/>
      <c r="OEL82" s="143"/>
      <c r="OEM82" s="143"/>
      <c r="OEN82" s="143"/>
      <c r="OEO82" s="143"/>
      <c r="OEP82" s="143"/>
      <c r="OEQ82" s="143"/>
      <c r="OER82" s="143"/>
      <c r="OES82" s="143"/>
      <c r="OET82" s="143"/>
      <c r="OEU82" s="143"/>
      <c r="OEV82" s="143"/>
      <c r="OEW82" s="143"/>
      <c r="OEX82" s="143"/>
      <c r="OEY82" s="143"/>
      <c r="OEZ82" s="143"/>
      <c r="OFA82" s="143"/>
      <c r="OFB82" s="143"/>
      <c r="OFC82" s="143"/>
      <c r="OFD82" s="143"/>
      <c r="OFE82" s="143"/>
      <c r="OFF82" s="143"/>
      <c r="OFG82" s="143"/>
      <c r="OFH82" s="143"/>
      <c r="OFI82" s="143"/>
      <c r="OFJ82" s="143"/>
      <c r="OFK82" s="143"/>
      <c r="OFL82" s="143"/>
      <c r="OFM82" s="143"/>
      <c r="OFN82" s="143"/>
      <c r="OFO82" s="143"/>
      <c r="OFP82" s="143"/>
      <c r="OFQ82" s="143"/>
      <c r="OFR82" s="143"/>
      <c r="OFS82" s="143"/>
      <c r="OFT82" s="143"/>
      <c r="OFU82" s="143"/>
      <c r="OFV82" s="143"/>
      <c r="OFW82" s="143"/>
      <c r="OFX82" s="143"/>
      <c r="OFY82" s="143"/>
      <c r="OFZ82" s="143"/>
      <c r="OGA82" s="143"/>
      <c r="OGB82" s="143"/>
      <c r="OGC82" s="143"/>
      <c r="OGD82" s="143"/>
      <c r="OGE82" s="143"/>
      <c r="OGF82" s="143"/>
      <c r="OGG82" s="143"/>
      <c r="OGH82" s="143"/>
      <c r="OGI82" s="143"/>
      <c r="OGJ82" s="143"/>
      <c r="OGK82" s="143"/>
      <c r="OGL82" s="143"/>
      <c r="OGM82" s="143"/>
      <c r="OGN82" s="143"/>
      <c r="OGO82" s="143"/>
      <c r="OGP82" s="143"/>
      <c r="OGQ82" s="143"/>
      <c r="OGR82" s="143"/>
      <c r="OGS82" s="143"/>
      <c r="OGT82" s="143"/>
      <c r="OGU82" s="143"/>
      <c r="OGV82" s="143"/>
      <c r="OGW82" s="143"/>
      <c r="OGX82" s="143"/>
      <c r="OGY82" s="143"/>
      <c r="OGZ82" s="143"/>
      <c r="OHA82" s="143"/>
      <c r="OHB82" s="143"/>
      <c r="OHC82" s="143"/>
      <c r="OHD82" s="143"/>
      <c r="OHE82" s="143"/>
      <c r="OHF82" s="143"/>
      <c r="OHG82" s="143"/>
      <c r="OHH82" s="143"/>
      <c r="OHI82" s="143"/>
      <c r="OHJ82" s="143"/>
      <c r="OHK82" s="143"/>
      <c r="OHL82" s="143"/>
      <c r="OHM82" s="143"/>
      <c r="OHN82" s="143"/>
      <c r="OHO82" s="143"/>
      <c r="OHP82" s="143"/>
      <c r="OHQ82" s="143"/>
      <c r="OHR82" s="143"/>
      <c r="OHS82" s="143"/>
      <c r="OHT82" s="143"/>
      <c r="OHU82" s="143"/>
      <c r="OHV82" s="143"/>
      <c r="OHW82" s="143"/>
      <c r="OHX82" s="143"/>
      <c r="OHY82" s="143"/>
      <c r="OHZ82" s="143"/>
      <c r="OIA82" s="143"/>
      <c r="OIB82" s="143"/>
      <c r="OIC82" s="143"/>
      <c r="OID82" s="143"/>
      <c r="OIE82" s="143"/>
      <c r="OIF82" s="143"/>
      <c r="OIG82" s="143"/>
      <c r="OIH82" s="143"/>
      <c r="OII82" s="143"/>
      <c r="OIJ82" s="143"/>
      <c r="OIK82" s="143"/>
      <c r="OIL82" s="143"/>
      <c r="OIM82" s="143"/>
      <c r="OIN82" s="143"/>
      <c r="OIO82" s="143"/>
      <c r="OIP82" s="143"/>
      <c r="OIQ82" s="143"/>
      <c r="OIR82" s="143"/>
      <c r="OIS82" s="143"/>
      <c r="OIT82" s="143"/>
      <c r="OIU82" s="143"/>
      <c r="OIV82" s="143"/>
      <c r="OIW82" s="143"/>
      <c r="OIX82" s="143"/>
      <c r="OIY82" s="143"/>
      <c r="OIZ82" s="143"/>
      <c r="OJA82" s="143"/>
      <c r="OJB82" s="143"/>
      <c r="OJC82" s="143"/>
      <c r="OJD82" s="143"/>
      <c r="OJE82" s="143"/>
      <c r="OJF82" s="143"/>
      <c r="OJG82" s="143"/>
      <c r="OJH82" s="143"/>
      <c r="OJI82" s="143"/>
      <c r="OJJ82" s="143"/>
      <c r="OJK82" s="143"/>
      <c r="OJL82" s="143"/>
      <c r="OJM82" s="143"/>
      <c r="OJN82" s="143"/>
      <c r="OJO82" s="143"/>
      <c r="OJP82" s="143"/>
      <c r="OJQ82" s="143"/>
      <c r="OJR82" s="143"/>
      <c r="OJS82" s="143"/>
      <c r="OJT82" s="143"/>
      <c r="OJU82" s="143"/>
      <c r="OJV82" s="143"/>
      <c r="OJW82" s="143"/>
      <c r="OJX82" s="143"/>
      <c r="OJY82" s="143"/>
      <c r="OJZ82" s="143"/>
      <c r="OKA82" s="143"/>
      <c r="OKB82" s="143"/>
      <c r="OKC82" s="143"/>
      <c r="OKD82" s="143"/>
      <c r="OKE82" s="143"/>
      <c r="OKF82" s="143"/>
      <c r="OKG82" s="143"/>
      <c r="OKH82" s="143"/>
      <c r="OKI82" s="143"/>
      <c r="OKJ82" s="143"/>
      <c r="OKK82" s="143"/>
      <c r="OKL82" s="143"/>
      <c r="OKM82" s="143"/>
      <c r="OKN82" s="143"/>
      <c r="OKO82" s="143"/>
      <c r="OKP82" s="143"/>
      <c r="OKQ82" s="143"/>
      <c r="OKR82" s="143"/>
      <c r="OKS82" s="143"/>
      <c r="OKT82" s="143"/>
      <c r="OKU82" s="143"/>
      <c r="OKV82" s="143"/>
      <c r="OKW82" s="143"/>
      <c r="OKX82" s="143"/>
      <c r="OKY82" s="143"/>
      <c r="OKZ82" s="143"/>
      <c r="OLA82" s="143"/>
      <c r="OLB82" s="143"/>
      <c r="OLC82" s="143"/>
      <c r="OLD82" s="143"/>
      <c r="OLE82" s="143"/>
      <c r="OLF82" s="143"/>
      <c r="OLG82" s="143"/>
      <c r="OLH82" s="143"/>
      <c r="OLI82" s="143"/>
      <c r="OLJ82" s="143"/>
      <c r="OLK82" s="143"/>
      <c r="OLL82" s="143"/>
      <c r="OLM82" s="143"/>
      <c r="OLN82" s="143"/>
      <c r="OLO82" s="143"/>
      <c r="OLP82" s="143"/>
      <c r="OLQ82" s="143"/>
      <c r="OLR82" s="143"/>
      <c r="OLS82" s="143"/>
      <c r="OLT82" s="143"/>
      <c r="OLU82" s="143"/>
      <c r="OLV82" s="143"/>
      <c r="OLW82" s="143"/>
      <c r="OLX82" s="143"/>
      <c r="OLY82" s="143"/>
      <c r="OLZ82" s="143"/>
      <c r="OMA82" s="143"/>
      <c r="OMB82" s="143"/>
      <c r="OMC82" s="143"/>
      <c r="OMD82" s="143"/>
      <c r="OME82" s="143"/>
      <c r="OMF82" s="143"/>
      <c r="OMG82" s="143"/>
      <c r="OMH82" s="143"/>
      <c r="OMI82" s="143"/>
      <c r="OMJ82" s="143"/>
      <c r="OMK82" s="143"/>
      <c r="OML82" s="143"/>
      <c r="OMM82" s="143"/>
      <c r="OMN82" s="143"/>
      <c r="OMO82" s="143"/>
      <c r="OMP82" s="143"/>
      <c r="OMQ82" s="143"/>
      <c r="OMR82" s="143"/>
      <c r="OMS82" s="143"/>
      <c r="OMT82" s="143"/>
      <c r="OMU82" s="143"/>
      <c r="OMV82" s="143"/>
      <c r="OMW82" s="143"/>
      <c r="OMX82" s="143"/>
      <c r="OMY82" s="143"/>
      <c r="OMZ82" s="143"/>
      <c r="ONA82" s="143"/>
      <c r="ONB82" s="143"/>
      <c r="ONC82" s="143"/>
      <c r="OND82" s="143"/>
      <c r="ONE82" s="143"/>
      <c r="ONF82" s="143"/>
      <c r="ONG82" s="143"/>
      <c r="ONH82" s="143"/>
      <c r="ONI82" s="143"/>
      <c r="ONJ82" s="143"/>
      <c r="ONK82" s="143"/>
      <c r="ONL82" s="143"/>
      <c r="ONM82" s="143"/>
      <c r="ONN82" s="143"/>
      <c r="ONO82" s="143"/>
      <c r="ONP82" s="143"/>
      <c r="ONQ82" s="143"/>
      <c r="ONR82" s="143"/>
      <c r="ONS82" s="143"/>
      <c r="ONT82" s="143"/>
      <c r="ONU82" s="143"/>
      <c r="ONV82" s="143"/>
      <c r="ONW82" s="143"/>
      <c r="ONX82" s="143"/>
      <c r="ONY82" s="143"/>
      <c r="ONZ82" s="143"/>
      <c r="OOA82" s="143"/>
      <c r="OOB82" s="143"/>
      <c r="OOC82" s="143"/>
      <c r="OOD82" s="143"/>
      <c r="OOE82" s="143"/>
      <c r="OOF82" s="143"/>
      <c r="OOG82" s="143"/>
      <c r="OOH82" s="143"/>
      <c r="OOI82" s="143"/>
      <c r="OOJ82" s="143"/>
      <c r="OOK82" s="143"/>
      <c r="OOL82" s="143"/>
      <c r="OOM82" s="143"/>
      <c r="OON82" s="143"/>
      <c r="OOO82" s="143"/>
      <c r="OOP82" s="143"/>
      <c r="OOQ82" s="143"/>
      <c r="OOR82" s="143"/>
      <c r="OOS82" s="143"/>
      <c r="OOT82" s="143"/>
      <c r="OOU82" s="143"/>
      <c r="OOV82" s="143"/>
      <c r="OOW82" s="143"/>
      <c r="OOX82" s="143"/>
      <c r="OOY82" s="143"/>
      <c r="OOZ82" s="143"/>
      <c r="OPA82" s="143"/>
      <c r="OPB82" s="143"/>
      <c r="OPC82" s="143"/>
      <c r="OPD82" s="143"/>
      <c r="OPE82" s="143"/>
      <c r="OPF82" s="143"/>
      <c r="OPG82" s="143"/>
      <c r="OPH82" s="143"/>
      <c r="OPI82" s="143"/>
      <c r="OPJ82" s="143"/>
      <c r="OPK82" s="143"/>
      <c r="OPL82" s="143"/>
      <c r="OPM82" s="143"/>
      <c r="OPN82" s="143"/>
      <c r="OPO82" s="143"/>
      <c r="OPP82" s="143"/>
      <c r="OPQ82" s="143"/>
      <c r="OPR82" s="143"/>
      <c r="OPS82" s="143"/>
      <c r="OPT82" s="143"/>
      <c r="OPU82" s="143"/>
      <c r="OPV82" s="143"/>
      <c r="OPW82" s="143"/>
      <c r="OPX82" s="143"/>
      <c r="OPY82" s="143"/>
      <c r="OPZ82" s="143"/>
      <c r="OQA82" s="143"/>
      <c r="OQB82" s="143"/>
      <c r="OQC82" s="143"/>
      <c r="OQD82" s="143"/>
      <c r="OQE82" s="143"/>
      <c r="OQF82" s="143"/>
      <c r="OQG82" s="143"/>
      <c r="OQH82" s="143"/>
      <c r="OQI82" s="143"/>
      <c r="OQJ82" s="143"/>
      <c r="OQK82" s="143"/>
      <c r="OQL82" s="143"/>
      <c r="OQM82" s="143"/>
      <c r="OQN82" s="143"/>
      <c r="OQO82" s="143"/>
      <c r="OQP82" s="143"/>
      <c r="OQQ82" s="143"/>
      <c r="OQR82" s="143"/>
      <c r="OQS82" s="143"/>
      <c r="OQT82" s="143"/>
      <c r="OQU82" s="143"/>
      <c r="OQV82" s="143"/>
      <c r="OQW82" s="143"/>
      <c r="OQX82" s="143"/>
      <c r="OQY82" s="143"/>
      <c r="OQZ82" s="143"/>
      <c r="ORA82" s="143"/>
      <c r="ORB82" s="143"/>
      <c r="ORC82" s="143"/>
      <c r="ORD82" s="143"/>
      <c r="ORE82" s="143"/>
      <c r="ORF82" s="143"/>
      <c r="ORG82" s="143"/>
      <c r="ORH82" s="143"/>
      <c r="ORI82" s="143"/>
      <c r="ORJ82" s="143"/>
      <c r="ORK82" s="143"/>
      <c r="ORL82" s="143"/>
      <c r="ORM82" s="143"/>
      <c r="ORN82" s="143"/>
      <c r="ORO82" s="143"/>
      <c r="ORP82" s="143"/>
      <c r="ORQ82" s="143"/>
      <c r="ORR82" s="143"/>
      <c r="ORS82" s="143"/>
      <c r="ORT82" s="143"/>
      <c r="ORU82" s="143"/>
      <c r="ORV82" s="143"/>
      <c r="ORW82" s="143"/>
      <c r="ORX82" s="143"/>
      <c r="ORY82" s="143"/>
      <c r="ORZ82" s="143"/>
      <c r="OSA82" s="143"/>
      <c r="OSB82" s="143"/>
      <c r="OSC82" s="143"/>
      <c r="OSD82" s="143"/>
      <c r="OSE82" s="143"/>
      <c r="OSF82" s="143"/>
      <c r="OSG82" s="143"/>
      <c r="OSH82" s="143"/>
      <c r="OSI82" s="143"/>
      <c r="OSJ82" s="143"/>
      <c r="OSK82" s="143"/>
      <c r="OSL82" s="143"/>
      <c r="OSM82" s="143"/>
      <c r="OSN82" s="143"/>
      <c r="OSO82" s="143"/>
      <c r="OSP82" s="143"/>
      <c r="OSQ82" s="143"/>
      <c r="OSR82" s="143"/>
      <c r="OSS82" s="143"/>
      <c r="OST82" s="143"/>
      <c r="OSU82" s="143"/>
      <c r="OSV82" s="143"/>
      <c r="OSW82" s="143"/>
      <c r="OSX82" s="143"/>
      <c r="OSY82" s="143"/>
      <c r="OSZ82" s="143"/>
      <c r="OTA82" s="143"/>
      <c r="OTB82" s="143"/>
      <c r="OTC82" s="143"/>
      <c r="OTD82" s="143"/>
      <c r="OTE82" s="143"/>
      <c r="OTF82" s="143"/>
      <c r="OTG82" s="143"/>
      <c r="OTH82" s="143"/>
      <c r="OTI82" s="143"/>
      <c r="OTJ82" s="143"/>
      <c r="OTK82" s="143"/>
      <c r="OTL82" s="143"/>
      <c r="OTM82" s="143"/>
      <c r="OTN82" s="143"/>
      <c r="OTO82" s="143"/>
      <c r="OTP82" s="143"/>
      <c r="OTQ82" s="143"/>
      <c r="OTR82" s="143"/>
      <c r="OTS82" s="143"/>
      <c r="OTT82" s="143"/>
      <c r="OTU82" s="143"/>
      <c r="OTV82" s="143"/>
      <c r="OTW82" s="143"/>
      <c r="OTX82" s="143"/>
      <c r="OTY82" s="143"/>
      <c r="OTZ82" s="143"/>
      <c r="OUA82" s="143"/>
      <c r="OUB82" s="143"/>
      <c r="OUC82" s="143"/>
      <c r="OUD82" s="143"/>
      <c r="OUE82" s="143"/>
      <c r="OUF82" s="143"/>
      <c r="OUG82" s="143"/>
      <c r="OUH82" s="143"/>
      <c r="OUI82" s="143"/>
      <c r="OUJ82" s="143"/>
      <c r="OUK82" s="143"/>
      <c r="OUL82" s="143"/>
      <c r="OUM82" s="143"/>
      <c r="OUN82" s="143"/>
      <c r="OUO82" s="143"/>
      <c r="OUP82" s="143"/>
      <c r="OUQ82" s="143"/>
      <c r="OUR82" s="143"/>
      <c r="OUS82" s="143"/>
      <c r="OUT82" s="143"/>
      <c r="OUU82" s="143"/>
      <c r="OUV82" s="143"/>
      <c r="OUW82" s="143"/>
      <c r="OUX82" s="143"/>
      <c r="OUY82" s="143"/>
      <c r="OUZ82" s="143"/>
      <c r="OVA82" s="143"/>
      <c r="OVB82" s="143"/>
      <c r="OVC82" s="143"/>
      <c r="OVD82" s="143"/>
      <c r="OVE82" s="143"/>
      <c r="OVF82" s="143"/>
      <c r="OVG82" s="143"/>
      <c r="OVH82" s="143"/>
      <c r="OVI82" s="143"/>
      <c r="OVJ82" s="143"/>
      <c r="OVK82" s="143"/>
      <c r="OVL82" s="143"/>
      <c r="OVM82" s="143"/>
      <c r="OVN82" s="143"/>
      <c r="OVO82" s="143"/>
      <c r="OVP82" s="143"/>
      <c r="OVQ82" s="143"/>
      <c r="OVR82" s="143"/>
      <c r="OVS82" s="143"/>
      <c r="OVT82" s="143"/>
      <c r="OVU82" s="143"/>
      <c r="OVV82" s="143"/>
      <c r="OVW82" s="143"/>
      <c r="OVX82" s="143"/>
      <c r="OVY82" s="143"/>
      <c r="OVZ82" s="143"/>
      <c r="OWA82" s="143"/>
      <c r="OWB82" s="143"/>
      <c r="OWC82" s="143"/>
      <c r="OWD82" s="143"/>
      <c r="OWE82" s="143"/>
      <c r="OWF82" s="143"/>
      <c r="OWG82" s="143"/>
      <c r="OWH82" s="143"/>
      <c r="OWI82" s="143"/>
      <c r="OWJ82" s="143"/>
      <c r="OWK82" s="143"/>
      <c r="OWL82" s="143"/>
      <c r="OWM82" s="143"/>
      <c r="OWN82" s="143"/>
      <c r="OWO82" s="143"/>
      <c r="OWP82" s="143"/>
      <c r="OWQ82" s="143"/>
      <c r="OWR82" s="143"/>
      <c r="OWS82" s="143"/>
      <c r="OWT82" s="143"/>
      <c r="OWU82" s="143"/>
      <c r="OWV82" s="143"/>
      <c r="OWW82" s="143"/>
      <c r="OWX82" s="143"/>
      <c r="OWY82" s="143"/>
      <c r="OWZ82" s="143"/>
      <c r="OXA82" s="143"/>
      <c r="OXB82" s="143"/>
      <c r="OXC82" s="143"/>
      <c r="OXD82" s="143"/>
      <c r="OXE82" s="143"/>
      <c r="OXF82" s="143"/>
      <c r="OXG82" s="143"/>
      <c r="OXH82" s="143"/>
      <c r="OXI82" s="143"/>
      <c r="OXJ82" s="143"/>
      <c r="OXK82" s="143"/>
      <c r="OXL82" s="143"/>
      <c r="OXM82" s="143"/>
      <c r="OXN82" s="143"/>
      <c r="OXO82" s="143"/>
      <c r="OXP82" s="143"/>
      <c r="OXQ82" s="143"/>
      <c r="OXR82" s="143"/>
      <c r="OXS82" s="143"/>
      <c r="OXT82" s="143"/>
      <c r="OXU82" s="143"/>
      <c r="OXV82" s="143"/>
      <c r="OXW82" s="143"/>
      <c r="OXX82" s="143"/>
      <c r="OXY82" s="143"/>
      <c r="OXZ82" s="143"/>
      <c r="OYA82" s="143"/>
      <c r="OYB82" s="143"/>
      <c r="OYC82" s="143"/>
      <c r="OYD82" s="143"/>
      <c r="OYE82" s="143"/>
      <c r="OYF82" s="143"/>
      <c r="OYG82" s="143"/>
      <c r="OYH82" s="143"/>
      <c r="OYI82" s="143"/>
      <c r="OYJ82" s="143"/>
      <c r="OYK82" s="143"/>
      <c r="OYL82" s="143"/>
      <c r="OYM82" s="143"/>
      <c r="OYN82" s="143"/>
      <c r="OYO82" s="143"/>
      <c r="OYP82" s="143"/>
      <c r="OYQ82" s="143"/>
      <c r="OYR82" s="143"/>
      <c r="OYS82" s="143"/>
      <c r="OYT82" s="143"/>
      <c r="OYU82" s="143"/>
      <c r="OYV82" s="143"/>
      <c r="OYW82" s="143"/>
      <c r="OYX82" s="143"/>
      <c r="OYY82" s="143"/>
      <c r="OYZ82" s="143"/>
      <c r="OZA82" s="143"/>
      <c r="OZB82" s="143"/>
      <c r="OZC82" s="143"/>
      <c r="OZD82" s="143"/>
      <c r="OZE82" s="143"/>
      <c r="OZF82" s="143"/>
      <c r="OZG82" s="143"/>
      <c r="OZH82" s="143"/>
      <c r="OZI82" s="143"/>
      <c r="OZJ82" s="143"/>
      <c r="OZK82" s="143"/>
      <c r="OZL82" s="143"/>
      <c r="OZM82" s="143"/>
      <c r="OZN82" s="143"/>
      <c r="OZO82" s="143"/>
      <c r="OZP82" s="143"/>
      <c r="OZQ82" s="143"/>
      <c r="OZR82" s="143"/>
      <c r="OZS82" s="143"/>
      <c r="OZT82" s="143"/>
      <c r="OZU82" s="143"/>
      <c r="OZV82" s="143"/>
      <c r="OZW82" s="143"/>
      <c r="OZX82" s="143"/>
      <c r="OZY82" s="143"/>
      <c r="OZZ82" s="143"/>
      <c r="PAA82" s="143"/>
      <c r="PAB82" s="143"/>
      <c r="PAC82" s="143"/>
      <c r="PAD82" s="143"/>
      <c r="PAE82" s="143"/>
      <c r="PAF82" s="143"/>
      <c r="PAG82" s="143"/>
      <c r="PAH82" s="143"/>
      <c r="PAI82" s="143"/>
      <c r="PAJ82" s="143"/>
      <c r="PAK82" s="143"/>
      <c r="PAL82" s="143"/>
      <c r="PAM82" s="143"/>
      <c r="PAN82" s="143"/>
      <c r="PAO82" s="143"/>
      <c r="PAP82" s="143"/>
      <c r="PAQ82" s="143"/>
      <c r="PAR82" s="143"/>
      <c r="PAS82" s="143"/>
      <c r="PAT82" s="143"/>
      <c r="PAU82" s="143"/>
      <c r="PAV82" s="143"/>
      <c r="PAW82" s="143"/>
      <c r="PAX82" s="143"/>
      <c r="PAY82" s="143"/>
      <c r="PAZ82" s="143"/>
      <c r="PBA82" s="143"/>
      <c r="PBB82" s="143"/>
      <c r="PBC82" s="143"/>
      <c r="PBD82" s="143"/>
      <c r="PBE82" s="143"/>
      <c r="PBF82" s="143"/>
      <c r="PBG82" s="143"/>
      <c r="PBH82" s="143"/>
      <c r="PBI82" s="143"/>
      <c r="PBJ82" s="143"/>
      <c r="PBK82" s="143"/>
      <c r="PBL82" s="143"/>
      <c r="PBM82" s="143"/>
      <c r="PBN82" s="143"/>
      <c r="PBO82" s="143"/>
      <c r="PBP82" s="143"/>
      <c r="PBQ82" s="143"/>
      <c r="PBR82" s="143"/>
      <c r="PBS82" s="143"/>
      <c r="PBT82" s="143"/>
      <c r="PBU82" s="143"/>
      <c r="PBV82" s="143"/>
      <c r="PBW82" s="143"/>
      <c r="PBX82" s="143"/>
      <c r="PBY82" s="143"/>
      <c r="PBZ82" s="143"/>
      <c r="PCA82" s="143"/>
      <c r="PCB82" s="143"/>
      <c r="PCC82" s="143"/>
      <c r="PCD82" s="143"/>
      <c r="PCE82" s="143"/>
      <c r="PCF82" s="143"/>
      <c r="PCG82" s="143"/>
      <c r="PCH82" s="143"/>
      <c r="PCI82" s="143"/>
      <c r="PCJ82" s="143"/>
      <c r="PCK82" s="143"/>
      <c r="PCL82" s="143"/>
      <c r="PCM82" s="143"/>
      <c r="PCN82" s="143"/>
      <c r="PCO82" s="143"/>
      <c r="PCP82" s="143"/>
      <c r="PCQ82" s="143"/>
      <c r="PCR82" s="143"/>
      <c r="PCS82" s="143"/>
      <c r="PCT82" s="143"/>
      <c r="PCU82" s="143"/>
      <c r="PCV82" s="143"/>
      <c r="PCW82" s="143"/>
      <c r="PCX82" s="143"/>
      <c r="PCY82" s="143"/>
      <c r="PCZ82" s="143"/>
      <c r="PDA82" s="143"/>
      <c r="PDB82" s="143"/>
      <c r="PDC82" s="143"/>
      <c r="PDD82" s="143"/>
      <c r="PDE82" s="143"/>
      <c r="PDF82" s="143"/>
      <c r="PDG82" s="143"/>
      <c r="PDH82" s="143"/>
      <c r="PDI82" s="143"/>
      <c r="PDJ82" s="143"/>
      <c r="PDK82" s="143"/>
      <c r="PDL82" s="143"/>
      <c r="PDM82" s="143"/>
      <c r="PDN82" s="143"/>
      <c r="PDO82" s="143"/>
      <c r="PDP82" s="143"/>
      <c r="PDQ82" s="143"/>
      <c r="PDR82" s="143"/>
      <c r="PDS82" s="143"/>
      <c r="PDT82" s="143"/>
      <c r="PDU82" s="143"/>
      <c r="PDV82" s="143"/>
      <c r="PDW82" s="143"/>
      <c r="PDX82" s="143"/>
      <c r="PDY82" s="143"/>
      <c r="PDZ82" s="143"/>
      <c r="PEA82" s="143"/>
      <c r="PEB82" s="143"/>
      <c r="PEC82" s="143"/>
      <c r="PED82" s="143"/>
      <c r="PEE82" s="143"/>
      <c r="PEF82" s="143"/>
      <c r="PEG82" s="143"/>
      <c r="PEH82" s="143"/>
      <c r="PEI82" s="143"/>
      <c r="PEJ82" s="143"/>
      <c r="PEK82" s="143"/>
      <c r="PEL82" s="143"/>
      <c r="PEM82" s="143"/>
      <c r="PEN82" s="143"/>
      <c r="PEO82" s="143"/>
      <c r="PEP82" s="143"/>
      <c r="PEQ82" s="143"/>
      <c r="PER82" s="143"/>
      <c r="PES82" s="143"/>
      <c r="PET82" s="143"/>
      <c r="PEU82" s="143"/>
      <c r="PEV82" s="143"/>
      <c r="PEW82" s="143"/>
      <c r="PEX82" s="143"/>
      <c r="PEY82" s="143"/>
      <c r="PEZ82" s="143"/>
      <c r="PFA82" s="143"/>
      <c r="PFB82" s="143"/>
      <c r="PFC82" s="143"/>
      <c r="PFD82" s="143"/>
      <c r="PFE82" s="143"/>
      <c r="PFF82" s="143"/>
      <c r="PFG82" s="143"/>
      <c r="PFH82" s="143"/>
      <c r="PFI82" s="143"/>
      <c r="PFJ82" s="143"/>
      <c r="PFK82" s="143"/>
      <c r="PFL82" s="143"/>
      <c r="PFM82" s="143"/>
      <c r="PFN82" s="143"/>
      <c r="PFO82" s="143"/>
      <c r="PFP82" s="143"/>
      <c r="PFQ82" s="143"/>
      <c r="PFR82" s="143"/>
      <c r="PFS82" s="143"/>
      <c r="PFT82" s="143"/>
      <c r="PFU82" s="143"/>
      <c r="PFV82" s="143"/>
      <c r="PFW82" s="143"/>
      <c r="PFX82" s="143"/>
      <c r="PFY82" s="143"/>
      <c r="PFZ82" s="143"/>
      <c r="PGA82" s="143"/>
      <c r="PGB82" s="143"/>
      <c r="PGC82" s="143"/>
      <c r="PGD82" s="143"/>
      <c r="PGE82" s="143"/>
      <c r="PGF82" s="143"/>
      <c r="PGG82" s="143"/>
      <c r="PGH82" s="143"/>
      <c r="PGI82" s="143"/>
      <c r="PGJ82" s="143"/>
      <c r="PGK82" s="143"/>
      <c r="PGL82" s="143"/>
      <c r="PGM82" s="143"/>
      <c r="PGN82" s="143"/>
      <c r="PGO82" s="143"/>
      <c r="PGP82" s="143"/>
      <c r="PGQ82" s="143"/>
      <c r="PGR82" s="143"/>
      <c r="PGS82" s="143"/>
      <c r="PGT82" s="143"/>
      <c r="PGU82" s="143"/>
      <c r="PGV82" s="143"/>
      <c r="PGW82" s="143"/>
      <c r="PGX82" s="143"/>
      <c r="PGY82" s="143"/>
      <c r="PGZ82" s="143"/>
      <c r="PHA82" s="143"/>
      <c r="PHB82" s="143"/>
      <c r="PHC82" s="143"/>
      <c r="PHD82" s="143"/>
      <c r="PHE82" s="143"/>
      <c r="PHF82" s="143"/>
      <c r="PHG82" s="143"/>
      <c r="PHH82" s="143"/>
      <c r="PHI82" s="143"/>
      <c r="PHJ82" s="143"/>
      <c r="PHK82" s="143"/>
      <c r="PHL82" s="143"/>
      <c r="PHM82" s="143"/>
      <c r="PHN82" s="143"/>
      <c r="PHO82" s="143"/>
      <c r="PHP82" s="143"/>
      <c r="PHQ82" s="143"/>
      <c r="PHR82" s="143"/>
      <c r="PHS82" s="143"/>
      <c r="PHT82" s="143"/>
      <c r="PHU82" s="143"/>
      <c r="PHV82" s="143"/>
      <c r="PHW82" s="143"/>
      <c r="PHX82" s="143"/>
      <c r="PHY82" s="143"/>
      <c r="PHZ82" s="143"/>
      <c r="PIA82" s="143"/>
      <c r="PIB82" s="143"/>
      <c r="PIC82" s="143"/>
      <c r="PID82" s="143"/>
      <c r="PIE82" s="143"/>
      <c r="PIF82" s="143"/>
      <c r="PIG82" s="143"/>
      <c r="PIH82" s="143"/>
      <c r="PII82" s="143"/>
      <c r="PIJ82" s="143"/>
      <c r="PIK82" s="143"/>
      <c r="PIL82" s="143"/>
      <c r="PIM82" s="143"/>
      <c r="PIN82" s="143"/>
      <c r="PIO82" s="143"/>
      <c r="PIP82" s="143"/>
      <c r="PIQ82" s="143"/>
      <c r="PIR82" s="143"/>
      <c r="PIS82" s="143"/>
      <c r="PIT82" s="143"/>
      <c r="PIU82" s="143"/>
      <c r="PIV82" s="143"/>
      <c r="PIW82" s="143"/>
      <c r="PIX82" s="143"/>
      <c r="PIY82" s="143"/>
      <c r="PIZ82" s="143"/>
      <c r="PJA82" s="143"/>
      <c r="PJB82" s="143"/>
      <c r="PJC82" s="143"/>
      <c r="PJD82" s="143"/>
      <c r="PJE82" s="143"/>
      <c r="PJF82" s="143"/>
      <c r="PJG82" s="143"/>
      <c r="PJH82" s="143"/>
      <c r="PJI82" s="143"/>
      <c r="PJJ82" s="143"/>
      <c r="PJK82" s="143"/>
      <c r="PJL82" s="143"/>
      <c r="PJM82" s="143"/>
      <c r="PJN82" s="143"/>
      <c r="PJO82" s="143"/>
      <c r="PJP82" s="143"/>
      <c r="PJQ82" s="143"/>
      <c r="PJR82" s="143"/>
      <c r="PJS82" s="143"/>
      <c r="PJT82" s="143"/>
      <c r="PJU82" s="143"/>
      <c r="PJV82" s="143"/>
      <c r="PJW82" s="143"/>
      <c r="PJX82" s="143"/>
      <c r="PJY82" s="143"/>
      <c r="PJZ82" s="143"/>
      <c r="PKA82" s="143"/>
      <c r="PKB82" s="143"/>
      <c r="PKC82" s="143"/>
      <c r="PKD82" s="143"/>
      <c r="PKE82" s="143"/>
      <c r="PKF82" s="143"/>
      <c r="PKG82" s="143"/>
      <c r="PKH82" s="143"/>
      <c r="PKI82" s="143"/>
      <c r="PKJ82" s="143"/>
      <c r="PKK82" s="143"/>
      <c r="PKL82" s="143"/>
      <c r="PKM82" s="143"/>
      <c r="PKN82" s="143"/>
      <c r="PKO82" s="143"/>
      <c r="PKP82" s="143"/>
      <c r="PKQ82" s="143"/>
      <c r="PKR82" s="143"/>
      <c r="PKS82" s="143"/>
      <c r="PKT82" s="143"/>
      <c r="PKU82" s="143"/>
      <c r="PKV82" s="143"/>
      <c r="PKW82" s="143"/>
      <c r="PKX82" s="143"/>
      <c r="PKY82" s="143"/>
      <c r="PKZ82" s="143"/>
      <c r="PLA82" s="143"/>
      <c r="PLB82" s="143"/>
      <c r="PLC82" s="143"/>
      <c r="PLD82" s="143"/>
      <c r="PLE82" s="143"/>
      <c r="PLF82" s="143"/>
      <c r="PLG82" s="143"/>
      <c r="PLH82" s="143"/>
      <c r="PLI82" s="143"/>
      <c r="PLJ82" s="143"/>
      <c r="PLK82" s="143"/>
      <c r="PLL82" s="143"/>
      <c r="PLM82" s="143"/>
      <c r="PLN82" s="143"/>
      <c r="PLO82" s="143"/>
      <c r="PLP82" s="143"/>
      <c r="PLQ82" s="143"/>
      <c r="PLR82" s="143"/>
      <c r="PLS82" s="143"/>
      <c r="PLT82" s="143"/>
      <c r="PLU82" s="143"/>
      <c r="PLV82" s="143"/>
      <c r="PLW82" s="143"/>
      <c r="PLX82" s="143"/>
      <c r="PLY82" s="143"/>
      <c r="PLZ82" s="143"/>
      <c r="PMA82" s="143"/>
      <c r="PMB82" s="143"/>
      <c r="PMC82" s="143"/>
      <c r="PMD82" s="143"/>
      <c r="PME82" s="143"/>
      <c r="PMF82" s="143"/>
      <c r="PMG82" s="143"/>
      <c r="PMH82" s="143"/>
      <c r="PMI82" s="143"/>
      <c r="PMJ82" s="143"/>
      <c r="PMK82" s="143"/>
      <c r="PML82" s="143"/>
      <c r="PMM82" s="143"/>
      <c r="PMN82" s="143"/>
      <c r="PMO82" s="143"/>
      <c r="PMP82" s="143"/>
      <c r="PMQ82" s="143"/>
      <c r="PMR82" s="143"/>
      <c r="PMS82" s="143"/>
      <c r="PMT82" s="143"/>
      <c r="PMU82" s="143"/>
      <c r="PMV82" s="143"/>
      <c r="PMW82" s="143"/>
      <c r="PMX82" s="143"/>
      <c r="PMY82" s="143"/>
      <c r="PMZ82" s="143"/>
      <c r="PNA82" s="143"/>
      <c r="PNB82" s="143"/>
      <c r="PNC82" s="143"/>
      <c r="PND82" s="143"/>
      <c r="PNE82" s="143"/>
      <c r="PNF82" s="143"/>
      <c r="PNG82" s="143"/>
      <c r="PNH82" s="143"/>
      <c r="PNI82" s="143"/>
      <c r="PNJ82" s="143"/>
      <c r="PNK82" s="143"/>
      <c r="PNL82" s="143"/>
      <c r="PNM82" s="143"/>
      <c r="PNN82" s="143"/>
      <c r="PNO82" s="143"/>
      <c r="PNP82" s="143"/>
      <c r="PNQ82" s="143"/>
      <c r="PNR82" s="143"/>
      <c r="PNS82" s="143"/>
      <c r="PNT82" s="143"/>
      <c r="PNU82" s="143"/>
      <c r="PNV82" s="143"/>
      <c r="PNW82" s="143"/>
      <c r="PNX82" s="143"/>
      <c r="PNY82" s="143"/>
      <c r="PNZ82" s="143"/>
      <c r="POA82" s="143"/>
      <c r="POB82" s="143"/>
      <c r="POC82" s="143"/>
      <c r="POD82" s="143"/>
      <c r="POE82" s="143"/>
      <c r="POF82" s="143"/>
      <c r="POG82" s="143"/>
      <c r="POH82" s="143"/>
      <c r="POI82" s="143"/>
      <c r="POJ82" s="143"/>
      <c r="POK82" s="143"/>
      <c r="POL82" s="143"/>
      <c r="POM82" s="143"/>
      <c r="PON82" s="143"/>
      <c r="POO82" s="143"/>
      <c r="POP82" s="143"/>
      <c r="POQ82" s="143"/>
      <c r="POR82" s="143"/>
      <c r="POS82" s="143"/>
      <c r="POT82" s="143"/>
      <c r="POU82" s="143"/>
      <c r="POV82" s="143"/>
      <c r="POW82" s="143"/>
      <c r="POX82" s="143"/>
      <c r="POY82" s="143"/>
      <c r="POZ82" s="143"/>
      <c r="PPA82" s="143"/>
      <c r="PPB82" s="143"/>
      <c r="PPC82" s="143"/>
      <c r="PPD82" s="143"/>
      <c r="PPE82" s="143"/>
      <c r="PPF82" s="143"/>
      <c r="PPG82" s="143"/>
      <c r="PPH82" s="143"/>
      <c r="PPI82" s="143"/>
      <c r="PPJ82" s="143"/>
      <c r="PPK82" s="143"/>
      <c r="PPL82" s="143"/>
      <c r="PPM82" s="143"/>
      <c r="PPN82" s="143"/>
      <c r="PPO82" s="143"/>
      <c r="PPP82" s="143"/>
      <c r="PPQ82" s="143"/>
      <c r="PPR82" s="143"/>
      <c r="PPS82" s="143"/>
      <c r="PPT82" s="143"/>
      <c r="PPU82" s="143"/>
      <c r="PPV82" s="143"/>
      <c r="PPW82" s="143"/>
      <c r="PPX82" s="143"/>
      <c r="PPY82" s="143"/>
      <c r="PPZ82" s="143"/>
      <c r="PQA82" s="143"/>
      <c r="PQB82" s="143"/>
      <c r="PQC82" s="143"/>
      <c r="PQD82" s="143"/>
      <c r="PQE82" s="143"/>
      <c r="PQF82" s="143"/>
      <c r="PQG82" s="143"/>
      <c r="PQH82" s="143"/>
      <c r="PQI82" s="143"/>
      <c r="PQJ82" s="143"/>
      <c r="PQK82" s="143"/>
      <c r="PQL82" s="143"/>
      <c r="PQM82" s="143"/>
      <c r="PQN82" s="143"/>
      <c r="PQO82" s="143"/>
      <c r="PQP82" s="143"/>
      <c r="PQQ82" s="143"/>
      <c r="PQR82" s="143"/>
      <c r="PQS82" s="143"/>
      <c r="PQT82" s="143"/>
      <c r="PQU82" s="143"/>
      <c r="PQV82" s="143"/>
      <c r="PQW82" s="143"/>
      <c r="PQX82" s="143"/>
      <c r="PQY82" s="143"/>
      <c r="PQZ82" s="143"/>
      <c r="PRA82" s="143"/>
      <c r="PRB82" s="143"/>
      <c r="PRC82" s="143"/>
      <c r="PRD82" s="143"/>
      <c r="PRE82" s="143"/>
      <c r="PRF82" s="143"/>
      <c r="PRG82" s="143"/>
      <c r="PRH82" s="143"/>
      <c r="PRI82" s="143"/>
      <c r="PRJ82" s="143"/>
      <c r="PRK82" s="143"/>
      <c r="PRL82" s="143"/>
      <c r="PRM82" s="143"/>
      <c r="PRN82" s="143"/>
      <c r="PRO82" s="143"/>
      <c r="PRP82" s="143"/>
      <c r="PRQ82" s="143"/>
      <c r="PRR82" s="143"/>
      <c r="PRS82" s="143"/>
      <c r="PRT82" s="143"/>
      <c r="PRU82" s="143"/>
      <c r="PRV82" s="143"/>
      <c r="PRW82" s="143"/>
      <c r="PRX82" s="143"/>
      <c r="PRY82" s="143"/>
      <c r="PRZ82" s="143"/>
      <c r="PSA82" s="143"/>
      <c r="PSB82" s="143"/>
      <c r="PSC82" s="143"/>
      <c r="PSD82" s="143"/>
      <c r="PSE82" s="143"/>
      <c r="PSF82" s="143"/>
      <c r="PSG82" s="143"/>
      <c r="PSH82" s="143"/>
      <c r="PSI82" s="143"/>
      <c r="PSJ82" s="143"/>
      <c r="PSK82" s="143"/>
      <c r="PSL82" s="143"/>
      <c r="PSM82" s="143"/>
      <c r="PSN82" s="143"/>
      <c r="PSO82" s="143"/>
      <c r="PSP82" s="143"/>
      <c r="PSQ82" s="143"/>
      <c r="PSR82" s="143"/>
      <c r="PSS82" s="143"/>
      <c r="PST82" s="143"/>
      <c r="PSU82" s="143"/>
      <c r="PSV82" s="143"/>
      <c r="PSW82" s="143"/>
      <c r="PSX82" s="143"/>
      <c r="PSY82" s="143"/>
      <c r="PSZ82" s="143"/>
      <c r="PTA82" s="143"/>
      <c r="PTB82" s="143"/>
      <c r="PTC82" s="143"/>
      <c r="PTD82" s="143"/>
      <c r="PTE82" s="143"/>
      <c r="PTF82" s="143"/>
      <c r="PTG82" s="143"/>
      <c r="PTH82" s="143"/>
      <c r="PTI82" s="143"/>
      <c r="PTJ82" s="143"/>
      <c r="PTK82" s="143"/>
      <c r="PTL82" s="143"/>
      <c r="PTM82" s="143"/>
      <c r="PTN82" s="143"/>
      <c r="PTO82" s="143"/>
      <c r="PTP82" s="143"/>
      <c r="PTQ82" s="143"/>
      <c r="PTR82" s="143"/>
      <c r="PTS82" s="143"/>
      <c r="PTT82" s="143"/>
      <c r="PTU82" s="143"/>
      <c r="PTV82" s="143"/>
      <c r="PTW82" s="143"/>
      <c r="PTX82" s="143"/>
      <c r="PTY82" s="143"/>
      <c r="PTZ82" s="143"/>
      <c r="PUA82" s="143"/>
      <c r="PUB82" s="143"/>
      <c r="PUC82" s="143"/>
      <c r="PUD82" s="143"/>
      <c r="PUE82" s="143"/>
      <c r="PUF82" s="143"/>
      <c r="PUG82" s="143"/>
      <c r="PUH82" s="143"/>
      <c r="PUI82" s="143"/>
      <c r="PUJ82" s="143"/>
      <c r="PUK82" s="143"/>
      <c r="PUL82" s="143"/>
      <c r="PUM82" s="143"/>
      <c r="PUN82" s="143"/>
      <c r="PUO82" s="143"/>
      <c r="PUP82" s="143"/>
      <c r="PUQ82" s="143"/>
      <c r="PUR82" s="143"/>
      <c r="PUS82" s="143"/>
      <c r="PUT82" s="143"/>
      <c r="PUU82" s="143"/>
      <c r="PUV82" s="143"/>
      <c r="PUW82" s="143"/>
      <c r="PUX82" s="143"/>
      <c r="PUY82" s="143"/>
      <c r="PUZ82" s="143"/>
      <c r="PVA82" s="143"/>
      <c r="PVB82" s="143"/>
      <c r="PVC82" s="143"/>
      <c r="PVD82" s="143"/>
      <c r="PVE82" s="143"/>
      <c r="PVF82" s="143"/>
      <c r="PVG82" s="143"/>
      <c r="PVH82" s="143"/>
      <c r="PVI82" s="143"/>
      <c r="PVJ82" s="143"/>
      <c r="PVK82" s="143"/>
      <c r="PVL82" s="143"/>
      <c r="PVM82" s="143"/>
      <c r="PVN82" s="143"/>
      <c r="PVO82" s="143"/>
      <c r="PVP82" s="143"/>
      <c r="PVQ82" s="143"/>
      <c r="PVR82" s="143"/>
      <c r="PVS82" s="143"/>
      <c r="PVT82" s="143"/>
      <c r="PVU82" s="143"/>
      <c r="PVV82" s="143"/>
      <c r="PVW82" s="143"/>
      <c r="PVX82" s="143"/>
      <c r="PVY82" s="143"/>
      <c r="PVZ82" s="143"/>
      <c r="PWA82" s="143"/>
      <c r="PWB82" s="143"/>
      <c r="PWC82" s="143"/>
      <c r="PWD82" s="143"/>
      <c r="PWE82" s="143"/>
      <c r="PWF82" s="143"/>
      <c r="PWG82" s="143"/>
      <c r="PWH82" s="143"/>
      <c r="PWI82" s="143"/>
      <c r="PWJ82" s="143"/>
      <c r="PWK82" s="143"/>
      <c r="PWL82" s="143"/>
      <c r="PWM82" s="143"/>
      <c r="PWN82" s="143"/>
      <c r="PWO82" s="143"/>
      <c r="PWP82" s="143"/>
      <c r="PWQ82" s="143"/>
      <c r="PWR82" s="143"/>
      <c r="PWS82" s="143"/>
      <c r="PWT82" s="143"/>
      <c r="PWU82" s="143"/>
      <c r="PWV82" s="143"/>
      <c r="PWW82" s="143"/>
      <c r="PWX82" s="143"/>
      <c r="PWY82" s="143"/>
      <c r="PWZ82" s="143"/>
      <c r="PXA82" s="143"/>
      <c r="PXB82" s="143"/>
      <c r="PXC82" s="143"/>
      <c r="PXD82" s="143"/>
      <c r="PXE82" s="143"/>
      <c r="PXF82" s="143"/>
      <c r="PXG82" s="143"/>
      <c r="PXH82" s="143"/>
      <c r="PXI82" s="143"/>
      <c r="PXJ82" s="143"/>
      <c r="PXK82" s="143"/>
      <c r="PXL82" s="143"/>
      <c r="PXM82" s="143"/>
      <c r="PXN82" s="143"/>
      <c r="PXO82" s="143"/>
      <c r="PXP82" s="143"/>
      <c r="PXQ82" s="143"/>
      <c r="PXR82" s="143"/>
      <c r="PXS82" s="143"/>
      <c r="PXT82" s="143"/>
      <c r="PXU82" s="143"/>
      <c r="PXV82" s="143"/>
      <c r="PXW82" s="143"/>
      <c r="PXX82" s="143"/>
      <c r="PXY82" s="143"/>
      <c r="PXZ82" s="143"/>
      <c r="PYA82" s="143"/>
      <c r="PYB82" s="143"/>
      <c r="PYC82" s="143"/>
      <c r="PYD82" s="143"/>
      <c r="PYE82" s="143"/>
      <c r="PYF82" s="143"/>
      <c r="PYG82" s="143"/>
      <c r="PYH82" s="143"/>
      <c r="PYI82" s="143"/>
      <c r="PYJ82" s="143"/>
      <c r="PYK82" s="143"/>
      <c r="PYL82" s="143"/>
      <c r="PYM82" s="143"/>
      <c r="PYN82" s="143"/>
      <c r="PYO82" s="143"/>
      <c r="PYP82" s="143"/>
      <c r="PYQ82" s="143"/>
      <c r="PYR82" s="143"/>
      <c r="PYS82" s="143"/>
      <c r="PYT82" s="143"/>
      <c r="PYU82" s="143"/>
      <c r="PYV82" s="143"/>
      <c r="PYW82" s="143"/>
      <c r="PYX82" s="143"/>
      <c r="PYY82" s="143"/>
      <c r="PYZ82" s="143"/>
      <c r="PZA82" s="143"/>
      <c r="PZB82" s="143"/>
      <c r="PZC82" s="143"/>
      <c r="PZD82" s="143"/>
      <c r="PZE82" s="143"/>
      <c r="PZF82" s="143"/>
      <c r="PZG82" s="143"/>
      <c r="PZH82" s="143"/>
      <c r="PZI82" s="143"/>
      <c r="PZJ82" s="143"/>
      <c r="PZK82" s="143"/>
      <c r="PZL82" s="143"/>
      <c r="PZM82" s="143"/>
      <c r="PZN82" s="143"/>
      <c r="PZO82" s="143"/>
      <c r="PZP82" s="143"/>
      <c r="PZQ82" s="143"/>
      <c r="PZR82" s="143"/>
      <c r="PZS82" s="143"/>
      <c r="PZT82" s="143"/>
      <c r="PZU82" s="143"/>
      <c r="PZV82" s="143"/>
      <c r="PZW82" s="143"/>
      <c r="PZX82" s="143"/>
      <c r="PZY82" s="143"/>
      <c r="PZZ82" s="143"/>
      <c r="QAA82" s="143"/>
      <c r="QAB82" s="143"/>
      <c r="QAC82" s="143"/>
      <c r="QAD82" s="143"/>
      <c r="QAE82" s="143"/>
      <c r="QAF82" s="143"/>
      <c r="QAG82" s="143"/>
      <c r="QAH82" s="143"/>
      <c r="QAI82" s="143"/>
      <c r="QAJ82" s="143"/>
      <c r="QAK82" s="143"/>
      <c r="QAL82" s="143"/>
      <c r="QAM82" s="143"/>
      <c r="QAN82" s="143"/>
      <c r="QAO82" s="143"/>
      <c r="QAP82" s="143"/>
      <c r="QAQ82" s="143"/>
      <c r="QAR82" s="143"/>
      <c r="QAS82" s="143"/>
      <c r="QAT82" s="143"/>
      <c r="QAU82" s="143"/>
      <c r="QAV82" s="143"/>
      <c r="QAW82" s="143"/>
      <c r="QAX82" s="143"/>
      <c r="QAY82" s="143"/>
      <c r="QAZ82" s="143"/>
      <c r="QBA82" s="143"/>
      <c r="QBB82" s="143"/>
      <c r="QBC82" s="143"/>
      <c r="QBD82" s="143"/>
      <c r="QBE82" s="143"/>
      <c r="QBF82" s="143"/>
      <c r="QBG82" s="143"/>
      <c r="QBH82" s="143"/>
      <c r="QBI82" s="143"/>
      <c r="QBJ82" s="143"/>
      <c r="QBK82" s="143"/>
      <c r="QBL82" s="143"/>
      <c r="QBM82" s="143"/>
      <c r="QBN82" s="143"/>
      <c r="QBO82" s="143"/>
      <c r="QBP82" s="143"/>
      <c r="QBQ82" s="143"/>
      <c r="QBR82" s="143"/>
      <c r="QBS82" s="143"/>
      <c r="QBT82" s="143"/>
      <c r="QBU82" s="143"/>
      <c r="QBV82" s="143"/>
      <c r="QBW82" s="143"/>
      <c r="QBX82" s="143"/>
      <c r="QBY82" s="143"/>
      <c r="QBZ82" s="143"/>
      <c r="QCA82" s="143"/>
      <c r="QCB82" s="143"/>
      <c r="QCC82" s="143"/>
      <c r="QCD82" s="143"/>
      <c r="QCE82" s="143"/>
      <c r="QCF82" s="143"/>
      <c r="QCG82" s="143"/>
      <c r="QCH82" s="143"/>
      <c r="QCI82" s="143"/>
      <c r="QCJ82" s="143"/>
      <c r="QCK82" s="143"/>
      <c r="QCL82" s="143"/>
      <c r="QCM82" s="143"/>
      <c r="QCN82" s="143"/>
      <c r="QCO82" s="143"/>
      <c r="QCP82" s="143"/>
      <c r="QCQ82" s="143"/>
      <c r="QCR82" s="143"/>
      <c r="QCS82" s="143"/>
      <c r="QCT82" s="143"/>
      <c r="QCU82" s="143"/>
      <c r="QCV82" s="143"/>
      <c r="QCW82" s="143"/>
      <c r="QCX82" s="143"/>
      <c r="QCY82" s="143"/>
      <c r="QCZ82" s="143"/>
      <c r="QDA82" s="143"/>
      <c r="QDB82" s="143"/>
      <c r="QDC82" s="143"/>
      <c r="QDD82" s="143"/>
      <c r="QDE82" s="143"/>
      <c r="QDF82" s="143"/>
      <c r="QDG82" s="143"/>
      <c r="QDH82" s="143"/>
      <c r="QDI82" s="143"/>
      <c r="QDJ82" s="143"/>
      <c r="QDK82" s="143"/>
      <c r="QDL82" s="143"/>
      <c r="QDM82" s="143"/>
      <c r="QDN82" s="143"/>
      <c r="QDO82" s="143"/>
      <c r="QDP82" s="143"/>
      <c r="QDQ82" s="143"/>
      <c r="QDR82" s="143"/>
      <c r="QDS82" s="143"/>
      <c r="QDT82" s="143"/>
      <c r="QDU82" s="143"/>
      <c r="QDV82" s="143"/>
      <c r="QDW82" s="143"/>
      <c r="QDX82" s="143"/>
      <c r="QDY82" s="143"/>
      <c r="QDZ82" s="143"/>
      <c r="QEA82" s="143"/>
      <c r="QEB82" s="143"/>
      <c r="QEC82" s="143"/>
      <c r="QED82" s="143"/>
      <c r="QEE82" s="143"/>
      <c r="QEF82" s="143"/>
      <c r="QEG82" s="143"/>
      <c r="QEH82" s="143"/>
      <c r="QEI82" s="143"/>
      <c r="QEJ82" s="143"/>
      <c r="QEK82" s="143"/>
      <c r="QEL82" s="143"/>
      <c r="QEM82" s="143"/>
      <c r="QEN82" s="143"/>
      <c r="QEO82" s="143"/>
      <c r="QEP82" s="143"/>
      <c r="QEQ82" s="143"/>
      <c r="QER82" s="143"/>
      <c r="QES82" s="143"/>
      <c r="QET82" s="143"/>
      <c r="QEU82" s="143"/>
      <c r="QEV82" s="143"/>
      <c r="QEW82" s="143"/>
      <c r="QEX82" s="143"/>
      <c r="QEY82" s="143"/>
      <c r="QEZ82" s="143"/>
      <c r="QFA82" s="143"/>
      <c r="QFB82" s="143"/>
      <c r="QFC82" s="143"/>
      <c r="QFD82" s="143"/>
      <c r="QFE82" s="143"/>
      <c r="QFF82" s="143"/>
      <c r="QFG82" s="143"/>
      <c r="QFH82" s="143"/>
      <c r="QFI82" s="143"/>
      <c r="QFJ82" s="143"/>
      <c r="QFK82" s="143"/>
      <c r="QFL82" s="143"/>
      <c r="QFM82" s="143"/>
      <c r="QFN82" s="143"/>
      <c r="QFO82" s="143"/>
      <c r="QFP82" s="143"/>
      <c r="QFQ82" s="143"/>
      <c r="QFR82" s="143"/>
      <c r="QFS82" s="143"/>
      <c r="QFT82" s="143"/>
      <c r="QFU82" s="143"/>
      <c r="QFV82" s="143"/>
      <c r="QFW82" s="143"/>
      <c r="QFX82" s="143"/>
      <c r="QFY82" s="143"/>
      <c r="QFZ82" s="143"/>
      <c r="QGA82" s="143"/>
      <c r="QGB82" s="143"/>
      <c r="QGC82" s="143"/>
      <c r="QGD82" s="143"/>
      <c r="QGE82" s="143"/>
      <c r="QGF82" s="143"/>
      <c r="QGG82" s="143"/>
      <c r="QGH82" s="143"/>
      <c r="QGI82" s="143"/>
      <c r="QGJ82" s="143"/>
      <c r="QGK82" s="143"/>
      <c r="QGL82" s="143"/>
      <c r="QGM82" s="143"/>
      <c r="QGN82" s="143"/>
      <c r="QGO82" s="143"/>
      <c r="QGP82" s="143"/>
      <c r="QGQ82" s="143"/>
      <c r="QGR82" s="143"/>
      <c r="QGS82" s="143"/>
      <c r="QGT82" s="143"/>
      <c r="QGU82" s="143"/>
      <c r="QGV82" s="143"/>
      <c r="QGW82" s="143"/>
      <c r="QGX82" s="143"/>
      <c r="QGY82" s="143"/>
      <c r="QGZ82" s="143"/>
      <c r="QHA82" s="143"/>
      <c r="QHB82" s="143"/>
      <c r="QHC82" s="143"/>
      <c r="QHD82" s="143"/>
      <c r="QHE82" s="143"/>
      <c r="QHF82" s="143"/>
      <c r="QHG82" s="143"/>
      <c r="QHH82" s="143"/>
      <c r="QHI82" s="143"/>
      <c r="QHJ82" s="143"/>
      <c r="QHK82" s="143"/>
      <c r="QHL82" s="143"/>
      <c r="QHM82" s="143"/>
      <c r="QHN82" s="143"/>
      <c r="QHO82" s="143"/>
      <c r="QHP82" s="143"/>
      <c r="QHQ82" s="143"/>
      <c r="QHR82" s="143"/>
      <c r="QHS82" s="143"/>
      <c r="QHT82" s="143"/>
      <c r="QHU82" s="143"/>
      <c r="QHV82" s="143"/>
      <c r="QHW82" s="143"/>
      <c r="QHX82" s="143"/>
      <c r="QHY82" s="143"/>
      <c r="QHZ82" s="143"/>
      <c r="QIA82" s="143"/>
      <c r="QIB82" s="143"/>
      <c r="QIC82" s="143"/>
      <c r="QID82" s="143"/>
      <c r="QIE82" s="143"/>
      <c r="QIF82" s="143"/>
      <c r="QIG82" s="143"/>
      <c r="QIH82" s="143"/>
      <c r="QII82" s="143"/>
      <c r="QIJ82" s="143"/>
      <c r="QIK82" s="143"/>
      <c r="QIL82" s="143"/>
      <c r="QIM82" s="143"/>
      <c r="QIN82" s="143"/>
      <c r="QIO82" s="143"/>
      <c r="QIP82" s="143"/>
      <c r="QIQ82" s="143"/>
      <c r="QIR82" s="143"/>
      <c r="QIS82" s="143"/>
      <c r="QIT82" s="143"/>
      <c r="QIU82" s="143"/>
      <c r="QIV82" s="143"/>
      <c r="QIW82" s="143"/>
      <c r="QIX82" s="143"/>
      <c r="QIY82" s="143"/>
      <c r="QIZ82" s="143"/>
      <c r="QJA82" s="143"/>
      <c r="QJB82" s="143"/>
      <c r="QJC82" s="143"/>
      <c r="QJD82" s="143"/>
      <c r="QJE82" s="143"/>
      <c r="QJF82" s="143"/>
      <c r="QJG82" s="143"/>
      <c r="QJH82" s="143"/>
      <c r="QJI82" s="143"/>
      <c r="QJJ82" s="143"/>
      <c r="QJK82" s="143"/>
      <c r="QJL82" s="143"/>
      <c r="QJM82" s="143"/>
      <c r="QJN82" s="143"/>
      <c r="QJO82" s="143"/>
      <c r="QJP82" s="143"/>
      <c r="QJQ82" s="143"/>
      <c r="QJR82" s="143"/>
      <c r="QJS82" s="143"/>
      <c r="QJT82" s="143"/>
      <c r="QJU82" s="143"/>
      <c r="QJV82" s="143"/>
      <c r="QJW82" s="143"/>
      <c r="QJX82" s="143"/>
      <c r="QJY82" s="143"/>
      <c r="QJZ82" s="143"/>
      <c r="QKA82" s="143"/>
      <c r="QKB82" s="143"/>
      <c r="QKC82" s="143"/>
      <c r="QKD82" s="143"/>
      <c r="QKE82" s="143"/>
      <c r="QKF82" s="143"/>
      <c r="QKG82" s="143"/>
      <c r="QKH82" s="143"/>
      <c r="QKI82" s="143"/>
      <c r="QKJ82" s="143"/>
      <c r="QKK82" s="143"/>
      <c r="QKL82" s="143"/>
      <c r="QKM82" s="143"/>
      <c r="QKN82" s="143"/>
      <c r="QKO82" s="143"/>
      <c r="QKP82" s="143"/>
      <c r="QKQ82" s="143"/>
      <c r="QKR82" s="143"/>
      <c r="QKS82" s="143"/>
      <c r="QKT82" s="143"/>
      <c r="QKU82" s="143"/>
      <c r="QKV82" s="143"/>
      <c r="QKW82" s="143"/>
      <c r="QKX82" s="143"/>
      <c r="QKY82" s="143"/>
      <c r="QKZ82" s="143"/>
      <c r="QLA82" s="143"/>
      <c r="QLB82" s="143"/>
      <c r="QLC82" s="143"/>
      <c r="QLD82" s="143"/>
      <c r="QLE82" s="143"/>
      <c r="QLF82" s="143"/>
      <c r="QLG82" s="143"/>
      <c r="QLH82" s="143"/>
      <c r="QLI82" s="143"/>
      <c r="QLJ82" s="143"/>
      <c r="QLK82" s="143"/>
      <c r="QLL82" s="143"/>
      <c r="QLM82" s="143"/>
      <c r="QLN82" s="143"/>
      <c r="QLO82" s="143"/>
      <c r="QLP82" s="143"/>
      <c r="QLQ82" s="143"/>
      <c r="QLR82" s="143"/>
      <c r="QLS82" s="143"/>
      <c r="QLT82" s="143"/>
      <c r="QLU82" s="143"/>
      <c r="QLV82" s="143"/>
      <c r="QLW82" s="143"/>
      <c r="QLX82" s="143"/>
      <c r="QLY82" s="143"/>
      <c r="QLZ82" s="143"/>
      <c r="QMA82" s="143"/>
      <c r="QMB82" s="143"/>
      <c r="QMC82" s="143"/>
      <c r="QMD82" s="143"/>
      <c r="QME82" s="143"/>
      <c r="QMF82" s="143"/>
      <c r="QMG82" s="143"/>
      <c r="QMH82" s="143"/>
      <c r="QMI82" s="143"/>
      <c r="QMJ82" s="143"/>
      <c r="QMK82" s="143"/>
      <c r="QML82" s="143"/>
      <c r="QMM82" s="143"/>
      <c r="QMN82" s="143"/>
      <c r="QMO82" s="143"/>
      <c r="QMP82" s="143"/>
      <c r="QMQ82" s="143"/>
      <c r="QMR82" s="143"/>
      <c r="QMS82" s="143"/>
      <c r="QMT82" s="143"/>
      <c r="QMU82" s="143"/>
      <c r="QMV82" s="143"/>
      <c r="QMW82" s="143"/>
      <c r="QMX82" s="143"/>
      <c r="QMY82" s="143"/>
      <c r="QMZ82" s="143"/>
      <c r="QNA82" s="143"/>
      <c r="QNB82" s="143"/>
      <c r="QNC82" s="143"/>
      <c r="QND82" s="143"/>
      <c r="QNE82" s="143"/>
      <c r="QNF82" s="143"/>
      <c r="QNG82" s="143"/>
      <c r="QNH82" s="143"/>
      <c r="QNI82" s="143"/>
      <c r="QNJ82" s="143"/>
      <c r="QNK82" s="143"/>
      <c r="QNL82" s="143"/>
      <c r="QNM82" s="143"/>
      <c r="QNN82" s="143"/>
      <c r="QNO82" s="143"/>
      <c r="QNP82" s="143"/>
      <c r="QNQ82" s="143"/>
      <c r="QNR82" s="143"/>
      <c r="QNS82" s="143"/>
      <c r="QNT82" s="143"/>
      <c r="QNU82" s="143"/>
      <c r="QNV82" s="143"/>
      <c r="QNW82" s="143"/>
      <c r="QNX82" s="143"/>
      <c r="QNY82" s="143"/>
      <c r="QNZ82" s="143"/>
      <c r="QOA82" s="143"/>
      <c r="QOB82" s="143"/>
      <c r="QOC82" s="143"/>
      <c r="QOD82" s="143"/>
      <c r="QOE82" s="143"/>
      <c r="QOF82" s="143"/>
      <c r="QOG82" s="143"/>
      <c r="QOH82" s="143"/>
      <c r="QOI82" s="143"/>
      <c r="QOJ82" s="143"/>
      <c r="QOK82" s="143"/>
      <c r="QOL82" s="143"/>
      <c r="QOM82" s="143"/>
      <c r="QON82" s="143"/>
      <c r="QOO82" s="143"/>
      <c r="QOP82" s="143"/>
      <c r="QOQ82" s="143"/>
      <c r="QOR82" s="143"/>
      <c r="QOS82" s="143"/>
      <c r="QOT82" s="143"/>
      <c r="QOU82" s="143"/>
      <c r="QOV82" s="143"/>
      <c r="QOW82" s="143"/>
      <c r="QOX82" s="143"/>
      <c r="QOY82" s="143"/>
      <c r="QOZ82" s="143"/>
      <c r="QPA82" s="143"/>
      <c r="QPB82" s="143"/>
      <c r="QPC82" s="143"/>
      <c r="QPD82" s="143"/>
      <c r="QPE82" s="143"/>
      <c r="QPF82" s="143"/>
      <c r="QPG82" s="143"/>
      <c r="QPH82" s="143"/>
      <c r="QPI82" s="143"/>
      <c r="QPJ82" s="143"/>
      <c r="QPK82" s="143"/>
      <c r="QPL82" s="143"/>
      <c r="QPM82" s="143"/>
      <c r="QPN82" s="143"/>
      <c r="QPO82" s="143"/>
      <c r="QPP82" s="143"/>
      <c r="QPQ82" s="143"/>
      <c r="QPR82" s="143"/>
      <c r="QPS82" s="143"/>
      <c r="QPT82" s="143"/>
      <c r="QPU82" s="143"/>
      <c r="QPV82" s="143"/>
      <c r="QPW82" s="143"/>
      <c r="QPX82" s="143"/>
      <c r="QPY82" s="143"/>
      <c r="QPZ82" s="143"/>
      <c r="QQA82" s="143"/>
      <c r="QQB82" s="143"/>
      <c r="QQC82" s="143"/>
      <c r="QQD82" s="143"/>
      <c r="QQE82" s="143"/>
      <c r="QQF82" s="143"/>
      <c r="QQG82" s="143"/>
      <c r="QQH82" s="143"/>
      <c r="QQI82" s="143"/>
      <c r="QQJ82" s="143"/>
      <c r="QQK82" s="143"/>
      <c r="QQL82" s="143"/>
      <c r="QQM82" s="143"/>
      <c r="QQN82" s="143"/>
      <c r="QQO82" s="143"/>
      <c r="QQP82" s="143"/>
      <c r="QQQ82" s="143"/>
      <c r="QQR82" s="143"/>
      <c r="QQS82" s="143"/>
      <c r="QQT82" s="143"/>
      <c r="QQU82" s="143"/>
      <c r="QQV82" s="143"/>
      <c r="QQW82" s="143"/>
      <c r="QQX82" s="143"/>
      <c r="QQY82" s="143"/>
      <c r="QQZ82" s="143"/>
      <c r="QRA82" s="143"/>
      <c r="QRB82" s="143"/>
      <c r="QRC82" s="143"/>
      <c r="QRD82" s="143"/>
      <c r="QRE82" s="143"/>
      <c r="QRF82" s="143"/>
      <c r="QRG82" s="143"/>
      <c r="QRH82" s="143"/>
      <c r="QRI82" s="143"/>
      <c r="QRJ82" s="143"/>
      <c r="QRK82" s="143"/>
      <c r="QRL82" s="143"/>
      <c r="QRM82" s="143"/>
      <c r="QRN82" s="143"/>
      <c r="QRO82" s="143"/>
      <c r="QRP82" s="143"/>
      <c r="QRQ82" s="143"/>
      <c r="QRR82" s="143"/>
      <c r="QRS82" s="143"/>
      <c r="QRT82" s="143"/>
      <c r="QRU82" s="143"/>
      <c r="QRV82" s="143"/>
      <c r="QRW82" s="143"/>
      <c r="QRX82" s="143"/>
      <c r="QRY82" s="143"/>
      <c r="QRZ82" s="143"/>
      <c r="QSA82" s="143"/>
      <c r="QSB82" s="143"/>
      <c r="QSC82" s="143"/>
      <c r="QSD82" s="143"/>
      <c r="QSE82" s="143"/>
      <c r="QSF82" s="143"/>
      <c r="QSG82" s="143"/>
      <c r="QSH82" s="143"/>
      <c r="QSI82" s="143"/>
      <c r="QSJ82" s="143"/>
      <c r="QSK82" s="143"/>
      <c r="QSL82" s="143"/>
      <c r="QSM82" s="143"/>
      <c r="QSN82" s="143"/>
      <c r="QSO82" s="143"/>
      <c r="QSP82" s="143"/>
      <c r="QSQ82" s="143"/>
      <c r="QSR82" s="143"/>
      <c r="QSS82" s="143"/>
      <c r="QST82" s="143"/>
      <c r="QSU82" s="143"/>
      <c r="QSV82" s="143"/>
      <c r="QSW82" s="143"/>
      <c r="QSX82" s="143"/>
      <c r="QSY82" s="143"/>
      <c r="QSZ82" s="143"/>
      <c r="QTA82" s="143"/>
      <c r="QTB82" s="143"/>
      <c r="QTC82" s="143"/>
      <c r="QTD82" s="143"/>
      <c r="QTE82" s="143"/>
      <c r="QTF82" s="143"/>
      <c r="QTG82" s="143"/>
      <c r="QTH82" s="143"/>
      <c r="QTI82" s="143"/>
      <c r="QTJ82" s="143"/>
      <c r="QTK82" s="143"/>
      <c r="QTL82" s="143"/>
      <c r="QTM82" s="143"/>
      <c r="QTN82" s="143"/>
      <c r="QTO82" s="143"/>
      <c r="QTP82" s="143"/>
      <c r="QTQ82" s="143"/>
      <c r="QTR82" s="143"/>
      <c r="QTS82" s="143"/>
      <c r="QTT82" s="143"/>
      <c r="QTU82" s="143"/>
      <c r="QTV82" s="143"/>
      <c r="QTW82" s="143"/>
      <c r="QTX82" s="143"/>
      <c r="QTY82" s="143"/>
      <c r="QTZ82" s="143"/>
      <c r="QUA82" s="143"/>
      <c r="QUB82" s="143"/>
      <c r="QUC82" s="143"/>
      <c r="QUD82" s="143"/>
      <c r="QUE82" s="143"/>
      <c r="QUF82" s="143"/>
      <c r="QUG82" s="143"/>
      <c r="QUH82" s="143"/>
      <c r="QUI82" s="143"/>
      <c r="QUJ82" s="143"/>
      <c r="QUK82" s="143"/>
      <c r="QUL82" s="143"/>
      <c r="QUM82" s="143"/>
      <c r="QUN82" s="143"/>
      <c r="QUO82" s="143"/>
      <c r="QUP82" s="143"/>
      <c r="QUQ82" s="143"/>
      <c r="QUR82" s="143"/>
      <c r="QUS82" s="143"/>
      <c r="QUT82" s="143"/>
      <c r="QUU82" s="143"/>
      <c r="QUV82" s="143"/>
      <c r="QUW82" s="143"/>
      <c r="QUX82" s="143"/>
      <c r="QUY82" s="143"/>
      <c r="QUZ82" s="143"/>
      <c r="QVA82" s="143"/>
      <c r="QVB82" s="143"/>
      <c r="QVC82" s="143"/>
      <c r="QVD82" s="143"/>
      <c r="QVE82" s="143"/>
      <c r="QVF82" s="143"/>
      <c r="QVG82" s="143"/>
      <c r="QVH82" s="143"/>
      <c r="QVI82" s="143"/>
      <c r="QVJ82" s="143"/>
      <c r="QVK82" s="143"/>
      <c r="QVL82" s="143"/>
      <c r="QVM82" s="143"/>
      <c r="QVN82" s="143"/>
      <c r="QVO82" s="143"/>
      <c r="QVP82" s="143"/>
      <c r="QVQ82" s="143"/>
      <c r="QVR82" s="143"/>
      <c r="QVS82" s="143"/>
      <c r="QVT82" s="143"/>
      <c r="QVU82" s="143"/>
      <c r="QVV82" s="143"/>
      <c r="QVW82" s="143"/>
      <c r="QVX82" s="143"/>
      <c r="QVY82" s="143"/>
      <c r="QVZ82" s="143"/>
      <c r="QWA82" s="143"/>
      <c r="QWB82" s="143"/>
      <c r="QWC82" s="143"/>
      <c r="QWD82" s="143"/>
      <c r="QWE82" s="143"/>
      <c r="QWF82" s="143"/>
      <c r="QWG82" s="143"/>
      <c r="QWH82" s="143"/>
      <c r="QWI82" s="143"/>
      <c r="QWJ82" s="143"/>
      <c r="QWK82" s="143"/>
      <c r="QWL82" s="143"/>
      <c r="QWM82" s="143"/>
      <c r="QWN82" s="143"/>
      <c r="QWO82" s="143"/>
      <c r="QWP82" s="143"/>
      <c r="QWQ82" s="143"/>
      <c r="QWR82" s="143"/>
      <c r="QWS82" s="143"/>
      <c r="QWT82" s="143"/>
      <c r="QWU82" s="143"/>
      <c r="QWV82" s="143"/>
      <c r="QWW82" s="143"/>
      <c r="QWX82" s="143"/>
      <c r="QWY82" s="143"/>
      <c r="QWZ82" s="143"/>
      <c r="QXA82" s="143"/>
      <c r="QXB82" s="143"/>
      <c r="QXC82" s="143"/>
      <c r="QXD82" s="143"/>
      <c r="QXE82" s="143"/>
      <c r="QXF82" s="143"/>
      <c r="QXG82" s="143"/>
      <c r="QXH82" s="143"/>
      <c r="QXI82" s="143"/>
      <c r="QXJ82" s="143"/>
      <c r="QXK82" s="143"/>
      <c r="QXL82" s="143"/>
      <c r="QXM82" s="143"/>
      <c r="QXN82" s="143"/>
      <c r="QXO82" s="143"/>
      <c r="QXP82" s="143"/>
      <c r="QXQ82" s="143"/>
      <c r="QXR82" s="143"/>
      <c r="QXS82" s="143"/>
      <c r="QXT82" s="143"/>
      <c r="QXU82" s="143"/>
      <c r="QXV82" s="143"/>
      <c r="QXW82" s="143"/>
      <c r="QXX82" s="143"/>
      <c r="QXY82" s="143"/>
      <c r="QXZ82" s="143"/>
      <c r="QYA82" s="143"/>
      <c r="QYB82" s="143"/>
      <c r="QYC82" s="143"/>
      <c r="QYD82" s="143"/>
      <c r="QYE82" s="143"/>
      <c r="QYF82" s="143"/>
      <c r="QYG82" s="143"/>
      <c r="QYH82" s="143"/>
      <c r="QYI82" s="143"/>
      <c r="QYJ82" s="143"/>
      <c r="QYK82" s="143"/>
      <c r="QYL82" s="143"/>
      <c r="QYM82" s="143"/>
      <c r="QYN82" s="143"/>
      <c r="QYO82" s="143"/>
      <c r="QYP82" s="143"/>
      <c r="QYQ82" s="143"/>
      <c r="QYR82" s="143"/>
      <c r="QYS82" s="143"/>
      <c r="QYT82" s="143"/>
      <c r="QYU82" s="143"/>
      <c r="QYV82" s="143"/>
      <c r="QYW82" s="143"/>
      <c r="QYX82" s="143"/>
      <c r="QYY82" s="143"/>
      <c r="QYZ82" s="143"/>
      <c r="QZA82" s="143"/>
      <c r="QZB82" s="143"/>
      <c r="QZC82" s="143"/>
      <c r="QZD82" s="143"/>
      <c r="QZE82" s="143"/>
      <c r="QZF82" s="143"/>
      <c r="QZG82" s="143"/>
      <c r="QZH82" s="143"/>
      <c r="QZI82" s="143"/>
      <c r="QZJ82" s="143"/>
      <c r="QZK82" s="143"/>
      <c r="QZL82" s="143"/>
      <c r="QZM82" s="143"/>
      <c r="QZN82" s="143"/>
      <c r="QZO82" s="143"/>
      <c r="QZP82" s="143"/>
      <c r="QZQ82" s="143"/>
      <c r="QZR82" s="143"/>
      <c r="QZS82" s="143"/>
      <c r="QZT82" s="143"/>
      <c r="QZU82" s="143"/>
      <c r="QZV82" s="143"/>
      <c r="QZW82" s="143"/>
      <c r="QZX82" s="143"/>
      <c r="QZY82" s="143"/>
      <c r="QZZ82" s="143"/>
      <c r="RAA82" s="143"/>
      <c r="RAB82" s="143"/>
      <c r="RAC82" s="143"/>
      <c r="RAD82" s="143"/>
      <c r="RAE82" s="143"/>
      <c r="RAF82" s="143"/>
      <c r="RAG82" s="143"/>
      <c r="RAH82" s="143"/>
      <c r="RAI82" s="143"/>
      <c r="RAJ82" s="143"/>
      <c r="RAK82" s="143"/>
      <c r="RAL82" s="143"/>
      <c r="RAM82" s="143"/>
      <c r="RAN82" s="143"/>
      <c r="RAO82" s="143"/>
      <c r="RAP82" s="143"/>
      <c r="RAQ82" s="143"/>
      <c r="RAR82" s="143"/>
      <c r="RAS82" s="143"/>
      <c r="RAT82" s="143"/>
      <c r="RAU82" s="143"/>
      <c r="RAV82" s="143"/>
      <c r="RAW82" s="143"/>
      <c r="RAX82" s="143"/>
      <c r="RAY82" s="143"/>
      <c r="RAZ82" s="143"/>
      <c r="RBA82" s="143"/>
      <c r="RBB82" s="143"/>
      <c r="RBC82" s="143"/>
      <c r="RBD82" s="143"/>
      <c r="RBE82" s="143"/>
      <c r="RBF82" s="143"/>
      <c r="RBG82" s="143"/>
      <c r="RBH82" s="143"/>
      <c r="RBI82" s="143"/>
      <c r="RBJ82" s="143"/>
      <c r="RBK82" s="143"/>
      <c r="RBL82" s="143"/>
      <c r="RBM82" s="143"/>
      <c r="RBN82" s="143"/>
      <c r="RBO82" s="143"/>
      <c r="RBP82" s="143"/>
      <c r="RBQ82" s="143"/>
      <c r="RBR82" s="143"/>
      <c r="RBS82" s="143"/>
      <c r="RBT82" s="143"/>
      <c r="RBU82" s="143"/>
      <c r="RBV82" s="143"/>
      <c r="RBW82" s="143"/>
      <c r="RBX82" s="143"/>
      <c r="RBY82" s="143"/>
      <c r="RBZ82" s="143"/>
      <c r="RCA82" s="143"/>
      <c r="RCB82" s="143"/>
      <c r="RCC82" s="143"/>
      <c r="RCD82" s="143"/>
      <c r="RCE82" s="143"/>
      <c r="RCF82" s="143"/>
      <c r="RCG82" s="143"/>
      <c r="RCH82" s="143"/>
      <c r="RCI82" s="143"/>
      <c r="RCJ82" s="143"/>
      <c r="RCK82" s="143"/>
      <c r="RCL82" s="143"/>
      <c r="RCM82" s="143"/>
      <c r="RCN82" s="143"/>
      <c r="RCO82" s="143"/>
      <c r="RCP82" s="143"/>
      <c r="RCQ82" s="143"/>
      <c r="RCR82" s="143"/>
      <c r="RCS82" s="143"/>
      <c r="RCT82" s="143"/>
      <c r="RCU82" s="143"/>
      <c r="RCV82" s="143"/>
      <c r="RCW82" s="143"/>
      <c r="RCX82" s="143"/>
      <c r="RCY82" s="143"/>
      <c r="RCZ82" s="143"/>
      <c r="RDA82" s="143"/>
      <c r="RDB82" s="143"/>
      <c r="RDC82" s="143"/>
      <c r="RDD82" s="143"/>
      <c r="RDE82" s="143"/>
      <c r="RDF82" s="143"/>
      <c r="RDG82" s="143"/>
      <c r="RDH82" s="143"/>
      <c r="RDI82" s="143"/>
      <c r="RDJ82" s="143"/>
      <c r="RDK82" s="143"/>
      <c r="RDL82" s="143"/>
      <c r="RDM82" s="143"/>
      <c r="RDN82" s="143"/>
      <c r="RDO82" s="143"/>
      <c r="RDP82" s="143"/>
      <c r="RDQ82" s="143"/>
      <c r="RDR82" s="143"/>
      <c r="RDS82" s="143"/>
      <c r="RDT82" s="143"/>
      <c r="RDU82" s="143"/>
      <c r="RDV82" s="143"/>
      <c r="RDW82" s="143"/>
      <c r="RDX82" s="143"/>
      <c r="RDY82" s="143"/>
      <c r="RDZ82" s="143"/>
      <c r="REA82" s="143"/>
      <c r="REB82" s="143"/>
      <c r="REC82" s="143"/>
      <c r="RED82" s="143"/>
      <c r="REE82" s="143"/>
      <c r="REF82" s="143"/>
      <c r="REG82" s="143"/>
      <c r="REH82" s="143"/>
      <c r="REI82" s="143"/>
      <c r="REJ82" s="143"/>
      <c r="REK82" s="143"/>
      <c r="REL82" s="143"/>
      <c r="REM82" s="143"/>
      <c r="REN82" s="143"/>
      <c r="REO82" s="143"/>
      <c r="REP82" s="143"/>
      <c r="REQ82" s="143"/>
      <c r="RER82" s="143"/>
      <c r="RES82" s="143"/>
      <c r="RET82" s="143"/>
      <c r="REU82" s="143"/>
      <c r="REV82" s="143"/>
      <c r="REW82" s="143"/>
      <c r="REX82" s="143"/>
      <c r="REY82" s="143"/>
      <c r="REZ82" s="143"/>
      <c r="RFA82" s="143"/>
      <c r="RFB82" s="143"/>
      <c r="RFC82" s="143"/>
      <c r="RFD82" s="143"/>
      <c r="RFE82" s="143"/>
      <c r="RFF82" s="143"/>
      <c r="RFG82" s="143"/>
      <c r="RFH82" s="143"/>
      <c r="RFI82" s="143"/>
      <c r="RFJ82" s="143"/>
      <c r="RFK82" s="143"/>
      <c r="RFL82" s="143"/>
      <c r="RFM82" s="143"/>
      <c r="RFN82" s="143"/>
      <c r="RFO82" s="143"/>
      <c r="RFP82" s="143"/>
      <c r="RFQ82" s="143"/>
      <c r="RFR82" s="143"/>
      <c r="RFS82" s="143"/>
      <c r="RFT82" s="143"/>
      <c r="RFU82" s="143"/>
      <c r="RFV82" s="143"/>
      <c r="RFW82" s="143"/>
      <c r="RFX82" s="143"/>
      <c r="RFY82" s="143"/>
      <c r="RFZ82" s="143"/>
      <c r="RGA82" s="143"/>
      <c r="RGB82" s="143"/>
      <c r="RGC82" s="143"/>
      <c r="RGD82" s="143"/>
      <c r="RGE82" s="143"/>
      <c r="RGF82" s="143"/>
      <c r="RGG82" s="143"/>
      <c r="RGH82" s="143"/>
      <c r="RGI82" s="143"/>
      <c r="RGJ82" s="143"/>
      <c r="RGK82" s="143"/>
      <c r="RGL82" s="143"/>
      <c r="RGM82" s="143"/>
      <c r="RGN82" s="143"/>
      <c r="RGO82" s="143"/>
      <c r="RGP82" s="143"/>
      <c r="RGQ82" s="143"/>
      <c r="RGR82" s="143"/>
      <c r="RGS82" s="143"/>
      <c r="RGT82" s="143"/>
      <c r="RGU82" s="143"/>
      <c r="RGV82" s="143"/>
      <c r="RGW82" s="143"/>
      <c r="RGX82" s="143"/>
      <c r="RGY82" s="143"/>
      <c r="RGZ82" s="143"/>
      <c r="RHA82" s="143"/>
      <c r="RHB82" s="143"/>
      <c r="RHC82" s="143"/>
      <c r="RHD82" s="143"/>
      <c r="RHE82" s="143"/>
      <c r="RHF82" s="143"/>
      <c r="RHG82" s="143"/>
      <c r="RHH82" s="143"/>
      <c r="RHI82" s="143"/>
      <c r="RHJ82" s="143"/>
      <c r="RHK82" s="143"/>
      <c r="RHL82" s="143"/>
      <c r="RHM82" s="143"/>
      <c r="RHN82" s="143"/>
      <c r="RHO82" s="143"/>
      <c r="RHP82" s="143"/>
      <c r="RHQ82" s="143"/>
      <c r="RHR82" s="143"/>
      <c r="RHS82" s="143"/>
      <c r="RHT82" s="143"/>
      <c r="RHU82" s="143"/>
      <c r="RHV82" s="143"/>
      <c r="RHW82" s="143"/>
      <c r="RHX82" s="143"/>
      <c r="RHY82" s="143"/>
      <c r="RHZ82" s="143"/>
      <c r="RIA82" s="143"/>
      <c r="RIB82" s="143"/>
      <c r="RIC82" s="143"/>
      <c r="RID82" s="143"/>
      <c r="RIE82" s="143"/>
      <c r="RIF82" s="143"/>
      <c r="RIG82" s="143"/>
      <c r="RIH82" s="143"/>
      <c r="RII82" s="143"/>
      <c r="RIJ82" s="143"/>
      <c r="RIK82" s="143"/>
      <c r="RIL82" s="143"/>
      <c r="RIM82" s="143"/>
      <c r="RIN82" s="143"/>
      <c r="RIO82" s="143"/>
      <c r="RIP82" s="143"/>
      <c r="RIQ82" s="143"/>
      <c r="RIR82" s="143"/>
      <c r="RIS82" s="143"/>
      <c r="RIT82" s="143"/>
      <c r="RIU82" s="143"/>
      <c r="RIV82" s="143"/>
      <c r="RIW82" s="143"/>
      <c r="RIX82" s="143"/>
      <c r="RIY82" s="143"/>
      <c r="RIZ82" s="143"/>
      <c r="RJA82" s="143"/>
      <c r="RJB82" s="143"/>
      <c r="RJC82" s="143"/>
      <c r="RJD82" s="143"/>
      <c r="RJE82" s="143"/>
      <c r="RJF82" s="143"/>
      <c r="RJG82" s="143"/>
      <c r="RJH82" s="143"/>
      <c r="RJI82" s="143"/>
      <c r="RJJ82" s="143"/>
      <c r="RJK82" s="143"/>
      <c r="RJL82" s="143"/>
      <c r="RJM82" s="143"/>
      <c r="RJN82" s="143"/>
      <c r="RJO82" s="143"/>
      <c r="RJP82" s="143"/>
      <c r="RJQ82" s="143"/>
      <c r="RJR82" s="143"/>
      <c r="RJS82" s="143"/>
      <c r="RJT82" s="143"/>
      <c r="RJU82" s="143"/>
      <c r="RJV82" s="143"/>
      <c r="RJW82" s="143"/>
      <c r="RJX82" s="143"/>
      <c r="RJY82" s="143"/>
      <c r="RJZ82" s="143"/>
      <c r="RKA82" s="143"/>
      <c r="RKB82" s="143"/>
      <c r="RKC82" s="143"/>
      <c r="RKD82" s="143"/>
      <c r="RKE82" s="143"/>
      <c r="RKF82" s="143"/>
      <c r="RKG82" s="143"/>
      <c r="RKH82" s="143"/>
      <c r="RKI82" s="143"/>
      <c r="RKJ82" s="143"/>
      <c r="RKK82" s="143"/>
      <c r="RKL82" s="143"/>
      <c r="RKM82" s="143"/>
      <c r="RKN82" s="143"/>
      <c r="RKO82" s="143"/>
      <c r="RKP82" s="143"/>
      <c r="RKQ82" s="143"/>
      <c r="RKR82" s="143"/>
      <c r="RKS82" s="143"/>
      <c r="RKT82" s="143"/>
      <c r="RKU82" s="143"/>
      <c r="RKV82" s="143"/>
      <c r="RKW82" s="143"/>
      <c r="RKX82" s="143"/>
      <c r="RKY82" s="143"/>
      <c r="RKZ82" s="143"/>
      <c r="RLA82" s="143"/>
      <c r="RLB82" s="143"/>
      <c r="RLC82" s="143"/>
      <c r="RLD82" s="143"/>
      <c r="RLE82" s="143"/>
      <c r="RLF82" s="143"/>
      <c r="RLG82" s="143"/>
      <c r="RLH82" s="143"/>
      <c r="RLI82" s="143"/>
      <c r="RLJ82" s="143"/>
      <c r="RLK82" s="143"/>
      <c r="RLL82" s="143"/>
      <c r="RLM82" s="143"/>
      <c r="RLN82" s="143"/>
      <c r="RLO82" s="143"/>
      <c r="RLP82" s="143"/>
      <c r="RLQ82" s="143"/>
      <c r="RLR82" s="143"/>
      <c r="RLS82" s="143"/>
      <c r="RLT82" s="143"/>
      <c r="RLU82" s="143"/>
      <c r="RLV82" s="143"/>
      <c r="RLW82" s="143"/>
      <c r="RLX82" s="143"/>
      <c r="RLY82" s="143"/>
      <c r="RLZ82" s="143"/>
      <c r="RMA82" s="143"/>
      <c r="RMB82" s="143"/>
      <c r="RMC82" s="143"/>
      <c r="RMD82" s="143"/>
      <c r="RME82" s="143"/>
      <c r="RMF82" s="143"/>
      <c r="RMG82" s="143"/>
      <c r="RMH82" s="143"/>
      <c r="RMI82" s="143"/>
      <c r="RMJ82" s="143"/>
      <c r="RMK82" s="143"/>
      <c r="RML82" s="143"/>
      <c r="RMM82" s="143"/>
      <c r="RMN82" s="143"/>
      <c r="RMO82" s="143"/>
      <c r="RMP82" s="143"/>
      <c r="RMQ82" s="143"/>
      <c r="RMR82" s="143"/>
      <c r="RMS82" s="143"/>
      <c r="RMT82" s="143"/>
      <c r="RMU82" s="143"/>
      <c r="RMV82" s="143"/>
      <c r="RMW82" s="143"/>
      <c r="RMX82" s="143"/>
      <c r="RMY82" s="143"/>
      <c r="RMZ82" s="143"/>
      <c r="RNA82" s="143"/>
      <c r="RNB82" s="143"/>
      <c r="RNC82" s="143"/>
      <c r="RND82" s="143"/>
      <c r="RNE82" s="143"/>
      <c r="RNF82" s="143"/>
      <c r="RNG82" s="143"/>
      <c r="RNH82" s="143"/>
      <c r="RNI82" s="143"/>
      <c r="RNJ82" s="143"/>
      <c r="RNK82" s="143"/>
      <c r="RNL82" s="143"/>
      <c r="RNM82" s="143"/>
      <c r="RNN82" s="143"/>
      <c r="RNO82" s="143"/>
      <c r="RNP82" s="143"/>
      <c r="RNQ82" s="143"/>
      <c r="RNR82" s="143"/>
      <c r="RNS82" s="143"/>
      <c r="RNT82" s="143"/>
      <c r="RNU82" s="143"/>
      <c r="RNV82" s="143"/>
      <c r="RNW82" s="143"/>
      <c r="RNX82" s="143"/>
      <c r="RNY82" s="143"/>
      <c r="RNZ82" s="143"/>
      <c r="ROA82" s="143"/>
      <c r="ROB82" s="143"/>
      <c r="ROC82" s="143"/>
      <c r="ROD82" s="143"/>
      <c r="ROE82" s="143"/>
      <c r="ROF82" s="143"/>
      <c r="ROG82" s="143"/>
      <c r="ROH82" s="143"/>
      <c r="ROI82" s="143"/>
      <c r="ROJ82" s="143"/>
      <c r="ROK82" s="143"/>
      <c r="ROL82" s="143"/>
      <c r="ROM82" s="143"/>
      <c r="RON82" s="143"/>
      <c r="ROO82" s="143"/>
      <c r="ROP82" s="143"/>
      <c r="ROQ82" s="143"/>
      <c r="ROR82" s="143"/>
      <c r="ROS82" s="143"/>
      <c r="ROT82" s="143"/>
      <c r="ROU82" s="143"/>
      <c r="ROV82" s="143"/>
      <c r="ROW82" s="143"/>
      <c r="ROX82" s="143"/>
      <c r="ROY82" s="143"/>
      <c r="ROZ82" s="143"/>
      <c r="RPA82" s="143"/>
      <c r="RPB82" s="143"/>
      <c r="RPC82" s="143"/>
      <c r="RPD82" s="143"/>
      <c r="RPE82" s="143"/>
      <c r="RPF82" s="143"/>
      <c r="RPG82" s="143"/>
      <c r="RPH82" s="143"/>
      <c r="RPI82" s="143"/>
      <c r="RPJ82" s="143"/>
      <c r="RPK82" s="143"/>
      <c r="RPL82" s="143"/>
      <c r="RPM82" s="143"/>
      <c r="RPN82" s="143"/>
      <c r="RPO82" s="143"/>
      <c r="RPP82" s="143"/>
      <c r="RPQ82" s="143"/>
      <c r="RPR82" s="143"/>
      <c r="RPS82" s="143"/>
      <c r="RPT82" s="143"/>
      <c r="RPU82" s="143"/>
      <c r="RPV82" s="143"/>
      <c r="RPW82" s="143"/>
      <c r="RPX82" s="143"/>
      <c r="RPY82" s="143"/>
      <c r="RPZ82" s="143"/>
      <c r="RQA82" s="143"/>
      <c r="RQB82" s="143"/>
      <c r="RQC82" s="143"/>
      <c r="RQD82" s="143"/>
      <c r="RQE82" s="143"/>
      <c r="RQF82" s="143"/>
      <c r="RQG82" s="143"/>
      <c r="RQH82" s="143"/>
      <c r="RQI82" s="143"/>
      <c r="RQJ82" s="143"/>
      <c r="RQK82" s="143"/>
      <c r="RQL82" s="143"/>
      <c r="RQM82" s="143"/>
      <c r="RQN82" s="143"/>
      <c r="RQO82" s="143"/>
      <c r="RQP82" s="143"/>
      <c r="RQQ82" s="143"/>
      <c r="RQR82" s="143"/>
      <c r="RQS82" s="143"/>
      <c r="RQT82" s="143"/>
      <c r="RQU82" s="143"/>
      <c r="RQV82" s="143"/>
      <c r="RQW82" s="143"/>
      <c r="RQX82" s="143"/>
      <c r="RQY82" s="143"/>
      <c r="RQZ82" s="143"/>
      <c r="RRA82" s="143"/>
      <c r="RRB82" s="143"/>
      <c r="RRC82" s="143"/>
      <c r="RRD82" s="143"/>
      <c r="RRE82" s="143"/>
      <c r="RRF82" s="143"/>
      <c r="RRG82" s="143"/>
      <c r="RRH82" s="143"/>
      <c r="RRI82" s="143"/>
      <c r="RRJ82" s="143"/>
      <c r="RRK82" s="143"/>
      <c r="RRL82" s="143"/>
      <c r="RRM82" s="143"/>
      <c r="RRN82" s="143"/>
      <c r="RRO82" s="143"/>
      <c r="RRP82" s="143"/>
      <c r="RRQ82" s="143"/>
      <c r="RRR82" s="143"/>
      <c r="RRS82" s="143"/>
      <c r="RRT82" s="143"/>
      <c r="RRU82" s="143"/>
      <c r="RRV82" s="143"/>
      <c r="RRW82" s="143"/>
      <c r="RRX82" s="143"/>
      <c r="RRY82" s="143"/>
      <c r="RRZ82" s="143"/>
      <c r="RSA82" s="143"/>
      <c r="RSB82" s="143"/>
      <c r="RSC82" s="143"/>
      <c r="RSD82" s="143"/>
      <c r="RSE82" s="143"/>
      <c r="RSF82" s="143"/>
      <c r="RSG82" s="143"/>
      <c r="RSH82" s="143"/>
      <c r="RSI82" s="143"/>
      <c r="RSJ82" s="143"/>
      <c r="RSK82" s="143"/>
      <c r="RSL82" s="143"/>
      <c r="RSM82" s="143"/>
      <c r="RSN82" s="143"/>
      <c r="RSO82" s="143"/>
      <c r="RSP82" s="143"/>
      <c r="RSQ82" s="143"/>
      <c r="RSR82" s="143"/>
      <c r="RSS82" s="143"/>
      <c r="RST82" s="143"/>
      <c r="RSU82" s="143"/>
      <c r="RSV82" s="143"/>
      <c r="RSW82" s="143"/>
      <c r="RSX82" s="143"/>
      <c r="RSY82" s="143"/>
      <c r="RSZ82" s="143"/>
      <c r="RTA82" s="143"/>
      <c r="RTB82" s="143"/>
      <c r="RTC82" s="143"/>
      <c r="RTD82" s="143"/>
      <c r="RTE82" s="143"/>
      <c r="RTF82" s="143"/>
      <c r="RTG82" s="143"/>
      <c r="RTH82" s="143"/>
      <c r="RTI82" s="143"/>
      <c r="RTJ82" s="143"/>
      <c r="RTK82" s="143"/>
      <c r="RTL82" s="143"/>
      <c r="RTM82" s="143"/>
      <c r="RTN82" s="143"/>
      <c r="RTO82" s="143"/>
      <c r="RTP82" s="143"/>
      <c r="RTQ82" s="143"/>
      <c r="RTR82" s="143"/>
      <c r="RTS82" s="143"/>
      <c r="RTT82" s="143"/>
      <c r="RTU82" s="143"/>
      <c r="RTV82" s="143"/>
      <c r="RTW82" s="143"/>
      <c r="RTX82" s="143"/>
      <c r="RTY82" s="143"/>
      <c r="RTZ82" s="143"/>
      <c r="RUA82" s="143"/>
      <c r="RUB82" s="143"/>
      <c r="RUC82" s="143"/>
      <c r="RUD82" s="143"/>
      <c r="RUE82" s="143"/>
      <c r="RUF82" s="143"/>
      <c r="RUG82" s="143"/>
      <c r="RUH82" s="143"/>
      <c r="RUI82" s="143"/>
      <c r="RUJ82" s="143"/>
      <c r="RUK82" s="143"/>
      <c r="RUL82" s="143"/>
      <c r="RUM82" s="143"/>
      <c r="RUN82" s="143"/>
      <c r="RUO82" s="143"/>
      <c r="RUP82" s="143"/>
      <c r="RUQ82" s="143"/>
      <c r="RUR82" s="143"/>
      <c r="RUS82" s="143"/>
      <c r="RUT82" s="143"/>
      <c r="RUU82" s="143"/>
      <c r="RUV82" s="143"/>
      <c r="RUW82" s="143"/>
      <c r="RUX82" s="143"/>
      <c r="RUY82" s="143"/>
      <c r="RUZ82" s="143"/>
      <c r="RVA82" s="143"/>
      <c r="RVB82" s="143"/>
      <c r="RVC82" s="143"/>
      <c r="RVD82" s="143"/>
      <c r="RVE82" s="143"/>
      <c r="RVF82" s="143"/>
      <c r="RVG82" s="143"/>
      <c r="RVH82" s="143"/>
      <c r="RVI82" s="143"/>
      <c r="RVJ82" s="143"/>
      <c r="RVK82" s="143"/>
      <c r="RVL82" s="143"/>
      <c r="RVM82" s="143"/>
      <c r="RVN82" s="143"/>
      <c r="RVO82" s="143"/>
      <c r="RVP82" s="143"/>
      <c r="RVQ82" s="143"/>
      <c r="RVR82" s="143"/>
      <c r="RVS82" s="143"/>
      <c r="RVT82" s="143"/>
      <c r="RVU82" s="143"/>
      <c r="RVV82" s="143"/>
      <c r="RVW82" s="143"/>
      <c r="RVX82" s="143"/>
      <c r="RVY82" s="143"/>
      <c r="RVZ82" s="143"/>
      <c r="RWA82" s="143"/>
      <c r="RWB82" s="143"/>
      <c r="RWC82" s="143"/>
      <c r="RWD82" s="143"/>
      <c r="RWE82" s="143"/>
      <c r="RWF82" s="143"/>
      <c r="RWG82" s="143"/>
      <c r="RWH82" s="143"/>
      <c r="RWI82" s="143"/>
      <c r="RWJ82" s="143"/>
      <c r="RWK82" s="143"/>
      <c r="RWL82" s="143"/>
      <c r="RWM82" s="143"/>
      <c r="RWN82" s="143"/>
      <c r="RWO82" s="143"/>
      <c r="RWP82" s="143"/>
      <c r="RWQ82" s="143"/>
      <c r="RWR82" s="143"/>
      <c r="RWS82" s="143"/>
      <c r="RWT82" s="143"/>
      <c r="RWU82" s="143"/>
      <c r="RWV82" s="143"/>
      <c r="RWW82" s="143"/>
      <c r="RWX82" s="143"/>
      <c r="RWY82" s="143"/>
      <c r="RWZ82" s="143"/>
      <c r="RXA82" s="143"/>
      <c r="RXB82" s="143"/>
      <c r="RXC82" s="143"/>
      <c r="RXD82" s="143"/>
      <c r="RXE82" s="143"/>
      <c r="RXF82" s="143"/>
      <c r="RXG82" s="143"/>
      <c r="RXH82" s="143"/>
      <c r="RXI82" s="143"/>
      <c r="RXJ82" s="143"/>
      <c r="RXK82" s="143"/>
      <c r="RXL82" s="143"/>
      <c r="RXM82" s="143"/>
      <c r="RXN82" s="143"/>
      <c r="RXO82" s="143"/>
      <c r="RXP82" s="143"/>
      <c r="RXQ82" s="143"/>
      <c r="RXR82" s="143"/>
      <c r="RXS82" s="143"/>
      <c r="RXT82" s="143"/>
      <c r="RXU82" s="143"/>
      <c r="RXV82" s="143"/>
      <c r="RXW82" s="143"/>
      <c r="RXX82" s="143"/>
      <c r="RXY82" s="143"/>
      <c r="RXZ82" s="143"/>
      <c r="RYA82" s="143"/>
      <c r="RYB82" s="143"/>
      <c r="RYC82" s="143"/>
      <c r="RYD82" s="143"/>
      <c r="RYE82" s="143"/>
      <c r="RYF82" s="143"/>
      <c r="RYG82" s="143"/>
      <c r="RYH82" s="143"/>
      <c r="RYI82" s="143"/>
      <c r="RYJ82" s="143"/>
      <c r="RYK82" s="143"/>
      <c r="RYL82" s="143"/>
      <c r="RYM82" s="143"/>
      <c r="RYN82" s="143"/>
      <c r="RYO82" s="143"/>
      <c r="RYP82" s="143"/>
      <c r="RYQ82" s="143"/>
      <c r="RYR82" s="143"/>
      <c r="RYS82" s="143"/>
      <c r="RYT82" s="143"/>
      <c r="RYU82" s="143"/>
      <c r="RYV82" s="143"/>
      <c r="RYW82" s="143"/>
      <c r="RYX82" s="143"/>
      <c r="RYY82" s="143"/>
      <c r="RYZ82" s="143"/>
      <c r="RZA82" s="143"/>
      <c r="RZB82" s="143"/>
      <c r="RZC82" s="143"/>
      <c r="RZD82" s="143"/>
      <c r="RZE82" s="143"/>
      <c r="RZF82" s="143"/>
      <c r="RZG82" s="143"/>
      <c r="RZH82" s="143"/>
      <c r="RZI82" s="143"/>
      <c r="RZJ82" s="143"/>
      <c r="RZK82" s="143"/>
      <c r="RZL82" s="143"/>
      <c r="RZM82" s="143"/>
      <c r="RZN82" s="143"/>
      <c r="RZO82" s="143"/>
      <c r="RZP82" s="143"/>
      <c r="RZQ82" s="143"/>
      <c r="RZR82" s="143"/>
      <c r="RZS82" s="143"/>
      <c r="RZT82" s="143"/>
      <c r="RZU82" s="143"/>
      <c r="RZV82" s="143"/>
      <c r="RZW82" s="143"/>
      <c r="RZX82" s="143"/>
      <c r="RZY82" s="143"/>
      <c r="RZZ82" s="143"/>
      <c r="SAA82" s="143"/>
      <c r="SAB82" s="143"/>
      <c r="SAC82" s="143"/>
      <c r="SAD82" s="143"/>
      <c r="SAE82" s="143"/>
      <c r="SAF82" s="143"/>
      <c r="SAG82" s="143"/>
      <c r="SAH82" s="143"/>
      <c r="SAI82" s="143"/>
      <c r="SAJ82" s="143"/>
      <c r="SAK82" s="143"/>
      <c r="SAL82" s="143"/>
      <c r="SAM82" s="143"/>
      <c r="SAN82" s="143"/>
      <c r="SAO82" s="143"/>
      <c r="SAP82" s="143"/>
      <c r="SAQ82" s="143"/>
      <c r="SAR82" s="143"/>
      <c r="SAS82" s="143"/>
      <c r="SAT82" s="143"/>
      <c r="SAU82" s="143"/>
      <c r="SAV82" s="143"/>
      <c r="SAW82" s="143"/>
      <c r="SAX82" s="143"/>
      <c r="SAY82" s="143"/>
      <c r="SAZ82" s="143"/>
      <c r="SBA82" s="143"/>
      <c r="SBB82" s="143"/>
      <c r="SBC82" s="143"/>
      <c r="SBD82" s="143"/>
      <c r="SBE82" s="143"/>
      <c r="SBF82" s="143"/>
      <c r="SBG82" s="143"/>
      <c r="SBH82" s="143"/>
      <c r="SBI82" s="143"/>
      <c r="SBJ82" s="143"/>
      <c r="SBK82" s="143"/>
      <c r="SBL82" s="143"/>
      <c r="SBM82" s="143"/>
      <c r="SBN82" s="143"/>
      <c r="SBO82" s="143"/>
      <c r="SBP82" s="143"/>
      <c r="SBQ82" s="143"/>
      <c r="SBR82" s="143"/>
      <c r="SBS82" s="143"/>
      <c r="SBT82" s="143"/>
      <c r="SBU82" s="143"/>
      <c r="SBV82" s="143"/>
      <c r="SBW82" s="143"/>
      <c r="SBX82" s="143"/>
      <c r="SBY82" s="143"/>
      <c r="SBZ82" s="143"/>
      <c r="SCA82" s="143"/>
      <c r="SCB82" s="143"/>
      <c r="SCC82" s="143"/>
      <c r="SCD82" s="143"/>
      <c r="SCE82" s="143"/>
      <c r="SCF82" s="143"/>
      <c r="SCG82" s="143"/>
      <c r="SCH82" s="143"/>
      <c r="SCI82" s="143"/>
      <c r="SCJ82" s="143"/>
      <c r="SCK82" s="143"/>
      <c r="SCL82" s="143"/>
      <c r="SCM82" s="143"/>
      <c r="SCN82" s="143"/>
      <c r="SCO82" s="143"/>
      <c r="SCP82" s="143"/>
      <c r="SCQ82" s="143"/>
      <c r="SCR82" s="143"/>
      <c r="SCS82" s="143"/>
      <c r="SCT82" s="143"/>
      <c r="SCU82" s="143"/>
      <c r="SCV82" s="143"/>
      <c r="SCW82" s="143"/>
      <c r="SCX82" s="143"/>
      <c r="SCY82" s="143"/>
      <c r="SCZ82" s="143"/>
      <c r="SDA82" s="143"/>
      <c r="SDB82" s="143"/>
      <c r="SDC82" s="143"/>
      <c r="SDD82" s="143"/>
      <c r="SDE82" s="143"/>
      <c r="SDF82" s="143"/>
      <c r="SDG82" s="143"/>
      <c r="SDH82" s="143"/>
      <c r="SDI82" s="143"/>
      <c r="SDJ82" s="143"/>
      <c r="SDK82" s="143"/>
      <c r="SDL82" s="143"/>
      <c r="SDM82" s="143"/>
      <c r="SDN82" s="143"/>
      <c r="SDO82" s="143"/>
      <c r="SDP82" s="143"/>
      <c r="SDQ82" s="143"/>
      <c r="SDR82" s="143"/>
      <c r="SDS82" s="143"/>
      <c r="SDT82" s="143"/>
      <c r="SDU82" s="143"/>
      <c r="SDV82" s="143"/>
      <c r="SDW82" s="143"/>
      <c r="SDX82" s="143"/>
      <c r="SDY82" s="143"/>
      <c r="SDZ82" s="143"/>
      <c r="SEA82" s="143"/>
      <c r="SEB82" s="143"/>
      <c r="SEC82" s="143"/>
      <c r="SED82" s="143"/>
      <c r="SEE82" s="143"/>
      <c r="SEF82" s="143"/>
      <c r="SEG82" s="143"/>
      <c r="SEH82" s="143"/>
      <c r="SEI82" s="143"/>
      <c r="SEJ82" s="143"/>
      <c r="SEK82" s="143"/>
      <c r="SEL82" s="143"/>
      <c r="SEM82" s="143"/>
      <c r="SEN82" s="143"/>
      <c r="SEO82" s="143"/>
      <c r="SEP82" s="143"/>
      <c r="SEQ82" s="143"/>
      <c r="SER82" s="143"/>
      <c r="SES82" s="143"/>
      <c r="SET82" s="143"/>
      <c r="SEU82" s="143"/>
      <c r="SEV82" s="143"/>
      <c r="SEW82" s="143"/>
      <c r="SEX82" s="143"/>
      <c r="SEY82" s="143"/>
      <c r="SEZ82" s="143"/>
      <c r="SFA82" s="143"/>
      <c r="SFB82" s="143"/>
      <c r="SFC82" s="143"/>
      <c r="SFD82" s="143"/>
      <c r="SFE82" s="143"/>
      <c r="SFF82" s="143"/>
      <c r="SFG82" s="143"/>
      <c r="SFH82" s="143"/>
      <c r="SFI82" s="143"/>
      <c r="SFJ82" s="143"/>
      <c r="SFK82" s="143"/>
      <c r="SFL82" s="143"/>
      <c r="SFM82" s="143"/>
      <c r="SFN82" s="143"/>
      <c r="SFO82" s="143"/>
      <c r="SFP82" s="143"/>
      <c r="SFQ82" s="143"/>
      <c r="SFR82" s="143"/>
      <c r="SFS82" s="143"/>
      <c r="SFT82" s="143"/>
      <c r="SFU82" s="143"/>
      <c r="SFV82" s="143"/>
      <c r="SFW82" s="143"/>
      <c r="SFX82" s="143"/>
      <c r="SFY82" s="143"/>
      <c r="SFZ82" s="143"/>
      <c r="SGA82" s="143"/>
      <c r="SGB82" s="143"/>
      <c r="SGC82" s="143"/>
      <c r="SGD82" s="143"/>
      <c r="SGE82" s="143"/>
      <c r="SGF82" s="143"/>
      <c r="SGG82" s="143"/>
      <c r="SGH82" s="143"/>
      <c r="SGI82" s="143"/>
      <c r="SGJ82" s="143"/>
      <c r="SGK82" s="143"/>
      <c r="SGL82" s="143"/>
      <c r="SGM82" s="143"/>
      <c r="SGN82" s="143"/>
      <c r="SGO82" s="143"/>
      <c r="SGP82" s="143"/>
      <c r="SGQ82" s="143"/>
      <c r="SGR82" s="143"/>
      <c r="SGS82" s="143"/>
      <c r="SGT82" s="143"/>
      <c r="SGU82" s="143"/>
      <c r="SGV82" s="143"/>
      <c r="SGW82" s="143"/>
      <c r="SGX82" s="143"/>
      <c r="SGY82" s="143"/>
      <c r="SGZ82" s="143"/>
      <c r="SHA82" s="143"/>
      <c r="SHB82" s="143"/>
      <c r="SHC82" s="143"/>
      <c r="SHD82" s="143"/>
      <c r="SHE82" s="143"/>
      <c r="SHF82" s="143"/>
      <c r="SHG82" s="143"/>
      <c r="SHH82" s="143"/>
      <c r="SHI82" s="143"/>
      <c r="SHJ82" s="143"/>
      <c r="SHK82" s="143"/>
      <c r="SHL82" s="143"/>
      <c r="SHM82" s="143"/>
      <c r="SHN82" s="143"/>
      <c r="SHO82" s="143"/>
      <c r="SHP82" s="143"/>
      <c r="SHQ82" s="143"/>
      <c r="SHR82" s="143"/>
      <c r="SHS82" s="143"/>
      <c r="SHT82" s="143"/>
      <c r="SHU82" s="143"/>
      <c r="SHV82" s="143"/>
      <c r="SHW82" s="143"/>
      <c r="SHX82" s="143"/>
      <c r="SHY82" s="143"/>
      <c r="SHZ82" s="143"/>
      <c r="SIA82" s="143"/>
      <c r="SIB82" s="143"/>
      <c r="SIC82" s="143"/>
      <c r="SID82" s="143"/>
      <c r="SIE82" s="143"/>
      <c r="SIF82" s="143"/>
      <c r="SIG82" s="143"/>
      <c r="SIH82" s="143"/>
      <c r="SII82" s="143"/>
      <c r="SIJ82" s="143"/>
      <c r="SIK82" s="143"/>
      <c r="SIL82" s="143"/>
      <c r="SIM82" s="143"/>
      <c r="SIN82" s="143"/>
      <c r="SIO82" s="143"/>
      <c r="SIP82" s="143"/>
      <c r="SIQ82" s="143"/>
      <c r="SIR82" s="143"/>
      <c r="SIS82" s="143"/>
      <c r="SIT82" s="143"/>
      <c r="SIU82" s="143"/>
      <c r="SIV82" s="143"/>
      <c r="SIW82" s="143"/>
      <c r="SIX82" s="143"/>
      <c r="SIY82" s="143"/>
      <c r="SIZ82" s="143"/>
      <c r="SJA82" s="143"/>
      <c r="SJB82" s="143"/>
      <c r="SJC82" s="143"/>
      <c r="SJD82" s="143"/>
      <c r="SJE82" s="143"/>
      <c r="SJF82" s="143"/>
      <c r="SJG82" s="143"/>
      <c r="SJH82" s="143"/>
      <c r="SJI82" s="143"/>
      <c r="SJJ82" s="143"/>
      <c r="SJK82" s="143"/>
      <c r="SJL82" s="143"/>
      <c r="SJM82" s="143"/>
      <c r="SJN82" s="143"/>
      <c r="SJO82" s="143"/>
      <c r="SJP82" s="143"/>
      <c r="SJQ82" s="143"/>
      <c r="SJR82" s="143"/>
      <c r="SJS82" s="143"/>
      <c r="SJT82" s="143"/>
      <c r="SJU82" s="143"/>
      <c r="SJV82" s="143"/>
      <c r="SJW82" s="143"/>
      <c r="SJX82" s="143"/>
      <c r="SJY82" s="143"/>
      <c r="SJZ82" s="143"/>
      <c r="SKA82" s="143"/>
      <c r="SKB82" s="143"/>
      <c r="SKC82" s="143"/>
      <c r="SKD82" s="143"/>
      <c r="SKE82" s="143"/>
      <c r="SKF82" s="143"/>
      <c r="SKG82" s="143"/>
      <c r="SKH82" s="143"/>
      <c r="SKI82" s="143"/>
      <c r="SKJ82" s="143"/>
      <c r="SKK82" s="143"/>
      <c r="SKL82" s="143"/>
      <c r="SKM82" s="143"/>
      <c r="SKN82" s="143"/>
      <c r="SKO82" s="143"/>
      <c r="SKP82" s="143"/>
      <c r="SKQ82" s="143"/>
      <c r="SKR82" s="143"/>
      <c r="SKS82" s="143"/>
      <c r="SKT82" s="143"/>
      <c r="SKU82" s="143"/>
      <c r="SKV82" s="143"/>
      <c r="SKW82" s="143"/>
      <c r="SKX82" s="143"/>
      <c r="SKY82" s="143"/>
      <c r="SKZ82" s="143"/>
      <c r="SLA82" s="143"/>
      <c r="SLB82" s="143"/>
      <c r="SLC82" s="143"/>
      <c r="SLD82" s="143"/>
      <c r="SLE82" s="143"/>
      <c r="SLF82" s="143"/>
      <c r="SLG82" s="143"/>
      <c r="SLH82" s="143"/>
      <c r="SLI82" s="143"/>
      <c r="SLJ82" s="143"/>
      <c r="SLK82" s="143"/>
      <c r="SLL82" s="143"/>
      <c r="SLM82" s="143"/>
      <c r="SLN82" s="143"/>
      <c r="SLO82" s="143"/>
      <c r="SLP82" s="143"/>
      <c r="SLQ82" s="143"/>
      <c r="SLR82" s="143"/>
      <c r="SLS82" s="143"/>
      <c r="SLT82" s="143"/>
      <c r="SLU82" s="143"/>
      <c r="SLV82" s="143"/>
      <c r="SLW82" s="143"/>
      <c r="SLX82" s="143"/>
      <c r="SLY82" s="143"/>
      <c r="SLZ82" s="143"/>
      <c r="SMA82" s="143"/>
      <c r="SMB82" s="143"/>
      <c r="SMC82" s="143"/>
      <c r="SMD82" s="143"/>
      <c r="SME82" s="143"/>
      <c r="SMF82" s="143"/>
      <c r="SMG82" s="143"/>
      <c r="SMH82" s="143"/>
      <c r="SMI82" s="143"/>
      <c r="SMJ82" s="143"/>
      <c r="SMK82" s="143"/>
      <c r="SML82" s="143"/>
      <c r="SMM82" s="143"/>
      <c r="SMN82" s="143"/>
      <c r="SMO82" s="143"/>
      <c r="SMP82" s="143"/>
      <c r="SMQ82" s="143"/>
      <c r="SMR82" s="143"/>
      <c r="SMS82" s="143"/>
      <c r="SMT82" s="143"/>
      <c r="SMU82" s="143"/>
      <c r="SMV82" s="143"/>
      <c r="SMW82" s="143"/>
      <c r="SMX82" s="143"/>
      <c r="SMY82" s="143"/>
      <c r="SMZ82" s="143"/>
      <c r="SNA82" s="143"/>
      <c r="SNB82" s="143"/>
      <c r="SNC82" s="143"/>
      <c r="SND82" s="143"/>
      <c r="SNE82" s="143"/>
      <c r="SNF82" s="143"/>
      <c r="SNG82" s="143"/>
      <c r="SNH82" s="143"/>
      <c r="SNI82" s="143"/>
      <c r="SNJ82" s="143"/>
      <c r="SNK82" s="143"/>
      <c r="SNL82" s="143"/>
      <c r="SNM82" s="143"/>
      <c r="SNN82" s="143"/>
      <c r="SNO82" s="143"/>
      <c r="SNP82" s="143"/>
      <c r="SNQ82" s="143"/>
      <c r="SNR82" s="143"/>
      <c r="SNS82" s="143"/>
      <c r="SNT82" s="143"/>
      <c r="SNU82" s="143"/>
      <c r="SNV82" s="143"/>
      <c r="SNW82" s="143"/>
      <c r="SNX82" s="143"/>
      <c r="SNY82" s="143"/>
      <c r="SNZ82" s="143"/>
      <c r="SOA82" s="143"/>
      <c r="SOB82" s="143"/>
      <c r="SOC82" s="143"/>
      <c r="SOD82" s="143"/>
      <c r="SOE82" s="143"/>
      <c r="SOF82" s="143"/>
      <c r="SOG82" s="143"/>
      <c r="SOH82" s="143"/>
      <c r="SOI82" s="143"/>
      <c r="SOJ82" s="143"/>
      <c r="SOK82" s="143"/>
      <c r="SOL82" s="143"/>
      <c r="SOM82" s="143"/>
      <c r="SON82" s="143"/>
      <c r="SOO82" s="143"/>
      <c r="SOP82" s="143"/>
      <c r="SOQ82" s="143"/>
      <c r="SOR82" s="143"/>
      <c r="SOS82" s="143"/>
      <c r="SOT82" s="143"/>
      <c r="SOU82" s="143"/>
      <c r="SOV82" s="143"/>
      <c r="SOW82" s="143"/>
      <c r="SOX82" s="143"/>
      <c r="SOY82" s="143"/>
      <c r="SOZ82" s="143"/>
      <c r="SPA82" s="143"/>
      <c r="SPB82" s="143"/>
      <c r="SPC82" s="143"/>
      <c r="SPD82" s="143"/>
      <c r="SPE82" s="143"/>
      <c r="SPF82" s="143"/>
      <c r="SPG82" s="143"/>
      <c r="SPH82" s="143"/>
      <c r="SPI82" s="143"/>
      <c r="SPJ82" s="143"/>
      <c r="SPK82" s="143"/>
      <c r="SPL82" s="143"/>
      <c r="SPM82" s="143"/>
      <c r="SPN82" s="143"/>
      <c r="SPO82" s="143"/>
      <c r="SPP82" s="143"/>
      <c r="SPQ82" s="143"/>
      <c r="SPR82" s="143"/>
      <c r="SPS82" s="143"/>
      <c r="SPT82" s="143"/>
      <c r="SPU82" s="143"/>
      <c r="SPV82" s="143"/>
      <c r="SPW82" s="143"/>
      <c r="SPX82" s="143"/>
      <c r="SPY82" s="143"/>
      <c r="SPZ82" s="143"/>
      <c r="SQA82" s="143"/>
      <c r="SQB82" s="143"/>
      <c r="SQC82" s="143"/>
      <c r="SQD82" s="143"/>
      <c r="SQE82" s="143"/>
      <c r="SQF82" s="143"/>
      <c r="SQG82" s="143"/>
      <c r="SQH82" s="143"/>
      <c r="SQI82" s="143"/>
      <c r="SQJ82" s="143"/>
      <c r="SQK82" s="143"/>
      <c r="SQL82" s="143"/>
      <c r="SQM82" s="143"/>
      <c r="SQN82" s="143"/>
      <c r="SQO82" s="143"/>
      <c r="SQP82" s="143"/>
      <c r="SQQ82" s="143"/>
      <c r="SQR82" s="143"/>
      <c r="SQS82" s="143"/>
      <c r="SQT82" s="143"/>
      <c r="SQU82" s="143"/>
      <c r="SQV82" s="143"/>
      <c r="SQW82" s="143"/>
      <c r="SQX82" s="143"/>
      <c r="SQY82" s="143"/>
      <c r="SQZ82" s="143"/>
      <c r="SRA82" s="143"/>
      <c r="SRB82" s="143"/>
      <c r="SRC82" s="143"/>
      <c r="SRD82" s="143"/>
      <c r="SRE82" s="143"/>
      <c r="SRF82" s="143"/>
      <c r="SRG82" s="143"/>
      <c r="SRH82" s="143"/>
      <c r="SRI82" s="143"/>
      <c r="SRJ82" s="143"/>
      <c r="SRK82" s="143"/>
      <c r="SRL82" s="143"/>
      <c r="SRM82" s="143"/>
      <c r="SRN82" s="143"/>
      <c r="SRO82" s="143"/>
      <c r="SRP82" s="143"/>
      <c r="SRQ82" s="143"/>
      <c r="SRR82" s="143"/>
      <c r="SRS82" s="143"/>
      <c r="SRT82" s="143"/>
      <c r="SRU82" s="143"/>
      <c r="SRV82" s="143"/>
      <c r="SRW82" s="143"/>
      <c r="SRX82" s="143"/>
      <c r="SRY82" s="143"/>
      <c r="SRZ82" s="143"/>
      <c r="SSA82" s="143"/>
      <c r="SSB82" s="143"/>
      <c r="SSC82" s="143"/>
      <c r="SSD82" s="143"/>
      <c r="SSE82" s="143"/>
      <c r="SSF82" s="143"/>
      <c r="SSG82" s="143"/>
      <c r="SSH82" s="143"/>
      <c r="SSI82" s="143"/>
      <c r="SSJ82" s="143"/>
      <c r="SSK82" s="143"/>
      <c r="SSL82" s="143"/>
      <c r="SSM82" s="143"/>
      <c r="SSN82" s="143"/>
      <c r="SSO82" s="143"/>
      <c r="SSP82" s="143"/>
      <c r="SSQ82" s="143"/>
      <c r="SSR82" s="143"/>
      <c r="SSS82" s="143"/>
      <c r="SST82" s="143"/>
      <c r="SSU82" s="143"/>
      <c r="SSV82" s="143"/>
      <c r="SSW82" s="143"/>
      <c r="SSX82" s="143"/>
      <c r="SSY82" s="143"/>
      <c r="SSZ82" s="143"/>
      <c r="STA82" s="143"/>
      <c r="STB82" s="143"/>
      <c r="STC82" s="143"/>
      <c r="STD82" s="143"/>
      <c r="STE82" s="143"/>
      <c r="STF82" s="143"/>
      <c r="STG82" s="143"/>
      <c r="STH82" s="143"/>
      <c r="STI82" s="143"/>
      <c r="STJ82" s="143"/>
      <c r="STK82" s="143"/>
      <c r="STL82" s="143"/>
      <c r="STM82" s="143"/>
      <c r="STN82" s="143"/>
      <c r="STO82" s="143"/>
      <c r="STP82" s="143"/>
      <c r="STQ82" s="143"/>
      <c r="STR82" s="143"/>
      <c r="STS82" s="143"/>
      <c r="STT82" s="143"/>
      <c r="STU82" s="143"/>
      <c r="STV82" s="143"/>
      <c r="STW82" s="143"/>
      <c r="STX82" s="143"/>
      <c r="STY82" s="143"/>
      <c r="STZ82" s="143"/>
      <c r="SUA82" s="143"/>
      <c r="SUB82" s="143"/>
      <c r="SUC82" s="143"/>
      <c r="SUD82" s="143"/>
      <c r="SUE82" s="143"/>
      <c r="SUF82" s="143"/>
      <c r="SUG82" s="143"/>
      <c r="SUH82" s="143"/>
      <c r="SUI82" s="143"/>
      <c r="SUJ82" s="143"/>
      <c r="SUK82" s="143"/>
      <c r="SUL82" s="143"/>
      <c r="SUM82" s="143"/>
      <c r="SUN82" s="143"/>
      <c r="SUO82" s="143"/>
      <c r="SUP82" s="143"/>
      <c r="SUQ82" s="143"/>
      <c r="SUR82" s="143"/>
      <c r="SUS82" s="143"/>
      <c r="SUT82" s="143"/>
      <c r="SUU82" s="143"/>
      <c r="SUV82" s="143"/>
      <c r="SUW82" s="143"/>
      <c r="SUX82" s="143"/>
      <c r="SUY82" s="143"/>
      <c r="SUZ82" s="143"/>
      <c r="SVA82" s="143"/>
      <c r="SVB82" s="143"/>
      <c r="SVC82" s="143"/>
      <c r="SVD82" s="143"/>
      <c r="SVE82" s="143"/>
      <c r="SVF82" s="143"/>
      <c r="SVG82" s="143"/>
      <c r="SVH82" s="143"/>
      <c r="SVI82" s="143"/>
      <c r="SVJ82" s="143"/>
      <c r="SVK82" s="143"/>
      <c r="SVL82" s="143"/>
      <c r="SVM82" s="143"/>
      <c r="SVN82" s="143"/>
      <c r="SVO82" s="143"/>
      <c r="SVP82" s="143"/>
      <c r="SVQ82" s="143"/>
      <c r="SVR82" s="143"/>
      <c r="SVS82" s="143"/>
      <c r="SVT82" s="143"/>
      <c r="SVU82" s="143"/>
      <c r="SVV82" s="143"/>
      <c r="SVW82" s="143"/>
      <c r="SVX82" s="143"/>
      <c r="SVY82" s="143"/>
      <c r="SVZ82" s="143"/>
      <c r="SWA82" s="143"/>
      <c r="SWB82" s="143"/>
      <c r="SWC82" s="143"/>
      <c r="SWD82" s="143"/>
      <c r="SWE82" s="143"/>
      <c r="SWF82" s="143"/>
      <c r="SWG82" s="143"/>
      <c r="SWH82" s="143"/>
      <c r="SWI82" s="143"/>
      <c r="SWJ82" s="143"/>
      <c r="SWK82" s="143"/>
      <c r="SWL82" s="143"/>
      <c r="SWM82" s="143"/>
      <c r="SWN82" s="143"/>
      <c r="SWO82" s="143"/>
      <c r="SWP82" s="143"/>
      <c r="SWQ82" s="143"/>
      <c r="SWR82" s="143"/>
      <c r="SWS82" s="143"/>
      <c r="SWT82" s="143"/>
      <c r="SWU82" s="143"/>
      <c r="SWV82" s="143"/>
      <c r="SWW82" s="143"/>
      <c r="SWX82" s="143"/>
      <c r="SWY82" s="143"/>
      <c r="SWZ82" s="143"/>
      <c r="SXA82" s="143"/>
      <c r="SXB82" s="143"/>
      <c r="SXC82" s="143"/>
      <c r="SXD82" s="143"/>
      <c r="SXE82" s="143"/>
      <c r="SXF82" s="143"/>
      <c r="SXG82" s="143"/>
      <c r="SXH82" s="143"/>
      <c r="SXI82" s="143"/>
      <c r="SXJ82" s="143"/>
      <c r="SXK82" s="143"/>
      <c r="SXL82" s="143"/>
      <c r="SXM82" s="143"/>
      <c r="SXN82" s="143"/>
      <c r="SXO82" s="143"/>
      <c r="SXP82" s="143"/>
      <c r="SXQ82" s="143"/>
      <c r="SXR82" s="143"/>
      <c r="SXS82" s="143"/>
      <c r="SXT82" s="143"/>
      <c r="SXU82" s="143"/>
      <c r="SXV82" s="143"/>
      <c r="SXW82" s="143"/>
      <c r="SXX82" s="143"/>
      <c r="SXY82" s="143"/>
      <c r="SXZ82" s="143"/>
      <c r="SYA82" s="143"/>
      <c r="SYB82" s="143"/>
      <c r="SYC82" s="143"/>
      <c r="SYD82" s="143"/>
      <c r="SYE82" s="143"/>
      <c r="SYF82" s="143"/>
      <c r="SYG82" s="143"/>
      <c r="SYH82" s="143"/>
      <c r="SYI82" s="143"/>
      <c r="SYJ82" s="143"/>
      <c r="SYK82" s="143"/>
      <c r="SYL82" s="143"/>
      <c r="SYM82" s="143"/>
      <c r="SYN82" s="143"/>
      <c r="SYO82" s="143"/>
      <c r="SYP82" s="143"/>
      <c r="SYQ82" s="143"/>
      <c r="SYR82" s="143"/>
      <c r="SYS82" s="143"/>
      <c r="SYT82" s="143"/>
      <c r="SYU82" s="143"/>
      <c r="SYV82" s="143"/>
      <c r="SYW82" s="143"/>
      <c r="SYX82" s="143"/>
      <c r="SYY82" s="143"/>
      <c r="SYZ82" s="143"/>
      <c r="SZA82" s="143"/>
      <c r="SZB82" s="143"/>
      <c r="SZC82" s="143"/>
      <c r="SZD82" s="143"/>
      <c r="SZE82" s="143"/>
      <c r="SZF82" s="143"/>
      <c r="SZG82" s="143"/>
      <c r="SZH82" s="143"/>
      <c r="SZI82" s="143"/>
      <c r="SZJ82" s="143"/>
      <c r="SZK82" s="143"/>
      <c r="SZL82" s="143"/>
      <c r="SZM82" s="143"/>
      <c r="SZN82" s="143"/>
      <c r="SZO82" s="143"/>
      <c r="SZP82" s="143"/>
      <c r="SZQ82" s="143"/>
      <c r="SZR82" s="143"/>
      <c r="SZS82" s="143"/>
      <c r="SZT82" s="143"/>
      <c r="SZU82" s="143"/>
      <c r="SZV82" s="143"/>
      <c r="SZW82" s="143"/>
      <c r="SZX82" s="143"/>
      <c r="SZY82" s="143"/>
      <c r="SZZ82" s="143"/>
      <c r="TAA82" s="143"/>
      <c r="TAB82" s="143"/>
      <c r="TAC82" s="143"/>
      <c r="TAD82" s="143"/>
      <c r="TAE82" s="143"/>
      <c r="TAF82" s="143"/>
      <c r="TAG82" s="143"/>
      <c r="TAH82" s="143"/>
      <c r="TAI82" s="143"/>
      <c r="TAJ82" s="143"/>
      <c r="TAK82" s="143"/>
      <c r="TAL82" s="143"/>
      <c r="TAM82" s="143"/>
      <c r="TAN82" s="143"/>
      <c r="TAO82" s="143"/>
      <c r="TAP82" s="143"/>
      <c r="TAQ82" s="143"/>
      <c r="TAR82" s="143"/>
      <c r="TAS82" s="143"/>
      <c r="TAT82" s="143"/>
      <c r="TAU82" s="143"/>
      <c r="TAV82" s="143"/>
      <c r="TAW82" s="143"/>
      <c r="TAX82" s="143"/>
      <c r="TAY82" s="143"/>
      <c r="TAZ82" s="143"/>
      <c r="TBA82" s="143"/>
      <c r="TBB82" s="143"/>
      <c r="TBC82" s="143"/>
      <c r="TBD82" s="143"/>
      <c r="TBE82" s="143"/>
      <c r="TBF82" s="143"/>
      <c r="TBG82" s="143"/>
      <c r="TBH82" s="143"/>
      <c r="TBI82" s="143"/>
      <c r="TBJ82" s="143"/>
      <c r="TBK82" s="143"/>
      <c r="TBL82" s="143"/>
      <c r="TBM82" s="143"/>
      <c r="TBN82" s="143"/>
      <c r="TBO82" s="143"/>
      <c r="TBP82" s="143"/>
      <c r="TBQ82" s="143"/>
      <c r="TBR82" s="143"/>
      <c r="TBS82" s="143"/>
      <c r="TBT82" s="143"/>
      <c r="TBU82" s="143"/>
      <c r="TBV82" s="143"/>
      <c r="TBW82" s="143"/>
      <c r="TBX82" s="143"/>
      <c r="TBY82" s="143"/>
      <c r="TBZ82" s="143"/>
      <c r="TCA82" s="143"/>
      <c r="TCB82" s="143"/>
      <c r="TCC82" s="143"/>
      <c r="TCD82" s="143"/>
      <c r="TCE82" s="143"/>
      <c r="TCF82" s="143"/>
      <c r="TCG82" s="143"/>
      <c r="TCH82" s="143"/>
      <c r="TCI82" s="143"/>
      <c r="TCJ82" s="143"/>
      <c r="TCK82" s="143"/>
      <c r="TCL82" s="143"/>
      <c r="TCM82" s="143"/>
      <c r="TCN82" s="143"/>
      <c r="TCO82" s="143"/>
      <c r="TCP82" s="143"/>
      <c r="TCQ82" s="143"/>
      <c r="TCR82" s="143"/>
      <c r="TCS82" s="143"/>
      <c r="TCT82" s="143"/>
      <c r="TCU82" s="143"/>
      <c r="TCV82" s="143"/>
      <c r="TCW82" s="143"/>
      <c r="TCX82" s="143"/>
      <c r="TCY82" s="143"/>
      <c r="TCZ82" s="143"/>
      <c r="TDA82" s="143"/>
      <c r="TDB82" s="143"/>
      <c r="TDC82" s="143"/>
      <c r="TDD82" s="143"/>
      <c r="TDE82" s="143"/>
      <c r="TDF82" s="143"/>
      <c r="TDG82" s="143"/>
      <c r="TDH82" s="143"/>
      <c r="TDI82" s="143"/>
      <c r="TDJ82" s="143"/>
      <c r="TDK82" s="143"/>
      <c r="TDL82" s="143"/>
      <c r="TDM82" s="143"/>
      <c r="TDN82" s="143"/>
      <c r="TDO82" s="143"/>
      <c r="TDP82" s="143"/>
      <c r="TDQ82" s="143"/>
      <c r="TDR82" s="143"/>
      <c r="TDS82" s="143"/>
      <c r="TDT82" s="143"/>
      <c r="TDU82" s="143"/>
      <c r="TDV82" s="143"/>
      <c r="TDW82" s="143"/>
      <c r="TDX82" s="143"/>
      <c r="TDY82" s="143"/>
      <c r="TDZ82" s="143"/>
      <c r="TEA82" s="143"/>
      <c r="TEB82" s="143"/>
      <c r="TEC82" s="143"/>
      <c r="TED82" s="143"/>
      <c r="TEE82" s="143"/>
      <c r="TEF82" s="143"/>
      <c r="TEG82" s="143"/>
      <c r="TEH82" s="143"/>
      <c r="TEI82" s="143"/>
      <c r="TEJ82" s="143"/>
      <c r="TEK82" s="143"/>
      <c r="TEL82" s="143"/>
      <c r="TEM82" s="143"/>
      <c r="TEN82" s="143"/>
      <c r="TEO82" s="143"/>
      <c r="TEP82" s="143"/>
      <c r="TEQ82" s="143"/>
      <c r="TER82" s="143"/>
      <c r="TES82" s="143"/>
      <c r="TET82" s="143"/>
      <c r="TEU82" s="143"/>
      <c r="TEV82" s="143"/>
      <c r="TEW82" s="143"/>
      <c r="TEX82" s="143"/>
      <c r="TEY82" s="143"/>
      <c r="TEZ82" s="143"/>
      <c r="TFA82" s="143"/>
      <c r="TFB82" s="143"/>
      <c r="TFC82" s="143"/>
      <c r="TFD82" s="143"/>
      <c r="TFE82" s="143"/>
      <c r="TFF82" s="143"/>
      <c r="TFG82" s="143"/>
      <c r="TFH82" s="143"/>
      <c r="TFI82" s="143"/>
      <c r="TFJ82" s="143"/>
      <c r="TFK82" s="143"/>
      <c r="TFL82" s="143"/>
      <c r="TFM82" s="143"/>
      <c r="TFN82" s="143"/>
      <c r="TFO82" s="143"/>
      <c r="TFP82" s="143"/>
      <c r="TFQ82" s="143"/>
      <c r="TFR82" s="143"/>
      <c r="TFS82" s="143"/>
      <c r="TFT82" s="143"/>
      <c r="TFU82" s="143"/>
      <c r="TFV82" s="143"/>
      <c r="TFW82" s="143"/>
      <c r="TFX82" s="143"/>
      <c r="TFY82" s="143"/>
      <c r="TFZ82" s="143"/>
      <c r="TGA82" s="143"/>
      <c r="TGB82" s="143"/>
      <c r="TGC82" s="143"/>
      <c r="TGD82" s="143"/>
      <c r="TGE82" s="143"/>
      <c r="TGF82" s="143"/>
      <c r="TGG82" s="143"/>
      <c r="TGH82" s="143"/>
      <c r="TGI82" s="143"/>
      <c r="TGJ82" s="143"/>
      <c r="TGK82" s="143"/>
      <c r="TGL82" s="143"/>
      <c r="TGM82" s="143"/>
      <c r="TGN82" s="143"/>
      <c r="TGO82" s="143"/>
      <c r="TGP82" s="143"/>
      <c r="TGQ82" s="143"/>
      <c r="TGR82" s="143"/>
      <c r="TGS82" s="143"/>
      <c r="TGT82" s="143"/>
      <c r="TGU82" s="143"/>
      <c r="TGV82" s="143"/>
      <c r="TGW82" s="143"/>
      <c r="TGX82" s="143"/>
      <c r="TGY82" s="143"/>
      <c r="TGZ82" s="143"/>
      <c r="THA82" s="143"/>
      <c r="THB82" s="143"/>
      <c r="THC82" s="143"/>
      <c r="THD82" s="143"/>
      <c r="THE82" s="143"/>
      <c r="THF82" s="143"/>
      <c r="THG82" s="143"/>
      <c r="THH82" s="143"/>
      <c r="THI82" s="143"/>
      <c r="THJ82" s="143"/>
      <c r="THK82" s="143"/>
      <c r="THL82" s="143"/>
      <c r="THM82" s="143"/>
      <c r="THN82" s="143"/>
      <c r="THO82" s="143"/>
      <c r="THP82" s="143"/>
      <c r="THQ82" s="143"/>
      <c r="THR82" s="143"/>
      <c r="THS82" s="143"/>
      <c r="THT82" s="143"/>
      <c r="THU82" s="143"/>
      <c r="THV82" s="143"/>
      <c r="THW82" s="143"/>
      <c r="THX82" s="143"/>
      <c r="THY82" s="143"/>
      <c r="THZ82" s="143"/>
      <c r="TIA82" s="143"/>
      <c r="TIB82" s="143"/>
      <c r="TIC82" s="143"/>
      <c r="TID82" s="143"/>
      <c r="TIE82" s="143"/>
      <c r="TIF82" s="143"/>
      <c r="TIG82" s="143"/>
      <c r="TIH82" s="143"/>
      <c r="TII82" s="143"/>
      <c r="TIJ82" s="143"/>
      <c r="TIK82" s="143"/>
      <c r="TIL82" s="143"/>
      <c r="TIM82" s="143"/>
      <c r="TIN82" s="143"/>
      <c r="TIO82" s="143"/>
      <c r="TIP82" s="143"/>
      <c r="TIQ82" s="143"/>
      <c r="TIR82" s="143"/>
      <c r="TIS82" s="143"/>
      <c r="TIT82" s="143"/>
      <c r="TIU82" s="143"/>
      <c r="TIV82" s="143"/>
      <c r="TIW82" s="143"/>
      <c r="TIX82" s="143"/>
      <c r="TIY82" s="143"/>
      <c r="TIZ82" s="143"/>
      <c r="TJA82" s="143"/>
      <c r="TJB82" s="143"/>
      <c r="TJC82" s="143"/>
      <c r="TJD82" s="143"/>
      <c r="TJE82" s="143"/>
      <c r="TJF82" s="143"/>
      <c r="TJG82" s="143"/>
      <c r="TJH82" s="143"/>
      <c r="TJI82" s="143"/>
      <c r="TJJ82" s="143"/>
      <c r="TJK82" s="143"/>
      <c r="TJL82" s="143"/>
      <c r="TJM82" s="143"/>
      <c r="TJN82" s="143"/>
      <c r="TJO82" s="143"/>
      <c r="TJP82" s="143"/>
      <c r="TJQ82" s="143"/>
      <c r="TJR82" s="143"/>
      <c r="TJS82" s="143"/>
      <c r="TJT82" s="143"/>
      <c r="TJU82" s="143"/>
      <c r="TJV82" s="143"/>
      <c r="TJW82" s="143"/>
      <c r="TJX82" s="143"/>
      <c r="TJY82" s="143"/>
      <c r="TJZ82" s="143"/>
      <c r="TKA82" s="143"/>
      <c r="TKB82" s="143"/>
      <c r="TKC82" s="143"/>
      <c r="TKD82" s="143"/>
      <c r="TKE82" s="143"/>
      <c r="TKF82" s="143"/>
      <c r="TKG82" s="143"/>
      <c r="TKH82" s="143"/>
      <c r="TKI82" s="143"/>
      <c r="TKJ82" s="143"/>
      <c r="TKK82" s="143"/>
      <c r="TKL82" s="143"/>
      <c r="TKM82" s="143"/>
      <c r="TKN82" s="143"/>
      <c r="TKO82" s="143"/>
      <c r="TKP82" s="143"/>
      <c r="TKQ82" s="143"/>
      <c r="TKR82" s="143"/>
      <c r="TKS82" s="143"/>
      <c r="TKT82" s="143"/>
      <c r="TKU82" s="143"/>
      <c r="TKV82" s="143"/>
      <c r="TKW82" s="143"/>
      <c r="TKX82" s="143"/>
      <c r="TKY82" s="143"/>
      <c r="TKZ82" s="143"/>
      <c r="TLA82" s="143"/>
      <c r="TLB82" s="143"/>
      <c r="TLC82" s="143"/>
      <c r="TLD82" s="143"/>
      <c r="TLE82" s="143"/>
      <c r="TLF82" s="143"/>
      <c r="TLG82" s="143"/>
      <c r="TLH82" s="143"/>
      <c r="TLI82" s="143"/>
      <c r="TLJ82" s="143"/>
      <c r="TLK82" s="143"/>
      <c r="TLL82" s="143"/>
      <c r="TLM82" s="143"/>
      <c r="TLN82" s="143"/>
      <c r="TLO82" s="143"/>
      <c r="TLP82" s="143"/>
      <c r="TLQ82" s="143"/>
      <c r="TLR82" s="143"/>
      <c r="TLS82" s="143"/>
      <c r="TLT82" s="143"/>
      <c r="TLU82" s="143"/>
      <c r="TLV82" s="143"/>
      <c r="TLW82" s="143"/>
      <c r="TLX82" s="143"/>
      <c r="TLY82" s="143"/>
      <c r="TLZ82" s="143"/>
      <c r="TMA82" s="143"/>
      <c r="TMB82" s="143"/>
      <c r="TMC82" s="143"/>
      <c r="TMD82" s="143"/>
      <c r="TME82" s="143"/>
      <c r="TMF82" s="143"/>
      <c r="TMG82" s="143"/>
      <c r="TMH82" s="143"/>
      <c r="TMI82" s="143"/>
      <c r="TMJ82" s="143"/>
      <c r="TMK82" s="143"/>
      <c r="TML82" s="143"/>
      <c r="TMM82" s="143"/>
      <c r="TMN82" s="143"/>
      <c r="TMO82" s="143"/>
      <c r="TMP82" s="143"/>
      <c r="TMQ82" s="143"/>
      <c r="TMR82" s="143"/>
      <c r="TMS82" s="143"/>
      <c r="TMT82" s="143"/>
      <c r="TMU82" s="143"/>
      <c r="TMV82" s="143"/>
      <c r="TMW82" s="143"/>
      <c r="TMX82" s="143"/>
      <c r="TMY82" s="143"/>
      <c r="TMZ82" s="143"/>
      <c r="TNA82" s="143"/>
      <c r="TNB82" s="143"/>
      <c r="TNC82" s="143"/>
      <c r="TND82" s="143"/>
      <c r="TNE82" s="143"/>
      <c r="TNF82" s="143"/>
      <c r="TNG82" s="143"/>
      <c r="TNH82" s="143"/>
      <c r="TNI82" s="143"/>
      <c r="TNJ82" s="143"/>
      <c r="TNK82" s="143"/>
      <c r="TNL82" s="143"/>
      <c r="TNM82" s="143"/>
      <c r="TNN82" s="143"/>
      <c r="TNO82" s="143"/>
      <c r="TNP82" s="143"/>
      <c r="TNQ82" s="143"/>
      <c r="TNR82" s="143"/>
      <c r="TNS82" s="143"/>
      <c r="TNT82" s="143"/>
      <c r="TNU82" s="143"/>
      <c r="TNV82" s="143"/>
      <c r="TNW82" s="143"/>
      <c r="TNX82" s="143"/>
      <c r="TNY82" s="143"/>
      <c r="TNZ82" s="143"/>
      <c r="TOA82" s="143"/>
      <c r="TOB82" s="143"/>
      <c r="TOC82" s="143"/>
      <c r="TOD82" s="143"/>
      <c r="TOE82" s="143"/>
      <c r="TOF82" s="143"/>
      <c r="TOG82" s="143"/>
      <c r="TOH82" s="143"/>
      <c r="TOI82" s="143"/>
      <c r="TOJ82" s="143"/>
      <c r="TOK82" s="143"/>
      <c r="TOL82" s="143"/>
      <c r="TOM82" s="143"/>
      <c r="TON82" s="143"/>
      <c r="TOO82" s="143"/>
      <c r="TOP82" s="143"/>
      <c r="TOQ82" s="143"/>
      <c r="TOR82" s="143"/>
      <c r="TOS82" s="143"/>
      <c r="TOT82" s="143"/>
      <c r="TOU82" s="143"/>
      <c r="TOV82" s="143"/>
      <c r="TOW82" s="143"/>
      <c r="TOX82" s="143"/>
      <c r="TOY82" s="143"/>
      <c r="TOZ82" s="143"/>
      <c r="TPA82" s="143"/>
      <c r="TPB82" s="143"/>
      <c r="TPC82" s="143"/>
      <c r="TPD82" s="143"/>
      <c r="TPE82" s="143"/>
      <c r="TPF82" s="143"/>
      <c r="TPG82" s="143"/>
      <c r="TPH82" s="143"/>
      <c r="TPI82" s="143"/>
      <c r="TPJ82" s="143"/>
      <c r="TPK82" s="143"/>
      <c r="TPL82" s="143"/>
      <c r="TPM82" s="143"/>
      <c r="TPN82" s="143"/>
      <c r="TPO82" s="143"/>
      <c r="TPP82" s="143"/>
      <c r="TPQ82" s="143"/>
      <c r="TPR82" s="143"/>
      <c r="TPS82" s="143"/>
      <c r="TPT82" s="143"/>
      <c r="TPU82" s="143"/>
      <c r="TPV82" s="143"/>
      <c r="TPW82" s="143"/>
      <c r="TPX82" s="143"/>
      <c r="TPY82" s="143"/>
      <c r="TPZ82" s="143"/>
      <c r="TQA82" s="143"/>
      <c r="TQB82" s="143"/>
      <c r="TQC82" s="143"/>
      <c r="TQD82" s="143"/>
      <c r="TQE82" s="143"/>
      <c r="TQF82" s="143"/>
      <c r="TQG82" s="143"/>
      <c r="TQH82" s="143"/>
      <c r="TQI82" s="143"/>
      <c r="TQJ82" s="143"/>
      <c r="TQK82" s="143"/>
      <c r="TQL82" s="143"/>
      <c r="TQM82" s="143"/>
      <c r="TQN82" s="143"/>
      <c r="TQO82" s="143"/>
      <c r="TQP82" s="143"/>
      <c r="TQQ82" s="143"/>
      <c r="TQR82" s="143"/>
      <c r="TQS82" s="143"/>
      <c r="TQT82" s="143"/>
      <c r="TQU82" s="143"/>
      <c r="TQV82" s="143"/>
      <c r="TQW82" s="143"/>
      <c r="TQX82" s="143"/>
      <c r="TQY82" s="143"/>
      <c r="TQZ82" s="143"/>
      <c r="TRA82" s="143"/>
      <c r="TRB82" s="143"/>
      <c r="TRC82" s="143"/>
      <c r="TRD82" s="143"/>
      <c r="TRE82" s="143"/>
      <c r="TRF82" s="143"/>
      <c r="TRG82" s="143"/>
      <c r="TRH82" s="143"/>
      <c r="TRI82" s="143"/>
      <c r="TRJ82" s="143"/>
      <c r="TRK82" s="143"/>
      <c r="TRL82" s="143"/>
      <c r="TRM82" s="143"/>
      <c r="TRN82" s="143"/>
      <c r="TRO82" s="143"/>
      <c r="TRP82" s="143"/>
      <c r="TRQ82" s="143"/>
      <c r="TRR82" s="143"/>
      <c r="TRS82" s="143"/>
      <c r="TRT82" s="143"/>
      <c r="TRU82" s="143"/>
      <c r="TRV82" s="143"/>
      <c r="TRW82" s="143"/>
      <c r="TRX82" s="143"/>
      <c r="TRY82" s="143"/>
      <c r="TRZ82" s="143"/>
      <c r="TSA82" s="143"/>
      <c r="TSB82" s="143"/>
      <c r="TSC82" s="143"/>
      <c r="TSD82" s="143"/>
      <c r="TSE82" s="143"/>
      <c r="TSF82" s="143"/>
      <c r="TSG82" s="143"/>
      <c r="TSH82" s="143"/>
      <c r="TSI82" s="143"/>
      <c r="TSJ82" s="143"/>
      <c r="TSK82" s="143"/>
      <c r="TSL82" s="143"/>
      <c r="TSM82" s="143"/>
      <c r="TSN82" s="143"/>
      <c r="TSO82" s="143"/>
      <c r="TSP82" s="143"/>
      <c r="TSQ82" s="143"/>
      <c r="TSR82" s="143"/>
      <c r="TSS82" s="143"/>
      <c r="TST82" s="143"/>
      <c r="TSU82" s="143"/>
      <c r="TSV82" s="143"/>
      <c r="TSW82" s="143"/>
      <c r="TSX82" s="143"/>
      <c r="TSY82" s="143"/>
      <c r="TSZ82" s="143"/>
      <c r="TTA82" s="143"/>
      <c r="TTB82" s="143"/>
      <c r="TTC82" s="143"/>
      <c r="TTD82" s="143"/>
      <c r="TTE82" s="143"/>
      <c r="TTF82" s="143"/>
      <c r="TTG82" s="143"/>
      <c r="TTH82" s="143"/>
      <c r="TTI82" s="143"/>
      <c r="TTJ82" s="143"/>
      <c r="TTK82" s="143"/>
      <c r="TTL82" s="143"/>
      <c r="TTM82" s="143"/>
      <c r="TTN82" s="143"/>
      <c r="TTO82" s="143"/>
      <c r="TTP82" s="143"/>
      <c r="TTQ82" s="143"/>
      <c r="TTR82" s="143"/>
      <c r="TTS82" s="143"/>
      <c r="TTT82" s="143"/>
      <c r="TTU82" s="143"/>
      <c r="TTV82" s="143"/>
      <c r="TTW82" s="143"/>
      <c r="TTX82" s="143"/>
      <c r="TTY82" s="143"/>
      <c r="TTZ82" s="143"/>
      <c r="TUA82" s="143"/>
      <c r="TUB82" s="143"/>
      <c r="TUC82" s="143"/>
      <c r="TUD82" s="143"/>
      <c r="TUE82" s="143"/>
      <c r="TUF82" s="143"/>
      <c r="TUG82" s="143"/>
      <c r="TUH82" s="143"/>
      <c r="TUI82" s="143"/>
      <c r="TUJ82" s="143"/>
      <c r="TUK82" s="143"/>
      <c r="TUL82" s="143"/>
      <c r="TUM82" s="143"/>
      <c r="TUN82" s="143"/>
      <c r="TUO82" s="143"/>
      <c r="TUP82" s="143"/>
      <c r="TUQ82" s="143"/>
      <c r="TUR82" s="143"/>
      <c r="TUS82" s="143"/>
      <c r="TUT82" s="143"/>
      <c r="TUU82" s="143"/>
      <c r="TUV82" s="143"/>
      <c r="TUW82" s="143"/>
      <c r="TUX82" s="143"/>
      <c r="TUY82" s="143"/>
      <c r="TUZ82" s="143"/>
      <c r="TVA82" s="143"/>
      <c r="TVB82" s="143"/>
      <c r="TVC82" s="143"/>
      <c r="TVD82" s="143"/>
      <c r="TVE82" s="143"/>
      <c r="TVF82" s="143"/>
      <c r="TVG82" s="143"/>
      <c r="TVH82" s="143"/>
      <c r="TVI82" s="143"/>
      <c r="TVJ82" s="143"/>
      <c r="TVK82" s="143"/>
      <c r="TVL82" s="143"/>
      <c r="TVM82" s="143"/>
      <c r="TVN82" s="143"/>
      <c r="TVO82" s="143"/>
      <c r="TVP82" s="143"/>
      <c r="TVQ82" s="143"/>
      <c r="TVR82" s="143"/>
      <c r="TVS82" s="143"/>
      <c r="TVT82" s="143"/>
      <c r="TVU82" s="143"/>
      <c r="TVV82" s="143"/>
      <c r="TVW82" s="143"/>
      <c r="TVX82" s="143"/>
      <c r="TVY82" s="143"/>
      <c r="TVZ82" s="143"/>
      <c r="TWA82" s="143"/>
      <c r="TWB82" s="143"/>
      <c r="TWC82" s="143"/>
      <c r="TWD82" s="143"/>
      <c r="TWE82" s="143"/>
      <c r="TWF82" s="143"/>
      <c r="TWG82" s="143"/>
      <c r="TWH82" s="143"/>
      <c r="TWI82" s="143"/>
      <c r="TWJ82" s="143"/>
      <c r="TWK82" s="143"/>
      <c r="TWL82" s="143"/>
      <c r="TWM82" s="143"/>
      <c r="TWN82" s="143"/>
      <c r="TWO82" s="143"/>
      <c r="TWP82" s="143"/>
      <c r="TWQ82" s="143"/>
      <c r="TWR82" s="143"/>
      <c r="TWS82" s="143"/>
      <c r="TWT82" s="143"/>
      <c r="TWU82" s="143"/>
      <c r="TWV82" s="143"/>
      <c r="TWW82" s="143"/>
      <c r="TWX82" s="143"/>
      <c r="TWY82" s="143"/>
      <c r="TWZ82" s="143"/>
      <c r="TXA82" s="143"/>
      <c r="TXB82" s="143"/>
      <c r="TXC82" s="143"/>
      <c r="TXD82" s="143"/>
      <c r="TXE82" s="143"/>
      <c r="TXF82" s="143"/>
      <c r="TXG82" s="143"/>
      <c r="TXH82" s="143"/>
      <c r="TXI82" s="143"/>
      <c r="TXJ82" s="143"/>
      <c r="TXK82" s="143"/>
      <c r="TXL82" s="143"/>
      <c r="TXM82" s="143"/>
      <c r="TXN82" s="143"/>
      <c r="TXO82" s="143"/>
      <c r="TXP82" s="143"/>
      <c r="TXQ82" s="143"/>
      <c r="TXR82" s="143"/>
      <c r="TXS82" s="143"/>
      <c r="TXT82" s="143"/>
      <c r="TXU82" s="143"/>
      <c r="TXV82" s="143"/>
      <c r="TXW82" s="143"/>
      <c r="TXX82" s="143"/>
      <c r="TXY82" s="143"/>
      <c r="TXZ82" s="143"/>
      <c r="TYA82" s="143"/>
      <c r="TYB82" s="143"/>
      <c r="TYC82" s="143"/>
      <c r="TYD82" s="143"/>
      <c r="TYE82" s="143"/>
      <c r="TYF82" s="143"/>
      <c r="TYG82" s="143"/>
      <c r="TYH82" s="143"/>
      <c r="TYI82" s="143"/>
      <c r="TYJ82" s="143"/>
      <c r="TYK82" s="143"/>
      <c r="TYL82" s="143"/>
      <c r="TYM82" s="143"/>
      <c r="TYN82" s="143"/>
      <c r="TYO82" s="143"/>
      <c r="TYP82" s="143"/>
      <c r="TYQ82" s="143"/>
      <c r="TYR82" s="143"/>
      <c r="TYS82" s="143"/>
      <c r="TYT82" s="143"/>
      <c r="TYU82" s="143"/>
      <c r="TYV82" s="143"/>
      <c r="TYW82" s="143"/>
      <c r="TYX82" s="143"/>
      <c r="TYY82" s="143"/>
      <c r="TYZ82" s="143"/>
      <c r="TZA82" s="143"/>
      <c r="TZB82" s="143"/>
      <c r="TZC82" s="143"/>
      <c r="TZD82" s="143"/>
      <c r="TZE82" s="143"/>
      <c r="TZF82" s="143"/>
      <c r="TZG82" s="143"/>
      <c r="TZH82" s="143"/>
      <c r="TZI82" s="143"/>
      <c r="TZJ82" s="143"/>
      <c r="TZK82" s="143"/>
      <c r="TZL82" s="143"/>
      <c r="TZM82" s="143"/>
      <c r="TZN82" s="143"/>
      <c r="TZO82" s="143"/>
      <c r="TZP82" s="143"/>
      <c r="TZQ82" s="143"/>
      <c r="TZR82" s="143"/>
      <c r="TZS82" s="143"/>
      <c r="TZT82" s="143"/>
      <c r="TZU82" s="143"/>
      <c r="TZV82" s="143"/>
      <c r="TZW82" s="143"/>
      <c r="TZX82" s="143"/>
      <c r="TZY82" s="143"/>
      <c r="TZZ82" s="143"/>
      <c r="UAA82" s="143"/>
      <c r="UAB82" s="143"/>
      <c r="UAC82" s="143"/>
      <c r="UAD82" s="143"/>
      <c r="UAE82" s="143"/>
      <c r="UAF82" s="143"/>
      <c r="UAG82" s="143"/>
      <c r="UAH82" s="143"/>
      <c r="UAI82" s="143"/>
      <c r="UAJ82" s="143"/>
      <c r="UAK82" s="143"/>
      <c r="UAL82" s="143"/>
      <c r="UAM82" s="143"/>
      <c r="UAN82" s="143"/>
      <c r="UAO82" s="143"/>
      <c r="UAP82" s="143"/>
      <c r="UAQ82" s="143"/>
      <c r="UAR82" s="143"/>
      <c r="UAS82" s="143"/>
      <c r="UAT82" s="143"/>
      <c r="UAU82" s="143"/>
      <c r="UAV82" s="143"/>
      <c r="UAW82" s="143"/>
      <c r="UAX82" s="143"/>
      <c r="UAY82" s="143"/>
      <c r="UAZ82" s="143"/>
      <c r="UBA82" s="143"/>
      <c r="UBB82" s="143"/>
      <c r="UBC82" s="143"/>
      <c r="UBD82" s="143"/>
      <c r="UBE82" s="143"/>
      <c r="UBF82" s="143"/>
      <c r="UBG82" s="143"/>
      <c r="UBH82" s="143"/>
      <c r="UBI82" s="143"/>
      <c r="UBJ82" s="143"/>
      <c r="UBK82" s="143"/>
      <c r="UBL82" s="143"/>
      <c r="UBM82" s="143"/>
      <c r="UBN82" s="143"/>
      <c r="UBO82" s="143"/>
      <c r="UBP82" s="143"/>
      <c r="UBQ82" s="143"/>
      <c r="UBR82" s="143"/>
      <c r="UBS82" s="143"/>
      <c r="UBT82" s="143"/>
      <c r="UBU82" s="143"/>
      <c r="UBV82" s="143"/>
      <c r="UBW82" s="143"/>
      <c r="UBX82" s="143"/>
      <c r="UBY82" s="143"/>
      <c r="UBZ82" s="143"/>
      <c r="UCA82" s="143"/>
      <c r="UCB82" s="143"/>
      <c r="UCC82" s="143"/>
      <c r="UCD82" s="143"/>
      <c r="UCE82" s="143"/>
      <c r="UCF82" s="143"/>
      <c r="UCG82" s="143"/>
      <c r="UCH82" s="143"/>
      <c r="UCI82" s="143"/>
      <c r="UCJ82" s="143"/>
      <c r="UCK82" s="143"/>
      <c r="UCL82" s="143"/>
      <c r="UCM82" s="143"/>
      <c r="UCN82" s="143"/>
      <c r="UCO82" s="143"/>
      <c r="UCP82" s="143"/>
      <c r="UCQ82" s="143"/>
      <c r="UCR82" s="143"/>
      <c r="UCS82" s="143"/>
      <c r="UCT82" s="143"/>
      <c r="UCU82" s="143"/>
      <c r="UCV82" s="143"/>
      <c r="UCW82" s="143"/>
      <c r="UCX82" s="143"/>
      <c r="UCY82" s="143"/>
      <c r="UCZ82" s="143"/>
      <c r="UDA82" s="143"/>
      <c r="UDB82" s="143"/>
      <c r="UDC82" s="143"/>
      <c r="UDD82" s="143"/>
      <c r="UDE82" s="143"/>
      <c r="UDF82" s="143"/>
      <c r="UDG82" s="143"/>
      <c r="UDH82" s="143"/>
      <c r="UDI82" s="143"/>
      <c r="UDJ82" s="143"/>
      <c r="UDK82" s="143"/>
      <c r="UDL82" s="143"/>
      <c r="UDM82" s="143"/>
      <c r="UDN82" s="143"/>
      <c r="UDO82" s="143"/>
      <c r="UDP82" s="143"/>
      <c r="UDQ82" s="143"/>
      <c r="UDR82" s="143"/>
      <c r="UDS82" s="143"/>
      <c r="UDT82" s="143"/>
      <c r="UDU82" s="143"/>
      <c r="UDV82" s="143"/>
      <c r="UDW82" s="143"/>
      <c r="UDX82" s="143"/>
      <c r="UDY82" s="143"/>
      <c r="UDZ82" s="143"/>
      <c r="UEA82" s="143"/>
      <c r="UEB82" s="143"/>
      <c r="UEC82" s="143"/>
      <c r="UED82" s="143"/>
      <c r="UEE82" s="143"/>
      <c r="UEF82" s="143"/>
      <c r="UEG82" s="143"/>
      <c r="UEH82" s="143"/>
      <c r="UEI82" s="143"/>
      <c r="UEJ82" s="143"/>
      <c r="UEK82" s="143"/>
      <c r="UEL82" s="143"/>
      <c r="UEM82" s="143"/>
      <c r="UEN82" s="143"/>
      <c r="UEO82" s="143"/>
      <c r="UEP82" s="143"/>
      <c r="UEQ82" s="143"/>
      <c r="UER82" s="143"/>
      <c r="UES82" s="143"/>
      <c r="UET82" s="143"/>
      <c r="UEU82" s="143"/>
      <c r="UEV82" s="143"/>
      <c r="UEW82" s="143"/>
      <c r="UEX82" s="143"/>
      <c r="UEY82" s="143"/>
      <c r="UEZ82" s="143"/>
      <c r="UFA82" s="143"/>
      <c r="UFB82" s="143"/>
      <c r="UFC82" s="143"/>
      <c r="UFD82" s="143"/>
      <c r="UFE82" s="143"/>
      <c r="UFF82" s="143"/>
      <c r="UFG82" s="143"/>
      <c r="UFH82" s="143"/>
      <c r="UFI82" s="143"/>
      <c r="UFJ82" s="143"/>
      <c r="UFK82" s="143"/>
      <c r="UFL82" s="143"/>
      <c r="UFM82" s="143"/>
      <c r="UFN82" s="143"/>
      <c r="UFO82" s="143"/>
      <c r="UFP82" s="143"/>
      <c r="UFQ82" s="143"/>
      <c r="UFR82" s="143"/>
      <c r="UFS82" s="143"/>
      <c r="UFT82" s="143"/>
      <c r="UFU82" s="143"/>
      <c r="UFV82" s="143"/>
      <c r="UFW82" s="143"/>
      <c r="UFX82" s="143"/>
      <c r="UFY82" s="143"/>
      <c r="UFZ82" s="143"/>
      <c r="UGA82" s="143"/>
      <c r="UGB82" s="143"/>
      <c r="UGC82" s="143"/>
      <c r="UGD82" s="143"/>
      <c r="UGE82" s="143"/>
      <c r="UGF82" s="143"/>
      <c r="UGG82" s="143"/>
      <c r="UGH82" s="143"/>
      <c r="UGI82" s="143"/>
      <c r="UGJ82" s="143"/>
      <c r="UGK82" s="143"/>
      <c r="UGL82" s="143"/>
      <c r="UGM82" s="143"/>
      <c r="UGN82" s="143"/>
      <c r="UGO82" s="143"/>
      <c r="UGP82" s="143"/>
      <c r="UGQ82" s="143"/>
      <c r="UGR82" s="143"/>
      <c r="UGS82" s="143"/>
      <c r="UGT82" s="143"/>
      <c r="UGU82" s="143"/>
      <c r="UGV82" s="143"/>
      <c r="UGW82" s="143"/>
      <c r="UGX82" s="143"/>
      <c r="UGY82" s="143"/>
      <c r="UGZ82" s="143"/>
      <c r="UHA82" s="143"/>
      <c r="UHB82" s="143"/>
      <c r="UHC82" s="143"/>
      <c r="UHD82" s="143"/>
      <c r="UHE82" s="143"/>
      <c r="UHF82" s="143"/>
      <c r="UHG82" s="143"/>
      <c r="UHH82" s="143"/>
      <c r="UHI82" s="143"/>
      <c r="UHJ82" s="143"/>
      <c r="UHK82" s="143"/>
      <c r="UHL82" s="143"/>
      <c r="UHM82" s="143"/>
      <c r="UHN82" s="143"/>
      <c r="UHO82" s="143"/>
      <c r="UHP82" s="143"/>
      <c r="UHQ82" s="143"/>
      <c r="UHR82" s="143"/>
      <c r="UHS82" s="143"/>
      <c r="UHT82" s="143"/>
      <c r="UHU82" s="143"/>
      <c r="UHV82" s="143"/>
      <c r="UHW82" s="143"/>
      <c r="UHX82" s="143"/>
      <c r="UHY82" s="143"/>
      <c r="UHZ82" s="143"/>
      <c r="UIA82" s="143"/>
      <c r="UIB82" s="143"/>
      <c r="UIC82" s="143"/>
      <c r="UID82" s="143"/>
      <c r="UIE82" s="143"/>
      <c r="UIF82" s="143"/>
      <c r="UIG82" s="143"/>
      <c r="UIH82" s="143"/>
      <c r="UII82" s="143"/>
      <c r="UIJ82" s="143"/>
      <c r="UIK82" s="143"/>
      <c r="UIL82" s="143"/>
      <c r="UIM82" s="143"/>
      <c r="UIN82" s="143"/>
      <c r="UIO82" s="143"/>
      <c r="UIP82" s="143"/>
      <c r="UIQ82" s="143"/>
      <c r="UIR82" s="143"/>
      <c r="UIS82" s="143"/>
      <c r="UIT82" s="143"/>
      <c r="UIU82" s="143"/>
      <c r="UIV82" s="143"/>
      <c r="UIW82" s="143"/>
      <c r="UIX82" s="143"/>
      <c r="UIY82" s="143"/>
      <c r="UIZ82" s="143"/>
      <c r="UJA82" s="143"/>
      <c r="UJB82" s="143"/>
      <c r="UJC82" s="143"/>
      <c r="UJD82" s="143"/>
      <c r="UJE82" s="143"/>
      <c r="UJF82" s="143"/>
      <c r="UJG82" s="143"/>
      <c r="UJH82" s="143"/>
      <c r="UJI82" s="143"/>
      <c r="UJJ82" s="143"/>
      <c r="UJK82" s="143"/>
      <c r="UJL82" s="143"/>
      <c r="UJM82" s="143"/>
      <c r="UJN82" s="143"/>
      <c r="UJO82" s="143"/>
      <c r="UJP82" s="143"/>
      <c r="UJQ82" s="143"/>
      <c r="UJR82" s="143"/>
      <c r="UJS82" s="143"/>
      <c r="UJT82" s="143"/>
      <c r="UJU82" s="143"/>
      <c r="UJV82" s="143"/>
      <c r="UJW82" s="143"/>
      <c r="UJX82" s="143"/>
      <c r="UJY82" s="143"/>
      <c r="UJZ82" s="143"/>
      <c r="UKA82" s="143"/>
      <c r="UKB82" s="143"/>
      <c r="UKC82" s="143"/>
      <c r="UKD82" s="143"/>
      <c r="UKE82" s="143"/>
      <c r="UKF82" s="143"/>
      <c r="UKG82" s="143"/>
      <c r="UKH82" s="143"/>
      <c r="UKI82" s="143"/>
      <c r="UKJ82" s="143"/>
      <c r="UKK82" s="143"/>
      <c r="UKL82" s="143"/>
      <c r="UKM82" s="143"/>
      <c r="UKN82" s="143"/>
      <c r="UKO82" s="143"/>
      <c r="UKP82" s="143"/>
      <c r="UKQ82" s="143"/>
      <c r="UKR82" s="143"/>
      <c r="UKS82" s="143"/>
      <c r="UKT82" s="143"/>
      <c r="UKU82" s="143"/>
      <c r="UKV82" s="143"/>
      <c r="UKW82" s="143"/>
      <c r="UKX82" s="143"/>
      <c r="UKY82" s="143"/>
      <c r="UKZ82" s="143"/>
      <c r="ULA82" s="143"/>
      <c r="ULB82" s="143"/>
      <c r="ULC82" s="143"/>
      <c r="ULD82" s="143"/>
      <c r="ULE82" s="143"/>
      <c r="ULF82" s="143"/>
      <c r="ULG82" s="143"/>
      <c r="ULH82" s="143"/>
      <c r="ULI82" s="143"/>
      <c r="ULJ82" s="143"/>
      <c r="ULK82" s="143"/>
      <c r="ULL82" s="143"/>
      <c r="ULM82" s="143"/>
      <c r="ULN82" s="143"/>
      <c r="ULO82" s="143"/>
      <c r="ULP82" s="143"/>
      <c r="ULQ82" s="143"/>
      <c r="ULR82" s="143"/>
      <c r="ULS82" s="143"/>
      <c r="ULT82" s="143"/>
      <c r="ULU82" s="143"/>
      <c r="ULV82" s="143"/>
      <c r="ULW82" s="143"/>
      <c r="ULX82" s="143"/>
      <c r="ULY82" s="143"/>
      <c r="ULZ82" s="143"/>
      <c r="UMA82" s="143"/>
      <c r="UMB82" s="143"/>
      <c r="UMC82" s="143"/>
      <c r="UMD82" s="143"/>
      <c r="UME82" s="143"/>
      <c r="UMF82" s="143"/>
      <c r="UMG82" s="143"/>
      <c r="UMH82" s="143"/>
      <c r="UMI82" s="143"/>
      <c r="UMJ82" s="143"/>
      <c r="UMK82" s="143"/>
      <c r="UML82" s="143"/>
      <c r="UMM82" s="143"/>
      <c r="UMN82" s="143"/>
      <c r="UMO82" s="143"/>
      <c r="UMP82" s="143"/>
      <c r="UMQ82" s="143"/>
      <c r="UMR82" s="143"/>
      <c r="UMS82" s="143"/>
      <c r="UMT82" s="143"/>
      <c r="UMU82" s="143"/>
      <c r="UMV82" s="143"/>
      <c r="UMW82" s="143"/>
      <c r="UMX82" s="143"/>
      <c r="UMY82" s="143"/>
      <c r="UMZ82" s="143"/>
      <c r="UNA82" s="143"/>
      <c r="UNB82" s="143"/>
      <c r="UNC82" s="143"/>
      <c r="UND82" s="143"/>
      <c r="UNE82" s="143"/>
      <c r="UNF82" s="143"/>
      <c r="UNG82" s="143"/>
      <c r="UNH82" s="143"/>
      <c r="UNI82" s="143"/>
      <c r="UNJ82" s="143"/>
      <c r="UNK82" s="143"/>
      <c r="UNL82" s="143"/>
      <c r="UNM82" s="143"/>
      <c r="UNN82" s="143"/>
      <c r="UNO82" s="143"/>
      <c r="UNP82" s="143"/>
      <c r="UNQ82" s="143"/>
      <c r="UNR82" s="143"/>
      <c r="UNS82" s="143"/>
      <c r="UNT82" s="143"/>
      <c r="UNU82" s="143"/>
      <c r="UNV82" s="143"/>
      <c r="UNW82" s="143"/>
      <c r="UNX82" s="143"/>
      <c r="UNY82" s="143"/>
      <c r="UNZ82" s="143"/>
      <c r="UOA82" s="143"/>
      <c r="UOB82" s="143"/>
      <c r="UOC82" s="143"/>
      <c r="UOD82" s="143"/>
      <c r="UOE82" s="143"/>
      <c r="UOF82" s="143"/>
      <c r="UOG82" s="143"/>
      <c r="UOH82" s="143"/>
      <c r="UOI82" s="143"/>
      <c r="UOJ82" s="143"/>
      <c r="UOK82" s="143"/>
      <c r="UOL82" s="143"/>
      <c r="UOM82" s="143"/>
      <c r="UON82" s="143"/>
      <c r="UOO82" s="143"/>
      <c r="UOP82" s="143"/>
      <c r="UOQ82" s="143"/>
      <c r="UOR82" s="143"/>
      <c r="UOS82" s="143"/>
      <c r="UOT82" s="143"/>
      <c r="UOU82" s="143"/>
      <c r="UOV82" s="143"/>
      <c r="UOW82" s="143"/>
      <c r="UOX82" s="143"/>
      <c r="UOY82" s="143"/>
      <c r="UOZ82" s="143"/>
      <c r="UPA82" s="143"/>
      <c r="UPB82" s="143"/>
      <c r="UPC82" s="143"/>
      <c r="UPD82" s="143"/>
      <c r="UPE82" s="143"/>
      <c r="UPF82" s="143"/>
      <c r="UPG82" s="143"/>
      <c r="UPH82" s="143"/>
      <c r="UPI82" s="143"/>
      <c r="UPJ82" s="143"/>
      <c r="UPK82" s="143"/>
      <c r="UPL82" s="143"/>
      <c r="UPM82" s="143"/>
      <c r="UPN82" s="143"/>
      <c r="UPO82" s="143"/>
      <c r="UPP82" s="143"/>
      <c r="UPQ82" s="143"/>
      <c r="UPR82" s="143"/>
      <c r="UPS82" s="143"/>
      <c r="UPT82" s="143"/>
      <c r="UPU82" s="143"/>
      <c r="UPV82" s="143"/>
      <c r="UPW82" s="143"/>
      <c r="UPX82" s="143"/>
      <c r="UPY82" s="143"/>
      <c r="UPZ82" s="143"/>
      <c r="UQA82" s="143"/>
      <c r="UQB82" s="143"/>
      <c r="UQC82" s="143"/>
      <c r="UQD82" s="143"/>
      <c r="UQE82" s="143"/>
      <c r="UQF82" s="143"/>
      <c r="UQG82" s="143"/>
      <c r="UQH82" s="143"/>
      <c r="UQI82" s="143"/>
      <c r="UQJ82" s="143"/>
      <c r="UQK82" s="143"/>
      <c r="UQL82" s="143"/>
      <c r="UQM82" s="143"/>
      <c r="UQN82" s="143"/>
      <c r="UQO82" s="143"/>
      <c r="UQP82" s="143"/>
      <c r="UQQ82" s="143"/>
      <c r="UQR82" s="143"/>
      <c r="UQS82" s="143"/>
      <c r="UQT82" s="143"/>
      <c r="UQU82" s="143"/>
      <c r="UQV82" s="143"/>
      <c r="UQW82" s="143"/>
      <c r="UQX82" s="143"/>
      <c r="UQY82" s="143"/>
      <c r="UQZ82" s="143"/>
      <c r="URA82" s="143"/>
      <c r="URB82" s="143"/>
      <c r="URC82" s="143"/>
      <c r="URD82" s="143"/>
      <c r="URE82" s="143"/>
      <c r="URF82" s="143"/>
      <c r="URG82" s="143"/>
      <c r="URH82" s="143"/>
      <c r="URI82" s="143"/>
      <c r="URJ82" s="143"/>
      <c r="URK82" s="143"/>
      <c r="URL82" s="143"/>
      <c r="URM82" s="143"/>
      <c r="URN82" s="143"/>
      <c r="URO82" s="143"/>
      <c r="URP82" s="143"/>
      <c r="URQ82" s="143"/>
      <c r="URR82" s="143"/>
      <c r="URS82" s="143"/>
      <c r="URT82" s="143"/>
      <c r="URU82" s="143"/>
      <c r="URV82" s="143"/>
      <c r="URW82" s="143"/>
      <c r="URX82" s="143"/>
      <c r="URY82" s="143"/>
      <c r="URZ82" s="143"/>
      <c r="USA82" s="143"/>
      <c r="USB82" s="143"/>
      <c r="USC82" s="143"/>
      <c r="USD82" s="143"/>
      <c r="USE82" s="143"/>
      <c r="USF82" s="143"/>
      <c r="USG82" s="143"/>
      <c r="USH82" s="143"/>
      <c r="USI82" s="143"/>
      <c r="USJ82" s="143"/>
      <c r="USK82" s="143"/>
      <c r="USL82" s="143"/>
      <c r="USM82" s="143"/>
      <c r="USN82" s="143"/>
      <c r="USO82" s="143"/>
      <c r="USP82" s="143"/>
      <c r="USQ82" s="143"/>
      <c r="USR82" s="143"/>
      <c r="USS82" s="143"/>
      <c r="UST82" s="143"/>
      <c r="USU82" s="143"/>
      <c r="USV82" s="143"/>
      <c r="USW82" s="143"/>
      <c r="USX82" s="143"/>
      <c r="USY82" s="143"/>
      <c r="USZ82" s="143"/>
      <c r="UTA82" s="143"/>
      <c r="UTB82" s="143"/>
      <c r="UTC82" s="143"/>
      <c r="UTD82" s="143"/>
      <c r="UTE82" s="143"/>
      <c r="UTF82" s="143"/>
      <c r="UTG82" s="143"/>
      <c r="UTH82" s="143"/>
      <c r="UTI82" s="143"/>
      <c r="UTJ82" s="143"/>
      <c r="UTK82" s="143"/>
      <c r="UTL82" s="143"/>
      <c r="UTM82" s="143"/>
      <c r="UTN82" s="143"/>
      <c r="UTO82" s="143"/>
      <c r="UTP82" s="143"/>
      <c r="UTQ82" s="143"/>
      <c r="UTR82" s="143"/>
      <c r="UTS82" s="143"/>
      <c r="UTT82" s="143"/>
      <c r="UTU82" s="143"/>
      <c r="UTV82" s="143"/>
      <c r="UTW82" s="143"/>
      <c r="UTX82" s="143"/>
      <c r="UTY82" s="143"/>
      <c r="UTZ82" s="143"/>
      <c r="UUA82" s="143"/>
      <c r="UUB82" s="143"/>
      <c r="UUC82" s="143"/>
      <c r="UUD82" s="143"/>
      <c r="UUE82" s="143"/>
      <c r="UUF82" s="143"/>
      <c r="UUG82" s="143"/>
      <c r="UUH82" s="143"/>
      <c r="UUI82" s="143"/>
      <c r="UUJ82" s="143"/>
      <c r="UUK82" s="143"/>
      <c r="UUL82" s="143"/>
      <c r="UUM82" s="143"/>
      <c r="UUN82" s="143"/>
      <c r="UUO82" s="143"/>
      <c r="UUP82" s="143"/>
      <c r="UUQ82" s="143"/>
      <c r="UUR82" s="143"/>
      <c r="UUS82" s="143"/>
      <c r="UUT82" s="143"/>
      <c r="UUU82" s="143"/>
      <c r="UUV82" s="143"/>
      <c r="UUW82" s="143"/>
      <c r="UUX82" s="143"/>
      <c r="UUY82" s="143"/>
      <c r="UUZ82" s="143"/>
      <c r="UVA82" s="143"/>
      <c r="UVB82" s="143"/>
      <c r="UVC82" s="143"/>
      <c r="UVD82" s="143"/>
      <c r="UVE82" s="143"/>
      <c r="UVF82" s="143"/>
      <c r="UVG82" s="143"/>
      <c r="UVH82" s="143"/>
      <c r="UVI82" s="143"/>
      <c r="UVJ82" s="143"/>
      <c r="UVK82" s="143"/>
      <c r="UVL82" s="143"/>
      <c r="UVM82" s="143"/>
      <c r="UVN82" s="143"/>
      <c r="UVO82" s="143"/>
      <c r="UVP82" s="143"/>
      <c r="UVQ82" s="143"/>
      <c r="UVR82" s="143"/>
      <c r="UVS82" s="143"/>
      <c r="UVT82" s="143"/>
      <c r="UVU82" s="143"/>
      <c r="UVV82" s="143"/>
      <c r="UVW82" s="143"/>
      <c r="UVX82" s="143"/>
      <c r="UVY82" s="143"/>
      <c r="UVZ82" s="143"/>
      <c r="UWA82" s="143"/>
      <c r="UWB82" s="143"/>
      <c r="UWC82" s="143"/>
      <c r="UWD82" s="143"/>
      <c r="UWE82" s="143"/>
      <c r="UWF82" s="143"/>
      <c r="UWG82" s="143"/>
      <c r="UWH82" s="143"/>
      <c r="UWI82" s="143"/>
      <c r="UWJ82" s="143"/>
      <c r="UWK82" s="143"/>
      <c r="UWL82" s="143"/>
      <c r="UWM82" s="143"/>
      <c r="UWN82" s="143"/>
      <c r="UWO82" s="143"/>
      <c r="UWP82" s="143"/>
      <c r="UWQ82" s="143"/>
      <c r="UWR82" s="143"/>
      <c r="UWS82" s="143"/>
      <c r="UWT82" s="143"/>
      <c r="UWU82" s="143"/>
      <c r="UWV82" s="143"/>
      <c r="UWW82" s="143"/>
      <c r="UWX82" s="143"/>
      <c r="UWY82" s="143"/>
      <c r="UWZ82" s="143"/>
      <c r="UXA82" s="143"/>
      <c r="UXB82" s="143"/>
      <c r="UXC82" s="143"/>
      <c r="UXD82" s="143"/>
      <c r="UXE82" s="143"/>
      <c r="UXF82" s="143"/>
      <c r="UXG82" s="143"/>
      <c r="UXH82" s="143"/>
      <c r="UXI82" s="143"/>
      <c r="UXJ82" s="143"/>
      <c r="UXK82" s="143"/>
      <c r="UXL82" s="143"/>
      <c r="UXM82" s="143"/>
      <c r="UXN82" s="143"/>
      <c r="UXO82" s="143"/>
      <c r="UXP82" s="143"/>
      <c r="UXQ82" s="143"/>
      <c r="UXR82" s="143"/>
      <c r="UXS82" s="143"/>
      <c r="UXT82" s="143"/>
      <c r="UXU82" s="143"/>
      <c r="UXV82" s="143"/>
      <c r="UXW82" s="143"/>
      <c r="UXX82" s="143"/>
      <c r="UXY82" s="143"/>
      <c r="UXZ82" s="143"/>
      <c r="UYA82" s="143"/>
      <c r="UYB82" s="143"/>
      <c r="UYC82" s="143"/>
      <c r="UYD82" s="143"/>
      <c r="UYE82" s="143"/>
      <c r="UYF82" s="143"/>
      <c r="UYG82" s="143"/>
      <c r="UYH82" s="143"/>
      <c r="UYI82" s="143"/>
      <c r="UYJ82" s="143"/>
      <c r="UYK82" s="143"/>
      <c r="UYL82" s="143"/>
      <c r="UYM82" s="143"/>
      <c r="UYN82" s="143"/>
      <c r="UYO82" s="143"/>
      <c r="UYP82" s="143"/>
      <c r="UYQ82" s="143"/>
      <c r="UYR82" s="143"/>
      <c r="UYS82" s="143"/>
      <c r="UYT82" s="143"/>
      <c r="UYU82" s="143"/>
      <c r="UYV82" s="143"/>
      <c r="UYW82" s="143"/>
      <c r="UYX82" s="143"/>
      <c r="UYY82" s="143"/>
      <c r="UYZ82" s="143"/>
      <c r="UZA82" s="143"/>
      <c r="UZB82" s="143"/>
      <c r="UZC82" s="143"/>
      <c r="UZD82" s="143"/>
      <c r="UZE82" s="143"/>
      <c r="UZF82" s="143"/>
      <c r="UZG82" s="143"/>
      <c r="UZH82" s="143"/>
      <c r="UZI82" s="143"/>
      <c r="UZJ82" s="143"/>
      <c r="UZK82" s="143"/>
      <c r="UZL82" s="143"/>
      <c r="UZM82" s="143"/>
      <c r="UZN82" s="143"/>
      <c r="UZO82" s="143"/>
      <c r="UZP82" s="143"/>
      <c r="UZQ82" s="143"/>
      <c r="UZR82" s="143"/>
      <c r="UZS82" s="143"/>
      <c r="UZT82" s="143"/>
      <c r="UZU82" s="143"/>
      <c r="UZV82" s="143"/>
      <c r="UZW82" s="143"/>
      <c r="UZX82" s="143"/>
      <c r="UZY82" s="143"/>
      <c r="UZZ82" s="143"/>
      <c r="VAA82" s="143"/>
      <c r="VAB82" s="143"/>
      <c r="VAC82" s="143"/>
      <c r="VAD82" s="143"/>
      <c r="VAE82" s="143"/>
      <c r="VAF82" s="143"/>
      <c r="VAG82" s="143"/>
      <c r="VAH82" s="143"/>
      <c r="VAI82" s="143"/>
      <c r="VAJ82" s="143"/>
      <c r="VAK82" s="143"/>
      <c r="VAL82" s="143"/>
      <c r="VAM82" s="143"/>
      <c r="VAN82" s="143"/>
      <c r="VAO82" s="143"/>
      <c r="VAP82" s="143"/>
      <c r="VAQ82" s="143"/>
      <c r="VAR82" s="143"/>
      <c r="VAS82" s="143"/>
      <c r="VAT82" s="143"/>
      <c r="VAU82" s="143"/>
      <c r="VAV82" s="143"/>
      <c r="VAW82" s="143"/>
      <c r="VAX82" s="143"/>
      <c r="VAY82" s="143"/>
      <c r="VAZ82" s="143"/>
      <c r="VBA82" s="143"/>
      <c r="VBB82" s="143"/>
      <c r="VBC82" s="143"/>
      <c r="VBD82" s="143"/>
      <c r="VBE82" s="143"/>
      <c r="VBF82" s="143"/>
      <c r="VBG82" s="143"/>
      <c r="VBH82" s="143"/>
      <c r="VBI82" s="143"/>
      <c r="VBJ82" s="143"/>
      <c r="VBK82" s="143"/>
      <c r="VBL82" s="143"/>
      <c r="VBM82" s="143"/>
      <c r="VBN82" s="143"/>
      <c r="VBO82" s="143"/>
      <c r="VBP82" s="143"/>
      <c r="VBQ82" s="143"/>
      <c r="VBR82" s="143"/>
      <c r="VBS82" s="143"/>
      <c r="VBT82" s="143"/>
      <c r="VBU82" s="143"/>
      <c r="VBV82" s="143"/>
      <c r="VBW82" s="143"/>
      <c r="VBX82" s="143"/>
      <c r="VBY82" s="143"/>
      <c r="VBZ82" s="143"/>
      <c r="VCA82" s="143"/>
      <c r="VCB82" s="143"/>
      <c r="VCC82" s="143"/>
      <c r="VCD82" s="143"/>
      <c r="VCE82" s="143"/>
      <c r="VCF82" s="143"/>
      <c r="VCG82" s="143"/>
      <c r="VCH82" s="143"/>
      <c r="VCI82" s="143"/>
      <c r="VCJ82" s="143"/>
      <c r="VCK82" s="143"/>
      <c r="VCL82" s="143"/>
      <c r="VCM82" s="143"/>
      <c r="VCN82" s="143"/>
      <c r="VCO82" s="143"/>
      <c r="VCP82" s="143"/>
      <c r="VCQ82" s="143"/>
      <c r="VCR82" s="143"/>
      <c r="VCS82" s="143"/>
      <c r="VCT82" s="143"/>
      <c r="VCU82" s="143"/>
      <c r="VCV82" s="143"/>
      <c r="VCW82" s="143"/>
      <c r="VCX82" s="143"/>
      <c r="VCY82" s="143"/>
      <c r="VCZ82" s="143"/>
      <c r="VDA82" s="143"/>
      <c r="VDB82" s="143"/>
      <c r="VDC82" s="143"/>
      <c r="VDD82" s="143"/>
      <c r="VDE82" s="143"/>
      <c r="VDF82" s="143"/>
      <c r="VDG82" s="143"/>
      <c r="VDH82" s="143"/>
      <c r="VDI82" s="143"/>
      <c r="VDJ82" s="143"/>
      <c r="VDK82" s="143"/>
      <c r="VDL82" s="143"/>
      <c r="VDM82" s="143"/>
      <c r="VDN82" s="143"/>
      <c r="VDO82" s="143"/>
      <c r="VDP82" s="143"/>
      <c r="VDQ82" s="143"/>
      <c r="VDR82" s="143"/>
      <c r="VDS82" s="143"/>
      <c r="VDT82" s="143"/>
      <c r="VDU82" s="143"/>
      <c r="VDV82" s="143"/>
      <c r="VDW82" s="143"/>
      <c r="VDX82" s="143"/>
      <c r="VDY82" s="143"/>
      <c r="VDZ82" s="143"/>
      <c r="VEA82" s="143"/>
      <c r="VEB82" s="143"/>
      <c r="VEC82" s="143"/>
      <c r="VED82" s="143"/>
      <c r="VEE82" s="143"/>
      <c r="VEF82" s="143"/>
      <c r="VEG82" s="143"/>
      <c r="VEH82" s="143"/>
      <c r="VEI82" s="143"/>
      <c r="VEJ82" s="143"/>
      <c r="VEK82" s="143"/>
      <c r="VEL82" s="143"/>
      <c r="VEM82" s="143"/>
      <c r="VEN82" s="143"/>
      <c r="VEO82" s="143"/>
      <c r="VEP82" s="143"/>
      <c r="VEQ82" s="143"/>
      <c r="VER82" s="143"/>
      <c r="VES82" s="143"/>
      <c r="VET82" s="143"/>
      <c r="VEU82" s="143"/>
      <c r="VEV82" s="143"/>
      <c r="VEW82" s="143"/>
      <c r="VEX82" s="143"/>
      <c r="VEY82" s="143"/>
      <c r="VEZ82" s="143"/>
      <c r="VFA82" s="143"/>
      <c r="VFB82" s="143"/>
      <c r="VFC82" s="143"/>
      <c r="VFD82" s="143"/>
      <c r="VFE82" s="143"/>
      <c r="VFF82" s="143"/>
      <c r="VFG82" s="143"/>
      <c r="VFH82" s="143"/>
      <c r="VFI82" s="143"/>
      <c r="VFJ82" s="143"/>
      <c r="VFK82" s="143"/>
      <c r="VFL82" s="143"/>
      <c r="VFM82" s="143"/>
      <c r="VFN82" s="143"/>
      <c r="VFO82" s="143"/>
      <c r="VFP82" s="143"/>
      <c r="VFQ82" s="143"/>
      <c r="VFR82" s="143"/>
      <c r="VFS82" s="143"/>
      <c r="VFT82" s="143"/>
      <c r="VFU82" s="143"/>
      <c r="VFV82" s="143"/>
      <c r="VFW82" s="143"/>
      <c r="VFX82" s="143"/>
      <c r="VFY82" s="143"/>
      <c r="VFZ82" s="143"/>
      <c r="VGA82" s="143"/>
      <c r="VGB82" s="143"/>
      <c r="VGC82" s="143"/>
      <c r="VGD82" s="143"/>
      <c r="VGE82" s="143"/>
      <c r="VGF82" s="143"/>
      <c r="VGG82" s="143"/>
      <c r="VGH82" s="143"/>
      <c r="VGI82" s="143"/>
      <c r="VGJ82" s="143"/>
      <c r="VGK82" s="143"/>
      <c r="VGL82" s="143"/>
      <c r="VGM82" s="143"/>
      <c r="VGN82" s="143"/>
      <c r="VGO82" s="143"/>
      <c r="VGP82" s="143"/>
      <c r="VGQ82" s="143"/>
      <c r="VGR82" s="143"/>
      <c r="VGS82" s="143"/>
      <c r="VGT82" s="143"/>
      <c r="VGU82" s="143"/>
      <c r="VGV82" s="143"/>
      <c r="VGW82" s="143"/>
      <c r="VGX82" s="143"/>
      <c r="VGY82" s="143"/>
      <c r="VGZ82" s="143"/>
      <c r="VHA82" s="143"/>
      <c r="VHB82" s="143"/>
      <c r="VHC82" s="143"/>
      <c r="VHD82" s="143"/>
      <c r="VHE82" s="143"/>
      <c r="VHF82" s="143"/>
      <c r="VHG82" s="143"/>
      <c r="VHH82" s="143"/>
      <c r="VHI82" s="143"/>
      <c r="VHJ82" s="143"/>
      <c r="VHK82" s="143"/>
      <c r="VHL82" s="143"/>
      <c r="VHM82" s="143"/>
      <c r="VHN82" s="143"/>
      <c r="VHO82" s="143"/>
      <c r="VHP82" s="143"/>
      <c r="VHQ82" s="143"/>
      <c r="VHR82" s="143"/>
      <c r="VHS82" s="143"/>
      <c r="VHT82" s="143"/>
      <c r="VHU82" s="143"/>
      <c r="VHV82" s="143"/>
      <c r="VHW82" s="143"/>
      <c r="VHX82" s="143"/>
      <c r="VHY82" s="143"/>
      <c r="VHZ82" s="143"/>
      <c r="VIA82" s="143"/>
      <c r="VIB82" s="143"/>
      <c r="VIC82" s="143"/>
      <c r="VID82" s="143"/>
      <c r="VIE82" s="143"/>
      <c r="VIF82" s="143"/>
      <c r="VIG82" s="143"/>
      <c r="VIH82" s="143"/>
      <c r="VII82" s="143"/>
      <c r="VIJ82" s="143"/>
      <c r="VIK82" s="143"/>
      <c r="VIL82" s="143"/>
      <c r="VIM82" s="143"/>
      <c r="VIN82" s="143"/>
      <c r="VIO82" s="143"/>
      <c r="VIP82" s="143"/>
      <c r="VIQ82" s="143"/>
      <c r="VIR82" s="143"/>
      <c r="VIS82" s="143"/>
      <c r="VIT82" s="143"/>
      <c r="VIU82" s="143"/>
      <c r="VIV82" s="143"/>
      <c r="VIW82" s="143"/>
      <c r="VIX82" s="143"/>
      <c r="VIY82" s="143"/>
      <c r="VIZ82" s="143"/>
      <c r="VJA82" s="143"/>
      <c r="VJB82" s="143"/>
      <c r="VJC82" s="143"/>
      <c r="VJD82" s="143"/>
      <c r="VJE82" s="143"/>
      <c r="VJF82" s="143"/>
      <c r="VJG82" s="143"/>
      <c r="VJH82" s="143"/>
      <c r="VJI82" s="143"/>
      <c r="VJJ82" s="143"/>
      <c r="VJK82" s="143"/>
      <c r="VJL82" s="143"/>
      <c r="VJM82" s="143"/>
      <c r="VJN82" s="143"/>
      <c r="VJO82" s="143"/>
      <c r="VJP82" s="143"/>
      <c r="VJQ82" s="143"/>
      <c r="VJR82" s="143"/>
      <c r="VJS82" s="143"/>
      <c r="VJT82" s="143"/>
      <c r="VJU82" s="143"/>
      <c r="VJV82" s="143"/>
      <c r="VJW82" s="143"/>
      <c r="VJX82" s="143"/>
      <c r="VJY82" s="143"/>
      <c r="VJZ82" s="143"/>
      <c r="VKA82" s="143"/>
      <c r="VKB82" s="143"/>
      <c r="VKC82" s="143"/>
      <c r="VKD82" s="143"/>
      <c r="VKE82" s="143"/>
      <c r="VKF82" s="143"/>
      <c r="VKG82" s="143"/>
      <c r="VKH82" s="143"/>
      <c r="VKI82" s="143"/>
      <c r="VKJ82" s="143"/>
      <c r="VKK82" s="143"/>
      <c r="VKL82" s="143"/>
      <c r="VKM82" s="143"/>
      <c r="VKN82" s="143"/>
      <c r="VKO82" s="143"/>
      <c r="VKP82" s="143"/>
      <c r="VKQ82" s="143"/>
      <c r="VKR82" s="143"/>
      <c r="VKS82" s="143"/>
      <c r="VKT82" s="143"/>
      <c r="VKU82" s="143"/>
      <c r="VKV82" s="143"/>
      <c r="VKW82" s="143"/>
      <c r="VKX82" s="143"/>
      <c r="VKY82" s="143"/>
      <c r="VKZ82" s="143"/>
      <c r="VLA82" s="143"/>
      <c r="VLB82" s="143"/>
      <c r="VLC82" s="143"/>
      <c r="VLD82" s="143"/>
      <c r="VLE82" s="143"/>
      <c r="VLF82" s="143"/>
      <c r="VLG82" s="143"/>
      <c r="VLH82" s="143"/>
      <c r="VLI82" s="143"/>
      <c r="VLJ82" s="143"/>
      <c r="VLK82" s="143"/>
      <c r="VLL82" s="143"/>
      <c r="VLM82" s="143"/>
      <c r="VLN82" s="143"/>
      <c r="VLO82" s="143"/>
      <c r="VLP82" s="143"/>
      <c r="VLQ82" s="143"/>
      <c r="VLR82" s="143"/>
      <c r="VLS82" s="143"/>
      <c r="VLT82" s="143"/>
      <c r="VLU82" s="143"/>
      <c r="VLV82" s="143"/>
      <c r="VLW82" s="143"/>
      <c r="VLX82" s="143"/>
      <c r="VLY82" s="143"/>
      <c r="VLZ82" s="143"/>
      <c r="VMA82" s="143"/>
      <c r="VMB82" s="143"/>
      <c r="VMC82" s="143"/>
      <c r="VMD82" s="143"/>
      <c r="VME82" s="143"/>
      <c r="VMF82" s="143"/>
      <c r="VMG82" s="143"/>
      <c r="VMH82" s="143"/>
      <c r="VMI82" s="143"/>
      <c r="VMJ82" s="143"/>
      <c r="VMK82" s="143"/>
      <c r="VML82" s="143"/>
      <c r="VMM82" s="143"/>
      <c r="VMN82" s="143"/>
      <c r="VMO82" s="143"/>
      <c r="VMP82" s="143"/>
      <c r="VMQ82" s="143"/>
      <c r="VMR82" s="143"/>
      <c r="VMS82" s="143"/>
      <c r="VMT82" s="143"/>
      <c r="VMU82" s="143"/>
      <c r="VMV82" s="143"/>
      <c r="VMW82" s="143"/>
      <c r="VMX82" s="143"/>
      <c r="VMY82" s="143"/>
      <c r="VMZ82" s="143"/>
      <c r="VNA82" s="143"/>
      <c r="VNB82" s="143"/>
      <c r="VNC82" s="143"/>
      <c r="VND82" s="143"/>
      <c r="VNE82" s="143"/>
      <c r="VNF82" s="143"/>
      <c r="VNG82" s="143"/>
      <c r="VNH82" s="143"/>
      <c r="VNI82" s="143"/>
      <c r="VNJ82" s="143"/>
      <c r="VNK82" s="143"/>
      <c r="VNL82" s="143"/>
      <c r="VNM82" s="143"/>
      <c r="VNN82" s="143"/>
      <c r="VNO82" s="143"/>
      <c r="VNP82" s="143"/>
      <c r="VNQ82" s="143"/>
      <c r="VNR82" s="143"/>
      <c r="VNS82" s="143"/>
      <c r="VNT82" s="143"/>
      <c r="VNU82" s="143"/>
      <c r="VNV82" s="143"/>
      <c r="VNW82" s="143"/>
      <c r="VNX82" s="143"/>
      <c r="VNY82" s="143"/>
      <c r="VNZ82" s="143"/>
      <c r="VOA82" s="143"/>
      <c r="VOB82" s="143"/>
      <c r="VOC82" s="143"/>
      <c r="VOD82" s="143"/>
      <c r="VOE82" s="143"/>
      <c r="VOF82" s="143"/>
      <c r="VOG82" s="143"/>
      <c r="VOH82" s="143"/>
      <c r="VOI82" s="143"/>
      <c r="VOJ82" s="143"/>
      <c r="VOK82" s="143"/>
      <c r="VOL82" s="143"/>
      <c r="VOM82" s="143"/>
      <c r="VON82" s="143"/>
      <c r="VOO82" s="143"/>
      <c r="VOP82" s="143"/>
      <c r="VOQ82" s="143"/>
      <c r="VOR82" s="143"/>
      <c r="VOS82" s="143"/>
      <c r="VOT82" s="143"/>
      <c r="VOU82" s="143"/>
      <c r="VOV82" s="143"/>
      <c r="VOW82" s="143"/>
      <c r="VOX82" s="143"/>
      <c r="VOY82" s="143"/>
      <c r="VOZ82" s="143"/>
      <c r="VPA82" s="143"/>
      <c r="VPB82" s="143"/>
      <c r="VPC82" s="143"/>
      <c r="VPD82" s="143"/>
      <c r="VPE82" s="143"/>
      <c r="VPF82" s="143"/>
      <c r="VPG82" s="143"/>
      <c r="VPH82" s="143"/>
      <c r="VPI82" s="143"/>
      <c r="VPJ82" s="143"/>
      <c r="VPK82" s="143"/>
      <c r="VPL82" s="143"/>
      <c r="VPM82" s="143"/>
      <c r="VPN82" s="143"/>
      <c r="VPO82" s="143"/>
      <c r="VPP82" s="143"/>
      <c r="VPQ82" s="143"/>
      <c r="VPR82" s="143"/>
      <c r="VPS82" s="143"/>
      <c r="VPT82" s="143"/>
      <c r="VPU82" s="143"/>
      <c r="VPV82" s="143"/>
      <c r="VPW82" s="143"/>
      <c r="VPX82" s="143"/>
      <c r="VPY82" s="143"/>
      <c r="VPZ82" s="143"/>
      <c r="VQA82" s="143"/>
      <c r="VQB82" s="143"/>
      <c r="VQC82" s="143"/>
      <c r="VQD82" s="143"/>
      <c r="VQE82" s="143"/>
      <c r="VQF82" s="143"/>
      <c r="VQG82" s="143"/>
      <c r="VQH82" s="143"/>
      <c r="VQI82" s="143"/>
      <c r="VQJ82" s="143"/>
      <c r="VQK82" s="143"/>
      <c r="VQL82" s="143"/>
      <c r="VQM82" s="143"/>
      <c r="VQN82" s="143"/>
      <c r="VQO82" s="143"/>
      <c r="VQP82" s="143"/>
      <c r="VQQ82" s="143"/>
      <c r="VQR82" s="143"/>
      <c r="VQS82" s="143"/>
      <c r="VQT82" s="143"/>
      <c r="VQU82" s="143"/>
      <c r="VQV82" s="143"/>
      <c r="VQW82" s="143"/>
      <c r="VQX82" s="143"/>
      <c r="VQY82" s="143"/>
      <c r="VQZ82" s="143"/>
      <c r="VRA82" s="143"/>
      <c r="VRB82" s="143"/>
      <c r="VRC82" s="143"/>
      <c r="VRD82" s="143"/>
      <c r="VRE82" s="143"/>
      <c r="VRF82" s="143"/>
      <c r="VRG82" s="143"/>
      <c r="VRH82" s="143"/>
      <c r="VRI82" s="143"/>
      <c r="VRJ82" s="143"/>
      <c r="VRK82" s="143"/>
      <c r="VRL82" s="143"/>
      <c r="VRM82" s="143"/>
      <c r="VRN82" s="143"/>
      <c r="VRO82" s="143"/>
      <c r="VRP82" s="143"/>
      <c r="VRQ82" s="143"/>
      <c r="VRR82" s="143"/>
      <c r="VRS82" s="143"/>
      <c r="VRT82" s="143"/>
      <c r="VRU82" s="143"/>
      <c r="VRV82" s="143"/>
      <c r="VRW82" s="143"/>
      <c r="VRX82" s="143"/>
      <c r="VRY82" s="143"/>
      <c r="VRZ82" s="143"/>
      <c r="VSA82" s="143"/>
      <c r="VSB82" s="143"/>
      <c r="VSC82" s="143"/>
      <c r="VSD82" s="143"/>
      <c r="VSE82" s="143"/>
      <c r="VSF82" s="143"/>
      <c r="VSG82" s="143"/>
      <c r="VSH82" s="143"/>
      <c r="VSI82" s="143"/>
      <c r="VSJ82" s="143"/>
      <c r="VSK82" s="143"/>
      <c r="VSL82" s="143"/>
      <c r="VSM82" s="143"/>
      <c r="VSN82" s="143"/>
      <c r="VSO82" s="143"/>
      <c r="VSP82" s="143"/>
      <c r="VSQ82" s="143"/>
      <c r="VSR82" s="143"/>
      <c r="VSS82" s="143"/>
      <c r="VST82" s="143"/>
      <c r="VSU82" s="143"/>
      <c r="VSV82" s="143"/>
      <c r="VSW82" s="143"/>
      <c r="VSX82" s="143"/>
      <c r="VSY82" s="143"/>
      <c r="VSZ82" s="143"/>
      <c r="VTA82" s="143"/>
      <c r="VTB82" s="143"/>
      <c r="VTC82" s="143"/>
      <c r="VTD82" s="143"/>
      <c r="VTE82" s="143"/>
      <c r="VTF82" s="143"/>
      <c r="VTG82" s="143"/>
      <c r="VTH82" s="143"/>
      <c r="VTI82" s="143"/>
      <c r="VTJ82" s="143"/>
      <c r="VTK82" s="143"/>
      <c r="VTL82" s="143"/>
      <c r="VTM82" s="143"/>
      <c r="VTN82" s="143"/>
      <c r="VTO82" s="143"/>
      <c r="VTP82" s="143"/>
      <c r="VTQ82" s="143"/>
      <c r="VTR82" s="143"/>
      <c r="VTS82" s="143"/>
      <c r="VTT82" s="143"/>
      <c r="VTU82" s="143"/>
      <c r="VTV82" s="143"/>
      <c r="VTW82" s="143"/>
      <c r="VTX82" s="143"/>
      <c r="VTY82" s="143"/>
      <c r="VTZ82" s="143"/>
      <c r="VUA82" s="143"/>
      <c r="VUB82" s="143"/>
      <c r="VUC82" s="143"/>
      <c r="VUD82" s="143"/>
      <c r="VUE82" s="143"/>
      <c r="VUF82" s="143"/>
      <c r="VUG82" s="143"/>
      <c r="VUH82" s="143"/>
      <c r="VUI82" s="143"/>
      <c r="VUJ82" s="143"/>
      <c r="VUK82" s="143"/>
      <c r="VUL82" s="143"/>
      <c r="VUM82" s="143"/>
      <c r="VUN82" s="143"/>
      <c r="VUO82" s="143"/>
      <c r="VUP82" s="143"/>
      <c r="VUQ82" s="143"/>
      <c r="VUR82" s="143"/>
      <c r="VUS82" s="143"/>
      <c r="VUT82" s="143"/>
      <c r="VUU82" s="143"/>
      <c r="VUV82" s="143"/>
      <c r="VUW82" s="143"/>
      <c r="VUX82" s="143"/>
      <c r="VUY82" s="143"/>
      <c r="VUZ82" s="143"/>
      <c r="VVA82" s="143"/>
      <c r="VVB82" s="143"/>
      <c r="VVC82" s="143"/>
      <c r="VVD82" s="143"/>
      <c r="VVE82" s="143"/>
      <c r="VVF82" s="143"/>
      <c r="VVG82" s="143"/>
      <c r="VVH82" s="143"/>
      <c r="VVI82" s="143"/>
      <c r="VVJ82" s="143"/>
      <c r="VVK82" s="143"/>
      <c r="VVL82" s="143"/>
      <c r="VVM82" s="143"/>
      <c r="VVN82" s="143"/>
      <c r="VVO82" s="143"/>
      <c r="VVP82" s="143"/>
      <c r="VVQ82" s="143"/>
      <c r="VVR82" s="143"/>
      <c r="VVS82" s="143"/>
      <c r="VVT82" s="143"/>
      <c r="VVU82" s="143"/>
      <c r="VVV82" s="143"/>
      <c r="VVW82" s="143"/>
      <c r="VVX82" s="143"/>
      <c r="VVY82" s="143"/>
      <c r="VVZ82" s="143"/>
      <c r="VWA82" s="143"/>
      <c r="VWB82" s="143"/>
      <c r="VWC82" s="143"/>
      <c r="VWD82" s="143"/>
      <c r="VWE82" s="143"/>
      <c r="VWF82" s="143"/>
      <c r="VWG82" s="143"/>
      <c r="VWH82" s="143"/>
      <c r="VWI82" s="143"/>
      <c r="VWJ82" s="143"/>
      <c r="VWK82" s="143"/>
      <c r="VWL82" s="143"/>
      <c r="VWM82" s="143"/>
      <c r="VWN82" s="143"/>
      <c r="VWO82" s="143"/>
      <c r="VWP82" s="143"/>
      <c r="VWQ82" s="143"/>
      <c r="VWR82" s="143"/>
      <c r="VWS82" s="143"/>
      <c r="VWT82" s="143"/>
      <c r="VWU82" s="143"/>
      <c r="VWV82" s="143"/>
      <c r="VWW82" s="143"/>
      <c r="VWX82" s="143"/>
      <c r="VWY82" s="143"/>
      <c r="VWZ82" s="143"/>
      <c r="VXA82" s="143"/>
      <c r="VXB82" s="143"/>
      <c r="VXC82" s="143"/>
      <c r="VXD82" s="143"/>
      <c r="VXE82" s="143"/>
      <c r="VXF82" s="143"/>
      <c r="VXG82" s="143"/>
      <c r="VXH82" s="143"/>
      <c r="VXI82" s="143"/>
      <c r="VXJ82" s="143"/>
      <c r="VXK82" s="143"/>
      <c r="VXL82" s="143"/>
      <c r="VXM82" s="143"/>
      <c r="VXN82" s="143"/>
      <c r="VXO82" s="143"/>
      <c r="VXP82" s="143"/>
      <c r="VXQ82" s="143"/>
      <c r="VXR82" s="143"/>
      <c r="VXS82" s="143"/>
      <c r="VXT82" s="143"/>
      <c r="VXU82" s="143"/>
      <c r="VXV82" s="143"/>
      <c r="VXW82" s="143"/>
      <c r="VXX82" s="143"/>
      <c r="VXY82" s="143"/>
      <c r="VXZ82" s="143"/>
      <c r="VYA82" s="143"/>
      <c r="VYB82" s="143"/>
      <c r="VYC82" s="143"/>
      <c r="VYD82" s="143"/>
      <c r="VYE82" s="143"/>
      <c r="VYF82" s="143"/>
      <c r="VYG82" s="143"/>
      <c r="VYH82" s="143"/>
      <c r="VYI82" s="143"/>
      <c r="VYJ82" s="143"/>
      <c r="VYK82" s="143"/>
      <c r="VYL82" s="143"/>
      <c r="VYM82" s="143"/>
      <c r="VYN82" s="143"/>
      <c r="VYO82" s="143"/>
      <c r="VYP82" s="143"/>
      <c r="VYQ82" s="143"/>
      <c r="VYR82" s="143"/>
      <c r="VYS82" s="143"/>
      <c r="VYT82" s="143"/>
      <c r="VYU82" s="143"/>
      <c r="VYV82" s="143"/>
      <c r="VYW82" s="143"/>
      <c r="VYX82" s="143"/>
      <c r="VYY82" s="143"/>
      <c r="VYZ82" s="143"/>
      <c r="VZA82" s="143"/>
      <c r="VZB82" s="143"/>
      <c r="VZC82" s="143"/>
      <c r="VZD82" s="143"/>
      <c r="VZE82" s="143"/>
      <c r="VZF82" s="143"/>
      <c r="VZG82" s="143"/>
      <c r="VZH82" s="143"/>
      <c r="VZI82" s="143"/>
      <c r="VZJ82" s="143"/>
      <c r="VZK82" s="143"/>
      <c r="VZL82" s="143"/>
      <c r="VZM82" s="143"/>
      <c r="VZN82" s="143"/>
      <c r="VZO82" s="143"/>
      <c r="VZP82" s="143"/>
      <c r="VZQ82" s="143"/>
      <c r="VZR82" s="143"/>
      <c r="VZS82" s="143"/>
      <c r="VZT82" s="143"/>
      <c r="VZU82" s="143"/>
      <c r="VZV82" s="143"/>
      <c r="VZW82" s="143"/>
      <c r="VZX82" s="143"/>
      <c r="VZY82" s="143"/>
      <c r="VZZ82" s="143"/>
      <c r="WAA82" s="143"/>
      <c r="WAB82" s="143"/>
      <c r="WAC82" s="143"/>
      <c r="WAD82" s="143"/>
      <c r="WAE82" s="143"/>
      <c r="WAF82" s="143"/>
      <c r="WAG82" s="143"/>
      <c r="WAH82" s="143"/>
      <c r="WAI82" s="143"/>
      <c r="WAJ82" s="143"/>
      <c r="WAK82" s="143"/>
      <c r="WAL82" s="143"/>
      <c r="WAM82" s="143"/>
      <c r="WAN82" s="143"/>
      <c r="WAO82" s="143"/>
      <c r="WAP82" s="143"/>
      <c r="WAQ82" s="143"/>
      <c r="WAR82" s="143"/>
      <c r="WAS82" s="143"/>
      <c r="WAT82" s="143"/>
      <c r="WAU82" s="143"/>
      <c r="WAV82" s="143"/>
      <c r="WAW82" s="143"/>
      <c r="WAX82" s="143"/>
      <c r="WAY82" s="143"/>
      <c r="WAZ82" s="143"/>
      <c r="WBA82" s="143"/>
      <c r="WBB82" s="143"/>
      <c r="WBC82" s="143"/>
      <c r="WBD82" s="143"/>
      <c r="WBE82" s="143"/>
      <c r="WBF82" s="143"/>
      <c r="WBG82" s="143"/>
      <c r="WBH82" s="143"/>
      <c r="WBI82" s="143"/>
      <c r="WBJ82" s="143"/>
      <c r="WBK82" s="143"/>
      <c r="WBL82" s="143"/>
      <c r="WBM82" s="143"/>
      <c r="WBN82" s="143"/>
      <c r="WBO82" s="143"/>
      <c r="WBP82" s="143"/>
      <c r="WBQ82" s="143"/>
      <c r="WBR82" s="143"/>
      <c r="WBS82" s="143"/>
      <c r="WBT82" s="143"/>
      <c r="WBU82" s="143"/>
      <c r="WBV82" s="143"/>
      <c r="WBW82" s="143"/>
      <c r="WBX82" s="143"/>
      <c r="WBY82" s="143"/>
      <c r="WBZ82" s="143"/>
      <c r="WCA82" s="143"/>
      <c r="WCB82" s="143"/>
      <c r="WCC82" s="143"/>
      <c r="WCD82" s="143"/>
      <c r="WCE82" s="143"/>
      <c r="WCF82" s="143"/>
      <c r="WCG82" s="143"/>
      <c r="WCH82" s="143"/>
      <c r="WCI82" s="143"/>
      <c r="WCJ82" s="143"/>
      <c r="WCK82" s="143"/>
      <c r="WCL82" s="143"/>
      <c r="WCM82" s="143"/>
      <c r="WCN82" s="143"/>
      <c r="WCO82" s="143"/>
      <c r="WCP82" s="143"/>
      <c r="WCQ82" s="143"/>
      <c r="WCR82" s="143"/>
      <c r="WCS82" s="143"/>
      <c r="WCT82" s="143"/>
      <c r="WCU82" s="143"/>
      <c r="WCV82" s="143"/>
      <c r="WCW82" s="143"/>
      <c r="WCX82" s="143"/>
      <c r="WCY82" s="143"/>
      <c r="WCZ82" s="143"/>
      <c r="WDA82" s="143"/>
      <c r="WDB82" s="143"/>
      <c r="WDC82" s="143"/>
      <c r="WDD82" s="143"/>
      <c r="WDE82" s="143"/>
      <c r="WDF82" s="143"/>
      <c r="WDG82" s="143"/>
      <c r="WDH82" s="143"/>
      <c r="WDI82" s="143"/>
      <c r="WDJ82" s="143"/>
      <c r="WDK82" s="143"/>
      <c r="WDL82" s="143"/>
      <c r="WDM82" s="143"/>
      <c r="WDN82" s="143"/>
      <c r="WDO82" s="143"/>
      <c r="WDP82" s="143"/>
      <c r="WDQ82" s="143"/>
      <c r="WDR82" s="143"/>
      <c r="WDS82" s="143"/>
      <c r="WDT82" s="143"/>
      <c r="WDU82" s="143"/>
      <c r="WDV82" s="143"/>
      <c r="WDW82" s="143"/>
      <c r="WDX82" s="143"/>
      <c r="WDY82" s="143"/>
      <c r="WDZ82" s="143"/>
      <c r="WEA82" s="143"/>
      <c r="WEB82" s="143"/>
      <c r="WEC82" s="143"/>
      <c r="WED82" s="143"/>
      <c r="WEE82" s="143"/>
      <c r="WEF82" s="143"/>
      <c r="WEG82" s="143"/>
      <c r="WEH82" s="143"/>
      <c r="WEI82" s="143"/>
      <c r="WEJ82" s="143"/>
      <c r="WEK82" s="143"/>
      <c r="WEL82" s="143"/>
      <c r="WEM82" s="143"/>
      <c r="WEN82" s="143"/>
      <c r="WEO82" s="143"/>
      <c r="WEP82" s="143"/>
      <c r="WEQ82" s="143"/>
      <c r="WER82" s="143"/>
      <c r="WES82" s="143"/>
      <c r="WET82" s="143"/>
      <c r="WEU82" s="143"/>
      <c r="WEV82" s="143"/>
      <c r="WEW82" s="143"/>
      <c r="WEX82" s="143"/>
      <c r="WEY82" s="143"/>
      <c r="WEZ82" s="143"/>
      <c r="WFA82" s="143"/>
      <c r="WFB82" s="143"/>
      <c r="WFC82" s="143"/>
      <c r="WFD82" s="143"/>
      <c r="WFE82" s="143"/>
      <c r="WFF82" s="143"/>
      <c r="WFG82" s="143"/>
      <c r="WFH82" s="143"/>
      <c r="WFI82" s="143"/>
      <c r="WFJ82" s="143"/>
      <c r="WFK82" s="143"/>
      <c r="WFL82" s="143"/>
      <c r="WFM82" s="143"/>
      <c r="WFN82" s="143"/>
      <c r="WFO82" s="143"/>
      <c r="WFP82" s="143"/>
      <c r="WFQ82" s="143"/>
      <c r="WFR82" s="143"/>
      <c r="WFS82" s="143"/>
      <c r="WFT82" s="143"/>
      <c r="WFU82" s="143"/>
      <c r="WFV82" s="143"/>
      <c r="WFW82" s="143"/>
      <c r="WFX82" s="143"/>
      <c r="WFY82" s="143"/>
      <c r="WFZ82" s="143"/>
      <c r="WGA82" s="143"/>
      <c r="WGB82" s="143"/>
      <c r="WGC82" s="143"/>
      <c r="WGD82" s="143"/>
      <c r="WGE82" s="143"/>
      <c r="WGF82" s="143"/>
      <c r="WGG82" s="143"/>
      <c r="WGH82" s="143"/>
      <c r="WGI82" s="143"/>
      <c r="WGJ82" s="143"/>
      <c r="WGK82" s="143"/>
      <c r="WGL82" s="143"/>
      <c r="WGM82" s="143"/>
      <c r="WGN82" s="143"/>
      <c r="WGO82" s="143"/>
      <c r="WGP82" s="143"/>
      <c r="WGQ82" s="143"/>
      <c r="WGR82" s="143"/>
      <c r="WGS82" s="143"/>
      <c r="WGT82" s="143"/>
      <c r="WGU82" s="143"/>
      <c r="WGV82" s="143"/>
      <c r="WGW82" s="143"/>
      <c r="WGX82" s="143"/>
      <c r="WGY82" s="143"/>
      <c r="WGZ82" s="143"/>
      <c r="WHA82" s="143"/>
      <c r="WHB82" s="143"/>
      <c r="WHC82" s="143"/>
      <c r="WHD82" s="143"/>
      <c r="WHE82" s="143"/>
      <c r="WHF82" s="143"/>
      <c r="WHG82" s="143"/>
      <c r="WHH82" s="143"/>
      <c r="WHI82" s="143"/>
      <c r="WHJ82" s="143"/>
      <c r="WHK82" s="143"/>
      <c r="WHL82" s="143"/>
      <c r="WHM82" s="143"/>
      <c r="WHN82" s="143"/>
      <c r="WHO82" s="143"/>
      <c r="WHP82" s="143"/>
      <c r="WHQ82" s="143"/>
      <c r="WHR82" s="143"/>
      <c r="WHS82" s="143"/>
      <c r="WHT82" s="143"/>
      <c r="WHU82" s="143"/>
      <c r="WHV82" s="143"/>
      <c r="WHW82" s="143"/>
      <c r="WHX82" s="143"/>
      <c r="WHY82" s="143"/>
      <c r="WHZ82" s="143"/>
      <c r="WIA82" s="143"/>
      <c r="WIB82" s="143"/>
      <c r="WIC82" s="143"/>
      <c r="WID82" s="143"/>
      <c r="WIE82" s="143"/>
      <c r="WIF82" s="143"/>
      <c r="WIG82" s="143"/>
      <c r="WIH82" s="143"/>
      <c r="WII82" s="143"/>
      <c r="WIJ82" s="143"/>
      <c r="WIK82" s="143"/>
      <c r="WIL82" s="143"/>
      <c r="WIM82" s="143"/>
      <c r="WIN82" s="143"/>
      <c r="WIO82" s="143"/>
      <c r="WIP82" s="143"/>
      <c r="WIQ82" s="143"/>
      <c r="WIR82" s="143"/>
      <c r="WIS82" s="143"/>
      <c r="WIT82" s="143"/>
      <c r="WIU82" s="143"/>
      <c r="WIV82" s="143"/>
      <c r="WIW82" s="143"/>
      <c r="WIX82" s="143"/>
      <c r="WIY82" s="143"/>
      <c r="WIZ82" s="143"/>
      <c r="WJA82" s="143"/>
      <c r="WJB82" s="143"/>
      <c r="WJC82" s="143"/>
      <c r="WJD82" s="143"/>
      <c r="WJE82" s="143"/>
      <c r="WJF82" s="143"/>
      <c r="WJG82" s="143"/>
      <c r="WJH82" s="143"/>
      <c r="WJI82" s="143"/>
      <c r="WJJ82" s="143"/>
      <c r="WJK82" s="143"/>
      <c r="WJL82" s="143"/>
      <c r="WJM82" s="143"/>
      <c r="WJN82" s="143"/>
      <c r="WJO82" s="143"/>
      <c r="WJP82" s="143"/>
      <c r="WJQ82" s="143"/>
      <c r="WJR82" s="143"/>
      <c r="WJS82" s="143"/>
      <c r="WJT82" s="143"/>
      <c r="WJU82" s="143"/>
      <c r="WJV82" s="143"/>
      <c r="WJW82" s="143"/>
      <c r="WJX82" s="143"/>
      <c r="WJY82" s="143"/>
      <c r="WJZ82" s="143"/>
      <c r="WKA82" s="143"/>
      <c r="WKB82" s="143"/>
      <c r="WKC82" s="143"/>
      <c r="WKD82" s="143"/>
      <c r="WKE82" s="143"/>
      <c r="WKF82" s="143"/>
      <c r="WKG82" s="143"/>
      <c r="WKH82" s="143"/>
      <c r="WKI82" s="143"/>
      <c r="WKJ82" s="143"/>
      <c r="WKK82" s="143"/>
      <c r="WKL82" s="143"/>
      <c r="WKM82" s="143"/>
      <c r="WKN82" s="143"/>
      <c r="WKO82" s="143"/>
      <c r="WKP82" s="143"/>
      <c r="WKQ82" s="143"/>
      <c r="WKR82" s="143"/>
      <c r="WKS82" s="143"/>
      <c r="WKT82" s="143"/>
      <c r="WKU82" s="143"/>
      <c r="WKV82" s="143"/>
      <c r="WKW82" s="143"/>
      <c r="WKX82" s="143"/>
      <c r="WKY82" s="143"/>
      <c r="WKZ82" s="143"/>
      <c r="WLA82" s="143"/>
      <c r="WLB82" s="143"/>
      <c r="WLC82" s="143"/>
      <c r="WLD82" s="143"/>
      <c r="WLE82" s="143"/>
      <c r="WLF82" s="143"/>
      <c r="WLG82" s="143"/>
      <c r="WLH82" s="143"/>
      <c r="WLI82" s="143"/>
      <c r="WLJ82" s="143"/>
      <c r="WLK82" s="143"/>
      <c r="WLL82" s="143"/>
      <c r="WLM82" s="143"/>
      <c r="WLN82" s="143"/>
      <c r="WLO82" s="143"/>
      <c r="WLP82" s="143"/>
      <c r="WLQ82" s="143"/>
      <c r="WLR82" s="143"/>
      <c r="WLS82" s="143"/>
      <c r="WLT82" s="143"/>
      <c r="WLU82" s="143"/>
      <c r="WLV82" s="143"/>
      <c r="WLW82" s="143"/>
      <c r="WLX82" s="143"/>
      <c r="WLY82" s="143"/>
      <c r="WLZ82" s="143"/>
      <c r="WMA82" s="143"/>
      <c r="WMB82" s="143"/>
      <c r="WMC82" s="143"/>
      <c r="WMD82" s="143"/>
      <c r="WME82" s="143"/>
      <c r="WMF82" s="143"/>
      <c r="WMG82" s="143"/>
      <c r="WMH82" s="143"/>
      <c r="WMI82" s="143"/>
      <c r="WMJ82" s="143"/>
      <c r="WMK82" s="143"/>
      <c r="WML82" s="143"/>
      <c r="WMM82" s="143"/>
      <c r="WMN82" s="143"/>
      <c r="WMO82" s="143"/>
      <c r="WMP82" s="143"/>
      <c r="WMQ82" s="143"/>
      <c r="WMR82" s="143"/>
      <c r="WMS82" s="143"/>
      <c r="WMT82" s="143"/>
      <c r="WMU82" s="143"/>
      <c r="WMV82" s="143"/>
      <c r="WMW82" s="143"/>
      <c r="WMX82" s="143"/>
      <c r="WMY82" s="143"/>
      <c r="WMZ82" s="143"/>
      <c r="WNA82" s="143"/>
      <c r="WNB82" s="143"/>
      <c r="WNC82" s="143"/>
      <c r="WND82" s="143"/>
      <c r="WNE82" s="143"/>
      <c r="WNF82" s="143"/>
      <c r="WNG82" s="143"/>
      <c r="WNH82" s="143"/>
      <c r="WNI82" s="143"/>
      <c r="WNJ82" s="143"/>
      <c r="WNK82" s="143"/>
      <c r="WNL82" s="143"/>
      <c r="WNM82" s="143"/>
      <c r="WNN82" s="143"/>
      <c r="WNO82" s="143"/>
      <c r="WNP82" s="143"/>
      <c r="WNQ82" s="143"/>
      <c r="WNR82" s="143"/>
      <c r="WNS82" s="143"/>
      <c r="WNT82" s="143"/>
      <c r="WNU82" s="143"/>
      <c r="WNV82" s="143"/>
      <c r="WNW82" s="143"/>
      <c r="WNX82" s="143"/>
      <c r="WNY82" s="143"/>
      <c r="WNZ82" s="143"/>
      <c r="WOA82" s="143"/>
      <c r="WOB82" s="143"/>
      <c r="WOC82" s="143"/>
      <c r="WOD82" s="143"/>
      <c r="WOE82" s="143"/>
      <c r="WOF82" s="143"/>
      <c r="WOG82" s="143"/>
      <c r="WOH82" s="143"/>
      <c r="WOI82" s="143"/>
      <c r="WOJ82" s="143"/>
      <c r="WOK82" s="143"/>
      <c r="WOL82" s="143"/>
      <c r="WOM82" s="143"/>
      <c r="WON82" s="143"/>
      <c r="WOO82" s="143"/>
      <c r="WOP82" s="143"/>
      <c r="WOQ82" s="143"/>
      <c r="WOR82" s="143"/>
      <c r="WOS82" s="143"/>
      <c r="WOT82" s="143"/>
      <c r="WOU82" s="143"/>
      <c r="WOV82" s="143"/>
      <c r="WOW82" s="143"/>
      <c r="WOX82" s="143"/>
      <c r="WOY82" s="143"/>
      <c r="WOZ82" s="143"/>
      <c r="WPA82" s="143"/>
      <c r="WPB82" s="143"/>
      <c r="WPC82" s="143"/>
      <c r="WPD82" s="143"/>
      <c r="WPE82" s="143"/>
      <c r="WPF82" s="143"/>
      <c r="WPG82" s="143"/>
      <c r="WPH82" s="143"/>
      <c r="WPI82" s="143"/>
      <c r="WPJ82" s="143"/>
      <c r="WPK82" s="143"/>
      <c r="WPL82" s="143"/>
      <c r="WPM82" s="143"/>
      <c r="WPN82" s="143"/>
      <c r="WPO82" s="143"/>
      <c r="WPP82" s="143"/>
      <c r="WPQ82" s="143"/>
      <c r="WPR82" s="143"/>
      <c r="WPS82" s="143"/>
      <c r="WPT82" s="143"/>
      <c r="WPU82" s="143"/>
      <c r="WPV82" s="143"/>
      <c r="WPW82" s="143"/>
      <c r="WPX82" s="143"/>
      <c r="WPY82" s="143"/>
      <c r="WPZ82" s="143"/>
      <c r="WQA82" s="143"/>
      <c r="WQB82" s="143"/>
      <c r="WQC82" s="143"/>
      <c r="WQD82" s="143"/>
      <c r="WQE82" s="143"/>
      <c r="WQF82" s="143"/>
      <c r="WQG82" s="143"/>
      <c r="WQH82" s="143"/>
      <c r="WQI82" s="143"/>
      <c r="WQJ82" s="143"/>
      <c r="WQK82" s="143"/>
      <c r="WQL82" s="143"/>
      <c r="WQM82" s="143"/>
      <c r="WQN82" s="143"/>
      <c r="WQO82" s="143"/>
      <c r="WQP82" s="143"/>
      <c r="WQQ82" s="143"/>
      <c r="WQR82" s="143"/>
      <c r="WQS82" s="143"/>
      <c r="WQT82" s="143"/>
      <c r="WQU82" s="143"/>
      <c r="WQV82" s="143"/>
      <c r="WQW82" s="143"/>
      <c r="WQX82" s="143"/>
      <c r="WQY82" s="143"/>
      <c r="WQZ82" s="143"/>
      <c r="WRA82" s="143"/>
      <c r="WRB82" s="143"/>
      <c r="WRC82" s="143"/>
      <c r="WRD82" s="143"/>
      <c r="WRE82" s="143"/>
      <c r="WRF82" s="143"/>
      <c r="WRG82" s="143"/>
      <c r="WRH82" s="143"/>
      <c r="WRI82" s="143"/>
      <c r="WRJ82" s="143"/>
      <c r="WRK82" s="143"/>
      <c r="WRL82" s="143"/>
      <c r="WRM82" s="143"/>
      <c r="WRN82" s="143"/>
      <c r="WRO82" s="143"/>
      <c r="WRP82" s="143"/>
      <c r="WRQ82" s="143"/>
      <c r="WRR82" s="143"/>
      <c r="WRS82" s="143"/>
      <c r="WRT82" s="143"/>
      <c r="WRU82" s="143"/>
      <c r="WRV82" s="143"/>
      <c r="WRW82" s="143"/>
      <c r="WRX82" s="143"/>
      <c r="WRY82" s="143"/>
      <c r="WRZ82" s="143"/>
      <c r="WSA82" s="143"/>
      <c r="WSB82" s="143"/>
      <c r="WSC82" s="143"/>
      <c r="WSD82" s="143"/>
      <c r="WSE82" s="143"/>
      <c r="WSF82" s="143"/>
      <c r="WSG82" s="143"/>
      <c r="WSH82" s="143"/>
      <c r="WSI82" s="143"/>
      <c r="WSJ82" s="143"/>
      <c r="WSK82" s="143"/>
      <c r="WSL82" s="143"/>
      <c r="WSM82" s="143"/>
      <c r="WSN82" s="143"/>
      <c r="WSO82" s="143"/>
      <c r="WSP82" s="143"/>
      <c r="WSQ82" s="143"/>
      <c r="WSR82" s="143"/>
      <c r="WSS82" s="143"/>
      <c r="WST82" s="143"/>
      <c r="WSU82" s="143"/>
      <c r="WSV82" s="143"/>
      <c r="WSW82" s="143"/>
      <c r="WSX82" s="143"/>
      <c r="WSY82" s="143"/>
      <c r="WSZ82" s="143"/>
      <c r="WTA82" s="143"/>
      <c r="WTB82" s="143"/>
      <c r="WTC82" s="143"/>
      <c r="WTD82" s="143"/>
      <c r="WTE82" s="143"/>
      <c r="WTF82" s="143"/>
      <c r="WTG82" s="143"/>
      <c r="WTH82" s="143"/>
      <c r="WTI82" s="143"/>
      <c r="WTJ82" s="143"/>
      <c r="WTK82" s="143"/>
      <c r="WTL82" s="143"/>
      <c r="WTM82" s="143"/>
      <c r="WTN82" s="143"/>
      <c r="WTO82" s="143"/>
      <c r="WTP82" s="143"/>
      <c r="WTQ82" s="143"/>
      <c r="WTR82" s="143"/>
      <c r="WTS82" s="143"/>
      <c r="WTT82" s="143"/>
      <c r="WTU82" s="143"/>
      <c r="WTV82" s="143"/>
      <c r="WTW82" s="143"/>
      <c r="WTX82" s="143"/>
      <c r="WTY82" s="143"/>
      <c r="WTZ82" s="143"/>
      <c r="WUA82" s="143"/>
      <c r="WUB82" s="143"/>
      <c r="WUC82" s="143"/>
      <c r="WUD82" s="143"/>
      <c r="WUE82" s="143"/>
      <c r="WUF82" s="143"/>
      <c r="WUG82" s="143"/>
      <c r="WUH82" s="143"/>
      <c r="WUI82" s="143"/>
      <c r="WUJ82" s="143"/>
      <c r="WUK82" s="143"/>
      <c r="WUL82" s="143"/>
      <c r="WUM82" s="143"/>
      <c r="WUN82" s="143"/>
      <c r="WUO82" s="143"/>
      <c r="WUP82" s="143"/>
      <c r="WUQ82" s="143"/>
      <c r="WUR82" s="143"/>
      <c r="WUS82" s="143"/>
      <c r="WUT82" s="143"/>
      <c r="WUU82" s="143"/>
      <c r="WUV82" s="143"/>
      <c r="WUW82" s="143"/>
      <c r="WUX82" s="143"/>
      <c r="WUY82" s="143"/>
      <c r="WUZ82" s="143"/>
      <c r="WVA82" s="143"/>
      <c r="WVB82" s="143"/>
      <c r="WVC82" s="143"/>
      <c r="WVD82" s="143"/>
      <c r="WVE82" s="143"/>
      <c r="WVF82" s="143"/>
      <c r="WVG82" s="143"/>
      <c r="WVH82" s="143"/>
      <c r="WVI82" s="143"/>
      <c r="WVJ82" s="143"/>
      <c r="WVK82" s="143"/>
      <c r="WVL82" s="143"/>
      <c r="WVM82" s="143"/>
      <c r="WVN82" s="143"/>
      <c r="WVO82" s="143"/>
      <c r="WVP82" s="143"/>
      <c r="WVQ82" s="143"/>
      <c r="WVR82" s="143"/>
      <c r="WVS82" s="143"/>
      <c r="WVT82" s="143"/>
      <c r="WVU82" s="143"/>
      <c r="WVV82" s="143"/>
      <c r="WVW82" s="143"/>
      <c r="WVX82" s="143"/>
      <c r="WVY82" s="143"/>
      <c r="WVZ82" s="143"/>
      <c r="WWA82" s="143"/>
      <c r="WWB82" s="143"/>
      <c r="WWC82" s="143"/>
      <c r="WWD82" s="143"/>
      <c r="WWE82" s="143"/>
      <c r="WWF82" s="143"/>
      <c r="WWG82" s="143"/>
      <c r="WWH82" s="143"/>
      <c r="WWI82" s="143"/>
      <c r="WWJ82" s="143"/>
      <c r="WWK82" s="143"/>
      <c r="WWL82" s="143"/>
      <c r="WWM82" s="143"/>
      <c r="WWN82" s="143"/>
      <c r="WWO82" s="143"/>
      <c r="WWP82" s="143"/>
      <c r="WWQ82" s="143"/>
      <c r="WWR82" s="143"/>
      <c r="WWS82" s="143"/>
      <c r="WWT82" s="143"/>
      <c r="WWU82" s="143"/>
      <c r="WWV82" s="143"/>
      <c r="WWW82" s="143"/>
      <c r="WWX82" s="143"/>
      <c r="WWY82" s="143"/>
      <c r="WWZ82" s="143"/>
      <c r="WXA82" s="143"/>
      <c r="WXB82" s="143"/>
      <c r="WXC82" s="143"/>
      <c r="WXD82" s="143"/>
      <c r="WXE82" s="143"/>
      <c r="WXF82" s="143"/>
      <c r="WXG82" s="143"/>
      <c r="WXH82" s="143"/>
      <c r="WXI82" s="143"/>
      <c r="WXJ82" s="143"/>
      <c r="WXK82" s="143"/>
      <c r="WXL82" s="143"/>
      <c r="WXM82" s="143"/>
      <c r="WXN82" s="143"/>
      <c r="WXO82" s="143"/>
      <c r="WXP82" s="143"/>
      <c r="WXQ82" s="143"/>
      <c r="WXR82" s="143"/>
      <c r="WXS82" s="143"/>
      <c r="WXT82" s="143"/>
      <c r="WXU82" s="143"/>
      <c r="WXV82" s="143"/>
      <c r="WXW82" s="143"/>
      <c r="WXX82" s="143"/>
      <c r="WXY82" s="143"/>
      <c r="WXZ82" s="143"/>
      <c r="WYA82" s="143"/>
      <c r="WYB82" s="143"/>
      <c r="WYC82" s="143"/>
      <c r="WYD82" s="143"/>
      <c r="WYE82" s="143"/>
      <c r="WYF82" s="143"/>
      <c r="WYG82" s="143"/>
      <c r="WYH82" s="143"/>
      <c r="WYI82" s="143"/>
      <c r="WYJ82" s="143"/>
      <c r="WYK82" s="143"/>
      <c r="WYL82" s="143"/>
      <c r="WYM82" s="143"/>
      <c r="WYN82" s="143"/>
      <c r="WYO82" s="143"/>
      <c r="WYP82" s="143"/>
      <c r="WYQ82" s="143"/>
      <c r="WYR82" s="143"/>
      <c r="WYS82" s="143"/>
      <c r="WYT82" s="143"/>
      <c r="WYU82" s="143"/>
      <c r="WYV82" s="143"/>
      <c r="WYW82" s="143"/>
      <c r="WYX82" s="143"/>
      <c r="WYY82" s="143"/>
      <c r="WYZ82" s="143"/>
      <c r="WZA82" s="143"/>
      <c r="WZB82" s="143"/>
      <c r="WZC82" s="143"/>
      <c r="WZD82" s="143"/>
      <c r="WZE82" s="143"/>
      <c r="WZF82" s="143"/>
      <c r="WZG82" s="143"/>
      <c r="WZH82" s="143"/>
      <c r="WZI82" s="143"/>
      <c r="WZJ82" s="143"/>
      <c r="WZK82" s="143"/>
      <c r="WZL82" s="143"/>
      <c r="WZM82" s="143"/>
      <c r="WZN82" s="143"/>
      <c r="WZO82" s="143"/>
      <c r="WZP82" s="143"/>
      <c r="WZQ82" s="143"/>
      <c r="WZR82" s="143"/>
      <c r="WZS82" s="143"/>
      <c r="WZT82" s="143"/>
      <c r="WZU82" s="143"/>
      <c r="WZV82" s="143"/>
      <c r="WZW82" s="143"/>
      <c r="WZX82" s="143"/>
      <c r="WZY82" s="143"/>
      <c r="WZZ82" s="143"/>
      <c r="XAA82" s="143"/>
      <c r="XAB82" s="143"/>
      <c r="XAC82" s="143"/>
      <c r="XAD82" s="143"/>
      <c r="XAE82" s="143"/>
      <c r="XAF82" s="143"/>
      <c r="XAG82" s="143"/>
      <c r="XAH82" s="143"/>
      <c r="XAI82" s="143"/>
      <c r="XAJ82" s="143"/>
      <c r="XAK82" s="143"/>
      <c r="XAL82" s="143"/>
      <c r="XAM82" s="143"/>
      <c r="XAN82" s="143"/>
      <c r="XAO82" s="143"/>
      <c r="XAP82" s="143"/>
      <c r="XAQ82" s="143"/>
      <c r="XAR82" s="143"/>
      <c r="XAS82" s="143"/>
      <c r="XAT82" s="143"/>
      <c r="XAU82" s="143"/>
      <c r="XAV82" s="143"/>
      <c r="XAW82" s="143"/>
      <c r="XAX82" s="143"/>
      <c r="XAY82" s="143"/>
      <c r="XAZ82" s="143"/>
      <c r="XBA82" s="143"/>
      <c r="XBB82" s="143"/>
      <c r="XBC82" s="143"/>
      <c r="XBD82" s="143"/>
      <c r="XBE82" s="143"/>
      <c r="XBF82" s="143"/>
      <c r="XBG82" s="143"/>
      <c r="XBH82" s="143"/>
      <c r="XBI82" s="143"/>
      <c r="XBJ82" s="143"/>
      <c r="XBK82" s="143"/>
      <c r="XBL82" s="143"/>
      <c r="XBM82" s="143"/>
      <c r="XBN82" s="143"/>
      <c r="XBO82" s="143"/>
      <c r="XBP82" s="143"/>
      <c r="XBQ82" s="143"/>
      <c r="XBR82" s="143"/>
      <c r="XBS82" s="143"/>
      <c r="XBT82" s="143"/>
      <c r="XBU82" s="143"/>
      <c r="XBV82" s="143"/>
      <c r="XBW82" s="143"/>
      <c r="XBX82" s="143"/>
      <c r="XBY82" s="143"/>
      <c r="XBZ82" s="143"/>
      <c r="XCA82" s="143"/>
      <c r="XCB82" s="143"/>
      <c r="XCC82" s="143"/>
      <c r="XCD82" s="143"/>
      <c r="XCE82" s="143"/>
      <c r="XCF82" s="143"/>
      <c r="XCG82" s="143"/>
      <c r="XCH82" s="143"/>
      <c r="XCI82" s="143"/>
      <c r="XCJ82" s="143"/>
      <c r="XCK82" s="143"/>
      <c r="XCL82" s="143"/>
      <c r="XCM82" s="143"/>
      <c r="XCN82" s="143"/>
      <c r="XCO82" s="143"/>
      <c r="XCP82" s="143"/>
      <c r="XCQ82" s="143"/>
      <c r="XCR82" s="143"/>
      <c r="XCS82" s="143"/>
      <c r="XCT82" s="143"/>
      <c r="XCU82" s="143"/>
      <c r="XCV82" s="143"/>
      <c r="XCW82" s="143"/>
      <c r="XCX82" s="143"/>
      <c r="XCY82" s="143"/>
      <c r="XCZ82" s="143"/>
      <c r="XDA82" s="143"/>
      <c r="XDB82" s="143"/>
      <c r="XDC82" s="143"/>
      <c r="XDD82" s="143"/>
      <c r="XDE82" s="143"/>
      <c r="XDF82" s="143"/>
      <c r="XDG82" s="143"/>
      <c r="XDH82" s="143"/>
      <c r="XDI82" s="143"/>
      <c r="XDJ82" s="143"/>
      <c r="XDK82" s="143"/>
      <c r="XDL82" s="143"/>
      <c r="XDM82" s="143"/>
      <c r="XDN82" s="143"/>
      <c r="XDO82" s="143"/>
      <c r="XDP82" s="143"/>
      <c r="XDQ82" s="143"/>
      <c r="XDR82" s="143"/>
      <c r="XDS82" s="143"/>
      <c r="XDT82" s="143"/>
      <c r="XDU82" s="143"/>
      <c r="XDV82" s="143"/>
      <c r="XDW82" s="143"/>
      <c r="XDX82" s="143"/>
      <c r="XDY82" s="143"/>
      <c r="XDZ82" s="143"/>
      <c r="XEA82" s="143"/>
      <c r="XEB82" s="143"/>
      <c r="XEC82" s="143"/>
      <c r="XED82" s="143"/>
      <c r="XEE82" s="143"/>
      <c r="XEF82" s="143"/>
      <c r="XEG82" s="143"/>
      <c r="XEH82" s="143"/>
      <c r="XEI82" s="143"/>
      <c r="XEJ82" s="143"/>
      <c r="XEK82" s="143"/>
      <c r="XEL82" s="143"/>
      <c r="XEM82" s="143"/>
      <c r="XEN82" s="143"/>
      <c r="XEO82" s="143"/>
      <c r="XEP82" s="143"/>
      <c r="XEQ82" s="143"/>
      <c r="XER82" s="143"/>
      <c r="XES82" s="143"/>
      <c r="XET82" s="143"/>
      <c r="XEU82" s="143"/>
      <c r="XEV82" s="143"/>
      <c r="XEW82" s="143"/>
      <c r="XEX82" s="143"/>
      <c r="XEY82" s="143"/>
      <c r="XEZ82" s="143"/>
      <c r="XFA82" s="143"/>
      <c r="XFB82" s="143"/>
      <c r="XFC82" s="143"/>
      <c r="XFD82" s="143"/>
    </row>
    <row r="83" spans="1:16384" x14ac:dyDescent="0.25">
      <c r="D83" s="486" t="s">
        <v>174</v>
      </c>
      <c r="E83" s="486"/>
      <c r="F83" s="165"/>
      <c r="G83" s="165">
        <v>1274</v>
      </c>
      <c r="H83" s="130"/>
      <c r="I83" s="489"/>
      <c r="J83" s="489"/>
      <c r="K83" s="489"/>
      <c r="L83" s="489"/>
      <c r="M83" s="489"/>
      <c r="N83" s="489"/>
      <c r="O83" s="489"/>
    </row>
    <row r="84" spans="1:16384" x14ac:dyDescent="0.25">
      <c r="D84" s="484" t="s">
        <v>247</v>
      </c>
      <c r="E84" s="485"/>
      <c r="F84" s="165"/>
      <c r="G84" s="165">
        <v>500</v>
      </c>
      <c r="H84" s="130"/>
      <c r="I84" s="489"/>
      <c r="J84" s="489"/>
      <c r="K84" s="489"/>
      <c r="L84" s="489"/>
      <c r="M84" s="489"/>
      <c r="N84" s="489"/>
      <c r="O84" s="489"/>
    </row>
    <row r="85" spans="1:16384" x14ac:dyDescent="0.25">
      <c r="D85" s="166"/>
      <c r="E85" s="166"/>
      <c r="F85" s="478"/>
      <c r="G85" s="159"/>
      <c r="H85" s="130"/>
      <c r="I85" s="264"/>
      <c r="J85" s="264"/>
      <c r="K85" s="264"/>
      <c r="L85" s="264"/>
      <c r="M85" s="264"/>
      <c r="N85" s="142"/>
    </row>
    <row r="86" spans="1:16384" ht="17.25" x14ac:dyDescent="0.3">
      <c r="D86" s="483" t="s">
        <v>126</v>
      </c>
      <c r="E86" s="483"/>
      <c r="F86" s="483"/>
      <c r="G86" s="483"/>
      <c r="H86" s="130"/>
      <c r="I86" s="505" t="s">
        <v>131</v>
      </c>
      <c r="J86" s="505"/>
      <c r="K86" s="505"/>
      <c r="L86" s="505"/>
      <c r="M86" s="505"/>
      <c r="N86" s="505"/>
      <c r="O86" s="505"/>
      <c r="P86" s="505"/>
      <c r="Q86" s="505"/>
      <c r="R86" s="505"/>
    </row>
    <row r="87" spans="1:16384" ht="34.5" x14ac:dyDescent="0.3">
      <c r="D87" s="499" t="s">
        <v>330</v>
      </c>
      <c r="E87" s="500"/>
      <c r="F87" s="221" t="s">
        <v>181</v>
      </c>
      <c r="G87" s="481" t="s">
        <v>30</v>
      </c>
      <c r="H87" s="130"/>
      <c r="I87" s="264"/>
      <c r="J87" s="264"/>
      <c r="K87" s="264"/>
      <c r="L87" s="264"/>
      <c r="M87" s="264"/>
      <c r="N87" s="142"/>
    </row>
    <row r="88" spans="1:16384" x14ac:dyDescent="0.25">
      <c r="D88" s="274" t="s">
        <v>125</v>
      </c>
      <c r="E88" s="275"/>
      <c r="F88" s="276">
        <v>1</v>
      </c>
      <c r="G88" s="709">
        <v>100000</v>
      </c>
      <c r="H88" s="130"/>
      <c r="I88" s="489"/>
      <c r="J88" s="489"/>
      <c r="K88" s="489"/>
      <c r="L88" s="489"/>
      <c r="M88" s="489"/>
      <c r="N88" s="489"/>
      <c r="O88" s="489"/>
      <c r="P88" s="489"/>
      <c r="Q88" s="489"/>
      <c r="R88" s="489"/>
    </row>
    <row r="89" spans="1:16384" x14ac:dyDescent="0.25">
      <c r="D89" s="484" t="s">
        <v>128</v>
      </c>
      <c r="E89" s="487"/>
      <c r="F89" s="479">
        <v>1</v>
      </c>
      <c r="G89" s="155">
        <v>64</v>
      </c>
      <c r="H89" s="130"/>
      <c r="I89" s="489"/>
      <c r="J89" s="489"/>
      <c r="K89" s="489"/>
      <c r="L89" s="489"/>
      <c r="M89" s="489"/>
      <c r="N89" s="489"/>
      <c r="O89" s="489"/>
      <c r="P89" s="489"/>
      <c r="Q89" s="489"/>
      <c r="R89" s="489"/>
    </row>
    <row r="90" spans="1:16384" x14ac:dyDescent="0.25">
      <c r="D90" s="484" t="s">
        <v>3</v>
      </c>
      <c r="E90" s="487"/>
      <c r="F90" s="479">
        <v>1</v>
      </c>
      <c r="G90" s="710">
        <v>464.8</v>
      </c>
      <c r="H90" s="130"/>
      <c r="I90" s="489"/>
      <c r="J90" s="489"/>
      <c r="K90" s="489"/>
      <c r="L90" s="489"/>
      <c r="M90" s="489"/>
      <c r="N90" s="489"/>
      <c r="O90" s="489"/>
      <c r="P90" s="489"/>
      <c r="Q90" s="489"/>
      <c r="R90" s="489"/>
    </row>
    <row r="91" spans="1:16384" ht="15" customHeight="1" x14ac:dyDescent="0.25">
      <c r="D91" s="484" t="s">
        <v>4</v>
      </c>
      <c r="E91" s="487"/>
      <c r="F91" s="479">
        <v>1</v>
      </c>
      <c r="G91" s="155">
        <v>24.99</v>
      </c>
      <c r="H91" s="168"/>
      <c r="I91" s="489"/>
      <c r="J91" s="489"/>
      <c r="K91" s="489"/>
      <c r="L91" s="489"/>
      <c r="M91" s="489"/>
      <c r="N91" s="489"/>
      <c r="O91" s="489"/>
      <c r="P91" s="489"/>
      <c r="Q91" s="489"/>
      <c r="R91" s="489"/>
    </row>
    <row r="92" spans="1:16384" ht="15" customHeight="1" x14ac:dyDescent="0.25">
      <c r="D92" s="504" t="s">
        <v>138</v>
      </c>
      <c r="E92" s="504"/>
      <c r="F92" s="167">
        <v>2</v>
      </c>
      <c r="G92" s="711">
        <v>600</v>
      </c>
      <c r="H92" s="168"/>
      <c r="I92" s="489"/>
      <c r="J92" s="489"/>
      <c r="K92" s="489"/>
      <c r="L92" s="489"/>
      <c r="M92" s="489"/>
      <c r="N92" s="489"/>
      <c r="O92" s="489"/>
      <c r="P92" s="489"/>
      <c r="Q92" s="489"/>
      <c r="R92" s="489"/>
    </row>
    <row r="93" spans="1:16384" s="207" customFormat="1" ht="15" customHeight="1" x14ac:dyDescent="0.25">
      <c r="A93" s="215"/>
      <c r="B93" s="215"/>
      <c r="C93" s="206"/>
      <c r="D93" s="513" t="s">
        <v>210</v>
      </c>
      <c r="E93" s="514"/>
      <c r="F93" s="167">
        <v>1</v>
      </c>
      <c r="G93" s="711">
        <v>410</v>
      </c>
      <c r="H93" s="168"/>
      <c r="I93" s="489"/>
      <c r="J93" s="489"/>
      <c r="K93" s="489"/>
      <c r="L93" s="489"/>
      <c r="M93" s="489"/>
      <c r="N93" s="489"/>
      <c r="O93" s="489"/>
      <c r="P93" s="489"/>
      <c r="Q93" s="489"/>
      <c r="R93" s="489"/>
      <c r="S93" s="266"/>
      <c r="T93" s="266"/>
      <c r="U93" s="266"/>
      <c r="V93" s="266"/>
      <c r="W93" s="266"/>
      <c r="X93" s="266"/>
      <c r="Y93" s="266"/>
      <c r="Z93" s="266"/>
      <c r="AA93" s="266"/>
      <c r="AB93" s="266"/>
      <c r="AC93" s="266"/>
      <c r="AD93" s="266"/>
      <c r="AE93" s="266"/>
      <c r="AF93" s="266"/>
      <c r="AG93" s="266"/>
      <c r="AH93" s="266"/>
      <c r="AI93" s="266"/>
      <c r="AJ93" s="266"/>
      <c r="AK93" s="266"/>
      <c r="AL93" s="266"/>
      <c r="AM93" s="266"/>
      <c r="AN93" s="266"/>
      <c r="AO93" s="266"/>
    </row>
    <row r="94" spans="1:16384" ht="15.75" customHeight="1" x14ac:dyDescent="0.25">
      <c r="D94" s="511" t="s">
        <v>124</v>
      </c>
      <c r="E94" s="512"/>
      <c r="F94" s="167">
        <v>1</v>
      </c>
      <c r="G94" s="712">
        <v>3.34</v>
      </c>
      <c r="H94" s="169"/>
      <c r="I94" s="491"/>
      <c r="J94" s="491"/>
      <c r="K94" s="491"/>
      <c r="L94" s="491"/>
      <c r="M94" s="491"/>
      <c r="N94" s="491"/>
      <c r="O94" s="491"/>
      <c r="P94" s="491"/>
      <c r="Q94" s="491"/>
      <c r="R94" s="491"/>
    </row>
    <row r="95" spans="1:16384" ht="15.75" customHeight="1" x14ac:dyDescent="0.25">
      <c r="D95" s="498" t="s">
        <v>312</v>
      </c>
      <c r="E95" s="498"/>
      <c r="F95" s="205">
        <v>0</v>
      </c>
      <c r="G95" s="125">
        <f>(G88-G97)*F95</f>
        <v>0</v>
      </c>
      <c r="H95" s="169"/>
      <c r="I95" s="489" t="s">
        <v>313</v>
      </c>
      <c r="J95" s="489"/>
      <c r="K95" s="489"/>
      <c r="L95" s="489"/>
      <c r="M95" s="304"/>
      <c r="N95" s="307"/>
      <c r="O95" s="270"/>
      <c r="P95" s="270"/>
      <c r="Q95" s="270"/>
      <c r="R95" s="270"/>
    </row>
    <row r="96" spans="1:16384" s="195" customFormat="1" ht="15.75" customHeight="1" x14ac:dyDescent="0.25">
      <c r="A96" s="215"/>
      <c r="B96" s="215"/>
      <c r="C96" s="194"/>
      <c r="D96" s="510" t="s">
        <v>198</v>
      </c>
      <c r="E96" s="510"/>
      <c r="F96" s="205">
        <v>0</v>
      </c>
      <c r="G96" s="125">
        <f>((G88-G97)-G95)*F96</f>
        <v>0</v>
      </c>
      <c r="H96" s="169"/>
      <c r="I96" s="489" t="s">
        <v>313</v>
      </c>
      <c r="J96" s="489"/>
      <c r="K96" s="489"/>
      <c r="L96" s="489"/>
      <c r="M96" s="304"/>
      <c r="N96" s="307"/>
      <c r="O96" s="270"/>
      <c r="P96" s="270"/>
      <c r="Q96" s="270"/>
      <c r="R96" s="270"/>
      <c r="S96" s="266"/>
      <c r="T96" s="266"/>
      <c r="U96" s="266"/>
      <c r="V96" s="266"/>
      <c r="W96" s="266"/>
      <c r="X96" s="266"/>
      <c r="Y96" s="266"/>
      <c r="Z96" s="266"/>
      <c r="AA96" s="266"/>
      <c r="AB96" s="266"/>
      <c r="AC96" s="266"/>
      <c r="AD96" s="266"/>
      <c r="AE96" s="266"/>
      <c r="AF96" s="266"/>
      <c r="AG96" s="266"/>
      <c r="AH96" s="266"/>
      <c r="AI96" s="266"/>
      <c r="AJ96" s="266"/>
      <c r="AK96" s="266"/>
      <c r="AL96" s="266"/>
      <c r="AM96" s="266"/>
      <c r="AN96" s="266"/>
      <c r="AO96" s="266"/>
    </row>
    <row r="97" spans="1:18" s="204" customFormat="1" ht="15.75" customHeight="1" x14ac:dyDescent="0.25">
      <c r="A97" s="215"/>
      <c r="B97" s="215"/>
      <c r="C97" s="203"/>
      <c r="D97" s="498" t="s">
        <v>209</v>
      </c>
      <c r="E97" s="498"/>
      <c r="F97" s="480">
        <f>Depreciação!$G$8</f>
        <v>0</v>
      </c>
      <c r="G97" s="277">
        <f>G88*F97</f>
        <v>0</v>
      </c>
      <c r="H97" s="169"/>
      <c r="I97" s="489" t="s">
        <v>313</v>
      </c>
      <c r="J97" s="489"/>
      <c r="K97" s="489"/>
      <c r="L97" s="489"/>
      <c r="M97" s="489"/>
      <c r="N97" s="489"/>
      <c r="O97" s="270"/>
      <c r="P97" s="270"/>
      <c r="Q97" s="270"/>
      <c r="R97" s="270"/>
    </row>
    <row r="98" spans="1:18" ht="20.25" customHeight="1" x14ac:dyDescent="0.25">
      <c r="D98" s="482"/>
      <c r="E98" s="482"/>
      <c r="F98" s="127"/>
      <c r="G98" s="127"/>
      <c r="H98" s="169"/>
      <c r="I98" s="497"/>
      <c r="J98" s="497"/>
      <c r="K98" s="497"/>
      <c r="L98" s="497"/>
      <c r="M98" s="141"/>
      <c r="N98" s="169"/>
    </row>
    <row r="99" spans="1:18" ht="17.25" x14ac:dyDescent="0.3">
      <c r="D99" s="483" t="s">
        <v>183</v>
      </c>
      <c r="E99" s="483"/>
      <c r="F99" s="483"/>
      <c r="G99" s="483"/>
      <c r="H99" s="137"/>
      <c r="I99" s="210"/>
      <c r="M99" s="170"/>
      <c r="N99" s="169"/>
    </row>
    <row r="100" spans="1:18" ht="17.25" x14ac:dyDescent="0.3">
      <c r="D100" s="136"/>
      <c r="E100" s="136"/>
      <c r="F100" s="136"/>
      <c r="G100" s="136"/>
      <c r="H100" s="137"/>
      <c r="I100" s="137"/>
      <c r="J100" s="543"/>
      <c r="K100" s="543"/>
      <c r="L100" s="543"/>
      <c r="M100" s="170"/>
      <c r="N100" s="169"/>
    </row>
    <row r="101" spans="1:18" x14ac:dyDescent="0.25">
      <c r="C101" s="182"/>
      <c r="D101" s="545" t="s">
        <v>334</v>
      </c>
      <c r="E101" s="545"/>
      <c r="F101" s="544" t="s">
        <v>335</v>
      </c>
      <c r="G101" s="544"/>
      <c r="H101" s="137"/>
      <c r="I101" s="137"/>
      <c r="M101" s="170"/>
      <c r="N101" s="169"/>
    </row>
    <row r="102" spans="1:18" x14ac:dyDescent="0.25">
      <c r="D102" s="250" t="s">
        <v>232</v>
      </c>
      <c r="E102" s="250"/>
      <c r="F102" s="492" t="s">
        <v>246</v>
      </c>
      <c r="G102" s="493"/>
      <c r="H102" s="137"/>
      <c r="I102" s="137"/>
      <c r="M102" s="170"/>
      <c r="N102" s="169"/>
    </row>
    <row r="103" spans="1:18" s="249" customFormat="1" ht="6.75" customHeight="1" x14ac:dyDescent="0.25">
      <c r="C103" s="248"/>
      <c r="D103" s="171"/>
      <c r="E103" s="171"/>
      <c r="F103" s="179"/>
      <c r="G103" s="179"/>
      <c r="H103" s="137"/>
      <c r="I103" s="137"/>
      <c r="J103" s="266"/>
      <c r="K103" s="266"/>
      <c r="L103" s="266"/>
      <c r="M103" s="170"/>
      <c r="N103" s="169"/>
    </row>
    <row r="104" spans="1:18" x14ac:dyDescent="0.25">
      <c r="C104" s="182"/>
      <c r="D104" s="548" t="s">
        <v>133</v>
      </c>
      <c r="E104" s="549"/>
      <c r="F104" s="550"/>
      <c r="G104" s="224" t="s">
        <v>185</v>
      </c>
      <c r="H104" s="137"/>
      <c r="I104" s="137"/>
      <c r="M104" s="170"/>
      <c r="N104" s="169"/>
    </row>
    <row r="105" spans="1:18" x14ac:dyDescent="0.25">
      <c r="D105" s="546" t="s">
        <v>7</v>
      </c>
      <c r="E105" s="547"/>
      <c r="F105" s="222"/>
      <c r="G105" s="223">
        <v>1897.55</v>
      </c>
      <c r="H105" s="137"/>
      <c r="I105" s="137"/>
      <c r="M105" s="170"/>
      <c r="N105" s="169"/>
    </row>
    <row r="106" spans="1:18" x14ac:dyDescent="0.25">
      <c r="D106" s="172"/>
      <c r="E106" s="173" t="s">
        <v>29</v>
      </c>
      <c r="F106" s="163" t="s">
        <v>30</v>
      </c>
      <c r="G106" s="163" t="s">
        <v>135</v>
      </c>
      <c r="H106" s="137"/>
      <c r="I106" s="137"/>
      <c r="M106" s="187"/>
      <c r="N106" s="169"/>
    </row>
    <row r="107" spans="1:18" x14ac:dyDescent="0.25">
      <c r="D107" s="172" t="s">
        <v>134</v>
      </c>
      <c r="E107" s="132">
        <v>1</v>
      </c>
      <c r="F107" s="174">
        <f>201.95/20</f>
        <v>10.0975</v>
      </c>
      <c r="G107" s="160">
        <v>0</v>
      </c>
      <c r="H107" s="137"/>
      <c r="I107" s="491" t="s">
        <v>336</v>
      </c>
      <c r="J107" s="491"/>
      <c r="K107" s="491"/>
      <c r="L107" s="491"/>
      <c r="M107" s="491"/>
      <c r="N107" s="491"/>
      <c r="O107" s="491"/>
      <c r="P107" s="491"/>
    </row>
    <row r="108" spans="1:18" x14ac:dyDescent="0.25">
      <c r="D108" s="484" t="s">
        <v>136</v>
      </c>
      <c r="E108" s="485"/>
      <c r="F108" s="155">
        <v>0</v>
      </c>
      <c r="G108" s="160">
        <v>0</v>
      </c>
      <c r="H108" s="137"/>
      <c r="I108" s="137"/>
      <c r="M108" s="170"/>
      <c r="N108" s="169"/>
    </row>
    <row r="109" spans="1:18" x14ac:dyDescent="0.25">
      <c r="D109" s="172" t="s">
        <v>137</v>
      </c>
      <c r="E109" s="132">
        <v>2</v>
      </c>
      <c r="F109" s="155">
        <v>0</v>
      </c>
      <c r="G109" s="160">
        <v>0</v>
      </c>
      <c r="H109" s="137"/>
      <c r="I109" s="137"/>
      <c r="M109" s="170"/>
      <c r="N109" s="169"/>
    </row>
    <row r="110" spans="1:18" x14ac:dyDescent="0.25">
      <c r="D110" s="143"/>
      <c r="E110" s="143"/>
      <c r="F110" s="142"/>
      <c r="G110" s="142"/>
      <c r="H110" s="137"/>
      <c r="I110" s="137"/>
      <c r="M110" s="170"/>
      <c r="N110" s="169"/>
    </row>
    <row r="111" spans="1:18" x14ac:dyDescent="0.25">
      <c r="C111" s="182"/>
      <c r="D111" s="539" t="s">
        <v>179</v>
      </c>
      <c r="E111" s="539"/>
      <c r="F111" s="539"/>
      <c r="G111" s="539"/>
    </row>
    <row r="112" spans="1:18" x14ac:dyDescent="0.25">
      <c r="D112" s="540"/>
      <c r="E112" s="541"/>
      <c r="F112" s="542"/>
      <c r="G112" s="225" t="s">
        <v>182</v>
      </c>
    </row>
    <row r="113" spans="4:14" x14ac:dyDescent="0.25">
      <c r="D113" s="486" t="s">
        <v>192</v>
      </c>
      <c r="E113" s="486"/>
      <c r="F113" s="486"/>
      <c r="G113" s="125">
        <v>0</v>
      </c>
      <c r="I113" s="529"/>
      <c r="J113" s="529"/>
      <c r="K113" s="529"/>
      <c r="L113" s="529"/>
      <c r="M113" s="529"/>
    </row>
    <row r="114" spans="4:14" x14ac:dyDescent="0.25">
      <c r="D114" s="486" t="s">
        <v>175</v>
      </c>
      <c r="E114" s="486"/>
      <c r="F114" s="486"/>
      <c r="G114" s="226">
        <v>5.8999999999999997E-2</v>
      </c>
      <c r="I114" s="491" t="s">
        <v>337</v>
      </c>
      <c r="J114" s="491"/>
      <c r="K114" s="491"/>
      <c r="L114" s="491"/>
      <c r="M114" s="491"/>
    </row>
    <row r="115" spans="4:14" x14ac:dyDescent="0.25">
      <c r="G115" s="477"/>
    </row>
    <row r="116" spans="4:14" x14ac:dyDescent="0.25">
      <c r="D116" s="530" t="s">
        <v>89</v>
      </c>
      <c r="E116" s="531"/>
      <c r="F116" s="532"/>
      <c r="G116" s="226">
        <v>0.1</v>
      </c>
      <c r="I116" s="491" t="s">
        <v>337</v>
      </c>
      <c r="J116" s="491"/>
      <c r="K116" s="491"/>
      <c r="L116" s="491"/>
      <c r="M116" s="491"/>
      <c r="N116" s="491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86" r:id="rId1"/>
    <hyperlink ref="I74" r:id="rId2"/>
    <hyperlink ref="I80" r:id="rId3"/>
    <hyperlink ref="I81" r:id="rId4"/>
    <hyperlink ref="I82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M29" sqref="M29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12" customFormat="1" ht="18.75" x14ac:dyDescent="0.4">
      <c r="A1" s="605" t="s">
        <v>322</v>
      </c>
      <c r="B1" s="606"/>
      <c r="C1" s="606"/>
      <c r="D1" s="606"/>
      <c r="E1" s="606"/>
      <c r="F1" s="606"/>
      <c r="G1" s="424"/>
      <c r="H1" s="424"/>
    </row>
    <row r="2" spans="1:18" s="312" customFormat="1" ht="18.75" x14ac:dyDescent="0.4">
      <c r="A2" s="453" t="str">
        <f>Dados!$A$4</f>
        <v>ITEM 001 - LINHA PALMA - TURNO NORMAL</v>
      </c>
      <c r="B2" s="453"/>
      <c r="C2" s="453"/>
      <c r="D2" s="453"/>
      <c r="E2" s="453"/>
      <c r="F2" s="453"/>
      <c r="G2" s="452"/>
      <c r="H2" s="452"/>
    </row>
    <row r="3" spans="1:18" ht="8.25" customHeight="1" x14ac:dyDescent="0.4">
      <c r="A3" s="424"/>
      <c r="B3" s="424"/>
      <c r="C3" s="424"/>
      <c r="D3" s="424"/>
      <c r="E3" s="424"/>
      <c r="F3" s="424"/>
      <c r="G3" s="424"/>
      <c r="H3" s="424"/>
      <c r="I3" s="93"/>
      <c r="J3" s="93"/>
      <c r="K3" s="93"/>
      <c r="L3" s="93"/>
      <c r="M3" s="93"/>
      <c r="N3" s="93"/>
    </row>
    <row r="4" spans="1:18" ht="18.75" x14ac:dyDescent="0.4">
      <c r="A4" s="607" t="s">
        <v>325</v>
      </c>
      <c r="B4" s="607"/>
      <c r="C4" s="607"/>
      <c r="D4" s="607"/>
      <c r="E4" s="607"/>
      <c r="F4" s="607"/>
      <c r="G4" s="607"/>
      <c r="H4" s="607"/>
      <c r="I4" s="91"/>
      <c r="J4" s="91"/>
      <c r="K4" s="91"/>
      <c r="L4" s="93"/>
      <c r="M4" s="93"/>
      <c r="N4" s="93"/>
    </row>
    <row r="5" spans="1:18" ht="15.75" customHeight="1" x14ac:dyDescent="0.25">
      <c r="A5" s="451" t="s">
        <v>316</v>
      </c>
      <c r="B5" s="451"/>
      <c r="C5" s="451"/>
      <c r="D5" s="451"/>
      <c r="E5" s="451"/>
      <c r="F5" s="451"/>
      <c r="G5" s="451"/>
      <c r="H5" s="169"/>
      <c r="I5" s="91"/>
      <c r="J5" s="91"/>
      <c r="K5" s="91"/>
      <c r="L5" s="93"/>
      <c r="M5" s="93"/>
      <c r="N5" s="93"/>
    </row>
    <row r="6" spans="1:18" ht="17.25" x14ac:dyDescent="0.3">
      <c r="A6" s="499" t="s">
        <v>144</v>
      </c>
      <c r="B6" s="604"/>
      <c r="C6" s="604"/>
      <c r="D6" s="500"/>
      <c r="E6" s="244" t="s">
        <v>231</v>
      </c>
      <c r="F6" s="217" t="s">
        <v>329</v>
      </c>
      <c r="G6" s="215"/>
      <c r="H6" s="215"/>
      <c r="I6" s="91" t="s">
        <v>28</v>
      </c>
      <c r="J6" s="91"/>
      <c r="K6" s="91"/>
      <c r="L6" s="91"/>
    </row>
    <row r="7" spans="1:18" x14ac:dyDescent="0.25">
      <c r="A7" s="521" t="s">
        <v>7</v>
      </c>
      <c r="B7" s="521"/>
      <c r="C7" s="521"/>
      <c r="D7" s="211"/>
      <c r="E7" s="247">
        <f>Dados!G105</f>
        <v>1897.55</v>
      </c>
      <c r="F7" s="313">
        <f>(E7/I7)*180</f>
        <v>1552.5409090909091</v>
      </c>
      <c r="G7" s="246"/>
      <c r="H7" s="230"/>
      <c r="I7" s="309">
        <f>(((8*5)+(1*4))*5)</f>
        <v>220</v>
      </c>
      <c r="J7" s="230"/>
      <c r="K7" s="230" t="s">
        <v>187</v>
      </c>
      <c r="L7" s="230"/>
      <c r="M7" s="230"/>
      <c r="N7" s="230"/>
      <c r="O7" s="306"/>
      <c r="P7" s="306"/>
    </row>
    <row r="8" spans="1:18" x14ac:dyDescent="0.25">
      <c r="A8" s="521" t="s">
        <v>12</v>
      </c>
      <c r="B8" s="521"/>
      <c r="C8" s="521"/>
      <c r="D8" s="211"/>
      <c r="E8" s="211"/>
      <c r="F8" s="125"/>
      <c r="G8" s="215"/>
      <c r="H8" s="131"/>
      <c r="I8" s="310" t="s">
        <v>186</v>
      </c>
      <c r="J8" s="131"/>
      <c r="K8" s="131" t="s">
        <v>75</v>
      </c>
      <c r="L8" s="131"/>
      <c r="M8" s="306"/>
      <c r="N8" s="306"/>
      <c r="O8" s="306"/>
      <c r="P8" s="306"/>
    </row>
    <row r="9" spans="1:18" x14ac:dyDescent="0.25">
      <c r="A9" s="521" t="s">
        <v>13</v>
      </c>
      <c r="B9" s="521"/>
      <c r="C9" s="521"/>
      <c r="D9" s="211"/>
      <c r="E9" s="211"/>
      <c r="F9" s="125"/>
      <c r="G9" s="215"/>
      <c r="H9" s="215"/>
      <c r="I9" s="128">
        <f>(30/5)*30</f>
        <v>180</v>
      </c>
      <c r="J9" s="270"/>
      <c r="K9" s="230" t="s">
        <v>218</v>
      </c>
      <c r="L9" s="230"/>
      <c r="M9" s="230"/>
      <c r="N9" s="230"/>
      <c r="O9" s="306"/>
      <c r="P9" s="306"/>
    </row>
    <row r="10" spans="1:18" x14ac:dyDescent="0.25">
      <c r="A10" s="521" t="s">
        <v>14</v>
      </c>
      <c r="B10" s="521"/>
      <c r="C10" s="521"/>
      <c r="D10" s="211"/>
      <c r="E10" s="211"/>
      <c r="F10" s="125"/>
      <c r="G10" s="215"/>
      <c r="H10" s="215"/>
      <c r="I10" s="310" t="s">
        <v>189</v>
      </c>
      <c r="J10" s="270"/>
      <c r="K10" s="128">
        <f>Dados!G46*5</f>
        <v>37.5</v>
      </c>
      <c r="L10" s="270" t="s">
        <v>219</v>
      </c>
      <c r="M10" s="306" t="s">
        <v>220</v>
      </c>
      <c r="N10" s="306"/>
      <c r="O10" s="306"/>
      <c r="P10" s="306"/>
    </row>
    <row r="11" spans="1:18" x14ac:dyDescent="0.25">
      <c r="A11" s="521" t="s">
        <v>15</v>
      </c>
      <c r="B11" s="521"/>
      <c r="C11" s="521"/>
      <c r="D11" s="211"/>
      <c r="E11" s="211"/>
      <c r="F11" s="125"/>
      <c r="G11" s="215"/>
      <c r="H11" s="215"/>
      <c r="I11" s="123"/>
      <c r="J11" s="271">
        <v>30</v>
      </c>
      <c r="K11" s="123" t="s">
        <v>190</v>
      </c>
      <c r="L11" s="91"/>
      <c r="M11" s="272"/>
    </row>
    <row r="12" spans="1:18" x14ac:dyDescent="0.25">
      <c r="A12" s="521" t="s">
        <v>16</v>
      </c>
      <c r="B12" s="521"/>
      <c r="C12" s="521"/>
      <c r="D12" s="211"/>
      <c r="E12" s="211"/>
      <c r="F12" s="125"/>
      <c r="G12" s="215"/>
      <c r="H12" s="215"/>
      <c r="I12" s="188"/>
      <c r="J12" s="91"/>
      <c r="K12" s="91"/>
      <c r="L12" s="91"/>
    </row>
    <row r="13" spans="1:18" x14ac:dyDescent="0.25">
      <c r="A13" s="621" t="s">
        <v>19</v>
      </c>
      <c r="B13" s="621"/>
      <c r="C13" s="621"/>
      <c r="D13" s="139"/>
      <c r="E13" s="139"/>
      <c r="F13" s="229">
        <f>SUM(F7:F12)</f>
        <v>1552.5409090909091</v>
      </c>
      <c r="G13" s="215"/>
      <c r="H13" s="215"/>
      <c r="I13" s="91"/>
      <c r="J13" s="91"/>
      <c r="K13" s="91"/>
      <c r="L13" s="91"/>
    </row>
    <row r="14" spans="1:18" x14ac:dyDescent="0.25">
      <c r="A14" s="212"/>
      <c r="B14" s="212"/>
      <c r="C14" s="212"/>
      <c r="D14" s="215"/>
      <c r="E14" s="215"/>
      <c r="F14" s="232"/>
      <c r="G14" s="215"/>
      <c r="H14" s="215"/>
      <c r="I14" s="91"/>
      <c r="J14" s="91"/>
      <c r="K14" s="91"/>
      <c r="L14" s="91"/>
      <c r="O14" s="599"/>
      <c r="P14" s="622"/>
      <c r="Q14" s="622"/>
    </row>
    <row r="15" spans="1:18" ht="19.5" customHeight="1" x14ac:dyDescent="0.3">
      <c r="A15" s="519" t="s">
        <v>145</v>
      </c>
      <c r="B15" s="519"/>
      <c r="C15" s="519"/>
      <c r="D15" s="519"/>
      <c r="E15" s="519"/>
      <c r="F15" s="217" t="s">
        <v>5</v>
      </c>
      <c r="G15" s="215"/>
      <c r="H15" s="270"/>
      <c r="I15" s="271"/>
      <c r="J15" s="271"/>
      <c r="K15" s="271"/>
      <c r="L15" s="271"/>
      <c r="M15" s="272"/>
      <c r="N15" s="272"/>
      <c r="O15" s="308"/>
      <c r="P15" s="308"/>
      <c r="Q15" s="308"/>
      <c r="R15" s="308"/>
    </row>
    <row r="16" spans="1:18" x14ac:dyDescent="0.25">
      <c r="A16" s="521" t="s">
        <v>20</v>
      </c>
      <c r="B16" s="521"/>
      <c r="C16" s="521"/>
      <c r="D16" s="521"/>
      <c r="E16" s="211"/>
      <c r="F16" s="125">
        <f>((Dados!F109*Dados!E109)*Dados!G11)-(Dados!G105*Dados!G109)</f>
        <v>0</v>
      </c>
      <c r="G16" s="215"/>
      <c r="H16" s="270"/>
      <c r="I16" s="271"/>
      <c r="J16" s="271"/>
      <c r="K16" s="271"/>
      <c r="L16" s="271"/>
      <c r="M16" s="272"/>
      <c r="N16" s="272"/>
      <c r="O16" s="308"/>
      <c r="P16" s="308"/>
      <c r="Q16" s="308"/>
      <c r="R16" s="308"/>
    </row>
    <row r="17" spans="1:26" ht="15.75" x14ac:dyDescent="0.25">
      <c r="A17" s="211" t="s">
        <v>21</v>
      </c>
      <c r="B17" s="211"/>
      <c r="C17" s="211"/>
      <c r="D17" s="211"/>
      <c r="E17" s="211"/>
      <c r="F17" s="125">
        <f>((Dados!F107*Dados!E107)*Dados!G11)-((Dados!F107*Dados!E107)*Dados!G11)*Dados!G107</f>
        <v>201.95</v>
      </c>
      <c r="G17" s="215"/>
      <c r="I17" s="253" t="s">
        <v>235</v>
      </c>
      <c r="J17" s="271"/>
      <c r="K17" s="271"/>
      <c r="L17" s="271"/>
      <c r="M17" s="272"/>
      <c r="N17" s="272"/>
      <c r="O17" s="308"/>
      <c r="P17" s="308"/>
      <c r="Q17" s="308"/>
      <c r="R17" s="308"/>
    </row>
    <row r="18" spans="1:26" x14ac:dyDescent="0.25">
      <c r="A18" s="521" t="s">
        <v>22</v>
      </c>
      <c r="B18" s="521"/>
      <c r="C18" s="521"/>
      <c r="D18" s="521"/>
      <c r="E18" s="211"/>
      <c r="F18" s="125">
        <f>(Dados!F108-(Dados!F108*Dados!G108))</f>
        <v>0</v>
      </c>
      <c r="G18" s="215"/>
      <c r="H18" s="215"/>
      <c r="I18" s="91"/>
      <c r="J18" s="91"/>
      <c r="K18" s="91"/>
      <c r="L18" s="91"/>
    </row>
    <row r="19" spans="1:26" ht="15.75" thickBot="1" x14ac:dyDescent="0.3">
      <c r="A19" s="521" t="s">
        <v>23</v>
      </c>
      <c r="B19" s="521"/>
      <c r="C19" s="521"/>
      <c r="D19" s="521"/>
      <c r="E19" s="211"/>
      <c r="F19" s="125"/>
      <c r="G19" s="215"/>
      <c r="H19" s="215"/>
      <c r="I19" s="91"/>
      <c r="J19" s="624" t="s">
        <v>27</v>
      </c>
      <c r="K19" s="625"/>
      <c r="L19" s="625"/>
      <c r="M19" s="625"/>
      <c r="N19" s="625"/>
      <c r="O19" s="599"/>
      <c r="P19" s="599"/>
      <c r="S19" s="599"/>
      <c r="T19" s="622"/>
    </row>
    <row r="20" spans="1:26" ht="15" customHeight="1" thickBot="1" x14ac:dyDescent="0.3">
      <c r="A20" s="521" t="s">
        <v>24</v>
      </c>
      <c r="B20" s="521"/>
      <c r="C20" s="521"/>
      <c r="D20" s="521"/>
      <c r="E20" s="211"/>
      <c r="F20" s="125"/>
      <c r="G20" s="215"/>
      <c r="H20" s="215"/>
      <c r="I20" s="91"/>
      <c r="J20" s="255" t="s">
        <v>29</v>
      </c>
      <c r="K20" s="256" t="s">
        <v>236</v>
      </c>
      <c r="L20" s="256" t="s">
        <v>30</v>
      </c>
      <c r="M20" s="256" t="s">
        <v>237</v>
      </c>
      <c r="N20" s="256" t="s">
        <v>238</v>
      </c>
      <c r="O20" s="623"/>
      <c r="P20" s="623"/>
      <c r="Q20" s="623"/>
      <c r="R20" s="623"/>
    </row>
    <row r="21" spans="1:26" ht="15.75" thickBot="1" x14ac:dyDescent="0.3">
      <c r="A21" s="521" t="s">
        <v>25</v>
      </c>
      <c r="B21" s="521"/>
      <c r="C21" s="521"/>
      <c r="D21" s="521"/>
      <c r="E21" s="211"/>
      <c r="F21" s="125"/>
      <c r="G21" s="215"/>
      <c r="H21" s="215"/>
      <c r="I21" s="91"/>
      <c r="J21" s="257">
        <v>2</v>
      </c>
      <c r="K21" s="258" t="s">
        <v>239</v>
      </c>
      <c r="L21" s="259"/>
      <c r="M21" s="259"/>
      <c r="N21" s="259"/>
      <c r="O21" s="623"/>
      <c r="P21" s="623"/>
      <c r="Q21" s="623"/>
      <c r="R21" s="623"/>
      <c r="T21" s="95"/>
      <c r="U21" s="92"/>
      <c r="V21" s="92"/>
      <c r="W21" s="92"/>
    </row>
    <row r="22" spans="1:26" ht="15.75" thickBot="1" x14ac:dyDescent="0.3">
      <c r="A22" s="139" t="s">
        <v>26</v>
      </c>
      <c r="B22" s="139"/>
      <c r="C22" s="139"/>
      <c r="D22" s="139"/>
      <c r="E22" s="139"/>
      <c r="F22" s="231">
        <f>SUM(F16:F21)</f>
        <v>201.95</v>
      </c>
      <c r="G22" s="215"/>
      <c r="H22" s="215"/>
      <c r="I22" s="91"/>
      <c r="J22" s="257">
        <v>3</v>
      </c>
      <c r="K22" s="258" t="s">
        <v>240</v>
      </c>
      <c r="L22" s="462">
        <v>45</v>
      </c>
      <c r="M22" s="462">
        <f>L22*3</f>
        <v>135</v>
      </c>
      <c r="N22" s="462">
        <f>M22/10</f>
        <v>13.5</v>
      </c>
      <c r="O22" s="623"/>
      <c r="P22" s="623"/>
      <c r="Q22" s="623"/>
      <c r="R22" s="623"/>
      <c r="T22" s="95"/>
      <c r="U22" s="92"/>
      <c r="V22" s="92"/>
      <c r="W22" s="92"/>
    </row>
    <row r="23" spans="1:26" ht="15.75" thickBot="1" x14ac:dyDescent="0.3">
      <c r="A23" s="215"/>
      <c r="B23" s="215"/>
      <c r="C23" s="215"/>
      <c r="D23" s="215"/>
      <c r="E23" s="215"/>
      <c r="F23" s="215"/>
      <c r="G23" s="215"/>
      <c r="H23" s="215"/>
      <c r="I23" s="91"/>
      <c r="J23" s="257">
        <v>1</v>
      </c>
      <c r="K23" s="258" t="s">
        <v>241</v>
      </c>
      <c r="L23" s="259"/>
      <c r="M23" s="259"/>
      <c r="N23" s="259"/>
      <c r="O23" s="623"/>
      <c r="P23" s="623"/>
      <c r="Q23" s="623"/>
      <c r="R23" s="623"/>
      <c r="T23" s="95"/>
      <c r="U23" s="92"/>
      <c r="V23" s="92"/>
      <c r="W23" s="92"/>
    </row>
    <row r="24" spans="1:26" ht="18" thickBot="1" x14ac:dyDescent="0.35">
      <c r="A24" s="519" t="s">
        <v>146</v>
      </c>
      <c r="B24" s="519"/>
      <c r="C24" s="519"/>
      <c r="D24" s="519"/>
      <c r="E24" s="519"/>
      <c r="F24" s="217" t="s">
        <v>5</v>
      </c>
      <c r="G24" s="215"/>
      <c r="H24" s="215"/>
      <c r="I24" s="91"/>
      <c r="J24" s="257">
        <v>1</v>
      </c>
      <c r="K24" s="258" t="s">
        <v>242</v>
      </c>
      <c r="L24" s="259"/>
      <c r="M24" s="259"/>
      <c r="N24" s="259"/>
      <c r="T24" s="95"/>
      <c r="U24" s="92"/>
      <c r="V24" s="92"/>
      <c r="W24" s="92"/>
    </row>
    <row r="25" spans="1:26" ht="15.75" thickBot="1" x14ac:dyDescent="0.3">
      <c r="A25" s="486" t="s">
        <v>27</v>
      </c>
      <c r="B25" s="486"/>
      <c r="C25" s="486"/>
      <c r="D25" s="486"/>
      <c r="E25" s="211"/>
      <c r="F25" s="463">
        <f>N25</f>
        <v>13.5</v>
      </c>
      <c r="G25" s="215"/>
      <c r="H25" s="215"/>
      <c r="I25" s="91"/>
      <c r="J25" s="202"/>
      <c r="K25" s="202"/>
      <c r="L25" s="254"/>
      <c r="M25" s="260">
        <v>105</v>
      </c>
      <c r="N25" s="422">
        <f>N22</f>
        <v>13.5</v>
      </c>
      <c r="V25" s="6"/>
      <c r="W25" s="6"/>
    </row>
    <row r="26" spans="1:26" x14ac:dyDescent="0.25">
      <c r="A26" s="621" t="s">
        <v>147</v>
      </c>
      <c r="B26" s="621"/>
      <c r="C26" s="621"/>
      <c r="D26" s="621"/>
      <c r="E26" s="139"/>
      <c r="F26" s="231">
        <f>SUM(F25)</f>
        <v>13.5</v>
      </c>
      <c r="G26" s="215"/>
      <c r="H26" s="215"/>
      <c r="I26" s="91"/>
      <c r="J26" s="91"/>
      <c r="K26" s="91"/>
      <c r="L26" s="91"/>
    </row>
    <row r="27" spans="1:26" x14ac:dyDescent="0.25">
      <c r="A27" s="215"/>
      <c r="B27" s="215"/>
      <c r="C27" s="215"/>
      <c r="D27" s="215"/>
      <c r="E27" s="215"/>
      <c r="F27" s="215"/>
      <c r="G27" s="215"/>
      <c r="H27" s="215"/>
      <c r="I27" s="91"/>
      <c r="J27" s="91"/>
      <c r="K27" s="91"/>
      <c r="L27" s="91"/>
      <c r="O27" s="615" t="s">
        <v>40</v>
      </c>
      <c r="P27" s="616"/>
      <c r="Q27" s="616"/>
    </row>
    <row r="28" spans="1:26" ht="17.25" x14ac:dyDescent="0.3">
      <c r="A28" s="519" t="s">
        <v>148</v>
      </c>
      <c r="B28" s="519"/>
      <c r="C28" s="519"/>
      <c r="D28" s="519"/>
      <c r="E28" s="519"/>
      <c r="F28" s="217" t="s">
        <v>5</v>
      </c>
      <c r="G28" s="215"/>
      <c r="H28" s="215"/>
      <c r="I28" s="91"/>
      <c r="J28" s="91"/>
      <c r="K28" s="91"/>
      <c r="L28" s="91"/>
    </row>
    <row r="29" spans="1:26" x14ac:dyDescent="0.25">
      <c r="A29" s="486" t="s">
        <v>31</v>
      </c>
      <c r="B29" s="486"/>
      <c r="C29" s="226">
        <v>8.3299999999999999E-2</v>
      </c>
      <c r="D29" s="211"/>
      <c r="E29" s="211"/>
      <c r="F29" s="109">
        <f>F13*C29</f>
        <v>129.32665772727273</v>
      </c>
      <c r="G29" s="215"/>
      <c r="H29" s="215"/>
      <c r="I29" s="91"/>
      <c r="J29" s="91"/>
      <c r="K29" s="91"/>
      <c r="L29" s="91"/>
      <c r="O29" s="615" t="s">
        <v>234</v>
      </c>
      <c r="P29" s="616"/>
      <c r="Q29" s="616"/>
    </row>
    <row r="30" spans="1:26" x14ac:dyDescent="0.25">
      <c r="A30" s="486" t="s">
        <v>32</v>
      </c>
      <c r="B30" s="486"/>
      <c r="C30" s="226">
        <v>0.1111</v>
      </c>
      <c r="D30" s="211"/>
      <c r="E30" s="211"/>
      <c r="F30" s="109">
        <f>F7*C30</f>
        <v>172.48729499999999</v>
      </c>
      <c r="G30" s="215"/>
      <c r="H30" s="215"/>
      <c r="I30" s="91"/>
      <c r="J30" s="91"/>
      <c r="K30" s="91"/>
      <c r="L30" s="91"/>
      <c r="S30" s="554" t="s">
        <v>49</v>
      </c>
      <c r="T30" s="554" t="s">
        <v>50</v>
      </c>
      <c r="U30" s="554" t="s">
        <v>51</v>
      </c>
      <c r="V30" s="551" t="s">
        <v>52</v>
      </c>
      <c r="W30" s="551" t="s">
        <v>45</v>
      </c>
      <c r="X30" s="551" t="s">
        <v>46</v>
      </c>
      <c r="Y30" s="551" t="s">
        <v>47</v>
      </c>
      <c r="Z30" s="551" t="s">
        <v>48</v>
      </c>
    </row>
    <row r="31" spans="1:26" ht="18" customHeight="1" x14ac:dyDescent="0.25">
      <c r="A31" s="617" t="s">
        <v>149</v>
      </c>
      <c r="B31" s="617"/>
      <c r="C31" s="617"/>
      <c r="D31" s="617"/>
      <c r="E31" s="617"/>
      <c r="F31" s="233">
        <f>SUM(F29:F30)</f>
        <v>301.81395272727275</v>
      </c>
      <c r="G31" s="215"/>
      <c r="H31" s="215"/>
      <c r="I31" s="91"/>
      <c r="J31" s="91"/>
      <c r="K31" s="91"/>
      <c r="L31" s="91"/>
      <c r="O31" s="618" t="s">
        <v>41</v>
      </c>
      <c r="P31" s="619"/>
      <c r="Q31" s="619"/>
      <c r="R31" s="620"/>
      <c r="S31" s="555"/>
      <c r="T31" s="555"/>
      <c r="U31" s="555"/>
      <c r="V31" s="552"/>
      <c r="W31" s="552"/>
      <c r="X31" s="552"/>
      <c r="Y31" s="552"/>
      <c r="Z31" s="552"/>
    </row>
    <row r="32" spans="1:26" x14ac:dyDescent="0.25">
      <c r="A32" s="212"/>
      <c r="B32" s="212"/>
      <c r="C32" s="196"/>
      <c r="D32" s="215"/>
      <c r="E32" s="215"/>
      <c r="F32" s="8"/>
      <c r="G32" s="215"/>
      <c r="H32" s="215"/>
      <c r="I32" s="496"/>
      <c r="J32" s="496"/>
      <c r="K32" s="91"/>
      <c r="L32" s="91"/>
      <c r="O32" s="608" t="s">
        <v>42</v>
      </c>
      <c r="P32" s="588"/>
      <c r="Q32" s="588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9" t="s">
        <v>150</v>
      </c>
      <c r="B33" s="519"/>
      <c r="C33" s="519"/>
      <c r="D33" s="519"/>
      <c r="E33" s="519"/>
      <c r="F33" s="217" t="s">
        <v>5</v>
      </c>
      <c r="G33" s="553" t="s">
        <v>39</v>
      </c>
      <c r="H33" s="553"/>
      <c r="I33" s="91"/>
      <c r="J33" s="91"/>
      <c r="K33" s="91"/>
      <c r="L33" s="91"/>
      <c r="O33" s="609" t="s">
        <v>43</v>
      </c>
      <c r="P33" s="610"/>
      <c r="Q33" s="610"/>
      <c r="R33" s="15">
        <f>F29</f>
        <v>129.32665772727273</v>
      </c>
    </row>
    <row r="34" spans="1:26" x14ac:dyDescent="0.25">
      <c r="A34" s="611" t="s">
        <v>33</v>
      </c>
      <c r="B34" s="612"/>
      <c r="C34" s="613"/>
      <c r="D34" s="614">
        <v>0.2</v>
      </c>
      <c r="E34" s="614"/>
      <c r="F34" s="235">
        <f>F13*D34</f>
        <v>310.50818181818181</v>
      </c>
      <c r="G34" s="236">
        <f>D34</f>
        <v>0.2</v>
      </c>
      <c r="H34" s="237">
        <f>F34</f>
        <v>310.50818181818181</v>
      </c>
      <c r="I34" s="91"/>
      <c r="J34" s="91"/>
      <c r="K34" s="91"/>
      <c r="L34" s="91"/>
      <c r="O34" s="609" t="s">
        <v>44</v>
      </c>
      <c r="P34" s="610"/>
      <c r="Q34" s="610"/>
      <c r="R34" s="15">
        <f>(F13/3)/12</f>
        <v>43.126136363636363</v>
      </c>
    </row>
    <row r="35" spans="1:26" ht="15" customHeight="1" x14ac:dyDescent="0.25">
      <c r="A35" s="594" t="s">
        <v>227</v>
      </c>
      <c r="B35" s="595"/>
      <c r="C35" s="596"/>
      <c r="D35" s="597">
        <v>0.03</v>
      </c>
      <c r="E35" s="597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228</v>
      </c>
      <c r="K35" s="91"/>
      <c r="L35" s="91"/>
      <c r="O35" s="590" t="s">
        <v>37</v>
      </c>
      <c r="P35" s="591"/>
      <c r="Q35" s="591"/>
      <c r="R35" s="16">
        <f>SUM(R32:R34)</f>
        <v>1724.9937031818181</v>
      </c>
    </row>
    <row r="36" spans="1:26" ht="15.75" customHeight="1" x14ac:dyDescent="0.25">
      <c r="A36" s="594" t="s">
        <v>34</v>
      </c>
      <c r="B36" s="595"/>
      <c r="C36" s="596"/>
      <c r="D36" s="598">
        <v>2.5000000000000001E-2</v>
      </c>
      <c r="E36" s="598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98">
        <v>3.3000000000000002E-2</v>
      </c>
      <c r="E37" s="598"/>
      <c r="F37" s="116">
        <f>F13*D37</f>
        <v>51.233850000000004</v>
      </c>
      <c r="G37" s="111"/>
      <c r="H37" s="107"/>
      <c r="I37" s="91"/>
      <c r="J37" s="91"/>
      <c r="K37" s="91"/>
      <c r="L37" s="91"/>
      <c r="O37" s="592" t="s">
        <v>53</v>
      </c>
      <c r="P37" s="592"/>
      <c r="Q37" s="592"/>
      <c r="R37" s="592"/>
      <c r="S37" s="592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594" t="s">
        <v>36</v>
      </c>
      <c r="B38" s="595"/>
      <c r="C38" s="596"/>
      <c r="D38" s="598">
        <v>0.08</v>
      </c>
      <c r="E38" s="598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593"/>
      <c r="P38" s="593"/>
      <c r="Q38" s="593"/>
      <c r="R38" s="593"/>
      <c r="S38" s="593"/>
      <c r="T38" s="22"/>
      <c r="U38" s="19"/>
      <c r="V38" s="19"/>
      <c r="W38" s="19"/>
    </row>
    <row r="39" spans="1:26" x14ac:dyDescent="0.25">
      <c r="A39" s="583" t="s">
        <v>38</v>
      </c>
      <c r="B39" s="583"/>
      <c r="C39" s="583"/>
      <c r="D39" s="589">
        <f>SUM(D34:D38)</f>
        <v>0.36800000000000005</v>
      </c>
      <c r="E39" s="589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84" t="s">
        <v>151</v>
      </c>
      <c r="B40" s="584"/>
      <c r="C40" s="584"/>
      <c r="D40" s="584"/>
      <c r="E40" s="585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86" t="s">
        <v>152</v>
      </c>
      <c r="B41" s="586"/>
      <c r="C41" s="586"/>
      <c r="D41" s="586"/>
      <c r="E41" s="586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87" t="s">
        <v>58</v>
      </c>
      <c r="P41" s="588"/>
      <c r="Q41" s="588"/>
      <c r="R41" s="588"/>
      <c r="S41" s="588"/>
      <c r="T41" s="588"/>
      <c r="U41" s="588"/>
      <c r="V41" s="588"/>
      <c r="W41" s="588"/>
      <c r="X41" s="588"/>
      <c r="Y41" s="588"/>
      <c r="Z41" s="588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9" t="s">
        <v>153</v>
      </c>
      <c r="B43" s="519"/>
      <c r="C43" s="519"/>
      <c r="D43" s="519"/>
      <c r="E43" s="519"/>
      <c r="F43" s="217" t="s">
        <v>5</v>
      </c>
      <c r="G43" s="553" t="s">
        <v>39</v>
      </c>
      <c r="H43" s="553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56" t="s">
        <v>70</v>
      </c>
      <c r="B44" s="556"/>
      <c r="C44" s="556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56" t="s">
        <v>71</v>
      </c>
      <c r="B45" s="556"/>
      <c r="C45" s="556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80" t="s">
        <v>60</v>
      </c>
      <c r="P45" s="581"/>
      <c r="Q45" s="581"/>
      <c r="R45" s="582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56" t="s">
        <v>72</v>
      </c>
      <c r="B46" s="556"/>
      <c r="C46" s="556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56" t="s">
        <v>73</v>
      </c>
      <c r="B47" s="556"/>
      <c r="C47" s="556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77" t="s">
        <v>224</v>
      </c>
      <c r="B48" s="577"/>
      <c r="C48" s="577"/>
      <c r="D48" s="577"/>
      <c r="E48" s="577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56" t="s">
        <v>74</v>
      </c>
      <c r="B49" s="556"/>
      <c r="C49" s="556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78" t="s">
        <v>154</v>
      </c>
      <c r="B50" s="578"/>
      <c r="C50" s="578"/>
      <c r="D50" s="578"/>
      <c r="E50" s="578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45" t="s">
        <v>155</v>
      </c>
      <c r="B52" s="545"/>
      <c r="C52" s="545"/>
      <c r="D52" s="545"/>
      <c r="E52" s="545"/>
      <c r="F52" s="238"/>
      <c r="G52" s="579" t="s">
        <v>39</v>
      </c>
      <c r="H52" s="579"/>
      <c r="I52" s="91"/>
      <c r="J52" s="91"/>
      <c r="K52" s="91"/>
      <c r="L52" s="91"/>
      <c r="O52" s="91"/>
      <c r="P52" s="91"/>
      <c r="Q52" s="91"/>
      <c r="R52" s="91"/>
      <c r="S52" s="261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77" t="s">
        <v>76</v>
      </c>
      <c r="B53" s="577"/>
      <c r="C53" s="577"/>
      <c r="D53" s="577"/>
      <c r="E53" s="577"/>
      <c r="F53" s="600">
        <f>S82</f>
        <v>21.129640544810837</v>
      </c>
      <c r="G53" s="601"/>
      <c r="H53" s="602">
        <f>S83</f>
        <v>19.978908710127961</v>
      </c>
      <c r="I53" s="91"/>
      <c r="J53" s="2"/>
      <c r="K53" s="599" t="s">
        <v>158</v>
      </c>
      <c r="L53" s="599"/>
      <c r="M53" s="599"/>
      <c r="N53" s="599"/>
      <c r="O53" s="599"/>
      <c r="P53" s="599"/>
      <c r="Q53" s="91"/>
      <c r="R53" s="91"/>
      <c r="S53" s="9"/>
      <c r="T53" s="57"/>
      <c r="U53" s="19"/>
      <c r="V53" s="19"/>
      <c r="W53" s="19"/>
    </row>
    <row r="54" spans="1:24" x14ac:dyDescent="0.25">
      <c r="A54" s="577"/>
      <c r="B54" s="577"/>
      <c r="C54" s="577"/>
      <c r="D54" s="577"/>
      <c r="E54" s="577"/>
      <c r="F54" s="600"/>
      <c r="G54" s="601"/>
      <c r="H54" s="602"/>
      <c r="I54" s="91"/>
      <c r="J54" s="91"/>
      <c r="K54" s="91"/>
      <c r="L54" s="91"/>
      <c r="N54" s="599"/>
      <c r="O54" s="599"/>
      <c r="P54" s="599"/>
      <c r="Q54" s="91"/>
      <c r="R54" s="91"/>
      <c r="S54" s="9"/>
      <c r="T54" s="57"/>
      <c r="U54" s="19"/>
      <c r="V54" s="19"/>
      <c r="W54" s="19"/>
    </row>
    <row r="55" spans="1:24" x14ac:dyDescent="0.25">
      <c r="A55" s="575" t="s">
        <v>225</v>
      </c>
      <c r="B55" s="575"/>
      <c r="C55" s="575"/>
      <c r="D55" s="575"/>
      <c r="E55" s="251"/>
      <c r="F55" s="199">
        <f>F53*D39</f>
        <v>7.7757077204903888</v>
      </c>
      <c r="G55" s="216"/>
      <c r="H55" s="200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9" customFormat="1" x14ac:dyDescent="0.25">
      <c r="A56" s="578" t="s">
        <v>226</v>
      </c>
      <c r="B56" s="578"/>
      <c r="C56" s="578"/>
      <c r="D56" s="578"/>
      <c r="E56" s="578"/>
      <c r="F56" s="118">
        <f>SUM(F53:F55)</f>
        <v>28.905348265301225</v>
      </c>
      <c r="G56" s="252"/>
      <c r="H56" s="108">
        <f>SUM(H53:H55)</f>
        <v>26.172370410267629</v>
      </c>
      <c r="I56" s="240"/>
      <c r="J56" s="240"/>
      <c r="K56" s="240"/>
      <c r="L56" s="240"/>
      <c r="O56" s="240"/>
      <c r="P56" s="240"/>
      <c r="Q56" s="240"/>
      <c r="R56" s="240"/>
      <c r="S56" s="9"/>
      <c r="T56" s="57"/>
      <c r="U56" s="19"/>
      <c r="V56" s="19"/>
      <c r="W56" s="19"/>
    </row>
    <row r="57" spans="1:24" x14ac:dyDescent="0.25">
      <c r="A57" s="576"/>
      <c r="B57" s="576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99" t="s">
        <v>223</v>
      </c>
      <c r="B58" s="604"/>
      <c r="C58" s="604"/>
      <c r="D58" s="604"/>
      <c r="E58" s="500"/>
      <c r="F58" s="218" t="s">
        <v>5</v>
      </c>
      <c r="G58" s="603" t="s">
        <v>39</v>
      </c>
      <c r="H58" s="603"/>
      <c r="I58" s="186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73" t="s">
        <v>65</v>
      </c>
      <c r="X58" s="574"/>
    </row>
    <row r="59" spans="1:24" x14ac:dyDescent="0.25">
      <c r="A59" s="486" t="s">
        <v>144</v>
      </c>
      <c r="B59" s="486"/>
      <c r="C59" s="486"/>
      <c r="D59" s="486"/>
      <c r="E59" s="220"/>
      <c r="F59" s="124">
        <f>F13</f>
        <v>1552.5409090909091</v>
      </c>
      <c r="G59" s="234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157</v>
      </c>
    </row>
    <row r="60" spans="1:24" x14ac:dyDescent="0.25">
      <c r="A60" s="563" t="s">
        <v>145</v>
      </c>
      <c r="B60" s="563"/>
      <c r="C60" s="563"/>
      <c r="D60" s="563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63" t="s">
        <v>146</v>
      </c>
      <c r="B61" s="563"/>
      <c r="C61" s="563"/>
      <c r="D61" s="563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63" t="s">
        <v>148</v>
      </c>
      <c r="B62" s="563"/>
      <c r="C62" s="563"/>
      <c r="D62" s="563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71"/>
      <c r="P62" s="571"/>
      <c r="Q62" s="571"/>
      <c r="R62" s="100"/>
      <c r="S62" s="100"/>
      <c r="T62" s="100"/>
      <c r="U62" s="100"/>
      <c r="V62" s="100"/>
      <c r="W62" s="100"/>
    </row>
    <row r="63" spans="1:24" s="91" customFormat="1" x14ac:dyDescent="0.25">
      <c r="A63" s="563" t="s">
        <v>243</v>
      </c>
      <c r="B63" s="563"/>
      <c r="C63" s="563"/>
      <c r="D63" s="563"/>
      <c r="E63" s="32"/>
      <c r="F63" s="101">
        <f>F41</f>
        <v>682.402589149091</v>
      </c>
      <c r="G63" s="107"/>
      <c r="H63" s="112">
        <f>H41</f>
        <v>574.85000716363641</v>
      </c>
      <c r="O63" s="572" t="s">
        <v>68</v>
      </c>
      <c r="P63" s="572"/>
      <c r="Q63" s="572"/>
      <c r="R63" s="100"/>
      <c r="S63" s="100"/>
      <c r="T63" s="100"/>
      <c r="U63" s="100"/>
      <c r="V63" s="100"/>
      <c r="W63" s="100"/>
    </row>
    <row r="64" spans="1:24" ht="16.5" customHeight="1" x14ac:dyDescent="0.25">
      <c r="A64" s="563" t="s">
        <v>153</v>
      </c>
      <c r="B64" s="563"/>
      <c r="C64" s="563"/>
      <c r="D64" s="563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201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63" t="s">
        <v>156</v>
      </c>
      <c r="B65" s="563"/>
      <c r="C65" s="563"/>
      <c r="D65" s="563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68" t="s">
        <v>2</v>
      </c>
      <c r="B66" s="569"/>
      <c r="C66" s="569"/>
      <c r="D66" s="569"/>
      <c r="E66" s="570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7"/>
      <c r="F67" s="198"/>
      <c r="G67" s="197"/>
      <c r="H67" s="198"/>
      <c r="I67" s="91"/>
      <c r="J67" s="91"/>
      <c r="K67" s="91"/>
      <c r="L67" s="91"/>
      <c r="O67" s="564" t="s">
        <v>77</v>
      </c>
      <c r="P67" s="564"/>
      <c r="Q67" s="564"/>
    </row>
    <row r="68" spans="1:23" x14ac:dyDescent="0.25">
      <c r="A68" s="496"/>
      <c r="B68" s="496"/>
      <c r="C68" s="496"/>
      <c r="D68" s="496"/>
      <c r="E68" s="496"/>
      <c r="F68" s="496"/>
      <c r="G68" s="496"/>
      <c r="H68" s="496"/>
      <c r="I68" s="496"/>
      <c r="J68" s="496"/>
      <c r="K68" s="496"/>
      <c r="L68" s="91"/>
      <c r="O68" s="19"/>
      <c r="P68" s="66"/>
      <c r="Q68" s="66"/>
    </row>
    <row r="69" spans="1:23" x14ac:dyDescent="0.25">
      <c r="A69" s="91"/>
      <c r="B69" s="91"/>
      <c r="C69" s="496"/>
      <c r="D69" s="496"/>
      <c r="E69" s="91"/>
      <c r="F69" s="496"/>
      <c r="G69" s="496"/>
      <c r="H69" s="496"/>
      <c r="I69" s="496"/>
      <c r="J69" s="91"/>
      <c r="K69" s="91"/>
      <c r="L69" s="91"/>
      <c r="O69" s="565" t="s">
        <v>87</v>
      </c>
      <c r="P69" s="566"/>
      <c r="Q69" s="567"/>
      <c r="R69" s="88" t="s">
        <v>39</v>
      </c>
    </row>
    <row r="70" spans="1:23" x14ac:dyDescent="0.25">
      <c r="A70" s="91"/>
      <c r="B70" s="91"/>
      <c r="C70" s="496"/>
      <c r="D70" s="496"/>
      <c r="E70" s="91"/>
      <c r="F70" s="496"/>
      <c r="G70" s="496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96"/>
      <c r="D71" s="496"/>
      <c r="E71" s="91"/>
      <c r="F71" s="496"/>
      <c r="G71" s="496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96"/>
      <c r="G72" s="496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96"/>
      <c r="C74" s="496"/>
      <c r="D74" s="496"/>
      <c r="E74" s="496"/>
      <c r="F74" s="496"/>
      <c r="G74" s="496"/>
      <c r="H74" s="496"/>
      <c r="I74" s="91"/>
      <c r="J74" s="496"/>
      <c r="K74" s="496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96"/>
      <c r="B81" s="496"/>
      <c r="C81" s="496"/>
      <c r="D81" s="496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96"/>
      <c r="B82" s="496"/>
      <c r="C82" s="496"/>
      <c r="D82" s="91"/>
      <c r="E82" s="91"/>
      <c r="F82" s="91"/>
      <c r="G82" s="91"/>
      <c r="H82" s="91"/>
      <c r="I82" s="91"/>
      <c r="J82" s="91"/>
      <c r="K82" s="91"/>
      <c r="L82" s="91"/>
      <c r="N82" s="561" t="s">
        <v>88</v>
      </c>
      <c r="O82" s="561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62" t="s">
        <v>104</v>
      </c>
      <c r="V82" s="562"/>
      <c r="W82" s="562"/>
      <c r="X82" s="562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96"/>
      <c r="B84" s="496"/>
      <c r="C84" s="496"/>
      <c r="D84" s="496"/>
      <c r="E84" s="496"/>
      <c r="F84" s="496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96"/>
      <c r="B85" s="496"/>
      <c r="C85" s="496"/>
      <c r="D85" s="496"/>
      <c r="E85" s="496"/>
      <c r="F85" s="91"/>
      <c r="G85" s="91"/>
      <c r="H85" s="91"/>
      <c r="I85" s="91"/>
      <c r="J85" s="91"/>
      <c r="K85" s="91"/>
      <c r="L85" s="91"/>
      <c r="O85" s="496"/>
      <c r="P85" s="496"/>
      <c r="Q85" s="91"/>
      <c r="R85" s="91"/>
      <c r="S85" s="91"/>
      <c r="T85" s="91"/>
      <c r="U85" s="91"/>
      <c r="V85" s="91"/>
    </row>
    <row r="86" spans="1:24" x14ac:dyDescent="0.25">
      <c r="A86" s="496"/>
      <c r="B86" s="496"/>
      <c r="C86" s="496"/>
      <c r="D86" s="496"/>
      <c r="E86" s="496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96"/>
      <c r="B87" s="496"/>
      <c r="C87" s="496"/>
      <c r="D87" s="496"/>
      <c r="E87" s="496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96"/>
      <c r="B88" s="496"/>
      <c r="C88" s="496"/>
      <c r="D88" s="496"/>
      <c r="E88" s="496"/>
      <c r="F88" s="496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96"/>
      <c r="B89" s="496"/>
      <c r="C89" s="496"/>
      <c r="D89" s="496"/>
      <c r="E89" s="496"/>
      <c r="F89" s="496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96"/>
      <c r="P98" s="496"/>
      <c r="Q98" s="496"/>
      <c r="R98" s="496"/>
      <c r="S98" s="496"/>
      <c r="T98" s="496"/>
      <c r="U98" s="496"/>
      <c r="V98" s="496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96"/>
      <c r="P100" s="496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96"/>
      <c r="P101" s="496"/>
      <c r="Q101" s="496"/>
      <c r="R101" s="496"/>
      <c r="S101" s="496"/>
      <c r="T101" s="496"/>
      <c r="U101" s="496"/>
      <c r="V101" s="496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96"/>
      <c r="P102" s="496"/>
      <c r="Q102" s="496"/>
      <c r="R102" s="496"/>
      <c r="S102" s="496"/>
      <c r="T102" s="496"/>
      <c r="U102" s="496"/>
      <c r="V102" s="496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96"/>
      <c r="P103" s="496"/>
      <c r="Q103" s="496"/>
      <c r="R103" s="496"/>
      <c r="S103" s="496"/>
      <c r="T103" s="496"/>
      <c r="U103" s="496"/>
      <c r="V103" s="496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59" t="s">
        <v>6</v>
      </c>
      <c r="B221" s="560"/>
      <c r="C221" s="560"/>
      <c r="D221" s="560"/>
      <c r="E221" s="560"/>
      <c r="F221" s="560"/>
      <c r="G221" s="560"/>
      <c r="H221" s="560"/>
      <c r="I221" s="560"/>
      <c r="J221" s="560"/>
      <c r="K221" s="560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96" t="s">
        <v>8</v>
      </c>
      <c r="QBR221" s="496"/>
      <c r="QBS221" s="496"/>
      <c r="QBT221" s="91" t="s">
        <v>9</v>
      </c>
      <c r="QBU221" s="496" t="s">
        <v>8</v>
      </c>
      <c r="QBV221" s="496"/>
      <c r="QBW221" s="496"/>
      <c r="QBX221" s="91" t="s">
        <v>9</v>
      </c>
      <c r="QBY221" s="496" t="s">
        <v>8</v>
      </c>
      <c r="QBZ221" s="496"/>
      <c r="QCA221" s="496"/>
      <c r="QCB221" s="91" t="s">
        <v>9</v>
      </c>
      <c r="QCC221" s="496" t="s">
        <v>8</v>
      </c>
      <c r="QCD221" s="496"/>
      <c r="QCE221" s="496"/>
      <c r="QCF221" s="91" t="s">
        <v>9</v>
      </c>
      <c r="QCG221" s="496" t="s">
        <v>8</v>
      </c>
      <c r="QCH221" s="496"/>
      <c r="QCI221" s="496"/>
      <c r="QCJ221" s="91" t="s">
        <v>9</v>
      </c>
      <c r="QCK221" s="496" t="s">
        <v>8</v>
      </c>
      <c r="QCL221" s="496"/>
      <c r="QCM221" s="496"/>
      <c r="QCN221" s="91" t="s">
        <v>9</v>
      </c>
      <c r="QCO221" s="496" t="s">
        <v>8</v>
      </c>
      <c r="QCP221" s="496"/>
      <c r="QCQ221" s="496"/>
      <c r="QCR221" s="91" t="s">
        <v>9</v>
      </c>
      <c r="QCS221" s="496" t="s">
        <v>8</v>
      </c>
      <c r="QCT221" s="496"/>
      <c r="QCU221" s="496"/>
      <c r="QCV221" s="91" t="s">
        <v>9</v>
      </c>
      <c r="QCW221" s="496" t="s">
        <v>8</v>
      </c>
      <c r="QCX221" s="496"/>
      <c r="QCY221" s="496"/>
      <c r="QCZ221" s="91" t="s">
        <v>9</v>
      </c>
      <c r="QDA221" s="496" t="s">
        <v>8</v>
      </c>
      <c r="QDB221" s="496"/>
      <c r="QDC221" s="496"/>
      <c r="QDD221" s="91" t="s">
        <v>9</v>
      </c>
      <c r="QDE221" s="496" t="s">
        <v>8</v>
      </c>
      <c r="QDF221" s="496"/>
      <c r="QDG221" s="496"/>
      <c r="QDH221" s="91" t="s">
        <v>9</v>
      </c>
      <c r="QDI221" s="496" t="s">
        <v>8</v>
      </c>
      <c r="QDJ221" s="496"/>
      <c r="QDK221" s="496"/>
      <c r="QDL221" s="91" t="s">
        <v>9</v>
      </c>
      <c r="QDM221" s="496" t="s">
        <v>8</v>
      </c>
      <c r="QDN221" s="496"/>
      <c r="QDO221" s="496"/>
      <c r="QDP221" s="91" t="s">
        <v>9</v>
      </c>
      <c r="QDQ221" s="496" t="s">
        <v>8</v>
      </c>
      <c r="QDR221" s="496"/>
      <c r="QDS221" s="496"/>
      <c r="QDT221" s="91" t="s">
        <v>9</v>
      </c>
      <c r="QDU221" s="496" t="s">
        <v>8</v>
      </c>
      <c r="QDV221" s="496"/>
      <c r="QDW221" s="496"/>
      <c r="QDX221" s="91" t="s">
        <v>9</v>
      </c>
      <c r="QDY221" s="496" t="s">
        <v>8</v>
      </c>
      <c r="QDZ221" s="496"/>
      <c r="QEA221" s="496"/>
      <c r="QEB221" s="91" t="s">
        <v>9</v>
      </c>
      <c r="QEC221" s="496" t="s">
        <v>8</v>
      </c>
      <c r="QED221" s="496"/>
      <c r="QEE221" s="496"/>
      <c r="QEF221" s="91" t="s">
        <v>9</v>
      </c>
      <c r="QEG221" s="496" t="s">
        <v>8</v>
      </c>
      <c r="QEH221" s="496"/>
      <c r="QEI221" s="496"/>
      <c r="QEJ221" s="91" t="s">
        <v>9</v>
      </c>
      <c r="QEK221" s="496" t="s">
        <v>8</v>
      </c>
      <c r="QEL221" s="496"/>
      <c r="QEM221" s="496"/>
      <c r="QEN221" s="91" t="s">
        <v>9</v>
      </c>
      <c r="QEO221" s="496" t="s">
        <v>8</v>
      </c>
      <c r="QEP221" s="496"/>
      <c r="QEQ221" s="496"/>
      <c r="QER221" s="91" t="s">
        <v>9</v>
      </c>
      <c r="QES221" s="496" t="s">
        <v>8</v>
      </c>
      <c r="QET221" s="496"/>
      <c r="QEU221" s="496"/>
      <c r="QEV221" s="91" t="s">
        <v>9</v>
      </c>
      <c r="QEW221" s="496" t="s">
        <v>8</v>
      </c>
      <c r="QEX221" s="496"/>
      <c r="QEY221" s="496"/>
      <c r="QEZ221" s="91" t="s">
        <v>9</v>
      </c>
      <c r="QFA221" s="496" t="s">
        <v>8</v>
      </c>
      <c r="QFB221" s="496"/>
      <c r="QFC221" s="496"/>
      <c r="QFD221" s="91" t="s">
        <v>9</v>
      </c>
      <c r="QFE221" s="496" t="s">
        <v>8</v>
      </c>
      <c r="QFF221" s="496"/>
      <c r="QFG221" s="496"/>
      <c r="QFH221" s="91" t="s">
        <v>9</v>
      </c>
      <c r="QFI221" s="496" t="s">
        <v>8</v>
      </c>
      <c r="QFJ221" s="496"/>
      <c r="QFK221" s="496"/>
      <c r="QFL221" s="91" t="s">
        <v>9</v>
      </c>
      <c r="QFM221" s="496" t="s">
        <v>8</v>
      </c>
      <c r="QFN221" s="496"/>
      <c r="QFO221" s="496"/>
      <c r="QFP221" s="91" t="s">
        <v>9</v>
      </c>
      <c r="QFQ221" s="496" t="s">
        <v>8</v>
      </c>
      <c r="QFR221" s="496"/>
      <c r="QFS221" s="496"/>
      <c r="QFT221" s="91" t="s">
        <v>9</v>
      </c>
      <c r="QFU221" s="496" t="s">
        <v>8</v>
      </c>
      <c r="QFV221" s="496"/>
      <c r="QFW221" s="496"/>
      <c r="QFX221" s="91" t="s">
        <v>9</v>
      </c>
      <c r="QFY221" s="496" t="s">
        <v>8</v>
      </c>
      <c r="QFZ221" s="496"/>
      <c r="QGA221" s="496"/>
      <c r="QGB221" s="91" t="s">
        <v>9</v>
      </c>
      <c r="QGC221" s="496" t="s">
        <v>8</v>
      </c>
      <c r="QGD221" s="496"/>
      <c r="QGE221" s="496"/>
      <c r="QGF221" s="91" t="s">
        <v>9</v>
      </c>
      <c r="QGG221" s="496" t="s">
        <v>8</v>
      </c>
      <c r="QGH221" s="496"/>
      <c r="QGI221" s="496"/>
      <c r="QGJ221" s="91" t="s">
        <v>9</v>
      </c>
      <c r="QGK221" s="496" t="s">
        <v>8</v>
      </c>
      <c r="QGL221" s="496"/>
      <c r="QGM221" s="496"/>
      <c r="QGN221" s="91" t="s">
        <v>9</v>
      </c>
      <c r="QGO221" s="496" t="s">
        <v>8</v>
      </c>
      <c r="QGP221" s="496"/>
      <c r="QGQ221" s="496"/>
      <c r="QGR221" s="91" t="s">
        <v>9</v>
      </c>
      <c r="QGS221" s="496" t="s">
        <v>8</v>
      </c>
      <c r="QGT221" s="496"/>
      <c r="QGU221" s="496"/>
      <c r="QGV221" s="91" t="s">
        <v>9</v>
      </c>
      <c r="QGW221" s="496" t="s">
        <v>8</v>
      </c>
      <c r="QGX221" s="496"/>
      <c r="QGY221" s="496"/>
      <c r="QGZ221" s="91" t="s">
        <v>9</v>
      </c>
      <c r="QHA221" s="496" t="s">
        <v>8</v>
      </c>
      <c r="QHB221" s="496"/>
      <c r="QHC221" s="496"/>
      <c r="QHD221" s="91" t="s">
        <v>9</v>
      </c>
      <c r="QHE221" s="496" t="s">
        <v>8</v>
      </c>
      <c r="QHF221" s="496"/>
      <c r="QHG221" s="496"/>
      <c r="QHH221" s="91" t="s">
        <v>9</v>
      </c>
      <c r="QHI221" s="496" t="s">
        <v>8</v>
      </c>
      <c r="QHJ221" s="496"/>
      <c r="QHK221" s="496"/>
      <c r="QHL221" s="91" t="s">
        <v>9</v>
      </c>
      <c r="QHM221" s="496" t="s">
        <v>8</v>
      </c>
      <c r="QHN221" s="496"/>
      <c r="QHO221" s="496"/>
      <c r="QHP221" s="91" t="s">
        <v>9</v>
      </c>
      <c r="QHQ221" s="496" t="s">
        <v>8</v>
      </c>
      <c r="QHR221" s="496"/>
      <c r="QHS221" s="496"/>
      <c r="QHT221" s="91" t="s">
        <v>9</v>
      </c>
      <c r="QHU221" s="496" t="s">
        <v>8</v>
      </c>
      <c r="QHV221" s="496"/>
      <c r="QHW221" s="496"/>
      <c r="QHX221" s="91" t="s">
        <v>9</v>
      </c>
      <c r="QHY221" s="496" t="s">
        <v>8</v>
      </c>
      <c r="QHZ221" s="496"/>
      <c r="QIA221" s="496"/>
      <c r="QIB221" s="91" t="s">
        <v>9</v>
      </c>
      <c r="QIC221" s="496" t="s">
        <v>8</v>
      </c>
      <c r="QID221" s="496"/>
      <c r="QIE221" s="496"/>
      <c r="QIF221" s="91" t="s">
        <v>9</v>
      </c>
      <c r="QIG221" s="496" t="s">
        <v>8</v>
      </c>
      <c r="QIH221" s="496"/>
      <c r="QII221" s="496"/>
      <c r="QIJ221" s="91" t="s">
        <v>9</v>
      </c>
      <c r="QIK221" s="496" t="s">
        <v>8</v>
      </c>
      <c r="QIL221" s="496"/>
      <c r="QIM221" s="496"/>
      <c r="QIN221" s="91" t="s">
        <v>9</v>
      </c>
      <c r="QIO221" s="496" t="s">
        <v>8</v>
      </c>
      <c r="QIP221" s="496"/>
      <c r="QIQ221" s="496"/>
      <c r="QIR221" s="91" t="s">
        <v>9</v>
      </c>
      <c r="QIS221" s="496" t="s">
        <v>8</v>
      </c>
      <c r="QIT221" s="496"/>
      <c r="QIU221" s="496"/>
      <c r="QIV221" s="91" t="s">
        <v>9</v>
      </c>
      <c r="QIW221" s="496" t="s">
        <v>8</v>
      </c>
      <c r="QIX221" s="496"/>
      <c r="QIY221" s="496"/>
      <c r="QIZ221" s="91" t="s">
        <v>9</v>
      </c>
      <c r="QJA221" s="496" t="s">
        <v>8</v>
      </c>
      <c r="QJB221" s="496"/>
      <c r="QJC221" s="496"/>
      <c r="QJD221" s="91" t="s">
        <v>9</v>
      </c>
      <c r="QJE221" s="496" t="s">
        <v>8</v>
      </c>
      <c r="QJF221" s="496"/>
      <c r="QJG221" s="496"/>
      <c r="QJH221" s="91" t="s">
        <v>9</v>
      </c>
      <c r="QJI221" s="496" t="s">
        <v>8</v>
      </c>
      <c r="QJJ221" s="496"/>
      <c r="QJK221" s="496"/>
      <c r="QJL221" s="91" t="s">
        <v>9</v>
      </c>
      <c r="QJM221" s="496" t="s">
        <v>8</v>
      </c>
      <c r="QJN221" s="496"/>
      <c r="QJO221" s="496"/>
      <c r="QJP221" s="91" t="s">
        <v>9</v>
      </c>
      <c r="QJQ221" s="496" t="s">
        <v>8</v>
      </c>
      <c r="QJR221" s="496"/>
      <c r="QJS221" s="496"/>
      <c r="QJT221" s="91" t="s">
        <v>9</v>
      </c>
      <c r="QJU221" s="496" t="s">
        <v>8</v>
      </c>
      <c r="QJV221" s="496"/>
      <c r="QJW221" s="496"/>
      <c r="QJX221" s="91" t="s">
        <v>9</v>
      </c>
      <c r="QJY221" s="496" t="s">
        <v>8</v>
      </c>
      <c r="QJZ221" s="496"/>
      <c r="QKA221" s="496"/>
      <c r="QKB221" s="91" t="s">
        <v>9</v>
      </c>
      <c r="QKC221" s="496" t="s">
        <v>8</v>
      </c>
      <c r="QKD221" s="496"/>
      <c r="QKE221" s="496"/>
      <c r="QKF221" s="91" t="s">
        <v>9</v>
      </c>
      <c r="QKG221" s="496" t="s">
        <v>8</v>
      </c>
      <c r="QKH221" s="496"/>
      <c r="QKI221" s="496"/>
      <c r="QKJ221" s="91" t="s">
        <v>9</v>
      </c>
      <c r="QKK221" s="496" t="s">
        <v>8</v>
      </c>
      <c r="QKL221" s="496"/>
      <c r="QKM221" s="496"/>
      <c r="QKN221" s="91" t="s">
        <v>9</v>
      </c>
      <c r="QKO221" s="496" t="s">
        <v>8</v>
      </c>
      <c r="QKP221" s="496"/>
      <c r="QKQ221" s="496"/>
      <c r="QKR221" s="91" t="s">
        <v>9</v>
      </c>
      <c r="QKS221" s="496" t="s">
        <v>8</v>
      </c>
      <c r="QKT221" s="496"/>
      <c r="QKU221" s="496"/>
      <c r="QKV221" s="91" t="s">
        <v>9</v>
      </c>
      <c r="QKW221" s="496" t="s">
        <v>8</v>
      </c>
      <c r="QKX221" s="496"/>
      <c r="QKY221" s="496"/>
      <c r="QKZ221" s="91" t="s">
        <v>9</v>
      </c>
      <c r="QLA221" s="496" t="s">
        <v>8</v>
      </c>
      <c r="QLB221" s="496"/>
      <c r="QLC221" s="496"/>
      <c r="QLD221" s="91" t="s">
        <v>9</v>
      </c>
      <c r="QLE221" s="496" t="s">
        <v>8</v>
      </c>
      <c r="QLF221" s="496"/>
      <c r="QLG221" s="496"/>
      <c r="QLH221" s="91" t="s">
        <v>9</v>
      </c>
      <c r="QLI221" s="496" t="s">
        <v>8</v>
      </c>
      <c r="QLJ221" s="496"/>
      <c r="QLK221" s="496"/>
      <c r="QLL221" s="91" t="s">
        <v>9</v>
      </c>
      <c r="QLM221" s="496" t="s">
        <v>8</v>
      </c>
      <c r="QLN221" s="496"/>
      <c r="QLO221" s="496"/>
      <c r="QLP221" s="91" t="s">
        <v>9</v>
      </c>
      <c r="QLQ221" s="496" t="s">
        <v>8</v>
      </c>
      <c r="QLR221" s="496"/>
      <c r="QLS221" s="496"/>
      <c r="QLT221" s="91" t="s">
        <v>9</v>
      </c>
      <c r="QLU221" s="496" t="s">
        <v>8</v>
      </c>
      <c r="QLV221" s="496"/>
      <c r="QLW221" s="496"/>
      <c r="QLX221" s="91" t="s">
        <v>9</v>
      </c>
      <c r="QLY221" s="496" t="s">
        <v>8</v>
      </c>
      <c r="QLZ221" s="496"/>
      <c r="QMA221" s="496"/>
      <c r="QMB221" s="91" t="s">
        <v>9</v>
      </c>
      <c r="QMC221" s="496" t="s">
        <v>8</v>
      </c>
      <c r="QMD221" s="496"/>
      <c r="QME221" s="496"/>
      <c r="QMF221" s="91" t="s">
        <v>9</v>
      </c>
      <c r="QMG221" s="496" t="s">
        <v>8</v>
      </c>
      <c r="QMH221" s="496"/>
      <c r="QMI221" s="496"/>
      <c r="QMJ221" s="91" t="s">
        <v>9</v>
      </c>
      <c r="QMK221" s="496" t="s">
        <v>8</v>
      </c>
      <c r="QML221" s="496"/>
      <c r="QMM221" s="496"/>
      <c r="QMN221" s="91" t="s">
        <v>9</v>
      </c>
      <c r="QMO221" s="496" t="s">
        <v>8</v>
      </c>
      <c r="QMP221" s="496"/>
      <c r="QMQ221" s="496"/>
      <c r="QMR221" s="91" t="s">
        <v>9</v>
      </c>
      <c r="QMS221" s="496" t="s">
        <v>8</v>
      </c>
      <c r="QMT221" s="496"/>
      <c r="QMU221" s="496"/>
      <c r="QMV221" s="91" t="s">
        <v>9</v>
      </c>
      <c r="QMW221" s="496" t="s">
        <v>8</v>
      </c>
      <c r="QMX221" s="496"/>
      <c r="QMY221" s="496"/>
      <c r="QMZ221" s="91" t="s">
        <v>9</v>
      </c>
      <c r="QNA221" s="496" t="s">
        <v>8</v>
      </c>
      <c r="QNB221" s="496"/>
      <c r="QNC221" s="496"/>
      <c r="QND221" s="91" t="s">
        <v>9</v>
      </c>
      <c r="QNE221" s="496" t="s">
        <v>8</v>
      </c>
      <c r="QNF221" s="496"/>
      <c r="QNG221" s="496"/>
      <c r="QNH221" s="91" t="s">
        <v>9</v>
      </c>
      <c r="QNI221" s="496" t="s">
        <v>8</v>
      </c>
      <c r="QNJ221" s="496"/>
      <c r="QNK221" s="496"/>
      <c r="QNL221" s="91" t="s">
        <v>9</v>
      </c>
      <c r="QNM221" s="496" t="s">
        <v>8</v>
      </c>
      <c r="QNN221" s="496"/>
      <c r="QNO221" s="496"/>
      <c r="QNP221" s="91" t="s">
        <v>9</v>
      </c>
      <c r="QNQ221" s="496" t="s">
        <v>8</v>
      </c>
      <c r="QNR221" s="496"/>
      <c r="QNS221" s="496"/>
      <c r="QNT221" s="91" t="s">
        <v>9</v>
      </c>
      <c r="QNU221" s="496" t="s">
        <v>8</v>
      </c>
      <c r="QNV221" s="496"/>
      <c r="QNW221" s="496"/>
      <c r="QNX221" s="91" t="s">
        <v>9</v>
      </c>
      <c r="QNY221" s="496" t="s">
        <v>8</v>
      </c>
      <c r="QNZ221" s="496"/>
      <c r="QOA221" s="496"/>
      <c r="QOB221" s="91" t="s">
        <v>9</v>
      </c>
      <c r="QOC221" s="496" t="s">
        <v>8</v>
      </c>
      <c r="QOD221" s="496"/>
      <c r="QOE221" s="496"/>
      <c r="QOF221" s="91" t="s">
        <v>9</v>
      </c>
      <c r="QOG221" s="496" t="s">
        <v>8</v>
      </c>
      <c r="QOH221" s="496"/>
      <c r="QOI221" s="496"/>
      <c r="QOJ221" s="91" t="s">
        <v>9</v>
      </c>
      <c r="QOK221" s="496" t="s">
        <v>8</v>
      </c>
      <c r="QOL221" s="496"/>
      <c r="QOM221" s="496"/>
      <c r="QON221" s="91" t="s">
        <v>9</v>
      </c>
      <c r="QOO221" s="496" t="s">
        <v>8</v>
      </c>
      <c r="QOP221" s="496"/>
      <c r="QOQ221" s="496"/>
      <c r="QOR221" s="91" t="s">
        <v>9</v>
      </c>
      <c r="QOS221" s="496" t="s">
        <v>8</v>
      </c>
      <c r="QOT221" s="496"/>
      <c r="QOU221" s="496"/>
      <c r="QOV221" s="91" t="s">
        <v>9</v>
      </c>
      <c r="QOW221" s="496" t="s">
        <v>8</v>
      </c>
      <c r="QOX221" s="496"/>
      <c r="QOY221" s="496"/>
      <c r="QOZ221" s="91" t="s">
        <v>9</v>
      </c>
      <c r="QPA221" s="496" t="s">
        <v>8</v>
      </c>
      <c r="QPB221" s="496"/>
      <c r="QPC221" s="496"/>
      <c r="QPD221" s="91" t="s">
        <v>9</v>
      </c>
      <c r="QPE221" s="496" t="s">
        <v>8</v>
      </c>
      <c r="QPF221" s="496"/>
      <c r="QPG221" s="496"/>
      <c r="QPH221" s="91" t="s">
        <v>9</v>
      </c>
      <c r="QPI221" s="496" t="s">
        <v>8</v>
      </c>
      <c r="QPJ221" s="496"/>
      <c r="QPK221" s="496"/>
      <c r="QPL221" s="91" t="s">
        <v>9</v>
      </c>
      <c r="QPM221" s="496" t="s">
        <v>8</v>
      </c>
      <c r="QPN221" s="496"/>
      <c r="QPO221" s="496"/>
      <c r="QPP221" s="91" t="s">
        <v>9</v>
      </c>
      <c r="QPQ221" s="496" t="s">
        <v>8</v>
      </c>
      <c r="QPR221" s="496"/>
      <c r="QPS221" s="496"/>
      <c r="QPT221" s="91" t="s">
        <v>9</v>
      </c>
      <c r="QPU221" s="496" t="s">
        <v>8</v>
      </c>
      <c r="QPV221" s="496"/>
      <c r="QPW221" s="496"/>
      <c r="QPX221" s="91" t="s">
        <v>9</v>
      </c>
      <c r="QPY221" s="496" t="s">
        <v>8</v>
      </c>
      <c r="QPZ221" s="496"/>
      <c r="QQA221" s="496"/>
      <c r="QQB221" s="91" t="s">
        <v>9</v>
      </c>
      <c r="QQC221" s="496" t="s">
        <v>8</v>
      </c>
      <c r="QQD221" s="496"/>
      <c r="QQE221" s="496"/>
      <c r="QQF221" s="91" t="s">
        <v>9</v>
      </c>
      <c r="QQG221" s="496" t="s">
        <v>8</v>
      </c>
      <c r="QQH221" s="496"/>
      <c r="QQI221" s="496"/>
      <c r="QQJ221" s="91" t="s">
        <v>9</v>
      </c>
      <c r="QQK221" s="496" t="s">
        <v>8</v>
      </c>
      <c r="QQL221" s="496"/>
      <c r="QQM221" s="496"/>
      <c r="QQN221" s="91" t="s">
        <v>9</v>
      </c>
      <c r="QQO221" s="496" t="s">
        <v>8</v>
      </c>
      <c r="QQP221" s="496"/>
      <c r="QQQ221" s="496"/>
      <c r="QQR221" s="91" t="s">
        <v>9</v>
      </c>
      <c r="QQS221" s="496" t="s">
        <v>8</v>
      </c>
      <c r="QQT221" s="496"/>
      <c r="QQU221" s="496"/>
      <c r="QQV221" s="91" t="s">
        <v>9</v>
      </c>
      <c r="QQW221" s="496" t="s">
        <v>8</v>
      </c>
      <c r="QQX221" s="496"/>
      <c r="QQY221" s="496"/>
      <c r="QQZ221" s="91" t="s">
        <v>9</v>
      </c>
      <c r="QRA221" s="496" t="s">
        <v>8</v>
      </c>
      <c r="QRB221" s="496"/>
      <c r="QRC221" s="496"/>
      <c r="QRD221" s="91" t="s">
        <v>9</v>
      </c>
      <c r="QRE221" s="496" t="s">
        <v>8</v>
      </c>
      <c r="QRF221" s="496"/>
      <c r="QRG221" s="496"/>
      <c r="QRH221" s="91" t="s">
        <v>9</v>
      </c>
      <c r="QRI221" s="496" t="s">
        <v>8</v>
      </c>
      <c r="QRJ221" s="496"/>
      <c r="QRK221" s="496"/>
      <c r="QRL221" s="91" t="s">
        <v>9</v>
      </c>
      <c r="QRM221" s="496" t="s">
        <v>8</v>
      </c>
      <c r="QRN221" s="496"/>
      <c r="QRO221" s="496"/>
      <c r="QRP221" s="91" t="s">
        <v>9</v>
      </c>
      <c r="QRQ221" s="496" t="s">
        <v>8</v>
      </c>
      <c r="QRR221" s="496"/>
      <c r="QRS221" s="496"/>
      <c r="QRT221" s="91" t="s">
        <v>9</v>
      </c>
      <c r="QRU221" s="496" t="s">
        <v>8</v>
      </c>
      <c r="QRV221" s="496"/>
      <c r="QRW221" s="496"/>
      <c r="QRX221" s="91" t="s">
        <v>9</v>
      </c>
      <c r="QRY221" s="496" t="s">
        <v>8</v>
      </c>
      <c r="QRZ221" s="496"/>
      <c r="QSA221" s="496"/>
      <c r="QSB221" s="91" t="s">
        <v>9</v>
      </c>
      <c r="QSC221" s="496" t="s">
        <v>8</v>
      </c>
      <c r="QSD221" s="496"/>
      <c r="QSE221" s="496"/>
      <c r="QSF221" s="91" t="s">
        <v>9</v>
      </c>
      <c r="QSG221" s="496" t="s">
        <v>8</v>
      </c>
      <c r="QSH221" s="496"/>
      <c r="QSI221" s="496"/>
      <c r="QSJ221" s="91" t="s">
        <v>9</v>
      </c>
      <c r="QSK221" s="496" t="s">
        <v>8</v>
      </c>
      <c r="QSL221" s="496"/>
      <c r="QSM221" s="496"/>
      <c r="QSN221" s="91" t="s">
        <v>9</v>
      </c>
      <c r="QSO221" s="496" t="s">
        <v>8</v>
      </c>
      <c r="QSP221" s="496"/>
      <c r="QSQ221" s="496"/>
      <c r="QSR221" s="91" t="s">
        <v>9</v>
      </c>
      <c r="QSS221" s="496" t="s">
        <v>8</v>
      </c>
      <c r="QST221" s="496"/>
      <c r="QSU221" s="496"/>
      <c r="QSV221" s="91" t="s">
        <v>9</v>
      </c>
      <c r="QSW221" s="496" t="s">
        <v>8</v>
      </c>
      <c r="QSX221" s="496"/>
      <c r="QSY221" s="496"/>
      <c r="QSZ221" s="91" t="s">
        <v>9</v>
      </c>
      <c r="QTA221" s="496" t="s">
        <v>8</v>
      </c>
      <c r="QTB221" s="496"/>
      <c r="QTC221" s="496"/>
      <c r="QTD221" s="91" t="s">
        <v>9</v>
      </c>
      <c r="QTE221" s="496" t="s">
        <v>8</v>
      </c>
      <c r="QTF221" s="496"/>
      <c r="QTG221" s="496"/>
      <c r="QTH221" s="91" t="s">
        <v>9</v>
      </c>
      <c r="QTI221" s="496" t="s">
        <v>8</v>
      </c>
      <c r="QTJ221" s="496"/>
      <c r="QTK221" s="496"/>
      <c r="QTL221" s="91" t="s">
        <v>9</v>
      </c>
      <c r="QTM221" s="496" t="s">
        <v>8</v>
      </c>
      <c r="QTN221" s="496"/>
      <c r="QTO221" s="496"/>
      <c r="QTP221" s="91" t="s">
        <v>9</v>
      </c>
      <c r="QTQ221" s="496" t="s">
        <v>8</v>
      </c>
      <c r="QTR221" s="496"/>
      <c r="QTS221" s="496"/>
      <c r="QTT221" s="91" t="s">
        <v>9</v>
      </c>
      <c r="QTU221" s="496" t="s">
        <v>8</v>
      </c>
      <c r="QTV221" s="496"/>
      <c r="QTW221" s="496"/>
      <c r="QTX221" s="91" t="s">
        <v>9</v>
      </c>
      <c r="QTY221" s="496" t="s">
        <v>8</v>
      </c>
      <c r="QTZ221" s="496"/>
      <c r="QUA221" s="496"/>
      <c r="QUB221" s="91" t="s">
        <v>9</v>
      </c>
      <c r="QUC221" s="496" t="s">
        <v>8</v>
      </c>
      <c r="QUD221" s="496"/>
      <c r="QUE221" s="496"/>
      <c r="QUF221" s="91" t="s">
        <v>9</v>
      </c>
      <c r="QUG221" s="496" t="s">
        <v>8</v>
      </c>
      <c r="QUH221" s="496"/>
      <c r="QUI221" s="496"/>
      <c r="QUJ221" s="91" t="s">
        <v>9</v>
      </c>
      <c r="QUK221" s="496" t="s">
        <v>8</v>
      </c>
      <c r="QUL221" s="496"/>
      <c r="QUM221" s="496"/>
      <c r="QUN221" s="91" t="s">
        <v>9</v>
      </c>
      <c r="QUO221" s="496" t="s">
        <v>8</v>
      </c>
      <c r="QUP221" s="496"/>
      <c r="QUQ221" s="496"/>
      <c r="QUR221" s="91" t="s">
        <v>9</v>
      </c>
      <c r="QUS221" s="496" t="s">
        <v>8</v>
      </c>
      <c r="QUT221" s="496"/>
      <c r="QUU221" s="496"/>
      <c r="QUV221" s="91" t="s">
        <v>9</v>
      </c>
      <c r="QUW221" s="496" t="s">
        <v>8</v>
      </c>
      <c r="QUX221" s="496"/>
      <c r="QUY221" s="496"/>
      <c r="QUZ221" s="91" t="s">
        <v>9</v>
      </c>
      <c r="QVA221" s="496" t="s">
        <v>8</v>
      </c>
      <c r="QVB221" s="496"/>
      <c r="QVC221" s="496"/>
      <c r="QVD221" s="91" t="s">
        <v>9</v>
      </c>
      <c r="QVE221" s="496" t="s">
        <v>8</v>
      </c>
      <c r="QVF221" s="496"/>
      <c r="QVG221" s="496"/>
      <c r="QVH221" s="91" t="s">
        <v>9</v>
      </c>
      <c r="QVI221" s="496" t="s">
        <v>8</v>
      </c>
      <c r="QVJ221" s="496"/>
      <c r="QVK221" s="496"/>
      <c r="QVL221" s="91" t="s">
        <v>9</v>
      </c>
      <c r="QVM221" s="496" t="s">
        <v>8</v>
      </c>
      <c r="QVN221" s="496"/>
      <c r="QVO221" s="496"/>
      <c r="QVP221" s="91" t="s">
        <v>9</v>
      </c>
      <c r="QVQ221" s="496" t="s">
        <v>8</v>
      </c>
      <c r="QVR221" s="496"/>
      <c r="QVS221" s="496"/>
      <c r="QVT221" s="91" t="s">
        <v>9</v>
      </c>
      <c r="QVU221" s="496" t="s">
        <v>8</v>
      </c>
      <c r="QVV221" s="496"/>
      <c r="QVW221" s="496"/>
      <c r="QVX221" s="91" t="s">
        <v>9</v>
      </c>
      <c r="QVY221" s="496" t="s">
        <v>8</v>
      </c>
      <c r="QVZ221" s="496"/>
      <c r="QWA221" s="496"/>
      <c r="QWB221" s="91" t="s">
        <v>9</v>
      </c>
      <c r="QWC221" s="496" t="s">
        <v>8</v>
      </c>
      <c r="QWD221" s="496"/>
      <c r="QWE221" s="496"/>
      <c r="QWF221" s="91" t="s">
        <v>9</v>
      </c>
      <c r="QWG221" s="496" t="s">
        <v>8</v>
      </c>
      <c r="QWH221" s="496"/>
      <c r="QWI221" s="496"/>
      <c r="QWJ221" s="91" t="s">
        <v>9</v>
      </c>
      <c r="QWK221" s="496" t="s">
        <v>8</v>
      </c>
      <c r="QWL221" s="496"/>
      <c r="QWM221" s="496"/>
      <c r="QWN221" s="91" t="s">
        <v>9</v>
      </c>
      <c r="QWO221" s="496" t="s">
        <v>8</v>
      </c>
      <c r="QWP221" s="496"/>
      <c r="QWQ221" s="496"/>
      <c r="QWR221" s="91" t="s">
        <v>9</v>
      </c>
      <c r="QWS221" s="496" t="s">
        <v>8</v>
      </c>
      <c r="QWT221" s="496"/>
      <c r="QWU221" s="496"/>
      <c r="QWV221" s="91" t="s">
        <v>9</v>
      </c>
      <c r="QWW221" s="496" t="s">
        <v>8</v>
      </c>
      <c r="QWX221" s="496"/>
      <c r="QWY221" s="496"/>
      <c r="QWZ221" s="91" t="s">
        <v>9</v>
      </c>
      <c r="QXA221" s="496" t="s">
        <v>8</v>
      </c>
      <c r="QXB221" s="496"/>
      <c r="QXC221" s="496"/>
      <c r="QXD221" s="91" t="s">
        <v>9</v>
      </c>
      <c r="QXE221" s="496" t="s">
        <v>8</v>
      </c>
      <c r="QXF221" s="496"/>
      <c r="QXG221" s="496"/>
      <c r="QXH221" s="91" t="s">
        <v>9</v>
      </c>
      <c r="QXI221" s="496" t="s">
        <v>8</v>
      </c>
      <c r="QXJ221" s="496"/>
      <c r="QXK221" s="496"/>
      <c r="QXL221" s="91" t="s">
        <v>9</v>
      </c>
      <c r="QXM221" s="496" t="s">
        <v>8</v>
      </c>
      <c r="QXN221" s="496"/>
      <c r="QXO221" s="496"/>
      <c r="QXP221" s="91" t="s">
        <v>9</v>
      </c>
      <c r="QXQ221" s="496" t="s">
        <v>8</v>
      </c>
      <c r="QXR221" s="496"/>
      <c r="QXS221" s="496"/>
      <c r="QXT221" s="91" t="s">
        <v>9</v>
      </c>
      <c r="QXU221" s="496" t="s">
        <v>8</v>
      </c>
      <c r="QXV221" s="496"/>
      <c r="QXW221" s="496"/>
      <c r="QXX221" s="91" t="s">
        <v>9</v>
      </c>
      <c r="QXY221" s="496" t="s">
        <v>8</v>
      </c>
      <c r="QXZ221" s="496"/>
      <c r="QYA221" s="496"/>
      <c r="QYB221" s="91" t="s">
        <v>9</v>
      </c>
      <c r="QYC221" s="496" t="s">
        <v>8</v>
      </c>
      <c r="QYD221" s="496"/>
      <c r="QYE221" s="496"/>
      <c r="QYF221" s="91" t="s">
        <v>9</v>
      </c>
      <c r="QYG221" s="496" t="s">
        <v>8</v>
      </c>
      <c r="QYH221" s="496"/>
      <c r="QYI221" s="496"/>
      <c r="QYJ221" s="91" t="s">
        <v>9</v>
      </c>
      <c r="QYK221" s="496" t="s">
        <v>8</v>
      </c>
      <c r="QYL221" s="496"/>
      <c r="QYM221" s="496"/>
      <c r="QYN221" s="91" t="s">
        <v>9</v>
      </c>
      <c r="QYO221" s="496" t="s">
        <v>8</v>
      </c>
      <c r="QYP221" s="496"/>
      <c r="QYQ221" s="496"/>
      <c r="QYR221" s="91" t="s">
        <v>9</v>
      </c>
      <c r="QYS221" s="496" t="s">
        <v>8</v>
      </c>
      <c r="QYT221" s="496"/>
      <c r="QYU221" s="496"/>
      <c r="QYV221" s="91" t="s">
        <v>9</v>
      </c>
      <c r="QYW221" s="496" t="s">
        <v>8</v>
      </c>
      <c r="QYX221" s="496"/>
      <c r="QYY221" s="496"/>
      <c r="QYZ221" s="91" t="s">
        <v>9</v>
      </c>
      <c r="QZA221" s="496" t="s">
        <v>8</v>
      </c>
      <c r="QZB221" s="496"/>
      <c r="QZC221" s="496"/>
      <c r="QZD221" s="91" t="s">
        <v>9</v>
      </c>
      <c r="QZE221" s="496" t="s">
        <v>8</v>
      </c>
      <c r="QZF221" s="496"/>
      <c r="QZG221" s="496"/>
      <c r="QZH221" s="91" t="s">
        <v>9</v>
      </c>
      <c r="QZI221" s="496" t="s">
        <v>8</v>
      </c>
      <c r="QZJ221" s="496"/>
      <c r="QZK221" s="496"/>
      <c r="QZL221" s="91" t="s">
        <v>9</v>
      </c>
      <c r="QZM221" s="496" t="s">
        <v>8</v>
      </c>
      <c r="QZN221" s="496"/>
      <c r="QZO221" s="496"/>
      <c r="QZP221" s="91" t="s">
        <v>9</v>
      </c>
      <c r="QZQ221" s="496" t="s">
        <v>8</v>
      </c>
      <c r="QZR221" s="496"/>
      <c r="QZS221" s="496"/>
      <c r="QZT221" s="91" t="s">
        <v>9</v>
      </c>
      <c r="QZU221" s="496" t="s">
        <v>8</v>
      </c>
      <c r="QZV221" s="496"/>
      <c r="QZW221" s="496"/>
      <c r="QZX221" s="91" t="s">
        <v>9</v>
      </c>
      <c r="QZY221" s="496" t="s">
        <v>8</v>
      </c>
      <c r="QZZ221" s="496"/>
      <c r="RAA221" s="496"/>
      <c r="RAB221" s="91" t="s">
        <v>9</v>
      </c>
      <c r="RAC221" s="496" t="s">
        <v>8</v>
      </c>
      <c r="RAD221" s="496"/>
      <c r="RAE221" s="496"/>
      <c r="RAF221" s="91" t="s">
        <v>9</v>
      </c>
      <c r="RAG221" s="496" t="s">
        <v>8</v>
      </c>
      <c r="RAH221" s="496"/>
      <c r="RAI221" s="496"/>
      <c r="RAJ221" s="91" t="s">
        <v>9</v>
      </c>
      <c r="RAK221" s="496" t="s">
        <v>8</v>
      </c>
      <c r="RAL221" s="496"/>
      <c r="RAM221" s="496"/>
      <c r="RAN221" s="91" t="s">
        <v>9</v>
      </c>
      <c r="RAO221" s="496" t="s">
        <v>8</v>
      </c>
      <c r="RAP221" s="496"/>
      <c r="RAQ221" s="496"/>
      <c r="RAR221" s="91" t="s">
        <v>9</v>
      </c>
      <c r="RAS221" s="496" t="s">
        <v>8</v>
      </c>
      <c r="RAT221" s="496"/>
      <c r="RAU221" s="496"/>
      <c r="RAV221" s="91" t="s">
        <v>9</v>
      </c>
      <c r="RAW221" s="496" t="s">
        <v>8</v>
      </c>
      <c r="RAX221" s="496"/>
      <c r="RAY221" s="496"/>
      <c r="RAZ221" s="91" t="s">
        <v>9</v>
      </c>
      <c r="RBA221" s="496" t="s">
        <v>8</v>
      </c>
      <c r="RBB221" s="496"/>
      <c r="RBC221" s="496"/>
      <c r="RBD221" s="91" t="s">
        <v>9</v>
      </c>
      <c r="RBE221" s="496" t="s">
        <v>8</v>
      </c>
      <c r="RBF221" s="496"/>
      <c r="RBG221" s="496"/>
      <c r="RBH221" s="91" t="s">
        <v>9</v>
      </c>
      <c r="RBI221" s="496" t="s">
        <v>8</v>
      </c>
      <c r="RBJ221" s="496"/>
      <c r="RBK221" s="496"/>
      <c r="RBL221" s="91" t="s">
        <v>9</v>
      </c>
      <c r="RBM221" s="496" t="s">
        <v>8</v>
      </c>
      <c r="RBN221" s="496"/>
      <c r="RBO221" s="496"/>
      <c r="RBP221" s="91" t="s">
        <v>9</v>
      </c>
      <c r="RBQ221" s="496" t="s">
        <v>8</v>
      </c>
      <c r="RBR221" s="496"/>
      <c r="RBS221" s="496"/>
      <c r="RBT221" s="91" t="s">
        <v>9</v>
      </c>
      <c r="RBU221" s="496" t="s">
        <v>8</v>
      </c>
      <c r="RBV221" s="496"/>
      <c r="RBW221" s="496"/>
      <c r="RBX221" s="91" t="s">
        <v>9</v>
      </c>
      <c r="RBY221" s="496" t="s">
        <v>8</v>
      </c>
      <c r="RBZ221" s="496"/>
      <c r="RCA221" s="496"/>
      <c r="RCB221" s="91" t="s">
        <v>9</v>
      </c>
      <c r="RCC221" s="496" t="s">
        <v>8</v>
      </c>
      <c r="RCD221" s="496"/>
      <c r="RCE221" s="496"/>
      <c r="RCF221" s="91" t="s">
        <v>9</v>
      </c>
      <c r="RCG221" s="496" t="s">
        <v>8</v>
      </c>
      <c r="RCH221" s="496"/>
      <c r="RCI221" s="496"/>
      <c r="RCJ221" s="91" t="s">
        <v>9</v>
      </c>
      <c r="RCK221" s="496" t="s">
        <v>8</v>
      </c>
      <c r="RCL221" s="496"/>
      <c r="RCM221" s="496"/>
      <c r="RCN221" s="91" t="s">
        <v>9</v>
      </c>
      <c r="RCO221" s="496" t="s">
        <v>8</v>
      </c>
      <c r="RCP221" s="496"/>
      <c r="RCQ221" s="496"/>
      <c r="RCR221" s="91" t="s">
        <v>9</v>
      </c>
      <c r="RCS221" s="496" t="s">
        <v>8</v>
      </c>
      <c r="RCT221" s="496"/>
      <c r="RCU221" s="496"/>
      <c r="RCV221" s="91" t="s">
        <v>9</v>
      </c>
      <c r="RCW221" s="496" t="s">
        <v>8</v>
      </c>
      <c r="RCX221" s="496"/>
      <c r="RCY221" s="496"/>
      <c r="RCZ221" s="91" t="s">
        <v>9</v>
      </c>
      <c r="RDA221" s="496" t="s">
        <v>8</v>
      </c>
      <c r="RDB221" s="496"/>
      <c r="RDC221" s="496"/>
      <c r="RDD221" s="91" t="s">
        <v>9</v>
      </c>
      <c r="RDE221" s="496" t="s">
        <v>8</v>
      </c>
      <c r="RDF221" s="496"/>
      <c r="RDG221" s="496"/>
      <c r="RDH221" s="91" t="s">
        <v>9</v>
      </c>
      <c r="RDI221" s="496" t="s">
        <v>8</v>
      </c>
      <c r="RDJ221" s="496"/>
      <c r="RDK221" s="496"/>
      <c r="RDL221" s="91" t="s">
        <v>9</v>
      </c>
      <c r="RDM221" s="496" t="s">
        <v>8</v>
      </c>
      <c r="RDN221" s="496"/>
      <c r="RDO221" s="496"/>
      <c r="RDP221" s="91" t="s">
        <v>9</v>
      </c>
      <c r="RDQ221" s="496" t="s">
        <v>8</v>
      </c>
      <c r="RDR221" s="496"/>
      <c r="RDS221" s="496"/>
      <c r="RDT221" s="91" t="s">
        <v>9</v>
      </c>
      <c r="RDU221" s="496" t="s">
        <v>8</v>
      </c>
      <c r="RDV221" s="496"/>
      <c r="RDW221" s="496"/>
      <c r="RDX221" s="91" t="s">
        <v>9</v>
      </c>
      <c r="RDY221" s="496" t="s">
        <v>8</v>
      </c>
      <c r="RDZ221" s="496"/>
      <c r="REA221" s="496"/>
      <c r="REB221" s="91" t="s">
        <v>9</v>
      </c>
      <c r="REC221" s="496" t="s">
        <v>8</v>
      </c>
      <c r="RED221" s="496"/>
      <c r="REE221" s="496"/>
      <c r="REF221" s="91" t="s">
        <v>9</v>
      </c>
      <c r="REG221" s="496" t="s">
        <v>8</v>
      </c>
      <c r="REH221" s="496"/>
      <c r="REI221" s="496"/>
      <c r="REJ221" s="91" t="s">
        <v>9</v>
      </c>
      <c r="REK221" s="496" t="s">
        <v>8</v>
      </c>
      <c r="REL221" s="496"/>
      <c r="REM221" s="496"/>
      <c r="REN221" s="91" t="s">
        <v>9</v>
      </c>
      <c r="REO221" s="496" t="s">
        <v>8</v>
      </c>
      <c r="REP221" s="496"/>
      <c r="REQ221" s="496"/>
      <c r="RER221" s="91" t="s">
        <v>9</v>
      </c>
      <c r="RES221" s="496" t="s">
        <v>8</v>
      </c>
      <c r="RET221" s="496"/>
      <c r="REU221" s="496"/>
      <c r="REV221" s="91" t="s">
        <v>9</v>
      </c>
      <c r="REW221" s="496" t="s">
        <v>8</v>
      </c>
      <c r="REX221" s="496"/>
      <c r="REY221" s="496"/>
      <c r="REZ221" s="91" t="s">
        <v>9</v>
      </c>
      <c r="RFA221" s="496" t="s">
        <v>8</v>
      </c>
      <c r="RFB221" s="496"/>
      <c r="RFC221" s="496"/>
      <c r="RFD221" s="91" t="s">
        <v>9</v>
      </c>
      <c r="RFE221" s="496" t="s">
        <v>8</v>
      </c>
      <c r="RFF221" s="496"/>
      <c r="RFG221" s="496"/>
      <c r="RFH221" s="91" t="s">
        <v>9</v>
      </c>
      <c r="RFI221" s="496" t="s">
        <v>8</v>
      </c>
      <c r="RFJ221" s="496"/>
      <c r="RFK221" s="496"/>
      <c r="RFL221" s="91" t="s">
        <v>9</v>
      </c>
      <c r="RFM221" s="496" t="s">
        <v>8</v>
      </c>
      <c r="RFN221" s="496"/>
      <c r="RFO221" s="496"/>
      <c r="RFP221" s="91" t="s">
        <v>9</v>
      </c>
      <c r="RFQ221" s="496" t="s">
        <v>8</v>
      </c>
      <c r="RFR221" s="496"/>
      <c r="RFS221" s="496"/>
      <c r="RFT221" s="91" t="s">
        <v>9</v>
      </c>
      <c r="RFU221" s="496" t="s">
        <v>8</v>
      </c>
      <c r="RFV221" s="496"/>
      <c r="RFW221" s="496"/>
      <c r="RFX221" s="91" t="s">
        <v>9</v>
      </c>
      <c r="RFY221" s="496" t="s">
        <v>8</v>
      </c>
      <c r="RFZ221" s="496"/>
      <c r="RGA221" s="496"/>
      <c r="RGB221" s="91" t="s">
        <v>9</v>
      </c>
      <c r="RGC221" s="496" t="s">
        <v>8</v>
      </c>
      <c r="RGD221" s="496"/>
      <c r="RGE221" s="496"/>
      <c r="RGF221" s="91" t="s">
        <v>9</v>
      </c>
      <c r="RGG221" s="496" t="s">
        <v>8</v>
      </c>
      <c r="RGH221" s="496"/>
      <c r="RGI221" s="496"/>
      <c r="RGJ221" s="91" t="s">
        <v>9</v>
      </c>
      <c r="RGK221" s="496" t="s">
        <v>8</v>
      </c>
      <c r="RGL221" s="496"/>
      <c r="RGM221" s="496"/>
      <c r="RGN221" s="91" t="s">
        <v>9</v>
      </c>
      <c r="RGO221" s="496" t="s">
        <v>8</v>
      </c>
      <c r="RGP221" s="496"/>
      <c r="RGQ221" s="496"/>
      <c r="RGR221" s="91" t="s">
        <v>9</v>
      </c>
      <c r="RGS221" s="496" t="s">
        <v>8</v>
      </c>
      <c r="RGT221" s="496"/>
      <c r="RGU221" s="496"/>
      <c r="RGV221" s="91" t="s">
        <v>9</v>
      </c>
      <c r="RGW221" s="496" t="s">
        <v>8</v>
      </c>
      <c r="RGX221" s="496"/>
      <c r="RGY221" s="496"/>
      <c r="RGZ221" s="91" t="s">
        <v>9</v>
      </c>
      <c r="RHA221" s="496" t="s">
        <v>8</v>
      </c>
      <c r="RHB221" s="496"/>
      <c r="RHC221" s="496"/>
      <c r="RHD221" s="91" t="s">
        <v>9</v>
      </c>
      <c r="RHE221" s="496" t="s">
        <v>8</v>
      </c>
      <c r="RHF221" s="496"/>
      <c r="RHG221" s="496"/>
      <c r="RHH221" s="91" t="s">
        <v>9</v>
      </c>
      <c r="RHI221" s="496" t="s">
        <v>8</v>
      </c>
      <c r="RHJ221" s="496"/>
      <c r="RHK221" s="496"/>
      <c r="RHL221" s="91" t="s">
        <v>9</v>
      </c>
      <c r="RHM221" s="496" t="s">
        <v>8</v>
      </c>
      <c r="RHN221" s="496"/>
      <c r="RHO221" s="496"/>
      <c r="RHP221" s="91" t="s">
        <v>9</v>
      </c>
      <c r="RHQ221" s="496" t="s">
        <v>8</v>
      </c>
      <c r="RHR221" s="496"/>
      <c r="RHS221" s="496"/>
      <c r="RHT221" s="91" t="s">
        <v>9</v>
      </c>
      <c r="RHU221" s="496" t="s">
        <v>8</v>
      </c>
      <c r="RHV221" s="496"/>
      <c r="RHW221" s="496"/>
      <c r="RHX221" s="91" t="s">
        <v>9</v>
      </c>
      <c r="RHY221" s="496" t="s">
        <v>8</v>
      </c>
      <c r="RHZ221" s="496"/>
      <c r="RIA221" s="496"/>
      <c r="RIB221" s="91" t="s">
        <v>9</v>
      </c>
      <c r="RIC221" s="496" t="s">
        <v>8</v>
      </c>
      <c r="RID221" s="496"/>
      <c r="RIE221" s="496"/>
      <c r="RIF221" s="91" t="s">
        <v>9</v>
      </c>
      <c r="RIG221" s="496" t="s">
        <v>8</v>
      </c>
      <c r="RIH221" s="496"/>
      <c r="RII221" s="496"/>
      <c r="RIJ221" s="91" t="s">
        <v>9</v>
      </c>
      <c r="RIK221" s="496" t="s">
        <v>8</v>
      </c>
      <c r="RIL221" s="496"/>
      <c r="RIM221" s="496"/>
      <c r="RIN221" s="91" t="s">
        <v>9</v>
      </c>
      <c r="RIO221" s="496" t="s">
        <v>8</v>
      </c>
      <c r="RIP221" s="496"/>
      <c r="RIQ221" s="496"/>
      <c r="RIR221" s="91" t="s">
        <v>9</v>
      </c>
      <c r="RIS221" s="496" t="s">
        <v>8</v>
      </c>
      <c r="RIT221" s="496"/>
      <c r="RIU221" s="496"/>
      <c r="RIV221" s="91" t="s">
        <v>9</v>
      </c>
      <c r="RIW221" s="496" t="s">
        <v>8</v>
      </c>
      <c r="RIX221" s="496"/>
      <c r="RIY221" s="496"/>
      <c r="RIZ221" s="91" t="s">
        <v>9</v>
      </c>
      <c r="RJA221" s="496" t="s">
        <v>8</v>
      </c>
      <c r="RJB221" s="496"/>
      <c r="RJC221" s="496"/>
      <c r="RJD221" s="91" t="s">
        <v>9</v>
      </c>
      <c r="RJE221" s="496" t="s">
        <v>8</v>
      </c>
      <c r="RJF221" s="496"/>
      <c r="RJG221" s="496"/>
      <c r="RJH221" s="91" t="s">
        <v>9</v>
      </c>
      <c r="RJI221" s="496" t="s">
        <v>8</v>
      </c>
      <c r="RJJ221" s="496"/>
      <c r="RJK221" s="496"/>
      <c r="RJL221" s="91" t="s">
        <v>9</v>
      </c>
      <c r="RJM221" s="496" t="s">
        <v>8</v>
      </c>
      <c r="RJN221" s="496"/>
      <c r="RJO221" s="496"/>
      <c r="RJP221" s="91" t="s">
        <v>9</v>
      </c>
      <c r="RJQ221" s="496" t="s">
        <v>8</v>
      </c>
      <c r="RJR221" s="496"/>
      <c r="RJS221" s="496"/>
      <c r="RJT221" s="91" t="s">
        <v>9</v>
      </c>
      <c r="RJU221" s="496" t="s">
        <v>8</v>
      </c>
      <c r="RJV221" s="496"/>
      <c r="RJW221" s="496"/>
      <c r="RJX221" s="91" t="s">
        <v>9</v>
      </c>
      <c r="RJY221" s="496" t="s">
        <v>8</v>
      </c>
      <c r="RJZ221" s="496"/>
      <c r="RKA221" s="496"/>
      <c r="RKB221" s="91" t="s">
        <v>9</v>
      </c>
      <c r="RKC221" s="496" t="s">
        <v>8</v>
      </c>
      <c r="RKD221" s="496"/>
      <c r="RKE221" s="496"/>
      <c r="RKF221" s="91" t="s">
        <v>9</v>
      </c>
      <c r="RKG221" s="496" t="s">
        <v>8</v>
      </c>
      <c r="RKH221" s="496"/>
      <c r="RKI221" s="496"/>
      <c r="RKJ221" s="91" t="s">
        <v>9</v>
      </c>
      <c r="RKK221" s="496" t="s">
        <v>8</v>
      </c>
      <c r="RKL221" s="496"/>
      <c r="RKM221" s="496"/>
      <c r="RKN221" s="91" t="s">
        <v>9</v>
      </c>
      <c r="RKO221" s="496" t="s">
        <v>8</v>
      </c>
      <c r="RKP221" s="496"/>
      <c r="RKQ221" s="496"/>
      <c r="RKR221" s="91" t="s">
        <v>9</v>
      </c>
      <c r="RKS221" s="496" t="s">
        <v>8</v>
      </c>
      <c r="RKT221" s="496"/>
      <c r="RKU221" s="496"/>
      <c r="RKV221" s="91" t="s">
        <v>9</v>
      </c>
      <c r="RKW221" s="496" t="s">
        <v>8</v>
      </c>
      <c r="RKX221" s="496"/>
      <c r="RKY221" s="496"/>
      <c r="RKZ221" s="91" t="s">
        <v>9</v>
      </c>
      <c r="RLA221" s="496" t="s">
        <v>8</v>
      </c>
      <c r="RLB221" s="496"/>
      <c r="RLC221" s="496"/>
      <c r="RLD221" s="91" t="s">
        <v>9</v>
      </c>
      <c r="RLE221" s="496" t="s">
        <v>8</v>
      </c>
      <c r="RLF221" s="496"/>
      <c r="RLG221" s="496"/>
      <c r="RLH221" s="91" t="s">
        <v>9</v>
      </c>
      <c r="RLI221" s="496" t="s">
        <v>8</v>
      </c>
      <c r="RLJ221" s="496"/>
      <c r="RLK221" s="496"/>
      <c r="RLL221" s="91" t="s">
        <v>9</v>
      </c>
      <c r="RLM221" s="496" t="s">
        <v>8</v>
      </c>
      <c r="RLN221" s="496"/>
      <c r="RLO221" s="496"/>
      <c r="RLP221" s="91" t="s">
        <v>9</v>
      </c>
      <c r="RLQ221" s="496" t="s">
        <v>8</v>
      </c>
      <c r="RLR221" s="496"/>
      <c r="RLS221" s="496"/>
      <c r="RLT221" s="91" t="s">
        <v>9</v>
      </c>
      <c r="RLU221" s="496" t="s">
        <v>8</v>
      </c>
      <c r="RLV221" s="496"/>
      <c r="RLW221" s="496"/>
      <c r="RLX221" s="91" t="s">
        <v>9</v>
      </c>
      <c r="RLY221" s="496" t="s">
        <v>8</v>
      </c>
      <c r="RLZ221" s="496"/>
      <c r="RMA221" s="496"/>
      <c r="RMB221" s="91" t="s">
        <v>9</v>
      </c>
      <c r="RMC221" s="496" t="s">
        <v>8</v>
      </c>
      <c r="RMD221" s="496"/>
      <c r="RME221" s="496"/>
      <c r="RMF221" s="91" t="s">
        <v>9</v>
      </c>
      <c r="RMG221" s="496" t="s">
        <v>8</v>
      </c>
      <c r="RMH221" s="496"/>
      <c r="RMI221" s="496"/>
      <c r="RMJ221" s="91" t="s">
        <v>9</v>
      </c>
      <c r="RMK221" s="496" t="s">
        <v>8</v>
      </c>
      <c r="RML221" s="496"/>
      <c r="RMM221" s="496"/>
      <c r="RMN221" s="91" t="s">
        <v>9</v>
      </c>
      <c r="RMO221" s="496" t="s">
        <v>8</v>
      </c>
      <c r="RMP221" s="496"/>
      <c r="RMQ221" s="496"/>
      <c r="RMR221" s="91" t="s">
        <v>9</v>
      </c>
      <c r="RMS221" s="496" t="s">
        <v>8</v>
      </c>
      <c r="RMT221" s="496"/>
      <c r="RMU221" s="496"/>
      <c r="RMV221" s="91" t="s">
        <v>9</v>
      </c>
      <c r="RMW221" s="496" t="s">
        <v>8</v>
      </c>
      <c r="RMX221" s="496"/>
      <c r="RMY221" s="496"/>
      <c r="RMZ221" s="91" t="s">
        <v>9</v>
      </c>
      <c r="RNA221" s="496" t="s">
        <v>8</v>
      </c>
      <c r="RNB221" s="496"/>
      <c r="RNC221" s="496"/>
      <c r="RND221" s="91" t="s">
        <v>9</v>
      </c>
      <c r="RNE221" s="496" t="s">
        <v>8</v>
      </c>
      <c r="RNF221" s="496"/>
      <c r="RNG221" s="496"/>
      <c r="RNH221" s="91" t="s">
        <v>9</v>
      </c>
      <c r="RNI221" s="496" t="s">
        <v>8</v>
      </c>
      <c r="RNJ221" s="496"/>
      <c r="RNK221" s="496"/>
      <c r="RNL221" s="91" t="s">
        <v>9</v>
      </c>
      <c r="RNM221" s="496" t="s">
        <v>8</v>
      </c>
      <c r="RNN221" s="496"/>
      <c r="RNO221" s="496"/>
      <c r="RNP221" s="91" t="s">
        <v>9</v>
      </c>
      <c r="RNQ221" s="496" t="s">
        <v>8</v>
      </c>
      <c r="RNR221" s="496"/>
      <c r="RNS221" s="496"/>
      <c r="RNT221" s="91" t="s">
        <v>9</v>
      </c>
      <c r="RNU221" s="496" t="s">
        <v>8</v>
      </c>
      <c r="RNV221" s="496"/>
      <c r="RNW221" s="496"/>
      <c r="RNX221" s="91" t="s">
        <v>9</v>
      </c>
      <c r="RNY221" s="496" t="s">
        <v>8</v>
      </c>
      <c r="RNZ221" s="496"/>
      <c r="ROA221" s="496"/>
      <c r="ROB221" s="91" t="s">
        <v>9</v>
      </c>
      <c r="ROC221" s="496" t="s">
        <v>8</v>
      </c>
      <c r="ROD221" s="496"/>
      <c r="ROE221" s="496"/>
      <c r="ROF221" s="91" t="s">
        <v>9</v>
      </c>
      <c r="ROG221" s="496" t="s">
        <v>8</v>
      </c>
      <c r="ROH221" s="496"/>
      <c r="ROI221" s="496"/>
      <c r="ROJ221" s="91" t="s">
        <v>9</v>
      </c>
      <c r="ROK221" s="496" t="s">
        <v>8</v>
      </c>
      <c r="ROL221" s="496"/>
      <c r="ROM221" s="496"/>
      <c r="RON221" s="91" t="s">
        <v>9</v>
      </c>
      <c r="ROO221" s="496" t="s">
        <v>8</v>
      </c>
      <c r="ROP221" s="496"/>
      <c r="ROQ221" s="496"/>
      <c r="ROR221" s="91" t="s">
        <v>9</v>
      </c>
      <c r="ROS221" s="496" t="s">
        <v>8</v>
      </c>
      <c r="ROT221" s="496"/>
      <c r="ROU221" s="496"/>
      <c r="ROV221" s="91" t="s">
        <v>9</v>
      </c>
      <c r="ROW221" s="496" t="s">
        <v>8</v>
      </c>
      <c r="ROX221" s="496"/>
      <c r="ROY221" s="496"/>
      <c r="ROZ221" s="91" t="s">
        <v>9</v>
      </c>
      <c r="RPA221" s="496" t="s">
        <v>8</v>
      </c>
      <c r="RPB221" s="496"/>
      <c r="RPC221" s="496"/>
      <c r="RPD221" s="91" t="s">
        <v>9</v>
      </c>
      <c r="RPE221" s="496" t="s">
        <v>8</v>
      </c>
      <c r="RPF221" s="496"/>
      <c r="RPG221" s="496"/>
      <c r="RPH221" s="91" t="s">
        <v>9</v>
      </c>
      <c r="RPI221" s="496" t="s">
        <v>8</v>
      </c>
      <c r="RPJ221" s="496"/>
      <c r="RPK221" s="496"/>
      <c r="RPL221" s="91" t="s">
        <v>9</v>
      </c>
      <c r="RPM221" s="496" t="s">
        <v>8</v>
      </c>
      <c r="RPN221" s="496"/>
      <c r="RPO221" s="496"/>
      <c r="RPP221" s="91" t="s">
        <v>9</v>
      </c>
      <c r="RPQ221" s="496" t="s">
        <v>8</v>
      </c>
      <c r="RPR221" s="496"/>
      <c r="RPS221" s="496"/>
      <c r="RPT221" s="91" t="s">
        <v>9</v>
      </c>
      <c r="RPU221" s="496" t="s">
        <v>8</v>
      </c>
      <c r="RPV221" s="496"/>
      <c r="RPW221" s="496"/>
      <c r="RPX221" s="91" t="s">
        <v>9</v>
      </c>
      <c r="RPY221" s="496" t="s">
        <v>8</v>
      </c>
      <c r="RPZ221" s="496"/>
      <c r="RQA221" s="496"/>
      <c r="RQB221" s="91" t="s">
        <v>9</v>
      </c>
      <c r="RQC221" s="496" t="s">
        <v>8</v>
      </c>
      <c r="RQD221" s="496"/>
      <c r="RQE221" s="496"/>
      <c r="RQF221" s="91" t="s">
        <v>9</v>
      </c>
      <c r="RQG221" s="496" t="s">
        <v>8</v>
      </c>
      <c r="RQH221" s="496"/>
      <c r="RQI221" s="496"/>
      <c r="RQJ221" s="91" t="s">
        <v>9</v>
      </c>
      <c r="RQK221" s="496" t="s">
        <v>8</v>
      </c>
      <c r="RQL221" s="496"/>
      <c r="RQM221" s="496"/>
      <c r="RQN221" s="91" t="s">
        <v>9</v>
      </c>
      <c r="RQO221" s="496" t="s">
        <v>8</v>
      </c>
      <c r="RQP221" s="496"/>
      <c r="RQQ221" s="496"/>
      <c r="RQR221" s="91" t="s">
        <v>9</v>
      </c>
      <c r="RQS221" s="496" t="s">
        <v>8</v>
      </c>
      <c r="RQT221" s="496"/>
      <c r="RQU221" s="496"/>
      <c r="RQV221" s="91" t="s">
        <v>9</v>
      </c>
      <c r="RQW221" s="496" t="s">
        <v>8</v>
      </c>
      <c r="RQX221" s="496"/>
      <c r="RQY221" s="496"/>
      <c r="RQZ221" s="91" t="s">
        <v>9</v>
      </c>
      <c r="RRA221" s="496" t="s">
        <v>8</v>
      </c>
      <c r="RRB221" s="496"/>
      <c r="RRC221" s="496"/>
      <c r="RRD221" s="91" t="s">
        <v>9</v>
      </c>
      <c r="RRE221" s="496" t="s">
        <v>8</v>
      </c>
      <c r="RRF221" s="496"/>
      <c r="RRG221" s="496"/>
      <c r="RRH221" s="91" t="s">
        <v>9</v>
      </c>
      <c r="RRI221" s="496" t="s">
        <v>8</v>
      </c>
      <c r="RRJ221" s="496"/>
      <c r="RRK221" s="496"/>
      <c r="RRL221" s="91" t="s">
        <v>9</v>
      </c>
      <c r="RRM221" s="496" t="s">
        <v>8</v>
      </c>
      <c r="RRN221" s="496"/>
      <c r="RRO221" s="496"/>
      <c r="RRP221" s="91" t="s">
        <v>9</v>
      </c>
      <c r="RRQ221" s="496" t="s">
        <v>8</v>
      </c>
      <c r="RRR221" s="496"/>
      <c r="RRS221" s="496"/>
      <c r="RRT221" s="91" t="s">
        <v>9</v>
      </c>
      <c r="RRU221" s="496" t="s">
        <v>8</v>
      </c>
      <c r="RRV221" s="496"/>
      <c r="RRW221" s="496"/>
      <c r="RRX221" s="91" t="s">
        <v>9</v>
      </c>
      <c r="RRY221" s="496" t="s">
        <v>8</v>
      </c>
      <c r="RRZ221" s="496"/>
      <c r="RSA221" s="496"/>
      <c r="RSB221" s="91" t="s">
        <v>9</v>
      </c>
      <c r="RSC221" s="496" t="s">
        <v>8</v>
      </c>
      <c r="RSD221" s="496"/>
      <c r="RSE221" s="496"/>
      <c r="RSF221" s="91" t="s">
        <v>9</v>
      </c>
      <c r="RSG221" s="496" t="s">
        <v>8</v>
      </c>
      <c r="RSH221" s="496"/>
      <c r="RSI221" s="496"/>
      <c r="RSJ221" s="91" t="s">
        <v>9</v>
      </c>
      <c r="RSK221" s="496" t="s">
        <v>8</v>
      </c>
      <c r="RSL221" s="496"/>
      <c r="RSM221" s="496"/>
      <c r="RSN221" s="91" t="s">
        <v>9</v>
      </c>
      <c r="RSO221" s="496" t="s">
        <v>8</v>
      </c>
      <c r="RSP221" s="496"/>
      <c r="RSQ221" s="496"/>
      <c r="RSR221" s="91" t="s">
        <v>9</v>
      </c>
      <c r="RSS221" s="496" t="s">
        <v>8</v>
      </c>
      <c r="RST221" s="496"/>
      <c r="RSU221" s="496"/>
      <c r="RSV221" s="91" t="s">
        <v>9</v>
      </c>
      <c r="RSW221" s="496" t="s">
        <v>8</v>
      </c>
      <c r="RSX221" s="496"/>
      <c r="RSY221" s="496"/>
      <c r="RSZ221" s="91" t="s">
        <v>9</v>
      </c>
      <c r="RTA221" s="496" t="s">
        <v>8</v>
      </c>
      <c r="RTB221" s="496"/>
      <c r="RTC221" s="496"/>
      <c r="RTD221" s="91" t="s">
        <v>9</v>
      </c>
      <c r="RTE221" s="496" t="s">
        <v>8</v>
      </c>
      <c r="RTF221" s="496"/>
      <c r="RTG221" s="496"/>
      <c r="RTH221" s="91" t="s">
        <v>9</v>
      </c>
      <c r="RTI221" s="496" t="s">
        <v>8</v>
      </c>
      <c r="RTJ221" s="496"/>
      <c r="RTK221" s="496"/>
      <c r="RTL221" s="91" t="s">
        <v>9</v>
      </c>
      <c r="RTM221" s="496" t="s">
        <v>8</v>
      </c>
      <c r="RTN221" s="496"/>
      <c r="RTO221" s="496"/>
      <c r="RTP221" s="91" t="s">
        <v>9</v>
      </c>
      <c r="RTQ221" s="496" t="s">
        <v>8</v>
      </c>
      <c r="RTR221" s="496"/>
      <c r="RTS221" s="496"/>
      <c r="RTT221" s="91" t="s">
        <v>9</v>
      </c>
      <c r="RTU221" s="496" t="s">
        <v>8</v>
      </c>
      <c r="RTV221" s="496"/>
      <c r="RTW221" s="496"/>
      <c r="RTX221" s="91" t="s">
        <v>9</v>
      </c>
      <c r="RTY221" s="496" t="s">
        <v>8</v>
      </c>
      <c r="RTZ221" s="496"/>
      <c r="RUA221" s="496"/>
      <c r="RUB221" s="91" t="s">
        <v>9</v>
      </c>
      <c r="RUC221" s="496" t="s">
        <v>8</v>
      </c>
      <c r="RUD221" s="496"/>
      <c r="RUE221" s="496"/>
      <c r="RUF221" s="91" t="s">
        <v>9</v>
      </c>
      <c r="RUG221" s="496" t="s">
        <v>8</v>
      </c>
      <c r="RUH221" s="496"/>
      <c r="RUI221" s="496"/>
      <c r="RUJ221" s="91" t="s">
        <v>9</v>
      </c>
      <c r="RUK221" s="496" t="s">
        <v>8</v>
      </c>
      <c r="RUL221" s="496"/>
      <c r="RUM221" s="496"/>
      <c r="RUN221" s="91" t="s">
        <v>9</v>
      </c>
      <c r="RUO221" s="496" t="s">
        <v>8</v>
      </c>
      <c r="RUP221" s="496"/>
      <c r="RUQ221" s="496"/>
      <c r="RUR221" s="91" t="s">
        <v>9</v>
      </c>
      <c r="RUS221" s="496" t="s">
        <v>8</v>
      </c>
      <c r="RUT221" s="496"/>
      <c r="RUU221" s="496"/>
      <c r="RUV221" s="91" t="s">
        <v>9</v>
      </c>
      <c r="RUW221" s="496" t="s">
        <v>8</v>
      </c>
      <c r="RUX221" s="496"/>
      <c r="RUY221" s="496"/>
      <c r="RUZ221" s="91" t="s">
        <v>9</v>
      </c>
      <c r="RVA221" s="496" t="s">
        <v>8</v>
      </c>
      <c r="RVB221" s="496"/>
      <c r="RVC221" s="496"/>
      <c r="RVD221" s="91" t="s">
        <v>9</v>
      </c>
      <c r="RVE221" s="496" t="s">
        <v>8</v>
      </c>
      <c r="RVF221" s="496"/>
      <c r="RVG221" s="496"/>
      <c r="RVH221" s="91" t="s">
        <v>9</v>
      </c>
      <c r="RVI221" s="496" t="s">
        <v>8</v>
      </c>
      <c r="RVJ221" s="496"/>
      <c r="RVK221" s="496"/>
      <c r="RVL221" s="91" t="s">
        <v>9</v>
      </c>
      <c r="RVM221" s="496" t="s">
        <v>8</v>
      </c>
      <c r="RVN221" s="496"/>
      <c r="RVO221" s="496"/>
      <c r="RVP221" s="91" t="s">
        <v>9</v>
      </c>
      <c r="RVQ221" s="496" t="s">
        <v>8</v>
      </c>
      <c r="RVR221" s="496"/>
      <c r="RVS221" s="496"/>
      <c r="RVT221" s="91" t="s">
        <v>9</v>
      </c>
      <c r="RVU221" s="496" t="s">
        <v>8</v>
      </c>
      <c r="RVV221" s="496"/>
      <c r="RVW221" s="496"/>
      <c r="RVX221" s="91" t="s">
        <v>9</v>
      </c>
      <c r="RVY221" s="496" t="s">
        <v>8</v>
      </c>
      <c r="RVZ221" s="496"/>
      <c r="RWA221" s="496"/>
      <c r="RWB221" s="91" t="s">
        <v>9</v>
      </c>
      <c r="RWC221" s="496" t="s">
        <v>8</v>
      </c>
      <c r="RWD221" s="496"/>
      <c r="RWE221" s="496"/>
      <c r="RWF221" s="91" t="s">
        <v>9</v>
      </c>
      <c r="RWG221" s="496" t="s">
        <v>8</v>
      </c>
      <c r="RWH221" s="496"/>
      <c r="RWI221" s="496"/>
      <c r="RWJ221" s="91" t="s">
        <v>9</v>
      </c>
      <c r="RWK221" s="496" t="s">
        <v>8</v>
      </c>
      <c r="RWL221" s="496"/>
      <c r="RWM221" s="496"/>
      <c r="RWN221" s="91" t="s">
        <v>9</v>
      </c>
      <c r="RWO221" s="496" t="s">
        <v>8</v>
      </c>
      <c r="RWP221" s="496"/>
      <c r="RWQ221" s="496"/>
      <c r="RWR221" s="91" t="s">
        <v>9</v>
      </c>
      <c r="RWS221" s="496" t="s">
        <v>8</v>
      </c>
      <c r="RWT221" s="496"/>
      <c r="RWU221" s="496"/>
      <c r="RWV221" s="91" t="s">
        <v>9</v>
      </c>
      <c r="RWW221" s="496" t="s">
        <v>8</v>
      </c>
      <c r="RWX221" s="496"/>
      <c r="RWY221" s="496"/>
      <c r="RWZ221" s="91" t="s">
        <v>9</v>
      </c>
      <c r="RXA221" s="496" t="s">
        <v>8</v>
      </c>
      <c r="RXB221" s="496"/>
      <c r="RXC221" s="496"/>
      <c r="RXD221" s="91" t="s">
        <v>9</v>
      </c>
      <c r="RXE221" s="496" t="s">
        <v>8</v>
      </c>
      <c r="RXF221" s="496"/>
      <c r="RXG221" s="496"/>
      <c r="RXH221" s="91" t="s">
        <v>9</v>
      </c>
      <c r="RXI221" s="496" t="s">
        <v>8</v>
      </c>
      <c r="RXJ221" s="496"/>
      <c r="RXK221" s="496"/>
      <c r="RXL221" s="91" t="s">
        <v>9</v>
      </c>
      <c r="RXM221" s="496" t="s">
        <v>8</v>
      </c>
      <c r="RXN221" s="496"/>
      <c r="RXO221" s="496"/>
      <c r="RXP221" s="91" t="s">
        <v>9</v>
      </c>
      <c r="RXQ221" s="496" t="s">
        <v>8</v>
      </c>
      <c r="RXR221" s="496"/>
      <c r="RXS221" s="496"/>
      <c r="RXT221" s="91" t="s">
        <v>9</v>
      </c>
      <c r="RXU221" s="496" t="s">
        <v>8</v>
      </c>
      <c r="RXV221" s="496"/>
      <c r="RXW221" s="496"/>
      <c r="RXX221" s="91" t="s">
        <v>9</v>
      </c>
      <c r="RXY221" s="496" t="s">
        <v>8</v>
      </c>
      <c r="RXZ221" s="496"/>
      <c r="RYA221" s="496"/>
      <c r="RYB221" s="91" t="s">
        <v>9</v>
      </c>
      <c r="RYC221" s="496" t="s">
        <v>8</v>
      </c>
      <c r="RYD221" s="496"/>
      <c r="RYE221" s="496"/>
      <c r="RYF221" s="91" t="s">
        <v>9</v>
      </c>
      <c r="RYG221" s="496" t="s">
        <v>8</v>
      </c>
      <c r="RYH221" s="496"/>
      <c r="RYI221" s="496"/>
      <c r="RYJ221" s="91" t="s">
        <v>9</v>
      </c>
      <c r="RYK221" s="496" t="s">
        <v>8</v>
      </c>
      <c r="RYL221" s="496"/>
      <c r="RYM221" s="496"/>
      <c r="RYN221" s="91" t="s">
        <v>9</v>
      </c>
      <c r="RYO221" s="496" t="s">
        <v>8</v>
      </c>
      <c r="RYP221" s="496"/>
      <c r="RYQ221" s="496"/>
      <c r="RYR221" s="91" t="s">
        <v>9</v>
      </c>
      <c r="RYS221" s="496" t="s">
        <v>8</v>
      </c>
      <c r="RYT221" s="496"/>
      <c r="RYU221" s="496"/>
      <c r="RYV221" s="91" t="s">
        <v>9</v>
      </c>
      <c r="RYW221" s="496" t="s">
        <v>8</v>
      </c>
      <c r="RYX221" s="496"/>
      <c r="RYY221" s="496"/>
      <c r="RYZ221" s="91" t="s">
        <v>9</v>
      </c>
      <c r="RZA221" s="496" t="s">
        <v>8</v>
      </c>
      <c r="RZB221" s="496"/>
      <c r="RZC221" s="496"/>
      <c r="RZD221" s="91" t="s">
        <v>9</v>
      </c>
      <c r="RZE221" s="496" t="s">
        <v>8</v>
      </c>
      <c r="RZF221" s="496"/>
      <c r="RZG221" s="496"/>
      <c r="RZH221" s="91" t="s">
        <v>9</v>
      </c>
      <c r="RZI221" s="496" t="s">
        <v>8</v>
      </c>
      <c r="RZJ221" s="496"/>
      <c r="RZK221" s="496"/>
      <c r="RZL221" s="91" t="s">
        <v>9</v>
      </c>
      <c r="RZM221" s="496" t="s">
        <v>8</v>
      </c>
      <c r="RZN221" s="496"/>
      <c r="RZO221" s="496"/>
      <c r="RZP221" s="91" t="s">
        <v>9</v>
      </c>
      <c r="RZQ221" s="496" t="s">
        <v>8</v>
      </c>
      <c r="RZR221" s="496"/>
      <c r="RZS221" s="496"/>
      <c r="RZT221" s="91" t="s">
        <v>9</v>
      </c>
      <c r="RZU221" s="496" t="s">
        <v>8</v>
      </c>
      <c r="RZV221" s="496"/>
      <c r="RZW221" s="496"/>
      <c r="RZX221" s="91" t="s">
        <v>9</v>
      </c>
      <c r="RZY221" s="496" t="s">
        <v>8</v>
      </c>
      <c r="RZZ221" s="496"/>
      <c r="SAA221" s="496"/>
      <c r="SAB221" s="91" t="s">
        <v>9</v>
      </c>
      <c r="SAC221" s="496" t="s">
        <v>8</v>
      </c>
      <c r="SAD221" s="496"/>
      <c r="SAE221" s="496"/>
      <c r="SAF221" s="91" t="s">
        <v>9</v>
      </c>
      <c r="SAG221" s="496" t="s">
        <v>8</v>
      </c>
      <c r="SAH221" s="496"/>
      <c r="SAI221" s="496"/>
      <c r="SAJ221" s="91" t="s">
        <v>9</v>
      </c>
      <c r="SAK221" s="496" t="s">
        <v>8</v>
      </c>
      <c r="SAL221" s="496"/>
      <c r="SAM221" s="496"/>
      <c r="SAN221" s="91" t="s">
        <v>9</v>
      </c>
      <c r="SAO221" s="496" t="s">
        <v>8</v>
      </c>
      <c r="SAP221" s="496"/>
      <c r="SAQ221" s="496"/>
      <c r="SAR221" s="91" t="s">
        <v>9</v>
      </c>
      <c r="SAS221" s="496" t="s">
        <v>8</v>
      </c>
      <c r="SAT221" s="496"/>
      <c r="SAU221" s="496"/>
      <c r="SAV221" s="91" t="s">
        <v>9</v>
      </c>
      <c r="SAW221" s="496" t="s">
        <v>8</v>
      </c>
      <c r="SAX221" s="496"/>
      <c r="SAY221" s="496"/>
      <c r="SAZ221" s="91" t="s">
        <v>9</v>
      </c>
      <c r="SBA221" s="496" t="s">
        <v>8</v>
      </c>
      <c r="SBB221" s="496"/>
      <c r="SBC221" s="496"/>
      <c r="SBD221" s="91" t="s">
        <v>9</v>
      </c>
      <c r="SBE221" s="496" t="s">
        <v>8</v>
      </c>
      <c r="SBF221" s="496"/>
      <c r="SBG221" s="496"/>
      <c r="SBH221" s="91" t="s">
        <v>9</v>
      </c>
      <c r="SBI221" s="496" t="s">
        <v>8</v>
      </c>
      <c r="SBJ221" s="496"/>
      <c r="SBK221" s="496"/>
      <c r="SBL221" s="91" t="s">
        <v>9</v>
      </c>
      <c r="SBM221" s="496" t="s">
        <v>8</v>
      </c>
      <c r="SBN221" s="496"/>
      <c r="SBO221" s="496"/>
      <c r="SBP221" s="91" t="s">
        <v>9</v>
      </c>
      <c r="SBQ221" s="496" t="s">
        <v>8</v>
      </c>
      <c r="SBR221" s="496"/>
      <c r="SBS221" s="496"/>
      <c r="SBT221" s="91" t="s">
        <v>9</v>
      </c>
      <c r="SBU221" s="496" t="s">
        <v>8</v>
      </c>
      <c r="SBV221" s="496"/>
      <c r="SBW221" s="496"/>
      <c r="SBX221" s="91" t="s">
        <v>9</v>
      </c>
      <c r="SBY221" s="496" t="s">
        <v>8</v>
      </c>
      <c r="SBZ221" s="496"/>
      <c r="SCA221" s="496"/>
      <c r="SCB221" s="91" t="s">
        <v>9</v>
      </c>
      <c r="SCC221" s="496" t="s">
        <v>8</v>
      </c>
      <c r="SCD221" s="496"/>
      <c r="SCE221" s="496"/>
      <c r="SCF221" s="91" t="s">
        <v>9</v>
      </c>
      <c r="SCG221" s="496" t="s">
        <v>8</v>
      </c>
      <c r="SCH221" s="496"/>
      <c r="SCI221" s="496"/>
      <c r="SCJ221" s="91" t="s">
        <v>9</v>
      </c>
      <c r="SCK221" s="496" t="s">
        <v>8</v>
      </c>
      <c r="SCL221" s="496"/>
      <c r="SCM221" s="496"/>
      <c r="SCN221" s="91" t="s">
        <v>9</v>
      </c>
      <c r="SCO221" s="496" t="s">
        <v>8</v>
      </c>
      <c r="SCP221" s="496"/>
      <c r="SCQ221" s="496"/>
      <c r="SCR221" s="91" t="s">
        <v>9</v>
      </c>
      <c r="SCS221" s="496" t="s">
        <v>8</v>
      </c>
      <c r="SCT221" s="496"/>
      <c r="SCU221" s="496"/>
      <c r="SCV221" s="91" t="s">
        <v>9</v>
      </c>
      <c r="SCW221" s="496" t="s">
        <v>8</v>
      </c>
      <c r="SCX221" s="496"/>
      <c r="SCY221" s="496"/>
      <c r="SCZ221" s="91" t="s">
        <v>9</v>
      </c>
      <c r="SDA221" s="496" t="s">
        <v>8</v>
      </c>
      <c r="SDB221" s="496"/>
      <c r="SDC221" s="496"/>
      <c r="SDD221" s="91" t="s">
        <v>9</v>
      </c>
      <c r="SDE221" s="496" t="s">
        <v>8</v>
      </c>
      <c r="SDF221" s="496"/>
      <c r="SDG221" s="496"/>
      <c r="SDH221" s="91" t="s">
        <v>9</v>
      </c>
      <c r="SDI221" s="496" t="s">
        <v>8</v>
      </c>
      <c r="SDJ221" s="496"/>
      <c r="SDK221" s="496"/>
      <c r="SDL221" s="91" t="s">
        <v>9</v>
      </c>
      <c r="SDM221" s="496" t="s">
        <v>8</v>
      </c>
      <c r="SDN221" s="496"/>
      <c r="SDO221" s="496"/>
      <c r="SDP221" s="91" t="s">
        <v>9</v>
      </c>
      <c r="SDQ221" s="496" t="s">
        <v>8</v>
      </c>
      <c r="SDR221" s="496"/>
      <c r="SDS221" s="496"/>
      <c r="SDT221" s="91" t="s">
        <v>9</v>
      </c>
      <c r="SDU221" s="496" t="s">
        <v>8</v>
      </c>
      <c r="SDV221" s="496"/>
      <c r="SDW221" s="496"/>
      <c r="SDX221" s="91" t="s">
        <v>9</v>
      </c>
      <c r="SDY221" s="496" t="s">
        <v>8</v>
      </c>
      <c r="SDZ221" s="496"/>
      <c r="SEA221" s="496"/>
      <c r="SEB221" s="91" t="s">
        <v>9</v>
      </c>
      <c r="SEC221" s="496" t="s">
        <v>8</v>
      </c>
      <c r="SED221" s="496"/>
      <c r="SEE221" s="496"/>
      <c r="SEF221" s="91" t="s">
        <v>9</v>
      </c>
      <c r="SEG221" s="496" t="s">
        <v>8</v>
      </c>
      <c r="SEH221" s="496"/>
      <c r="SEI221" s="496"/>
      <c r="SEJ221" s="91" t="s">
        <v>9</v>
      </c>
      <c r="SEK221" s="496" t="s">
        <v>8</v>
      </c>
      <c r="SEL221" s="496"/>
      <c r="SEM221" s="496"/>
      <c r="SEN221" s="91" t="s">
        <v>9</v>
      </c>
      <c r="SEO221" s="496" t="s">
        <v>8</v>
      </c>
      <c r="SEP221" s="496"/>
      <c r="SEQ221" s="496"/>
      <c r="SER221" s="91" t="s">
        <v>9</v>
      </c>
      <c r="SES221" s="496" t="s">
        <v>8</v>
      </c>
      <c r="SET221" s="496"/>
      <c r="SEU221" s="496"/>
      <c r="SEV221" s="91" t="s">
        <v>9</v>
      </c>
      <c r="SEW221" s="496" t="s">
        <v>8</v>
      </c>
      <c r="SEX221" s="496"/>
      <c r="SEY221" s="496"/>
      <c r="SEZ221" s="91" t="s">
        <v>9</v>
      </c>
      <c r="SFA221" s="496" t="s">
        <v>8</v>
      </c>
      <c r="SFB221" s="496"/>
      <c r="SFC221" s="496"/>
      <c r="SFD221" s="91" t="s">
        <v>9</v>
      </c>
      <c r="SFE221" s="496" t="s">
        <v>8</v>
      </c>
      <c r="SFF221" s="496"/>
      <c r="SFG221" s="496"/>
      <c r="SFH221" s="91" t="s">
        <v>9</v>
      </c>
      <c r="SFI221" s="496" t="s">
        <v>8</v>
      </c>
      <c r="SFJ221" s="496"/>
      <c r="SFK221" s="496"/>
      <c r="SFL221" s="91" t="s">
        <v>9</v>
      </c>
      <c r="SFM221" s="496" t="s">
        <v>8</v>
      </c>
      <c r="SFN221" s="496"/>
      <c r="SFO221" s="496"/>
      <c r="SFP221" s="91" t="s">
        <v>9</v>
      </c>
      <c r="SFQ221" s="496" t="s">
        <v>8</v>
      </c>
      <c r="SFR221" s="496"/>
      <c r="SFS221" s="496"/>
      <c r="SFT221" s="91" t="s">
        <v>9</v>
      </c>
      <c r="SFU221" s="496" t="s">
        <v>8</v>
      </c>
      <c r="SFV221" s="496"/>
      <c r="SFW221" s="496"/>
      <c r="SFX221" s="91" t="s">
        <v>9</v>
      </c>
      <c r="SFY221" s="496" t="s">
        <v>8</v>
      </c>
      <c r="SFZ221" s="496"/>
      <c r="SGA221" s="496"/>
      <c r="SGB221" s="91" t="s">
        <v>9</v>
      </c>
      <c r="SGC221" s="496" t="s">
        <v>8</v>
      </c>
      <c r="SGD221" s="496"/>
      <c r="SGE221" s="496"/>
      <c r="SGF221" s="91" t="s">
        <v>9</v>
      </c>
      <c r="SGG221" s="496" t="s">
        <v>8</v>
      </c>
      <c r="SGH221" s="496"/>
      <c r="SGI221" s="496"/>
      <c r="SGJ221" s="91" t="s">
        <v>9</v>
      </c>
      <c r="SGK221" s="496" t="s">
        <v>8</v>
      </c>
      <c r="SGL221" s="496"/>
      <c r="SGM221" s="496"/>
      <c r="SGN221" s="91" t="s">
        <v>9</v>
      </c>
      <c r="SGO221" s="496" t="s">
        <v>8</v>
      </c>
      <c r="SGP221" s="496"/>
      <c r="SGQ221" s="496"/>
      <c r="SGR221" s="91" t="s">
        <v>9</v>
      </c>
      <c r="SGS221" s="496" t="s">
        <v>8</v>
      </c>
      <c r="SGT221" s="496"/>
      <c r="SGU221" s="496"/>
      <c r="SGV221" s="91" t="s">
        <v>9</v>
      </c>
      <c r="SGW221" s="496" t="s">
        <v>8</v>
      </c>
      <c r="SGX221" s="496"/>
      <c r="SGY221" s="496"/>
      <c r="SGZ221" s="91" t="s">
        <v>9</v>
      </c>
      <c r="SHA221" s="496" t="s">
        <v>8</v>
      </c>
      <c r="SHB221" s="496"/>
      <c r="SHC221" s="496"/>
      <c r="SHD221" s="91" t="s">
        <v>9</v>
      </c>
      <c r="SHE221" s="496" t="s">
        <v>8</v>
      </c>
      <c r="SHF221" s="496"/>
      <c r="SHG221" s="496"/>
      <c r="SHH221" s="91" t="s">
        <v>9</v>
      </c>
      <c r="SHI221" s="496" t="s">
        <v>8</v>
      </c>
      <c r="SHJ221" s="496"/>
      <c r="SHK221" s="496"/>
      <c r="SHL221" s="91" t="s">
        <v>9</v>
      </c>
      <c r="SHM221" s="496" t="s">
        <v>8</v>
      </c>
      <c r="SHN221" s="496"/>
      <c r="SHO221" s="496"/>
      <c r="SHP221" s="91" t="s">
        <v>9</v>
      </c>
      <c r="SHQ221" s="496" t="s">
        <v>8</v>
      </c>
      <c r="SHR221" s="496"/>
      <c r="SHS221" s="496"/>
      <c r="SHT221" s="91" t="s">
        <v>9</v>
      </c>
      <c r="SHU221" s="496" t="s">
        <v>8</v>
      </c>
      <c r="SHV221" s="496"/>
      <c r="SHW221" s="496"/>
      <c r="SHX221" s="91" t="s">
        <v>9</v>
      </c>
      <c r="SHY221" s="496" t="s">
        <v>8</v>
      </c>
      <c r="SHZ221" s="496"/>
      <c r="SIA221" s="496"/>
      <c r="SIB221" s="91" t="s">
        <v>9</v>
      </c>
      <c r="SIC221" s="496" t="s">
        <v>8</v>
      </c>
      <c r="SID221" s="496"/>
      <c r="SIE221" s="496"/>
      <c r="SIF221" s="91" t="s">
        <v>9</v>
      </c>
      <c r="SIG221" s="496" t="s">
        <v>8</v>
      </c>
      <c r="SIH221" s="496"/>
      <c r="SII221" s="496"/>
      <c r="SIJ221" s="91" t="s">
        <v>9</v>
      </c>
      <c r="SIK221" s="496" t="s">
        <v>8</v>
      </c>
      <c r="SIL221" s="496"/>
      <c r="SIM221" s="496"/>
      <c r="SIN221" s="91" t="s">
        <v>9</v>
      </c>
      <c r="SIO221" s="496" t="s">
        <v>8</v>
      </c>
      <c r="SIP221" s="496"/>
      <c r="SIQ221" s="496"/>
      <c r="SIR221" s="91" t="s">
        <v>9</v>
      </c>
      <c r="SIS221" s="496" t="s">
        <v>8</v>
      </c>
      <c r="SIT221" s="496"/>
      <c r="SIU221" s="496"/>
      <c r="SIV221" s="91" t="s">
        <v>9</v>
      </c>
      <c r="SIW221" s="496" t="s">
        <v>8</v>
      </c>
      <c r="SIX221" s="496"/>
      <c r="SIY221" s="496"/>
      <c r="SIZ221" s="91" t="s">
        <v>9</v>
      </c>
      <c r="SJA221" s="496" t="s">
        <v>8</v>
      </c>
      <c r="SJB221" s="496"/>
      <c r="SJC221" s="496"/>
      <c r="SJD221" s="91" t="s">
        <v>9</v>
      </c>
      <c r="SJE221" s="496" t="s">
        <v>8</v>
      </c>
      <c r="SJF221" s="496"/>
      <c r="SJG221" s="496"/>
      <c r="SJH221" s="91" t="s">
        <v>9</v>
      </c>
      <c r="SJI221" s="496" t="s">
        <v>8</v>
      </c>
      <c r="SJJ221" s="496"/>
      <c r="SJK221" s="496"/>
      <c r="SJL221" s="91" t="s">
        <v>9</v>
      </c>
      <c r="SJM221" s="496" t="s">
        <v>8</v>
      </c>
      <c r="SJN221" s="496"/>
      <c r="SJO221" s="496"/>
      <c r="SJP221" s="91" t="s">
        <v>9</v>
      </c>
      <c r="SJQ221" s="496" t="s">
        <v>8</v>
      </c>
      <c r="SJR221" s="496"/>
      <c r="SJS221" s="496"/>
      <c r="SJT221" s="91" t="s">
        <v>9</v>
      </c>
      <c r="SJU221" s="496" t="s">
        <v>8</v>
      </c>
      <c r="SJV221" s="496"/>
      <c r="SJW221" s="496"/>
      <c r="SJX221" s="91" t="s">
        <v>9</v>
      </c>
      <c r="SJY221" s="496" t="s">
        <v>8</v>
      </c>
      <c r="SJZ221" s="496"/>
      <c r="SKA221" s="496"/>
      <c r="SKB221" s="91" t="s">
        <v>9</v>
      </c>
      <c r="SKC221" s="496" t="s">
        <v>8</v>
      </c>
      <c r="SKD221" s="496"/>
      <c r="SKE221" s="496"/>
      <c r="SKF221" s="91" t="s">
        <v>9</v>
      </c>
      <c r="SKG221" s="496" t="s">
        <v>8</v>
      </c>
      <c r="SKH221" s="496"/>
      <c r="SKI221" s="496"/>
      <c r="SKJ221" s="91" t="s">
        <v>9</v>
      </c>
      <c r="SKK221" s="496" t="s">
        <v>8</v>
      </c>
      <c r="SKL221" s="496"/>
      <c r="SKM221" s="496"/>
      <c r="SKN221" s="91" t="s">
        <v>9</v>
      </c>
      <c r="SKO221" s="496" t="s">
        <v>8</v>
      </c>
      <c r="SKP221" s="496"/>
      <c r="SKQ221" s="496"/>
      <c r="SKR221" s="91" t="s">
        <v>9</v>
      </c>
      <c r="SKS221" s="496" t="s">
        <v>8</v>
      </c>
      <c r="SKT221" s="496"/>
      <c r="SKU221" s="496"/>
      <c r="SKV221" s="91" t="s">
        <v>9</v>
      </c>
      <c r="SKW221" s="496" t="s">
        <v>8</v>
      </c>
      <c r="SKX221" s="496"/>
      <c r="SKY221" s="496"/>
      <c r="SKZ221" s="91" t="s">
        <v>9</v>
      </c>
      <c r="SLA221" s="496" t="s">
        <v>8</v>
      </c>
      <c r="SLB221" s="496"/>
      <c r="SLC221" s="496"/>
      <c r="SLD221" s="91" t="s">
        <v>9</v>
      </c>
      <c r="SLE221" s="496" t="s">
        <v>8</v>
      </c>
      <c r="SLF221" s="496"/>
      <c r="SLG221" s="496"/>
      <c r="SLH221" s="91" t="s">
        <v>9</v>
      </c>
      <c r="SLI221" s="496" t="s">
        <v>8</v>
      </c>
      <c r="SLJ221" s="496"/>
      <c r="SLK221" s="496"/>
      <c r="SLL221" s="91" t="s">
        <v>9</v>
      </c>
      <c r="SLM221" s="496" t="s">
        <v>8</v>
      </c>
      <c r="SLN221" s="496"/>
      <c r="SLO221" s="496"/>
      <c r="SLP221" s="91" t="s">
        <v>9</v>
      </c>
      <c r="SLQ221" s="496" t="s">
        <v>8</v>
      </c>
      <c r="SLR221" s="496"/>
      <c r="SLS221" s="496"/>
      <c r="SLT221" s="91" t="s">
        <v>9</v>
      </c>
      <c r="SLU221" s="496" t="s">
        <v>8</v>
      </c>
      <c r="SLV221" s="496"/>
      <c r="SLW221" s="496"/>
      <c r="SLX221" s="91" t="s">
        <v>9</v>
      </c>
      <c r="SLY221" s="496" t="s">
        <v>8</v>
      </c>
      <c r="SLZ221" s="496"/>
      <c r="SMA221" s="496"/>
      <c r="SMB221" s="91" t="s">
        <v>9</v>
      </c>
      <c r="SMC221" s="496" t="s">
        <v>8</v>
      </c>
      <c r="SMD221" s="496"/>
      <c r="SME221" s="496"/>
      <c r="SMF221" s="91" t="s">
        <v>9</v>
      </c>
      <c r="SMG221" s="496" t="s">
        <v>8</v>
      </c>
      <c r="SMH221" s="496"/>
      <c r="SMI221" s="496"/>
      <c r="SMJ221" s="91" t="s">
        <v>9</v>
      </c>
      <c r="SMK221" s="496" t="s">
        <v>8</v>
      </c>
      <c r="SML221" s="496"/>
      <c r="SMM221" s="496"/>
      <c r="SMN221" s="91" t="s">
        <v>9</v>
      </c>
      <c r="SMO221" s="496" t="s">
        <v>8</v>
      </c>
      <c r="SMP221" s="496"/>
      <c r="SMQ221" s="496"/>
      <c r="SMR221" s="91" t="s">
        <v>9</v>
      </c>
      <c r="SMS221" s="496" t="s">
        <v>8</v>
      </c>
      <c r="SMT221" s="496"/>
      <c r="SMU221" s="496"/>
      <c r="SMV221" s="91" t="s">
        <v>9</v>
      </c>
      <c r="SMW221" s="496" t="s">
        <v>8</v>
      </c>
      <c r="SMX221" s="496"/>
      <c r="SMY221" s="496"/>
      <c r="SMZ221" s="91" t="s">
        <v>9</v>
      </c>
      <c r="SNA221" s="496" t="s">
        <v>8</v>
      </c>
      <c r="SNB221" s="496"/>
      <c r="SNC221" s="496"/>
      <c r="SND221" s="91" t="s">
        <v>9</v>
      </c>
      <c r="SNE221" s="496" t="s">
        <v>8</v>
      </c>
      <c r="SNF221" s="496"/>
      <c r="SNG221" s="496"/>
      <c r="SNH221" s="91" t="s">
        <v>9</v>
      </c>
      <c r="SNI221" s="496" t="s">
        <v>8</v>
      </c>
      <c r="SNJ221" s="496"/>
      <c r="SNK221" s="496"/>
      <c r="SNL221" s="91" t="s">
        <v>9</v>
      </c>
      <c r="SNM221" s="496" t="s">
        <v>8</v>
      </c>
      <c r="SNN221" s="496"/>
      <c r="SNO221" s="496"/>
      <c r="SNP221" s="91" t="s">
        <v>9</v>
      </c>
      <c r="SNQ221" s="496" t="s">
        <v>8</v>
      </c>
      <c r="SNR221" s="496"/>
      <c r="SNS221" s="496"/>
      <c r="SNT221" s="91" t="s">
        <v>9</v>
      </c>
      <c r="SNU221" s="496" t="s">
        <v>8</v>
      </c>
      <c r="SNV221" s="496"/>
      <c r="SNW221" s="496"/>
      <c r="SNX221" s="91" t="s">
        <v>9</v>
      </c>
      <c r="SNY221" s="496" t="s">
        <v>8</v>
      </c>
      <c r="SNZ221" s="496"/>
      <c r="SOA221" s="496"/>
      <c r="SOB221" s="91" t="s">
        <v>9</v>
      </c>
      <c r="SOC221" s="496" t="s">
        <v>8</v>
      </c>
      <c r="SOD221" s="496"/>
      <c r="SOE221" s="496"/>
      <c r="SOF221" s="91" t="s">
        <v>9</v>
      </c>
      <c r="SOG221" s="496" t="s">
        <v>8</v>
      </c>
      <c r="SOH221" s="496"/>
      <c r="SOI221" s="496"/>
      <c r="SOJ221" s="91" t="s">
        <v>9</v>
      </c>
      <c r="SOK221" s="496" t="s">
        <v>8</v>
      </c>
      <c r="SOL221" s="496"/>
      <c r="SOM221" s="496"/>
      <c r="SON221" s="91" t="s">
        <v>9</v>
      </c>
      <c r="SOO221" s="496" t="s">
        <v>8</v>
      </c>
      <c r="SOP221" s="496"/>
      <c r="SOQ221" s="496"/>
      <c r="SOR221" s="91" t="s">
        <v>9</v>
      </c>
      <c r="SOS221" s="496" t="s">
        <v>8</v>
      </c>
      <c r="SOT221" s="496"/>
      <c r="SOU221" s="496"/>
      <c r="SOV221" s="91" t="s">
        <v>9</v>
      </c>
      <c r="SOW221" s="496" t="s">
        <v>8</v>
      </c>
      <c r="SOX221" s="496"/>
      <c r="SOY221" s="496"/>
      <c r="SOZ221" s="91" t="s">
        <v>9</v>
      </c>
      <c r="SPA221" s="496" t="s">
        <v>8</v>
      </c>
      <c r="SPB221" s="496"/>
      <c r="SPC221" s="496"/>
      <c r="SPD221" s="91" t="s">
        <v>9</v>
      </c>
      <c r="SPE221" s="496" t="s">
        <v>8</v>
      </c>
      <c r="SPF221" s="496"/>
      <c r="SPG221" s="496"/>
      <c r="SPH221" s="91" t="s">
        <v>9</v>
      </c>
      <c r="SPI221" s="496" t="s">
        <v>8</v>
      </c>
      <c r="SPJ221" s="496"/>
      <c r="SPK221" s="496"/>
      <c r="SPL221" s="91" t="s">
        <v>9</v>
      </c>
      <c r="SPM221" s="496" t="s">
        <v>8</v>
      </c>
      <c r="SPN221" s="496"/>
      <c r="SPO221" s="496"/>
      <c r="SPP221" s="91" t="s">
        <v>9</v>
      </c>
      <c r="SPQ221" s="496" t="s">
        <v>8</v>
      </c>
      <c r="SPR221" s="496"/>
      <c r="SPS221" s="496"/>
      <c r="SPT221" s="91" t="s">
        <v>9</v>
      </c>
      <c r="SPU221" s="496" t="s">
        <v>8</v>
      </c>
      <c r="SPV221" s="496"/>
      <c r="SPW221" s="496"/>
      <c r="SPX221" s="91" t="s">
        <v>9</v>
      </c>
      <c r="SPY221" s="496" t="s">
        <v>8</v>
      </c>
      <c r="SPZ221" s="496"/>
      <c r="SQA221" s="496"/>
      <c r="SQB221" s="91" t="s">
        <v>9</v>
      </c>
      <c r="SQC221" s="496" t="s">
        <v>8</v>
      </c>
      <c r="SQD221" s="496"/>
      <c r="SQE221" s="496"/>
      <c r="SQF221" s="91" t="s">
        <v>9</v>
      </c>
      <c r="SQG221" s="496" t="s">
        <v>8</v>
      </c>
      <c r="SQH221" s="496"/>
      <c r="SQI221" s="496"/>
      <c r="SQJ221" s="91" t="s">
        <v>9</v>
      </c>
      <c r="SQK221" s="496" t="s">
        <v>8</v>
      </c>
      <c r="SQL221" s="496"/>
      <c r="SQM221" s="496"/>
      <c r="SQN221" s="91" t="s">
        <v>9</v>
      </c>
      <c r="SQO221" s="496" t="s">
        <v>8</v>
      </c>
      <c r="SQP221" s="496"/>
      <c r="SQQ221" s="496"/>
      <c r="SQR221" s="91" t="s">
        <v>9</v>
      </c>
      <c r="SQS221" s="496" t="s">
        <v>8</v>
      </c>
      <c r="SQT221" s="496"/>
      <c r="SQU221" s="496"/>
      <c r="SQV221" s="91" t="s">
        <v>9</v>
      </c>
      <c r="SQW221" s="496" t="s">
        <v>8</v>
      </c>
      <c r="SQX221" s="496"/>
      <c r="SQY221" s="496"/>
      <c r="SQZ221" s="91" t="s">
        <v>9</v>
      </c>
      <c r="SRA221" s="496" t="s">
        <v>8</v>
      </c>
      <c r="SRB221" s="496"/>
      <c r="SRC221" s="496"/>
      <c r="SRD221" s="91" t="s">
        <v>9</v>
      </c>
      <c r="SRE221" s="496" t="s">
        <v>8</v>
      </c>
      <c r="SRF221" s="496"/>
      <c r="SRG221" s="496"/>
      <c r="SRH221" s="91" t="s">
        <v>9</v>
      </c>
      <c r="SRI221" s="496" t="s">
        <v>8</v>
      </c>
      <c r="SRJ221" s="496"/>
      <c r="SRK221" s="496"/>
      <c r="SRL221" s="91" t="s">
        <v>9</v>
      </c>
      <c r="SRM221" s="496" t="s">
        <v>8</v>
      </c>
      <c r="SRN221" s="496"/>
      <c r="SRO221" s="496"/>
      <c r="SRP221" s="91" t="s">
        <v>9</v>
      </c>
      <c r="SRQ221" s="496" t="s">
        <v>8</v>
      </c>
      <c r="SRR221" s="496"/>
      <c r="SRS221" s="496"/>
      <c r="SRT221" s="91" t="s">
        <v>9</v>
      </c>
      <c r="SRU221" s="496" t="s">
        <v>8</v>
      </c>
      <c r="SRV221" s="496"/>
      <c r="SRW221" s="496"/>
      <c r="SRX221" s="91" t="s">
        <v>9</v>
      </c>
      <c r="SRY221" s="496" t="s">
        <v>8</v>
      </c>
      <c r="SRZ221" s="496"/>
      <c r="SSA221" s="496"/>
      <c r="SSB221" s="91" t="s">
        <v>9</v>
      </c>
      <c r="SSC221" s="496" t="s">
        <v>8</v>
      </c>
      <c r="SSD221" s="496"/>
      <c r="SSE221" s="496"/>
      <c r="SSF221" s="91" t="s">
        <v>9</v>
      </c>
      <c r="SSG221" s="496" t="s">
        <v>8</v>
      </c>
      <c r="SSH221" s="496"/>
      <c r="SSI221" s="496"/>
      <c r="SSJ221" s="91" t="s">
        <v>9</v>
      </c>
      <c r="SSK221" s="496" t="s">
        <v>8</v>
      </c>
      <c r="SSL221" s="496"/>
      <c r="SSM221" s="496"/>
      <c r="SSN221" s="91" t="s">
        <v>9</v>
      </c>
      <c r="SSO221" s="496" t="s">
        <v>8</v>
      </c>
      <c r="SSP221" s="496"/>
      <c r="SSQ221" s="496"/>
      <c r="SSR221" s="91" t="s">
        <v>9</v>
      </c>
      <c r="SSS221" s="496" t="s">
        <v>8</v>
      </c>
      <c r="SST221" s="496"/>
      <c r="SSU221" s="496"/>
      <c r="SSV221" s="91" t="s">
        <v>9</v>
      </c>
      <c r="SSW221" s="496" t="s">
        <v>8</v>
      </c>
      <c r="SSX221" s="496"/>
      <c r="SSY221" s="496"/>
      <c r="SSZ221" s="91" t="s">
        <v>9</v>
      </c>
      <c r="STA221" s="496" t="s">
        <v>8</v>
      </c>
      <c r="STB221" s="496"/>
      <c r="STC221" s="496"/>
      <c r="STD221" s="91" t="s">
        <v>9</v>
      </c>
      <c r="STE221" s="496" t="s">
        <v>8</v>
      </c>
      <c r="STF221" s="496"/>
      <c r="STG221" s="496"/>
      <c r="STH221" s="91" t="s">
        <v>9</v>
      </c>
      <c r="STI221" s="496" t="s">
        <v>8</v>
      </c>
      <c r="STJ221" s="496"/>
      <c r="STK221" s="496"/>
      <c r="STL221" s="91" t="s">
        <v>9</v>
      </c>
      <c r="STM221" s="496" t="s">
        <v>8</v>
      </c>
      <c r="STN221" s="496"/>
      <c r="STO221" s="496"/>
      <c r="STP221" s="91" t="s">
        <v>9</v>
      </c>
      <c r="STQ221" s="496" t="s">
        <v>8</v>
      </c>
      <c r="STR221" s="496"/>
      <c r="STS221" s="496"/>
      <c r="STT221" s="91" t="s">
        <v>9</v>
      </c>
      <c r="STU221" s="496" t="s">
        <v>8</v>
      </c>
      <c r="STV221" s="496"/>
      <c r="STW221" s="496"/>
      <c r="STX221" s="91" t="s">
        <v>9</v>
      </c>
      <c r="STY221" s="496" t="s">
        <v>8</v>
      </c>
      <c r="STZ221" s="496"/>
      <c r="SUA221" s="496"/>
      <c r="SUB221" s="91" t="s">
        <v>9</v>
      </c>
      <c r="SUC221" s="496" t="s">
        <v>8</v>
      </c>
      <c r="SUD221" s="496"/>
      <c r="SUE221" s="496"/>
      <c r="SUF221" s="91" t="s">
        <v>9</v>
      </c>
      <c r="SUG221" s="496" t="s">
        <v>8</v>
      </c>
      <c r="SUH221" s="496"/>
      <c r="SUI221" s="496"/>
      <c r="SUJ221" s="91" t="s">
        <v>9</v>
      </c>
      <c r="SUK221" s="496" t="s">
        <v>8</v>
      </c>
      <c r="SUL221" s="496"/>
      <c r="SUM221" s="496"/>
      <c r="SUN221" s="91" t="s">
        <v>9</v>
      </c>
      <c r="SUO221" s="496" t="s">
        <v>8</v>
      </c>
      <c r="SUP221" s="496"/>
      <c r="SUQ221" s="496"/>
      <c r="SUR221" s="91" t="s">
        <v>9</v>
      </c>
      <c r="SUS221" s="496" t="s">
        <v>8</v>
      </c>
      <c r="SUT221" s="496"/>
      <c r="SUU221" s="496"/>
      <c r="SUV221" s="91" t="s">
        <v>9</v>
      </c>
      <c r="SUW221" s="496" t="s">
        <v>8</v>
      </c>
      <c r="SUX221" s="496"/>
      <c r="SUY221" s="496"/>
      <c r="SUZ221" s="91" t="s">
        <v>9</v>
      </c>
      <c r="SVA221" s="496" t="s">
        <v>8</v>
      </c>
      <c r="SVB221" s="496"/>
      <c r="SVC221" s="496"/>
      <c r="SVD221" s="91" t="s">
        <v>9</v>
      </c>
      <c r="SVE221" s="496" t="s">
        <v>8</v>
      </c>
      <c r="SVF221" s="496"/>
      <c r="SVG221" s="496"/>
      <c r="SVH221" s="91" t="s">
        <v>9</v>
      </c>
      <c r="SVI221" s="496" t="s">
        <v>8</v>
      </c>
      <c r="SVJ221" s="496"/>
      <c r="SVK221" s="496"/>
      <c r="SVL221" s="91" t="s">
        <v>9</v>
      </c>
      <c r="SVM221" s="496" t="s">
        <v>8</v>
      </c>
      <c r="SVN221" s="496"/>
      <c r="SVO221" s="496"/>
      <c r="SVP221" s="91" t="s">
        <v>9</v>
      </c>
      <c r="SVQ221" s="496" t="s">
        <v>8</v>
      </c>
      <c r="SVR221" s="496"/>
      <c r="SVS221" s="496"/>
      <c r="SVT221" s="91" t="s">
        <v>9</v>
      </c>
      <c r="SVU221" s="496" t="s">
        <v>8</v>
      </c>
      <c r="SVV221" s="496"/>
      <c r="SVW221" s="496"/>
      <c r="SVX221" s="91" t="s">
        <v>9</v>
      </c>
      <c r="SVY221" s="496" t="s">
        <v>8</v>
      </c>
      <c r="SVZ221" s="496"/>
      <c r="SWA221" s="496"/>
      <c r="SWB221" s="91" t="s">
        <v>9</v>
      </c>
      <c r="SWC221" s="496" t="s">
        <v>8</v>
      </c>
      <c r="SWD221" s="496"/>
      <c r="SWE221" s="496"/>
      <c r="SWF221" s="91" t="s">
        <v>9</v>
      </c>
      <c r="SWG221" s="496" t="s">
        <v>8</v>
      </c>
      <c r="SWH221" s="496"/>
      <c r="SWI221" s="496"/>
      <c r="SWJ221" s="91" t="s">
        <v>9</v>
      </c>
      <c r="SWK221" s="496" t="s">
        <v>8</v>
      </c>
      <c r="SWL221" s="496"/>
      <c r="SWM221" s="496"/>
      <c r="SWN221" s="91" t="s">
        <v>9</v>
      </c>
      <c r="SWO221" s="496" t="s">
        <v>8</v>
      </c>
      <c r="SWP221" s="496"/>
      <c r="SWQ221" s="496"/>
      <c r="SWR221" s="91" t="s">
        <v>9</v>
      </c>
      <c r="SWS221" s="496" t="s">
        <v>8</v>
      </c>
      <c r="SWT221" s="496"/>
      <c r="SWU221" s="496"/>
      <c r="SWV221" s="91" t="s">
        <v>9</v>
      </c>
      <c r="SWW221" s="496" t="s">
        <v>8</v>
      </c>
      <c r="SWX221" s="496"/>
      <c r="SWY221" s="496"/>
      <c r="SWZ221" s="91" t="s">
        <v>9</v>
      </c>
      <c r="SXA221" s="496" t="s">
        <v>8</v>
      </c>
      <c r="SXB221" s="496"/>
      <c r="SXC221" s="496"/>
      <c r="SXD221" s="91" t="s">
        <v>9</v>
      </c>
      <c r="SXE221" s="496" t="s">
        <v>8</v>
      </c>
      <c r="SXF221" s="496"/>
      <c r="SXG221" s="496"/>
      <c r="SXH221" s="91" t="s">
        <v>9</v>
      </c>
      <c r="SXI221" s="496" t="s">
        <v>8</v>
      </c>
      <c r="SXJ221" s="496"/>
      <c r="SXK221" s="496"/>
      <c r="SXL221" s="91" t="s">
        <v>9</v>
      </c>
      <c r="SXM221" s="496" t="s">
        <v>8</v>
      </c>
      <c r="SXN221" s="496"/>
      <c r="SXO221" s="496"/>
      <c r="SXP221" s="91" t="s">
        <v>9</v>
      </c>
      <c r="SXQ221" s="496" t="s">
        <v>8</v>
      </c>
      <c r="SXR221" s="496"/>
      <c r="SXS221" s="496"/>
      <c r="SXT221" s="91" t="s">
        <v>9</v>
      </c>
      <c r="SXU221" s="496" t="s">
        <v>8</v>
      </c>
      <c r="SXV221" s="496"/>
      <c r="SXW221" s="496"/>
      <c r="SXX221" s="91" t="s">
        <v>9</v>
      </c>
      <c r="SXY221" s="496" t="s">
        <v>8</v>
      </c>
      <c r="SXZ221" s="496"/>
      <c r="SYA221" s="496"/>
      <c r="SYB221" s="91" t="s">
        <v>9</v>
      </c>
      <c r="SYC221" s="496" t="s">
        <v>8</v>
      </c>
      <c r="SYD221" s="496"/>
      <c r="SYE221" s="496"/>
      <c r="SYF221" s="91" t="s">
        <v>9</v>
      </c>
      <c r="SYG221" s="496" t="s">
        <v>8</v>
      </c>
      <c r="SYH221" s="496"/>
      <c r="SYI221" s="496"/>
      <c r="SYJ221" s="91" t="s">
        <v>9</v>
      </c>
      <c r="SYK221" s="496" t="s">
        <v>8</v>
      </c>
      <c r="SYL221" s="496"/>
      <c r="SYM221" s="496"/>
      <c r="SYN221" s="91" t="s">
        <v>9</v>
      </c>
      <c r="SYO221" s="496" t="s">
        <v>8</v>
      </c>
      <c r="SYP221" s="496"/>
      <c r="SYQ221" s="496"/>
      <c r="SYR221" s="91" t="s">
        <v>9</v>
      </c>
      <c r="SYS221" s="496" t="s">
        <v>8</v>
      </c>
      <c r="SYT221" s="496"/>
      <c r="SYU221" s="496"/>
      <c r="SYV221" s="91" t="s">
        <v>9</v>
      </c>
      <c r="SYW221" s="496" t="s">
        <v>8</v>
      </c>
      <c r="SYX221" s="496"/>
      <c r="SYY221" s="496"/>
      <c r="SYZ221" s="91" t="s">
        <v>9</v>
      </c>
      <c r="SZA221" s="496" t="s">
        <v>8</v>
      </c>
      <c r="SZB221" s="496"/>
      <c r="SZC221" s="496"/>
      <c r="SZD221" s="91" t="s">
        <v>9</v>
      </c>
      <c r="SZE221" s="496" t="s">
        <v>8</v>
      </c>
      <c r="SZF221" s="496"/>
      <c r="SZG221" s="496"/>
      <c r="SZH221" s="91" t="s">
        <v>9</v>
      </c>
      <c r="SZI221" s="496" t="s">
        <v>8</v>
      </c>
      <c r="SZJ221" s="496"/>
      <c r="SZK221" s="496"/>
      <c r="SZL221" s="91" t="s">
        <v>9</v>
      </c>
      <c r="SZM221" s="496" t="s">
        <v>8</v>
      </c>
      <c r="SZN221" s="496"/>
      <c r="SZO221" s="496"/>
      <c r="SZP221" s="91" t="s">
        <v>9</v>
      </c>
      <c r="SZQ221" s="496" t="s">
        <v>8</v>
      </c>
      <c r="SZR221" s="496"/>
      <c r="SZS221" s="496"/>
      <c r="SZT221" s="91" t="s">
        <v>9</v>
      </c>
      <c r="SZU221" s="496" t="s">
        <v>8</v>
      </c>
      <c r="SZV221" s="496"/>
      <c r="SZW221" s="496"/>
      <c r="SZX221" s="91" t="s">
        <v>9</v>
      </c>
      <c r="SZY221" s="496" t="s">
        <v>8</v>
      </c>
      <c r="SZZ221" s="496"/>
      <c r="TAA221" s="496"/>
      <c r="TAB221" s="91" t="s">
        <v>9</v>
      </c>
      <c r="TAC221" s="496" t="s">
        <v>8</v>
      </c>
      <c r="TAD221" s="496"/>
      <c r="TAE221" s="496"/>
      <c r="TAF221" s="91" t="s">
        <v>9</v>
      </c>
      <c r="TAG221" s="496" t="s">
        <v>8</v>
      </c>
      <c r="TAH221" s="496"/>
      <c r="TAI221" s="496"/>
      <c r="TAJ221" s="91" t="s">
        <v>9</v>
      </c>
      <c r="TAK221" s="496" t="s">
        <v>8</v>
      </c>
      <c r="TAL221" s="496"/>
      <c r="TAM221" s="496"/>
      <c r="TAN221" s="91" t="s">
        <v>9</v>
      </c>
      <c r="TAO221" s="496" t="s">
        <v>8</v>
      </c>
      <c r="TAP221" s="496"/>
      <c r="TAQ221" s="496"/>
      <c r="TAR221" s="91" t="s">
        <v>9</v>
      </c>
      <c r="TAS221" s="496" t="s">
        <v>8</v>
      </c>
      <c r="TAT221" s="496"/>
      <c r="TAU221" s="496"/>
      <c r="TAV221" s="91" t="s">
        <v>9</v>
      </c>
      <c r="TAW221" s="496" t="s">
        <v>8</v>
      </c>
      <c r="TAX221" s="496"/>
      <c r="TAY221" s="496"/>
      <c r="TAZ221" s="91" t="s">
        <v>9</v>
      </c>
      <c r="TBA221" s="496" t="s">
        <v>8</v>
      </c>
      <c r="TBB221" s="496"/>
      <c r="TBC221" s="496"/>
      <c r="TBD221" s="91" t="s">
        <v>9</v>
      </c>
      <c r="TBE221" s="496" t="s">
        <v>8</v>
      </c>
      <c r="TBF221" s="496"/>
      <c r="TBG221" s="496"/>
      <c r="TBH221" s="91" t="s">
        <v>9</v>
      </c>
      <c r="TBI221" s="496" t="s">
        <v>8</v>
      </c>
      <c r="TBJ221" s="496"/>
      <c r="TBK221" s="496"/>
      <c r="TBL221" s="91" t="s">
        <v>9</v>
      </c>
      <c r="TBM221" s="496" t="s">
        <v>8</v>
      </c>
      <c r="TBN221" s="496"/>
      <c r="TBO221" s="496"/>
      <c r="TBP221" s="91" t="s">
        <v>9</v>
      </c>
      <c r="TBQ221" s="496" t="s">
        <v>8</v>
      </c>
      <c r="TBR221" s="496"/>
      <c r="TBS221" s="496"/>
      <c r="TBT221" s="91" t="s">
        <v>9</v>
      </c>
      <c r="TBU221" s="496" t="s">
        <v>8</v>
      </c>
      <c r="TBV221" s="496"/>
      <c r="TBW221" s="496"/>
      <c r="TBX221" s="91" t="s">
        <v>9</v>
      </c>
      <c r="TBY221" s="496" t="s">
        <v>8</v>
      </c>
      <c r="TBZ221" s="496"/>
      <c r="TCA221" s="496"/>
      <c r="TCB221" s="91" t="s">
        <v>9</v>
      </c>
      <c r="TCC221" s="496" t="s">
        <v>8</v>
      </c>
      <c r="TCD221" s="496"/>
      <c r="TCE221" s="496"/>
      <c r="TCF221" s="91" t="s">
        <v>9</v>
      </c>
      <c r="TCG221" s="496" t="s">
        <v>8</v>
      </c>
      <c r="TCH221" s="496"/>
      <c r="TCI221" s="496"/>
      <c r="TCJ221" s="91" t="s">
        <v>9</v>
      </c>
      <c r="TCK221" s="496" t="s">
        <v>8</v>
      </c>
      <c r="TCL221" s="496"/>
      <c r="TCM221" s="496"/>
      <c r="TCN221" s="91" t="s">
        <v>9</v>
      </c>
      <c r="TCO221" s="496" t="s">
        <v>8</v>
      </c>
      <c r="TCP221" s="496"/>
      <c r="TCQ221" s="496"/>
      <c r="TCR221" s="91" t="s">
        <v>9</v>
      </c>
      <c r="TCS221" s="496" t="s">
        <v>8</v>
      </c>
      <c r="TCT221" s="496"/>
      <c r="TCU221" s="496"/>
      <c r="TCV221" s="91" t="s">
        <v>9</v>
      </c>
      <c r="TCW221" s="496" t="s">
        <v>8</v>
      </c>
      <c r="TCX221" s="496"/>
      <c r="TCY221" s="496"/>
      <c r="TCZ221" s="91" t="s">
        <v>9</v>
      </c>
      <c r="TDA221" s="496" t="s">
        <v>8</v>
      </c>
      <c r="TDB221" s="496"/>
      <c r="TDC221" s="496"/>
      <c r="TDD221" s="91" t="s">
        <v>9</v>
      </c>
      <c r="TDE221" s="496" t="s">
        <v>8</v>
      </c>
      <c r="TDF221" s="496"/>
      <c r="TDG221" s="496"/>
      <c r="TDH221" s="91" t="s">
        <v>9</v>
      </c>
      <c r="TDI221" s="496" t="s">
        <v>8</v>
      </c>
      <c r="TDJ221" s="496"/>
      <c r="TDK221" s="496"/>
      <c r="TDL221" s="91" t="s">
        <v>9</v>
      </c>
      <c r="TDM221" s="496" t="s">
        <v>8</v>
      </c>
      <c r="TDN221" s="496"/>
      <c r="TDO221" s="496"/>
      <c r="TDP221" s="91" t="s">
        <v>9</v>
      </c>
      <c r="TDQ221" s="496" t="s">
        <v>8</v>
      </c>
      <c r="TDR221" s="496"/>
      <c r="TDS221" s="496"/>
      <c r="TDT221" s="91" t="s">
        <v>9</v>
      </c>
      <c r="TDU221" s="496" t="s">
        <v>8</v>
      </c>
      <c r="TDV221" s="496"/>
      <c r="TDW221" s="496"/>
      <c r="TDX221" s="91" t="s">
        <v>9</v>
      </c>
      <c r="TDY221" s="496" t="s">
        <v>8</v>
      </c>
      <c r="TDZ221" s="496"/>
      <c r="TEA221" s="496"/>
      <c r="TEB221" s="91" t="s">
        <v>9</v>
      </c>
      <c r="TEC221" s="496" t="s">
        <v>8</v>
      </c>
      <c r="TED221" s="496"/>
      <c r="TEE221" s="496"/>
      <c r="TEF221" s="91" t="s">
        <v>9</v>
      </c>
      <c r="TEG221" s="496" t="s">
        <v>8</v>
      </c>
      <c r="TEH221" s="496"/>
      <c r="TEI221" s="496"/>
      <c r="TEJ221" s="91" t="s">
        <v>9</v>
      </c>
      <c r="TEK221" s="496" t="s">
        <v>8</v>
      </c>
      <c r="TEL221" s="496"/>
      <c r="TEM221" s="496"/>
      <c r="TEN221" s="91" t="s">
        <v>9</v>
      </c>
      <c r="TEO221" s="496" t="s">
        <v>8</v>
      </c>
      <c r="TEP221" s="496"/>
      <c r="TEQ221" s="496"/>
      <c r="TER221" s="91" t="s">
        <v>9</v>
      </c>
      <c r="TES221" s="496" t="s">
        <v>8</v>
      </c>
      <c r="TET221" s="496"/>
      <c r="TEU221" s="496"/>
      <c r="TEV221" s="91" t="s">
        <v>9</v>
      </c>
      <c r="TEW221" s="496" t="s">
        <v>8</v>
      </c>
      <c r="TEX221" s="496"/>
      <c r="TEY221" s="496"/>
      <c r="TEZ221" s="91" t="s">
        <v>9</v>
      </c>
      <c r="TFA221" s="496" t="s">
        <v>8</v>
      </c>
      <c r="TFB221" s="496"/>
      <c r="TFC221" s="496"/>
      <c r="TFD221" s="91" t="s">
        <v>9</v>
      </c>
      <c r="TFE221" s="496" t="s">
        <v>8</v>
      </c>
      <c r="TFF221" s="496"/>
      <c r="TFG221" s="496"/>
      <c r="TFH221" s="91" t="s">
        <v>9</v>
      </c>
      <c r="TFI221" s="496" t="s">
        <v>8</v>
      </c>
      <c r="TFJ221" s="496"/>
      <c r="TFK221" s="496"/>
      <c r="TFL221" s="91" t="s">
        <v>9</v>
      </c>
      <c r="TFM221" s="496" t="s">
        <v>8</v>
      </c>
      <c r="TFN221" s="496"/>
      <c r="TFO221" s="496"/>
      <c r="TFP221" s="91" t="s">
        <v>9</v>
      </c>
      <c r="TFQ221" s="496" t="s">
        <v>8</v>
      </c>
      <c r="TFR221" s="496"/>
      <c r="TFS221" s="496"/>
      <c r="TFT221" s="91" t="s">
        <v>9</v>
      </c>
      <c r="TFU221" s="496" t="s">
        <v>8</v>
      </c>
      <c r="TFV221" s="496"/>
      <c r="TFW221" s="496"/>
      <c r="TFX221" s="91" t="s">
        <v>9</v>
      </c>
      <c r="TFY221" s="496" t="s">
        <v>8</v>
      </c>
      <c r="TFZ221" s="496"/>
      <c r="TGA221" s="496"/>
      <c r="TGB221" s="91" t="s">
        <v>9</v>
      </c>
      <c r="TGC221" s="496" t="s">
        <v>8</v>
      </c>
      <c r="TGD221" s="496"/>
      <c r="TGE221" s="496"/>
      <c r="TGF221" s="91" t="s">
        <v>9</v>
      </c>
      <c r="TGG221" s="496" t="s">
        <v>8</v>
      </c>
      <c r="TGH221" s="496"/>
      <c r="TGI221" s="496"/>
      <c r="TGJ221" s="91" t="s">
        <v>9</v>
      </c>
      <c r="TGK221" s="496" t="s">
        <v>8</v>
      </c>
      <c r="TGL221" s="496"/>
      <c r="TGM221" s="496"/>
      <c r="TGN221" s="91" t="s">
        <v>9</v>
      </c>
      <c r="TGO221" s="496" t="s">
        <v>8</v>
      </c>
      <c r="TGP221" s="496"/>
      <c r="TGQ221" s="496"/>
      <c r="TGR221" s="91" t="s">
        <v>9</v>
      </c>
      <c r="TGS221" s="557" t="s">
        <v>8</v>
      </c>
      <c r="TGT221" s="557"/>
      <c r="TGU221" s="557"/>
      <c r="TGV221" s="91" t="s">
        <v>9</v>
      </c>
      <c r="TGW221" s="557" t="s">
        <v>8</v>
      </c>
      <c r="TGX221" s="557"/>
      <c r="TGY221" s="557"/>
      <c r="TGZ221" s="91" t="s">
        <v>9</v>
      </c>
      <c r="THA221" s="557" t="s">
        <v>8</v>
      </c>
      <c r="THB221" s="557"/>
      <c r="THC221" s="557"/>
      <c r="THD221" s="91" t="s">
        <v>9</v>
      </c>
      <c r="THE221" s="557" t="s">
        <v>8</v>
      </c>
      <c r="THF221" s="557"/>
      <c r="THG221" s="557"/>
      <c r="THH221" s="91" t="s">
        <v>9</v>
      </c>
      <c r="THI221" s="558" t="s">
        <v>8</v>
      </c>
      <c r="THJ221" s="558"/>
      <c r="THK221" s="558"/>
      <c r="THL221" s="91" t="s">
        <v>9</v>
      </c>
      <c r="THM221" s="557" t="s">
        <v>8</v>
      </c>
      <c r="THN221" s="557"/>
      <c r="THO221" s="557"/>
      <c r="THP221" s="91" t="s">
        <v>9</v>
      </c>
      <c r="THQ221" s="557" t="s">
        <v>8</v>
      </c>
      <c r="THR221" s="557"/>
      <c r="THS221" s="557"/>
      <c r="THT221" s="91" t="s">
        <v>9</v>
      </c>
      <c r="THU221" s="557" t="s">
        <v>8</v>
      </c>
      <c r="THV221" s="557"/>
      <c r="THW221" s="557"/>
      <c r="THX221" s="91" t="s">
        <v>9</v>
      </c>
      <c r="THY221" s="557" t="s">
        <v>8</v>
      </c>
      <c r="THZ221" s="557"/>
      <c r="TIA221" s="557"/>
      <c r="TIB221" s="91" t="s">
        <v>9</v>
      </c>
      <c r="TIC221" s="557" t="s">
        <v>8</v>
      </c>
      <c r="TID221" s="557"/>
      <c r="TIE221" s="557"/>
      <c r="TIF221" s="91" t="s">
        <v>9</v>
      </c>
      <c r="TIG221" s="557" t="s">
        <v>8</v>
      </c>
      <c r="TIH221" s="557"/>
      <c r="TII221" s="557"/>
      <c r="TIJ221" s="91" t="s">
        <v>9</v>
      </c>
      <c r="TIK221" s="557" t="s">
        <v>8</v>
      </c>
      <c r="TIL221" s="557"/>
      <c r="TIM221" s="557"/>
      <c r="TIN221" s="91" t="s">
        <v>9</v>
      </c>
      <c r="TIO221" s="557" t="s">
        <v>8</v>
      </c>
      <c r="TIP221" s="557"/>
      <c r="TIQ221" s="557"/>
      <c r="TIR221" s="91" t="s">
        <v>9</v>
      </c>
      <c r="TIS221" s="557" t="s">
        <v>8</v>
      </c>
      <c r="TIT221" s="557"/>
      <c r="TIU221" s="557"/>
      <c r="TIV221" s="91" t="s">
        <v>9</v>
      </c>
      <c r="TIW221" s="557" t="s">
        <v>8</v>
      </c>
      <c r="TIX221" s="557"/>
      <c r="TIY221" s="557"/>
      <c r="TIZ221" s="91" t="s">
        <v>9</v>
      </c>
      <c r="TJA221" s="557" t="s">
        <v>8</v>
      </c>
      <c r="TJB221" s="557"/>
      <c r="TJC221" s="557"/>
      <c r="TJD221" s="91" t="s">
        <v>9</v>
      </c>
      <c r="TJE221" s="557" t="s">
        <v>8</v>
      </c>
      <c r="TJF221" s="557"/>
      <c r="TJG221" s="557"/>
      <c r="TJH221" s="91" t="s">
        <v>9</v>
      </c>
      <c r="TJI221" s="557" t="s">
        <v>8</v>
      </c>
      <c r="TJJ221" s="557"/>
      <c r="TJK221" s="557"/>
      <c r="TJL221" s="91" t="s">
        <v>9</v>
      </c>
      <c r="TJM221" s="557" t="s">
        <v>8</v>
      </c>
      <c r="TJN221" s="557"/>
      <c r="TJO221" s="557"/>
      <c r="TJP221" s="91" t="s">
        <v>9</v>
      </c>
      <c r="TJQ221" s="557" t="s">
        <v>8</v>
      </c>
      <c r="TJR221" s="557"/>
      <c r="TJS221" s="557"/>
      <c r="TJT221" s="91" t="s">
        <v>9</v>
      </c>
      <c r="TJU221" s="557" t="s">
        <v>8</v>
      </c>
      <c r="TJV221" s="557"/>
      <c r="TJW221" s="557"/>
      <c r="TJX221" s="91" t="s">
        <v>9</v>
      </c>
      <c r="TJY221" s="557" t="s">
        <v>8</v>
      </c>
      <c r="TJZ221" s="557"/>
      <c r="TKA221" s="557"/>
      <c r="TKB221" s="91" t="s">
        <v>9</v>
      </c>
      <c r="TKC221" s="557" t="s">
        <v>8</v>
      </c>
      <c r="TKD221" s="557"/>
      <c r="TKE221" s="557"/>
      <c r="TKF221" s="91" t="s">
        <v>9</v>
      </c>
      <c r="TKG221" s="557" t="s">
        <v>8</v>
      </c>
      <c r="TKH221" s="557"/>
      <c r="TKI221" s="557"/>
      <c r="TKJ221" s="91" t="s">
        <v>9</v>
      </c>
      <c r="TKK221" s="557" t="s">
        <v>8</v>
      </c>
      <c r="TKL221" s="557"/>
      <c r="TKM221" s="557"/>
      <c r="TKN221" s="91" t="s">
        <v>9</v>
      </c>
      <c r="TKO221" s="557" t="s">
        <v>8</v>
      </c>
      <c r="TKP221" s="557"/>
      <c r="TKQ221" s="557"/>
      <c r="TKR221" s="91" t="s">
        <v>9</v>
      </c>
      <c r="TKS221" s="557" t="s">
        <v>8</v>
      </c>
      <c r="TKT221" s="557"/>
      <c r="TKU221" s="557"/>
      <c r="TKV221" s="91" t="s">
        <v>9</v>
      </c>
      <c r="TKW221" s="557" t="s">
        <v>8</v>
      </c>
      <c r="TKX221" s="557"/>
      <c r="TKY221" s="557"/>
      <c r="TKZ221" s="91" t="s">
        <v>9</v>
      </c>
      <c r="TLA221" s="557" t="s">
        <v>8</v>
      </c>
      <c r="TLB221" s="557"/>
      <c r="TLC221" s="557"/>
      <c r="TLD221" s="91" t="s">
        <v>9</v>
      </c>
      <c r="TLE221" s="557" t="s">
        <v>8</v>
      </c>
      <c r="TLF221" s="557"/>
      <c r="TLG221" s="557"/>
      <c r="TLH221" s="91" t="s">
        <v>9</v>
      </c>
      <c r="TLI221" s="557" t="s">
        <v>8</v>
      </c>
      <c r="TLJ221" s="557"/>
      <c r="TLK221" s="557"/>
      <c r="TLL221" s="91" t="s">
        <v>9</v>
      </c>
      <c r="TLM221" s="557" t="s">
        <v>8</v>
      </c>
      <c r="TLN221" s="557"/>
      <c r="TLO221" s="557"/>
      <c r="TLP221" s="91" t="s">
        <v>9</v>
      </c>
      <c r="TLQ221" s="557" t="s">
        <v>8</v>
      </c>
      <c r="TLR221" s="557"/>
      <c r="TLS221" s="557"/>
      <c r="TLT221" s="91" t="s">
        <v>9</v>
      </c>
      <c r="TLU221" s="557" t="s">
        <v>8</v>
      </c>
      <c r="TLV221" s="557"/>
      <c r="TLW221" s="557"/>
      <c r="TLX221" s="91" t="s">
        <v>9</v>
      </c>
      <c r="TLY221" s="557" t="s">
        <v>8</v>
      </c>
      <c r="TLZ221" s="557"/>
      <c r="TMA221" s="557"/>
      <c r="TMB221" s="91" t="s">
        <v>9</v>
      </c>
      <c r="TMC221" s="557" t="s">
        <v>8</v>
      </c>
      <c r="TMD221" s="557"/>
      <c r="TME221" s="557"/>
      <c r="TMF221" s="91" t="s">
        <v>9</v>
      </c>
      <c r="TMG221" s="557" t="s">
        <v>8</v>
      </c>
      <c r="TMH221" s="557"/>
      <c r="TMI221" s="557"/>
      <c r="TMJ221" s="91" t="s">
        <v>9</v>
      </c>
      <c r="TMK221" s="557" t="s">
        <v>8</v>
      </c>
      <c r="TML221" s="557"/>
      <c r="TMM221" s="557"/>
      <c r="TMN221" s="91" t="s">
        <v>9</v>
      </c>
      <c r="TMO221" s="557" t="s">
        <v>8</v>
      </c>
      <c r="TMP221" s="557"/>
      <c r="TMQ221" s="557"/>
      <c r="TMR221" s="91" t="s">
        <v>9</v>
      </c>
      <c r="TMS221" s="557" t="s">
        <v>8</v>
      </c>
      <c r="TMT221" s="557"/>
      <c r="TMU221" s="557"/>
      <c r="TMV221" s="91" t="s">
        <v>9</v>
      </c>
      <c r="TMW221" s="557" t="s">
        <v>8</v>
      </c>
      <c r="TMX221" s="557"/>
      <c r="TMY221" s="557"/>
      <c r="TMZ221" s="91" t="s">
        <v>9</v>
      </c>
      <c r="TNA221" s="557" t="s">
        <v>8</v>
      </c>
      <c r="TNB221" s="557"/>
      <c r="TNC221" s="557"/>
      <c r="TND221" s="91" t="s">
        <v>9</v>
      </c>
      <c r="TNE221" s="557" t="s">
        <v>8</v>
      </c>
      <c r="TNF221" s="557"/>
      <c r="TNG221" s="557"/>
      <c r="TNH221" s="91" t="s">
        <v>9</v>
      </c>
      <c r="TNI221" s="557" t="s">
        <v>8</v>
      </c>
      <c r="TNJ221" s="557"/>
      <c r="TNK221" s="557"/>
      <c r="TNL221" s="91" t="s">
        <v>9</v>
      </c>
      <c r="TNM221" s="557" t="s">
        <v>8</v>
      </c>
      <c r="TNN221" s="557"/>
      <c r="TNO221" s="557"/>
      <c r="TNP221" s="91" t="s">
        <v>9</v>
      </c>
      <c r="TNQ221" s="557" t="s">
        <v>8</v>
      </c>
      <c r="TNR221" s="557"/>
      <c r="TNS221" s="557"/>
      <c r="TNT221" s="91" t="s">
        <v>9</v>
      </c>
      <c r="TNU221" s="557" t="s">
        <v>8</v>
      </c>
      <c r="TNV221" s="557"/>
      <c r="TNW221" s="557"/>
      <c r="TNX221" s="91" t="s">
        <v>9</v>
      </c>
      <c r="TNY221" s="557" t="s">
        <v>8</v>
      </c>
      <c r="TNZ221" s="557"/>
      <c r="TOA221" s="557"/>
      <c r="TOB221" s="91" t="s">
        <v>9</v>
      </c>
      <c r="TOC221" s="557" t="s">
        <v>8</v>
      </c>
      <c r="TOD221" s="557"/>
      <c r="TOE221" s="557"/>
      <c r="TOF221" s="91" t="s">
        <v>9</v>
      </c>
      <c r="TOG221" s="557" t="s">
        <v>8</v>
      </c>
      <c r="TOH221" s="557"/>
      <c r="TOI221" s="557"/>
      <c r="TOJ221" s="91" t="s">
        <v>9</v>
      </c>
      <c r="TOK221" s="557" t="s">
        <v>8</v>
      </c>
      <c r="TOL221" s="557"/>
      <c r="TOM221" s="557"/>
      <c r="TON221" s="91" t="s">
        <v>9</v>
      </c>
      <c r="TOO221" s="557" t="s">
        <v>8</v>
      </c>
      <c r="TOP221" s="557"/>
      <c r="TOQ221" s="557"/>
      <c r="TOR221" s="91" t="s">
        <v>9</v>
      </c>
      <c r="TOS221" s="557" t="s">
        <v>8</v>
      </c>
      <c r="TOT221" s="557"/>
      <c r="TOU221" s="557"/>
      <c r="TOV221" s="91" t="s">
        <v>9</v>
      </c>
      <c r="TOW221" s="557" t="s">
        <v>8</v>
      </c>
      <c r="TOX221" s="557"/>
      <c r="TOY221" s="557"/>
      <c r="TOZ221" s="91" t="s">
        <v>9</v>
      </c>
      <c r="TPA221" s="557" t="s">
        <v>8</v>
      </c>
      <c r="TPB221" s="557"/>
      <c r="TPC221" s="557"/>
      <c r="TPD221" s="91" t="s">
        <v>9</v>
      </c>
      <c r="TPE221" s="557" t="s">
        <v>8</v>
      </c>
      <c r="TPF221" s="557"/>
      <c r="TPG221" s="557"/>
      <c r="TPH221" s="91" t="s">
        <v>9</v>
      </c>
      <c r="TPI221" s="557" t="s">
        <v>8</v>
      </c>
      <c r="TPJ221" s="557"/>
      <c r="TPK221" s="557"/>
      <c r="TPL221" s="91" t="s">
        <v>9</v>
      </c>
      <c r="TPM221" s="557" t="s">
        <v>8</v>
      </c>
      <c r="TPN221" s="557"/>
      <c r="TPO221" s="557"/>
      <c r="TPP221" s="91" t="s">
        <v>9</v>
      </c>
      <c r="TPQ221" s="557" t="s">
        <v>8</v>
      </c>
      <c r="TPR221" s="557"/>
      <c r="TPS221" s="557"/>
      <c r="TPT221" s="91" t="s">
        <v>9</v>
      </c>
      <c r="TPU221" s="557" t="s">
        <v>8</v>
      </c>
      <c r="TPV221" s="557"/>
      <c r="TPW221" s="557"/>
      <c r="TPX221" s="91" t="s">
        <v>9</v>
      </c>
      <c r="TPY221" s="557" t="s">
        <v>8</v>
      </c>
      <c r="TPZ221" s="557"/>
      <c r="TQA221" s="557"/>
      <c r="TQB221" s="91" t="s">
        <v>9</v>
      </c>
      <c r="TQC221" s="557" t="s">
        <v>8</v>
      </c>
      <c r="TQD221" s="557"/>
      <c r="TQE221" s="557"/>
      <c r="TQF221" s="91" t="s">
        <v>9</v>
      </c>
      <c r="TQG221" s="557" t="s">
        <v>8</v>
      </c>
      <c r="TQH221" s="557"/>
      <c r="TQI221" s="557"/>
      <c r="TQJ221" s="91" t="s">
        <v>9</v>
      </c>
      <c r="TQK221" s="557" t="s">
        <v>8</v>
      </c>
      <c r="TQL221" s="557"/>
      <c r="TQM221" s="557"/>
      <c r="TQN221" s="91" t="s">
        <v>9</v>
      </c>
      <c r="TQO221" s="557" t="s">
        <v>8</v>
      </c>
      <c r="TQP221" s="557"/>
      <c r="TQQ221" s="557"/>
      <c r="TQR221" s="91" t="s">
        <v>9</v>
      </c>
      <c r="TQS221" s="557" t="s">
        <v>8</v>
      </c>
      <c r="TQT221" s="557"/>
      <c r="TQU221" s="557"/>
      <c r="TQV221" s="91" t="s">
        <v>9</v>
      </c>
      <c r="TQW221" s="557" t="s">
        <v>8</v>
      </c>
      <c r="TQX221" s="557"/>
      <c r="TQY221" s="557"/>
      <c r="TQZ221" s="91" t="s">
        <v>9</v>
      </c>
      <c r="TRA221" s="557" t="s">
        <v>8</v>
      </c>
      <c r="TRB221" s="557"/>
      <c r="TRC221" s="557"/>
      <c r="TRD221" s="91" t="s">
        <v>9</v>
      </c>
      <c r="TRE221" s="557" t="s">
        <v>8</v>
      </c>
      <c r="TRF221" s="557"/>
      <c r="TRG221" s="557"/>
      <c r="TRH221" s="91" t="s">
        <v>9</v>
      </c>
      <c r="TRI221" s="557" t="s">
        <v>8</v>
      </c>
      <c r="TRJ221" s="557"/>
      <c r="TRK221" s="557"/>
      <c r="TRL221" s="91" t="s">
        <v>9</v>
      </c>
      <c r="TRM221" s="557" t="s">
        <v>8</v>
      </c>
      <c r="TRN221" s="557"/>
      <c r="TRO221" s="557"/>
      <c r="TRP221" s="91" t="s">
        <v>9</v>
      </c>
      <c r="TRQ221" s="557" t="s">
        <v>8</v>
      </c>
      <c r="TRR221" s="557"/>
      <c r="TRS221" s="557"/>
      <c r="TRT221" s="91" t="s">
        <v>9</v>
      </c>
      <c r="TRU221" s="557" t="s">
        <v>8</v>
      </c>
      <c r="TRV221" s="557"/>
      <c r="TRW221" s="557"/>
      <c r="TRX221" s="91" t="s">
        <v>9</v>
      </c>
      <c r="TRY221" s="557" t="s">
        <v>8</v>
      </c>
      <c r="TRZ221" s="557"/>
      <c r="TSA221" s="557"/>
      <c r="TSB221" s="91" t="s">
        <v>9</v>
      </c>
      <c r="TSC221" s="557" t="s">
        <v>8</v>
      </c>
      <c r="TSD221" s="557"/>
      <c r="TSE221" s="557"/>
      <c r="TSF221" s="91" t="s">
        <v>9</v>
      </c>
      <c r="TSG221" s="557" t="s">
        <v>8</v>
      </c>
      <c r="TSH221" s="557"/>
      <c r="TSI221" s="557"/>
      <c r="TSJ221" s="91" t="s">
        <v>9</v>
      </c>
      <c r="TSK221" s="557" t="s">
        <v>8</v>
      </c>
      <c r="TSL221" s="557"/>
      <c r="TSM221" s="557"/>
      <c r="TSN221" s="91" t="s">
        <v>9</v>
      </c>
      <c r="TSO221" s="557" t="s">
        <v>8</v>
      </c>
      <c r="TSP221" s="557"/>
      <c r="TSQ221" s="557"/>
      <c r="TSR221" s="91" t="s">
        <v>9</v>
      </c>
      <c r="TSS221" s="557" t="s">
        <v>8</v>
      </c>
      <c r="TST221" s="557"/>
      <c r="TSU221" s="557"/>
      <c r="TSV221" s="91" t="s">
        <v>9</v>
      </c>
      <c r="TSW221" s="557" t="s">
        <v>8</v>
      </c>
      <c r="TSX221" s="557"/>
      <c r="TSY221" s="557"/>
      <c r="TSZ221" s="91" t="s">
        <v>9</v>
      </c>
      <c r="TTA221" s="557" t="s">
        <v>8</v>
      </c>
      <c r="TTB221" s="557"/>
      <c r="TTC221" s="557"/>
      <c r="TTD221" s="91" t="s">
        <v>9</v>
      </c>
      <c r="TTE221" s="557" t="s">
        <v>8</v>
      </c>
      <c r="TTF221" s="557"/>
      <c r="TTG221" s="557"/>
      <c r="TTH221" s="91" t="s">
        <v>9</v>
      </c>
      <c r="TTI221" s="557" t="s">
        <v>8</v>
      </c>
      <c r="TTJ221" s="557"/>
      <c r="TTK221" s="557"/>
      <c r="TTL221" s="91" t="s">
        <v>9</v>
      </c>
      <c r="TTM221" s="557" t="s">
        <v>8</v>
      </c>
      <c r="TTN221" s="557"/>
      <c r="TTO221" s="557"/>
      <c r="TTP221" s="91" t="s">
        <v>9</v>
      </c>
      <c r="TTQ221" s="557" t="s">
        <v>8</v>
      </c>
      <c r="TTR221" s="557"/>
      <c r="TTS221" s="557"/>
      <c r="TTT221" s="91" t="s">
        <v>9</v>
      </c>
      <c r="TTU221" s="557" t="s">
        <v>8</v>
      </c>
      <c r="TTV221" s="557"/>
      <c r="TTW221" s="557"/>
      <c r="TTX221" s="91" t="s">
        <v>9</v>
      </c>
      <c r="TTY221" s="557" t="s">
        <v>8</v>
      </c>
      <c r="TTZ221" s="557"/>
      <c r="TUA221" s="557"/>
      <c r="TUB221" s="91" t="s">
        <v>9</v>
      </c>
      <c r="TUC221" s="557" t="s">
        <v>8</v>
      </c>
      <c r="TUD221" s="557"/>
      <c r="TUE221" s="557"/>
      <c r="TUF221" s="91" t="s">
        <v>9</v>
      </c>
      <c r="TUG221" s="557" t="s">
        <v>8</v>
      </c>
      <c r="TUH221" s="557"/>
      <c r="TUI221" s="557"/>
      <c r="TUJ221" s="91" t="s">
        <v>9</v>
      </c>
      <c r="TUK221" s="557" t="s">
        <v>8</v>
      </c>
      <c r="TUL221" s="557"/>
      <c r="TUM221" s="557"/>
      <c r="TUN221" s="91" t="s">
        <v>9</v>
      </c>
      <c r="TUO221" s="557" t="s">
        <v>8</v>
      </c>
      <c r="TUP221" s="557"/>
      <c r="TUQ221" s="557"/>
      <c r="TUR221" s="91" t="s">
        <v>9</v>
      </c>
      <c r="TUS221" s="557" t="s">
        <v>8</v>
      </c>
      <c r="TUT221" s="557"/>
      <c r="TUU221" s="557"/>
      <c r="TUV221" s="91" t="s">
        <v>9</v>
      </c>
      <c r="TUW221" s="557" t="s">
        <v>8</v>
      </c>
      <c r="TUX221" s="557"/>
      <c r="TUY221" s="557"/>
      <c r="TUZ221" s="91" t="s">
        <v>9</v>
      </c>
      <c r="TVA221" s="557" t="s">
        <v>8</v>
      </c>
      <c r="TVB221" s="557"/>
      <c r="TVC221" s="557"/>
      <c r="TVD221" s="91" t="s">
        <v>9</v>
      </c>
      <c r="TVE221" s="557" t="s">
        <v>8</v>
      </c>
      <c r="TVF221" s="557"/>
      <c r="TVG221" s="557"/>
      <c r="TVH221" s="91" t="s">
        <v>9</v>
      </c>
      <c r="TVI221" s="557" t="s">
        <v>8</v>
      </c>
      <c r="TVJ221" s="557"/>
      <c r="TVK221" s="557"/>
      <c r="TVL221" s="91" t="s">
        <v>9</v>
      </c>
      <c r="TVM221" s="557" t="s">
        <v>8</v>
      </c>
      <c r="TVN221" s="557"/>
      <c r="TVO221" s="557"/>
      <c r="TVP221" s="91" t="s">
        <v>9</v>
      </c>
      <c r="TVQ221" s="557" t="s">
        <v>8</v>
      </c>
      <c r="TVR221" s="557"/>
      <c r="TVS221" s="557"/>
      <c r="TVT221" s="91" t="s">
        <v>9</v>
      </c>
      <c r="TVU221" s="557" t="s">
        <v>8</v>
      </c>
      <c r="TVV221" s="557"/>
      <c r="TVW221" s="557"/>
      <c r="TVX221" s="91" t="s">
        <v>9</v>
      </c>
      <c r="TVY221" s="557" t="s">
        <v>8</v>
      </c>
      <c r="TVZ221" s="557"/>
      <c r="TWA221" s="557"/>
      <c r="TWB221" s="91" t="s">
        <v>9</v>
      </c>
      <c r="TWC221" s="557" t="s">
        <v>8</v>
      </c>
      <c r="TWD221" s="557"/>
      <c r="TWE221" s="557"/>
      <c r="TWF221" s="91" t="s">
        <v>9</v>
      </c>
      <c r="TWG221" s="557" t="s">
        <v>8</v>
      </c>
      <c r="TWH221" s="557"/>
      <c r="TWI221" s="557"/>
      <c r="TWJ221" s="91" t="s">
        <v>9</v>
      </c>
      <c r="TWK221" s="557" t="s">
        <v>8</v>
      </c>
      <c r="TWL221" s="557"/>
      <c r="TWM221" s="557"/>
      <c r="TWN221" s="91" t="s">
        <v>9</v>
      </c>
      <c r="TWO221" s="557" t="s">
        <v>8</v>
      </c>
      <c r="TWP221" s="557"/>
      <c r="TWQ221" s="557"/>
      <c r="TWR221" s="91" t="s">
        <v>9</v>
      </c>
      <c r="TWS221" s="557" t="s">
        <v>8</v>
      </c>
      <c r="TWT221" s="557"/>
      <c r="TWU221" s="557"/>
      <c r="TWV221" s="91" t="s">
        <v>9</v>
      </c>
      <c r="TWW221" s="557" t="s">
        <v>8</v>
      </c>
      <c r="TWX221" s="557"/>
      <c r="TWY221" s="557"/>
      <c r="TWZ221" s="91" t="s">
        <v>9</v>
      </c>
      <c r="TXA221" s="557" t="s">
        <v>8</v>
      </c>
      <c r="TXB221" s="557"/>
      <c r="TXC221" s="557"/>
      <c r="TXD221" s="91" t="s">
        <v>9</v>
      </c>
      <c r="TXE221" s="557" t="s">
        <v>8</v>
      </c>
      <c r="TXF221" s="557"/>
      <c r="TXG221" s="557"/>
      <c r="TXH221" s="91" t="s">
        <v>9</v>
      </c>
      <c r="TXI221" s="557" t="s">
        <v>8</v>
      </c>
      <c r="TXJ221" s="557"/>
      <c r="TXK221" s="557"/>
      <c r="TXL221" s="91" t="s">
        <v>9</v>
      </c>
      <c r="TXM221" s="557" t="s">
        <v>8</v>
      </c>
      <c r="TXN221" s="557"/>
      <c r="TXO221" s="557"/>
      <c r="TXP221" s="91" t="s">
        <v>9</v>
      </c>
      <c r="TXQ221" s="557" t="s">
        <v>8</v>
      </c>
      <c r="TXR221" s="557"/>
      <c r="TXS221" s="557"/>
      <c r="TXT221" s="91" t="s">
        <v>9</v>
      </c>
      <c r="TXU221" s="557" t="s">
        <v>8</v>
      </c>
      <c r="TXV221" s="557"/>
      <c r="TXW221" s="557"/>
      <c r="TXX221" s="91" t="s">
        <v>9</v>
      </c>
      <c r="TXY221" s="557" t="s">
        <v>8</v>
      </c>
      <c r="TXZ221" s="557"/>
      <c r="TYA221" s="557"/>
      <c r="TYB221" s="91" t="s">
        <v>9</v>
      </c>
      <c r="TYC221" s="557" t="s">
        <v>8</v>
      </c>
      <c r="TYD221" s="557"/>
      <c r="TYE221" s="557"/>
      <c r="TYF221" s="91" t="s">
        <v>9</v>
      </c>
      <c r="TYG221" s="557" t="s">
        <v>8</v>
      </c>
      <c r="TYH221" s="557"/>
      <c r="TYI221" s="557"/>
      <c r="TYJ221" s="91" t="s">
        <v>9</v>
      </c>
      <c r="TYK221" s="557" t="s">
        <v>8</v>
      </c>
      <c r="TYL221" s="557"/>
      <c r="TYM221" s="557"/>
      <c r="TYN221" s="91" t="s">
        <v>9</v>
      </c>
      <c r="TYO221" s="557" t="s">
        <v>8</v>
      </c>
      <c r="TYP221" s="557"/>
      <c r="TYQ221" s="557"/>
      <c r="TYR221" s="91" t="s">
        <v>9</v>
      </c>
      <c r="TYS221" s="557" t="s">
        <v>8</v>
      </c>
      <c r="TYT221" s="557"/>
      <c r="TYU221" s="557"/>
      <c r="TYV221" s="91" t="s">
        <v>9</v>
      </c>
      <c r="TYW221" s="557" t="s">
        <v>8</v>
      </c>
      <c r="TYX221" s="557"/>
      <c r="TYY221" s="557"/>
      <c r="TYZ221" s="91" t="s">
        <v>9</v>
      </c>
      <c r="TZA221" s="557" t="s">
        <v>8</v>
      </c>
      <c r="TZB221" s="557"/>
      <c r="TZC221" s="557"/>
      <c r="TZD221" s="91" t="s">
        <v>9</v>
      </c>
      <c r="TZE221" s="557" t="s">
        <v>8</v>
      </c>
      <c r="TZF221" s="557"/>
      <c r="TZG221" s="557"/>
      <c r="TZH221" s="91" t="s">
        <v>9</v>
      </c>
      <c r="TZI221" s="557" t="s">
        <v>8</v>
      </c>
      <c r="TZJ221" s="557"/>
      <c r="TZK221" s="557"/>
      <c r="TZL221" s="91" t="s">
        <v>9</v>
      </c>
      <c r="TZM221" s="557" t="s">
        <v>8</v>
      </c>
      <c r="TZN221" s="557"/>
      <c r="TZO221" s="557"/>
      <c r="TZP221" s="91" t="s">
        <v>9</v>
      </c>
      <c r="TZQ221" s="557" t="s">
        <v>8</v>
      </c>
      <c r="TZR221" s="557"/>
      <c r="TZS221" s="557"/>
      <c r="TZT221" s="91" t="s">
        <v>9</v>
      </c>
      <c r="TZU221" s="557" t="s">
        <v>8</v>
      </c>
      <c r="TZV221" s="557"/>
      <c r="TZW221" s="557"/>
      <c r="TZX221" s="91" t="s">
        <v>9</v>
      </c>
      <c r="TZY221" s="557" t="s">
        <v>8</v>
      </c>
      <c r="TZZ221" s="557"/>
      <c r="UAA221" s="557"/>
      <c r="UAB221" s="91" t="s">
        <v>9</v>
      </c>
      <c r="UAC221" s="557" t="s">
        <v>8</v>
      </c>
      <c r="UAD221" s="557"/>
      <c r="UAE221" s="557"/>
      <c r="UAF221" s="91" t="s">
        <v>9</v>
      </c>
      <c r="UAG221" s="557" t="s">
        <v>8</v>
      </c>
      <c r="UAH221" s="557"/>
      <c r="UAI221" s="557"/>
      <c r="UAJ221" s="91" t="s">
        <v>9</v>
      </c>
      <c r="UAK221" s="557" t="s">
        <v>8</v>
      </c>
      <c r="UAL221" s="557"/>
      <c r="UAM221" s="557"/>
      <c r="UAN221" s="91" t="s">
        <v>9</v>
      </c>
      <c r="UAO221" s="557" t="s">
        <v>8</v>
      </c>
      <c r="UAP221" s="557"/>
      <c r="UAQ221" s="557"/>
      <c r="UAR221" s="91" t="s">
        <v>9</v>
      </c>
      <c r="UAS221" s="557" t="s">
        <v>8</v>
      </c>
      <c r="UAT221" s="557"/>
      <c r="UAU221" s="557"/>
      <c r="UAV221" s="91" t="s">
        <v>9</v>
      </c>
      <c r="UAW221" s="557" t="s">
        <v>8</v>
      </c>
      <c r="UAX221" s="557"/>
      <c r="UAY221" s="557"/>
      <c r="UAZ221" s="91" t="s">
        <v>9</v>
      </c>
      <c r="UBA221" s="557" t="s">
        <v>8</v>
      </c>
      <c r="UBB221" s="557"/>
      <c r="UBC221" s="557"/>
      <c r="UBD221" s="91" t="s">
        <v>9</v>
      </c>
      <c r="UBE221" s="557" t="s">
        <v>8</v>
      </c>
      <c r="UBF221" s="557"/>
      <c r="UBG221" s="557"/>
      <c r="UBH221" s="91" t="s">
        <v>9</v>
      </c>
      <c r="UBI221" s="557" t="s">
        <v>8</v>
      </c>
      <c r="UBJ221" s="557"/>
      <c r="UBK221" s="557"/>
      <c r="UBL221" s="91" t="s">
        <v>9</v>
      </c>
      <c r="UBM221" s="557" t="s">
        <v>8</v>
      </c>
      <c r="UBN221" s="557"/>
      <c r="UBO221" s="557"/>
      <c r="UBP221" s="91" t="s">
        <v>9</v>
      </c>
      <c r="UBQ221" s="557" t="s">
        <v>8</v>
      </c>
      <c r="UBR221" s="557"/>
      <c r="UBS221" s="557"/>
      <c r="UBT221" s="91" t="s">
        <v>9</v>
      </c>
      <c r="UBU221" s="557" t="s">
        <v>8</v>
      </c>
      <c r="UBV221" s="557"/>
      <c r="UBW221" s="557"/>
      <c r="UBX221" s="91" t="s">
        <v>9</v>
      </c>
      <c r="UBY221" s="557" t="s">
        <v>8</v>
      </c>
      <c r="UBZ221" s="557"/>
      <c r="UCA221" s="557"/>
      <c r="UCB221" s="91" t="s">
        <v>9</v>
      </c>
      <c r="UCC221" s="557" t="s">
        <v>8</v>
      </c>
      <c r="UCD221" s="557"/>
      <c r="UCE221" s="557"/>
      <c r="UCF221" s="91" t="s">
        <v>9</v>
      </c>
      <c r="UCG221" s="557" t="s">
        <v>8</v>
      </c>
      <c r="UCH221" s="557"/>
      <c r="UCI221" s="557"/>
      <c r="UCJ221" s="91" t="s">
        <v>9</v>
      </c>
      <c r="UCK221" s="557" t="s">
        <v>8</v>
      </c>
      <c r="UCL221" s="557"/>
      <c r="UCM221" s="557"/>
      <c r="UCN221" s="91" t="s">
        <v>9</v>
      </c>
      <c r="UCO221" s="557" t="s">
        <v>8</v>
      </c>
      <c r="UCP221" s="557"/>
      <c r="UCQ221" s="557"/>
      <c r="UCR221" s="91" t="s">
        <v>9</v>
      </c>
      <c r="UCS221" s="557" t="s">
        <v>8</v>
      </c>
      <c r="UCT221" s="557"/>
      <c r="UCU221" s="557"/>
      <c r="UCV221" s="91" t="s">
        <v>9</v>
      </c>
      <c r="UCW221" s="557" t="s">
        <v>8</v>
      </c>
      <c r="UCX221" s="557"/>
      <c r="UCY221" s="557"/>
      <c r="UCZ221" s="91" t="s">
        <v>9</v>
      </c>
      <c r="UDA221" s="557" t="s">
        <v>8</v>
      </c>
      <c r="UDB221" s="557"/>
      <c r="UDC221" s="557"/>
      <c r="UDD221" s="91" t="s">
        <v>9</v>
      </c>
      <c r="UDE221" s="557" t="s">
        <v>8</v>
      </c>
      <c r="UDF221" s="557"/>
      <c r="UDG221" s="557"/>
      <c r="UDH221" s="91" t="s">
        <v>9</v>
      </c>
      <c r="UDI221" s="557" t="s">
        <v>8</v>
      </c>
      <c r="UDJ221" s="557"/>
      <c r="UDK221" s="557"/>
      <c r="UDL221" s="91" t="s">
        <v>9</v>
      </c>
      <c r="UDM221" s="557" t="s">
        <v>8</v>
      </c>
      <c r="UDN221" s="557"/>
      <c r="UDO221" s="557"/>
      <c r="UDP221" s="91" t="s">
        <v>9</v>
      </c>
      <c r="UDQ221" s="557" t="s">
        <v>8</v>
      </c>
      <c r="UDR221" s="557"/>
      <c r="UDS221" s="557"/>
      <c r="UDT221" s="91" t="s">
        <v>9</v>
      </c>
      <c r="UDU221" s="557" t="s">
        <v>8</v>
      </c>
      <c r="UDV221" s="557"/>
      <c r="UDW221" s="557"/>
      <c r="UDX221" s="91" t="s">
        <v>9</v>
      </c>
      <c r="UDY221" s="557" t="s">
        <v>8</v>
      </c>
      <c r="UDZ221" s="557"/>
      <c r="UEA221" s="557"/>
      <c r="UEB221" s="91" t="s">
        <v>9</v>
      </c>
      <c r="UEC221" s="557" t="s">
        <v>8</v>
      </c>
      <c r="UED221" s="557"/>
      <c r="UEE221" s="557"/>
      <c r="UEF221" s="91" t="s">
        <v>9</v>
      </c>
      <c r="UEG221" s="557" t="s">
        <v>8</v>
      </c>
      <c r="UEH221" s="557"/>
      <c r="UEI221" s="557"/>
      <c r="UEJ221" s="91" t="s">
        <v>9</v>
      </c>
      <c r="UEK221" s="557" t="s">
        <v>8</v>
      </c>
      <c r="UEL221" s="557"/>
      <c r="UEM221" s="557"/>
      <c r="UEN221" s="91" t="s">
        <v>9</v>
      </c>
      <c r="UEO221" s="557" t="s">
        <v>8</v>
      </c>
      <c r="UEP221" s="557"/>
      <c r="UEQ221" s="557"/>
      <c r="UER221" s="91" t="s">
        <v>9</v>
      </c>
      <c r="UES221" s="557" t="s">
        <v>8</v>
      </c>
      <c r="UET221" s="557"/>
      <c r="UEU221" s="557"/>
      <c r="UEV221" s="91" t="s">
        <v>9</v>
      </c>
      <c r="UEW221" s="557" t="s">
        <v>8</v>
      </c>
      <c r="UEX221" s="557"/>
      <c r="UEY221" s="557"/>
      <c r="UEZ221" s="91" t="s">
        <v>9</v>
      </c>
      <c r="UFA221" s="557" t="s">
        <v>8</v>
      </c>
      <c r="UFB221" s="557"/>
      <c r="UFC221" s="557"/>
      <c r="UFD221" s="91" t="s">
        <v>9</v>
      </c>
      <c r="UFE221" s="557" t="s">
        <v>8</v>
      </c>
      <c r="UFF221" s="557"/>
      <c r="UFG221" s="557"/>
      <c r="UFH221" s="91" t="s">
        <v>9</v>
      </c>
      <c r="UFI221" s="557" t="s">
        <v>8</v>
      </c>
      <c r="UFJ221" s="557"/>
      <c r="UFK221" s="557"/>
      <c r="UFL221" s="91" t="s">
        <v>9</v>
      </c>
      <c r="UFM221" s="557" t="s">
        <v>8</v>
      </c>
      <c r="UFN221" s="557"/>
      <c r="UFO221" s="557"/>
      <c r="UFP221" s="91" t="s">
        <v>9</v>
      </c>
      <c r="UFQ221" s="557" t="s">
        <v>8</v>
      </c>
      <c r="UFR221" s="557"/>
      <c r="UFS221" s="557"/>
      <c r="UFT221" s="91" t="s">
        <v>9</v>
      </c>
      <c r="UFU221" s="557" t="s">
        <v>8</v>
      </c>
      <c r="UFV221" s="557"/>
      <c r="UFW221" s="557"/>
      <c r="UFX221" s="91" t="s">
        <v>9</v>
      </c>
      <c r="UFY221" s="557" t="s">
        <v>8</v>
      </c>
      <c r="UFZ221" s="557"/>
      <c r="UGA221" s="557"/>
      <c r="UGB221" s="91" t="s">
        <v>9</v>
      </c>
      <c r="UGC221" s="557" t="s">
        <v>8</v>
      </c>
      <c r="UGD221" s="557"/>
      <c r="UGE221" s="557"/>
      <c r="UGF221" s="91" t="s">
        <v>9</v>
      </c>
      <c r="UGG221" s="557" t="s">
        <v>8</v>
      </c>
      <c r="UGH221" s="557"/>
      <c r="UGI221" s="557"/>
      <c r="UGJ221" s="91" t="s">
        <v>9</v>
      </c>
      <c r="UGK221" s="557" t="s">
        <v>8</v>
      </c>
      <c r="UGL221" s="557"/>
      <c r="UGM221" s="557"/>
      <c r="UGN221" s="91" t="s">
        <v>9</v>
      </c>
      <c r="UGO221" s="557" t="s">
        <v>8</v>
      </c>
      <c r="UGP221" s="557"/>
      <c r="UGQ221" s="557"/>
      <c r="UGR221" s="91" t="s">
        <v>9</v>
      </c>
      <c r="UGS221" s="557" t="s">
        <v>8</v>
      </c>
      <c r="UGT221" s="557"/>
      <c r="UGU221" s="557"/>
      <c r="UGV221" s="91" t="s">
        <v>9</v>
      </c>
      <c r="UGW221" s="557" t="s">
        <v>8</v>
      </c>
      <c r="UGX221" s="557"/>
      <c r="UGY221" s="557"/>
      <c r="UGZ221" s="91" t="s">
        <v>9</v>
      </c>
      <c r="UHA221" s="557" t="s">
        <v>8</v>
      </c>
      <c r="UHB221" s="557"/>
      <c r="UHC221" s="557"/>
      <c r="UHD221" s="91" t="s">
        <v>9</v>
      </c>
      <c r="UHE221" s="557" t="s">
        <v>8</v>
      </c>
      <c r="UHF221" s="557"/>
      <c r="UHG221" s="557"/>
      <c r="UHH221" s="91" t="s">
        <v>9</v>
      </c>
      <c r="UHI221" s="557" t="s">
        <v>8</v>
      </c>
      <c r="UHJ221" s="557"/>
      <c r="UHK221" s="557"/>
      <c r="UHL221" s="91" t="s">
        <v>9</v>
      </c>
      <c r="UHM221" s="557" t="s">
        <v>8</v>
      </c>
      <c r="UHN221" s="557"/>
      <c r="UHO221" s="557"/>
      <c r="UHP221" s="91" t="s">
        <v>9</v>
      </c>
      <c r="UHQ221" s="557" t="s">
        <v>8</v>
      </c>
      <c r="UHR221" s="557"/>
      <c r="UHS221" s="557"/>
      <c r="UHT221" s="91" t="s">
        <v>9</v>
      </c>
      <c r="UHU221" s="557" t="s">
        <v>8</v>
      </c>
      <c r="UHV221" s="557"/>
      <c r="UHW221" s="557"/>
      <c r="UHX221" s="91" t="s">
        <v>9</v>
      </c>
      <c r="UHY221" s="557" t="s">
        <v>8</v>
      </c>
      <c r="UHZ221" s="557"/>
      <c r="UIA221" s="557"/>
      <c r="UIB221" s="91" t="s">
        <v>9</v>
      </c>
      <c r="UIC221" s="557" t="s">
        <v>8</v>
      </c>
      <c r="UID221" s="557"/>
      <c r="UIE221" s="557"/>
      <c r="UIF221" s="91" t="s">
        <v>9</v>
      </c>
      <c r="UIG221" s="557" t="s">
        <v>8</v>
      </c>
      <c r="UIH221" s="557"/>
      <c r="UII221" s="557"/>
      <c r="UIJ221" s="91" t="s">
        <v>9</v>
      </c>
      <c r="UIK221" s="557" t="s">
        <v>8</v>
      </c>
      <c r="UIL221" s="557"/>
      <c r="UIM221" s="557"/>
      <c r="UIN221" s="91" t="s">
        <v>9</v>
      </c>
      <c r="UIO221" s="557" t="s">
        <v>8</v>
      </c>
      <c r="UIP221" s="557"/>
      <c r="UIQ221" s="557"/>
      <c r="UIR221" s="91" t="s">
        <v>9</v>
      </c>
      <c r="UIS221" s="557" t="s">
        <v>8</v>
      </c>
      <c r="UIT221" s="557"/>
      <c r="UIU221" s="557"/>
      <c r="UIV221" s="91" t="s">
        <v>9</v>
      </c>
      <c r="UIW221" s="557" t="s">
        <v>8</v>
      </c>
      <c r="UIX221" s="557"/>
      <c r="UIY221" s="557"/>
      <c r="UIZ221" s="91" t="s">
        <v>9</v>
      </c>
      <c r="UJA221" s="557" t="s">
        <v>8</v>
      </c>
      <c r="UJB221" s="557"/>
      <c r="UJC221" s="557"/>
      <c r="UJD221" s="91" t="s">
        <v>9</v>
      </c>
      <c r="UJE221" s="557" t="s">
        <v>8</v>
      </c>
      <c r="UJF221" s="557"/>
      <c r="UJG221" s="557"/>
      <c r="UJH221" s="91" t="s">
        <v>9</v>
      </c>
      <c r="UJI221" s="557" t="s">
        <v>8</v>
      </c>
      <c r="UJJ221" s="557"/>
      <c r="UJK221" s="557"/>
      <c r="UJL221" s="91" t="s">
        <v>9</v>
      </c>
      <c r="UJM221" s="557" t="s">
        <v>8</v>
      </c>
      <c r="UJN221" s="557"/>
      <c r="UJO221" s="557"/>
      <c r="UJP221" s="91" t="s">
        <v>9</v>
      </c>
      <c r="UJQ221" s="557" t="s">
        <v>8</v>
      </c>
      <c r="UJR221" s="557"/>
      <c r="UJS221" s="557"/>
      <c r="UJT221" s="91" t="s">
        <v>9</v>
      </c>
      <c r="UJU221" s="557" t="s">
        <v>8</v>
      </c>
      <c r="UJV221" s="557"/>
      <c r="UJW221" s="557"/>
      <c r="UJX221" s="91" t="s">
        <v>9</v>
      </c>
      <c r="UJY221" s="557" t="s">
        <v>8</v>
      </c>
      <c r="UJZ221" s="557"/>
      <c r="UKA221" s="557"/>
      <c r="UKB221" s="91" t="s">
        <v>9</v>
      </c>
      <c r="UKC221" s="557" t="s">
        <v>8</v>
      </c>
      <c r="UKD221" s="557"/>
      <c r="UKE221" s="557"/>
      <c r="UKF221" s="91" t="s">
        <v>9</v>
      </c>
      <c r="UKG221" s="557" t="s">
        <v>8</v>
      </c>
      <c r="UKH221" s="557"/>
      <c r="UKI221" s="557"/>
      <c r="UKJ221" s="91" t="s">
        <v>9</v>
      </c>
      <c r="UKK221" s="557" t="s">
        <v>8</v>
      </c>
      <c r="UKL221" s="557"/>
      <c r="UKM221" s="557"/>
      <c r="UKN221" s="91" t="s">
        <v>9</v>
      </c>
      <c r="UKO221" s="557" t="s">
        <v>8</v>
      </c>
      <c r="UKP221" s="557"/>
      <c r="UKQ221" s="557"/>
      <c r="UKR221" s="91" t="s">
        <v>9</v>
      </c>
      <c r="UKS221" s="557" t="s">
        <v>8</v>
      </c>
      <c r="UKT221" s="557"/>
      <c r="UKU221" s="557"/>
      <c r="UKV221" s="91" t="s">
        <v>9</v>
      </c>
      <c r="UKW221" s="557" t="s">
        <v>8</v>
      </c>
      <c r="UKX221" s="557"/>
      <c r="UKY221" s="557"/>
      <c r="UKZ221" s="91" t="s">
        <v>9</v>
      </c>
      <c r="ULA221" s="557" t="s">
        <v>8</v>
      </c>
      <c r="ULB221" s="557"/>
      <c r="ULC221" s="557"/>
      <c r="ULD221" s="91" t="s">
        <v>9</v>
      </c>
      <c r="ULE221" s="557" t="s">
        <v>8</v>
      </c>
      <c r="ULF221" s="557"/>
      <c r="ULG221" s="557"/>
      <c r="ULH221" s="91" t="s">
        <v>9</v>
      </c>
      <c r="ULI221" s="557" t="s">
        <v>8</v>
      </c>
      <c r="ULJ221" s="557"/>
      <c r="ULK221" s="557"/>
      <c r="ULL221" s="91" t="s">
        <v>9</v>
      </c>
      <c r="ULM221" s="557" t="s">
        <v>8</v>
      </c>
      <c r="ULN221" s="557"/>
      <c r="ULO221" s="557"/>
      <c r="ULP221" s="91" t="s">
        <v>9</v>
      </c>
      <c r="ULQ221" s="557" t="s">
        <v>8</v>
      </c>
      <c r="ULR221" s="557"/>
      <c r="ULS221" s="557"/>
      <c r="ULT221" s="91" t="s">
        <v>9</v>
      </c>
      <c r="ULU221" s="557" t="s">
        <v>8</v>
      </c>
      <c r="ULV221" s="557"/>
      <c r="ULW221" s="557"/>
      <c r="ULX221" s="91" t="s">
        <v>9</v>
      </c>
      <c r="ULY221" s="557" t="s">
        <v>8</v>
      </c>
      <c r="ULZ221" s="557"/>
      <c r="UMA221" s="557"/>
      <c r="UMB221" s="91" t="s">
        <v>9</v>
      </c>
      <c r="UMC221" s="557" t="s">
        <v>8</v>
      </c>
      <c r="UMD221" s="557"/>
      <c r="UME221" s="557"/>
      <c r="UMF221" s="91" t="s">
        <v>9</v>
      </c>
      <c r="UMG221" s="557" t="s">
        <v>8</v>
      </c>
      <c r="UMH221" s="557"/>
      <c r="UMI221" s="557"/>
      <c r="UMJ221" s="91" t="s">
        <v>9</v>
      </c>
      <c r="UMK221" s="557" t="s">
        <v>8</v>
      </c>
      <c r="UML221" s="557"/>
      <c r="UMM221" s="557"/>
      <c r="UMN221" s="91" t="s">
        <v>9</v>
      </c>
      <c r="UMO221" s="557" t="s">
        <v>8</v>
      </c>
      <c r="UMP221" s="557"/>
      <c r="UMQ221" s="557"/>
      <c r="UMR221" s="91" t="s">
        <v>9</v>
      </c>
      <c r="UMS221" s="557" t="s">
        <v>8</v>
      </c>
      <c r="UMT221" s="557"/>
      <c r="UMU221" s="557"/>
      <c r="UMV221" s="91" t="s">
        <v>9</v>
      </c>
      <c r="UMW221" s="557" t="s">
        <v>8</v>
      </c>
      <c r="UMX221" s="557"/>
      <c r="UMY221" s="557"/>
      <c r="UMZ221" s="91" t="s">
        <v>9</v>
      </c>
      <c r="UNA221" s="557" t="s">
        <v>8</v>
      </c>
      <c r="UNB221" s="557"/>
      <c r="UNC221" s="557"/>
      <c r="UND221" s="91" t="s">
        <v>9</v>
      </c>
      <c r="UNE221" s="557" t="s">
        <v>8</v>
      </c>
      <c r="UNF221" s="557"/>
      <c r="UNG221" s="557"/>
      <c r="UNH221" s="91" t="s">
        <v>9</v>
      </c>
      <c r="UNI221" s="557" t="s">
        <v>8</v>
      </c>
      <c r="UNJ221" s="557"/>
      <c r="UNK221" s="557"/>
      <c r="UNL221" s="91" t="s">
        <v>9</v>
      </c>
      <c r="UNM221" s="557" t="s">
        <v>8</v>
      </c>
      <c r="UNN221" s="557"/>
      <c r="UNO221" s="557"/>
      <c r="UNP221" s="91" t="s">
        <v>9</v>
      </c>
      <c r="UNQ221" s="557" t="s">
        <v>8</v>
      </c>
      <c r="UNR221" s="557"/>
      <c r="UNS221" s="557"/>
      <c r="UNT221" s="91" t="s">
        <v>9</v>
      </c>
      <c r="UNU221" s="557" t="s">
        <v>8</v>
      </c>
      <c r="UNV221" s="557"/>
      <c r="UNW221" s="557"/>
      <c r="UNX221" s="91" t="s">
        <v>9</v>
      </c>
      <c r="UNY221" s="557" t="s">
        <v>8</v>
      </c>
      <c r="UNZ221" s="557"/>
      <c r="UOA221" s="557"/>
      <c r="UOB221" s="91" t="s">
        <v>9</v>
      </c>
      <c r="UOC221" s="557" t="s">
        <v>8</v>
      </c>
      <c r="UOD221" s="557"/>
      <c r="UOE221" s="557"/>
      <c r="UOF221" s="91" t="s">
        <v>9</v>
      </c>
      <c r="UOG221" s="557" t="s">
        <v>8</v>
      </c>
      <c r="UOH221" s="557"/>
      <c r="UOI221" s="557"/>
      <c r="UOJ221" s="91" t="s">
        <v>9</v>
      </c>
      <c r="UOK221" s="557" t="s">
        <v>8</v>
      </c>
      <c r="UOL221" s="557"/>
      <c r="UOM221" s="557"/>
      <c r="UON221" s="91" t="s">
        <v>9</v>
      </c>
      <c r="UOO221" s="557" t="s">
        <v>8</v>
      </c>
      <c r="UOP221" s="557"/>
      <c r="UOQ221" s="557"/>
      <c r="UOR221" s="91" t="s">
        <v>9</v>
      </c>
      <c r="UOS221" s="557" t="s">
        <v>8</v>
      </c>
      <c r="UOT221" s="557"/>
      <c r="UOU221" s="557"/>
      <c r="UOV221" s="91" t="s">
        <v>9</v>
      </c>
      <c r="UOW221" s="557" t="s">
        <v>8</v>
      </c>
      <c r="UOX221" s="557"/>
      <c r="UOY221" s="557"/>
      <c r="UOZ221" s="91" t="s">
        <v>9</v>
      </c>
      <c r="UPA221" s="557" t="s">
        <v>8</v>
      </c>
      <c r="UPB221" s="557"/>
      <c r="UPC221" s="557"/>
      <c r="UPD221" s="91" t="s">
        <v>9</v>
      </c>
      <c r="UPE221" s="557" t="s">
        <v>8</v>
      </c>
      <c r="UPF221" s="557"/>
      <c r="UPG221" s="557"/>
      <c r="UPH221" s="91" t="s">
        <v>9</v>
      </c>
      <c r="UPI221" s="557" t="s">
        <v>8</v>
      </c>
      <c r="UPJ221" s="557"/>
      <c r="UPK221" s="557"/>
      <c r="UPL221" s="91" t="s">
        <v>9</v>
      </c>
      <c r="UPM221" s="557" t="s">
        <v>8</v>
      </c>
      <c r="UPN221" s="557"/>
      <c r="UPO221" s="557"/>
      <c r="UPP221" s="91" t="s">
        <v>9</v>
      </c>
      <c r="UPQ221" s="557" t="s">
        <v>8</v>
      </c>
      <c r="UPR221" s="557"/>
      <c r="UPS221" s="557"/>
      <c r="UPT221" s="91" t="s">
        <v>9</v>
      </c>
      <c r="UPU221" s="557" t="s">
        <v>8</v>
      </c>
      <c r="UPV221" s="557"/>
      <c r="UPW221" s="557"/>
      <c r="UPX221" s="91" t="s">
        <v>9</v>
      </c>
      <c r="UPY221" s="557" t="s">
        <v>8</v>
      </c>
      <c r="UPZ221" s="557"/>
      <c r="UQA221" s="557"/>
      <c r="UQB221" s="91" t="s">
        <v>9</v>
      </c>
      <c r="UQC221" s="557" t="s">
        <v>8</v>
      </c>
      <c r="UQD221" s="557"/>
      <c r="UQE221" s="557"/>
      <c r="UQF221" s="91" t="s">
        <v>9</v>
      </c>
      <c r="UQG221" s="557" t="s">
        <v>8</v>
      </c>
      <c r="UQH221" s="557"/>
      <c r="UQI221" s="557"/>
      <c r="UQJ221" s="91" t="s">
        <v>9</v>
      </c>
      <c r="UQK221" s="557" t="s">
        <v>8</v>
      </c>
      <c r="UQL221" s="557"/>
      <c r="UQM221" s="557"/>
      <c r="UQN221" s="91" t="s">
        <v>9</v>
      </c>
      <c r="UQO221" s="557" t="s">
        <v>8</v>
      </c>
      <c r="UQP221" s="557"/>
      <c r="UQQ221" s="557"/>
      <c r="UQR221" s="91" t="s">
        <v>9</v>
      </c>
      <c r="UQS221" s="557" t="s">
        <v>8</v>
      </c>
      <c r="UQT221" s="557"/>
      <c r="UQU221" s="557"/>
      <c r="UQV221" s="91" t="s">
        <v>9</v>
      </c>
      <c r="UQW221" s="557" t="s">
        <v>8</v>
      </c>
      <c r="UQX221" s="557"/>
      <c r="UQY221" s="557"/>
      <c r="UQZ221" s="91" t="s">
        <v>9</v>
      </c>
      <c r="URA221" s="557" t="s">
        <v>8</v>
      </c>
      <c r="URB221" s="557"/>
      <c r="URC221" s="557"/>
      <c r="URD221" s="91" t="s">
        <v>9</v>
      </c>
      <c r="URE221" s="557" t="s">
        <v>8</v>
      </c>
      <c r="URF221" s="557"/>
      <c r="URG221" s="557"/>
      <c r="URH221" s="91" t="s">
        <v>9</v>
      </c>
      <c r="URI221" s="557" t="s">
        <v>8</v>
      </c>
      <c r="URJ221" s="557"/>
      <c r="URK221" s="557"/>
      <c r="URL221" s="91" t="s">
        <v>9</v>
      </c>
      <c r="URM221" s="557" t="s">
        <v>8</v>
      </c>
      <c r="URN221" s="557"/>
      <c r="URO221" s="557"/>
      <c r="URP221" s="91" t="s">
        <v>9</v>
      </c>
      <c r="URQ221" s="557" t="s">
        <v>8</v>
      </c>
      <c r="URR221" s="557"/>
      <c r="URS221" s="557"/>
      <c r="URT221" s="91" t="s">
        <v>9</v>
      </c>
      <c r="URU221" s="557" t="s">
        <v>8</v>
      </c>
      <c r="URV221" s="557"/>
      <c r="URW221" s="557"/>
      <c r="URX221" s="91" t="s">
        <v>9</v>
      </c>
      <c r="URY221" s="557" t="s">
        <v>8</v>
      </c>
      <c r="URZ221" s="557"/>
      <c r="USA221" s="557"/>
      <c r="USB221" s="91" t="s">
        <v>9</v>
      </c>
      <c r="USC221" s="557" t="s">
        <v>8</v>
      </c>
      <c r="USD221" s="557"/>
      <c r="USE221" s="557"/>
      <c r="USF221" s="91" t="s">
        <v>9</v>
      </c>
      <c r="USG221" s="557" t="s">
        <v>8</v>
      </c>
      <c r="USH221" s="557"/>
      <c r="USI221" s="557"/>
      <c r="USJ221" s="91" t="s">
        <v>9</v>
      </c>
      <c r="USK221" s="557" t="s">
        <v>8</v>
      </c>
      <c r="USL221" s="557"/>
      <c r="USM221" s="557"/>
      <c r="USN221" s="91" t="s">
        <v>9</v>
      </c>
      <c r="USO221" s="557" t="s">
        <v>8</v>
      </c>
      <c r="USP221" s="557"/>
      <c r="USQ221" s="557"/>
      <c r="USR221" s="91" t="s">
        <v>9</v>
      </c>
      <c r="USS221" s="557" t="s">
        <v>8</v>
      </c>
      <c r="UST221" s="557"/>
      <c r="USU221" s="557"/>
      <c r="USV221" s="91" t="s">
        <v>9</v>
      </c>
      <c r="USW221" s="557" t="s">
        <v>8</v>
      </c>
      <c r="USX221" s="557"/>
      <c r="USY221" s="557"/>
      <c r="USZ221" s="91" t="s">
        <v>9</v>
      </c>
      <c r="UTA221" s="557" t="s">
        <v>8</v>
      </c>
      <c r="UTB221" s="557"/>
      <c r="UTC221" s="557"/>
      <c r="UTD221" s="91" t="s">
        <v>9</v>
      </c>
      <c r="UTE221" s="557" t="s">
        <v>8</v>
      </c>
      <c r="UTF221" s="557"/>
      <c r="UTG221" s="557"/>
      <c r="UTH221" s="91" t="s">
        <v>9</v>
      </c>
      <c r="UTI221" s="557" t="s">
        <v>8</v>
      </c>
      <c r="UTJ221" s="557"/>
      <c r="UTK221" s="557"/>
      <c r="UTL221" s="91" t="s">
        <v>9</v>
      </c>
      <c r="UTM221" s="557" t="s">
        <v>8</v>
      </c>
      <c r="UTN221" s="557"/>
      <c r="UTO221" s="557"/>
      <c r="UTP221" s="91" t="s">
        <v>9</v>
      </c>
      <c r="UTQ221" s="557" t="s">
        <v>8</v>
      </c>
      <c r="UTR221" s="557"/>
      <c r="UTS221" s="557"/>
      <c r="UTT221" s="91" t="s">
        <v>9</v>
      </c>
      <c r="UTU221" s="557" t="s">
        <v>8</v>
      </c>
      <c r="UTV221" s="557"/>
      <c r="UTW221" s="557"/>
      <c r="UTX221" s="91" t="s">
        <v>9</v>
      </c>
      <c r="UTY221" s="557" t="s">
        <v>8</v>
      </c>
      <c r="UTZ221" s="557"/>
      <c r="UUA221" s="557"/>
      <c r="UUB221" s="91" t="s">
        <v>9</v>
      </c>
      <c r="UUC221" s="557" t="s">
        <v>8</v>
      </c>
      <c r="UUD221" s="557"/>
      <c r="UUE221" s="557"/>
      <c r="UUF221" s="91" t="s">
        <v>9</v>
      </c>
      <c r="UUG221" s="557" t="s">
        <v>8</v>
      </c>
      <c r="UUH221" s="557"/>
      <c r="UUI221" s="557"/>
      <c r="UUJ221" s="91" t="s">
        <v>9</v>
      </c>
      <c r="UUK221" s="557" t="s">
        <v>8</v>
      </c>
      <c r="UUL221" s="557"/>
      <c r="UUM221" s="557"/>
      <c r="UUN221" s="91" t="s">
        <v>9</v>
      </c>
      <c r="UUO221" s="557" t="s">
        <v>8</v>
      </c>
      <c r="UUP221" s="557"/>
      <c r="UUQ221" s="557"/>
      <c r="UUR221" s="91" t="s">
        <v>9</v>
      </c>
      <c r="UUS221" s="557" t="s">
        <v>8</v>
      </c>
      <c r="UUT221" s="557"/>
      <c r="UUU221" s="557"/>
      <c r="UUV221" s="91" t="s">
        <v>9</v>
      </c>
      <c r="UUW221" s="557" t="s">
        <v>8</v>
      </c>
      <c r="UUX221" s="557"/>
      <c r="UUY221" s="557"/>
      <c r="UUZ221" s="91" t="s">
        <v>9</v>
      </c>
      <c r="UVA221" s="557" t="s">
        <v>8</v>
      </c>
      <c r="UVB221" s="557"/>
      <c r="UVC221" s="557"/>
      <c r="UVD221" s="91" t="s">
        <v>9</v>
      </c>
      <c r="UVE221" s="557" t="s">
        <v>8</v>
      </c>
      <c r="UVF221" s="557"/>
      <c r="UVG221" s="557"/>
      <c r="UVH221" s="91" t="s">
        <v>9</v>
      </c>
      <c r="UVI221" s="557" t="s">
        <v>8</v>
      </c>
      <c r="UVJ221" s="557"/>
      <c r="UVK221" s="557"/>
      <c r="UVL221" s="91" t="s">
        <v>9</v>
      </c>
      <c r="UVM221" s="557" t="s">
        <v>8</v>
      </c>
      <c r="UVN221" s="557"/>
      <c r="UVO221" s="557"/>
      <c r="UVP221" s="91" t="s">
        <v>9</v>
      </c>
      <c r="UVQ221" s="557" t="s">
        <v>8</v>
      </c>
      <c r="UVR221" s="557"/>
      <c r="UVS221" s="557"/>
      <c r="UVT221" s="91" t="s">
        <v>9</v>
      </c>
      <c r="UVU221" s="557" t="s">
        <v>8</v>
      </c>
      <c r="UVV221" s="557"/>
      <c r="UVW221" s="557"/>
      <c r="UVX221" s="91" t="s">
        <v>9</v>
      </c>
      <c r="UVY221" s="557" t="s">
        <v>8</v>
      </c>
      <c r="UVZ221" s="557"/>
      <c r="UWA221" s="557"/>
      <c r="UWB221" s="91" t="s">
        <v>9</v>
      </c>
      <c r="UWC221" s="557" t="s">
        <v>8</v>
      </c>
      <c r="UWD221" s="557"/>
      <c r="UWE221" s="557"/>
      <c r="UWF221" s="91" t="s">
        <v>9</v>
      </c>
      <c r="UWG221" s="557" t="s">
        <v>8</v>
      </c>
      <c r="UWH221" s="557"/>
      <c r="UWI221" s="557"/>
      <c r="UWJ221" s="91" t="s">
        <v>9</v>
      </c>
      <c r="UWK221" s="557" t="s">
        <v>8</v>
      </c>
      <c r="UWL221" s="557"/>
      <c r="UWM221" s="557"/>
      <c r="UWN221" s="91" t="s">
        <v>9</v>
      </c>
      <c r="UWO221" s="557" t="s">
        <v>8</v>
      </c>
      <c r="UWP221" s="557"/>
      <c r="UWQ221" s="557"/>
      <c r="UWR221" s="91" t="s">
        <v>9</v>
      </c>
      <c r="UWS221" s="557" t="s">
        <v>8</v>
      </c>
      <c r="UWT221" s="557"/>
      <c r="UWU221" s="557"/>
      <c r="UWV221" s="91" t="s">
        <v>9</v>
      </c>
      <c r="UWW221" s="557" t="s">
        <v>8</v>
      </c>
      <c r="UWX221" s="557"/>
      <c r="UWY221" s="557"/>
      <c r="UWZ221" s="91" t="s">
        <v>9</v>
      </c>
      <c r="UXA221" s="557" t="s">
        <v>8</v>
      </c>
      <c r="UXB221" s="557"/>
      <c r="UXC221" s="557"/>
      <c r="UXD221" s="91" t="s">
        <v>9</v>
      </c>
      <c r="UXE221" s="557" t="s">
        <v>8</v>
      </c>
      <c r="UXF221" s="557"/>
      <c r="UXG221" s="557"/>
      <c r="UXH221" s="91" t="s">
        <v>9</v>
      </c>
      <c r="UXI221" s="557" t="s">
        <v>8</v>
      </c>
      <c r="UXJ221" s="557"/>
      <c r="UXK221" s="557"/>
      <c r="UXL221" s="91" t="s">
        <v>9</v>
      </c>
      <c r="UXM221" s="557" t="s">
        <v>8</v>
      </c>
      <c r="UXN221" s="557"/>
      <c r="UXO221" s="557"/>
      <c r="UXP221" s="91" t="s">
        <v>9</v>
      </c>
      <c r="UXQ221" s="557" t="s">
        <v>8</v>
      </c>
      <c r="UXR221" s="557"/>
      <c r="UXS221" s="557"/>
      <c r="UXT221" s="91" t="s">
        <v>9</v>
      </c>
      <c r="UXU221" s="557" t="s">
        <v>8</v>
      </c>
      <c r="UXV221" s="557"/>
      <c r="UXW221" s="557"/>
      <c r="UXX221" s="91" t="s">
        <v>9</v>
      </c>
      <c r="UXY221" s="557" t="s">
        <v>8</v>
      </c>
      <c r="UXZ221" s="557"/>
      <c r="UYA221" s="557"/>
      <c r="UYB221" s="91" t="s">
        <v>9</v>
      </c>
      <c r="UYC221" s="557" t="s">
        <v>8</v>
      </c>
      <c r="UYD221" s="557"/>
      <c r="UYE221" s="557"/>
      <c r="UYF221" s="91" t="s">
        <v>9</v>
      </c>
      <c r="UYG221" s="557" t="s">
        <v>8</v>
      </c>
      <c r="UYH221" s="557"/>
      <c r="UYI221" s="557"/>
      <c r="UYJ221" s="91" t="s">
        <v>9</v>
      </c>
      <c r="UYK221" s="557" t="s">
        <v>8</v>
      </c>
      <c r="UYL221" s="557"/>
      <c r="UYM221" s="557"/>
      <c r="UYN221" s="91" t="s">
        <v>9</v>
      </c>
      <c r="UYO221" s="557" t="s">
        <v>8</v>
      </c>
      <c r="UYP221" s="557"/>
      <c r="UYQ221" s="557"/>
      <c r="UYR221" s="91" t="s">
        <v>9</v>
      </c>
      <c r="UYS221" s="557" t="s">
        <v>8</v>
      </c>
      <c r="UYT221" s="557"/>
      <c r="UYU221" s="557"/>
      <c r="UYV221" s="91" t="s">
        <v>9</v>
      </c>
      <c r="UYW221" s="557" t="s">
        <v>8</v>
      </c>
      <c r="UYX221" s="557"/>
      <c r="UYY221" s="557"/>
      <c r="UYZ221" s="91" t="s">
        <v>9</v>
      </c>
      <c r="UZA221" s="557" t="s">
        <v>8</v>
      </c>
      <c r="UZB221" s="557"/>
      <c r="UZC221" s="557"/>
      <c r="UZD221" s="91" t="s">
        <v>9</v>
      </c>
      <c r="UZE221" s="557" t="s">
        <v>8</v>
      </c>
      <c r="UZF221" s="557"/>
      <c r="UZG221" s="557"/>
      <c r="UZH221" s="91" t="s">
        <v>9</v>
      </c>
      <c r="UZI221" s="557" t="s">
        <v>8</v>
      </c>
      <c r="UZJ221" s="557"/>
      <c r="UZK221" s="557"/>
      <c r="UZL221" s="91" t="s">
        <v>9</v>
      </c>
      <c r="UZM221" s="557" t="s">
        <v>8</v>
      </c>
      <c r="UZN221" s="557"/>
      <c r="UZO221" s="557"/>
      <c r="UZP221" s="91" t="s">
        <v>9</v>
      </c>
      <c r="UZQ221" s="557" t="s">
        <v>8</v>
      </c>
      <c r="UZR221" s="557"/>
      <c r="UZS221" s="557"/>
      <c r="UZT221" s="91" t="s">
        <v>9</v>
      </c>
      <c r="UZU221" s="557" t="s">
        <v>8</v>
      </c>
      <c r="UZV221" s="557"/>
      <c r="UZW221" s="557"/>
      <c r="UZX221" s="91" t="s">
        <v>9</v>
      </c>
      <c r="UZY221" s="557" t="s">
        <v>8</v>
      </c>
      <c r="UZZ221" s="557"/>
      <c r="VAA221" s="557"/>
      <c r="VAB221" s="91" t="s">
        <v>9</v>
      </c>
      <c r="VAC221" s="557" t="s">
        <v>8</v>
      </c>
      <c r="VAD221" s="557"/>
      <c r="VAE221" s="557"/>
      <c r="VAF221" s="91" t="s">
        <v>9</v>
      </c>
      <c r="VAG221" s="557" t="s">
        <v>8</v>
      </c>
      <c r="VAH221" s="557"/>
      <c r="VAI221" s="557"/>
      <c r="VAJ221" s="91" t="s">
        <v>9</v>
      </c>
      <c r="VAK221" s="557" t="s">
        <v>8</v>
      </c>
      <c r="VAL221" s="557"/>
      <c r="VAM221" s="557"/>
      <c r="VAN221" s="91" t="s">
        <v>9</v>
      </c>
      <c r="VAO221" s="557" t="s">
        <v>8</v>
      </c>
      <c r="VAP221" s="557"/>
      <c r="VAQ221" s="557"/>
      <c r="VAR221" s="91" t="s">
        <v>9</v>
      </c>
      <c r="VAS221" s="557" t="s">
        <v>8</v>
      </c>
      <c r="VAT221" s="557"/>
      <c r="VAU221" s="557"/>
      <c r="VAV221" s="91" t="s">
        <v>9</v>
      </c>
      <c r="VAW221" s="557" t="s">
        <v>8</v>
      </c>
      <c r="VAX221" s="557"/>
      <c r="VAY221" s="557"/>
      <c r="VAZ221" s="91" t="s">
        <v>9</v>
      </c>
      <c r="VBA221" s="557" t="s">
        <v>8</v>
      </c>
      <c r="VBB221" s="557"/>
      <c r="VBC221" s="557"/>
      <c r="VBD221" s="91" t="s">
        <v>9</v>
      </c>
      <c r="VBE221" s="557" t="s">
        <v>8</v>
      </c>
      <c r="VBF221" s="557"/>
      <c r="VBG221" s="557"/>
      <c r="VBH221" s="91" t="s">
        <v>9</v>
      </c>
      <c r="VBI221" s="557" t="s">
        <v>8</v>
      </c>
      <c r="VBJ221" s="557"/>
      <c r="VBK221" s="557"/>
      <c r="VBL221" s="91" t="s">
        <v>9</v>
      </c>
      <c r="VBM221" s="557" t="s">
        <v>8</v>
      </c>
      <c r="VBN221" s="557"/>
      <c r="VBO221" s="557"/>
      <c r="VBP221" s="91" t="s">
        <v>9</v>
      </c>
      <c r="VBQ221" s="557" t="s">
        <v>8</v>
      </c>
      <c r="VBR221" s="557"/>
      <c r="VBS221" s="557"/>
      <c r="VBT221" s="91" t="s">
        <v>9</v>
      </c>
      <c r="VBU221" s="557" t="s">
        <v>8</v>
      </c>
      <c r="VBV221" s="557"/>
      <c r="VBW221" s="557"/>
      <c r="VBX221" s="91" t="s">
        <v>9</v>
      </c>
      <c r="VBY221" s="557" t="s">
        <v>8</v>
      </c>
      <c r="VBZ221" s="557"/>
      <c r="VCA221" s="557"/>
      <c r="VCB221" s="91" t="s">
        <v>9</v>
      </c>
      <c r="VCC221" s="557" t="s">
        <v>8</v>
      </c>
      <c r="VCD221" s="557"/>
      <c r="VCE221" s="557"/>
      <c r="VCF221" s="91" t="s">
        <v>9</v>
      </c>
      <c r="VCG221" s="557" t="s">
        <v>8</v>
      </c>
      <c r="VCH221" s="557"/>
      <c r="VCI221" s="557"/>
      <c r="VCJ221" s="91" t="s">
        <v>9</v>
      </c>
      <c r="VCK221" s="557" t="s">
        <v>8</v>
      </c>
      <c r="VCL221" s="557"/>
      <c r="VCM221" s="557"/>
      <c r="VCN221" s="91" t="s">
        <v>9</v>
      </c>
      <c r="VCO221" s="557" t="s">
        <v>8</v>
      </c>
      <c r="VCP221" s="557"/>
      <c r="VCQ221" s="557"/>
      <c r="VCR221" s="91" t="s">
        <v>9</v>
      </c>
      <c r="VCS221" s="557" t="s">
        <v>8</v>
      </c>
      <c r="VCT221" s="557"/>
      <c r="VCU221" s="557"/>
      <c r="VCV221" s="91" t="s">
        <v>9</v>
      </c>
      <c r="VCW221" s="557" t="s">
        <v>8</v>
      </c>
      <c r="VCX221" s="557"/>
      <c r="VCY221" s="557"/>
      <c r="VCZ221" s="91" t="s">
        <v>9</v>
      </c>
      <c r="VDA221" s="557" t="s">
        <v>8</v>
      </c>
      <c r="VDB221" s="557"/>
      <c r="VDC221" s="557"/>
      <c r="VDD221" s="91" t="s">
        <v>9</v>
      </c>
      <c r="VDE221" s="557" t="s">
        <v>8</v>
      </c>
      <c r="VDF221" s="557"/>
      <c r="VDG221" s="557"/>
      <c r="VDH221" s="91" t="s">
        <v>9</v>
      </c>
      <c r="VDI221" s="557" t="s">
        <v>8</v>
      </c>
      <c r="VDJ221" s="557"/>
      <c r="VDK221" s="557"/>
      <c r="VDL221" s="91" t="s">
        <v>9</v>
      </c>
      <c r="VDM221" s="557" t="s">
        <v>8</v>
      </c>
      <c r="VDN221" s="557"/>
      <c r="VDO221" s="557"/>
      <c r="VDP221" s="91" t="s">
        <v>9</v>
      </c>
      <c r="VDQ221" s="557" t="s">
        <v>8</v>
      </c>
      <c r="VDR221" s="557"/>
      <c r="VDS221" s="557"/>
      <c r="VDT221" s="91" t="s">
        <v>9</v>
      </c>
      <c r="VDU221" s="557" t="s">
        <v>8</v>
      </c>
      <c r="VDV221" s="557"/>
      <c r="VDW221" s="557"/>
      <c r="VDX221" s="91" t="s">
        <v>9</v>
      </c>
      <c r="VDY221" s="557" t="s">
        <v>8</v>
      </c>
      <c r="VDZ221" s="557"/>
      <c r="VEA221" s="557"/>
      <c r="VEB221" s="91" t="s">
        <v>9</v>
      </c>
      <c r="VEC221" s="557" t="s">
        <v>8</v>
      </c>
      <c r="VED221" s="557"/>
      <c r="VEE221" s="557"/>
      <c r="VEF221" s="91" t="s">
        <v>9</v>
      </c>
      <c r="VEG221" s="557" t="s">
        <v>8</v>
      </c>
      <c r="VEH221" s="557"/>
      <c r="VEI221" s="557"/>
      <c r="VEJ221" s="91" t="s">
        <v>9</v>
      </c>
      <c r="VEK221" s="557" t="s">
        <v>8</v>
      </c>
      <c r="VEL221" s="557"/>
      <c r="VEM221" s="557"/>
      <c r="VEN221" s="91" t="s">
        <v>9</v>
      </c>
      <c r="VEO221" s="557" t="s">
        <v>8</v>
      </c>
      <c r="VEP221" s="557"/>
      <c r="VEQ221" s="557"/>
      <c r="VER221" s="91" t="s">
        <v>9</v>
      </c>
      <c r="VES221" s="557" t="s">
        <v>8</v>
      </c>
      <c r="VET221" s="557"/>
      <c r="VEU221" s="557"/>
      <c r="VEV221" s="91" t="s">
        <v>9</v>
      </c>
      <c r="VEW221" s="557" t="s">
        <v>8</v>
      </c>
      <c r="VEX221" s="557"/>
      <c r="VEY221" s="557"/>
      <c r="VEZ221" s="91" t="s">
        <v>9</v>
      </c>
      <c r="VFA221" s="557" t="s">
        <v>8</v>
      </c>
      <c r="VFB221" s="557"/>
      <c r="VFC221" s="557"/>
      <c r="VFD221" s="91" t="s">
        <v>9</v>
      </c>
      <c r="VFE221" s="557" t="s">
        <v>8</v>
      </c>
      <c r="VFF221" s="557"/>
      <c r="VFG221" s="557"/>
      <c r="VFH221" s="91" t="s">
        <v>9</v>
      </c>
      <c r="VFI221" s="557" t="s">
        <v>8</v>
      </c>
      <c r="VFJ221" s="557"/>
      <c r="VFK221" s="557"/>
      <c r="VFL221" s="91" t="s">
        <v>9</v>
      </c>
      <c r="VFM221" s="557" t="s">
        <v>8</v>
      </c>
      <c r="VFN221" s="557"/>
      <c r="VFO221" s="557"/>
      <c r="VFP221" s="91" t="s">
        <v>9</v>
      </c>
      <c r="VFQ221" s="557" t="s">
        <v>8</v>
      </c>
      <c r="VFR221" s="557"/>
      <c r="VFS221" s="557"/>
      <c r="VFT221" s="91" t="s">
        <v>9</v>
      </c>
      <c r="VFU221" s="557" t="s">
        <v>8</v>
      </c>
      <c r="VFV221" s="557"/>
      <c r="VFW221" s="557"/>
      <c r="VFX221" s="91" t="s">
        <v>9</v>
      </c>
      <c r="VFY221" s="557" t="s">
        <v>8</v>
      </c>
      <c r="VFZ221" s="557"/>
      <c r="VGA221" s="557"/>
      <c r="VGB221" s="91" t="s">
        <v>9</v>
      </c>
      <c r="VGC221" s="557" t="s">
        <v>8</v>
      </c>
      <c r="VGD221" s="557"/>
      <c r="VGE221" s="557"/>
      <c r="VGF221" s="91" t="s">
        <v>9</v>
      </c>
      <c r="VGG221" s="557" t="s">
        <v>8</v>
      </c>
      <c r="VGH221" s="557"/>
      <c r="VGI221" s="557"/>
      <c r="VGJ221" s="91" t="s">
        <v>9</v>
      </c>
      <c r="VGK221" s="557" t="s">
        <v>8</v>
      </c>
      <c r="VGL221" s="557"/>
      <c r="VGM221" s="557"/>
      <c r="VGN221" s="91" t="s">
        <v>9</v>
      </c>
      <c r="VGO221" s="557" t="s">
        <v>8</v>
      </c>
      <c r="VGP221" s="557"/>
      <c r="VGQ221" s="557"/>
      <c r="VGR221" s="91" t="s">
        <v>9</v>
      </c>
      <c r="VGS221" s="557" t="s">
        <v>8</v>
      </c>
      <c r="VGT221" s="557"/>
      <c r="VGU221" s="557"/>
      <c r="VGV221" s="91" t="s">
        <v>9</v>
      </c>
      <c r="VGW221" s="557" t="s">
        <v>8</v>
      </c>
      <c r="VGX221" s="557"/>
      <c r="VGY221" s="557"/>
      <c r="VGZ221" s="91" t="s">
        <v>9</v>
      </c>
      <c r="VHA221" s="557" t="s">
        <v>8</v>
      </c>
      <c r="VHB221" s="557"/>
      <c r="VHC221" s="557"/>
      <c r="VHD221" s="91" t="s">
        <v>9</v>
      </c>
      <c r="VHE221" s="557" t="s">
        <v>8</v>
      </c>
      <c r="VHF221" s="557"/>
      <c r="VHG221" s="557"/>
      <c r="VHH221" s="91" t="s">
        <v>9</v>
      </c>
      <c r="VHI221" s="557" t="s">
        <v>8</v>
      </c>
      <c r="VHJ221" s="557"/>
      <c r="VHK221" s="557"/>
      <c r="VHL221" s="91" t="s">
        <v>9</v>
      </c>
      <c r="VHM221" s="557" t="s">
        <v>8</v>
      </c>
      <c r="VHN221" s="557"/>
      <c r="VHO221" s="557"/>
      <c r="VHP221" s="91" t="s">
        <v>9</v>
      </c>
      <c r="VHQ221" s="557" t="s">
        <v>8</v>
      </c>
      <c r="VHR221" s="557"/>
      <c r="VHS221" s="557"/>
      <c r="VHT221" s="91" t="s">
        <v>9</v>
      </c>
      <c r="VHU221" s="557" t="s">
        <v>8</v>
      </c>
      <c r="VHV221" s="557"/>
      <c r="VHW221" s="557"/>
      <c r="VHX221" s="91" t="s">
        <v>9</v>
      </c>
      <c r="VHY221" s="557" t="s">
        <v>8</v>
      </c>
      <c r="VHZ221" s="557"/>
      <c r="VIA221" s="557"/>
      <c r="VIB221" s="91" t="s">
        <v>9</v>
      </c>
      <c r="VIC221" s="557" t="s">
        <v>8</v>
      </c>
      <c r="VID221" s="557"/>
      <c r="VIE221" s="557"/>
      <c r="VIF221" s="91" t="s">
        <v>9</v>
      </c>
      <c r="VIG221" s="557" t="s">
        <v>8</v>
      </c>
      <c r="VIH221" s="557"/>
      <c r="VII221" s="557"/>
      <c r="VIJ221" s="91" t="s">
        <v>9</v>
      </c>
      <c r="VIK221" s="557" t="s">
        <v>8</v>
      </c>
      <c r="VIL221" s="557"/>
      <c r="VIM221" s="557"/>
      <c r="VIN221" s="91" t="s">
        <v>9</v>
      </c>
      <c r="VIO221" s="557" t="s">
        <v>8</v>
      </c>
      <c r="VIP221" s="557"/>
      <c r="VIQ221" s="557"/>
      <c r="VIR221" s="91" t="s">
        <v>9</v>
      </c>
      <c r="VIS221" s="557" t="s">
        <v>8</v>
      </c>
      <c r="VIT221" s="557"/>
      <c r="VIU221" s="557"/>
      <c r="VIV221" s="91" t="s">
        <v>9</v>
      </c>
      <c r="VIW221" s="557" t="s">
        <v>8</v>
      </c>
      <c r="VIX221" s="557"/>
      <c r="VIY221" s="557"/>
      <c r="VIZ221" s="91" t="s">
        <v>9</v>
      </c>
      <c r="VJA221" s="557" t="s">
        <v>8</v>
      </c>
      <c r="VJB221" s="557"/>
      <c r="VJC221" s="557"/>
      <c r="VJD221" s="91" t="s">
        <v>9</v>
      </c>
      <c r="VJE221" s="557" t="s">
        <v>8</v>
      </c>
      <c r="VJF221" s="557"/>
      <c r="VJG221" s="557"/>
      <c r="VJH221" s="91" t="s">
        <v>9</v>
      </c>
      <c r="VJI221" s="557" t="s">
        <v>8</v>
      </c>
      <c r="VJJ221" s="557"/>
      <c r="VJK221" s="557"/>
      <c r="VJL221" s="91" t="s">
        <v>9</v>
      </c>
      <c r="VJM221" s="557" t="s">
        <v>8</v>
      </c>
      <c r="VJN221" s="557"/>
      <c r="VJO221" s="557"/>
      <c r="VJP221" s="91" t="s">
        <v>9</v>
      </c>
      <c r="VJQ221" s="557" t="s">
        <v>8</v>
      </c>
      <c r="VJR221" s="557"/>
      <c r="VJS221" s="557"/>
      <c r="VJT221" s="91" t="s">
        <v>9</v>
      </c>
      <c r="VJU221" s="557" t="s">
        <v>8</v>
      </c>
      <c r="VJV221" s="557"/>
      <c r="VJW221" s="557"/>
      <c r="VJX221" s="91" t="s">
        <v>9</v>
      </c>
      <c r="VJY221" s="557" t="s">
        <v>8</v>
      </c>
      <c r="VJZ221" s="557"/>
      <c r="VKA221" s="557"/>
      <c r="VKB221" s="91" t="s">
        <v>9</v>
      </c>
      <c r="VKC221" s="557" t="s">
        <v>8</v>
      </c>
      <c r="VKD221" s="557"/>
      <c r="VKE221" s="557"/>
      <c r="VKF221" s="91" t="s">
        <v>9</v>
      </c>
      <c r="VKG221" s="557" t="s">
        <v>8</v>
      </c>
      <c r="VKH221" s="557"/>
      <c r="VKI221" s="557"/>
      <c r="VKJ221" s="91" t="s">
        <v>9</v>
      </c>
      <c r="VKK221" s="557" t="s">
        <v>8</v>
      </c>
      <c r="VKL221" s="557"/>
      <c r="VKM221" s="557"/>
      <c r="VKN221" s="91" t="s">
        <v>9</v>
      </c>
      <c r="VKO221" s="557" t="s">
        <v>8</v>
      </c>
      <c r="VKP221" s="557"/>
      <c r="VKQ221" s="557"/>
      <c r="VKR221" s="91" t="s">
        <v>9</v>
      </c>
      <c r="VKS221" s="557" t="s">
        <v>8</v>
      </c>
      <c r="VKT221" s="557"/>
      <c r="VKU221" s="557"/>
      <c r="VKV221" s="91" t="s">
        <v>9</v>
      </c>
      <c r="VKW221" s="557" t="s">
        <v>8</v>
      </c>
      <c r="VKX221" s="557"/>
      <c r="VKY221" s="557"/>
      <c r="VKZ221" s="91" t="s">
        <v>9</v>
      </c>
      <c r="VLA221" s="557" t="s">
        <v>8</v>
      </c>
      <c r="VLB221" s="557"/>
      <c r="VLC221" s="557"/>
      <c r="VLD221" s="91" t="s">
        <v>9</v>
      </c>
      <c r="VLE221" s="557" t="s">
        <v>8</v>
      </c>
      <c r="VLF221" s="557"/>
      <c r="VLG221" s="557"/>
      <c r="VLH221" s="91" t="s">
        <v>9</v>
      </c>
      <c r="VLI221" s="557" t="s">
        <v>8</v>
      </c>
      <c r="VLJ221" s="557"/>
      <c r="VLK221" s="557"/>
      <c r="VLL221" s="91" t="s">
        <v>9</v>
      </c>
      <c r="VLM221" s="557" t="s">
        <v>8</v>
      </c>
      <c r="VLN221" s="557"/>
      <c r="VLO221" s="557"/>
      <c r="VLP221" s="91" t="s">
        <v>9</v>
      </c>
      <c r="VLQ221" s="557" t="s">
        <v>8</v>
      </c>
      <c r="VLR221" s="557"/>
      <c r="VLS221" s="557"/>
      <c r="VLT221" s="91" t="s">
        <v>9</v>
      </c>
      <c r="VLU221" s="557" t="s">
        <v>8</v>
      </c>
      <c r="VLV221" s="557"/>
      <c r="VLW221" s="557"/>
      <c r="VLX221" s="91" t="s">
        <v>9</v>
      </c>
      <c r="VLY221" s="557" t="s">
        <v>8</v>
      </c>
      <c r="VLZ221" s="557"/>
      <c r="VMA221" s="557"/>
      <c r="VMB221" s="91" t="s">
        <v>9</v>
      </c>
      <c r="VMC221" s="557" t="s">
        <v>8</v>
      </c>
      <c r="VMD221" s="557"/>
      <c r="VME221" s="557"/>
      <c r="VMF221" s="91" t="s">
        <v>9</v>
      </c>
      <c r="VMG221" s="557" t="s">
        <v>8</v>
      </c>
      <c r="VMH221" s="557"/>
      <c r="VMI221" s="557"/>
      <c r="VMJ221" s="91" t="s">
        <v>9</v>
      </c>
      <c r="VMK221" s="557" t="s">
        <v>8</v>
      </c>
      <c r="VML221" s="557"/>
      <c r="VMM221" s="557"/>
      <c r="VMN221" s="91" t="s">
        <v>9</v>
      </c>
      <c r="VMO221" s="557" t="s">
        <v>8</v>
      </c>
      <c r="VMP221" s="557"/>
      <c r="VMQ221" s="557"/>
      <c r="VMR221" s="91" t="s">
        <v>9</v>
      </c>
      <c r="VMS221" s="557" t="s">
        <v>8</v>
      </c>
      <c r="VMT221" s="557"/>
      <c r="VMU221" s="557"/>
      <c r="VMV221" s="91" t="s">
        <v>9</v>
      </c>
      <c r="VMW221" s="557" t="s">
        <v>8</v>
      </c>
      <c r="VMX221" s="557"/>
      <c r="VMY221" s="557"/>
      <c r="VMZ221" s="91" t="s">
        <v>9</v>
      </c>
      <c r="VNA221" s="557" t="s">
        <v>8</v>
      </c>
      <c r="VNB221" s="557"/>
      <c r="VNC221" s="557"/>
      <c r="VND221" s="91" t="s">
        <v>9</v>
      </c>
      <c r="VNE221" s="557" t="s">
        <v>8</v>
      </c>
      <c r="VNF221" s="557"/>
      <c r="VNG221" s="557"/>
      <c r="VNH221" s="91" t="s">
        <v>9</v>
      </c>
      <c r="VNI221" s="557" t="s">
        <v>8</v>
      </c>
      <c r="VNJ221" s="557"/>
      <c r="VNK221" s="557"/>
      <c r="VNL221" s="91" t="s">
        <v>9</v>
      </c>
      <c r="VNM221" s="557" t="s">
        <v>8</v>
      </c>
      <c r="VNN221" s="557"/>
      <c r="VNO221" s="557"/>
      <c r="VNP221" s="91" t="s">
        <v>9</v>
      </c>
      <c r="VNQ221" s="557" t="s">
        <v>8</v>
      </c>
      <c r="VNR221" s="557"/>
      <c r="VNS221" s="557"/>
      <c r="VNT221" s="91" t="s">
        <v>9</v>
      </c>
      <c r="VNU221" s="557" t="s">
        <v>8</v>
      </c>
      <c r="VNV221" s="557"/>
      <c r="VNW221" s="557"/>
      <c r="VNX221" s="91" t="s">
        <v>9</v>
      </c>
      <c r="VNY221" s="557" t="s">
        <v>8</v>
      </c>
      <c r="VNZ221" s="557"/>
      <c r="VOA221" s="557"/>
      <c r="VOB221" s="91" t="s">
        <v>9</v>
      </c>
      <c r="VOC221" s="557" t="s">
        <v>8</v>
      </c>
      <c r="VOD221" s="557"/>
      <c r="VOE221" s="557"/>
      <c r="VOF221" s="91" t="s">
        <v>9</v>
      </c>
      <c r="VOG221" s="557" t="s">
        <v>8</v>
      </c>
      <c r="VOH221" s="557"/>
      <c r="VOI221" s="557"/>
      <c r="VOJ221" s="91" t="s">
        <v>9</v>
      </c>
      <c r="VOK221" s="557" t="s">
        <v>8</v>
      </c>
      <c r="VOL221" s="557"/>
      <c r="VOM221" s="557"/>
      <c r="VON221" s="91" t="s">
        <v>9</v>
      </c>
      <c r="VOO221" s="557" t="s">
        <v>8</v>
      </c>
      <c r="VOP221" s="557"/>
      <c r="VOQ221" s="557"/>
      <c r="VOR221" s="91" t="s">
        <v>9</v>
      </c>
      <c r="VOS221" s="557" t="s">
        <v>8</v>
      </c>
      <c r="VOT221" s="557"/>
      <c r="VOU221" s="557"/>
      <c r="VOV221" s="91" t="s">
        <v>9</v>
      </c>
      <c r="VOW221" s="557" t="s">
        <v>8</v>
      </c>
      <c r="VOX221" s="557"/>
      <c r="VOY221" s="557"/>
      <c r="VOZ221" s="91" t="s">
        <v>9</v>
      </c>
      <c r="VPA221" s="557" t="s">
        <v>8</v>
      </c>
      <c r="VPB221" s="557"/>
      <c r="VPC221" s="557"/>
      <c r="VPD221" s="91" t="s">
        <v>9</v>
      </c>
      <c r="VPE221" s="557" t="s">
        <v>8</v>
      </c>
      <c r="VPF221" s="557"/>
      <c r="VPG221" s="557"/>
      <c r="VPH221" s="91" t="s">
        <v>9</v>
      </c>
      <c r="VPI221" s="557" t="s">
        <v>8</v>
      </c>
      <c r="VPJ221" s="557"/>
      <c r="VPK221" s="557"/>
      <c r="VPL221" s="91" t="s">
        <v>9</v>
      </c>
      <c r="VPM221" s="557" t="s">
        <v>8</v>
      </c>
      <c r="VPN221" s="557"/>
      <c r="VPO221" s="557"/>
      <c r="VPP221" s="91" t="s">
        <v>9</v>
      </c>
      <c r="VPQ221" s="557" t="s">
        <v>8</v>
      </c>
      <c r="VPR221" s="557"/>
      <c r="VPS221" s="557"/>
      <c r="VPT221" s="91" t="s">
        <v>9</v>
      </c>
      <c r="VPU221" s="557" t="s">
        <v>8</v>
      </c>
      <c r="VPV221" s="557"/>
      <c r="VPW221" s="557"/>
      <c r="VPX221" s="91" t="s">
        <v>9</v>
      </c>
      <c r="VPY221" s="557" t="s">
        <v>8</v>
      </c>
      <c r="VPZ221" s="557"/>
      <c r="VQA221" s="557"/>
      <c r="VQB221" s="91" t="s">
        <v>9</v>
      </c>
      <c r="VQC221" s="557" t="s">
        <v>8</v>
      </c>
      <c r="VQD221" s="557"/>
      <c r="VQE221" s="557"/>
      <c r="VQF221" s="91" t="s">
        <v>9</v>
      </c>
      <c r="VQG221" s="557" t="s">
        <v>8</v>
      </c>
      <c r="VQH221" s="557"/>
      <c r="VQI221" s="557"/>
      <c r="VQJ221" s="91" t="s">
        <v>9</v>
      </c>
      <c r="VQK221" s="557" t="s">
        <v>8</v>
      </c>
      <c r="VQL221" s="557"/>
      <c r="VQM221" s="557"/>
      <c r="VQN221" s="91" t="s">
        <v>9</v>
      </c>
      <c r="VQO221" s="557" t="s">
        <v>8</v>
      </c>
      <c r="VQP221" s="557"/>
      <c r="VQQ221" s="557"/>
      <c r="VQR221" s="91" t="s">
        <v>9</v>
      </c>
      <c r="VQS221" s="557" t="s">
        <v>8</v>
      </c>
      <c r="VQT221" s="557"/>
      <c r="VQU221" s="557"/>
      <c r="VQV221" s="91" t="s">
        <v>9</v>
      </c>
      <c r="VQW221" s="557" t="s">
        <v>8</v>
      </c>
      <c r="VQX221" s="557"/>
      <c r="VQY221" s="557"/>
      <c r="VQZ221" s="91" t="s">
        <v>9</v>
      </c>
      <c r="VRA221" s="557" t="s">
        <v>8</v>
      </c>
      <c r="VRB221" s="557"/>
      <c r="VRC221" s="557"/>
      <c r="VRD221" s="91" t="s">
        <v>9</v>
      </c>
      <c r="VRE221" s="557" t="s">
        <v>8</v>
      </c>
      <c r="VRF221" s="557"/>
      <c r="VRG221" s="557"/>
      <c r="VRH221" s="91" t="s">
        <v>9</v>
      </c>
      <c r="VRI221" s="557" t="s">
        <v>8</v>
      </c>
      <c r="VRJ221" s="557"/>
      <c r="VRK221" s="557"/>
      <c r="VRL221" s="91" t="s">
        <v>9</v>
      </c>
      <c r="VRM221" s="557" t="s">
        <v>8</v>
      </c>
      <c r="VRN221" s="557"/>
      <c r="VRO221" s="557"/>
      <c r="VRP221" s="91" t="s">
        <v>9</v>
      </c>
      <c r="VRQ221" s="557" t="s">
        <v>8</v>
      </c>
      <c r="VRR221" s="557"/>
      <c r="VRS221" s="557"/>
      <c r="VRT221" s="91" t="s">
        <v>9</v>
      </c>
      <c r="VRU221" s="557" t="s">
        <v>8</v>
      </c>
      <c r="VRV221" s="557"/>
      <c r="VRW221" s="557"/>
      <c r="VRX221" s="91" t="s">
        <v>9</v>
      </c>
      <c r="VRY221" s="557" t="s">
        <v>8</v>
      </c>
      <c r="VRZ221" s="557"/>
      <c r="VSA221" s="557"/>
      <c r="VSB221" s="91" t="s">
        <v>9</v>
      </c>
      <c r="VSC221" s="557" t="s">
        <v>8</v>
      </c>
      <c r="VSD221" s="557"/>
      <c r="VSE221" s="557"/>
      <c r="VSF221" s="91" t="s">
        <v>9</v>
      </c>
      <c r="VSG221" s="557" t="s">
        <v>8</v>
      </c>
      <c r="VSH221" s="557"/>
      <c r="VSI221" s="557"/>
      <c r="VSJ221" s="91" t="s">
        <v>9</v>
      </c>
      <c r="VSK221" s="557" t="s">
        <v>8</v>
      </c>
      <c r="VSL221" s="557"/>
      <c r="VSM221" s="557"/>
      <c r="VSN221" s="91" t="s">
        <v>9</v>
      </c>
      <c r="VSO221" s="557" t="s">
        <v>8</v>
      </c>
      <c r="VSP221" s="557"/>
      <c r="VSQ221" s="557"/>
      <c r="VSR221" s="91" t="s">
        <v>9</v>
      </c>
      <c r="VSS221" s="557" t="s">
        <v>8</v>
      </c>
      <c r="VST221" s="557"/>
      <c r="VSU221" s="557"/>
      <c r="VSV221" s="91" t="s">
        <v>9</v>
      </c>
      <c r="VSW221" s="557" t="s">
        <v>8</v>
      </c>
      <c r="VSX221" s="557"/>
      <c r="VSY221" s="557"/>
      <c r="VSZ221" s="91" t="s">
        <v>9</v>
      </c>
      <c r="VTA221" s="557" t="s">
        <v>8</v>
      </c>
      <c r="VTB221" s="557"/>
      <c r="VTC221" s="557"/>
      <c r="VTD221" s="91" t="s">
        <v>9</v>
      </c>
      <c r="VTE221" s="557" t="s">
        <v>8</v>
      </c>
      <c r="VTF221" s="557"/>
      <c r="VTG221" s="557"/>
      <c r="VTH221" s="91" t="s">
        <v>9</v>
      </c>
      <c r="VTI221" s="557" t="s">
        <v>8</v>
      </c>
      <c r="VTJ221" s="557"/>
      <c r="VTK221" s="557"/>
      <c r="VTL221" s="91" t="s">
        <v>9</v>
      </c>
      <c r="VTM221" s="557" t="s">
        <v>8</v>
      </c>
      <c r="VTN221" s="557"/>
      <c r="VTO221" s="557"/>
      <c r="VTP221" s="91" t="s">
        <v>9</v>
      </c>
      <c r="VTQ221" s="557" t="s">
        <v>8</v>
      </c>
      <c r="VTR221" s="557"/>
      <c r="VTS221" s="557"/>
      <c r="VTT221" s="91" t="s">
        <v>9</v>
      </c>
      <c r="VTU221" s="557" t="s">
        <v>8</v>
      </c>
      <c r="VTV221" s="557"/>
      <c r="VTW221" s="557"/>
      <c r="VTX221" s="91" t="s">
        <v>9</v>
      </c>
      <c r="VTY221" s="557" t="s">
        <v>8</v>
      </c>
      <c r="VTZ221" s="557"/>
      <c r="VUA221" s="557"/>
      <c r="VUB221" s="91" t="s">
        <v>9</v>
      </c>
      <c r="VUC221" s="557" t="s">
        <v>8</v>
      </c>
      <c r="VUD221" s="557"/>
      <c r="VUE221" s="557"/>
      <c r="VUF221" s="91" t="s">
        <v>9</v>
      </c>
      <c r="VUG221" s="557" t="s">
        <v>8</v>
      </c>
      <c r="VUH221" s="557"/>
      <c r="VUI221" s="557"/>
      <c r="VUJ221" s="91" t="s">
        <v>9</v>
      </c>
      <c r="VUK221" s="557" t="s">
        <v>8</v>
      </c>
      <c r="VUL221" s="557"/>
      <c r="VUM221" s="557"/>
      <c r="VUN221" s="91" t="s">
        <v>9</v>
      </c>
      <c r="VUO221" s="557" t="s">
        <v>8</v>
      </c>
      <c r="VUP221" s="557"/>
      <c r="VUQ221" s="557"/>
      <c r="VUR221" s="91" t="s">
        <v>9</v>
      </c>
      <c r="VUS221" s="557" t="s">
        <v>8</v>
      </c>
      <c r="VUT221" s="557"/>
      <c r="VUU221" s="557"/>
      <c r="VUV221" s="91" t="s">
        <v>9</v>
      </c>
      <c r="VUW221" s="557" t="s">
        <v>8</v>
      </c>
      <c r="VUX221" s="557"/>
      <c r="VUY221" s="557"/>
      <c r="VUZ221" s="91" t="s">
        <v>9</v>
      </c>
      <c r="VVA221" s="557" t="s">
        <v>8</v>
      </c>
      <c r="VVB221" s="557"/>
      <c r="VVC221" s="557"/>
      <c r="VVD221" s="91" t="s">
        <v>9</v>
      </c>
      <c r="VVE221" s="557" t="s">
        <v>8</v>
      </c>
      <c r="VVF221" s="557"/>
      <c r="VVG221" s="557"/>
      <c r="VVH221" s="91" t="s">
        <v>9</v>
      </c>
      <c r="VVI221" s="557" t="s">
        <v>8</v>
      </c>
      <c r="VVJ221" s="557"/>
      <c r="VVK221" s="557"/>
      <c r="VVL221" s="91" t="s">
        <v>9</v>
      </c>
      <c r="VVM221" s="557" t="s">
        <v>8</v>
      </c>
      <c r="VVN221" s="557"/>
      <c r="VVO221" s="557"/>
      <c r="VVP221" s="91" t="s">
        <v>9</v>
      </c>
      <c r="VVQ221" s="557" t="s">
        <v>8</v>
      </c>
      <c r="VVR221" s="557"/>
      <c r="VVS221" s="557"/>
      <c r="VVT221" s="91" t="s">
        <v>9</v>
      </c>
      <c r="VVU221" s="557" t="s">
        <v>8</v>
      </c>
      <c r="VVV221" s="557"/>
      <c r="VVW221" s="557"/>
      <c r="VVX221" s="91" t="s">
        <v>9</v>
      </c>
      <c r="VVY221" s="557" t="s">
        <v>8</v>
      </c>
      <c r="VVZ221" s="557"/>
      <c r="VWA221" s="557"/>
      <c r="VWB221" s="91" t="s">
        <v>9</v>
      </c>
      <c r="VWC221" s="557" t="s">
        <v>8</v>
      </c>
      <c r="VWD221" s="557"/>
      <c r="VWE221" s="557"/>
      <c r="VWF221" s="91" t="s">
        <v>9</v>
      </c>
      <c r="VWG221" s="557" t="s">
        <v>8</v>
      </c>
      <c r="VWH221" s="557"/>
      <c r="VWI221" s="557"/>
      <c r="VWJ221" s="91" t="s">
        <v>9</v>
      </c>
      <c r="VWK221" s="557" t="s">
        <v>8</v>
      </c>
      <c r="VWL221" s="557"/>
      <c r="VWM221" s="557"/>
      <c r="VWN221" s="91" t="s">
        <v>9</v>
      </c>
      <c r="VWO221" s="557" t="s">
        <v>8</v>
      </c>
      <c r="VWP221" s="557"/>
      <c r="VWQ221" s="557"/>
      <c r="VWR221" s="91" t="s">
        <v>9</v>
      </c>
      <c r="VWS221" s="557" t="s">
        <v>8</v>
      </c>
      <c r="VWT221" s="557"/>
      <c r="VWU221" s="557"/>
      <c r="VWV221" s="91" t="s">
        <v>9</v>
      </c>
      <c r="VWW221" s="557" t="s">
        <v>8</v>
      </c>
      <c r="VWX221" s="557"/>
      <c r="VWY221" s="557"/>
      <c r="VWZ221" s="91" t="s">
        <v>9</v>
      </c>
      <c r="VXA221" s="557" t="s">
        <v>8</v>
      </c>
      <c r="VXB221" s="557"/>
      <c r="VXC221" s="557"/>
      <c r="VXD221" s="91" t="s">
        <v>9</v>
      </c>
      <c r="VXE221" s="557" t="s">
        <v>8</v>
      </c>
      <c r="VXF221" s="557"/>
      <c r="VXG221" s="557"/>
      <c r="VXH221" s="91" t="s">
        <v>9</v>
      </c>
      <c r="VXI221" s="557" t="s">
        <v>8</v>
      </c>
      <c r="VXJ221" s="557"/>
      <c r="VXK221" s="557"/>
      <c r="VXL221" s="91" t="s">
        <v>9</v>
      </c>
      <c r="VXM221" s="557" t="s">
        <v>8</v>
      </c>
      <c r="VXN221" s="557"/>
      <c r="VXO221" s="557"/>
      <c r="VXP221" s="91" t="s">
        <v>9</v>
      </c>
      <c r="VXQ221" s="557" t="s">
        <v>8</v>
      </c>
      <c r="VXR221" s="557"/>
      <c r="VXS221" s="557"/>
      <c r="VXT221" s="91" t="s">
        <v>9</v>
      </c>
      <c r="VXU221" s="557" t="s">
        <v>8</v>
      </c>
      <c r="VXV221" s="557"/>
      <c r="VXW221" s="557"/>
      <c r="VXX221" s="91" t="s">
        <v>9</v>
      </c>
      <c r="VXY221" s="557" t="s">
        <v>8</v>
      </c>
      <c r="VXZ221" s="557"/>
      <c r="VYA221" s="557"/>
      <c r="VYB221" s="91" t="s">
        <v>9</v>
      </c>
      <c r="VYC221" s="557" t="s">
        <v>8</v>
      </c>
      <c r="VYD221" s="557"/>
      <c r="VYE221" s="557"/>
      <c r="VYF221" s="91" t="s">
        <v>9</v>
      </c>
      <c r="VYG221" s="557" t="s">
        <v>8</v>
      </c>
      <c r="VYH221" s="557"/>
      <c r="VYI221" s="557"/>
      <c r="VYJ221" s="91" t="s">
        <v>9</v>
      </c>
      <c r="VYK221" s="557" t="s">
        <v>8</v>
      </c>
      <c r="VYL221" s="557"/>
      <c r="VYM221" s="557"/>
      <c r="VYN221" s="91" t="s">
        <v>9</v>
      </c>
      <c r="VYO221" s="557" t="s">
        <v>8</v>
      </c>
      <c r="VYP221" s="557"/>
      <c r="VYQ221" s="557"/>
      <c r="VYR221" s="91" t="s">
        <v>9</v>
      </c>
      <c r="VYS221" s="557" t="s">
        <v>8</v>
      </c>
      <c r="VYT221" s="557"/>
      <c r="VYU221" s="557"/>
      <c r="VYV221" s="91" t="s">
        <v>9</v>
      </c>
      <c r="VYW221" s="557" t="s">
        <v>8</v>
      </c>
      <c r="VYX221" s="557"/>
      <c r="VYY221" s="557"/>
      <c r="VYZ221" s="91" t="s">
        <v>9</v>
      </c>
      <c r="VZA221" s="557" t="s">
        <v>8</v>
      </c>
      <c r="VZB221" s="557"/>
      <c r="VZC221" s="557"/>
      <c r="VZD221" s="91" t="s">
        <v>9</v>
      </c>
      <c r="VZE221" s="557" t="s">
        <v>8</v>
      </c>
      <c r="VZF221" s="557"/>
      <c r="VZG221" s="557"/>
      <c r="VZH221" s="91" t="s">
        <v>9</v>
      </c>
      <c r="VZI221" s="557" t="s">
        <v>8</v>
      </c>
      <c r="VZJ221" s="557"/>
      <c r="VZK221" s="557"/>
      <c r="VZL221" s="91" t="s">
        <v>9</v>
      </c>
      <c r="VZM221" s="557" t="s">
        <v>8</v>
      </c>
      <c r="VZN221" s="557"/>
      <c r="VZO221" s="557"/>
      <c r="VZP221" s="91" t="s">
        <v>9</v>
      </c>
      <c r="VZQ221" s="557" t="s">
        <v>8</v>
      </c>
      <c r="VZR221" s="557"/>
      <c r="VZS221" s="557"/>
      <c r="VZT221" s="91" t="s">
        <v>9</v>
      </c>
      <c r="VZU221" s="557" t="s">
        <v>8</v>
      </c>
      <c r="VZV221" s="557"/>
      <c r="VZW221" s="557"/>
      <c r="VZX221" s="91" t="s">
        <v>9</v>
      </c>
      <c r="VZY221" s="557" t="s">
        <v>8</v>
      </c>
      <c r="VZZ221" s="557"/>
      <c r="WAA221" s="557"/>
      <c r="WAB221" s="91" t="s">
        <v>9</v>
      </c>
      <c r="WAC221" s="557" t="s">
        <v>8</v>
      </c>
      <c r="WAD221" s="557"/>
      <c r="WAE221" s="557"/>
      <c r="WAF221" s="91" t="s">
        <v>9</v>
      </c>
      <c r="WAG221" s="557" t="s">
        <v>8</v>
      </c>
      <c r="WAH221" s="557"/>
      <c r="WAI221" s="557"/>
      <c r="WAJ221" s="91" t="s">
        <v>9</v>
      </c>
      <c r="WAK221" s="557" t="s">
        <v>8</v>
      </c>
      <c r="WAL221" s="557"/>
      <c r="WAM221" s="557"/>
      <c r="WAN221" s="91" t="s">
        <v>9</v>
      </c>
      <c r="WAO221" s="557" t="s">
        <v>8</v>
      </c>
      <c r="WAP221" s="557"/>
      <c r="WAQ221" s="557"/>
      <c r="WAR221" s="91" t="s">
        <v>9</v>
      </c>
      <c r="WAS221" s="557" t="s">
        <v>8</v>
      </c>
      <c r="WAT221" s="557"/>
      <c r="WAU221" s="557"/>
      <c r="WAV221" s="91" t="s">
        <v>9</v>
      </c>
      <c r="WAW221" s="557" t="s">
        <v>8</v>
      </c>
      <c r="WAX221" s="557"/>
      <c r="WAY221" s="557"/>
      <c r="WAZ221" s="91" t="s">
        <v>9</v>
      </c>
      <c r="WBA221" s="557" t="s">
        <v>8</v>
      </c>
      <c r="WBB221" s="557"/>
      <c r="WBC221" s="557"/>
      <c r="WBD221" s="91" t="s">
        <v>9</v>
      </c>
      <c r="WBE221" s="557" t="s">
        <v>8</v>
      </c>
      <c r="WBF221" s="557"/>
      <c r="WBG221" s="557"/>
      <c r="WBH221" s="91" t="s">
        <v>9</v>
      </c>
      <c r="WBI221" s="557" t="s">
        <v>8</v>
      </c>
      <c r="WBJ221" s="557"/>
      <c r="WBK221" s="557"/>
      <c r="WBL221" s="91" t="s">
        <v>9</v>
      </c>
      <c r="WBM221" s="557" t="s">
        <v>8</v>
      </c>
      <c r="WBN221" s="557"/>
      <c r="WBO221" s="557"/>
      <c r="WBP221" s="91" t="s">
        <v>9</v>
      </c>
      <c r="WBQ221" s="557" t="s">
        <v>8</v>
      </c>
      <c r="WBR221" s="557"/>
      <c r="WBS221" s="557"/>
      <c r="WBT221" s="91" t="s">
        <v>9</v>
      </c>
      <c r="WBU221" s="557" t="s">
        <v>8</v>
      </c>
      <c r="WBV221" s="557"/>
      <c r="WBW221" s="557"/>
      <c r="WBX221" s="91" t="s">
        <v>9</v>
      </c>
      <c r="WBY221" s="557" t="s">
        <v>8</v>
      </c>
      <c r="WBZ221" s="557"/>
      <c r="WCA221" s="557"/>
      <c r="WCB221" s="91" t="s">
        <v>9</v>
      </c>
      <c r="WCC221" s="557" t="s">
        <v>8</v>
      </c>
      <c r="WCD221" s="557"/>
      <c r="WCE221" s="557"/>
      <c r="WCF221" s="91" t="s">
        <v>9</v>
      </c>
      <c r="WCG221" s="557" t="s">
        <v>8</v>
      </c>
      <c r="WCH221" s="557"/>
      <c r="WCI221" s="557"/>
      <c r="WCJ221" s="91" t="s">
        <v>9</v>
      </c>
      <c r="WCK221" s="557" t="s">
        <v>8</v>
      </c>
      <c r="WCL221" s="557"/>
      <c r="WCM221" s="557"/>
      <c r="WCN221" s="91" t="s">
        <v>9</v>
      </c>
      <c r="WCO221" s="557" t="s">
        <v>8</v>
      </c>
      <c r="WCP221" s="557"/>
      <c r="WCQ221" s="557"/>
      <c r="WCR221" s="91" t="s">
        <v>9</v>
      </c>
      <c r="WCS221" s="557" t="s">
        <v>8</v>
      </c>
      <c r="WCT221" s="557"/>
      <c r="WCU221" s="557"/>
      <c r="WCV221" s="91" t="s">
        <v>9</v>
      </c>
      <c r="WCW221" s="557" t="s">
        <v>8</v>
      </c>
      <c r="WCX221" s="557"/>
      <c r="WCY221" s="557"/>
      <c r="WCZ221" s="91" t="s">
        <v>9</v>
      </c>
      <c r="WDA221" s="557" t="s">
        <v>8</v>
      </c>
      <c r="WDB221" s="557"/>
      <c r="WDC221" s="557"/>
      <c r="WDD221" s="91" t="s">
        <v>9</v>
      </c>
      <c r="WDE221" s="557" t="s">
        <v>8</v>
      </c>
      <c r="WDF221" s="557"/>
      <c r="WDG221" s="557"/>
      <c r="WDH221" s="91" t="s">
        <v>9</v>
      </c>
      <c r="WDI221" s="557" t="s">
        <v>8</v>
      </c>
      <c r="WDJ221" s="557"/>
      <c r="WDK221" s="557"/>
      <c r="WDL221" s="91" t="s">
        <v>9</v>
      </c>
      <c r="WDM221" s="557" t="s">
        <v>8</v>
      </c>
      <c r="WDN221" s="557"/>
      <c r="WDO221" s="557"/>
      <c r="WDP221" s="91" t="s">
        <v>9</v>
      </c>
      <c r="WDQ221" s="557" t="s">
        <v>8</v>
      </c>
      <c r="WDR221" s="557"/>
      <c r="WDS221" s="557"/>
      <c r="WDT221" s="91" t="s">
        <v>9</v>
      </c>
      <c r="WDU221" s="557" t="s">
        <v>8</v>
      </c>
      <c r="WDV221" s="557"/>
      <c r="WDW221" s="557"/>
      <c r="WDX221" s="91" t="s">
        <v>9</v>
      </c>
      <c r="WDY221" s="557" t="s">
        <v>8</v>
      </c>
      <c r="WDZ221" s="557"/>
      <c r="WEA221" s="557"/>
      <c r="WEB221" s="91" t="s">
        <v>9</v>
      </c>
      <c r="WEC221" s="557" t="s">
        <v>8</v>
      </c>
      <c r="WED221" s="557"/>
      <c r="WEE221" s="557"/>
      <c r="WEF221" s="91" t="s">
        <v>9</v>
      </c>
      <c r="WEG221" s="557" t="s">
        <v>8</v>
      </c>
      <c r="WEH221" s="557"/>
      <c r="WEI221" s="557"/>
      <c r="WEJ221" s="91" t="s">
        <v>9</v>
      </c>
      <c r="WEK221" s="557" t="s">
        <v>8</v>
      </c>
      <c r="WEL221" s="557"/>
      <c r="WEM221" s="557"/>
      <c r="WEN221" s="91" t="s">
        <v>9</v>
      </c>
      <c r="WEO221" s="557" t="s">
        <v>8</v>
      </c>
      <c r="WEP221" s="557"/>
      <c r="WEQ221" s="557"/>
      <c r="WER221" s="91" t="s">
        <v>9</v>
      </c>
      <c r="WES221" s="557" t="s">
        <v>8</v>
      </c>
      <c r="WET221" s="557"/>
      <c r="WEU221" s="557"/>
      <c r="WEV221" s="91" t="s">
        <v>9</v>
      </c>
      <c r="WEW221" s="557" t="s">
        <v>8</v>
      </c>
      <c r="WEX221" s="557"/>
      <c r="WEY221" s="557"/>
      <c r="WEZ221" s="91" t="s">
        <v>9</v>
      </c>
      <c r="WFA221" s="557" t="s">
        <v>8</v>
      </c>
      <c r="WFB221" s="557"/>
      <c r="WFC221" s="557"/>
      <c r="WFD221" s="91" t="s">
        <v>9</v>
      </c>
      <c r="WFE221" s="557" t="s">
        <v>8</v>
      </c>
      <c r="WFF221" s="557"/>
      <c r="WFG221" s="557"/>
      <c r="WFH221" s="91" t="s">
        <v>9</v>
      </c>
      <c r="WFI221" s="557" t="s">
        <v>8</v>
      </c>
      <c r="WFJ221" s="557"/>
      <c r="WFK221" s="557"/>
      <c r="WFL221" s="91" t="s">
        <v>9</v>
      </c>
      <c r="WFM221" s="557" t="s">
        <v>8</v>
      </c>
      <c r="WFN221" s="557"/>
      <c r="WFO221" s="557"/>
      <c r="WFP221" s="91" t="s">
        <v>9</v>
      </c>
      <c r="WFQ221" s="557" t="s">
        <v>8</v>
      </c>
      <c r="WFR221" s="557"/>
      <c r="WFS221" s="557"/>
      <c r="WFT221" s="91" t="s">
        <v>9</v>
      </c>
      <c r="WFU221" s="557" t="s">
        <v>8</v>
      </c>
      <c r="WFV221" s="557"/>
      <c r="WFW221" s="557"/>
      <c r="WFX221" s="91" t="s">
        <v>9</v>
      </c>
      <c r="WFY221" s="557" t="s">
        <v>8</v>
      </c>
      <c r="WFZ221" s="557"/>
      <c r="WGA221" s="557"/>
      <c r="WGB221" s="91" t="s">
        <v>9</v>
      </c>
      <c r="WGC221" s="557" t="s">
        <v>8</v>
      </c>
      <c r="WGD221" s="557"/>
      <c r="WGE221" s="557"/>
      <c r="WGF221" s="91" t="s">
        <v>9</v>
      </c>
      <c r="WGG221" s="557" t="s">
        <v>8</v>
      </c>
      <c r="WGH221" s="557"/>
      <c r="WGI221" s="557"/>
      <c r="WGJ221" s="91" t="s">
        <v>9</v>
      </c>
      <c r="WGK221" s="557" t="s">
        <v>8</v>
      </c>
      <c r="WGL221" s="557"/>
      <c r="WGM221" s="557"/>
      <c r="WGN221" s="91" t="s">
        <v>9</v>
      </c>
      <c r="WGO221" s="557" t="s">
        <v>8</v>
      </c>
      <c r="WGP221" s="557"/>
      <c r="WGQ221" s="557"/>
      <c r="WGR221" s="91" t="s">
        <v>9</v>
      </c>
      <c r="WGS221" s="557" t="s">
        <v>8</v>
      </c>
      <c r="WGT221" s="557"/>
      <c r="WGU221" s="557"/>
      <c r="WGV221" s="91" t="s">
        <v>9</v>
      </c>
      <c r="WGW221" s="557" t="s">
        <v>8</v>
      </c>
      <c r="WGX221" s="557"/>
      <c r="WGY221" s="557"/>
      <c r="WGZ221" s="91" t="s">
        <v>9</v>
      </c>
      <c r="WHA221" s="557" t="s">
        <v>8</v>
      </c>
      <c r="WHB221" s="557"/>
      <c r="WHC221" s="557"/>
      <c r="WHD221" s="91" t="s">
        <v>9</v>
      </c>
      <c r="WHE221" s="557" t="s">
        <v>8</v>
      </c>
      <c r="WHF221" s="557"/>
      <c r="WHG221" s="557"/>
      <c r="WHH221" s="91" t="s">
        <v>9</v>
      </c>
      <c r="WHI221" s="557" t="s">
        <v>8</v>
      </c>
      <c r="WHJ221" s="557"/>
      <c r="WHK221" s="557"/>
      <c r="WHL221" s="91" t="s">
        <v>9</v>
      </c>
      <c r="WHM221" s="557" t="s">
        <v>8</v>
      </c>
      <c r="WHN221" s="557"/>
      <c r="WHO221" s="557"/>
      <c r="WHP221" s="91" t="s">
        <v>9</v>
      </c>
      <c r="WHQ221" s="557" t="s">
        <v>8</v>
      </c>
      <c r="WHR221" s="557"/>
      <c r="WHS221" s="557"/>
      <c r="WHT221" s="91" t="s">
        <v>9</v>
      </c>
      <c r="WHU221" s="557" t="s">
        <v>8</v>
      </c>
      <c r="WHV221" s="557"/>
      <c r="WHW221" s="557"/>
      <c r="WHX221" s="91" t="s">
        <v>9</v>
      </c>
      <c r="WHY221" s="557" t="s">
        <v>8</v>
      </c>
      <c r="WHZ221" s="557"/>
      <c r="WIA221" s="557"/>
      <c r="WIB221" s="91" t="s">
        <v>9</v>
      </c>
      <c r="WIC221" s="557" t="s">
        <v>8</v>
      </c>
      <c r="WID221" s="557"/>
      <c r="WIE221" s="557"/>
      <c r="WIF221" s="91" t="s">
        <v>9</v>
      </c>
      <c r="WIG221" s="557" t="s">
        <v>8</v>
      </c>
      <c r="WIH221" s="557"/>
      <c r="WII221" s="557"/>
      <c r="WIJ221" s="91" t="s">
        <v>9</v>
      </c>
      <c r="WIK221" s="557" t="s">
        <v>8</v>
      </c>
      <c r="WIL221" s="557"/>
      <c r="WIM221" s="557"/>
      <c r="WIN221" s="91" t="s">
        <v>9</v>
      </c>
      <c r="WIO221" s="557" t="s">
        <v>8</v>
      </c>
      <c r="WIP221" s="557"/>
      <c r="WIQ221" s="557"/>
      <c r="WIR221" s="91" t="s">
        <v>9</v>
      </c>
      <c r="WIS221" s="557" t="s">
        <v>8</v>
      </c>
      <c r="WIT221" s="557"/>
      <c r="WIU221" s="557"/>
      <c r="WIV221" s="91" t="s">
        <v>9</v>
      </c>
      <c r="WIW221" s="557" t="s">
        <v>8</v>
      </c>
      <c r="WIX221" s="557"/>
      <c r="WIY221" s="557"/>
      <c r="WIZ221" s="91" t="s">
        <v>9</v>
      </c>
      <c r="WJA221" s="557" t="s">
        <v>8</v>
      </c>
      <c r="WJB221" s="557"/>
      <c r="WJC221" s="557"/>
      <c r="WJD221" s="91" t="s">
        <v>9</v>
      </c>
      <c r="WJE221" s="557" t="s">
        <v>8</v>
      </c>
      <c r="WJF221" s="557"/>
      <c r="WJG221" s="557"/>
      <c r="WJH221" s="91" t="s">
        <v>9</v>
      </c>
      <c r="WJI221" s="557" t="s">
        <v>8</v>
      </c>
      <c r="WJJ221" s="557"/>
      <c r="WJK221" s="557"/>
      <c r="WJL221" s="91" t="s">
        <v>9</v>
      </c>
      <c r="WJM221" s="557" t="s">
        <v>8</v>
      </c>
      <c r="WJN221" s="557"/>
      <c r="WJO221" s="557"/>
      <c r="WJP221" s="91" t="s">
        <v>9</v>
      </c>
      <c r="WJQ221" s="557" t="s">
        <v>8</v>
      </c>
      <c r="WJR221" s="557"/>
      <c r="WJS221" s="557"/>
      <c r="WJT221" s="91" t="s">
        <v>9</v>
      </c>
      <c r="WJU221" s="557" t="s">
        <v>8</v>
      </c>
      <c r="WJV221" s="557"/>
      <c r="WJW221" s="557"/>
      <c r="WJX221" s="91" t="s">
        <v>9</v>
      </c>
      <c r="WJY221" s="557" t="s">
        <v>8</v>
      </c>
      <c r="WJZ221" s="557"/>
      <c r="WKA221" s="557"/>
      <c r="WKB221" s="91" t="s">
        <v>9</v>
      </c>
      <c r="WKC221" s="557" t="s">
        <v>8</v>
      </c>
      <c r="WKD221" s="557"/>
      <c r="WKE221" s="557"/>
      <c r="WKF221" s="91" t="s">
        <v>9</v>
      </c>
      <c r="WKG221" s="557" t="s">
        <v>8</v>
      </c>
      <c r="WKH221" s="557"/>
      <c r="WKI221" s="557"/>
      <c r="WKJ221" s="91" t="s">
        <v>9</v>
      </c>
      <c r="WKK221" s="557" t="s">
        <v>8</v>
      </c>
      <c r="WKL221" s="557"/>
      <c r="WKM221" s="557"/>
      <c r="WKN221" s="91" t="s">
        <v>9</v>
      </c>
      <c r="WKO221" s="557" t="s">
        <v>8</v>
      </c>
      <c r="WKP221" s="557"/>
      <c r="WKQ221" s="557"/>
      <c r="WKR221" s="91" t="s">
        <v>9</v>
      </c>
      <c r="WKS221" s="557" t="s">
        <v>8</v>
      </c>
      <c r="WKT221" s="557"/>
      <c r="WKU221" s="557"/>
      <c r="WKV221" s="91" t="s">
        <v>9</v>
      </c>
      <c r="WKW221" s="557" t="s">
        <v>8</v>
      </c>
      <c r="WKX221" s="557"/>
      <c r="WKY221" s="557"/>
      <c r="WKZ221" s="91" t="s">
        <v>9</v>
      </c>
      <c r="WLA221" s="557" t="s">
        <v>8</v>
      </c>
      <c r="WLB221" s="557"/>
      <c r="WLC221" s="557"/>
      <c r="WLD221" s="91" t="s">
        <v>9</v>
      </c>
      <c r="WLE221" s="557" t="s">
        <v>8</v>
      </c>
      <c r="WLF221" s="557"/>
      <c r="WLG221" s="557"/>
      <c r="WLH221" s="91" t="s">
        <v>9</v>
      </c>
      <c r="WLI221" s="557" t="s">
        <v>8</v>
      </c>
      <c r="WLJ221" s="557"/>
      <c r="WLK221" s="557"/>
      <c r="WLL221" s="91" t="s">
        <v>9</v>
      </c>
      <c r="WLM221" s="557" t="s">
        <v>8</v>
      </c>
      <c r="WLN221" s="557"/>
      <c r="WLO221" s="557"/>
      <c r="WLP221" s="91" t="s">
        <v>9</v>
      </c>
      <c r="WLQ221" s="557" t="s">
        <v>8</v>
      </c>
      <c r="WLR221" s="557"/>
      <c r="WLS221" s="557"/>
      <c r="WLT221" s="91" t="s">
        <v>9</v>
      </c>
      <c r="WLU221" s="557" t="s">
        <v>8</v>
      </c>
      <c r="WLV221" s="557"/>
      <c r="WLW221" s="557"/>
      <c r="WLX221" s="91" t="s">
        <v>9</v>
      </c>
      <c r="WLY221" s="557" t="s">
        <v>8</v>
      </c>
      <c r="WLZ221" s="557"/>
      <c r="WMA221" s="557"/>
      <c r="WMB221" s="91" t="s">
        <v>9</v>
      </c>
      <c r="WMC221" s="557" t="s">
        <v>8</v>
      </c>
      <c r="WMD221" s="557"/>
      <c r="WME221" s="557"/>
      <c r="WMF221" s="91" t="s">
        <v>9</v>
      </c>
      <c r="WMG221" s="557" t="s">
        <v>8</v>
      </c>
      <c r="WMH221" s="557"/>
      <c r="WMI221" s="557"/>
      <c r="WMJ221" s="91" t="s">
        <v>9</v>
      </c>
      <c r="WMK221" s="557" t="s">
        <v>8</v>
      </c>
      <c r="WML221" s="557"/>
      <c r="WMM221" s="557"/>
      <c r="WMN221" s="91" t="s">
        <v>9</v>
      </c>
      <c r="WMO221" s="557" t="s">
        <v>8</v>
      </c>
      <c r="WMP221" s="557"/>
      <c r="WMQ221" s="557"/>
      <c r="WMR221" s="91" t="s">
        <v>9</v>
      </c>
      <c r="WMS221" s="557" t="s">
        <v>8</v>
      </c>
      <c r="WMT221" s="557"/>
      <c r="WMU221" s="557"/>
      <c r="WMV221" s="91" t="s">
        <v>9</v>
      </c>
      <c r="WMW221" s="557" t="s">
        <v>8</v>
      </c>
      <c r="WMX221" s="557"/>
      <c r="WMY221" s="557"/>
      <c r="WMZ221" s="91" t="s">
        <v>9</v>
      </c>
      <c r="WNA221" s="557" t="s">
        <v>8</v>
      </c>
      <c r="WNB221" s="557"/>
      <c r="WNC221" s="557"/>
      <c r="WND221" s="91" t="s">
        <v>9</v>
      </c>
      <c r="WNE221" s="557" t="s">
        <v>8</v>
      </c>
      <c r="WNF221" s="557"/>
      <c r="WNG221" s="557"/>
      <c r="WNH221" s="91" t="s">
        <v>9</v>
      </c>
      <c r="WNI221" s="557" t="s">
        <v>8</v>
      </c>
      <c r="WNJ221" s="557"/>
      <c r="WNK221" s="557"/>
      <c r="WNL221" s="91" t="s">
        <v>9</v>
      </c>
      <c r="WNM221" s="557" t="s">
        <v>8</v>
      </c>
      <c r="WNN221" s="557"/>
      <c r="WNO221" s="557"/>
      <c r="WNP221" s="91" t="s">
        <v>9</v>
      </c>
      <c r="WNQ221" s="557" t="s">
        <v>8</v>
      </c>
      <c r="WNR221" s="557"/>
      <c r="WNS221" s="557"/>
      <c r="WNT221" s="91" t="s">
        <v>9</v>
      </c>
      <c r="WNU221" s="557" t="s">
        <v>8</v>
      </c>
      <c r="WNV221" s="557"/>
      <c r="WNW221" s="557"/>
      <c r="WNX221" s="91" t="s">
        <v>9</v>
      </c>
      <c r="WNY221" s="557" t="s">
        <v>8</v>
      </c>
      <c r="WNZ221" s="557"/>
      <c r="WOA221" s="557"/>
      <c r="WOB221" s="91" t="s">
        <v>9</v>
      </c>
      <c r="WOC221" s="557" t="s">
        <v>8</v>
      </c>
      <c r="WOD221" s="557"/>
      <c r="WOE221" s="557"/>
      <c r="WOF221" s="91" t="s">
        <v>9</v>
      </c>
      <c r="WOG221" s="557" t="s">
        <v>8</v>
      </c>
      <c r="WOH221" s="557"/>
      <c r="WOI221" s="557"/>
      <c r="WOJ221" s="91" t="s">
        <v>9</v>
      </c>
      <c r="WOK221" s="557" t="s">
        <v>8</v>
      </c>
      <c r="WOL221" s="557"/>
      <c r="WOM221" s="557"/>
      <c r="WON221" s="91" t="s">
        <v>9</v>
      </c>
      <c r="WOO221" s="557" t="s">
        <v>8</v>
      </c>
      <c r="WOP221" s="557"/>
      <c r="WOQ221" s="557"/>
      <c r="WOR221" s="91" t="s">
        <v>9</v>
      </c>
      <c r="WOS221" s="557" t="s">
        <v>8</v>
      </c>
      <c r="WOT221" s="557"/>
      <c r="WOU221" s="557"/>
      <c r="WOV221" s="91" t="s">
        <v>9</v>
      </c>
      <c r="WOW221" s="557" t="s">
        <v>8</v>
      </c>
      <c r="WOX221" s="557"/>
      <c r="WOY221" s="557"/>
      <c r="WOZ221" s="91" t="s">
        <v>9</v>
      </c>
      <c r="WPA221" s="557" t="s">
        <v>8</v>
      </c>
      <c r="WPB221" s="557"/>
      <c r="WPC221" s="557"/>
      <c r="WPD221" s="91" t="s">
        <v>9</v>
      </c>
      <c r="WPE221" s="557" t="s">
        <v>8</v>
      </c>
      <c r="WPF221" s="557"/>
      <c r="WPG221" s="557"/>
      <c r="WPH221" s="91" t="s">
        <v>9</v>
      </c>
      <c r="WPI221" s="557" t="s">
        <v>8</v>
      </c>
      <c r="WPJ221" s="557"/>
      <c r="WPK221" s="557"/>
      <c r="WPL221" s="91" t="s">
        <v>9</v>
      </c>
      <c r="WPM221" s="557" t="s">
        <v>8</v>
      </c>
      <c r="WPN221" s="557"/>
      <c r="WPO221" s="557"/>
      <c r="WPP221" s="91" t="s">
        <v>9</v>
      </c>
      <c r="WPQ221" s="557" t="s">
        <v>8</v>
      </c>
      <c r="WPR221" s="557"/>
      <c r="WPS221" s="557"/>
      <c r="WPT221" s="91" t="s">
        <v>9</v>
      </c>
      <c r="WPU221" s="557" t="s">
        <v>8</v>
      </c>
      <c r="WPV221" s="557"/>
      <c r="WPW221" s="557"/>
      <c r="WPX221" s="91" t="s">
        <v>9</v>
      </c>
      <c r="WPY221" s="557" t="s">
        <v>8</v>
      </c>
      <c r="WPZ221" s="557"/>
      <c r="WQA221" s="557"/>
      <c r="WQB221" s="91" t="s">
        <v>9</v>
      </c>
      <c r="WQC221" s="557" t="s">
        <v>8</v>
      </c>
      <c r="WQD221" s="557"/>
      <c r="WQE221" s="557"/>
      <c r="WQF221" s="91" t="s">
        <v>9</v>
      </c>
      <c r="WQG221" s="557" t="s">
        <v>8</v>
      </c>
      <c r="WQH221" s="557"/>
      <c r="WQI221" s="557"/>
      <c r="WQJ221" s="91" t="s">
        <v>9</v>
      </c>
      <c r="WQK221" s="557" t="s">
        <v>8</v>
      </c>
      <c r="WQL221" s="557"/>
      <c r="WQM221" s="557"/>
      <c r="WQN221" s="91" t="s">
        <v>9</v>
      </c>
      <c r="WQO221" s="557" t="s">
        <v>8</v>
      </c>
      <c r="WQP221" s="557"/>
      <c r="WQQ221" s="557"/>
      <c r="WQR221" s="91" t="s">
        <v>9</v>
      </c>
      <c r="WQS221" s="557" t="s">
        <v>8</v>
      </c>
      <c r="WQT221" s="557"/>
      <c r="WQU221" s="557"/>
      <c r="WQV221" s="91" t="s">
        <v>9</v>
      </c>
      <c r="WQW221" s="557" t="s">
        <v>8</v>
      </c>
      <c r="WQX221" s="557"/>
      <c r="WQY221" s="557"/>
      <c r="WQZ221" s="91" t="s">
        <v>9</v>
      </c>
      <c r="WRA221" s="557" t="s">
        <v>8</v>
      </c>
      <c r="WRB221" s="557"/>
      <c r="WRC221" s="557"/>
      <c r="WRD221" s="91" t="s">
        <v>9</v>
      </c>
      <c r="WRE221" s="557" t="s">
        <v>8</v>
      </c>
      <c r="WRF221" s="557"/>
      <c r="WRG221" s="557"/>
      <c r="WRH221" s="91" t="s">
        <v>9</v>
      </c>
      <c r="WRI221" s="557" t="s">
        <v>8</v>
      </c>
      <c r="WRJ221" s="557"/>
      <c r="WRK221" s="557"/>
      <c r="WRL221" s="91" t="s">
        <v>9</v>
      </c>
      <c r="WRM221" s="557" t="s">
        <v>8</v>
      </c>
      <c r="WRN221" s="557"/>
      <c r="WRO221" s="557"/>
      <c r="WRP221" s="91" t="s">
        <v>9</v>
      </c>
      <c r="WRQ221" s="557" t="s">
        <v>8</v>
      </c>
      <c r="WRR221" s="557"/>
      <c r="WRS221" s="557"/>
      <c r="WRT221" s="91" t="s">
        <v>9</v>
      </c>
      <c r="WRU221" s="557" t="s">
        <v>8</v>
      </c>
      <c r="WRV221" s="557"/>
      <c r="WRW221" s="557"/>
      <c r="WRX221" s="91" t="s">
        <v>9</v>
      </c>
      <c r="WRY221" s="557" t="s">
        <v>8</v>
      </c>
      <c r="WRZ221" s="557"/>
      <c r="WSA221" s="557"/>
      <c r="WSB221" s="91" t="s">
        <v>9</v>
      </c>
      <c r="WSC221" s="557" t="s">
        <v>8</v>
      </c>
      <c r="WSD221" s="557"/>
      <c r="WSE221" s="557"/>
      <c r="WSF221" s="91" t="s">
        <v>9</v>
      </c>
      <c r="WSG221" s="557" t="s">
        <v>8</v>
      </c>
      <c r="WSH221" s="557"/>
      <c r="WSI221" s="557"/>
      <c r="WSJ221" s="91" t="s">
        <v>9</v>
      </c>
      <c r="WSK221" s="557" t="s">
        <v>8</v>
      </c>
      <c r="WSL221" s="557"/>
      <c r="WSM221" s="557"/>
      <c r="WSN221" s="91" t="s">
        <v>9</v>
      </c>
      <c r="WSO221" s="557" t="s">
        <v>8</v>
      </c>
      <c r="WSP221" s="557"/>
      <c r="WSQ221" s="557"/>
      <c r="WSR221" s="91" t="s">
        <v>9</v>
      </c>
      <c r="WSS221" s="557" t="s">
        <v>8</v>
      </c>
      <c r="WST221" s="557"/>
      <c r="WSU221" s="557"/>
      <c r="WSV221" s="91" t="s">
        <v>9</v>
      </c>
      <c r="WSW221" s="557" t="s">
        <v>8</v>
      </c>
      <c r="WSX221" s="557"/>
      <c r="WSY221" s="557"/>
      <c r="WSZ221" s="91" t="s">
        <v>9</v>
      </c>
      <c r="WTA221" s="557" t="s">
        <v>8</v>
      </c>
      <c r="WTB221" s="557"/>
      <c r="WTC221" s="557"/>
      <c r="WTD221" s="91" t="s">
        <v>9</v>
      </c>
      <c r="WTE221" s="557" t="s">
        <v>8</v>
      </c>
      <c r="WTF221" s="557"/>
      <c r="WTG221" s="557"/>
      <c r="WTH221" s="91" t="s">
        <v>9</v>
      </c>
      <c r="WTI221" s="557" t="s">
        <v>8</v>
      </c>
      <c r="WTJ221" s="557"/>
      <c r="WTK221" s="557"/>
      <c r="WTL221" s="91" t="s">
        <v>9</v>
      </c>
      <c r="WTM221" s="557" t="s">
        <v>8</v>
      </c>
      <c r="WTN221" s="557"/>
      <c r="WTO221" s="557"/>
      <c r="WTP221" s="91" t="s">
        <v>9</v>
      </c>
      <c r="WTQ221" s="557" t="s">
        <v>8</v>
      </c>
      <c r="WTR221" s="557"/>
      <c r="WTS221" s="557"/>
      <c r="WTT221" s="91" t="s">
        <v>9</v>
      </c>
      <c r="WTU221" s="557" t="s">
        <v>8</v>
      </c>
      <c r="WTV221" s="557"/>
      <c r="WTW221" s="557"/>
      <c r="WTX221" s="91" t="s">
        <v>9</v>
      </c>
      <c r="WTY221" s="557" t="s">
        <v>8</v>
      </c>
      <c r="WTZ221" s="557"/>
      <c r="WUA221" s="557"/>
      <c r="WUB221" s="91" t="s">
        <v>9</v>
      </c>
      <c r="WUC221" s="557" t="s">
        <v>8</v>
      </c>
      <c r="WUD221" s="557"/>
      <c r="WUE221" s="557"/>
      <c r="WUF221" s="91" t="s">
        <v>9</v>
      </c>
      <c r="WUG221" s="557" t="s">
        <v>8</v>
      </c>
      <c r="WUH221" s="557"/>
      <c r="WUI221" s="557"/>
      <c r="WUJ221" s="91" t="s">
        <v>9</v>
      </c>
      <c r="WUK221" s="557" t="s">
        <v>8</v>
      </c>
      <c r="WUL221" s="557"/>
      <c r="WUM221" s="557"/>
      <c r="WUN221" s="91" t="s">
        <v>9</v>
      </c>
      <c r="WUO221" s="557" t="s">
        <v>8</v>
      </c>
      <c r="WUP221" s="557"/>
      <c r="WUQ221" s="557"/>
      <c r="WUR221" s="91" t="s">
        <v>9</v>
      </c>
      <c r="WUS221" s="557" t="s">
        <v>8</v>
      </c>
      <c r="WUT221" s="557"/>
      <c r="WUU221" s="557"/>
      <c r="WUV221" s="91" t="s">
        <v>9</v>
      </c>
      <c r="WUW221" s="557" t="s">
        <v>8</v>
      </c>
      <c r="WUX221" s="557"/>
      <c r="WUY221" s="557"/>
      <c r="WUZ221" s="91" t="s">
        <v>9</v>
      </c>
      <c r="WVA221" s="557" t="s">
        <v>8</v>
      </c>
      <c r="WVB221" s="557"/>
      <c r="WVC221" s="557"/>
      <c r="WVD221" s="91" t="s">
        <v>9</v>
      </c>
      <c r="WVE221" s="557" t="s">
        <v>8</v>
      </c>
      <c r="WVF221" s="557"/>
      <c r="WVG221" s="557"/>
      <c r="WVH221" s="91" t="s">
        <v>9</v>
      </c>
      <c r="WVI221" s="557" t="s">
        <v>8</v>
      </c>
      <c r="WVJ221" s="557"/>
      <c r="WVK221" s="557"/>
      <c r="WVL221" s="91" t="s">
        <v>9</v>
      </c>
      <c r="WVM221" s="557" t="s">
        <v>8</v>
      </c>
      <c r="WVN221" s="557"/>
      <c r="WVO221" s="557"/>
      <c r="WVP221" s="91" t="s">
        <v>9</v>
      </c>
      <c r="WVQ221" s="557" t="s">
        <v>8</v>
      </c>
      <c r="WVR221" s="557"/>
      <c r="WVS221" s="557"/>
      <c r="WVT221" s="91" t="s">
        <v>9</v>
      </c>
      <c r="WVU221" s="557" t="s">
        <v>8</v>
      </c>
      <c r="WVV221" s="557"/>
      <c r="WVW221" s="557"/>
      <c r="WVX221" s="91" t="s">
        <v>9</v>
      </c>
      <c r="WVY221" s="557" t="s">
        <v>8</v>
      </c>
      <c r="WVZ221" s="557"/>
      <c r="WWA221" s="557"/>
      <c r="WWB221" s="91" t="s">
        <v>9</v>
      </c>
      <c r="WWC221" s="557" t="s">
        <v>8</v>
      </c>
      <c r="WWD221" s="557"/>
      <c r="WWE221" s="557"/>
      <c r="WWF221" s="91" t="s">
        <v>9</v>
      </c>
      <c r="WWG221" s="557" t="s">
        <v>8</v>
      </c>
      <c r="WWH221" s="557"/>
      <c r="WWI221" s="557"/>
      <c r="WWJ221" s="91" t="s">
        <v>9</v>
      </c>
      <c r="WWK221" s="557" t="s">
        <v>8</v>
      </c>
      <c r="WWL221" s="557"/>
      <c r="WWM221" s="557"/>
      <c r="WWN221" s="91" t="s">
        <v>9</v>
      </c>
      <c r="WWO221" s="557" t="s">
        <v>8</v>
      </c>
      <c r="WWP221" s="557"/>
      <c r="WWQ221" s="557"/>
      <c r="WWR221" s="91" t="s">
        <v>9</v>
      </c>
      <c r="WWS221" s="557" t="s">
        <v>8</v>
      </c>
      <c r="WWT221" s="557"/>
      <c r="WWU221" s="557"/>
      <c r="WWV221" s="91" t="s">
        <v>9</v>
      </c>
      <c r="WWW221" s="557" t="s">
        <v>8</v>
      </c>
      <c r="WWX221" s="557"/>
      <c r="WWY221" s="557"/>
      <c r="WWZ221" s="91" t="s">
        <v>9</v>
      </c>
      <c r="WXA221" s="557" t="s">
        <v>8</v>
      </c>
      <c r="WXB221" s="557"/>
      <c r="WXC221" s="557"/>
      <c r="WXD221" s="91" t="s">
        <v>9</v>
      </c>
      <c r="WXE221" s="557" t="s">
        <v>8</v>
      </c>
      <c r="WXF221" s="557"/>
      <c r="WXG221" s="557"/>
      <c r="WXH221" s="91" t="s">
        <v>9</v>
      </c>
      <c r="WXI221" s="557" t="s">
        <v>8</v>
      </c>
      <c r="WXJ221" s="557"/>
      <c r="WXK221" s="557"/>
      <c r="WXL221" s="91" t="s">
        <v>9</v>
      </c>
      <c r="WXM221" s="557" t="s">
        <v>8</v>
      </c>
      <c r="WXN221" s="557"/>
      <c r="WXO221" s="557"/>
      <c r="WXP221" s="91" t="s">
        <v>9</v>
      </c>
      <c r="WXQ221" s="557" t="s">
        <v>8</v>
      </c>
      <c r="WXR221" s="557"/>
      <c r="WXS221" s="557"/>
      <c r="WXT221" s="91" t="s">
        <v>9</v>
      </c>
      <c r="WXU221" s="557" t="s">
        <v>8</v>
      </c>
      <c r="WXV221" s="557"/>
      <c r="WXW221" s="557"/>
      <c r="WXX221" s="91" t="s">
        <v>9</v>
      </c>
      <c r="WXY221" s="557" t="s">
        <v>8</v>
      </c>
      <c r="WXZ221" s="557"/>
      <c r="WYA221" s="557"/>
      <c r="WYB221" s="91" t="s">
        <v>9</v>
      </c>
      <c r="WYC221" s="557" t="s">
        <v>8</v>
      </c>
      <c r="WYD221" s="557"/>
      <c r="WYE221" s="557"/>
      <c r="WYF221" s="91" t="s">
        <v>9</v>
      </c>
      <c r="WYG221" s="557" t="s">
        <v>8</v>
      </c>
      <c r="WYH221" s="557"/>
      <c r="WYI221" s="557"/>
      <c r="WYJ221" s="91" t="s">
        <v>9</v>
      </c>
      <c r="WYK221" s="557" t="s">
        <v>8</v>
      </c>
      <c r="WYL221" s="557"/>
      <c r="WYM221" s="557"/>
      <c r="WYN221" s="91" t="s">
        <v>9</v>
      </c>
      <c r="WYO221" s="557" t="s">
        <v>8</v>
      </c>
      <c r="WYP221" s="557"/>
      <c r="WYQ221" s="557"/>
      <c r="WYR221" s="91" t="s">
        <v>9</v>
      </c>
      <c r="WYS221" s="557" t="s">
        <v>8</v>
      </c>
      <c r="WYT221" s="557"/>
      <c r="WYU221" s="557"/>
      <c r="WYV221" s="91" t="s">
        <v>9</v>
      </c>
      <c r="WYW221" s="557" t="s">
        <v>8</v>
      </c>
      <c r="WYX221" s="557"/>
      <c r="WYY221" s="557"/>
      <c r="WYZ221" s="91" t="s">
        <v>9</v>
      </c>
      <c r="WZA221" s="557" t="s">
        <v>8</v>
      </c>
      <c r="WZB221" s="557"/>
      <c r="WZC221" s="557"/>
      <c r="WZD221" s="91" t="s">
        <v>9</v>
      </c>
      <c r="WZE221" s="557" t="s">
        <v>8</v>
      </c>
      <c r="WZF221" s="557"/>
      <c r="WZG221" s="557"/>
      <c r="WZH221" s="91" t="s">
        <v>9</v>
      </c>
      <c r="WZI221" s="557" t="s">
        <v>8</v>
      </c>
      <c r="WZJ221" s="557"/>
      <c r="WZK221" s="557"/>
      <c r="WZL221" s="91" t="s">
        <v>9</v>
      </c>
      <c r="WZM221" s="557" t="s">
        <v>8</v>
      </c>
      <c r="WZN221" s="557"/>
      <c r="WZO221" s="557"/>
      <c r="WZP221" s="91" t="s">
        <v>9</v>
      </c>
      <c r="WZQ221" s="557" t="s">
        <v>8</v>
      </c>
      <c r="WZR221" s="557"/>
      <c r="WZS221" s="557"/>
      <c r="WZT221" s="91" t="s">
        <v>9</v>
      </c>
      <c r="WZU221" s="557" t="s">
        <v>8</v>
      </c>
      <c r="WZV221" s="557"/>
      <c r="WZW221" s="557"/>
      <c r="WZX221" s="91" t="s">
        <v>9</v>
      </c>
      <c r="WZY221" s="557" t="s">
        <v>8</v>
      </c>
      <c r="WZZ221" s="557"/>
      <c r="XAA221" s="557"/>
      <c r="XAB221" s="91" t="s">
        <v>9</v>
      </c>
      <c r="XAC221" s="557" t="s">
        <v>8</v>
      </c>
      <c r="XAD221" s="557"/>
      <c r="XAE221" s="557"/>
      <c r="XAF221" s="91" t="s">
        <v>9</v>
      </c>
      <c r="XAG221" s="557" t="s">
        <v>8</v>
      </c>
      <c r="XAH221" s="557"/>
      <c r="XAI221" s="557"/>
      <c r="XAJ221" s="91" t="s">
        <v>9</v>
      </c>
      <c r="XAK221" s="557" t="s">
        <v>8</v>
      </c>
      <c r="XAL221" s="557"/>
      <c r="XAM221" s="557"/>
      <c r="XAN221" s="91" t="s">
        <v>9</v>
      </c>
      <c r="XAO221" s="557" t="s">
        <v>8</v>
      </c>
      <c r="XAP221" s="557"/>
      <c r="XAQ221" s="557"/>
      <c r="XAR221" s="91" t="s">
        <v>9</v>
      </c>
      <c r="XAS221" s="557" t="s">
        <v>8</v>
      </c>
      <c r="XAT221" s="557"/>
      <c r="XAU221" s="557"/>
      <c r="XAV221" s="91" t="s">
        <v>9</v>
      </c>
      <c r="XAW221" s="557" t="s">
        <v>8</v>
      </c>
      <c r="XAX221" s="557"/>
      <c r="XAY221" s="557"/>
      <c r="XAZ221" s="91" t="s">
        <v>9</v>
      </c>
      <c r="XBA221" s="557" t="s">
        <v>8</v>
      </c>
      <c r="XBB221" s="557"/>
      <c r="XBC221" s="557"/>
      <c r="XBD221" s="91" t="s">
        <v>9</v>
      </c>
      <c r="XBE221" s="557" t="s">
        <v>8</v>
      </c>
      <c r="XBF221" s="557"/>
      <c r="XBG221" s="557"/>
      <c r="XBH221" s="91" t="s">
        <v>9</v>
      </c>
      <c r="XBI221" s="557" t="s">
        <v>8</v>
      </c>
      <c r="XBJ221" s="557"/>
      <c r="XBK221" s="557"/>
      <c r="XBL221" s="91" t="s">
        <v>9</v>
      </c>
      <c r="XBM221" s="557" t="s">
        <v>8</v>
      </c>
      <c r="XBN221" s="557"/>
      <c r="XBO221" s="557"/>
      <c r="XBP221" s="91" t="s">
        <v>9</v>
      </c>
      <c r="XBQ221" s="557" t="s">
        <v>8</v>
      </c>
      <c r="XBR221" s="557"/>
      <c r="XBS221" s="557"/>
      <c r="XBT221" s="91" t="s">
        <v>9</v>
      </c>
      <c r="XBU221" s="557" t="s">
        <v>8</v>
      </c>
      <c r="XBV221" s="557"/>
      <c r="XBW221" s="557"/>
      <c r="XBX221" s="91" t="s">
        <v>9</v>
      </c>
      <c r="XBY221" s="557" t="s">
        <v>8</v>
      </c>
      <c r="XBZ221" s="557"/>
      <c r="XCA221" s="557"/>
      <c r="XCB221" s="91" t="s">
        <v>9</v>
      </c>
      <c r="XCC221" s="557" t="s">
        <v>8</v>
      </c>
      <c r="XCD221" s="557"/>
      <c r="XCE221" s="557"/>
      <c r="XCF221" s="91" t="s">
        <v>9</v>
      </c>
      <c r="XCG221" s="557" t="s">
        <v>8</v>
      </c>
      <c r="XCH221" s="557"/>
      <c r="XCI221" s="557"/>
      <c r="XCJ221" s="91" t="s">
        <v>9</v>
      </c>
      <c r="XCK221" s="557" t="s">
        <v>8</v>
      </c>
      <c r="XCL221" s="557"/>
      <c r="XCM221" s="557"/>
      <c r="XCN221" s="91" t="s">
        <v>9</v>
      </c>
      <c r="XCO221" s="557" t="s">
        <v>8</v>
      </c>
      <c r="XCP221" s="557"/>
      <c r="XCQ221" s="557"/>
      <c r="XCR221" s="91" t="s">
        <v>9</v>
      </c>
      <c r="XCS221" s="557" t="s">
        <v>8</v>
      </c>
      <c r="XCT221" s="557"/>
      <c r="XCU221" s="557"/>
      <c r="XCV221" s="91" t="s">
        <v>9</v>
      </c>
      <c r="XCW221" s="557" t="s">
        <v>8</v>
      </c>
      <c r="XCX221" s="557"/>
      <c r="XCY221" s="557"/>
      <c r="XCZ221" s="91" t="s">
        <v>9</v>
      </c>
      <c r="XDA221" s="557" t="s">
        <v>8</v>
      </c>
      <c r="XDB221" s="557"/>
      <c r="XDC221" s="557"/>
      <c r="XDD221" s="91" t="s">
        <v>9</v>
      </c>
      <c r="XDE221" s="557" t="s">
        <v>8</v>
      </c>
      <c r="XDF221" s="557"/>
      <c r="XDG221" s="557"/>
      <c r="XDH221" s="91" t="s">
        <v>9</v>
      </c>
      <c r="XDI221" s="557" t="s">
        <v>8</v>
      </c>
      <c r="XDJ221" s="557"/>
      <c r="XDK221" s="557"/>
      <c r="XDL221" s="91" t="s">
        <v>9</v>
      </c>
      <c r="XDM221" s="557" t="s">
        <v>8</v>
      </c>
      <c r="XDN221" s="557"/>
      <c r="XDO221" s="557"/>
      <c r="XDP221" s="91" t="s">
        <v>9</v>
      </c>
      <c r="XDQ221" s="557" t="s">
        <v>8</v>
      </c>
      <c r="XDR221" s="557"/>
      <c r="XDS221" s="557"/>
      <c r="XDT221" s="91" t="s">
        <v>9</v>
      </c>
      <c r="XDU221" s="557" t="s">
        <v>8</v>
      </c>
      <c r="XDV221" s="557"/>
      <c r="XDW221" s="557"/>
      <c r="XDX221" s="91" t="s">
        <v>9</v>
      </c>
      <c r="XDY221" s="557" t="s">
        <v>8</v>
      </c>
      <c r="XDZ221" s="557"/>
      <c r="XEA221" s="557"/>
      <c r="XEB221" s="91" t="s">
        <v>9</v>
      </c>
      <c r="XEC221" s="557" t="s">
        <v>8</v>
      </c>
      <c r="XED221" s="557"/>
      <c r="XEE221" s="557"/>
      <c r="XEF221" s="91" t="s">
        <v>9</v>
      </c>
      <c r="XEG221" s="557" t="s">
        <v>8</v>
      </c>
      <c r="XEH221" s="557"/>
      <c r="XEI221" s="557"/>
      <c r="XEJ221" s="91" t="s">
        <v>9</v>
      </c>
      <c r="XEK221" s="557" t="s">
        <v>8</v>
      </c>
      <c r="XEL221" s="557"/>
      <c r="XEM221" s="557"/>
      <c r="XEN221" s="91" t="s">
        <v>9</v>
      </c>
      <c r="XEO221" s="557" t="s">
        <v>8</v>
      </c>
      <c r="XEP221" s="557"/>
      <c r="XEQ221" s="557"/>
      <c r="XER221" s="91" t="s">
        <v>9</v>
      </c>
      <c r="XES221" s="557" t="s">
        <v>8</v>
      </c>
      <c r="XET221" s="557"/>
      <c r="XEU221" s="557"/>
      <c r="XEV221" s="91" t="s">
        <v>9</v>
      </c>
      <c r="XEW221" s="557" t="s">
        <v>8</v>
      </c>
      <c r="XEX221" s="557"/>
      <c r="XEY221" s="557"/>
      <c r="XEZ221" s="91" t="s">
        <v>9</v>
      </c>
      <c r="XFA221" s="557" t="s">
        <v>8</v>
      </c>
      <c r="XFB221" s="557"/>
      <c r="XFC221" s="557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96"/>
      <c r="B229" s="496"/>
      <c r="C229" s="496"/>
      <c r="D229" s="496"/>
      <c r="E229" s="496"/>
      <c r="F229" s="496"/>
      <c r="G229" s="496"/>
      <c r="H229" s="496"/>
      <c r="I229" s="496"/>
      <c r="J229" s="496"/>
      <c r="K229" s="496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56" t="s">
        <v>10</v>
      </c>
      <c r="OYH229" s="556"/>
      <c r="OYI229" s="556"/>
      <c r="OYJ229" s="4" t="e">
        <f>#REF!</f>
        <v>#REF!</v>
      </c>
      <c r="OYK229" s="556" t="s">
        <v>10</v>
      </c>
      <c r="OYL229" s="556"/>
      <c r="OYM229" s="556"/>
      <c r="OYN229" s="4" t="e">
        <f>#REF!</f>
        <v>#REF!</v>
      </c>
      <c r="OYO229" s="556" t="s">
        <v>10</v>
      </c>
      <c r="OYP229" s="556"/>
      <c r="OYQ229" s="556"/>
      <c r="OYR229" s="4" t="e">
        <f>#REF!</f>
        <v>#REF!</v>
      </c>
      <c r="OYS229" s="556" t="s">
        <v>10</v>
      </c>
      <c r="OYT229" s="556"/>
      <c r="OYU229" s="556"/>
      <c r="OYV229" s="4" t="e">
        <f>#REF!</f>
        <v>#REF!</v>
      </c>
      <c r="OYW229" s="556" t="s">
        <v>10</v>
      </c>
      <c r="OYX229" s="556"/>
      <c r="OYY229" s="556"/>
      <c r="OYZ229" s="4" t="e">
        <f>#REF!</f>
        <v>#REF!</v>
      </c>
      <c r="OZA229" s="556" t="s">
        <v>10</v>
      </c>
      <c r="OZB229" s="556"/>
      <c r="OZC229" s="556"/>
      <c r="OZD229" s="4" t="e">
        <f>#REF!</f>
        <v>#REF!</v>
      </c>
      <c r="OZE229" s="556" t="s">
        <v>10</v>
      </c>
      <c r="OZF229" s="556"/>
      <c r="OZG229" s="556"/>
      <c r="OZH229" s="4" t="e">
        <f>#REF!</f>
        <v>#REF!</v>
      </c>
      <c r="OZI229" s="556" t="s">
        <v>10</v>
      </c>
      <c r="OZJ229" s="556"/>
      <c r="OZK229" s="556"/>
      <c r="OZL229" s="4" t="e">
        <f>#REF!</f>
        <v>#REF!</v>
      </c>
      <c r="OZM229" s="556" t="s">
        <v>10</v>
      </c>
      <c r="OZN229" s="556"/>
      <c r="OZO229" s="556"/>
      <c r="OZP229" s="4" t="e">
        <f>#REF!</f>
        <v>#REF!</v>
      </c>
      <c r="OZQ229" s="556" t="s">
        <v>10</v>
      </c>
      <c r="OZR229" s="556"/>
      <c r="OZS229" s="556"/>
      <c r="OZT229" s="4" t="e">
        <f>#REF!</f>
        <v>#REF!</v>
      </c>
      <c r="OZU229" s="556" t="s">
        <v>10</v>
      </c>
      <c r="OZV229" s="556"/>
      <c r="OZW229" s="556"/>
      <c r="OZX229" s="4" t="e">
        <f>#REF!</f>
        <v>#REF!</v>
      </c>
      <c r="OZY229" s="556" t="s">
        <v>10</v>
      </c>
      <c r="OZZ229" s="556"/>
      <c r="PAA229" s="556"/>
      <c r="PAB229" s="4" t="e">
        <f>#REF!</f>
        <v>#REF!</v>
      </c>
      <c r="PAC229" s="556" t="s">
        <v>10</v>
      </c>
      <c r="PAD229" s="556"/>
      <c r="PAE229" s="556"/>
      <c r="PAF229" s="4" t="e">
        <f>#REF!</f>
        <v>#REF!</v>
      </c>
      <c r="PAG229" s="556" t="s">
        <v>10</v>
      </c>
      <c r="PAH229" s="556"/>
      <c r="PAI229" s="556"/>
      <c r="PAJ229" s="4" t="e">
        <f>#REF!</f>
        <v>#REF!</v>
      </c>
      <c r="PAK229" s="556" t="s">
        <v>10</v>
      </c>
      <c r="PAL229" s="556"/>
      <c r="PAM229" s="556"/>
      <c r="PAN229" s="4" t="e">
        <f>#REF!</f>
        <v>#REF!</v>
      </c>
      <c r="PAO229" s="556" t="s">
        <v>10</v>
      </c>
      <c r="PAP229" s="556"/>
      <c r="PAQ229" s="556"/>
      <c r="PAR229" s="4" t="e">
        <f>#REF!</f>
        <v>#REF!</v>
      </c>
      <c r="PAS229" s="556" t="s">
        <v>10</v>
      </c>
      <c r="PAT229" s="556"/>
      <c r="PAU229" s="556"/>
      <c r="PAV229" s="4" t="e">
        <f>#REF!</f>
        <v>#REF!</v>
      </c>
      <c r="PAW229" s="556" t="s">
        <v>10</v>
      </c>
      <c r="PAX229" s="556"/>
      <c r="PAY229" s="556"/>
      <c r="PAZ229" s="4" t="e">
        <f>#REF!</f>
        <v>#REF!</v>
      </c>
      <c r="PBA229" s="556" t="s">
        <v>10</v>
      </c>
      <c r="PBB229" s="556"/>
      <c r="PBC229" s="556"/>
      <c r="PBD229" s="4" t="e">
        <f>#REF!</f>
        <v>#REF!</v>
      </c>
      <c r="PBE229" s="556" t="s">
        <v>10</v>
      </c>
      <c r="PBF229" s="556"/>
      <c r="PBG229" s="556"/>
      <c r="PBH229" s="4" t="e">
        <f>#REF!</f>
        <v>#REF!</v>
      </c>
      <c r="PBI229" s="556" t="s">
        <v>10</v>
      </c>
      <c r="PBJ229" s="556"/>
      <c r="PBK229" s="556"/>
      <c r="PBL229" s="4" t="e">
        <f>#REF!</f>
        <v>#REF!</v>
      </c>
      <c r="PBM229" s="556" t="s">
        <v>10</v>
      </c>
      <c r="PBN229" s="556"/>
      <c r="PBO229" s="556"/>
      <c r="PBP229" s="4" t="e">
        <f>#REF!</f>
        <v>#REF!</v>
      </c>
      <c r="PBQ229" s="556" t="s">
        <v>10</v>
      </c>
      <c r="PBR229" s="556"/>
      <c r="PBS229" s="556"/>
      <c r="PBT229" s="4" t="e">
        <f>#REF!</f>
        <v>#REF!</v>
      </c>
      <c r="PBU229" s="556" t="s">
        <v>10</v>
      </c>
      <c r="PBV229" s="556"/>
      <c r="PBW229" s="556"/>
      <c r="PBX229" s="4" t="e">
        <f>#REF!</f>
        <v>#REF!</v>
      </c>
      <c r="PBY229" s="556" t="s">
        <v>10</v>
      </c>
      <c r="PBZ229" s="556"/>
      <c r="PCA229" s="556"/>
      <c r="PCB229" s="4" t="e">
        <f>#REF!</f>
        <v>#REF!</v>
      </c>
      <c r="PCC229" s="556" t="s">
        <v>10</v>
      </c>
      <c r="PCD229" s="556"/>
      <c r="PCE229" s="556"/>
      <c r="PCF229" s="4" t="e">
        <f>#REF!</f>
        <v>#REF!</v>
      </c>
      <c r="PCG229" s="556" t="s">
        <v>10</v>
      </c>
      <c r="PCH229" s="556"/>
      <c r="PCI229" s="556"/>
      <c r="PCJ229" s="4" t="e">
        <f>#REF!</f>
        <v>#REF!</v>
      </c>
      <c r="PCK229" s="556" t="s">
        <v>10</v>
      </c>
      <c r="PCL229" s="556"/>
      <c r="PCM229" s="556"/>
      <c r="PCN229" s="4" t="e">
        <f>#REF!</f>
        <v>#REF!</v>
      </c>
      <c r="PCO229" s="556" t="s">
        <v>10</v>
      </c>
      <c r="PCP229" s="556"/>
      <c r="PCQ229" s="556"/>
      <c r="PCR229" s="4" t="e">
        <f>#REF!</f>
        <v>#REF!</v>
      </c>
      <c r="PCS229" s="556" t="s">
        <v>10</v>
      </c>
      <c r="PCT229" s="556"/>
      <c r="PCU229" s="556"/>
      <c r="PCV229" s="4" t="e">
        <f>#REF!</f>
        <v>#REF!</v>
      </c>
      <c r="PCW229" s="556" t="s">
        <v>10</v>
      </c>
      <c r="PCX229" s="556"/>
      <c r="PCY229" s="556"/>
      <c r="PCZ229" s="4" t="e">
        <f>#REF!</f>
        <v>#REF!</v>
      </c>
      <c r="PDA229" s="556" t="s">
        <v>10</v>
      </c>
      <c r="PDB229" s="556"/>
      <c r="PDC229" s="556"/>
      <c r="PDD229" s="4" t="e">
        <f>#REF!</f>
        <v>#REF!</v>
      </c>
      <c r="PDE229" s="556" t="s">
        <v>10</v>
      </c>
      <c r="PDF229" s="556"/>
      <c r="PDG229" s="556"/>
      <c r="PDH229" s="4" t="e">
        <f>#REF!</f>
        <v>#REF!</v>
      </c>
      <c r="PDI229" s="556" t="s">
        <v>10</v>
      </c>
      <c r="PDJ229" s="556"/>
      <c r="PDK229" s="556"/>
      <c r="PDL229" s="4" t="e">
        <f>#REF!</f>
        <v>#REF!</v>
      </c>
      <c r="PDM229" s="556" t="s">
        <v>10</v>
      </c>
      <c r="PDN229" s="556"/>
      <c r="PDO229" s="556"/>
      <c r="PDP229" s="4" t="e">
        <f>#REF!</f>
        <v>#REF!</v>
      </c>
      <c r="PDQ229" s="556" t="s">
        <v>10</v>
      </c>
      <c r="PDR229" s="556"/>
      <c r="PDS229" s="556"/>
      <c r="PDT229" s="4" t="e">
        <f>#REF!</f>
        <v>#REF!</v>
      </c>
      <c r="PDU229" s="556" t="s">
        <v>10</v>
      </c>
      <c r="PDV229" s="556"/>
      <c r="PDW229" s="556"/>
      <c r="PDX229" s="4" t="e">
        <f>#REF!</f>
        <v>#REF!</v>
      </c>
      <c r="PDY229" s="556" t="s">
        <v>10</v>
      </c>
      <c r="PDZ229" s="556"/>
      <c r="PEA229" s="556"/>
      <c r="PEB229" s="4" t="e">
        <f>#REF!</f>
        <v>#REF!</v>
      </c>
      <c r="PEC229" s="556" t="s">
        <v>10</v>
      </c>
      <c r="PED229" s="556"/>
      <c r="PEE229" s="556"/>
      <c r="PEF229" s="4" t="e">
        <f>#REF!</f>
        <v>#REF!</v>
      </c>
      <c r="PEG229" s="556" t="s">
        <v>10</v>
      </c>
      <c r="PEH229" s="556"/>
      <c r="PEI229" s="556"/>
      <c r="PEJ229" s="4" t="e">
        <f>#REF!</f>
        <v>#REF!</v>
      </c>
      <c r="PEK229" s="556" t="s">
        <v>10</v>
      </c>
      <c r="PEL229" s="556"/>
      <c r="PEM229" s="556"/>
      <c r="PEN229" s="4" t="e">
        <f>#REF!</f>
        <v>#REF!</v>
      </c>
      <c r="PEO229" s="556" t="s">
        <v>10</v>
      </c>
      <c r="PEP229" s="556"/>
      <c r="PEQ229" s="556"/>
      <c r="PER229" s="4" t="e">
        <f>#REF!</f>
        <v>#REF!</v>
      </c>
      <c r="PES229" s="556" t="s">
        <v>10</v>
      </c>
      <c r="PET229" s="556"/>
      <c r="PEU229" s="556"/>
      <c r="PEV229" s="4" t="e">
        <f>#REF!</f>
        <v>#REF!</v>
      </c>
      <c r="PEW229" s="556" t="s">
        <v>10</v>
      </c>
      <c r="PEX229" s="556"/>
      <c r="PEY229" s="556"/>
      <c r="PEZ229" s="4" t="e">
        <f>#REF!</f>
        <v>#REF!</v>
      </c>
      <c r="PFA229" s="556" t="s">
        <v>10</v>
      </c>
      <c r="PFB229" s="556"/>
      <c r="PFC229" s="556"/>
      <c r="PFD229" s="4" t="e">
        <f>#REF!</f>
        <v>#REF!</v>
      </c>
      <c r="PFE229" s="556" t="s">
        <v>10</v>
      </c>
      <c r="PFF229" s="556"/>
      <c r="PFG229" s="556"/>
      <c r="PFH229" s="4" t="e">
        <f>#REF!</f>
        <v>#REF!</v>
      </c>
      <c r="PFI229" s="556" t="s">
        <v>10</v>
      </c>
      <c r="PFJ229" s="556"/>
      <c r="PFK229" s="556"/>
      <c r="PFL229" s="4" t="e">
        <f>#REF!</f>
        <v>#REF!</v>
      </c>
      <c r="PFM229" s="556" t="s">
        <v>10</v>
      </c>
      <c r="PFN229" s="556"/>
      <c r="PFO229" s="556"/>
      <c r="PFP229" s="4" t="e">
        <f>#REF!</f>
        <v>#REF!</v>
      </c>
      <c r="PFQ229" s="556" t="s">
        <v>10</v>
      </c>
      <c r="PFR229" s="556"/>
      <c r="PFS229" s="556"/>
      <c r="PFT229" s="4" t="e">
        <f>#REF!</f>
        <v>#REF!</v>
      </c>
      <c r="PFU229" s="556" t="s">
        <v>10</v>
      </c>
      <c r="PFV229" s="556"/>
      <c r="PFW229" s="556"/>
      <c r="PFX229" s="4" t="e">
        <f>#REF!</f>
        <v>#REF!</v>
      </c>
      <c r="PFY229" s="556" t="s">
        <v>10</v>
      </c>
      <c r="PFZ229" s="556"/>
      <c r="PGA229" s="556"/>
      <c r="PGB229" s="4" t="e">
        <f>#REF!</f>
        <v>#REF!</v>
      </c>
      <c r="PGC229" s="556" t="s">
        <v>10</v>
      </c>
      <c r="PGD229" s="556"/>
      <c r="PGE229" s="556"/>
      <c r="PGF229" s="4" t="e">
        <f>#REF!</f>
        <v>#REF!</v>
      </c>
      <c r="PGG229" s="556" t="s">
        <v>10</v>
      </c>
      <c r="PGH229" s="556"/>
      <c r="PGI229" s="556"/>
      <c r="PGJ229" s="4" t="e">
        <f>#REF!</f>
        <v>#REF!</v>
      </c>
      <c r="PGK229" s="556" t="s">
        <v>10</v>
      </c>
      <c r="PGL229" s="556"/>
      <c r="PGM229" s="556"/>
      <c r="PGN229" s="4" t="e">
        <f>#REF!</f>
        <v>#REF!</v>
      </c>
      <c r="PGO229" s="556" t="s">
        <v>10</v>
      </c>
      <c r="PGP229" s="556"/>
      <c r="PGQ229" s="556"/>
      <c r="PGR229" s="4" t="e">
        <f>#REF!</f>
        <v>#REF!</v>
      </c>
      <c r="PGS229" s="556" t="s">
        <v>10</v>
      </c>
      <c r="PGT229" s="556"/>
      <c r="PGU229" s="556"/>
      <c r="PGV229" s="4" t="e">
        <f>#REF!</f>
        <v>#REF!</v>
      </c>
      <c r="PGW229" s="556" t="s">
        <v>10</v>
      </c>
      <c r="PGX229" s="556"/>
      <c r="PGY229" s="556"/>
      <c r="PGZ229" s="4" t="e">
        <f>#REF!</f>
        <v>#REF!</v>
      </c>
      <c r="PHA229" s="556" t="s">
        <v>10</v>
      </c>
      <c r="PHB229" s="556"/>
      <c r="PHC229" s="556"/>
      <c r="PHD229" s="4" t="e">
        <f>#REF!</f>
        <v>#REF!</v>
      </c>
      <c r="PHE229" s="556" t="s">
        <v>10</v>
      </c>
      <c r="PHF229" s="556"/>
      <c r="PHG229" s="556"/>
      <c r="PHH229" s="4" t="e">
        <f>#REF!</f>
        <v>#REF!</v>
      </c>
      <c r="PHI229" s="556" t="s">
        <v>10</v>
      </c>
      <c r="PHJ229" s="556"/>
      <c r="PHK229" s="556"/>
      <c r="PHL229" s="4" t="e">
        <f>#REF!</f>
        <v>#REF!</v>
      </c>
      <c r="PHM229" s="556" t="s">
        <v>10</v>
      </c>
      <c r="PHN229" s="556"/>
      <c r="PHO229" s="556"/>
      <c r="PHP229" s="4" t="e">
        <f>#REF!</f>
        <v>#REF!</v>
      </c>
      <c r="PHQ229" s="556" t="s">
        <v>10</v>
      </c>
      <c r="PHR229" s="556"/>
      <c r="PHS229" s="556"/>
      <c r="PHT229" s="4" t="e">
        <f>#REF!</f>
        <v>#REF!</v>
      </c>
      <c r="PHU229" s="556" t="s">
        <v>10</v>
      </c>
      <c r="PHV229" s="556"/>
      <c r="PHW229" s="556"/>
      <c r="PHX229" s="4" t="e">
        <f>#REF!</f>
        <v>#REF!</v>
      </c>
      <c r="PHY229" s="556" t="s">
        <v>10</v>
      </c>
      <c r="PHZ229" s="556"/>
      <c r="PIA229" s="556"/>
      <c r="PIB229" s="4" t="e">
        <f>#REF!</f>
        <v>#REF!</v>
      </c>
      <c r="PIC229" s="556" t="s">
        <v>10</v>
      </c>
      <c r="PID229" s="556"/>
      <c r="PIE229" s="556"/>
      <c r="PIF229" s="4" t="e">
        <f>#REF!</f>
        <v>#REF!</v>
      </c>
      <c r="PIG229" s="556" t="s">
        <v>10</v>
      </c>
      <c r="PIH229" s="556"/>
      <c r="PII229" s="556"/>
      <c r="PIJ229" s="4" t="e">
        <f>#REF!</f>
        <v>#REF!</v>
      </c>
      <c r="PIK229" s="556" t="s">
        <v>10</v>
      </c>
      <c r="PIL229" s="556"/>
      <c r="PIM229" s="556"/>
      <c r="PIN229" s="4" t="e">
        <f>#REF!</f>
        <v>#REF!</v>
      </c>
      <c r="PIO229" s="556" t="s">
        <v>10</v>
      </c>
      <c r="PIP229" s="556"/>
      <c r="PIQ229" s="556"/>
      <c r="PIR229" s="4" t="e">
        <f>#REF!</f>
        <v>#REF!</v>
      </c>
      <c r="PIS229" s="556" t="s">
        <v>10</v>
      </c>
      <c r="PIT229" s="556"/>
      <c r="PIU229" s="556"/>
      <c r="PIV229" s="4" t="e">
        <f>#REF!</f>
        <v>#REF!</v>
      </c>
      <c r="PIW229" s="556" t="s">
        <v>10</v>
      </c>
      <c r="PIX229" s="556"/>
      <c r="PIY229" s="556"/>
      <c r="PIZ229" s="4" t="e">
        <f>#REF!</f>
        <v>#REF!</v>
      </c>
      <c r="PJA229" s="556" t="s">
        <v>10</v>
      </c>
      <c r="PJB229" s="556"/>
      <c r="PJC229" s="556"/>
      <c r="PJD229" s="4" t="e">
        <f>#REF!</f>
        <v>#REF!</v>
      </c>
      <c r="PJE229" s="556" t="s">
        <v>10</v>
      </c>
      <c r="PJF229" s="556"/>
      <c r="PJG229" s="556"/>
      <c r="PJH229" s="4" t="e">
        <f>#REF!</f>
        <v>#REF!</v>
      </c>
      <c r="PJI229" s="556" t="s">
        <v>10</v>
      </c>
      <c r="PJJ229" s="556"/>
      <c r="PJK229" s="556"/>
      <c r="PJL229" s="4" t="e">
        <f>#REF!</f>
        <v>#REF!</v>
      </c>
      <c r="PJM229" s="556" t="s">
        <v>10</v>
      </c>
      <c r="PJN229" s="556"/>
      <c r="PJO229" s="556"/>
      <c r="PJP229" s="4" t="e">
        <f>#REF!</f>
        <v>#REF!</v>
      </c>
      <c r="PJQ229" s="556" t="s">
        <v>10</v>
      </c>
      <c r="PJR229" s="556"/>
      <c r="PJS229" s="556"/>
      <c r="PJT229" s="4" t="e">
        <f>#REF!</f>
        <v>#REF!</v>
      </c>
      <c r="PJU229" s="556" t="s">
        <v>10</v>
      </c>
      <c r="PJV229" s="556"/>
      <c r="PJW229" s="556"/>
      <c r="PJX229" s="4" t="e">
        <f>#REF!</f>
        <v>#REF!</v>
      </c>
      <c r="PJY229" s="556" t="s">
        <v>10</v>
      </c>
      <c r="PJZ229" s="556"/>
      <c r="PKA229" s="556"/>
      <c r="PKB229" s="4" t="e">
        <f>#REF!</f>
        <v>#REF!</v>
      </c>
      <c r="PKC229" s="556" t="s">
        <v>10</v>
      </c>
      <c r="PKD229" s="556"/>
      <c r="PKE229" s="556"/>
      <c r="PKF229" s="4" t="e">
        <f>#REF!</f>
        <v>#REF!</v>
      </c>
      <c r="PKG229" s="556" t="s">
        <v>10</v>
      </c>
      <c r="PKH229" s="556"/>
      <c r="PKI229" s="556"/>
      <c r="PKJ229" s="4" t="e">
        <f>#REF!</f>
        <v>#REF!</v>
      </c>
      <c r="PKK229" s="556" t="s">
        <v>10</v>
      </c>
      <c r="PKL229" s="556"/>
      <c r="PKM229" s="556"/>
      <c r="PKN229" s="4" t="e">
        <f>#REF!</f>
        <v>#REF!</v>
      </c>
      <c r="PKO229" s="556" t="s">
        <v>10</v>
      </c>
      <c r="PKP229" s="556"/>
      <c r="PKQ229" s="556"/>
      <c r="PKR229" s="4" t="e">
        <f>#REF!</f>
        <v>#REF!</v>
      </c>
      <c r="PKS229" s="556" t="s">
        <v>10</v>
      </c>
      <c r="PKT229" s="556"/>
      <c r="PKU229" s="556"/>
      <c r="PKV229" s="4" t="e">
        <f>#REF!</f>
        <v>#REF!</v>
      </c>
      <c r="PKW229" s="556" t="s">
        <v>10</v>
      </c>
      <c r="PKX229" s="556"/>
      <c r="PKY229" s="556"/>
      <c r="PKZ229" s="4" t="e">
        <f>#REF!</f>
        <v>#REF!</v>
      </c>
      <c r="PLA229" s="556" t="s">
        <v>10</v>
      </c>
      <c r="PLB229" s="556"/>
      <c r="PLC229" s="556"/>
      <c r="PLD229" s="4" t="e">
        <f>#REF!</f>
        <v>#REF!</v>
      </c>
      <c r="PLE229" s="556" t="s">
        <v>10</v>
      </c>
      <c r="PLF229" s="556"/>
      <c r="PLG229" s="556"/>
      <c r="PLH229" s="4" t="e">
        <f>#REF!</f>
        <v>#REF!</v>
      </c>
      <c r="PLI229" s="556" t="s">
        <v>10</v>
      </c>
      <c r="PLJ229" s="556"/>
      <c r="PLK229" s="556"/>
      <c r="PLL229" s="4" t="e">
        <f>#REF!</f>
        <v>#REF!</v>
      </c>
      <c r="PLM229" s="556" t="s">
        <v>10</v>
      </c>
      <c r="PLN229" s="556"/>
      <c r="PLO229" s="556"/>
      <c r="PLP229" s="4" t="e">
        <f>#REF!</f>
        <v>#REF!</v>
      </c>
      <c r="PLQ229" s="556" t="s">
        <v>10</v>
      </c>
      <c r="PLR229" s="556"/>
      <c r="PLS229" s="556"/>
      <c r="PLT229" s="4" t="e">
        <f>#REF!</f>
        <v>#REF!</v>
      </c>
      <c r="PLU229" s="556" t="s">
        <v>10</v>
      </c>
      <c r="PLV229" s="556"/>
      <c r="PLW229" s="556"/>
      <c r="PLX229" s="4" t="e">
        <f>#REF!</f>
        <v>#REF!</v>
      </c>
      <c r="PLY229" s="556" t="s">
        <v>10</v>
      </c>
      <c r="PLZ229" s="556"/>
      <c r="PMA229" s="556"/>
      <c r="PMB229" s="4" t="e">
        <f>#REF!</f>
        <v>#REF!</v>
      </c>
      <c r="PMC229" s="556" t="s">
        <v>10</v>
      </c>
      <c r="PMD229" s="556"/>
      <c r="PME229" s="556"/>
      <c r="PMF229" s="4" t="e">
        <f>#REF!</f>
        <v>#REF!</v>
      </c>
      <c r="PMG229" s="556" t="s">
        <v>10</v>
      </c>
      <c r="PMH229" s="556"/>
      <c r="PMI229" s="556"/>
      <c r="PMJ229" s="4" t="e">
        <f>#REF!</f>
        <v>#REF!</v>
      </c>
      <c r="PMK229" s="556" t="s">
        <v>10</v>
      </c>
      <c r="PML229" s="556"/>
      <c r="PMM229" s="556"/>
      <c r="PMN229" s="4" t="e">
        <f>#REF!</f>
        <v>#REF!</v>
      </c>
      <c r="PMO229" s="556" t="s">
        <v>10</v>
      </c>
      <c r="PMP229" s="556"/>
      <c r="PMQ229" s="556"/>
      <c r="PMR229" s="4" t="e">
        <f>#REF!</f>
        <v>#REF!</v>
      </c>
      <c r="PMS229" s="556" t="s">
        <v>10</v>
      </c>
      <c r="PMT229" s="556"/>
      <c r="PMU229" s="556"/>
      <c r="PMV229" s="4" t="e">
        <f>#REF!</f>
        <v>#REF!</v>
      </c>
      <c r="PMW229" s="556" t="s">
        <v>10</v>
      </c>
      <c r="PMX229" s="556"/>
      <c r="PMY229" s="556"/>
      <c r="PMZ229" s="4" t="e">
        <f>#REF!</f>
        <v>#REF!</v>
      </c>
      <c r="PNA229" s="556" t="s">
        <v>10</v>
      </c>
      <c r="PNB229" s="556"/>
      <c r="PNC229" s="556"/>
      <c r="PND229" s="4" t="e">
        <f>#REF!</f>
        <v>#REF!</v>
      </c>
      <c r="PNE229" s="556" t="s">
        <v>10</v>
      </c>
      <c r="PNF229" s="556"/>
      <c r="PNG229" s="556"/>
      <c r="PNH229" s="4" t="e">
        <f>#REF!</f>
        <v>#REF!</v>
      </c>
      <c r="PNI229" s="556" t="s">
        <v>10</v>
      </c>
      <c r="PNJ229" s="556"/>
      <c r="PNK229" s="556"/>
      <c r="PNL229" s="4" t="e">
        <f>#REF!</f>
        <v>#REF!</v>
      </c>
      <c r="PNM229" s="556" t="s">
        <v>10</v>
      </c>
      <c r="PNN229" s="556"/>
      <c r="PNO229" s="556"/>
      <c r="PNP229" s="4" t="e">
        <f>#REF!</f>
        <v>#REF!</v>
      </c>
      <c r="PNQ229" s="556" t="s">
        <v>10</v>
      </c>
      <c r="PNR229" s="556"/>
      <c r="PNS229" s="556"/>
      <c r="PNT229" s="4" t="e">
        <f>#REF!</f>
        <v>#REF!</v>
      </c>
      <c r="PNU229" s="556" t="s">
        <v>10</v>
      </c>
      <c r="PNV229" s="556"/>
      <c r="PNW229" s="556"/>
      <c r="PNX229" s="4" t="e">
        <f>#REF!</f>
        <v>#REF!</v>
      </c>
      <c r="PNY229" s="556" t="s">
        <v>10</v>
      </c>
      <c r="PNZ229" s="556"/>
      <c r="POA229" s="556"/>
      <c r="POB229" s="4" t="e">
        <f>#REF!</f>
        <v>#REF!</v>
      </c>
      <c r="POC229" s="556" t="s">
        <v>10</v>
      </c>
      <c r="POD229" s="556"/>
      <c r="POE229" s="556"/>
      <c r="POF229" s="4" t="e">
        <f>#REF!</f>
        <v>#REF!</v>
      </c>
      <c r="POG229" s="556" t="s">
        <v>10</v>
      </c>
      <c r="POH229" s="556"/>
      <c r="POI229" s="556"/>
      <c r="POJ229" s="4" t="e">
        <f>#REF!</f>
        <v>#REF!</v>
      </c>
      <c r="POK229" s="556" t="s">
        <v>10</v>
      </c>
      <c r="POL229" s="556"/>
      <c r="POM229" s="556"/>
      <c r="PON229" s="4" t="e">
        <f>#REF!</f>
        <v>#REF!</v>
      </c>
      <c r="POO229" s="556" t="s">
        <v>10</v>
      </c>
      <c r="POP229" s="556"/>
      <c r="POQ229" s="556"/>
      <c r="POR229" s="4" t="e">
        <f>#REF!</f>
        <v>#REF!</v>
      </c>
      <c r="POS229" s="556" t="s">
        <v>10</v>
      </c>
      <c r="POT229" s="556"/>
      <c r="POU229" s="556"/>
      <c r="POV229" s="4" t="e">
        <f>#REF!</f>
        <v>#REF!</v>
      </c>
      <c r="POW229" s="556" t="s">
        <v>10</v>
      </c>
      <c r="POX229" s="556"/>
      <c r="POY229" s="556"/>
      <c r="POZ229" s="4" t="e">
        <f>#REF!</f>
        <v>#REF!</v>
      </c>
      <c r="PPA229" s="556" t="s">
        <v>10</v>
      </c>
      <c r="PPB229" s="556"/>
      <c r="PPC229" s="556"/>
      <c r="PPD229" s="4" t="e">
        <f>#REF!</f>
        <v>#REF!</v>
      </c>
      <c r="PPE229" s="556" t="s">
        <v>10</v>
      </c>
      <c r="PPF229" s="556"/>
      <c r="PPG229" s="556"/>
      <c r="PPH229" s="4" t="e">
        <f>#REF!</f>
        <v>#REF!</v>
      </c>
      <c r="PPI229" s="556" t="s">
        <v>10</v>
      </c>
      <c r="PPJ229" s="556"/>
      <c r="PPK229" s="556"/>
      <c r="PPL229" s="4" t="e">
        <f>#REF!</f>
        <v>#REF!</v>
      </c>
      <c r="PPM229" s="556" t="s">
        <v>10</v>
      </c>
      <c r="PPN229" s="556"/>
      <c r="PPO229" s="556"/>
      <c r="PPP229" s="4" t="e">
        <f>#REF!</f>
        <v>#REF!</v>
      </c>
      <c r="PPQ229" s="556" t="s">
        <v>10</v>
      </c>
      <c r="PPR229" s="556"/>
      <c r="PPS229" s="556"/>
      <c r="PPT229" s="4" t="e">
        <f>#REF!</f>
        <v>#REF!</v>
      </c>
      <c r="PPU229" s="556" t="s">
        <v>10</v>
      </c>
      <c r="PPV229" s="556"/>
      <c r="PPW229" s="556"/>
      <c r="PPX229" s="4" t="e">
        <f>#REF!</f>
        <v>#REF!</v>
      </c>
      <c r="PPY229" s="556" t="s">
        <v>10</v>
      </c>
      <c r="PPZ229" s="556"/>
      <c r="PQA229" s="556"/>
      <c r="PQB229" s="4" t="e">
        <f>#REF!</f>
        <v>#REF!</v>
      </c>
      <c r="PQC229" s="556" t="s">
        <v>10</v>
      </c>
      <c r="PQD229" s="556"/>
      <c r="PQE229" s="556"/>
      <c r="PQF229" s="4" t="e">
        <f>#REF!</f>
        <v>#REF!</v>
      </c>
      <c r="PQG229" s="556" t="s">
        <v>10</v>
      </c>
      <c r="PQH229" s="556"/>
      <c r="PQI229" s="556"/>
      <c r="PQJ229" s="4" t="e">
        <f>#REF!</f>
        <v>#REF!</v>
      </c>
      <c r="PQK229" s="556" t="s">
        <v>10</v>
      </c>
      <c r="PQL229" s="556"/>
      <c r="PQM229" s="556"/>
      <c r="PQN229" s="4" t="e">
        <f>#REF!</f>
        <v>#REF!</v>
      </c>
      <c r="PQO229" s="556" t="s">
        <v>10</v>
      </c>
      <c r="PQP229" s="556"/>
      <c r="PQQ229" s="556"/>
      <c r="PQR229" s="4" t="e">
        <f>#REF!</f>
        <v>#REF!</v>
      </c>
      <c r="PQS229" s="556" t="s">
        <v>10</v>
      </c>
      <c r="PQT229" s="556"/>
      <c r="PQU229" s="556"/>
      <c r="PQV229" s="4" t="e">
        <f>#REF!</f>
        <v>#REF!</v>
      </c>
      <c r="PQW229" s="556" t="s">
        <v>10</v>
      </c>
      <c r="PQX229" s="556"/>
      <c r="PQY229" s="556"/>
      <c r="PQZ229" s="4" t="e">
        <f>#REF!</f>
        <v>#REF!</v>
      </c>
      <c r="PRA229" s="556" t="s">
        <v>10</v>
      </c>
      <c r="PRB229" s="556"/>
      <c r="PRC229" s="556"/>
      <c r="PRD229" s="4" t="e">
        <f>#REF!</f>
        <v>#REF!</v>
      </c>
      <c r="PRE229" s="556" t="s">
        <v>10</v>
      </c>
      <c r="PRF229" s="556"/>
      <c r="PRG229" s="556"/>
      <c r="PRH229" s="4" t="e">
        <f>#REF!</f>
        <v>#REF!</v>
      </c>
      <c r="PRI229" s="556" t="s">
        <v>10</v>
      </c>
      <c r="PRJ229" s="556"/>
      <c r="PRK229" s="556"/>
      <c r="PRL229" s="4" t="e">
        <f>#REF!</f>
        <v>#REF!</v>
      </c>
      <c r="PRM229" s="556" t="s">
        <v>10</v>
      </c>
      <c r="PRN229" s="556"/>
      <c r="PRO229" s="556"/>
      <c r="PRP229" s="4" t="e">
        <f>#REF!</f>
        <v>#REF!</v>
      </c>
      <c r="PRQ229" s="556" t="s">
        <v>10</v>
      </c>
      <c r="PRR229" s="556"/>
      <c r="PRS229" s="556"/>
      <c r="PRT229" s="4" t="e">
        <f>#REF!</f>
        <v>#REF!</v>
      </c>
      <c r="PRU229" s="556" t="s">
        <v>10</v>
      </c>
      <c r="PRV229" s="556"/>
      <c r="PRW229" s="556"/>
      <c r="PRX229" s="4" t="e">
        <f>#REF!</f>
        <v>#REF!</v>
      </c>
      <c r="PRY229" s="556" t="s">
        <v>10</v>
      </c>
      <c r="PRZ229" s="556"/>
      <c r="PSA229" s="556"/>
      <c r="PSB229" s="4" t="e">
        <f>#REF!</f>
        <v>#REF!</v>
      </c>
      <c r="PSC229" s="556" t="s">
        <v>10</v>
      </c>
      <c r="PSD229" s="556"/>
      <c r="PSE229" s="556"/>
      <c r="PSF229" s="4" t="e">
        <f>#REF!</f>
        <v>#REF!</v>
      </c>
      <c r="PSG229" s="556" t="s">
        <v>10</v>
      </c>
      <c r="PSH229" s="556"/>
      <c r="PSI229" s="556"/>
      <c r="PSJ229" s="4" t="e">
        <f>#REF!</f>
        <v>#REF!</v>
      </c>
      <c r="PSK229" s="556" t="s">
        <v>10</v>
      </c>
      <c r="PSL229" s="556"/>
      <c r="PSM229" s="556"/>
      <c r="PSN229" s="4" t="e">
        <f>#REF!</f>
        <v>#REF!</v>
      </c>
      <c r="PSO229" s="556" t="s">
        <v>10</v>
      </c>
      <c r="PSP229" s="556"/>
      <c r="PSQ229" s="556"/>
      <c r="PSR229" s="4" t="e">
        <f>#REF!</f>
        <v>#REF!</v>
      </c>
      <c r="PSS229" s="556" t="s">
        <v>10</v>
      </c>
      <c r="PST229" s="556"/>
      <c r="PSU229" s="556"/>
      <c r="PSV229" s="4" t="e">
        <f>#REF!</f>
        <v>#REF!</v>
      </c>
      <c r="PSW229" s="556" t="s">
        <v>10</v>
      </c>
      <c r="PSX229" s="556"/>
      <c r="PSY229" s="556"/>
      <c r="PSZ229" s="4" t="e">
        <f>#REF!</f>
        <v>#REF!</v>
      </c>
      <c r="PTA229" s="556" t="s">
        <v>10</v>
      </c>
      <c r="PTB229" s="556"/>
      <c r="PTC229" s="556"/>
      <c r="PTD229" s="4" t="e">
        <f>#REF!</f>
        <v>#REF!</v>
      </c>
      <c r="PTE229" s="556" t="s">
        <v>10</v>
      </c>
      <c r="PTF229" s="556"/>
      <c r="PTG229" s="556"/>
      <c r="PTH229" s="4" t="e">
        <f>#REF!</f>
        <v>#REF!</v>
      </c>
      <c r="PTI229" s="556" t="s">
        <v>10</v>
      </c>
      <c r="PTJ229" s="556"/>
      <c r="PTK229" s="556"/>
      <c r="PTL229" s="4" t="e">
        <f>#REF!</f>
        <v>#REF!</v>
      </c>
      <c r="PTM229" s="556" t="s">
        <v>10</v>
      </c>
      <c r="PTN229" s="556"/>
      <c r="PTO229" s="556"/>
      <c r="PTP229" s="4" t="e">
        <f>#REF!</f>
        <v>#REF!</v>
      </c>
      <c r="PTQ229" s="556" t="s">
        <v>10</v>
      </c>
      <c r="PTR229" s="556"/>
      <c r="PTS229" s="556"/>
      <c r="PTT229" s="4" t="e">
        <f>#REF!</f>
        <v>#REF!</v>
      </c>
      <c r="PTU229" s="556" t="s">
        <v>10</v>
      </c>
      <c r="PTV229" s="556"/>
      <c r="PTW229" s="556"/>
      <c r="PTX229" s="4" t="e">
        <f>#REF!</f>
        <v>#REF!</v>
      </c>
      <c r="PTY229" s="556" t="s">
        <v>10</v>
      </c>
      <c r="PTZ229" s="556"/>
      <c r="PUA229" s="556"/>
      <c r="PUB229" s="4" t="e">
        <f>#REF!</f>
        <v>#REF!</v>
      </c>
      <c r="PUC229" s="556" t="s">
        <v>10</v>
      </c>
      <c r="PUD229" s="556"/>
      <c r="PUE229" s="556"/>
      <c r="PUF229" s="4" t="e">
        <f>#REF!</f>
        <v>#REF!</v>
      </c>
      <c r="PUG229" s="556" t="s">
        <v>10</v>
      </c>
      <c r="PUH229" s="556"/>
      <c r="PUI229" s="556"/>
      <c r="PUJ229" s="4" t="e">
        <f>#REF!</f>
        <v>#REF!</v>
      </c>
      <c r="PUK229" s="556" t="s">
        <v>10</v>
      </c>
      <c r="PUL229" s="556"/>
      <c r="PUM229" s="556"/>
      <c r="PUN229" s="4" t="e">
        <f>#REF!</f>
        <v>#REF!</v>
      </c>
      <c r="PUO229" s="556" t="s">
        <v>10</v>
      </c>
      <c r="PUP229" s="556"/>
      <c r="PUQ229" s="556"/>
      <c r="PUR229" s="4" t="e">
        <f>#REF!</f>
        <v>#REF!</v>
      </c>
      <c r="PUS229" s="556" t="s">
        <v>10</v>
      </c>
      <c r="PUT229" s="556"/>
      <c r="PUU229" s="556"/>
      <c r="PUV229" s="4" t="e">
        <f>#REF!</f>
        <v>#REF!</v>
      </c>
      <c r="PUW229" s="556" t="s">
        <v>10</v>
      </c>
      <c r="PUX229" s="556"/>
      <c r="PUY229" s="556"/>
      <c r="PUZ229" s="4" t="e">
        <f>#REF!</f>
        <v>#REF!</v>
      </c>
      <c r="PVA229" s="556" t="s">
        <v>10</v>
      </c>
      <c r="PVB229" s="556"/>
      <c r="PVC229" s="556"/>
      <c r="PVD229" s="4" t="e">
        <f>#REF!</f>
        <v>#REF!</v>
      </c>
      <c r="PVE229" s="556" t="s">
        <v>10</v>
      </c>
      <c r="PVF229" s="556"/>
      <c r="PVG229" s="556"/>
      <c r="PVH229" s="4" t="e">
        <f>#REF!</f>
        <v>#REF!</v>
      </c>
      <c r="PVI229" s="556" t="s">
        <v>10</v>
      </c>
      <c r="PVJ229" s="556"/>
      <c r="PVK229" s="556"/>
      <c r="PVL229" s="4" t="e">
        <f>#REF!</f>
        <v>#REF!</v>
      </c>
      <c r="PVM229" s="556" t="s">
        <v>10</v>
      </c>
      <c r="PVN229" s="556"/>
      <c r="PVO229" s="556"/>
      <c r="PVP229" s="4" t="e">
        <f>#REF!</f>
        <v>#REF!</v>
      </c>
      <c r="PVQ229" s="556" t="s">
        <v>10</v>
      </c>
      <c r="PVR229" s="556"/>
      <c r="PVS229" s="556"/>
      <c r="PVT229" s="4" t="e">
        <f>#REF!</f>
        <v>#REF!</v>
      </c>
      <c r="PVU229" s="556" t="s">
        <v>10</v>
      </c>
      <c r="PVV229" s="556"/>
      <c r="PVW229" s="556"/>
      <c r="PVX229" s="4" t="e">
        <f>#REF!</f>
        <v>#REF!</v>
      </c>
      <c r="PVY229" s="556" t="s">
        <v>10</v>
      </c>
      <c r="PVZ229" s="556"/>
      <c r="PWA229" s="556"/>
      <c r="PWB229" s="4" t="e">
        <f>#REF!</f>
        <v>#REF!</v>
      </c>
      <c r="PWC229" s="556" t="s">
        <v>10</v>
      </c>
      <c r="PWD229" s="556"/>
      <c r="PWE229" s="556"/>
      <c r="PWF229" s="4" t="e">
        <f>#REF!</f>
        <v>#REF!</v>
      </c>
      <c r="PWG229" s="556" t="s">
        <v>10</v>
      </c>
      <c r="PWH229" s="556"/>
      <c r="PWI229" s="556"/>
      <c r="PWJ229" s="4" t="e">
        <f>#REF!</f>
        <v>#REF!</v>
      </c>
      <c r="PWK229" s="556" t="s">
        <v>10</v>
      </c>
      <c r="PWL229" s="556"/>
      <c r="PWM229" s="556"/>
      <c r="PWN229" s="4" t="e">
        <f>#REF!</f>
        <v>#REF!</v>
      </c>
      <c r="PWO229" s="556" t="s">
        <v>10</v>
      </c>
      <c r="PWP229" s="556"/>
      <c r="PWQ229" s="556"/>
      <c r="PWR229" s="4" t="e">
        <f>#REF!</f>
        <v>#REF!</v>
      </c>
      <c r="PWS229" s="556" t="s">
        <v>10</v>
      </c>
      <c r="PWT229" s="556"/>
      <c r="PWU229" s="556"/>
      <c r="PWV229" s="4" t="e">
        <f>#REF!</f>
        <v>#REF!</v>
      </c>
      <c r="PWW229" s="556" t="s">
        <v>10</v>
      </c>
      <c r="PWX229" s="556"/>
      <c r="PWY229" s="556"/>
      <c r="PWZ229" s="4" t="e">
        <f>#REF!</f>
        <v>#REF!</v>
      </c>
      <c r="PXA229" s="556" t="s">
        <v>10</v>
      </c>
      <c r="PXB229" s="556"/>
      <c r="PXC229" s="556"/>
      <c r="PXD229" s="4" t="e">
        <f>#REF!</f>
        <v>#REF!</v>
      </c>
      <c r="PXE229" s="556" t="s">
        <v>10</v>
      </c>
      <c r="PXF229" s="556"/>
      <c r="PXG229" s="556"/>
      <c r="PXH229" s="4" t="e">
        <f>#REF!</f>
        <v>#REF!</v>
      </c>
      <c r="PXI229" s="556" t="s">
        <v>10</v>
      </c>
      <c r="PXJ229" s="556"/>
      <c r="PXK229" s="556"/>
      <c r="PXL229" s="4" t="e">
        <f>#REF!</f>
        <v>#REF!</v>
      </c>
      <c r="PXM229" s="556" t="s">
        <v>10</v>
      </c>
      <c r="PXN229" s="556"/>
      <c r="PXO229" s="556"/>
      <c r="PXP229" s="4" t="e">
        <f>#REF!</f>
        <v>#REF!</v>
      </c>
      <c r="PXQ229" s="556" t="s">
        <v>10</v>
      </c>
      <c r="PXR229" s="556"/>
      <c r="PXS229" s="556"/>
      <c r="PXT229" s="4" t="e">
        <f>#REF!</f>
        <v>#REF!</v>
      </c>
      <c r="PXU229" s="556" t="s">
        <v>10</v>
      </c>
      <c r="PXV229" s="556"/>
      <c r="PXW229" s="556"/>
      <c r="PXX229" s="4" t="e">
        <f>#REF!</f>
        <v>#REF!</v>
      </c>
      <c r="PXY229" s="556" t="s">
        <v>10</v>
      </c>
      <c r="PXZ229" s="556"/>
      <c r="PYA229" s="556"/>
      <c r="PYB229" s="4" t="e">
        <f>#REF!</f>
        <v>#REF!</v>
      </c>
      <c r="PYC229" s="556" t="s">
        <v>10</v>
      </c>
      <c r="PYD229" s="556"/>
      <c r="PYE229" s="556"/>
      <c r="PYF229" s="4" t="e">
        <f>#REF!</f>
        <v>#REF!</v>
      </c>
      <c r="PYG229" s="556" t="s">
        <v>10</v>
      </c>
      <c r="PYH229" s="556"/>
      <c r="PYI229" s="556"/>
      <c r="PYJ229" s="4" t="e">
        <f>#REF!</f>
        <v>#REF!</v>
      </c>
      <c r="PYK229" s="556" t="s">
        <v>10</v>
      </c>
      <c r="PYL229" s="556"/>
      <c r="PYM229" s="556"/>
      <c r="PYN229" s="4" t="e">
        <f>#REF!</f>
        <v>#REF!</v>
      </c>
      <c r="PYO229" s="556" t="s">
        <v>10</v>
      </c>
      <c r="PYP229" s="556"/>
      <c r="PYQ229" s="556"/>
      <c r="PYR229" s="4" t="e">
        <f>#REF!</f>
        <v>#REF!</v>
      </c>
      <c r="PYS229" s="556" t="s">
        <v>10</v>
      </c>
      <c r="PYT229" s="556"/>
      <c r="PYU229" s="556"/>
      <c r="PYV229" s="4" t="e">
        <f>#REF!</f>
        <v>#REF!</v>
      </c>
      <c r="PYW229" s="556" t="s">
        <v>10</v>
      </c>
      <c r="PYX229" s="556"/>
      <c r="PYY229" s="556"/>
      <c r="PYZ229" s="4" t="e">
        <f>#REF!</f>
        <v>#REF!</v>
      </c>
      <c r="PZA229" s="556" t="s">
        <v>10</v>
      </c>
      <c r="PZB229" s="556"/>
      <c r="PZC229" s="556"/>
      <c r="PZD229" s="4" t="e">
        <f>#REF!</f>
        <v>#REF!</v>
      </c>
      <c r="PZE229" s="556" t="s">
        <v>10</v>
      </c>
      <c r="PZF229" s="556"/>
      <c r="PZG229" s="556"/>
      <c r="PZH229" s="4" t="e">
        <f>#REF!</f>
        <v>#REF!</v>
      </c>
      <c r="PZI229" s="556" t="s">
        <v>10</v>
      </c>
      <c r="PZJ229" s="556"/>
      <c r="PZK229" s="556"/>
      <c r="PZL229" s="4" t="e">
        <f>#REF!</f>
        <v>#REF!</v>
      </c>
      <c r="PZM229" s="556" t="s">
        <v>10</v>
      </c>
      <c r="PZN229" s="556"/>
      <c r="PZO229" s="556"/>
      <c r="PZP229" s="4" t="e">
        <f>#REF!</f>
        <v>#REF!</v>
      </c>
      <c r="PZQ229" s="556" t="s">
        <v>10</v>
      </c>
      <c r="PZR229" s="556"/>
      <c r="PZS229" s="556"/>
      <c r="PZT229" s="4" t="e">
        <f>#REF!</f>
        <v>#REF!</v>
      </c>
      <c r="PZU229" s="556" t="s">
        <v>10</v>
      </c>
      <c r="PZV229" s="556"/>
      <c r="PZW229" s="556"/>
      <c r="PZX229" s="4" t="e">
        <f>#REF!</f>
        <v>#REF!</v>
      </c>
      <c r="PZY229" s="556" t="s">
        <v>10</v>
      </c>
      <c r="PZZ229" s="556"/>
      <c r="QAA229" s="556"/>
      <c r="QAB229" s="4" t="e">
        <f>#REF!</f>
        <v>#REF!</v>
      </c>
      <c r="QAC229" s="556" t="s">
        <v>10</v>
      </c>
      <c r="QAD229" s="556"/>
      <c r="QAE229" s="556"/>
      <c r="QAF229" s="4" t="e">
        <f>#REF!</f>
        <v>#REF!</v>
      </c>
      <c r="QAG229" s="556" t="s">
        <v>10</v>
      </c>
      <c r="QAH229" s="556"/>
      <c r="QAI229" s="556"/>
      <c r="QAJ229" s="4" t="e">
        <f>#REF!</f>
        <v>#REF!</v>
      </c>
      <c r="QAK229" s="556" t="s">
        <v>10</v>
      </c>
      <c r="QAL229" s="556"/>
      <c r="QAM229" s="556"/>
      <c r="QAN229" s="4" t="e">
        <f>#REF!</f>
        <v>#REF!</v>
      </c>
      <c r="QAO229" s="556" t="s">
        <v>10</v>
      </c>
      <c r="QAP229" s="556"/>
      <c r="QAQ229" s="556"/>
      <c r="QAR229" s="4" t="e">
        <f>#REF!</f>
        <v>#REF!</v>
      </c>
      <c r="QAS229" s="556" t="s">
        <v>10</v>
      </c>
      <c r="QAT229" s="556"/>
      <c r="QAU229" s="556"/>
      <c r="QAV229" s="4" t="e">
        <f>#REF!</f>
        <v>#REF!</v>
      </c>
      <c r="QAW229" s="556" t="s">
        <v>10</v>
      </c>
      <c r="QAX229" s="556"/>
      <c r="QAY229" s="556"/>
      <c r="QAZ229" s="4" t="e">
        <f>#REF!</f>
        <v>#REF!</v>
      </c>
      <c r="QBA229" s="556" t="s">
        <v>10</v>
      </c>
      <c r="QBB229" s="556"/>
      <c r="QBC229" s="556"/>
      <c r="QBD229" s="4" t="e">
        <f>#REF!</f>
        <v>#REF!</v>
      </c>
      <c r="QBE229" s="556" t="s">
        <v>10</v>
      </c>
      <c r="QBF229" s="556"/>
      <c r="QBG229" s="556"/>
      <c r="QBH229" s="4" t="e">
        <f>#REF!</f>
        <v>#REF!</v>
      </c>
      <c r="QBI229" s="556" t="s">
        <v>10</v>
      </c>
      <c r="QBJ229" s="556"/>
      <c r="QBK229" s="556"/>
      <c r="QBL229" s="4" t="e">
        <f>#REF!</f>
        <v>#REF!</v>
      </c>
      <c r="QBM229" s="556" t="s">
        <v>10</v>
      </c>
      <c r="QBN229" s="556"/>
      <c r="QBO229" s="556"/>
      <c r="QBP229" s="4" t="e">
        <f>#REF!</f>
        <v>#REF!</v>
      </c>
      <c r="QBQ229" s="556" t="s">
        <v>10</v>
      </c>
      <c r="QBR229" s="556"/>
      <c r="QBS229" s="556"/>
      <c r="QBT229" s="4" t="e">
        <f>#REF!</f>
        <v>#REF!</v>
      </c>
      <c r="QBU229" s="556" t="s">
        <v>10</v>
      </c>
      <c r="QBV229" s="556"/>
      <c r="QBW229" s="556"/>
      <c r="QBX229" s="4" t="e">
        <f>#REF!</f>
        <v>#REF!</v>
      </c>
      <c r="QBY229" s="556" t="s">
        <v>10</v>
      </c>
      <c r="QBZ229" s="556"/>
      <c r="QCA229" s="556"/>
      <c r="QCB229" s="4" t="e">
        <f>#REF!</f>
        <v>#REF!</v>
      </c>
      <c r="QCC229" s="556" t="s">
        <v>10</v>
      </c>
      <c r="QCD229" s="556"/>
      <c r="QCE229" s="556"/>
      <c r="QCF229" s="4" t="e">
        <f>#REF!</f>
        <v>#REF!</v>
      </c>
      <c r="QCG229" s="556" t="s">
        <v>10</v>
      </c>
      <c r="QCH229" s="556"/>
      <c r="QCI229" s="556"/>
      <c r="QCJ229" s="4" t="e">
        <f>#REF!</f>
        <v>#REF!</v>
      </c>
      <c r="QCK229" s="556" t="s">
        <v>10</v>
      </c>
      <c r="QCL229" s="556"/>
      <c r="QCM229" s="556"/>
      <c r="QCN229" s="4" t="e">
        <f>#REF!</f>
        <v>#REF!</v>
      </c>
      <c r="QCO229" s="556" t="s">
        <v>10</v>
      </c>
      <c r="QCP229" s="556"/>
      <c r="QCQ229" s="556"/>
      <c r="QCR229" s="4" t="e">
        <f>#REF!</f>
        <v>#REF!</v>
      </c>
      <c r="QCS229" s="556" t="s">
        <v>10</v>
      </c>
      <c r="QCT229" s="556"/>
      <c r="QCU229" s="556"/>
      <c r="QCV229" s="4" t="e">
        <f>#REF!</f>
        <v>#REF!</v>
      </c>
      <c r="QCW229" s="556" t="s">
        <v>10</v>
      </c>
      <c r="QCX229" s="556"/>
      <c r="QCY229" s="556"/>
      <c r="QCZ229" s="4" t="e">
        <f>#REF!</f>
        <v>#REF!</v>
      </c>
      <c r="QDA229" s="556" t="s">
        <v>10</v>
      </c>
      <c r="QDB229" s="556"/>
      <c r="QDC229" s="556"/>
      <c r="QDD229" s="4" t="e">
        <f>#REF!</f>
        <v>#REF!</v>
      </c>
      <c r="QDE229" s="556" t="s">
        <v>10</v>
      </c>
      <c r="QDF229" s="556"/>
      <c r="QDG229" s="556"/>
      <c r="QDH229" s="4" t="e">
        <f>#REF!</f>
        <v>#REF!</v>
      </c>
      <c r="QDI229" s="556" t="s">
        <v>10</v>
      </c>
      <c r="QDJ229" s="556"/>
      <c r="QDK229" s="556"/>
      <c r="QDL229" s="4" t="e">
        <f>#REF!</f>
        <v>#REF!</v>
      </c>
      <c r="QDM229" s="556" t="s">
        <v>10</v>
      </c>
      <c r="QDN229" s="556"/>
      <c r="QDO229" s="556"/>
      <c r="QDP229" s="4" t="e">
        <f>#REF!</f>
        <v>#REF!</v>
      </c>
      <c r="QDQ229" s="556" t="s">
        <v>10</v>
      </c>
      <c r="QDR229" s="556"/>
      <c r="QDS229" s="556"/>
      <c r="QDT229" s="4" t="e">
        <f>#REF!</f>
        <v>#REF!</v>
      </c>
      <c r="QDU229" s="556" t="s">
        <v>10</v>
      </c>
      <c r="QDV229" s="556"/>
      <c r="QDW229" s="556"/>
      <c r="QDX229" s="4" t="e">
        <f>#REF!</f>
        <v>#REF!</v>
      </c>
      <c r="QDY229" s="556" t="s">
        <v>10</v>
      </c>
      <c r="QDZ229" s="556"/>
      <c r="QEA229" s="556"/>
      <c r="QEB229" s="4" t="e">
        <f>#REF!</f>
        <v>#REF!</v>
      </c>
      <c r="QEC229" s="556" t="s">
        <v>10</v>
      </c>
      <c r="QED229" s="556"/>
      <c r="QEE229" s="556"/>
      <c r="QEF229" s="4" t="e">
        <f>#REF!</f>
        <v>#REF!</v>
      </c>
      <c r="QEG229" s="556" t="s">
        <v>10</v>
      </c>
      <c r="QEH229" s="556"/>
      <c r="QEI229" s="556"/>
      <c r="QEJ229" s="4" t="e">
        <f>#REF!</f>
        <v>#REF!</v>
      </c>
      <c r="QEK229" s="556" t="s">
        <v>10</v>
      </c>
      <c r="QEL229" s="556"/>
      <c r="QEM229" s="556"/>
      <c r="QEN229" s="4" t="e">
        <f>#REF!</f>
        <v>#REF!</v>
      </c>
      <c r="QEO229" s="556" t="s">
        <v>10</v>
      </c>
      <c r="QEP229" s="556"/>
      <c r="QEQ229" s="556"/>
      <c r="QER229" s="4" t="e">
        <f>#REF!</f>
        <v>#REF!</v>
      </c>
      <c r="QES229" s="556" t="s">
        <v>10</v>
      </c>
      <c r="QET229" s="556"/>
      <c r="QEU229" s="556"/>
      <c r="QEV229" s="4" t="e">
        <f>#REF!</f>
        <v>#REF!</v>
      </c>
      <c r="QEW229" s="556" t="s">
        <v>10</v>
      </c>
      <c r="QEX229" s="556"/>
      <c r="QEY229" s="556"/>
      <c r="QEZ229" s="4" t="e">
        <f>#REF!</f>
        <v>#REF!</v>
      </c>
      <c r="QFA229" s="556" t="s">
        <v>10</v>
      </c>
      <c r="QFB229" s="556"/>
      <c r="QFC229" s="556"/>
      <c r="QFD229" s="4" t="e">
        <f>#REF!</f>
        <v>#REF!</v>
      </c>
      <c r="QFE229" s="556" t="s">
        <v>10</v>
      </c>
      <c r="QFF229" s="556"/>
      <c r="QFG229" s="556"/>
      <c r="QFH229" s="4" t="e">
        <f>#REF!</f>
        <v>#REF!</v>
      </c>
      <c r="QFI229" s="556" t="s">
        <v>10</v>
      </c>
      <c r="QFJ229" s="556"/>
      <c r="QFK229" s="556"/>
      <c r="QFL229" s="4" t="e">
        <f>#REF!</f>
        <v>#REF!</v>
      </c>
      <c r="QFM229" s="556" t="s">
        <v>10</v>
      </c>
      <c r="QFN229" s="556"/>
      <c r="QFO229" s="556"/>
      <c r="QFP229" s="4" t="e">
        <f>#REF!</f>
        <v>#REF!</v>
      </c>
      <c r="QFQ229" s="556" t="s">
        <v>10</v>
      </c>
      <c r="QFR229" s="556"/>
      <c r="QFS229" s="556"/>
      <c r="QFT229" s="4" t="e">
        <f>#REF!</f>
        <v>#REF!</v>
      </c>
      <c r="QFU229" s="556" t="s">
        <v>10</v>
      </c>
      <c r="QFV229" s="556"/>
      <c r="QFW229" s="556"/>
      <c r="QFX229" s="4" t="e">
        <f>#REF!</f>
        <v>#REF!</v>
      </c>
      <c r="QFY229" s="556" t="s">
        <v>10</v>
      </c>
      <c r="QFZ229" s="556"/>
      <c r="QGA229" s="556"/>
      <c r="QGB229" s="4" t="e">
        <f>#REF!</f>
        <v>#REF!</v>
      </c>
      <c r="QGC229" s="556" t="s">
        <v>10</v>
      </c>
      <c r="QGD229" s="556"/>
      <c r="QGE229" s="556"/>
      <c r="QGF229" s="4" t="e">
        <f>#REF!</f>
        <v>#REF!</v>
      </c>
      <c r="QGG229" s="556" t="s">
        <v>10</v>
      </c>
      <c r="QGH229" s="556"/>
      <c r="QGI229" s="556"/>
      <c r="QGJ229" s="4" t="e">
        <f>#REF!</f>
        <v>#REF!</v>
      </c>
      <c r="QGK229" s="556" t="s">
        <v>10</v>
      </c>
      <c r="QGL229" s="556"/>
      <c r="QGM229" s="556"/>
      <c r="QGN229" s="4" t="e">
        <f>#REF!</f>
        <v>#REF!</v>
      </c>
      <c r="QGO229" s="556" t="s">
        <v>10</v>
      </c>
      <c r="QGP229" s="556"/>
      <c r="QGQ229" s="556"/>
      <c r="QGR229" s="4" t="e">
        <f>#REF!</f>
        <v>#REF!</v>
      </c>
      <c r="QGS229" s="556" t="s">
        <v>10</v>
      </c>
      <c r="QGT229" s="556"/>
      <c r="QGU229" s="556"/>
      <c r="QGV229" s="4" t="e">
        <f>#REF!</f>
        <v>#REF!</v>
      </c>
      <c r="QGW229" s="556" t="s">
        <v>10</v>
      </c>
      <c r="QGX229" s="556"/>
      <c r="QGY229" s="556"/>
      <c r="QGZ229" s="4" t="e">
        <f>#REF!</f>
        <v>#REF!</v>
      </c>
      <c r="QHA229" s="556" t="s">
        <v>10</v>
      </c>
      <c r="QHB229" s="556"/>
      <c r="QHC229" s="556"/>
      <c r="QHD229" s="4" t="e">
        <f>#REF!</f>
        <v>#REF!</v>
      </c>
      <c r="QHE229" s="556" t="s">
        <v>10</v>
      </c>
      <c r="QHF229" s="556"/>
      <c r="QHG229" s="556"/>
      <c r="QHH229" s="4" t="e">
        <f>#REF!</f>
        <v>#REF!</v>
      </c>
      <c r="QHI229" s="556" t="s">
        <v>10</v>
      </c>
      <c r="QHJ229" s="556"/>
      <c r="QHK229" s="556"/>
      <c r="QHL229" s="4" t="e">
        <f>#REF!</f>
        <v>#REF!</v>
      </c>
      <c r="QHM229" s="556" t="s">
        <v>10</v>
      </c>
      <c r="QHN229" s="556"/>
      <c r="QHO229" s="556"/>
      <c r="QHP229" s="4" t="e">
        <f>#REF!</f>
        <v>#REF!</v>
      </c>
      <c r="QHQ229" s="556" t="s">
        <v>10</v>
      </c>
      <c r="QHR229" s="556"/>
      <c r="QHS229" s="556"/>
      <c r="QHT229" s="4" t="e">
        <f>#REF!</f>
        <v>#REF!</v>
      </c>
      <c r="QHU229" s="556" t="s">
        <v>10</v>
      </c>
      <c r="QHV229" s="556"/>
      <c r="QHW229" s="556"/>
      <c r="QHX229" s="4" t="e">
        <f>#REF!</f>
        <v>#REF!</v>
      </c>
      <c r="QHY229" s="556" t="s">
        <v>10</v>
      </c>
      <c r="QHZ229" s="556"/>
      <c r="QIA229" s="556"/>
      <c r="QIB229" s="4" t="e">
        <f>#REF!</f>
        <v>#REF!</v>
      </c>
      <c r="QIC229" s="556" t="s">
        <v>10</v>
      </c>
      <c r="QID229" s="556"/>
      <c r="QIE229" s="556"/>
      <c r="QIF229" s="4" t="e">
        <f>#REF!</f>
        <v>#REF!</v>
      </c>
      <c r="QIG229" s="556" t="s">
        <v>10</v>
      </c>
      <c r="QIH229" s="556"/>
      <c r="QII229" s="556"/>
      <c r="QIJ229" s="4" t="e">
        <f>#REF!</f>
        <v>#REF!</v>
      </c>
      <c r="QIK229" s="556" t="s">
        <v>10</v>
      </c>
      <c r="QIL229" s="556"/>
      <c r="QIM229" s="556"/>
      <c r="QIN229" s="4" t="e">
        <f>#REF!</f>
        <v>#REF!</v>
      </c>
      <c r="QIO229" s="556" t="s">
        <v>10</v>
      </c>
      <c r="QIP229" s="556"/>
      <c r="QIQ229" s="556"/>
      <c r="QIR229" s="4" t="e">
        <f>#REF!</f>
        <v>#REF!</v>
      </c>
      <c r="QIS229" s="556" t="s">
        <v>10</v>
      </c>
      <c r="QIT229" s="556"/>
      <c r="QIU229" s="556"/>
      <c r="QIV229" s="4" t="e">
        <f>#REF!</f>
        <v>#REF!</v>
      </c>
      <c r="QIW229" s="556" t="s">
        <v>10</v>
      </c>
      <c r="QIX229" s="556"/>
      <c r="QIY229" s="556"/>
      <c r="QIZ229" s="4" t="e">
        <f>#REF!</f>
        <v>#REF!</v>
      </c>
      <c r="QJA229" s="556" t="s">
        <v>10</v>
      </c>
      <c r="QJB229" s="556"/>
      <c r="QJC229" s="556"/>
      <c r="QJD229" s="4" t="e">
        <f>#REF!</f>
        <v>#REF!</v>
      </c>
      <c r="QJE229" s="556" t="s">
        <v>10</v>
      </c>
      <c r="QJF229" s="556"/>
      <c r="QJG229" s="556"/>
      <c r="QJH229" s="4" t="e">
        <f>#REF!</f>
        <v>#REF!</v>
      </c>
      <c r="QJI229" s="556" t="s">
        <v>10</v>
      </c>
      <c r="QJJ229" s="556"/>
      <c r="QJK229" s="556"/>
      <c r="QJL229" s="4" t="e">
        <f>#REF!</f>
        <v>#REF!</v>
      </c>
      <c r="QJM229" s="556" t="s">
        <v>10</v>
      </c>
      <c r="QJN229" s="556"/>
      <c r="QJO229" s="556"/>
      <c r="QJP229" s="4" t="e">
        <f>#REF!</f>
        <v>#REF!</v>
      </c>
      <c r="QJQ229" s="556" t="s">
        <v>10</v>
      </c>
      <c r="QJR229" s="556"/>
      <c r="QJS229" s="556"/>
      <c r="QJT229" s="4" t="e">
        <f>#REF!</f>
        <v>#REF!</v>
      </c>
      <c r="QJU229" s="556" t="s">
        <v>10</v>
      </c>
      <c r="QJV229" s="556"/>
      <c r="QJW229" s="556"/>
      <c r="QJX229" s="4" t="e">
        <f>#REF!</f>
        <v>#REF!</v>
      </c>
      <c r="QJY229" s="556" t="s">
        <v>10</v>
      </c>
      <c r="QJZ229" s="556"/>
      <c r="QKA229" s="556"/>
      <c r="QKB229" s="4" t="e">
        <f>#REF!</f>
        <v>#REF!</v>
      </c>
      <c r="QKC229" s="556" t="s">
        <v>10</v>
      </c>
      <c r="QKD229" s="556"/>
      <c r="QKE229" s="556"/>
      <c r="QKF229" s="4" t="e">
        <f>#REF!</f>
        <v>#REF!</v>
      </c>
      <c r="QKG229" s="556" t="s">
        <v>10</v>
      </c>
      <c r="QKH229" s="556"/>
      <c r="QKI229" s="556"/>
      <c r="QKJ229" s="4" t="e">
        <f>#REF!</f>
        <v>#REF!</v>
      </c>
      <c r="QKK229" s="556" t="s">
        <v>10</v>
      </c>
      <c r="QKL229" s="556"/>
      <c r="QKM229" s="556"/>
      <c r="QKN229" s="4" t="e">
        <f>#REF!</f>
        <v>#REF!</v>
      </c>
      <c r="QKO229" s="556" t="s">
        <v>10</v>
      </c>
      <c r="QKP229" s="556"/>
      <c r="QKQ229" s="556"/>
      <c r="QKR229" s="4" t="e">
        <f>#REF!</f>
        <v>#REF!</v>
      </c>
      <c r="QKS229" s="556" t="s">
        <v>10</v>
      </c>
      <c r="QKT229" s="556"/>
      <c r="QKU229" s="556"/>
      <c r="QKV229" s="4" t="e">
        <f>#REF!</f>
        <v>#REF!</v>
      </c>
      <c r="QKW229" s="556" t="s">
        <v>10</v>
      </c>
      <c r="QKX229" s="556"/>
      <c r="QKY229" s="556"/>
      <c r="QKZ229" s="4" t="e">
        <f>#REF!</f>
        <v>#REF!</v>
      </c>
      <c r="QLA229" s="556" t="s">
        <v>10</v>
      </c>
      <c r="QLB229" s="556"/>
      <c r="QLC229" s="556"/>
      <c r="QLD229" s="4" t="e">
        <f>#REF!</f>
        <v>#REF!</v>
      </c>
      <c r="QLE229" s="556" t="s">
        <v>10</v>
      </c>
      <c r="QLF229" s="556"/>
      <c r="QLG229" s="556"/>
      <c r="QLH229" s="4" t="e">
        <f>#REF!</f>
        <v>#REF!</v>
      </c>
      <c r="QLI229" s="556" t="s">
        <v>10</v>
      </c>
      <c r="QLJ229" s="556"/>
      <c r="QLK229" s="556"/>
      <c r="QLL229" s="4" t="e">
        <f>#REF!</f>
        <v>#REF!</v>
      </c>
      <c r="QLM229" s="556" t="s">
        <v>10</v>
      </c>
      <c r="QLN229" s="556"/>
      <c r="QLO229" s="556"/>
      <c r="QLP229" s="4" t="e">
        <f>#REF!</f>
        <v>#REF!</v>
      </c>
      <c r="QLQ229" s="556" t="s">
        <v>10</v>
      </c>
      <c r="QLR229" s="556"/>
      <c r="QLS229" s="556"/>
      <c r="QLT229" s="4" t="e">
        <f>#REF!</f>
        <v>#REF!</v>
      </c>
      <c r="QLU229" s="556" t="s">
        <v>10</v>
      </c>
      <c r="QLV229" s="556"/>
      <c r="QLW229" s="556"/>
      <c r="QLX229" s="4" t="e">
        <f>#REF!</f>
        <v>#REF!</v>
      </c>
      <c r="QLY229" s="556" t="s">
        <v>10</v>
      </c>
      <c r="QLZ229" s="556"/>
      <c r="QMA229" s="556"/>
      <c r="QMB229" s="4" t="e">
        <f>#REF!</f>
        <v>#REF!</v>
      </c>
      <c r="QMC229" s="556" t="s">
        <v>10</v>
      </c>
      <c r="QMD229" s="556"/>
      <c r="QME229" s="556"/>
      <c r="QMF229" s="4" t="e">
        <f>#REF!</f>
        <v>#REF!</v>
      </c>
      <c r="QMG229" s="556" t="s">
        <v>10</v>
      </c>
      <c r="QMH229" s="556"/>
      <c r="QMI229" s="556"/>
      <c r="QMJ229" s="4" t="e">
        <f>#REF!</f>
        <v>#REF!</v>
      </c>
      <c r="QMK229" s="556" t="s">
        <v>10</v>
      </c>
      <c r="QML229" s="556"/>
      <c r="QMM229" s="556"/>
      <c r="QMN229" s="4" t="e">
        <f>#REF!</f>
        <v>#REF!</v>
      </c>
      <c r="QMO229" s="556" t="s">
        <v>10</v>
      </c>
      <c r="QMP229" s="556"/>
      <c r="QMQ229" s="556"/>
      <c r="QMR229" s="4" t="e">
        <f>#REF!</f>
        <v>#REF!</v>
      </c>
      <c r="QMS229" s="556" t="s">
        <v>10</v>
      </c>
      <c r="QMT229" s="556"/>
      <c r="QMU229" s="556"/>
      <c r="QMV229" s="4" t="e">
        <f>#REF!</f>
        <v>#REF!</v>
      </c>
      <c r="QMW229" s="556" t="s">
        <v>10</v>
      </c>
      <c r="QMX229" s="556"/>
      <c r="QMY229" s="556"/>
      <c r="QMZ229" s="4" t="e">
        <f>#REF!</f>
        <v>#REF!</v>
      </c>
      <c r="QNA229" s="556" t="s">
        <v>10</v>
      </c>
      <c r="QNB229" s="556"/>
      <c r="QNC229" s="556"/>
      <c r="QND229" s="4" t="e">
        <f>#REF!</f>
        <v>#REF!</v>
      </c>
      <c r="QNE229" s="556" t="s">
        <v>10</v>
      </c>
      <c r="QNF229" s="556"/>
      <c r="QNG229" s="556"/>
      <c r="QNH229" s="4" t="e">
        <f>#REF!</f>
        <v>#REF!</v>
      </c>
      <c r="QNI229" s="556" t="s">
        <v>10</v>
      </c>
      <c r="QNJ229" s="556"/>
      <c r="QNK229" s="556"/>
      <c r="QNL229" s="4" t="e">
        <f>#REF!</f>
        <v>#REF!</v>
      </c>
      <c r="QNM229" s="556" t="s">
        <v>10</v>
      </c>
      <c r="QNN229" s="556"/>
      <c r="QNO229" s="556"/>
      <c r="QNP229" s="4" t="e">
        <f>#REF!</f>
        <v>#REF!</v>
      </c>
      <c r="QNQ229" s="556" t="s">
        <v>10</v>
      </c>
      <c r="QNR229" s="556"/>
      <c r="QNS229" s="556"/>
      <c r="QNT229" s="4" t="e">
        <f>#REF!</f>
        <v>#REF!</v>
      </c>
      <c r="QNU229" s="556" t="s">
        <v>10</v>
      </c>
      <c r="QNV229" s="556"/>
      <c r="QNW229" s="556"/>
      <c r="QNX229" s="4" t="e">
        <f>#REF!</f>
        <v>#REF!</v>
      </c>
      <c r="QNY229" s="556" t="s">
        <v>10</v>
      </c>
      <c r="QNZ229" s="556"/>
      <c r="QOA229" s="556"/>
      <c r="QOB229" s="4" t="e">
        <f>#REF!</f>
        <v>#REF!</v>
      </c>
      <c r="QOC229" s="556" t="s">
        <v>10</v>
      </c>
      <c r="QOD229" s="556"/>
      <c r="QOE229" s="556"/>
      <c r="QOF229" s="4" t="e">
        <f>#REF!</f>
        <v>#REF!</v>
      </c>
      <c r="QOG229" s="556" t="s">
        <v>10</v>
      </c>
      <c r="QOH229" s="556"/>
      <c r="QOI229" s="556"/>
      <c r="QOJ229" s="4" t="e">
        <f>#REF!</f>
        <v>#REF!</v>
      </c>
      <c r="QOK229" s="556" t="s">
        <v>10</v>
      </c>
      <c r="QOL229" s="556"/>
      <c r="QOM229" s="556"/>
      <c r="QON229" s="4" t="e">
        <f>#REF!</f>
        <v>#REF!</v>
      </c>
      <c r="QOO229" s="556" t="s">
        <v>10</v>
      </c>
      <c r="QOP229" s="556"/>
      <c r="QOQ229" s="556"/>
      <c r="QOR229" s="4" t="e">
        <f>#REF!</f>
        <v>#REF!</v>
      </c>
      <c r="QOS229" s="556" t="s">
        <v>10</v>
      </c>
      <c r="QOT229" s="556"/>
      <c r="QOU229" s="556"/>
      <c r="QOV229" s="4" t="e">
        <f>#REF!</f>
        <v>#REF!</v>
      </c>
      <c r="QOW229" s="556" t="s">
        <v>10</v>
      </c>
      <c r="QOX229" s="556"/>
      <c r="QOY229" s="556"/>
      <c r="QOZ229" s="4" t="e">
        <f>#REF!</f>
        <v>#REF!</v>
      </c>
      <c r="QPA229" s="556" t="s">
        <v>10</v>
      </c>
      <c r="QPB229" s="556"/>
      <c r="QPC229" s="556"/>
      <c r="QPD229" s="4" t="e">
        <f>#REF!</f>
        <v>#REF!</v>
      </c>
      <c r="QPE229" s="556" t="s">
        <v>10</v>
      </c>
      <c r="QPF229" s="556"/>
      <c r="QPG229" s="556"/>
      <c r="QPH229" s="4" t="e">
        <f>#REF!</f>
        <v>#REF!</v>
      </c>
      <c r="QPI229" s="556" t="s">
        <v>10</v>
      </c>
      <c r="QPJ229" s="556"/>
      <c r="QPK229" s="556"/>
      <c r="QPL229" s="4" t="e">
        <f>#REF!</f>
        <v>#REF!</v>
      </c>
      <c r="QPM229" s="556" t="s">
        <v>10</v>
      </c>
      <c r="QPN229" s="556"/>
      <c r="QPO229" s="556"/>
      <c r="QPP229" s="4" t="e">
        <f>#REF!</f>
        <v>#REF!</v>
      </c>
      <c r="QPQ229" s="556" t="s">
        <v>10</v>
      </c>
      <c r="QPR229" s="556"/>
      <c r="QPS229" s="556"/>
      <c r="QPT229" s="4" t="e">
        <f>#REF!</f>
        <v>#REF!</v>
      </c>
      <c r="QPU229" s="556" t="s">
        <v>10</v>
      </c>
      <c r="QPV229" s="556"/>
      <c r="QPW229" s="556"/>
      <c r="QPX229" s="4" t="e">
        <f>#REF!</f>
        <v>#REF!</v>
      </c>
      <c r="QPY229" s="556" t="s">
        <v>10</v>
      </c>
      <c r="QPZ229" s="556"/>
      <c r="QQA229" s="556"/>
      <c r="QQB229" s="4" t="e">
        <f>#REF!</f>
        <v>#REF!</v>
      </c>
      <c r="QQC229" s="556" t="s">
        <v>10</v>
      </c>
      <c r="QQD229" s="556"/>
      <c r="QQE229" s="556"/>
      <c r="QQF229" s="4" t="e">
        <f>#REF!</f>
        <v>#REF!</v>
      </c>
      <c r="QQG229" s="556" t="s">
        <v>10</v>
      </c>
      <c r="QQH229" s="556"/>
      <c r="QQI229" s="556"/>
      <c r="QQJ229" s="4" t="e">
        <f>#REF!</f>
        <v>#REF!</v>
      </c>
      <c r="QQK229" s="556" t="s">
        <v>10</v>
      </c>
      <c r="QQL229" s="556"/>
      <c r="QQM229" s="556"/>
      <c r="QQN229" s="4" t="e">
        <f>#REF!</f>
        <v>#REF!</v>
      </c>
      <c r="QQO229" s="556" t="s">
        <v>10</v>
      </c>
      <c r="QQP229" s="556"/>
      <c r="QQQ229" s="556"/>
      <c r="QQR229" s="4" t="e">
        <f>#REF!</f>
        <v>#REF!</v>
      </c>
      <c r="QQS229" s="556" t="s">
        <v>10</v>
      </c>
      <c r="QQT229" s="556"/>
      <c r="QQU229" s="556"/>
      <c r="QQV229" s="4" t="e">
        <f>#REF!</f>
        <v>#REF!</v>
      </c>
      <c r="QQW229" s="556" t="s">
        <v>10</v>
      </c>
      <c r="QQX229" s="556"/>
      <c r="QQY229" s="556"/>
      <c r="QQZ229" s="4" t="e">
        <f>#REF!</f>
        <v>#REF!</v>
      </c>
      <c r="QRA229" s="556" t="s">
        <v>10</v>
      </c>
      <c r="QRB229" s="556"/>
      <c r="QRC229" s="556"/>
      <c r="QRD229" s="4" t="e">
        <f>#REF!</f>
        <v>#REF!</v>
      </c>
      <c r="QRE229" s="556" t="s">
        <v>10</v>
      </c>
      <c r="QRF229" s="556"/>
      <c r="QRG229" s="556"/>
      <c r="QRH229" s="4" t="e">
        <f>#REF!</f>
        <v>#REF!</v>
      </c>
      <c r="QRI229" s="556" t="s">
        <v>10</v>
      </c>
      <c r="QRJ229" s="556"/>
      <c r="QRK229" s="556"/>
      <c r="QRL229" s="4" t="e">
        <f>#REF!</f>
        <v>#REF!</v>
      </c>
      <c r="QRM229" s="556" t="s">
        <v>10</v>
      </c>
      <c r="QRN229" s="556"/>
      <c r="QRO229" s="556"/>
      <c r="QRP229" s="4" t="e">
        <f>#REF!</f>
        <v>#REF!</v>
      </c>
      <c r="QRQ229" s="556" t="s">
        <v>10</v>
      </c>
      <c r="QRR229" s="556"/>
      <c r="QRS229" s="556"/>
      <c r="QRT229" s="4" t="e">
        <f>#REF!</f>
        <v>#REF!</v>
      </c>
      <c r="QRU229" s="556" t="s">
        <v>10</v>
      </c>
      <c r="QRV229" s="556"/>
      <c r="QRW229" s="556"/>
      <c r="QRX229" s="4" t="e">
        <f>#REF!</f>
        <v>#REF!</v>
      </c>
      <c r="QRY229" s="556" t="s">
        <v>10</v>
      </c>
      <c r="QRZ229" s="556"/>
      <c r="QSA229" s="556"/>
      <c r="QSB229" s="4" t="e">
        <f>#REF!</f>
        <v>#REF!</v>
      </c>
      <c r="QSC229" s="556" t="s">
        <v>10</v>
      </c>
      <c r="QSD229" s="556"/>
      <c r="QSE229" s="556"/>
      <c r="QSF229" s="4" t="e">
        <f>#REF!</f>
        <v>#REF!</v>
      </c>
      <c r="QSG229" s="556" t="s">
        <v>10</v>
      </c>
      <c r="QSH229" s="556"/>
      <c r="QSI229" s="556"/>
      <c r="QSJ229" s="4" t="e">
        <f>#REF!</f>
        <v>#REF!</v>
      </c>
      <c r="QSK229" s="556" t="s">
        <v>10</v>
      </c>
      <c r="QSL229" s="556"/>
      <c r="QSM229" s="556"/>
      <c r="QSN229" s="4" t="e">
        <f>#REF!</f>
        <v>#REF!</v>
      </c>
      <c r="QSO229" s="556" t="s">
        <v>10</v>
      </c>
      <c r="QSP229" s="556"/>
      <c r="QSQ229" s="556"/>
      <c r="QSR229" s="4" t="e">
        <f>#REF!</f>
        <v>#REF!</v>
      </c>
      <c r="QSS229" s="556" t="s">
        <v>10</v>
      </c>
      <c r="QST229" s="556"/>
      <c r="QSU229" s="556"/>
      <c r="QSV229" s="4" t="e">
        <f>#REF!</f>
        <v>#REF!</v>
      </c>
      <c r="QSW229" s="556" t="s">
        <v>10</v>
      </c>
      <c r="QSX229" s="556"/>
      <c r="QSY229" s="556"/>
      <c r="QSZ229" s="4" t="e">
        <f>#REF!</f>
        <v>#REF!</v>
      </c>
      <c r="QTA229" s="556" t="s">
        <v>10</v>
      </c>
      <c r="QTB229" s="556"/>
      <c r="QTC229" s="556"/>
      <c r="QTD229" s="4" t="e">
        <f>#REF!</f>
        <v>#REF!</v>
      </c>
      <c r="QTE229" s="556" t="s">
        <v>10</v>
      </c>
      <c r="QTF229" s="556"/>
      <c r="QTG229" s="556"/>
      <c r="QTH229" s="4" t="e">
        <f>#REF!</f>
        <v>#REF!</v>
      </c>
      <c r="QTI229" s="556" t="s">
        <v>10</v>
      </c>
      <c r="QTJ229" s="556"/>
      <c r="QTK229" s="556"/>
      <c r="QTL229" s="4" t="e">
        <f>#REF!</f>
        <v>#REF!</v>
      </c>
      <c r="QTM229" s="556" t="s">
        <v>10</v>
      </c>
      <c r="QTN229" s="556"/>
      <c r="QTO229" s="556"/>
      <c r="QTP229" s="4" t="e">
        <f>#REF!</f>
        <v>#REF!</v>
      </c>
      <c r="QTQ229" s="556" t="s">
        <v>10</v>
      </c>
      <c r="QTR229" s="556"/>
      <c r="QTS229" s="556"/>
      <c r="QTT229" s="4" t="e">
        <f>#REF!</f>
        <v>#REF!</v>
      </c>
      <c r="QTU229" s="556" t="s">
        <v>10</v>
      </c>
      <c r="QTV229" s="556"/>
      <c r="QTW229" s="556"/>
      <c r="QTX229" s="4" t="e">
        <f>#REF!</f>
        <v>#REF!</v>
      </c>
      <c r="QTY229" s="556" t="s">
        <v>10</v>
      </c>
      <c r="QTZ229" s="556"/>
      <c r="QUA229" s="556"/>
      <c r="QUB229" s="4" t="e">
        <f>#REF!</f>
        <v>#REF!</v>
      </c>
      <c r="QUC229" s="556" t="s">
        <v>10</v>
      </c>
      <c r="QUD229" s="556"/>
      <c r="QUE229" s="556"/>
      <c r="QUF229" s="4" t="e">
        <f>#REF!</f>
        <v>#REF!</v>
      </c>
      <c r="QUG229" s="556" t="s">
        <v>10</v>
      </c>
      <c r="QUH229" s="556"/>
      <c r="QUI229" s="556"/>
      <c r="QUJ229" s="4" t="e">
        <f>#REF!</f>
        <v>#REF!</v>
      </c>
      <c r="QUK229" s="556" t="s">
        <v>10</v>
      </c>
      <c r="QUL229" s="556"/>
      <c r="QUM229" s="556"/>
      <c r="QUN229" s="4" t="e">
        <f>#REF!</f>
        <v>#REF!</v>
      </c>
      <c r="QUO229" s="556" t="s">
        <v>10</v>
      </c>
      <c r="QUP229" s="556"/>
      <c r="QUQ229" s="556"/>
      <c r="QUR229" s="4" t="e">
        <f>#REF!</f>
        <v>#REF!</v>
      </c>
      <c r="QUS229" s="556" t="s">
        <v>10</v>
      </c>
      <c r="QUT229" s="556"/>
      <c r="QUU229" s="556"/>
      <c r="QUV229" s="4" t="e">
        <f>#REF!</f>
        <v>#REF!</v>
      </c>
      <c r="QUW229" s="556" t="s">
        <v>10</v>
      </c>
      <c r="QUX229" s="556"/>
      <c r="QUY229" s="556"/>
      <c r="QUZ229" s="4" t="e">
        <f>#REF!</f>
        <v>#REF!</v>
      </c>
      <c r="QVA229" s="556" t="s">
        <v>10</v>
      </c>
      <c r="QVB229" s="556"/>
      <c r="QVC229" s="556"/>
      <c r="QVD229" s="4" t="e">
        <f>#REF!</f>
        <v>#REF!</v>
      </c>
      <c r="QVE229" s="556" t="s">
        <v>10</v>
      </c>
      <c r="QVF229" s="556"/>
      <c r="QVG229" s="556"/>
      <c r="QVH229" s="4" t="e">
        <f>#REF!</f>
        <v>#REF!</v>
      </c>
      <c r="QVI229" s="556" t="s">
        <v>10</v>
      </c>
      <c r="QVJ229" s="556"/>
      <c r="QVK229" s="556"/>
      <c r="QVL229" s="4" t="e">
        <f>#REF!</f>
        <v>#REF!</v>
      </c>
      <c r="QVM229" s="556" t="s">
        <v>10</v>
      </c>
      <c r="QVN229" s="556"/>
      <c r="QVO229" s="556"/>
      <c r="QVP229" s="4" t="e">
        <f>#REF!</f>
        <v>#REF!</v>
      </c>
      <c r="QVQ229" s="556" t="s">
        <v>10</v>
      </c>
      <c r="QVR229" s="556"/>
      <c r="QVS229" s="556"/>
      <c r="QVT229" s="4" t="e">
        <f>#REF!</f>
        <v>#REF!</v>
      </c>
      <c r="QVU229" s="556" t="s">
        <v>10</v>
      </c>
      <c r="QVV229" s="556"/>
      <c r="QVW229" s="556"/>
      <c r="QVX229" s="4" t="e">
        <f>#REF!</f>
        <v>#REF!</v>
      </c>
      <c r="QVY229" s="556" t="s">
        <v>10</v>
      </c>
      <c r="QVZ229" s="556"/>
      <c r="QWA229" s="556"/>
      <c r="QWB229" s="4" t="e">
        <f>#REF!</f>
        <v>#REF!</v>
      </c>
      <c r="QWC229" s="556" t="s">
        <v>10</v>
      </c>
      <c r="QWD229" s="556"/>
      <c r="QWE229" s="556"/>
      <c r="QWF229" s="4" t="e">
        <f>#REF!</f>
        <v>#REF!</v>
      </c>
      <c r="QWG229" s="556" t="s">
        <v>10</v>
      </c>
      <c r="QWH229" s="556"/>
      <c r="QWI229" s="556"/>
      <c r="QWJ229" s="4" t="e">
        <f>#REF!</f>
        <v>#REF!</v>
      </c>
      <c r="QWK229" s="556" t="s">
        <v>10</v>
      </c>
      <c r="QWL229" s="556"/>
      <c r="QWM229" s="556"/>
      <c r="QWN229" s="4" t="e">
        <f>#REF!</f>
        <v>#REF!</v>
      </c>
      <c r="QWO229" s="556" t="s">
        <v>10</v>
      </c>
      <c r="QWP229" s="556"/>
      <c r="QWQ229" s="556"/>
      <c r="QWR229" s="4" t="e">
        <f>#REF!</f>
        <v>#REF!</v>
      </c>
      <c r="QWS229" s="556" t="s">
        <v>10</v>
      </c>
      <c r="QWT229" s="556"/>
      <c r="QWU229" s="556"/>
      <c r="QWV229" s="4" t="e">
        <f>#REF!</f>
        <v>#REF!</v>
      </c>
      <c r="QWW229" s="556" t="s">
        <v>10</v>
      </c>
      <c r="QWX229" s="556"/>
      <c r="QWY229" s="556"/>
      <c r="QWZ229" s="4" t="e">
        <f>#REF!</f>
        <v>#REF!</v>
      </c>
      <c r="QXA229" s="556" t="s">
        <v>10</v>
      </c>
      <c r="QXB229" s="556"/>
      <c r="QXC229" s="556"/>
      <c r="QXD229" s="4" t="e">
        <f>#REF!</f>
        <v>#REF!</v>
      </c>
      <c r="QXE229" s="556" t="s">
        <v>10</v>
      </c>
      <c r="QXF229" s="556"/>
      <c r="QXG229" s="556"/>
      <c r="QXH229" s="4" t="e">
        <f>#REF!</f>
        <v>#REF!</v>
      </c>
      <c r="QXI229" s="556" t="s">
        <v>10</v>
      </c>
      <c r="QXJ229" s="556"/>
      <c r="QXK229" s="556"/>
      <c r="QXL229" s="4" t="e">
        <f>#REF!</f>
        <v>#REF!</v>
      </c>
      <c r="QXM229" s="556" t="s">
        <v>10</v>
      </c>
      <c r="QXN229" s="556"/>
      <c r="QXO229" s="556"/>
      <c r="QXP229" s="4" t="e">
        <f>#REF!</f>
        <v>#REF!</v>
      </c>
      <c r="QXQ229" s="556" t="s">
        <v>10</v>
      </c>
      <c r="QXR229" s="556"/>
      <c r="QXS229" s="556"/>
      <c r="QXT229" s="4" t="e">
        <f>#REF!</f>
        <v>#REF!</v>
      </c>
      <c r="QXU229" s="556" t="s">
        <v>10</v>
      </c>
      <c r="QXV229" s="556"/>
      <c r="QXW229" s="556"/>
      <c r="QXX229" s="4" t="e">
        <f>#REF!</f>
        <v>#REF!</v>
      </c>
      <c r="QXY229" s="556" t="s">
        <v>10</v>
      </c>
      <c r="QXZ229" s="556"/>
      <c r="QYA229" s="556"/>
      <c r="QYB229" s="4" t="e">
        <f>#REF!</f>
        <v>#REF!</v>
      </c>
      <c r="QYC229" s="556" t="s">
        <v>10</v>
      </c>
      <c r="QYD229" s="556"/>
      <c r="QYE229" s="556"/>
      <c r="QYF229" s="4" t="e">
        <f>#REF!</f>
        <v>#REF!</v>
      </c>
      <c r="QYG229" s="556" t="s">
        <v>10</v>
      </c>
      <c r="QYH229" s="556"/>
      <c r="QYI229" s="556"/>
      <c r="QYJ229" s="4" t="e">
        <f>#REF!</f>
        <v>#REF!</v>
      </c>
      <c r="QYK229" s="556" t="s">
        <v>10</v>
      </c>
      <c r="QYL229" s="556"/>
      <c r="QYM229" s="556"/>
      <c r="QYN229" s="4" t="e">
        <f>#REF!</f>
        <v>#REF!</v>
      </c>
      <c r="QYO229" s="556" t="s">
        <v>10</v>
      </c>
      <c r="QYP229" s="556"/>
      <c r="QYQ229" s="556"/>
      <c r="QYR229" s="4" t="e">
        <f>#REF!</f>
        <v>#REF!</v>
      </c>
      <c r="QYS229" s="556" t="s">
        <v>10</v>
      </c>
      <c r="QYT229" s="556"/>
      <c r="QYU229" s="556"/>
      <c r="QYV229" s="4" t="e">
        <f>#REF!</f>
        <v>#REF!</v>
      </c>
      <c r="QYW229" s="556" t="s">
        <v>10</v>
      </c>
      <c r="QYX229" s="556"/>
      <c r="QYY229" s="556"/>
      <c r="QYZ229" s="4" t="e">
        <f>#REF!</f>
        <v>#REF!</v>
      </c>
      <c r="QZA229" s="556" t="s">
        <v>10</v>
      </c>
      <c r="QZB229" s="556"/>
      <c r="QZC229" s="556"/>
      <c r="QZD229" s="4" t="e">
        <f>#REF!</f>
        <v>#REF!</v>
      </c>
      <c r="QZE229" s="556" t="s">
        <v>10</v>
      </c>
      <c r="QZF229" s="556"/>
      <c r="QZG229" s="556"/>
      <c r="QZH229" s="4" t="e">
        <f>#REF!</f>
        <v>#REF!</v>
      </c>
      <c r="QZI229" s="556" t="s">
        <v>10</v>
      </c>
      <c r="QZJ229" s="556"/>
      <c r="QZK229" s="556"/>
      <c r="QZL229" s="4" t="e">
        <f>#REF!</f>
        <v>#REF!</v>
      </c>
      <c r="QZM229" s="556" t="s">
        <v>10</v>
      </c>
      <c r="QZN229" s="556"/>
      <c r="QZO229" s="556"/>
      <c r="QZP229" s="4" t="e">
        <f>#REF!</f>
        <v>#REF!</v>
      </c>
      <c r="QZQ229" s="556" t="s">
        <v>10</v>
      </c>
      <c r="QZR229" s="556"/>
      <c r="QZS229" s="556"/>
      <c r="QZT229" s="4" t="e">
        <f>#REF!</f>
        <v>#REF!</v>
      </c>
      <c r="QZU229" s="556" t="s">
        <v>10</v>
      </c>
      <c r="QZV229" s="556"/>
      <c r="QZW229" s="556"/>
      <c r="QZX229" s="4" t="e">
        <f>#REF!</f>
        <v>#REF!</v>
      </c>
      <c r="QZY229" s="556" t="s">
        <v>10</v>
      </c>
      <c r="QZZ229" s="556"/>
      <c r="RAA229" s="556"/>
      <c r="RAB229" s="4" t="e">
        <f>#REF!</f>
        <v>#REF!</v>
      </c>
      <c r="RAC229" s="556" t="s">
        <v>10</v>
      </c>
      <c r="RAD229" s="556"/>
      <c r="RAE229" s="556"/>
      <c r="RAF229" s="4" t="e">
        <f>#REF!</f>
        <v>#REF!</v>
      </c>
      <c r="RAG229" s="556" t="s">
        <v>10</v>
      </c>
      <c r="RAH229" s="556"/>
      <c r="RAI229" s="556"/>
      <c r="RAJ229" s="4" t="e">
        <f>#REF!</f>
        <v>#REF!</v>
      </c>
      <c r="RAK229" s="556" t="s">
        <v>10</v>
      </c>
      <c r="RAL229" s="556"/>
      <c r="RAM229" s="556"/>
      <c r="RAN229" s="4" t="e">
        <f>#REF!</f>
        <v>#REF!</v>
      </c>
      <c r="RAO229" s="556" t="s">
        <v>10</v>
      </c>
      <c r="RAP229" s="556"/>
      <c r="RAQ229" s="556"/>
      <c r="RAR229" s="4" t="e">
        <f>#REF!</f>
        <v>#REF!</v>
      </c>
      <c r="RAS229" s="556" t="s">
        <v>10</v>
      </c>
      <c r="RAT229" s="556"/>
      <c r="RAU229" s="556"/>
      <c r="RAV229" s="4" t="e">
        <f>#REF!</f>
        <v>#REF!</v>
      </c>
      <c r="RAW229" s="556" t="s">
        <v>10</v>
      </c>
      <c r="RAX229" s="556"/>
      <c r="RAY229" s="556"/>
      <c r="RAZ229" s="4" t="e">
        <f>#REF!</f>
        <v>#REF!</v>
      </c>
      <c r="RBA229" s="556" t="s">
        <v>10</v>
      </c>
      <c r="RBB229" s="556"/>
      <c r="RBC229" s="556"/>
      <c r="RBD229" s="4" t="e">
        <f>#REF!</f>
        <v>#REF!</v>
      </c>
      <c r="RBE229" s="556" t="s">
        <v>10</v>
      </c>
      <c r="RBF229" s="556"/>
      <c r="RBG229" s="556"/>
      <c r="RBH229" s="4" t="e">
        <f>#REF!</f>
        <v>#REF!</v>
      </c>
      <c r="RBI229" s="556" t="s">
        <v>10</v>
      </c>
      <c r="RBJ229" s="556"/>
      <c r="RBK229" s="556"/>
      <c r="RBL229" s="4" t="e">
        <f>#REF!</f>
        <v>#REF!</v>
      </c>
      <c r="RBM229" s="556" t="s">
        <v>10</v>
      </c>
      <c r="RBN229" s="556"/>
      <c r="RBO229" s="556"/>
      <c r="RBP229" s="4" t="e">
        <f>#REF!</f>
        <v>#REF!</v>
      </c>
      <c r="RBQ229" s="556" t="s">
        <v>10</v>
      </c>
      <c r="RBR229" s="556"/>
      <c r="RBS229" s="556"/>
      <c r="RBT229" s="4" t="e">
        <f>#REF!</f>
        <v>#REF!</v>
      </c>
      <c r="RBU229" s="556" t="s">
        <v>10</v>
      </c>
      <c r="RBV229" s="556"/>
      <c r="RBW229" s="556"/>
      <c r="RBX229" s="4" t="e">
        <f>#REF!</f>
        <v>#REF!</v>
      </c>
      <c r="RBY229" s="556" t="s">
        <v>10</v>
      </c>
      <c r="RBZ229" s="556"/>
      <c r="RCA229" s="556"/>
      <c r="RCB229" s="4" t="e">
        <f>#REF!</f>
        <v>#REF!</v>
      </c>
      <c r="RCC229" s="556" t="s">
        <v>10</v>
      </c>
      <c r="RCD229" s="556"/>
      <c r="RCE229" s="556"/>
      <c r="RCF229" s="4" t="e">
        <f>#REF!</f>
        <v>#REF!</v>
      </c>
      <c r="RCG229" s="556" t="s">
        <v>10</v>
      </c>
      <c r="RCH229" s="556"/>
      <c r="RCI229" s="556"/>
      <c r="RCJ229" s="4" t="e">
        <f>#REF!</f>
        <v>#REF!</v>
      </c>
      <c r="RCK229" s="556" t="s">
        <v>10</v>
      </c>
      <c r="RCL229" s="556"/>
      <c r="RCM229" s="556"/>
      <c r="RCN229" s="4" t="e">
        <f>#REF!</f>
        <v>#REF!</v>
      </c>
      <c r="RCO229" s="556" t="s">
        <v>10</v>
      </c>
      <c r="RCP229" s="556"/>
      <c r="RCQ229" s="556"/>
      <c r="RCR229" s="4" t="e">
        <f>#REF!</f>
        <v>#REF!</v>
      </c>
      <c r="RCS229" s="556" t="s">
        <v>10</v>
      </c>
      <c r="RCT229" s="556"/>
      <c r="RCU229" s="556"/>
      <c r="RCV229" s="4" t="e">
        <f>#REF!</f>
        <v>#REF!</v>
      </c>
      <c r="RCW229" s="556" t="s">
        <v>10</v>
      </c>
      <c r="RCX229" s="556"/>
      <c r="RCY229" s="556"/>
      <c r="RCZ229" s="4" t="e">
        <f>#REF!</f>
        <v>#REF!</v>
      </c>
      <c r="RDA229" s="556" t="s">
        <v>10</v>
      </c>
      <c r="RDB229" s="556"/>
      <c r="RDC229" s="556"/>
      <c r="RDD229" s="4" t="e">
        <f>#REF!</f>
        <v>#REF!</v>
      </c>
      <c r="RDE229" s="556" t="s">
        <v>10</v>
      </c>
      <c r="RDF229" s="556"/>
      <c r="RDG229" s="556"/>
      <c r="RDH229" s="4" t="e">
        <f>#REF!</f>
        <v>#REF!</v>
      </c>
      <c r="RDI229" s="556" t="s">
        <v>10</v>
      </c>
      <c r="RDJ229" s="556"/>
      <c r="RDK229" s="556"/>
      <c r="RDL229" s="4" t="e">
        <f>#REF!</f>
        <v>#REF!</v>
      </c>
      <c r="RDM229" s="556" t="s">
        <v>10</v>
      </c>
      <c r="RDN229" s="556"/>
      <c r="RDO229" s="556"/>
      <c r="RDP229" s="4" t="e">
        <f>#REF!</f>
        <v>#REF!</v>
      </c>
      <c r="RDQ229" s="556" t="s">
        <v>10</v>
      </c>
      <c r="RDR229" s="556"/>
      <c r="RDS229" s="556"/>
      <c r="RDT229" s="4" t="e">
        <f>#REF!</f>
        <v>#REF!</v>
      </c>
      <c r="RDU229" s="556" t="s">
        <v>10</v>
      </c>
      <c r="RDV229" s="556"/>
      <c r="RDW229" s="556"/>
      <c r="RDX229" s="4" t="e">
        <f>#REF!</f>
        <v>#REF!</v>
      </c>
      <c r="RDY229" s="556" t="s">
        <v>10</v>
      </c>
      <c r="RDZ229" s="556"/>
      <c r="REA229" s="556"/>
      <c r="REB229" s="4" t="e">
        <f>#REF!</f>
        <v>#REF!</v>
      </c>
      <c r="REC229" s="556" t="s">
        <v>10</v>
      </c>
      <c r="RED229" s="556"/>
      <c r="REE229" s="556"/>
      <c r="REF229" s="4" t="e">
        <f>#REF!</f>
        <v>#REF!</v>
      </c>
      <c r="REG229" s="556" t="s">
        <v>10</v>
      </c>
      <c r="REH229" s="556"/>
      <c r="REI229" s="556"/>
      <c r="REJ229" s="4" t="e">
        <f>#REF!</f>
        <v>#REF!</v>
      </c>
      <c r="REK229" s="556" t="s">
        <v>10</v>
      </c>
      <c r="REL229" s="556"/>
      <c r="REM229" s="556"/>
      <c r="REN229" s="4" t="e">
        <f>#REF!</f>
        <v>#REF!</v>
      </c>
      <c r="REO229" s="556" t="s">
        <v>10</v>
      </c>
      <c r="REP229" s="556"/>
      <c r="REQ229" s="556"/>
      <c r="RER229" s="4" t="e">
        <f>#REF!</f>
        <v>#REF!</v>
      </c>
      <c r="RES229" s="556" t="s">
        <v>10</v>
      </c>
      <c r="RET229" s="556"/>
      <c r="REU229" s="556"/>
      <c r="REV229" s="4" t="e">
        <f>#REF!</f>
        <v>#REF!</v>
      </c>
      <c r="REW229" s="556" t="s">
        <v>10</v>
      </c>
      <c r="REX229" s="556"/>
      <c r="REY229" s="556"/>
      <c r="REZ229" s="4" t="e">
        <f>#REF!</f>
        <v>#REF!</v>
      </c>
      <c r="RFA229" s="556" t="s">
        <v>10</v>
      </c>
      <c r="RFB229" s="556"/>
      <c r="RFC229" s="556"/>
      <c r="RFD229" s="4" t="e">
        <f>#REF!</f>
        <v>#REF!</v>
      </c>
      <c r="RFE229" s="556" t="s">
        <v>10</v>
      </c>
      <c r="RFF229" s="556"/>
      <c r="RFG229" s="556"/>
      <c r="RFH229" s="4" t="e">
        <f>#REF!</f>
        <v>#REF!</v>
      </c>
      <c r="RFI229" s="556" t="s">
        <v>10</v>
      </c>
      <c r="RFJ229" s="556"/>
      <c r="RFK229" s="556"/>
      <c r="RFL229" s="4" t="e">
        <f>#REF!</f>
        <v>#REF!</v>
      </c>
      <c r="RFM229" s="556" t="s">
        <v>10</v>
      </c>
      <c r="RFN229" s="556"/>
      <c r="RFO229" s="556"/>
      <c r="RFP229" s="4" t="e">
        <f>#REF!</f>
        <v>#REF!</v>
      </c>
      <c r="RFQ229" s="556" t="s">
        <v>10</v>
      </c>
      <c r="RFR229" s="556"/>
      <c r="RFS229" s="556"/>
      <c r="RFT229" s="4" t="e">
        <f>#REF!</f>
        <v>#REF!</v>
      </c>
      <c r="RFU229" s="556" t="s">
        <v>10</v>
      </c>
      <c r="RFV229" s="556"/>
      <c r="RFW229" s="556"/>
      <c r="RFX229" s="4" t="e">
        <f>#REF!</f>
        <v>#REF!</v>
      </c>
      <c r="RFY229" s="556" t="s">
        <v>10</v>
      </c>
      <c r="RFZ229" s="556"/>
      <c r="RGA229" s="556"/>
      <c r="RGB229" s="4" t="e">
        <f>#REF!</f>
        <v>#REF!</v>
      </c>
      <c r="RGC229" s="556" t="s">
        <v>10</v>
      </c>
      <c r="RGD229" s="556"/>
      <c r="RGE229" s="556"/>
      <c r="RGF229" s="4" t="e">
        <f>#REF!</f>
        <v>#REF!</v>
      </c>
      <c r="RGG229" s="556" t="s">
        <v>10</v>
      </c>
      <c r="RGH229" s="556"/>
      <c r="RGI229" s="556"/>
      <c r="RGJ229" s="4" t="e">
        <f>#REF!</f>
        <v>#REF!</v>
      </c>
      <c r="RGK229" s="556" t="s">
        <v>10</v>
      </c>
      <c r="RGL229" s="556"/>
      <c r="RGM229" s="556"/>
      <c r="RGN229" s="4" t="e">
        <f>#REF!</f>
        <v>#REF!</v>
      </c>
      <c r="RGO229" s="556" t="s">
        <v>10</v>
      </c>
      <c r="RGP229" s="556"/>
      <c r="RGQ229" s="556"/>
      <c r="RGR229" s="4" t="e">
        <f>#REF!</f>
        <v>#REF!</v>
      </c>
      <c r="RGS229" s="556" t="s">
        <v>10</v>
      </c>
      <c r="RGT229" s="556"/>
      <c r="RGU229" s="556"/>
      <c r="RGV229" s="4" t="e">
        <f>#REF!</f>
        <v>#REF!</v>
      </c>
      <c r="RGW229" s="556" t="s">
        <v>10</v>
      </c>
      <c r="RGX229" s="556"/>
      <c r="RGY229" s="556"/>
      <c r="RGZ229" s="4" t="e">
        <f>#REF!</f>
        <v>#REF!</v>
      </c>
      <c r="RHA229" s="556" t="s">
        <v>10</v>
      </c>
      <c r="RHB229" s="556"/>
      <c r="RHC229" s="556"/>
      <c r="RHD229" s="4" t="e">
        <f>#REF!</f>
        <v>#REF!</v>
      </c>
      <c r="RHE229" s="556" t="s">
        <v>10</v>
      </c>
      <c r="RHF229" s="556"/>
      <c r="RHG229" s="556"/>
      <c r="RHH229" s="4" t="e">
        <f>#REF!</f>
        <v>#REF!</v>
      </c>
      <c r="RHI229" s="556" t="s">
        <v>10</v>
      </c>
      <c r="RHJ229" s="556"/>
      <c r="RHK229" s="556"/>
      <c r="RHL229" s="4" t="e">
        <f>#REF!</f>
        <v>#REF!</v>
      </c>
      <c r="RHM229" s="556" t="s">
        <v>10</v>
      </c>
      <c r="RHN229" s="556"/>
      <c r="RHO229" s="556"/>
      <c r="RHP229" s="4" t="e">
        <f>#REF!</f>
        <v>#REF!</v>
      </c>
      <c r="RHQ229" s="556" t="s">
        <v>10</v>
      </c>
      <c r="RHR229" s="556"/>
      <c r="RHS229" s="556"/>
      <c r="RHT229" s="4" t="e">
        <f>#REF!</f>
        <v>#REF!</v>
      </c>
      <c r="RHU229" s="556" t="s">
        <v>10</v>
      </c>
      <c r="RHV229" s="556"/>
      <c r="RHW229" s="556"/>
      <c r="RHX229" s="4" t="e">
        <f>#REF!</f>
        <v>#REF!</v>
      </c>
      <c r="RHY229" s="556" t="s">
        <v>10</v>
      </c>
      <c r="RHZ229" s="556"/>
      <c r="RIA229" s="556"/>
      <c r="RIB229" s="4" t="e">
        <f>#REF!</f>
        <v>#REF!</v>
      </c>
      <c r="RIC229" s="556" t="s">
        <v>10</v>
      </c>
      <c r="RID229" s="556"/>
      <c r="RIE229" s="556"/>
      <c r="RIF229" s="4" t="e">
        <f>#REF!</f>
        <v>#REF!</v>
      </c>
      <c r="RIG229" s="556" t="s">
        <v>10</v>
      </c>
      <c r="RIH229" s="556"/>
      <c r="RII229" s="556"/>
      <c r="RIJ229" s="4" t="e">
        <f>#REF!</f>
        <v>#REF!</v>
      </c>
      <c r="RIK229" s="556" t="s">
        <v>10</v>
      </c>
      <c r="RIL229" s="556"/>
      <c r="RIM229" s="556"/>
      <c r="RIN229" s="4" t="e">
        <f>#REF!</f>
        <v>#REF!</v>
      </c>
      <c r="RIO229" s="556" t="s">
        <v>10</v>
      </c>
      <c r="RIP229" s="556"/>
      <c r="RIQ229" s="556"/>
      <c r="RIR229" s="4" t="e">
        <f>#REF!</f>
        <v>#REF!</v>
      </c>
      <c r="RIS229" s="556" t="s">
        <v>10</v>
      </c>
      <c r="RIT229" s="556"/>
      <c r="RIU229" s="556"/>
      <c r="RIV229" s="4" t="e">
        <f>#REF!</f>
        <v>#REF!</v>
      </c>
      <c r="RIW229" s="556" t="s">
        <v>10</v>
      </c>
      <c r="RIX229" s="556"/>
      <c r="RIY229" s="556"/>
      <c r="RIZ229" s="4" t="e">
        <f>#REF!</f>
        <v>#REF!</v>
      </c>
      <c r="RJA229" s="556" t="s">
        <v>10</v>
      </c>
      <c r="RJB229" s="556"/>
      <c r="RJC229" s="556"/>
      <c r="RJD229" s="4" t="e">
        <f>#REF!</f>
        <v>#REF!</v>
      </c>
      <c r="RJE229" s="556" t="s">
        <v>10</v>
      </c>
      <c r="RJF229" s="556"/>
      <c r="RJG229" s="556"/>
      <c r="RJH229" s="4" t="e">
        <f>#REF!</f>
        <v>#REF!</v>
      </c>
      <c r="RJI229" s="556" t="s">
        <v>10</v>
      </c>
      <c r="RJJ229" s="556"/>
      <c r="RJK229" s="556"/>
      <c r="RJL229" s="4" t="e">
        <f>#REF!</f>
        <v>#REF!</v>
      </c>
      <c r="RJM229" s="556" t="s">
        <v>10</v>
      </c>
      <c r="RJN229" s="556"/>
      <c r="RJO229" s="556"/>
      <c r="RJP229" s="4" t="e">
        <f>#REF!</f>
        <v>#REF!</v>
      </c>
      <c r="RJQ229" s="556" t="s">
        <v>10</v>
      </c>
      <c r="RJR229" s="556"/>
      <c r="RJS229" s="556"/>
      <c r="RJT229" s="4" t="e">
        <f>#REF!</f>
        <v>#REF!</v>
      </c>
      <c r="RJU229" s="556" t="s">
        <v>10</v>
      </c>
      <c r="RJV229" s="556"/>
      <c r="RJW229" s="556"/>
      <c r="RJX229" s="4" t="e">
        <f>#REF!</f>
        <v>#REF!</v>
      </c>
      <c r="RJY229" s="556" t="s">
        <v>10</v>
      </c>
      <c r="RJZ229" s="556"/>
      <c r="RKA229" s="556"/>
      <c r="RKB229" s="4" t="e">
        <f>#REF!</f>
        <v>#REF!</v>
      </c>
      <c r="RKC229" s="556" t="s">
        <v>10</v>
      </c>
      <c r="RKD229" s="556"/>
      <c r="RKE229" s="556"/>
      <c r="RKF229" s="4" t="e">
        <f>#REF!</f>
        <v>#REF!</v>
      </c>
      <c r="RKG229" s="556" t="s">
        <v>10</v>
      </c>
      <c r="RKH229" s="556"/>
      <c r="RKI229" s="556"/>
      <c r="RKJ229" s="4" t="e">
        <f>#REF!</f>
        <v>#REF!</v>
      </c>
      <c r="RKK229" s="556" t="s">
        <v>10</v>
      </c>
      <c r="RKL229" s="556"/>
      <c r="RKM229" s="556"/>
      <c r="RKN229" s="4" t="e">
        <f>#REF!</f>
        <v>#REF!</v>
      </c>
      <c r="RKO229" s="556" t="s">
        <v>10</v>
      </c>
      <c r="RKP229" s="556"/>
      <c r="RKQ229" s="556"/>
      <c r="RKR229" s="4" t="e">
        <f>#REF!</f>
        <v>#REF!</v>
      </c>
      <c r="RKS229" s="556" t="s">
        <v>10</v>
      </c>
      <c r="RKT229" s="556"/>
      <c r="RKU229" s="556"/>
      <c r="RKV229" s="4" t="e">
        <f>#REF!</f>
        <v>#REF!</v>
      </c>
      <c r="RKW229" s="556" t="s">
        <v>10</v>
      </c>
      <c r="RKX229" s="556"/>
      <c r="RKY229" s="556"/>
      <c r="RKZ229" s="4" t="e">
        <f>#REF!</f>
        <v>#REF!</v>
      </c>
      <c r="RLA229" s="556" t="s">
        <v>10</v>
      </c>
      <c r="RLB229" s="556"/>
      <c r="RLC229" s="556"/>
      <c r="RLD229" s="4" t="e">
        <f>#REF!</f>
        <v>#REF!</v>
      </c>
      <c r="RLE229" s="556" t="s">
        <v>10</v>
      </c>
      <c r="RLF229" s="556"/>
      <c r="RLG229" s="556"/>
      <c r="RLH229" s="4" t="e">
        <f>#REF!</f>
        <v>#REF!</v>
      </c>
      <c r="RLI229" s="556" t="s">
        <v>10</v>
      </c>
      <c r="RLJ229" s="556"/>
      <c r="RLK229" s="556"/>
      <c r="RLL229" s="4" t="e">
        <f>#REF!</f>
        <v>#REF!</v>
      </c>
      <c r="RLM229" s="556" t="s">
        <v>10</v>
      </c>
      <c r="RLN229" s="556"/>
      <c r="RLO229" s="556"/>
      <c r="RLP229" s="4" t="e">
        <f>#REF!</f>
        <v>#REF!</v>
      </c>
      <c r="RLQ229" s="556" t="s">
        <v>10</v>
      </c>
      <c r="RLR229" s="556"/>
      <c r="RLS229" s="556"/>
      <c r="RLT229" s="4" t="e">
        <f>#REF!</f>
        <v>#REF!</v>
      </c>
      <c r="RLU229" s="556" t="s">
        <v>10</v>
      </c>
      <c r="RLV229" s="556"/>
      <c r="RLW229" s="556"/>
      <c r="RLX229" s="4" t="e">
        <f>#REF!</f>
        <v>#REF!</v>
      </c>
      <c r="RLY229" s="556" t="s">
        <v>10</v>
      </c>
      <c r="RLZ229" s="556"/>
      <c r="RMA229" s="556"/>
      <c r="RMB229" s="4" t="e">
        <f>#REF!</f>
        <v>#REF!</v>
      </c>
      <c r="RMC229" s="556" t="s">
        <v>10</v>
      </c>
      <c r="RMD229" s="556"/>
      <c r="RME229" s="556"/>
      <c r="RMF229" s="4" t="e">
        <f>#REF!</f>
        <v>#REF!</v>
      </c>
      <c r="RMG229" s="556" t="s">
        <v>10</v>
      </c>
      <c r="RMH229" s="556"/>
      <c r="RMI229" s="556"/>
      <c r="RMJ229" s="4" t="e">
        <f>#REF!</f>
        <v>#REF!</v>
      </c>
      <c r="RMK229" s="556" t="s">
        <v>10</v>
      </c>
      <c r="RML229" s="556"/>
      <c r="RMM229" s="556"/>
      <c r="RMN229" s="4" t="e">
        <f>#REF!</f>
        <v>#REF!</v>
      </c>
      <c r="RMO229" s="556" t="s">
        <v>10</v>
      </c>
      <c r="RMP229" s="556"/>
      <c r="RMQ229" s="556"/>
      <c r="RMR229" s="4" t="e">
        <f>#REF!</f>
        <v>#REF!</v>
      </c>
      <c r="RMS229" s="556" t="s">
        <v>10</v>
      </c>
      <c r="RMT229" s="556"/>
      <c r="RMU229" s="556"/>
      <c r="RMV229" s="4" t="e">
        <f>#REF!</f>
        <v>#REF!</v>
      </c>
      <c r="RMW229" s="556" t="s">
        <v>10</v>
      </c>
      <c r="RMX229" s="556"/>
      <c r="RMY229" s="556"/>
      <c r="RMZ229" s="4" t="e">
        <f>#REF!</f>
        <v>#REF!</v>
      </c>
      <c r="RNA229" s="556" t="s">
        <v>10</v>
      </c>
      <c r="RNB229" s="556"/>
      <c r="RNC229" s="556"/>
      <c r="RND229" s="4" t="e">
        <f>#REF!</f>
        <v>#REF!</v>
      </c>
      <c r="RNE229" s="556" t="s">
        <v>10</v>
      </c>
      <c r="RNF229" s="556"/>
      <c r="RNG229" s="556"/>
      <c r="RNH229" s="4" t="e">
        <f>#REF!</f>
        <v>#REF!</v>
      </c>
      <c r="RNI229" s="556" t="s">
        <v>10</v>
      </c>
      <c r="RNJ229" s="556"/>
      <c r="RNK229" s="556"/>
      <c r="RNL229" s="4" t="e">
        <f>#REF!</f>
        <v>#REF!</v>
      </c>
      <c r="RNM229" s="556" t="s">
        <v>10</v>
      </c>
      <c r="RNN229" s="556"/>
      <c r="RNO229" s="556"/>
      <c r="RNP229" s="4" t="e">
        <f>#REF!</f>
        <v>#REF!</v>
      </c>
      <c r="RNQ229" s="556" t="s">
        <v>10</v>
      </c>
      <c r="RNR229" s="556"/>
      <c r="RNS229" s="556"/>
      <c r="RNT229" s="4" t="e">
        <f>#REF!</f>
        <v>#REF!</v>
      </c>
      <c r="RNU229" s="556" t="s">
        <v>10</v>
      </c>
      <c r="RNV229" s="556"/>
      <c r="RNW229" s="556"/>
      <c r="RNX229" s="4" t="e">
        <f>#REF!</f>
        <v>#REF!</v>
      </c>
      <c r="RNY229" s="556" t="s">
        <v>10</v>
      </c>
      <c r="RNZ229" s="556"/>
      <c r="ROA229" s="556"/>
      <c r="ROB229" s="4" t="e">
        <f>#REF!</f>
        <v>#REF!</v>
      </c>
      <c r="ROC229" s="556" t="s">
        <v>10</v>
      </c>
      <c r="ROD229" s="556"/>
      <c r="ROE229" s="556"/>
      <c r="ROF229" s="4" t="e">
        <f>#REF!</f>
        <v>#REF!</v>
      </c>
      <c r="ROG229" s="556" t="s">
        <v>10</v>
      </c>
      <c r="ROH229" s="556"/>
      <c r="ROI229" s="556"/>
      <c r="ROJ229" s="4" t="e">
        <f>#REF!</f>
        <v>#REF!</v>
      </c>
      <c r="ROK229" s="556" t="s">
        <v>10</v>
      </c>
      <c r="ROL229" s="556"/>
      <c r="ROM229" s="556"/>
      <c r="RON229" s="4" t="e">
        <f>#REF!</f>
        <v>#REF!</v>
      </c>
      <c r="ROO229" s="556" t="s">
        <v>10</v>
      </c>
      <c r="ROP229" s="556"/>
      <c r="ROQ229" s="556"/>
      <c r="ROR229" s="4" t="e">
        <f>#REF!</f>
        <v>#REF!</v>
      </c>
      <c r="ROS229" s="556" t="s">
        <v>10</v>
      </c>
      <c r="ROT229" s="556"/>
      <c r="ROU229" s="556"/>
      <c r="ROV229" s="4" t="e">
        <f>#REF!</f>
        <v>#REF!</v>
      </c>
      <c r="ROW229" s="556" t="s">
        <v>10</v>
      </c>
      <c r="ROX229" s="556"/>
      <c r="ROY229" s="556"/>
      <c r="ROZ229" s="4" t="e">
        <f>#REF!</f>
        <v>#REF!</v>
      </c>
      <c r="RPA229" s="556" t="s">
        <v>10</v>
      </c>
      <c r="RPB229" s="556"/>
      <c r="RPC229" s="556"/>
      <c r="RPD229" s="4" t="e">
        <f>#REF!</f>
        <v>#REF!</v>
      </c>
      <c r="RPE229" s="556" t="s">
        <v>10</v>
      </c>
      <c r="RPF229" s="556"/>
      <c r="RPG229" s="556"/>
      <c r="RPH229" s="4" t="e">
        <f>#REF!</f>
        <v>#REF!</v>
      </c>
      <c r="RPI229" s="556" t="s">
        <v>10</v>
      </c>
      <c r="RPJ229" s="556"/>
      <c r="RPK229" s="556"/>
      <c r="RPL229" s="4" t="e">
        <f>#REF!</f>
        <v>#REF!</v>
      </c>
      <c r="RPM229" s="556" t="s">
        <v>10</v>
      </c>
      <c r="RPN229" s="556"/>
      <c r="RPO229" s="556"/>
      <c r="RPP229" s="4" t="e">
        <f>#REF!</f>
        <v>#REF!</v>
      </c>
      <c r="RPQ229" s="556" t="s">
        <v>10</v>
      </c>
      <c r="RPR229" s="556"/>
      <c r="RPS229" s="556"/>
      <c r="RPT229" s="4" t="e">
        <f>#REF!</f>
        <v>#REF!</v>
      </c>
      <c r="RPU229" s="556" t="s">
        <v>10</v>
      </c>
      <c r="RPV229" s="556"/>
      <c r="RPW229" s="556"/>
      <c r="RPX229" s="4" t="e">
        <f>#REF!</f>
        <v>#REF!</v>
      </c>
      <c r="RPY229" s="556" t="s">
        <v>10</v>
      </c>
      <c r="RPZ229" s="556"/>
      <c r="RQA229" s="556"/>
      <c r="RQB229" s="4" t="e">
        <f>#REF!</f>
        <v>#REF!</v>
      </c>
      <c r="RQC229" s="556" t="s">
        <v>10</v>
      </c>
      <c r="RQD229" s="556"/>
      <c r="RQE229" s="556"/>
      <c r="RQF229" s="4" t="e">
        <f>#REF!</f>
        <v>#REF!</v>
      </c>
      <c r="RQG229" s="556" t="s">
        <v>10</v>
      </c>
      <c r="RQH229" s="556"/>
      <c r="RQI229" s="556"/>
      <c r="RQJ229" s="4" t="e">
        <f>#REF!</f>
        <v>#REF!</v>
      </c>
      <c r="RQK229" s="556" t="s">
        <v>10</v>
      </c>
      <c r="RQL229" s="556"/>
      <c r="RQM229" s="556"/>
      <c r="RQN229" s="4" t="e">
        <f>#REF!</f>
        <v>#REF!</v>
      </c>
      <c r="RQO229" s="556" t="s">
        <v>10</v>
      </c>
      <c r="RQP229" s="556"/>
      <c r="RQQ229" s="556"/>
      <c r="RQR229" s="4" t="e">
        <f>#REF!</f>
        <v>#REF!</v>
      </c>
      <c r="RQS229" s="556" t="s">
        <v>10</v>
      </c>
      <c r="RQT229" s="556"/>
      <c r="RQU229" s="556"/>
      <c r="RQV229" s="4" t="e">
        <f>#REF!</f>
        <v>#REF!</v>
      </c>
      <c r="RQW229" s="556" t="s">
        <v>10</v>
      </c>
      <c r="RQX229" s="556"/>
      <c r="RQY229" s="556"/>
      <c r="RQZ229" s="4" t="e">
        <f>#REF!</f>
        <v>#REF!</v>
      </c>
      <c r="RRA229" s="556" t="s">
        <v>10</v>
      </c>
      <c r="RRB229" s="556"/>
      <c r="RRC229" s="556"/>
      <c r="RRD229" s="4" t="e">
        <f>#REF!</f>
        <v>#REF!</v>
      </c>
      <c r="RRE229" s="556" t="s">
        <v>10</v>
      </c>
      <c r="RRF229" s="556"/>
      <c r="RRG229" s="556"/>
      <c r="RRH229" s="4" t="e">
        <f>#REF!</f>
        <v>#REF!</v>
      </c>
      <c r="RRI229" s="556" t="s">
        <v>10</v>
      </c>
      <c r="RRJ229" s="556"/>
      <c r="RRK229" s="556"/>
      <c r="RRL229" s="4" t="e">
        <f>#REF!</f>
        <v>#REF!</v>
      </c>
      <c r="RRM229" s="556" t="s">
        <v>10</v>
      </c>
      <c r="RRN229" s="556"/>
      <c r="RRO229" s="556"/>
      <c r="RRP229" s="4" t="e">
        <f>#REF!</f>
        <v>#REF!</v>
      </c>
      <c r="RRQ229" s="556" t="s">
        <v>10</v>
      </c>
      <c r="RRR229" s="556"/>
      <c r="RRS229" s="556"/>
      <c r="RRT229" s="4" t="e">
        <f>#REF!</f>
        <v>#REF!</v>
      </c>
      <c r="RRU229" s="556" t="s">
        <v>10</v>
      </c>
      <c r="RRV229" s="556"/>
      <c r="RRW229" s="556"/>
      <c r="RRX229" s="4" t="e">
        <f>#REF!</f>
        <v>#REF!</v>
      </c>
      <c r="RRY229" s="556" t="s">
        <v>10</v>
      </c>
      <c r="RRZ229" s="556"/>
      <c r="RSA229" s="556"/>
      <c r="RSB229" s="4" t="e">
        <f>#REF!</f>
        <v>#REF!</v>
      </c>
      <c r="RSC229" s="556" t="s">
        <v>10</v>
      </c>
      <c r="RSD229" s="556"/>
      <c r="RSE229" s="556"/>
      <c r="RSF229" s="4" t="e">
        <f>#REF!</f>
        <v>#REF!</v>
      </c>
      <c r="RSG229" s="556" t="s">
        <v>10</v>
      </c>
      <c r="RSH229" s="556"/>
      <c r="RSI229" s="556"/>
      <c r="RSJ229" s="4" t="e">
        <f>#REF!</f>
        <v>#REF!</v>
      </c>
      <c r="RSK229" s="556" t="s">
        <v>10</v>
      </c>
      <c r="RSL229" s="556"/>
      <c r="RSM229" s="556"/>
      <c r="RSN229" s="4" t="e">
        <f>#REF!</f>
        <v>#REF!</v>
      </c>
      <c r="RSO229" s="556" t="s">
        <v>10</v>
      </c>
      <c r="RSP229" s="556"/>
      <c r="RSQ229" s="556"/>
      <c r="RSR229" s="4" t="e">
        <f>#REF!</f>
        <v>#REF!</v>
      </c>
      <c r="RSS229" s="556" t="s">
        <v>10</v>
      </c>
      <c r="RST229" s="556"/>
      <c r="RSU229" s="556"/>
      <c r="RSV229" s="4" t="e">
        <f>#REF!</f>
        <v>#REF!</v>
      </c>
      <c r="RSW229" s="556" t="s">
        <v>10</v>
      </c>
      <c r="RSX229" s="556"/>
      <c r="RSY229" s="556"/>
      <c r="RSZ229" s="4" t="e">
        <f>#REF!</f>
        <v>#REF!</v>
      </c>
      <c r="RTA229" s="556" t="s">
        <v>10</v>
      </c>
      <c r="RTB229" s="556"/>
      <c r="RTC229" s="556"/>
      <c r="RTD229" s="4" t="e">
        <f>#REF!</f>
        <v>#REF!</v>
      </c>
      <c r="RTE229" s="556" t="s">
        <v>10</v>
      </c>
      <c r="RTF229" s="556"/>
      <c r="RTG229" s="556"/>
      <c r="RTH229" s="4" t="e">
        <f>#REF!</f>
        <v>#REF!</v>
      </c>
      <c r="RTI229" s="556" t="s">
        <v>10</v>
      </c>
      <c r="RTJ229" s="556"/>
      <c r="RTK229" s="556"/>
      <c r="RTL229" s="4" t="e">
        <f>#REF!</f>
        <v>#REF!</v>
      </c>
      <c r="RTM229" s="556" t="s">
        <v>10</v>
      </c>
      <c r="RTN229" s="556"/>
      <c r="RTO229" s="556"/>
      <c r="RTP229" s="4" t="e">
        <f>#REF!</f>
        <v>#REF!</v>
      </c>
      <c r="RTQ229" s="556" t="s">
        <v>10</v>
      </c>
      <c r="RTR229" s="556"/>
      <c r="RTS229" s="556"/>
      <c r="RTT229" s="4" t="e">
        <f>#REF!</f>
        <v>#REF!</v>
      </c>
      <c r="RTU229" s="556" t="s">
        <v>10</v>
      </c>
      <c r="RTV229" s="556"/>
      <c r="RTW229" s="556"/>
      <c r="RTX229" s="4" t="e">
        <f>#REF!</f>
        <v>#REF!</v>
      </c>
      <c r="RTY229" s="556" t="s">
        <v>10</v>
      </c>
      <c r="RTZ229" s="556"/>
      <c r="RUA229" s="556"/>
      <c r="RUB229" s="4" t="e">
        <f>#REF!</f>
        <v>#REF!</v>
      </c>
      <c r="RUC229" s="556" t="s">
        <v>10</v>
      </c>
      <c r="RUD229" s="556"/>
      <c r="RUE229" s="556"/>
      <c r="RUF229" s="4" t="e">
        <f>#REF!</f>
        <v>#REF!</v>
      </c>
      <c r="RUG229" s="556" t="s">
        <v>10</v>
      </c>
      <c r="RUH229" s="556"/>
      <c r="RUI229" s="556"/>
      <c r="RUJ229" s="4" t="e">
        <f>#REF!</f>
        <v>#REF!</v>
      </c>
      <c r="RUK229" s="556" t="s">
        <v>10</v>
      </c>
      <c r="RUL229" s="556"/>
      <c r="RUM229" s="556"/>
      <c r="RUN229" s="4" t="e">
        <f>#REF!</f>
        <v>#REF!</v>
      </c>
      <c r="RUO229" s="556" t="s">
        <v>10</v>
      </c>
      <c r="RUP229" s="556"/>
      <c r="RUQ229" s="556"/>
      <c r="RUR229" s="4" t="e">
        <f>#REF!</f>
        <v>#REF!</v>
      </c>
      <c r="RUS229" s="556" t="s">
        <v>10</v>
      </c>
      <c r="RUT229" s="556"/>
      <c r="RUU229" s="556"/>
      <c r="RUV229" s="4" t="e">
        <f>#REF!</f>
        <v>#REF!</v>
      </c>
      <c r="RUW229" s="556" t="s">
        <v>10</v>
      </c>
      <c r="RUX229" s="556"/>
      <c r="RUY229" s="556"/>
      <c r="RUZ229" s="4" t="e">
        <f>#REF!</f>
        <v>#REF!</v>
      </c>
      <c r="RVA229" s="556" t="s">
        <v>10</v>
      </c>
      <c r="RVB229" s="556"/>
      <c r="RVC229" s="556"/>
      <c r="RVD229" s="4" t="e">
        <f>#REF!</f>
        <v>#REF!</v>
      </c>
      <c r="RVE229" s="556" t="s">
        <v>10</v>
      </c>
      <c r="RVF229" s="556"/>
      <c r="RVG229" s="556"/>
      <c r="RVH229" s="4" t="e">
        <f>#REF!</f>
        <v>#REF!</v>
      </c>
      <c r="RVI229" s="556" t="s">
        <v>10</v>
      </c>
      <c r="RVJ229" s="556"/>
      <c r="RVK229" s="556"/>
      <c r="RVL229" s="4" t="e">
        <f>#REF!</f>
        <v>#REF!</v>
      </c>
      <c r="RVM229" s="556" t="s">
        <v>10</v>
      </c>
      <c r="RVN229" s="556"/>
      <c r="RVO229" s="556"/>
      <c r="RVP229" s="4" t="e">
        <f>#REF!</f>
        <v>#REF!</v>
      </c>
      <c r="RVQ229" s="556" t="s">
        <v>10</v>
      </c>
      <c r="RVR229" s="556"/>
      <c r="RVS229" s="556"/>
      <c r="RVT229" s="4" t="e">
        <f>#REF!</f>
        <v>#REF!</v>
      </c>
      <c r="RVU229" s="556" t="s">
        <v>10</v>
      </c>
      <c r="RVV229" s="556"/>
      <c r="RVW229" s="556"/>
      <c r="RVX229" s="4" t="e">
        <f>#REF!</f>
        <v>#REF!</v>
      </c>
      <c r="RVY229" s="556" t="s">
        <v>10</v>
      </c>
      <c r="RVZ229" s="556"/>
      <c r="RWA229" s="556"/>
      <c r="RWB229" s="4" t="e">
        <f>#REF!</f>
        <v>#REF!</v>
      </c>
      <c r="RWC229" s="556" t="s">
        <v>10</v>
      </c>
      <c r="RWD229" s="556"/>
      <c r="RWE229" s="556"/>
      <c r="RWF229" s="4" t="e">
        <f>#REF!</f>
        <v>#REF!</v>
      </c>
      <c r="RWG229" s="556" t="s">
        <v>10</v>
      </c>
      <c r="RWH229" s="556"/>
      <c r="RWI229" s="556"/>
      <c r="RWJ229" s="4" t="e">
        <f>#REF!</f>
        <v>#REF!</v>
      </c>
      <c r="RWK229" s="556" t="s">
        <v>10</v>
      </c>
      <c r="RWL229" s="556"/>
      <c r="RWM229" s="556"/>
      <c r="RWN229" s="4" t="e">
        <f>#REF!</f>
        <v>#REF!</v>
      </c>
      <c r="RWO229" s="556" t="s">
        <v>10</v>
      </c>
      <c r="RWP229" s="556"/>
      <c r="RWQ229" s="556"/>
      <c r="RWR229" s="4" t="e">
        <f>#REF!</f>
        <v>#REF!</v>
      </c>
      <c r="RWS229" s="556" t="s">
        <v>10</v>
      </c>
      <c r="RWT229" s="556"/>
      <c r="RWU229" s="556"/>
      <c r="RWV229" s="4" t="e">
        <f>#REF!</f>
        <v>#REF!</v>
      </c>
      <c r="RWW229" s="556" t="s">
        <v>10</v>
      </c>
      <c r="RWX229" s="556"/>
      <c r="RWY229" s="556"/>
      <c r="RWZ229" s="4" t="e">
        <f>#REF!</f>
        <v>#REF!</v>
      </c>
      <c r="RXA229" s="556" t="s">
        <v>10</v>
      </c>
      <c r="RXB229" s="556"/>
      <c r="RXC229" s="556"/>
      <c r="RXD229" s="4" t="e">
        <f>#REF!</f>
        <v>#REF!</v>
      </c>
      <c r="RXE229" s="556" t="s">
        <v>10</v>
      </c>
      <c r="RXF229" s="556"/>
      <c r="RXG229" s="556"/>
      <c r="RXH229" s="4" t="e">
        <f>#REF!</f>
        <v>#REF!</v>
      </c>
      <c r="RXI229" s="556" t="s">
        <v>10</v>
      </c>
      <c r="RXJ229" s="556"/>
      <c r="RXK229" s="556"/>
      <c r="RXL229" s="4" t="e">
        <f>#REF!</f>
        <v>#REF!</v>
      </c>
      <c r="RXM229" s="556" t="s">
        <v>10</v>
      </c>
      <c r="RXN229" s="556"/>
      <c r="RXO229" s="556"/>
      <c r="RXP229" s="4" t="e">
        <f>#REF!</f>
        <v>#REF!</v>
      </c>
      <c r="RXQ229" s="556" t="s">
        <v>10</v>
      </c>
      <c r="RXR229" s="556"/>
      <c r="RXS229" s="556"/>
      <c r="RXT229" s="4" t="e">
        <f>#REF!</f>
        <v>#REF!</v>
      </c>
      <c r="RXU229" s="556" t="s">
        <v>10</v>
      </c>
      <c r="RXV229" s="556"/>
      <c r="RXW229" s="556"/>
      <c r="RXX229" s="4" t="e">
        <f>#REF!</f>
        <v>#REF!</v>
      </c>
      <c r="RXY229" s="556" t="s">
        <v>10</v>
      </c>
      <c r="RXZ229" s="556"/>
      <c r="RYA229" s="556"/>
      <c r="RYB229" s="4" t="e">
        <f>#REF!</f>
        <v>#REF!</v>
      </c>
      <c r="RYC229" s="556" t="s">
        <v>10</v>
      </c>
      <c r="RYD229" s="556"/>
      <c r="RYE229" s="556"/>
      <c r="RYF229" s="4" t="e">
        <f>#REF!</f>
        <v>#REF!</v>
      </c>
      <c r="RYG229" s="556" t="s">
        <v>10</v>
      </c>
      <c r="RYH229" s="556"/>
      <c r="RYI229" s="556"/>
      <c r="RYJ229" s="4" t="e">
        <f>#REF!</f>
        <v>#REF!</v>
      </c>
      <c r="RYK229" s="556" t="s">
        <v>10</v>
      </c>
      <c r="RYL229" s="556"/>
      <c r="RYM229" s="556"/>
      <c r="RYN229" s="4" t="e">
        <f>#REF!</f>
        <v>#REF!</v>
      </c>
      <c r="RYO229" s="556" t="s">
        <v>10</v>
      </c>
      <c r="RYP229" s="556"/>
      <c r="RYQ229" s="556"/>
      <c r="RYR229" s="4" t="e">
        <f>#REF!</f>
        <v>#REF!</v>
      </c>
      <c r="RYS229" s="556" t="s">
        <v>10</v>
      </c>
      <c r="RYT229" s="556"/>
      <c r="RYU229" s="556"/>
      <c r="RYV229" s="4" t="e">
        <f>#REF!</f>
        <v>#REF!</v>
      </c>
      <c r="RYW229" s="556" t="s">
        <v>10</v>
      </c>
      <c r="RYX229" s="556"/>
      <c r="RYY229" s="556"/>
      <c r="RYZ229" s="4" t="e">
        <f>#REF!</f>
        <v>#REF!</v>
      </c>
      <c r="RZA229" s="556" t="s">
        <v>10</v>
      </c>
      <c r="RZB229" s="556"/>
      <c r="RZC229" s="556"/>
      <c r="RZD229" s="4" t="e">
        <f>#REF!</f>
        <v>#REF!</v>
      </c>
      <c r="RZE229" s="556" t="s">
        <v>10</v>
      </c>
      <c r="RZF229" s="556"/>
      <c r="RZG229" s="556"/>
      <c r="RZH229" s="4" t="e">
        <f>#REF!</f>
        <v>#REF!</v>
      </c>
      <c r="RZI229" s="556" t="s">
        <v>10</v>
      </c>
      <c r="RZJ229" s="556"/>
      <c r="RZK229" s="556"/>
      <c r="RZL229" s="4" t="e">
        <f>#REF!</f>
        <v>#REF!</v>
      </c>
      <c r="RZM229" s="556" t="s">
        <v>10</v>
      </c>
      <c r="RZN229" s="556"/>
      <c r="RZO229" s="556"/>
      <c r="RZP229" s="4" t="e">
        <f>#REF!</f>
        <v>#REF!</v>
      </c>
      <c r="RZQ229" s="556" t="s">
        <v>10</v>
      </c>
      <c r="RZR229" s="556"/>
      <c r="RZS229" s="556"/>
      <c r="RZT229" s="4" t="e">
        <f>#REF!</f>
        <v>#REF!</v>
      </c>
      <c r="RZU229" s="556" t="s">
        <v>10</v>
      </c>
      <c r="RZV229" s="556"/>
      <c r="RZW229" s="556"/>
      <c r="RZX229" s="4" t="e">
        <f>#REF!</f>
        <v>#REF!</v>
      </c>
      <c r="RZY229" s="556" t="s">
        <v>10</v>
      </c>
      <c r="RZZ229" s="556"/>
      <c r="SAA229" s="556"/>
      <c r="SAB229" s="4" t="e">
        <f>#REF!</f>
        <v>#REF!</v>
      </c>
      <c r="SAC229" s="556" t="s">
        <v>10</v>
      </c>
      <c r="SAD229" s="556"/>
      <c r="SAE229" s="556"/>
      <c r="SAF229" s="4" t="e">
        <f>#REF!</f>
        <v>#REF!</v>
      </c>
      <c r="SAG229" s="556" t="s">
        <v>10</v>
      </c>
      <c r="SAH229" s="556"/>
      <c r="SAI229" s="556"/>
      <c r="SAJ229" s="4" t="e">
        <f>#REF!</f>
        <v>#REF!</v>
      </c>
      <c r="SAK229" s="556" t="s">
        <v>10</v>
      </c>
      <c r="SAL229" s="556"/>
      <c r="SAM229" s="556"/>
      <c r="SAN229" s="4" t="e">
        <f>#REF!</f>
        <v>#REF!</v>
      </c>
      <c r="SAO229" s="556" t="s">
        <v>10</v>
      </c>
      <c r="SAP229" s="556"/>
      <c r="SAQ229" s="556"/>
      <c r="SAR229" s="4" t="e">
        <f>#REF!</f>
        <v>#REF!</v>
      </c>
      <c r="SAS229" s="556" t="s">
        <v>10</v>
      </c>
      <c r="SAT229" s="556"/>
      <c r="SAU229" s="556"/>
      <c r="SAV229" s="4" t="e">
        <f>#REF!</f>
        <v>#REF!</v>
      </c>
      <c r="SAW229" s="556" t="s">
        <v>10</v>
      </c>
      <c r="SAX229" s="556"/>
      <c r="SAY229" s="556"/>
      <c r="SAZ229" s="4" t="e">
        <f>#REF!</f>
        <v>#REF!</v>
      </c>
      <c r="SBA229" s="556" t="s">
        <v>10</v>
      </c>
      <c r="SBB229" s="556"/>
      <c r="SBC229" s="556"/>
      <c r="SBD229" s="4" t="e">
        <f>#REF!</f>
        <v>#REF!</v>
      </c>
      <c r="SBE229" s="556" t="s">
        <v>10</v>
      </c>
      <c r="SBF229" s="556"/>
      <c r="SBG229" s="556"/>
      <c r="SBH229" s="4" t="e">
        <f>#REF!</f>
        <v>#REF!</v>
      </c>
      <c r="SBI229" s="556" t="s">
        <v>10</v>
      </c>
      <c r="SBJ229" s="556"/>
      <c r="SBK229" s="556"/>
      <c r="SBL229" s="4" t="e">
        <f>#REF!</f>
        <v>#REF!</v>
      </c>
      <c r="SBM229" s="556" t="s">
        <v>10</v>
      </c>
      <c r="SBN229" s="556"/>
      <c r="SBO229" s="556"/>
      <c r="SBP229" s="4" t="e">
        <f>#REF!</f>
        <v>#REF!</v>
      </c>
      <c r="SBQ229" s="556" t="s">
        <v>10</v>
      </c>
      <c r="SBR229" s="556"/>
      <c r="SBS229" s="556"/>
      <c r="SBT229" s="4" t="e">
        <f>#REF!</f>
        <v>#REF!</v>
      </c>
      <c r="SBU229" s="556" t="s">
        <v>10</v>
      </c>
      <c r="SBV229" s="556"/>
      <c r="SBW229" s="556"/>
      <c r="SBX229" s="4" t="e">
        <f>#REF!</f>
        <v>#REF!</v>
      </c>
      <c r="SBY229" s="556" t="s">
        <v>10</v>
      </c>
      <c r="SBZ229" s="556"/>
      <c r="SCA229" s="556"/>
      <c r="SCB229" s="4" t="e">
        <f>#REF!</f>
        <v>#REF!</v>
      </c>
      <c r="SCC229" s="556" t="s">
        <v>10</v>
      </c>
      <c r="SCD229" s="556"/>
      <c r="SCE229" s="556"/>
      <c r="SCF229" s="4" t="e">
        <f>#REF!</f>
        <v>#REF!</v>
      </c>
      <c r="SCG229" s="556" t="s">
        <v>10</v>
      </c>
      <c r="SCH229" s="556"/>
      <c r="SCI229" s="556"/>
      <c r="SCJ229" s="4" t="e">
        <f>#REF!</f>
        <v>#REF!</v>
      </c>
      <c r="SCK229" s="556" t="s">
        <v>10</v>
      </c>
      <c r="SCL229" s="556"/>
      <c r="SCM229" s="556"/>
      <c r="SCN229" s="4" t="e">
        <f>#REF!</f>
        <v>#REF!</v>
      </c>
      <c r="SCO229" s="556" t="s">
        <v>10</v>
      </c>
      <c r="SCP229" s="556"/>
      <c r="SCQ229" s="556"/>
      <c r="SCR229" s="4" t="e">
        <f>#REF!</f>
        <v>#REF!</v>
      </c>
      <c r="SCS229" s="556" t="s">
        <v>10</v>
      </c>
      <c r="SCT229" s="556"/>
      <c r="SCU229" s="556"/>
      <c r="SCV229" s="4" t="e">
        <f>#REF!</f>
        <v>#REF!</v>
      </c>
      <c r="SCW229" s="556" t="s">
        <v>10</v>
      </c>
      <c r="SCX229" s="556"/>
      <c r="SCY229" s="556"/>
      <c r="SCZ229" s="4" t="e">
        <f>#REF!</f>
        <v>#REF!</v>
      </c>
      <c r="SDA229" s="556" t="s">
        <v>10</v>
      </c>
      <c r="SDB229" s="556"/>
      <c r="SDC229" s="556"/>
      <c r="SDD229" s="4" t="e">
        <f>#REF!</f>
        <v>#REF!</v>
      </c>
      <c r="SDE229" s="556" t="s">
        <v>10</v>
      </c>
      <c r="SDF229" s="556"/>
      <c r="SDG229" s="556"/>
      <c r="SDH229" s="4" t="e">
        <f>#REF!</f>
        <v>#REF!</v>
      </c>
      <c r="SDI229" s="556" t="s">
        <v>10</v>
      </c>
      <c r="SDJ229" s="556"/>
      <c r="SDK229" s="556"/>
      <c r="SDL229" s="4" t="e">
        <f>#REF!</f>
        <v>#REF!</v>
      </c>
      <c r="SDM229" s="556" t="s">
        <v>10</v>
      </c>
      <c r="SDN229" s="556"/>
      <c r="SDO229" s="556"/>
      <c r="SDP229" s="4" t="e">
        <f>#REF!</f>
        <v>#REF!</v>
      </c>
      <c r="SDQ229" s="556" t="s">
        <v>10</v>
      </c>
      <c r="SDR229" s="556"/>
      <c r="SDS229" s="556"/>
      <c r="SDT229" s="4" t="e">
        <f>#REF!</f>
        <v>#REF!</v>
      </c>
      <c r="SDU229" s="556" t="s">
        <v>10</v>
      </c>
      <c r="SDV229" s="556"/>
      <c r="SDW229" s="556"/>
      <c r="SDX229" s="4" t="e">
        <f>#REF!</f>
        <v>#REF!</v>
      </c>
      <c r="SDY229" s="556" t="s">
        <v>10</v>
      </c>
      <c r="SDZ229" s="556"/>
      <c r="SEA229" s="556"/>
      <c r="SEB229" s="4" t="e">
        <f>#REF!</f>
        <v>#REF!</v>
      </c>
      <c r="SEC229" s="556" t="s">
        <v>10</v>
      </c>
      <c r="SED229" s="556"/>
      <c r="SEE229" s="556"/>
      <c r="SEF229" s="4" t="e">
        <f>#REF!</f>
        <v>#REF!</v>
      </c>
      <c r="SEG229" s="556" t="s">
        <v>10</v>
      </c>
      <c r="SEH229" s="556"/>
      <c r="SEI229" s="556"/>
      <c r="SEJ229" s="4" t="e">
        <f>#REF!</f>
        <v>#REF!</v>
      </c>
      <c r="SEK229" s="556" t="s">
        <v>10</v>
      </c>
      <c r="SEL229" s="556"/>
      <c r="SEM229" s="556"/>
      <c r="SEN229" s="4" t="e">
        <f>#REF!</f>
        <v>#REF!</v>
      </c>
      <c r="SEO229" s="556" t="s">
        <v>10</v>
      </c>
      <c r="SEP229" s="556"/>
      <c r="SEQ229" s="556"/>
      <c r="SER229" s="4" t="e">
        <f>#REF!</f>
        <v>#REF!</v>
      </c>
      <c r="SES229" s="556" t="s">
        <v>10</v>
      </c>
      <c r="SET229" s="556"/>
      <c r="SEU229" s="556"/>
      <c r="SEV229" s="4" t="e">
        <f>#REF!</f>
        <v>#REF!</v>
      </c>
      <c r="SEW229" s="556" t="s">
        <v>10</v>
      </c>
      <c r="SEX229" s="556"/>
      <c r="SEY229" s="556"/>
      <c r="SEZ229" s="4" t="e">
        <f>#REF!</f>
        <v>#REF!</v>
      </c>
      <c r="SFA229" s="556" t="s">
        <v>10</v>
      </c>
      <c r="SFB229" s="556"/>
      <c r="SFC229" s="556"/>
      <c r="SFD229" s="4" t="e">
        <f>#REF!</f>
        <v>#REF!</v>
      </c>
      <c r="SFE229" s="556" t="s">
        <v>10</v>
      </c>
      <c r="SFF229" s="556"/>
      <c r="SFG229" s="556"/>
      <c r="SFH229" s="4" t="e">
        <f>#REF!</f>
        <v>#REF!</v>
      </c>
      <c r="SFI229" s="556" t="s">
        <v>10</v>
      </c>
      <c r="SFJ229" s="556"/>
      <c r="SFK229" s="556"/>
      <c r="SFL229" s="4" t="e">
        <f>#REF!</f>
        <v>#REF!</v>
      </c>
      <c r="SFM229" s="556" t="s">
        <v>10</v>
      </c>
      <c r="SFN229" s="556"/>
      <c r="SFO229" s="556"/>
      <c r="SFP229" s="4" t="e">
        <f>#REF!</f>
        <v>#REF!</v>
      </c>
      <c r="SFQ229" s="556" t="s">
        <v>10</v>
      </c>
      <c r="SFR229" s="556"/>
      <c r="SFS229" s="556"/>
      <c r="SFT229" s="4" t="e">
        <f>#REF!</f>
        <v>#REF!</v>
      </c>
      <c r="SFU229" s="556" t="s">
        <v>10</v>
      </c>
      <c r="SFV229" s="556"/>
      <c r="SFW229" s="556"/>
      <c r="SFX229" s="4" t="e">
        <f>#REF!</f>
        <v>#REF!</v>
      </c>
      <c r="SFY229" s="556" t="s">
        <v>10</v>
      </c>
      <c r="SFZ229" s="556"/>
      <c r="SGA229" s="556"/>
      <c r="SGB229" s="4" t="e">
        <f>#REF!</f>
        <v>#REF!</v>
      </c>
      <c r="SGC229" s="556" t="s">
        <v>10</v>
      </c>
      <c r="SGD229" s="556"/>
      <c r="SGE229" s="556"/>
      <c r="SGF229" s="4" t="e">
        <f>#REF!</f>
        <v>#REF!</v>
      </c>
      <c r="SGG229" s="556" t="s">
        <v>10</v>
      </c>
      <c r="SGH229" s="556"/>
      <c r="SGI229" s="556"/>
      <c r="SGJ229" s="4" t="e">
        <f>#REF!</f>
        <v>#REF!</v>
      </c>
      <c r="SGK229" s="556" t="s">
        <v>10</v>
      </c>
      <c r="SGL229" s="556"/>
      <c r="SGM229" s="556"/>
      <c r="SGN229" s="4" t="e">
        <f>#REF!</f>
        <v>#REF!</v>
      </c>
      <c r="SGO229" s="556" t="s">
        <v>10</v>
      </c>
      <c r="SGP229" s="556"/>
      <c r="SGQ229" s="556"/>
      <c r="SGR229" s="4" t="e">
        <f>#REF!</f>
        <v>#REF!</v>
      </c>
      <c r="SGS229" s="556" t="s">
        <v>10</v>
      </c>
      <c r="SGT229" s="556"/>
      <c r="SGU229" s="556"/>
      <c r="SGV229" s="4" t="e">
        <f>#REF!</f>
        <v>#REF!</v>
      </c>
      <c r="SGW229" s="556" t="s">
        <v>10</v>
      </c>
      <c r="SGX229" s="556"/>
      <c r="SGY229" s="556"/>
      <c r="SGZ229" s="4" t="e">
        <f>#REF!</f>
        <v>#REF!</v>
      </c>
      <c r="SHA229" s="556" t="s">
        <v>10</v>
      </c>
      <c r="SHB229" s="556"/>
      <c r="SHC229" s="556"/>
      <c r="SHD229" s="4" t="e">
        <f>#REF!</f>
        <v>#REF!</v>
      </c>
      <c r="SHE229" s="556" t="s">
        <v>10</v>
      </c>
      <c r="SHF229" s="556"/>
      <c r="SHG229" s="556"/>
      <c r="SHH229" s="4" t="e">
        <f>#REF!</f>
        <v>#REF!</v>
      </c>
      <c r="SHI229" s="556" t="s">
        <v>10</v>
      </c>
      <c r="SHJ229" s="556"/>
      <c r="SHK229" s="556"/>
      <c r="SHL229" s="4" t="e">
        <f>#REF!</f>
        <v>#REF!</v>
      </c>
      <c r="SHM229" s="556" t="s">
        <v>10</v>
      </c>
      <c r="SHN229" s="556"/>
      <c r="SHO229" s="556"/>
      <c r="SHP229" s="4" t="e">
        <f>#REF!</f>
        <v>#REF!</v>
      </c>
      <c r="SHQ229" s="556" t="s">
        <v>10</v>
      </c>
      <c r="SHR229" s="556"/>
      <c r="SHS229" s="556"/>
      <c r="SHT229" s="4" t="e">
        <f>#REF!</f>
        <v>#REF!</v>
      </c>
      <c r="SHU229" s="556" t="s">
        <v>10</v>
      </c>
      <c r="SHV229" s="556"/>
      <c r="SHW229" s="556"/>
      <c r="SHX229" s="4" t="e">
        <f>#REF!</f>
        <v>#REF!</v>
      </c>
      <c r="SHY229" s="556" t="s">
        <v>10</v>
      </c>
      <c r="SHZ229" s="556"/>
      <c r="SIA229" s="556"/>
      <c r="SIB229" s="4" t="e">
        <f>#REF!</f>
        <v>#REF!</v>
      </c>
      <c r="SIC229" s="556" t="s">
        <v>10</v>
      </c>
      <c r="SID229" s="556"/>
      <c r="SIE229" s="556"/>
      <c r="SIF229" s="4" t="e">
        <f>#REF!</f>
        <v>#REF!</v>
      </c>
      <c r="SIG229" s="556" t="s">
        <v>10</v>
      </c>
      <c r="SIH229" s="556"/>
      <c r="SII229" s="556"/>
      <c r="SIJ229" s="4" t="e">
        <f>#REF!</f>
        <v>#REF!</v>
      </c>
      <c r="SIK229" s="556" t="s">
        <v>10</v>
      </c>
      <c r="SIL229" s="556"/>
      <c r="SIM229" s="556"/>
      <c r="SIN229" s="4" t="e">
        <f>#REF!</f>
        <v>#REF!</v>
      </c>
      <c r="SIO229" s="556" t="s">
        <v>10</v>
      </c>
      <c r="SIP229" s="556"/>
      <c r="SIQ229" s="556"/>
      <c r="SIR229" s="4" t="e">
        <f>#REF!</f>
        <v>#REF!</v>
      </c>
      <c r="SIS229" s="556" t="s">
        <v>10</v>
      </c>
      <c r="SIT229" s="556"/>
      <c r="SIU229" s="556"/>
      <c r="SIV229" s="4" t="e">
        <f>#REF!</f>
        <v>#REF!</v>
      </c>
      <c r="SIW229" s="556" t="s">
        <v>10</v>
      </c>
      <c r="SIX229" s="556"/>
      <c r="SIY229" s="556"/>
      <c r="SIZ229" s="4" t="e">
        <f>#REF!</f>
        <v>#REF!</v>
      </c>
      <c r="SJA229" s="556" t="s">
        <v>10</v>
      </c>
      <c r="SJB229" s="556"/>
      <c r="SJC229" s="556"/>
      <c r="SJD229" s="4" t="e">
        <f>#REF!</f>
        <v>#REF!</v>
      </c>
      <c r="SJE229" s="556" t="s">
        <v>10</v>
      </c>
      <c r="SJF229" s="556"/>
      <c r="SJG229" s="556"/>
      <c r="SJH229" s="4" t="e">
        <f>#REF!</f>
        <v>#REF!</v>
      </c>
      <c r="SJI229" s="556" t="s">
        <v>10</v>
      </c>
      <c r="SJJ229" s="556"/>
      <c r="SJK229" s="556"/>
      <c r="SJL229" s="4" t="e">
        <f>#REF!</f>
        <v>#REF!</v>
      </c>
      <c r="SJM229" s="556" t="s">
        <v>10</v>
      </c>
      <c r="SJN229" s="556"/>
      <c r="SJO229" s="556"/>
      <c r="SJP229" s="4" t="e">
        <f>#REF!</f>
        <v>#REF!</v>
      </c>
      <c r="SJQ229" s="556" t="s">
        <v>10</v>
      </c>
      <c r="SJR229" s="556"/>
      <c r="SJS229" s="556"/>
      <c r="SJT229" s="4" t="e">
        <f>#REF!</f>
        <v>#REF!</v>
      </c>
      <c r="SJU229" s="556" t="s">
        <v>10</v>
      </c>
      <c r="SJV229" s="556"/>
      <c r="SJW229" s="556"/>
      <c r="SJX229" s="4" t="e">
        <f>#REF!</f>
        <v>#REF!</v>
      </c>
      <c r="SJY229" s="556" t="s">
        <v>10</v>
      </c>
      <c r="SJZ229" s="556"/>
      <c r="SKA229" s="556"/>
      <c r="SKB229" s="4" t="e">
        <f>#REF!</f>
        <v>#REF!</v>
      </c>
      <c r="SKC229" s="556" t="s">
        <v>10</v>
      </c>
      <c r="SKD229" s="556"/>
      <c r="SKE229" s="556"/>
      <c r="SKF229" s="4" t="e">
        <f>#REF!</f>
        <v>#REF!</v>
      </c>
      <c r="SKG229" s="556" t="s">
        <v>10</v>
      </c>
      <c r="SKH229" s="556"/>
      <c r="SKI229" s="556"/>
      <c r="SKJ229" s="4" t="e">
        <f>#REF!</f>
        <v>#REF!</v>
      </c>
      <c r="SKK229" s="556" t="s">
        <v>10</v>
      </c>
      <c r="SKL229" s="556"/>
      <c r="SKM229" s="556"/>
      <c r="SKN229" s="4" t="e">
        <f>#REF!</f>
        <v>#REF!</v>
      </c>
      <c r="SKO229" s="556" t="s">
        <v>10</v>
      </c>
      <c r="SKP229" s="556"/>
      <c r="SKQ229" s="556"/>
      <c r="SKR229" s="4" t="e">
        <f>#REF!</f>
        <v>#REF!</v>
      </c>
      <c r="SKS229" s="556" t="s">
        <v>10</v>
      </c>
      <c r="SKT229" s="556"/>
      <c r="SKU229" s="556"/>
      <c r="SKV229" s="4" t="e">
        <f>#REF!</f>
        <v>#REF!</v>
      </c>
      <c r="SKW229" s="556" t="s">
        <v>10</v>
      </c>
      <c r="SKX229" s="556"/>
      <c r="SKY229" s="556"/>
      <c r="SKZ229" s="4" t="e">
        <f>#REF!</f>
        <v>#REF!</v>
      </c>
      <c r="SLA229" s="556" t="s">
        <v>10</v>
      </c>
      <c r="SLB229" s="556"/>
      <c r="SLC229" s="556"/>
      <c r="SLD229" s="4" t="e">
        <f>#REF!</f>
        <v>#REF!</v>
      </c>
      <c r="SLE229" s="556" t="s">
        <v>10</v>
      </c>
      <c r="SLF229" s="556"/>
      <c r="SLG229" s="556"/>
      <c r="SLH229" s="4" t="e">
        <f>#REF!</f>
        <v>#REF!</v>
      </c>
      <c r="SLI229" s="556" t="s">
        <v>10</v>
      </c>
      <c r="SLJ229" s="556"/>
      <c r="SLK229" s="556"/>
      <c r="SLL229" s="4" t="e">
        <f>#REF!</f>
        <v>#REF!</v>
      </c>
      <c r="SLM229" s="556" t="s">
        <v>10</v>
      </c>
      <c r="SLN229" s="556"/>
      <c r="SLO229" s="556"/>
      <c r="SLP229" s="4" t="e">
        <f>#REF!</f>
        <v>#REF!</v>
      </c>
      <c r="SLQ229" s="556" t="s">
        <v>10</v>
      </c>
      <c r="SLR229" s="556"/>
      <c r="SLS229" s="556"/>
      <c r="SLT229" s="4" t="e">
        <f>#REF!</f>
        <v>#REF!</v>
      </c>
      <c r="SLU229" s="556" t="s">
        <v>10</v>
      </c>
      <c r="SLV229" s="556"/>
      <c r="SLW229" s="556"/>
      <c r="SLX229" s="4" t="e">
        <f>#REF!</f>
        <v>#REF!</v>
      </c>
      <c r="SLY229" s="556" t="s">
        <v>10</v>
      </c>
      <c r="SLZ229" s="556"/>
      <c r="SMA229" s="556"/>
      <c r="SMB229" s="4" t="e">
        <f>#REF!</f>
        <v>#REF!</v>
      </c>
      <c r="SMC229" s="556" t="s">
        <v>10</v>
      </c>
      <c r="SMD229" s="556"/>
      <c r="SME229" s="556"/>
      <c r="SMF229" s="4" t="e">
        <f>#REF!</f>
        <v>#REF!</v>
      </c>
      <c r="SMG229" s="556" t="s">
        <v>10</v>
      </c>
      <c r="SMH229" s="556"/>
      <c r="SMI229" s="556"/>
      <c r="SMJ229" s="4" t="e">
        <f>#REF!</f>
        <v>#REF!</v>
      </c>
      <c r="SMK229" s="556" t="s">
        <v>10</v>
      </c>
      <c r="SML229" s="556"/>
      <c r="SMM229" s="556"/>
      <c r="SMN229" s="4" t="e">
        <f>#REF!</f>
        <v>#REF!</v>
      </c>
      <c r="SMO229" s="556" t="s">
        <v>10</v>
      </c>
      <c r="SMP229" s="556"/>
      <c r="SMQ229" s="556"/>
      <c r="SMR229" s="4" t="e">
        <f>#REF!</f>
        <v>#REF!</v>
      </c>
      <c r="SMS229" s="556" t="s">
        <v>10</v>
      </c>
      <c r="SMT229" s="556"/>
      <c r="SMU229" s="556"/>
      <c r="SMV229" s="4" t="e">
        <f>#REF!</f>
        <v>#REF!</v>
      </c>
      <c r="SMW229" s="556" t="s">
        <v>10</v>
      </c>
      <c r="SMX229" s="556"/>
      <c r="SMY229" s="556"/>
      <c r="SMZ229" s="4" t="e">
        <f>#REF!</f>
        <v>#REF!</v>
      </c>
      <c r="SNA229" s="556" t="s">
        <v>10</v>
      </c>
      <c r="SNB229" s="556"/>
      <c r="SNC229" s="556"/>
      <c r="SND229" s="4" t="e">
        <f>#REF!</f>
        <v>#REF!</v>
      </c>
      <c r="SNE229" s="556" t="s">
        <v>10</v>
      </c>
      <c r="SNF229" s="556"/>
      <c r="SNG229" s="556"/>
      <c r="SNH229" s="4" t="e">
        <f>#REF!</f>
        <v>#REF!</v>
      </c>
      <c r="SNI229" s="556" t="s">
        <v>10</v>
      </c>
      <c r="SNJ229" s="556"/>
      <c r="SNK229" s="556"/>
      <c r="SNL229" s="4" t="e">
        <f>#REF!</f>
        <v>#REF!</v>
      </c>
      <c r="SNM229" s="556" t="s">
        <v>10</v>
      </c>
      <c r="SNN229" s="556"/>
      <c r="SNO229" s="556"/>
      <c r="SNP229" s="4" t="e">
        <f>#REF!</f>
        <v>#REF!</v>
      </c>
      <c r="SNQ229" s="556" t="s">
        <v>10</v>
      </c>
      <c r="SNR229" s="556"/>
      <c r="SNS229" s="556"/>
      <c r="SNT229" s="4" t="e">
        <f>#REF!</f>
        <v>#REF!</v>
      </c>
      <c r="SNU229" s="556" t="s">
        <v>10</v>
      </c>
      <c r="SNV229" s="556"/>
      <c r="SNW229" s="556"/>
      <c r="SNX229" s="4" t="e">
        <f>#REF!</f>
        <v>#REF!</v>
      </c>
      <c r="SNY229" s="556" t="s">
        <v>10</v>
      </c>
      <c r="SNZ229" s="556"/>
      <c r="SOA229" s="556"/>
      <c r="SOB229" s="4" t="e">
        <f>#REF!</f>
        <v>#REF!</v>
      </c>
      <c r="SOC229" s="556" t="s">
        <v>10</v>
      </c>
      <c r="SOD229" s="556"/>
      <c r="SOE229" s="556"/>
      <c r="SOF229" s="4" t="e">
        <f>#REF!</f>
        <v>#REF!</v>
      </c>
      <c r="SOG229" s="556" t="s">
        <v>10</v>
      </c>
      <c r="SOH229" s="556"/>
      <c r="SOI229" s="556"/>
      <c r="SOJ229" s="4" t="e">
        <f>#REF!</f>
        <v>#REF!</v>
      </c>
      <c r="SOK229" s="556" t="s">
        <v>10</v>
      </c>
      <c r="SOL229" s="556"/>
      <c r="SOM229" s="556"/>
      <c r="SON229" s="4" t="e">
        <f>#REF!</f>
        <v>#REF!</v>
      </c>
      <c r="SOO229" s="556" t="s">
        <v>10</v>
      </c>
      <c r="SOP229" s="556"/>
      <c r="SOQ229" s="556"/>
      <c r="SOR229" s="4" t="e">
        <f>#REF!</f>
        <v>#REF!</v>
      </c>
      <c r="SOS229" s="556" t="s">
        <v>10</v>
      </c>
      <c r="SOT229" s="556"/>
      <c r="SOU229" s="556"/>
      <c r="SOV229" s="4" t="e">
        <f>#REF!</f>
        <v>#REF!</v>
      </c>
      <c r="SOW229" s="556" t="s">
        <v>10</v>
      </c>
      <c r="SOX229" s="556"/>
      <c r="SOY229" s="556"/>
      <c r="SOZ229" s="4" t="e">
        <f>#REF!</f>
        <v>#REF!</v>
      </c>
      <c r="SPA229" s="556" t="s">
        <v>10</v>
      </c>
      <c r="SPB229" s="556"/>
      <c r="SPC229" s="556"/>
      <c r="SPD229" s="4" t="e">
        <f>#REF!</f>
        <v>#REF!</v>
      </c>
      <c r="SPE229" s="556" t="s">
        <v>10</v>
      </c>
      <c r="SPF229" s="556"/>
      <c r="SPG229" s="556"/>
      <c r="SPH229" s="4" t="e">
        <f>#REF!</f>
        <v>#REF!</v>
      </c>
      <c r="SPI229" s="556" t="s">
        <v>10</v>
      </c>
      <c r="SPJ229" s="556"/>
      <c r="SPK229" s="556"/>
      <c r="SPL229" s="4" t="e">
        <f>#REF!</f>
        <v>#REF!</v>
      </c>
      <c r="SPM229" s="556" t="s">
        <v>10</v>
      </c>
      <c r="SPN229" s="556"/>
      <c r="SPO229" s="556"/>
      <c r="SPP229" s="4" t="e">
        <f>#REF!</f>
        <v>#REF!</v>
      </c>
      <c r="SPQ229" s="556" t="s">
        <v>10</v>
      </c>
      <c r="SPR229" s="556"/>
      <c r="SPS229" s="556"/>
      <c r="SPT229" s="4" t="e">
        <f>#REF!</f>
        <v>#REF!</v>
      </c>
      <c r="SPU229" s="556" t="s">
        <v>10</v>
      </c>
      <c r="SPV229" s="556"/>
      <c r="SPW229" s="556"/>
      <c r="SPX229" s="4" t="e">
        <f>#REF!</f>
        <v>#REF!</v>
      </c>
      <c r="SPY229" s="556" t="s">
        <v>10</v>
      </c>
      <c r="SPZ229" s="556"/>
      <c r="SQA229" s="556"/>
      <c r="SQB229" s="4" t="e">
        <f>#REF!</f>
        <v>#REF!</v>
      </c>
      <c r="SQC229" s="556" t="s">
        <v>10</v>
      </c>
      <c r="SQD229" s="556"/>
      <c r="SQE229" s="556"/>
      <c r="SQF229" s="4" t="e">
        <f>#REF!</f>
        <v>#REF!</v>
      </c>
      <c r="SQG229" s="556" t="s">
        <v>10</v>
      </c>
      <c r="SQH229" s="556"/>
      <c r="SQI229" s="556"/>
      <c r="SQJ229" s="4" t="e">
        <f>#REF!</f>
        <v>#REF!</v>
      </c>
      <c r="SQK229" s="556" t="s">
        <v>10</v>
      </c>
      <c r="SQL229" s="556"/>
      <c r="SQM229" s="556"/>
      <c r="SQN229" s="4" t="e">
        <f>#REF!</f>
        <v>#REF!</v>
      </c>
      <c r="SQO229" s="556" t="s">
        <v>10</v>
      </c>
      <c r="SQP229" s="556"/>
      <c r="SQQ229" s="556"/>
      <c r="SQR229" s="4" t="e">
        <f>#REF!</f>
        <v>#REF!</v>
      </c>
      <c r="SQS229" s="556" t="s">
        <v>10</v>
      </c>
      <c r="SQT229" s="556"/>
      <c r="SQU229" s="556"/>
      <c r="SQV229" s="4" t="e">
        <f>#REF!</f>
        <v>#REF!</v>
      </c>
      <c r="SQW229" s="556" t="s">
        <v>10</v>
      </c>
      <c r="SQX229" s="556"/>
      <c r="SQY229" s="556"/>
      <c r="SQZ229" s="4" t="e">
        <f>#REF!</f>
        <v>#REF!</v>
      </c>
      <c r="SRA229" s="556" t="s">
        <v>10</v>
      </c>
      <c r="SRB229" s="556"/>
      <c r="SRC229" s="556"/>
      <c r="SRD229" s="4" t="e">
        <f>#REF!</f>
        <v>#REF!</v>
      </c>
      <c r="SRE229" s="556" t="s">
        <v>10</v>
      </c>
      <c r="SRF229" s="556"/>
      <c r="SRG229" s="556"/>
      <c r="SRH229" s="4" t="e">
        <f>#REF!</f>
        <v>#REF!</v>
      </c>
      <c r="SRI229" s="556" t="s">
        <v>10</v>
      </c>
      <c r="SRJ229" s="556"/>
      <c r="SRK229" s="556"/>
      <c r="SRL229" s="4" t="e">
        <f>#REF!</f>
        <v>#REF!</v>
      </c>
      <c r="SRM229" s="556" t="s">
        <v>10</v>
      </c>
      <c r="SRN229" s="556"/>
      <c r="SRO229" s="556"/>
      <c r="SRP229" s="4" t="e">
        <f>#REF!</f>
        <v>#REF!</v>
      </c>
      <c r="SRQ229" s="556" t="s">
        <v>10</v>
      </c>
      <c r="SRR229" s="556"/>
      <c r="SRS229" s="556"/>
      <c r="SRT229" s="4" t="e">
        <f>#REF!</f>
        <v>#REF!</v>
      </c>
      <c r="SRU229" s="556" t="s">
        <v>10</v>
      </c>
      <c r="SRV229" s="556"/>
      <c r="SRW229" s="556"/>
      <c r="SRX229" s="4" t="e">
        <f>#REF!</f>
        <v>#REF!</v>
      </c>
      <c r="SRY229" s="556" t="s">
        <v>10</v>
      </c>
      <c r="SRZ229" s="556"/>
      <c r="SSA229" s="556"/>
      <c r="SSB229" s="4" t="e">
        <f>#REF!</f>
        <v>#REF!</v>
      </c>
      <c r="SSC229" s="556" t="s">
        <v>10</v>
      </c>
      <c r="SSD229" s="556"/>
      <c r="SSE229" s="556"/>
      <c r="SSF229" s="4" t="e">
        <f>#REF!</f>
        <v>#REF!</v>
      </c>
      <c r="SSG229" s="556" t="s">
        <v>10</v>
      </c>
      <c r="SSH229" s="556"/>
      <c r="SSI229" s="556"/>
      <c r="SSJ229" s="4" t="e">
        <f>#REF!</f>
        <v>#REF!</v>
      </c>
      <c r="SSK229" s="556" t="s">
        <v>10</v>
      </c>
      <c r="SSL229" s="556"/>
      <c r="SSM229" s="556"/>
      <c r="SSN229" s="4" t="e">
        <f>#REF!</f>
        <v>#REF!</v>
      </c>
      <c r="SSO229" s="556" t="s">
        <v>10</v>
      </c>
      <c r="SSP229" s="556"/>
      <c r="SSQ229" s="556"/>
      <c r="SSR229" s="4" t="e">
        <f>#REF!</f>
        <v>#REF!</v>
      </c>
      <c r="SSS229" s="556" t="s">
        <v>10</v>
      </c>
      <c r="SST229" s="556"/>
      <c r="SSU229" s="556"/>
      <c r="SSV229" s="4" t="e">
        <f>#REF!</f>
        <v>#REF!</v>
      </c>
      <c r="SSW229" s="556" t="s">
        <v>10</v>
      </c>
      <c r="SSX229" s="556"/>
      <c r="SSY229" s="556"/>
      <c r="SSZ229" s="4" t="e">
        <f>#REF!</f>
        <v>#REF!</v>
      </c>
      <c r="STA229" s="556" t="s">
        <v>10</v>
      </c>
      <c r="STB229" s="556"/>
      <c r="STC229" s="556"/>
      <c r="STD229" s="4" t="e">
        <f>#REF!</f>
        <v>#REF!</v>
      </c>
      <c r="STE229" s="556" t="s">
        <v>10</v>
      </c>
      <c r="STF229" s="556"/>
      <c r="STG229" s="556"/>
      <c r="STH229" s="4" t="e">
        <f>#REF!</f>
        <v>#REF!</v>
      </c>
      <c r="STI229" s="556" t="s">
        <v>10</v>
      </c>
      <c r="STJ229" s="556"/>
      <c r="STK229" s="556"/>
      <c r="STL229" s="4" t="e">
        <f>#REF!</f>
        <v>#REF!</v>
      </c>
      <c r="STM229" s="556" t="s">
        <v>10</v>
      </c>
      <c r="STN229" s="556"/>
      <c r="STO229" s="556"/>
      <c r="STP229" s="4" t="e">
        <f>#REF!</f>
        <v>#REF!</v>
      </c>
      <c r="STQ229" s="556" t="s">
        <v>10</v>
      </c>
      <c r="STR229" s="556"/>
      <c r="STS229" s="556"/>
      <c r="STT229" s="4" t="e">
        <f>#REF!</f>
        <v>#REF!</v>
      </c>
      <c r="STU229" s="556" t="s">
        <v>10</v>
      </c>
      <c r="STV229" s="556"/>
      <c r="STW229" s="556"/>
      <c r="STX229" s="4" t="e">
        <f>#REF!</f>
        <v>#REF!</v>
      </c>
      <c r="STY229" s="556" t="s">
        <v>10</v>
      </c>
      <c r="STZ229" s="556"/>
      <c r="SUA229" s="556"/>
      <c r="SUB229" s="4" t="e">
        <f>#REF!</f>
        <v>#REF!</v>
      </c>
      <c r="SUC229" s="556" t="s">
        <v>10</v>
      </c>
      <c r="SUD229" s="556"/>
      <c r="SUE229" s="556"/>
      <c r="SUF229" s="4" t="e">
        <f>#REF!</f>
        <v>#REF!</v>
      </c>
      <c r="SUG229" s="556" t="s">
        <v>10</v>
      </c>
      <c r="SUH229" s="556"/>
      <c r="SUI229" s="556"/>
      <c r="SUJ229" s="4" t="e">
        <f>#REF!</f>
        <v>#REF!</v>
      </c>
      <c r="SUK229" s="556" t="s">
        <v>10</v>
      </c>
      <c r="SUL229" s="556"/>
      <c r="SUM229" s="556"/>
      <c r="SUN229" s="4" t="e">
        <f>#REF!</f>
        <v>#REF!</v>
      </c>
      <c r="SUO229" s="556" t="s">
        <v>10</v>
      </c>
      <c r="SUP229" s="556"/>
      <c r="SUQ229" s="556"/>
      <c r="SUR229" s="4" t="e">
        <f>#REF!</f>
        <v>#REF!</v>
      </c>
      <c r="SUS229" s="556" t="s">
        <v>10</v>
      </c>
      <c r="SUT229" s="556"/>
      <c r="SUU229" s="556"/>
      <c r="SUV229" s="4" t="e">
        <f>#REF!</f>
        <v>#REF!</v>
      </c>
      <c r="SUW229" s="556" t="s">
        <v>10</v>
      </c>
      <c r="SUX229" s="556"/>
      <c r="SUY229" s="556"/>
      <c r="SUZ229" s="4" t="e">
        <f>#REF!</f>
        <v>#REF!</v>
      </c>
      <c r="SVA229" s="556" t="s">
        <v>10</v>
      </c>
      <c r="SVB229" s="556"/>
      <c r="SVC229" s="556"/>
      <c r="SVD229" s="4" t="e">
        <f>#REF!</f>
        <v>#REF!</v>
      </c>
      <c r="SVE229" s="556" t="s">
        <v>10</v>
      </c>
      <c r="SVF229" s="556"/>
      <c r="SVG229" s="556"/>
      <c r="SVH229" s="4" t="e">
        <f>#REF!</f>
        <v>#REF!</v>
      </c>
      <c r="SVI229" s="556" t="s">
        <v>10</v>
      </c>
      <c r="SVJ229" s="556"/>
      <c r="SVK229" s="556"/>
      <c r="SVL229" s="4" t="e">
        <f>#REF!</f>
        <v>#REF!</v>
      </c>
      <c r="SVM229" s="556" t="s">
        <v>10</v>
      </c>
      <c r="SVN229" s="556"/>
      <c r="SVO229" s="556"/>
      <c r="SVP229" s="4" t="e">
        <f>#REF!</f>
        <v>#REF!</v>
      </c>
      <c r="SVQ229" s="556" t="s">
        <v>10</v>
      </c>
      <c r="SVR229" s="556"/>
      <c r="SVS229" s="556"/>
      <c r="SVT229" s="4" t="e">
        <f>#REF!</f>
        <v>#REF!</v>
      </c>
      <c r="SVU229" s="556" t="s">
        <v>10</v>
      </c>
      <c r="SVV229" s="556"/>
      <c r="SVW229" s="556"/>
      <c r="SVX229" s="4" t="e">
        <f>#REF!</f>
        <v>#REF!</v>
      </c>
      <c r="SVY229" s="556" t="s">
        <v>10</v>
      </c>
      <c r="SVZ229" s="556"/>
      <c r="SWA229" s="556"/>
      <c r="SWB229" s="4" t="e">
        <f>#REF!</f>
        <v>#REF!</v>
      </c>
      <c r="SWC229" s="556" t="s">
        <v>10</v>
      </c>
      <c r="SWD229" s="556"/>
      <c r="SWE229" s="556"/>
      <c r="SWF229" s="4" t="e">
        <f>#REF!</f>
        <v>#REF!</v>
      </c>
      <c r="SWG229" s="556" t="s">
        <v>10</v>
      </c>
      <c r="SWH229" s="556"/>
      <c r="SWI229" s="556"/>
      <c r="SWJ229" s="4" t="e">
        <f>#REF!</f>
        <v>#REF!</v>
      </c>
      <c r="SWK229" s="556" t="s">
        <v>10</v>
      </c>
      <c r="SWL229" s="556"/>
      <c r="SWM229" s="556"/>
      <c r="SWN229" s="4" t="e">
        <f>#REF!</f>
        <v>#REF!</v>
      </c>
      <c r="SWO229" s="556" t="s">
        <v>10</v>
      </c>
      <c r="SWP229" s="556"/>
      <c r="SWQ229" s="556"/>
      <c r="SWR229" s="4" t="e">
        <f>#REF!</f>
        <v>#REF!</v>
      </c>
      <c r="SWS229" s="556" t="s">
        <v>10</v>
      </c>
      <c r="SWT229" s="556"/>
      <c r="SWU229" s="556"/>
      <c r="SWV229" s="4" t="e">
        <f>#REF!</f>
        <v>#REF!</v>
      </c>
      <c r="SWW229" s="556" t="s">
        <v>10</v>
      </c>
      <c r="SWX229" s="556"/>
      <c r="SWY229" s="556"/>
      <c r="SWZ229" s="4" t="e">
        <f>#REF!</f>
        <v>#REF!</v>
      </c>
      <c r="SXA229" s="556" t="s">
        <v>10</v>
      </c>
      <c r="SXB229" s="556"/>
      <c r="SXC229" s="556"/>
      <c r="SXD229" s="4" t="e">
        <f>#REF!</f>
        <v>#REF!</v>
      </c>
      <c r="SXE229" s="556" t="s">
        <v>10</v>
      </c>
      <c r="SXF229" s="556"/>
      <c r="SXG229" s="556"/>
      <c r="SXH229" s="4" t="e">
        <f>#REF!</f>
        <v>#REF!</v>
      </c>
      <c r="SXI229" s="556" t="s">
        <v>10</v>
      </c>
      <c r="SXJ229" s="556"/>
      <c r="SXK229" s="556"/>
      <c r="SXL229" s="4" t="e">
        <f>#REF!</f>
        <v>#REF!</v>
      </c>
      <c r="SXM229" s="556" t="s">
        <v>10</v>
      </c>
      <c r="SXN229" s="556"/>
      <c r="SXO229" s="556"/>
      <c r="SXP229" s="4" t="e">
        <f>#REF!</f>
        <v>#REF!</v>
      </c>
      <c r="SXQ229" s="556" t="s">
        <v>10</v>
      </c>
      <c r="SXR229" s="556"/>
      <c r="SXS229" s="556"/>
      <c r="SXT229" s="4" t="e">
        <f>#REF!</f>
        <v>#REF!</v>
      </c>
      <c r="SXU229" s="556" t="s">
        <v>10</v>
      </c>
      <c r="SXV229" s="556"/>
      <c r="SXW229" s="556"/>
      <c r="SXX229" s="4" t="e">
        <f>#REF!</f>
        <v>#REF!</v>
      </c>
      <c r="SXY229" s="556" t="s">
        <v>10</v>
      </c>
      <c r="SXZ229" s="556"/>
      <c r="SYA229" s="556"/>
      <c r="SYB229" s="4" t="e">
        <f>#REF!</f>
        <v>#REF!</v>
      </c>
      <c r="SYC229" s="556" t="s">
        <v>10</v>
      </c>
      <c r="SYD229" s="556"/>
      <c r="SYE229" s="556"/>
      <c r="SYF229" s="4" t="e">
        <f>#REF!</f>
        <v>#REF!</v>
      </c>
      <c r="SYG229" s="556" t="s">
        <v>10</v>
      </c>
      <c r="SYH229" s="556"/>
      <c r="SYI229" s="556"/>
      <c r="SYJ229" s="4" t="e">
        <f>#REF!</f>
        <v>#REF!</v>
      </c>
      <c r="SYK229" s="556" t="s">
        <v>10</v>
      </c>
      <c r="SYL229" s="556"/>
      <c r="SYM229" s="556"/>
      <c r="SYN229" s="4" t="e">
        <f>#REF!</f>
        <v>#REF!</v>
      </c>
      <c r="SYO229" s="556" t="s">
        <v>10</v>
      </c>
      <c r="SYP229" s="556"/>
      <c r="SYQ229" s="556"/>
      <c r="SYR229" s="4" t="e">
        <f>#REF!</f>
        <v>#REF!</v>
      </c>
      <c r="SYS229" s="556" t="s">
        <v>10</v>
      </c>
      <c r="SYT229" s="556"/>
      <c r="SYU229" s="556"/>
      <c r="SYV229" s="4" t="e">
        <f>#REF!</f>
        <v>#REF!</v>
      </c>
      <c r="SYW229" s="556" t="s">
        <v>10</v>
      </c>
      <c r="SYX229" s="556"/>
      <c r="SYY229" s="556"/>
      <c r="SYZ229" s="4" t="e">
        <f>#REF!</f>
        <v>#REF!</v>
      </c>
      <c r="SZA229" s="556" t="s">
        <v>10</v>
      </c>
      <c r="SZB229" s="556"/>
      <c r="SZC229" s="556"/>
      <c r="SZD229" s="4" t="e">
        <f>#REF!</f>
        <v>#REF!</v>
      </c>
      <c r="SZE229" s="556" t="s">
        <v>10</v>
      </c>
      <c r="SZF229" s="556"/>
      <c r="SZG229" s="556"/>
      <c r="SZH229" s="4" t="e">
        <f>#REF!</f>
        <v>#REF!</v>
      </c>
      <c r="SZI229" s="556" t="s">
        <v>10</v>
      </c>
      <c r="SZJ229" s="556"/>
      <c r="SZK229" s="556"/>
      <c r="SZL229" s="4" t="e">
        <f>#REF!</f>
        <v>#REF!</v>
      </c>
      <c r="SZM229" s="556" t="s">
        <v>10</v>
      </c>
      <c r="SZN229" s="556"/>
      <c r="SZO229" s="556"/>
      <c r="SZP229" s="4" t="e">
        <f>#REF!</f>
        <v>#REF!</v>
      </c>
      <c r="SZQ229" s="556" t="s">
        <v>10</v>
      </c>
      <c r="SZR229" s="556"/>
      <c r="SZS229" s="556"/>
      <c r="SZT229" s="4" t="e">
        <f>#REF!</f>
        <v>#REF!</v>
      </c>
      <c r="SZU229" s="556" t="s">
        <v>10</v>
      </c>
      <c r="SZV229" s="556"/>
      <c r="SZW229" s="556"/>
      <c r="SZX229" s="4" t="e">
        <f>#REF!</f>
        <v>#REF!</v>
      </c>
      <c r="SZY229" s="556" t="s">
        <v>10</v>
      </c>
      <c r="SZZ229" s="556"/>
      <c r="TAA229" s="556"/>
      <c r="TAB229" s="4" t="e">
        <f>#REF!</f>
        <v>#REF!</v>
      </c>
      <c r="TAC229" s="556" t="s">
        <v>10</v>
      </c>
      <c r="TAD229" s="556"/>
      <c r="TAE229" s="556"/>
      <c r="TAF229" s="4" t="e">
        <f>#REF!</f>
        <v>#REF!</v>
      </c>
      <c r="TAG229" s="556" t="s">
        <v>10</v>
      </c>
      <c r="TAH229" s="556"/>
      <c r="TAI229" s="556"/>
      <c r="TAJ229" s="4" t="e">
        <f>#REF!</f>
        <v>#REF!</v>
      </c>
      <c r="TAK229" s="556" t="s">
        <v>10</v>
      </c>
      <c r="TAL229" s="556"/>
      <c r="TAM229" s="556"/>
      <c r="TAN229" s="4" t="e">
        <f>#REF!</f>
        <v>#REF!</v>
      </c>
      <c r="TAO229" s="556" t="s">
        <v>10</v>
      </c>
      <c r="TAP229" s="556"/>
      <c r="TAQ229" s="556"/>
      <c r="TAR229" s="4" t="e">
        <f>#REF!</f>
        <v>#REF!</v>
      </c>
      <c r="TAS229" s="556" t="s">
        <v>10</v>
      </c>
      <c r="TAT229" s="556"/>
      <c r="TAU229" s="556"/>
      <c r="TAV229" s="4" t="e">
        <f>#REF!</f>
        <v>#REF!</v>
      </c>
      <c r="TAW229" s="556" t="s">
        <v>10</v>
      </c>
      <c r="TAX229" s="556"/>
      <c r="TAY229" s="556"/>
      <c r="TAZ229" s="4" t="e">
        <f>#REF!</f>
        <v>#REF!</v>
      </c>
      <c r="TBA229" s="556" t="s">
        <v>10</v>
      </c>
      <c r="TBB229" s="556"/>
      <c r="TBC229" s="556"/>
      <c r="TBD229" s="4" t="e">
        <f>#REF!</f>
        <v>#REF!</v>
      </c>
      <c r="TBE229" s="556" t="s">
        <v>10</v>
      </c>
      <c r="TBF229" s="556"/>
      <c r="TBG229" s="556"/>
      <c r="TBH229" s="4" t="e">
        <f>#REF!</f>
        <v>#REF!</v>
      </c>
      <c r="TBI229" s="556" t="s">
        <v>10</v>
      </c>
      <c r="TBJ229" s="556"/>
      <c r="TBK229" s="556"/>
      <c r="TBL229" s="4" t="e">
        <f>#REF!</f>
        <v>#REF!</v>
      </c>
      <c r="TBM229" s="556" t="s">
        <v>10</v>
      </c>
      <c r="TBN229" s="556"/>
      <c r="TBO229" s="556"/>
      <c r="TBP229" s="4" t="e">
        <f>#REF!</f>
        <v>#REF!</v>
      </c>
      <c r="TBQ229" s="556" t="s">
        <v>10</v>
      </c>
      <c r="TBR229" s="556"/>
      <c r="TBS229" s="556"/>
      <c r="TBT229" s="4" t="e">
        <f>#REF!</f>
        <v>#REF!</v>
      </c>
      <c r="TBU229" s="556" t="s">
        <v>10</v>
      </c>
      <c r="TBV229" s="556"/>
      <c r="TBW229" s="556"/>
      <c r="TBX229" s="4" t="e">
        <f>#REF!</f>
        <v>#REF!</v>
      </c>
      <c r="TBY229" s="556" t="s">
        <v>10</v>
      </c>
      <c r="TBZ229" s="556"/>
      <c r="TCA229" s="556"/>
      <c r="TCB229" s="4" t="e">
        <f>#REF!</f>
        <v>#REF!</v>
      </c>
      <c r="TCC229" s="556" t="s">
        <v>10</v>
      </c>
      <c r="TCD229" s="556"/>
      <c r="TCE229" s="556"/>
      <c r="TCF229" s="4" t="e">
        <f>#REF!</f>
        <v>#REF!</v>
      </c>
      <c r="TCG229" s="556" t="s">
        <v>10</v>
      </c>
      <c r="TCH229" s="556"/>
      <c r="TCI229" s="556"/>
      <c r="TCJ229" s="4" t="e">
        <f>#REF!</f>
        <v>#REF!</v>
      </c>
      <c r="TCK229" s="556" t="s">
        <v>10</v>
      </c>
      <c r="TCL229" s="556"/>
      <c r="TCM229" s="556"/>
      <c r="TCN229" s="4" t="e">
        <f>#REF!</f>
        <v>#REF!</v>
      </c>
      <c r="TCO229" s="556" t="s">
        <v>10</v>
      </c>
      <c r="TCP229" s="556"/>
      <c r="TCQ229" s="556"/>
      <c r="TCR229" s="4" t="e">
        <f>#REF!</f>
        <v>#REF!</v>
      </c>
      <c r="TCS229" s="556" t="s">
        <v>10</v>
      </c>
      <c r="TCT229" s="556"/>
      <c r="TCU229" s="556"/>
      <c r="TCV229" s="4" t="e">
        <f>#REF!</f>
        <v>#REF!</v>
      </c>
      <c r="TCW229" s="556" t="s">
        <v>10</v>
      </c>
      <c r="TCX229" s="556"/>
      <c r="TCY229" s="556"/>
      <c r="TCZ229" s="4" t="e">
        <f>#REF!</f>
        <v>#REF!</v>
      </c>
      <c r="TDA229" s="556" t="s">
        <v>10</v>
      </c>
      <c r="TDB229" s="556"/>
      <c r="TDC229" s="556"/>
      <c r="TDD229" s="4" t="e">
        <f>#REF!</f>
        <v>#REF!</v>
      </c>
      <c r="TDE229" s="556" t="s">
        <v>10</v>
      </c>
      <c r="TDF229" s="556"/>
      <c r="TDG229" s="556"/>
      <c r="TDH229" s="4" t="e">
        <f>#REF!</f>
        <v>#REF!</v>
      </c>
      <c r="TDI229" s="556" t="s">
        <v>10</v>
      </c>
      <c r="TDJ229" s="556"/>
      <c r="TDK229" s="556"/>
      <c r="TDL229" s="4" t="e">
        <f>#REF!</f>
        <v>#REF!</v>
      </c>
      <c r="TDM229" s="556" t="s">
        <v>10</v>
      </c>
      <c r="TDN229" s="556"/>
      <c r="TDO229" s="556"/>
      <c r="TDP229" s="4" t="e">
        <f>#REF!</f>
        <v>#REF!</v>
      </c>
      <c r="TDQ229" s="556" t="s">
        <v>10</v>
      </c>
      <c r="TDR229" s="556"/>
      <c r="TDS229" s="556"/>
      <c r="TDT229" s="4" t="e">
        <f>#REF!</f>
        <v>#REF!</v>
      </c>
      <c r="TDU229" s="556" t="s">
        <v>10</v>
      </c>
      <c r="TDV229" s="556"/>
      <c r="TDW229" s="556"/>
      <c r="TDX229" s="4" t="e">
        <f>#REF!</f>
        <v>#REF!</v>
      </c>
      <c r="TDY229" s="556" t="s">
        <v>10</v>
      </c>
      <c r="TDZ229" s="556"/>
      <c r="TEA229" s="556"/>
      <c r="TEB229" s="4" t="e">
        <f>#REF!</f>
        <v>#REF!</v>
      </c>
      <c r="TEC229" s="556" t="s">
        <v>10</v>
      </c>
      <c r="TED229" s="556"/>
      <c r="TEE229" s="556"/>
      <c r="TEF229" s="4" t="e">
        <f>#REF!</f>
        <v>#REF!</v>
      </c>
      <c r="TEG229" s="556" t="s">
        <v>10</v>
      </c>
      <c r="TEH229" s="556"/>
      <c r="TEI229" s="556"/>
      <c r="TEJ229" s="4" t="e">
        <f>#REF!</f>
        <v>#REF!</v>
      </c>
      <c r="TEK229" s="556" t="s">
        <v>10</v>
      </c>
      <c r="TEL229" s="556"/>
      <c r="TEM229" s="556"/>
      <c r="TEN229" s="4" t="e">
        <f>#REF!</f>
        <v>#REF!</v>
      </c>
      <c r="TEO229" s="556" t="s">
        <v>10</v>
      </c>
      <c r="TEP229" s="556"/>
      <c r="TEQ229" s="556"/>
      <c r="TER229" s="4" t="e">
        <f>#REF!</f>
        <v>#REF!</v>
      </c>
      <c r="TES229" s="556" t="s">
        <v>10</v>
      </c>
      <c r="TET229" s="556"/>
      <c r="TEU229" s="556"/>
      <c r="TEV229" s="4" t="e">
        <f>#REF!</f>
        <v>#REF!</v>
      </c>
      <c r="TEW229" s="556" t="s">
        <v>10</v>
      </c>
      <c r="TEX229" s="556"/>
      <c r="TEY229" s="556"/>
      <c r="TEZ229" s="4" t="e">
        <f>#REF!</f>
        <v>#REF!</v>
      </c>
      <c r="TFA229" s="556" t="s">
        <v>10</v>
      </c>
      <c r="TFB229" s="556"/>
      <c r="TFC229" s="556"/>
      <c r="TFD229" s="4" t="e">
        <f>#REF!</f>
        <v>#REF!</v>
      </c>
      <c r="TFE229" s="556" t="s">
        <v>10</v>
      </c>
      <c r="TFF229" s="556"/>
      <c r="TFG229" s="556"/>
      <c r="TFH229" s="4" t="e">
        <f>#REF!</f>
        <v>#REF!</v>
      </c>
      <c r="TFI229" s="556" t="s">
        <v>10</v>
      </c>
      <c r="TFJ229" s="556"/>
      <c r="TFK229" s="556"/>
      <c r="TFL229" s="4" t="e">
        <f>#REF!</f>
        <v>#REF!</v>
      </c>
      <c r="TFM229" s="556" t="s">
        <v>10</v>
      </c>
      <c r="TFN229" s="556"/>
      <c r="TFO229" s="556"/>
      <c r="TFP229" s="4" t="e">
        <f>#REF!</f>
        <v>#REF!</v>
      </c>
      <c r="TFQ229" s="556" t="s">
        <v>10</v>
      </c>
      <c r="TFR229" s="556"/>
      <c r="TFS229" s="556"/>
      <c r="TFT229" s="4" t="e">
        <f>#REF!</f>
        <v>#REF!</v>
      </c>
      <c r="TFU229" s="556" t="s">
        <v>10</v>
      </c>
      <c r="TFV229" s="556"/>
      <c r="TFW229" s="556"/>
      <c r="TFX229" s="4" t="e">
        <f>#REF!</f>
        <v>#REF!</v>
      </c>
      <c r="TFY229" s="556" t="s">
        <v>10</v>
      </c>
      <c r="TFZ229" s="556"/>
      <c r="TGA229" s="556"/>
      <c r="TGB229" s="4" t="e">
        <f>#REF!</f>
        <v>#REF!</v>
      </c>
      <c r="TGC229" s="556" t="s">
        <v>10</v>
      </c>
      <c r="TGD229" s="556"/>
      <c r="TGE229" s="556"/>
      <c r="TGF229" s="4" t="e">
        <f>#REF!</f>
        <v>#REF!</v>
      </c>
      <c r="TGG229" s="556" t="s">
        <v>10</v>
      </c>
      <c r="TGH229" s="556"/>
      <c r="TGI229" s="556"/>
      <c r="TGJ229" s="4" t="e">
        <f>#REF!</f>
        <v>#REF!</v>
      </c>
      <c r="TGK229" s="556" t="s">
        <v>10</v>
      </c>
      <c r="TGL229" s="556"/>
      <c r="TGM229" s="556"/>
      <c r="TGN229" s="4" t="e">
        <f>#REF!</f>
        <v>#REF!</v>
      </c>
      <c r="TGO229" s="556" t="s">
        <v>10</v>
      </c>
      <c r="TGP229" s="556"/>
      <c r="TGQ229" s="556"/>
      <c r="TGR229" s="4" t="e">
        <f>#REF!</f>
        <v>#REF!</v>
      </c>
      <c r="TGS229" s="556" t="s">
        <v>10</v>
      </c>
      <c r="TGT229" s="556"/>
      <c r="TGU229" s="556"/>
      <c r="TGV229" s="4" t="e">
        <f>#REF!</f>
        <v>#REF!</v>
      </c>
      <c r="TGW229" s="556" t="s">
        <v>10</v>
      </c>
      <c r="TGX229" s="556"/>
      <c r="TGY229" s="556"/>
      <c r="TGZ229" s="4" t="e">
        <f>#REF!</f>
        <v>#REF!</v>
      </c>
      <c r="THA229" s="556" t="s">
        <v>10</v>
      </c>
      <c r="THB229" s="556"/>
      <c r="THC229" s="556"/>
      <c r="THD229" s="4" t="e">
        <f>#REF!</f>
        <v>#REF!</v>
      </c>
      <c r="THE229" s="556" t="s">
        <v>10</v>
      </c>
      <c r="THF229" s="556"/>
      <c r="THG229" s="556"/>
      <c r="THH229" s="4" t="e">
        <f>#REF!</f>
        <v>#REF!</v>
      </c>
      <c r="THI229" s="556" t="s">
        <v>10</v>
      </c>
      <c r="THJ229" s="556"/>
      <c r="THK229" s="556"/>
      <c r="THL229" s="4" t="e">
        <f>#REF!</f>
        <v>#REF!</v>
      </c>
      <c r="THM229" s="556" t="s">
        <v>10</v>
      </c>
      <c r="THN229" s="556"/>
      <c r="THO229" s="556"/>
      <c r="THP229" s="4" t="e">
        <f>#REF!</f>
        <v>#REF!</v>
      </c>
      <c r="THQ229" s="556" t="s">
        <v>10</v>
      </c>
      <c r="THR229" s="556"/>
      <c r="THS229" s="556"/>
      <c r="THT229" s="4" t="e">
        <f>#REF!</f>
        <v>#REF!</v>
      </c>
      <c r="THU229" s="556" t="s">
        <v>10</v>
      </c>
      <c r="THV229" s="556"/>
      <c r="THW229" s="556"/>
      <c r="THX229" s="4" t="e">
        <f>#REF!</f>
        <v>#REF!</v>
      </c>
      <c r="THY229" s="556" t="s">
        <v>10</v>
      </c>
      <c r="THZ229" s="556"/>
      <c r="TIA229" s="556"/>
      <c r="TIB229" s="4" t="e">
        <f>#REF!</f>
        <v>#REF!</v>
      </c>
      <c r="TIC229" s="556" t="s">
        <v>10</v>
      </c>
      <c r="TID229" s="556"/>
      <c r="TIE229" s="556"/>
      <c r="TIF229" s="4" t="e">
        <f>#REF!</f>
        <v>#REF!</v>
      </c>
      <c r="TIG229" s="556" t="s">
        <v>10</v>
      </c>
      <c r="TIH229" s="556"/>
      <c r="TII229" s="556"/>
      <c r="TIJ229" s="4" t="e">
        <f>#REF!</f>
        <v>#REF!</v>
      </c>
      <c r="TIK229" s="556" t="s">
        <v>10</v>
      </c>
      <c r="TIL229" s="556"/>
      <c r="TIM229" s="556"/>
      <c r="TIN229" s="4" t="e">
        <f>#REF!</f>
        <v>#REF!</v>
      </c>
      <c r="TIO229" s="556" t="s">
        <v>10</v>
      </c>
      <c r="TIP229" s="556"/>
      <c r="TIQ229" s="556"/>
      <c r="TIR229" s="4" t="e">
        <f>#REF!</f>
        <v>#REF!</v>
      </c>
      <c r="TIS229" s="556" t="s">
        <v>10</v>
      </c>
      <c r="TIT229" s="556"/>
      <c r="TIU229" s="556"/>
      <c r="TIV229" s="4" t="e">
        <f>#REF!</f>
        <v>#REF!</v>
      </c>
      <c r="TIW229" s="556" t="s">
        <v>10</v>
      </c>
      <c r="TIX229" s="556"/>
      <c r="TIY229" s="556"/>
      <c r="TIZ229" s="4" t="e">
        <f>#REF!</f>
        <v>#REF!</v>
      </c>
      <c r="TJA229" s="556" t="s">
        <v>10</v>
      </c>
      <c r="TJB229" s="556"/>
      <c r="TJC229" s="556"/>
      <c r="TJD229" s="4" t="e">
        <f>#REF!</f>
        <v>#REF!</v>
      </c>
      <c r="TJE229" s="556" t="s">
        <v>10</v>
      </c>
      <c r="TJF229" s="556"/>
      <c r="TJG229" s="556"/>
      <c r="TJH229" s="4" t="e">
        <f>#REF!</f>
        <v>#REF!</v>
      </c>
      <c r="TJI229" s="556" t="s">
        <v>10</v>
      </c>
      <c r="TJJ229" s="556"/>
      <c r="TJK229" s="556"/>
      <c r="TJL229" s="4" t="e">
        <f>#REF!</f>
        <v>#REF!</v>
      </c>
      <c r="TJM229" s="556" t="s">
        <v>10</v>
      </c>
      <c r="TJN229" s="556"/>
      <c r="TJO229" s="556"/>
      <c r="TJP229" s="4" t="e">
        <f>#REF!</f>
        <v>#REF!</v>
      </c>
      <c r="TJQ229" s="556" t="s">
        <v>10</v>
      </c>
      <c r="TJR229" s="556"/>
      <c r="TJS229" s="556"/>
      <c r="TJT229" s="4" t="e">
        <f>#REF!</f>
        <v>#REF!</v>
      </c>
      <c r="TJU229" s="556" t="s">
        <v>10</v>
      </c>
      <c r="TJV229" s="556"/>
      <c r="TJW229" s="556"/>
      <c r="TJX229" s="4" t="e">
        <f>#REF!</f>
        <v>#REF!</v>
      </c>
      <c r="TJY229" s="556" t="s">
        <v>10</v>
      </c>
      <c r="TJZ229" s="556"/>
      <c r="TKA229" s="556"/>
      <c r="TKB229" s="4" t="e">
        <f>#REF!</f>
        <v>#REF!</v>
      </c>
      <c r="TKC229" s="556" t="s">
        <v>10</v>
      </c>
      <c r="TKD229" s="556"/>
      <c r="TKE229" s="556"/>
      <c r="TKF229" s="4" t="e">
        <f>#REF!</f>
        <v>#REF!</v>
      </c>
      <c r="TKG229" s="556" t="s">
        <v>10</v>
      </c>
      <c r="TKH229" s="556"/>
      <c r="TKI229" s="556"/>
      <c r="TKJ229" s="4" t="e">
        <f>#REF!</f>
        <v>#REF!</v>
      </c>
      <c r="TKK229" s="556" t="s">
        <v>10</v>
      </c>
      <c r="TKL229" s="556"/>
      <c r="TKM229" s="556"/>
      <c r="TKN229" s="4" t="e">
        <f>#REF!</f>
        <v>#REF!</v>
      </c>
      <c r="TKO229" s="556" t="s">
        <v>10</v>
      </c>
      <c r="TKP229" s="556"/>
      <c r="TKQ229" s="556"/>
      <c r="TKR229" s="4" t="e">
        <f>#REF!</f>
        <v>#REF!</v>
      </c>
      <c r="TKS229" s="556" t="s">
        <v>10</v>
      </c>
      <c r="TKT229" s="556"/>
      <c r="TKU229" s="556"/>
      <c r="TKV229" s="4" t="e">
        <f>#REF!</f>
        <v>#REF!</v>
      </c>
      <c r="TKW229" s="556" t="s">
        <v>10</v>
      </c>
      <c r="TKX229" s="556"/>
      <c r="TKY229" s="556"/>
      <c r="TKZ229" s="4" t="e">
        <f>#REF!</f>
        <v>#REF!</v>
      </c>
      <c r="TLA229" s="556" t="s">
        <v>10</v>
      </c>
      <c r="TLB229" s="556"/>
      <c r="TLC229" s="556"/>
      <c r="TLD229" s="4" t="e">
        <f>#REF!</f>
        <v>#REF!</v>
      </c>
      <c r="TLE229" s="556" t="s">
        <v>10</v>
      </c>
      <c r="TLF229" s="556"/>
      <c r="TLG229" s="556"/>
      <c r="TLH229" s="4" t="e">
        <f>#REF!</f>
        <v>#REF!</v>
      </c>
      <c r="TLI229" s="556" t="s">
        <v>10</v>
      </c>
      <c r="TLJ229" s="556"/>
      <c r="TLK229" s="556"/>
      <c r="TLL229" s="4" t="e">
        <f>#REF!</f>
        <v>#REF!</v>
      </c>
      <c r="TLM229" s="556" t="s">
        <v>10</v>
      </c>
      <c r="TLN229" s="556"/>
      <c r="TLO229" s="556"/>
      <c r="TLP229" s="4" t="e">
        <f>#REF!</f>
        <v>#REF!</v>
      </c>
      <c r="TLQ229" s="556" t="s">
        <v>10</v>
      </c>
      <c r="TLR229" s="556"/>
      <c r="TLS229" s="556"/>
      <c r="TLT229" s="4" t="e">
        <f>#REF!</f>
        <v>#REF!</v>
      </c>
      <c r="TLU229" s="556" t="s">
        <v>10</v>
      </c>
      <c r="TLV229" s="556"/>
      <c r="TLW229" s="556"/>
      <c r="TLX229" s="4" t="e">
        <f>#REF!</f>
        <v>#REF!</v>
      </c>
      <c r="TLY229" s="556" t="s">
        <v>10</v>
      </c>
      <c r="TLZ229" s="556"/>
      <c r="TMA229" s="556"/>
      <c r="TMB229" s="4" t="e">
        <f>#REF!</f>
        <v>#REF!</v>
      </c>
      <c r="TMC229" s="556" t="s">
        <v>10</v>
      </c>
      <c r="TMD229" s="556"/>
      <c r="TME229" s="556"/>
      <c r="TMF229" s="4" t="e">
        <f>#REF!</f>
        <v>#REF!</v>
      </c>
      <c r="TMG229" s="556" t="s">
        <v>10</v>
      </c>
      <c r="TMH229" s="556"/>
      <c r="TMI229" s="556"/>
      <c r="TMJ229" s="4" t="e">
        <f>#REF!</f>
        <v>#REF!</v>
      </c>
      <c r="TMK229" s="556" t="s">
        <v>10</v>
      </c>
      <c r="TML229" s="556"/>
      <c r="TMM229" s="556"/>
      <c r="TMN229" s="4" t="e">
        <f>#REF!</f>
        <v>#REF!</v>
      </c>
      <c r="TMO229" s="556" t="s">
        <v>10</v>
      </c>
      <c r="TMP229" s="556"/>
      <c r="TMQ229" s="556"/>
      <c r="TMR229" s="4" t="e">
        <f>#REF!</f>
        <v>#REF!</v>
      </c>
      <c r="TMS229" s="556" t="s">
        <v>10</v>
      </c>
      <c r="TMT229" s="556"/>
      <c r="TMU229" s="556"/>
      <c r="TMV229" s="4" t="e">
        <f>#REF!</f>
        <v>#REF!</v>
      </c>
      <c r="TMW229" s="556" t="s">
        <v>10</v>
      </c>
      <c r="TMX229" s="556"/>
      <c r="TMY229" s="556"/>
      <c r="TMZ229" s="4" t="e">
        <f>#REF!</f>
        <v>#REF!</v>
      </c>
      <c r="TNA229" s="556" t="s">
        <v>10</v>
      </c>
      <c r="TNB229" s="556"/>
      <c r="TNC229" s="556"/>
      <c r="TND229" s="4" t="e">
        <f>#REF!</f>
        <v>#REF!</v>
      </c>
      <c r="TNE229" s="556" t="s">
        <v>10</v>
      </c>
      <c r="TNF229" s="556"/>
      <c r="TNG229" s="556"/>
      <c r="TNH229" s="4" t="e">
        <f>#REF!</f>
        <v>#REF!</v>
      </c>
      <c r="TNI229" s="556" t="s">
        <v>10</v>
      </c>
      <c r="TNJ229" s="556"/>
      <c r="TNK229" s="556"/>
      <c r="TNL229" s="4" t="e">
        <f>#REF!</f>
        <v>#REF!</v>
      </c>
      <c r="TNM229" s="556" t="s">
        <v>10</v>
      </c>
      <c r="TNN229" s="556"/>
      <c r="TNO229" s="556"/>
      <c r="TNP229" s="4" t="e">
        <f>#REF!</f>
        <v>#REF!</v>
      </c>
      <c r="TNQ229" s="556" t="s">
        <v>10</v>
      </c>
      <c r="TNR229" s="556"/>
      <c r="TNS229" s="556"/>
      <c r="TNT229" s="4" t="e">
        <f>#REF!</f>
        <v>#REF!</v>
      </c>
      <c r="TNU229" s="556" t="s">
        <v>10</v>
      </c>
      <c r="TNV229" s="556"/>
      <c r="TNW229" s="556"/>
      <c r="TNX229" s="4" t="e">
        <f>#REF!</f>
        <v>#REF!</v>
      </c>
      <c r="TNY229" s="556" t="s">
        <v>10</v>
      </c>
      <c r="TNZ229" s="556"/>
      <c r="TOA229" s="556"/>
      <c r="TOB229" s="4" t="e">
        <f>#REF!</f>
        <v>#REF!</v>
      </c>
      <c r="TOC229" s="556" t="s">
        <v>10</v>
      </c>
      <c r="TOD229" s="556"/>
      <c r="TOE229" s="556"/>
      <c r="TOF229" s="4" t="e">
        <f>#REF!</f>
        <v>#REF!</v>
      </c>
      <c r="TOG229" s="556" t="s">
        <v>10</v>
      </c>
      <c r="TOH229" s="556"/>
      <c r="TOI229" s="556"/>
      <c r="TOJ229" s="4" t="e">
        <f>#REF!</f>
        <v>#REF!</v>
      </c>
      <c r="TOK229" s="556" t="s">
        <v>10</v>
      </c>
      <c r="TOL229" s="556"/>
      <c r="TOM229" s="556"/>
      <c r="TON229" s="4" t="e">
        <f>#REF!</f>
        <v>#REF!</v>
      </c>
      <c r="TOO229" s="556" t="s">
        <v>10</v>
      </c>
      <c r="TOP229" s="556"/>
      <c r="TOQ229" s="556"/>
      <c r="TOR229" s="4" t="e">
        <f>#REF!</f>
        <v>#REF!</v>
      </c>
      <c r="TOS229" s="556" t="s">
        <v>10</v>
      </c>
      <c r="TOT229" s="556"/>
      <c r="TOU229" s="556"/>
      <c r="TOV229" s="4" t="e">
        <f>#REF!</f>
        <v>#REF!</v>
      </c>
      <c r="TOW229" s="556" t="s">
        <v>10</v>
      </c>
      <c r="TOX229" s="556"/>
      <c r="TOY229" s="556"/>
      <c r="TOZ229" s="4" t="e">
        <f>#REF!</f>
        <v>#REF!</v>
      </c>
      <c r="TPA229" s="556" t="s">
        <v>10</v>
      </c>
      <c r="TPB229" s="556"/>
      <c r="TPC229" s="556"/>
      <c r="TPD229" s="4" t="e">
        <f>#REF!</f>
        <v>#REF!</v>
      </c>
      <c r="TPE229" s="556" t="s">
        <v>10</v>
      </c>
      <c r="TPF229" s="556"/>
      <c r="TPG229" s="556"/>
      <c r="TPH229" s="4" t="e">
        <f>#REF!</f>
        <v>#REF!</v>
      </c>
      <c r="TPI229" s="556" t="s">
        <v>10</v>
      </c>
      <c r="TPJ229" s="556"/>
      <c r="TPK229" s="556"/>
      <c r="TPL229" s="4" t="e">
        <f>#REF!</f>
        <v>#REF!</v>
      </c>
      <c r="TPM229" s="556" t="s">
        <v>10</v>
      </c>
      <c r="TPN229" s="556"/>
      <c r="TPO229" s="556"/>
      <c r="TPP229" s="4" t="e">
        <f>#REF!</f>
        <v>#REF!</v>
      </c>
      <c r="TPQ229" s="556" t="s">
        <v>10</v>
      </c>
      <c r="TPR229" s="556"/>
      <c r="TPS229" s="556"/>
      <c r="TPT229" s="4" t="e">
        <f>#REF!</f>
        <v>#REF!</v>
      </c>
      <c r="TPU229" s="556" t="s">
        <v>10</v>
      </c>
      <c r="TPV229" s="556"/>
      <c r="TPW229" s="556"/>
      <c r="TPX229" s="4" t="e">
        <f>#REF!</f>
        <v>#REF!</v>
      </c>
      <c r="TPY229" s="556" t="s">
        <v>10</v>
      </c>
      <c r="TPZ229" s="556"/>
      <c r="TQA229" s="556"/>
      <c r="TQB229" s="4" t="e">
        <f>#REF!</f>
        <v>#REF!</v>
      </c>
      <c r="TQC229" s="556" t="s">
        <v>10</v>
      </c>
      <c r="TQD229" s="556"/>
      <c r="TQE229" s="556"/>
      <c r="TQF229" s="4" t="e">
        <f>#REF!</f>
        <v>#REF!</v>
      </c>
      <c r="TQG229" s="556" t="s">
        <v>10</v>
      </c>
      <c r="TQH229" s="556"/>
      <c r="TQI229" s="556"/>
      <c r="TQJ229" s="4" t="e">
        <f>#REF!</f>
        <v>#REF!</v>
      </c>
      <c r="TQK229" s="556" t="s">
        <v>10</v>
      </c>
      <c r="TQL229" s="556"/>
      <c r="TQM229" s="556"/>
      <c r="TQN229" s="4" t="e">
        <f>#REF!</f>
        <v>#REF!</v>
      </c>
      <c r="TQO229" s="556" t="s">
        <v>10</v>
      </c>
      <c r="TQP229" s="556"/>
      <c r="TQQ229" s="556"/>
      <c r="TQR229" s="4" t="e">
        <f>#REF!</f>
        <v>#REF!</v>
      </c>
      <c r="TQS229" s="556" t="s">
        <v>10</v>
      </c>
      <c r="TQT229" s="556"/>
      <c r="TQU229" s="556"/>
      <c r="TQV229" s="4" t="e">
        <f>#REF!</f>
        <v>#REF!</v>
      </c>
      <c r="TQW229" s="556" t="s">
        <v>10</v>
      </c>
      <c r="TQX229" s="556"/>
      <c r="TQY229" s="556"/>
      <c r="TQZ229" s="4" t="e">
        <f>#REF!</f>
        <v>#REF!</v>
      </c>
      <c r="TRA229" s="556" t="s">
        <v>10</v>
      </c>
      <c r="TRB229" s="556"/>
      <c r="TRC229" s="556"/>
      <c r="TRD229" s="4" t="e">
        <f>#REF!</f>
        <v>#REF!</v>
      </c>
      <c r="TRE229" s="556" t="s">
        <v>10</v>
      </c>
      <c r="TRF229" s="556"/>
      <c r="TRG229" s="556"/>
      <c r="TRH229" s="4" t="e">
        <f>#REF!</f>
        <v>#REF!</v>
      </c>
      <c r="TRI229" s="556" t="s">
        <v>10</v>
      </c>
      <c r="TRJ229" s="556"/>
      <c r="TRK229" s="556"/>
      <c r="TRL229" s="4" t="e">
        <f>#REF!</f>
        <v>#REF!</v>
      </c>
      <c r="TRM229" s="556" t="s">
        <v>10</v>
      </c>
      <c r="TRN229" s="556"/>
      <c r="TRO229" s="556"/>
      <c r="TRP229" s="4" t="e">
        <f>#REF!</f>
        <v>#REF!</v>
      </c>
      <c r="TRQ229" s="556" t="s">
        <v>10</v>
      </c>
      <c r="TRR229" s="556"/>
      <c r="TRS229" s="556"/>
      <c r="TRT229" s="4" t="e">
        <f>#REF!</f>
        <v>#REF!</v>
      </c>
      <c r="TRU229" s="556" t="s">
        <v>10</v>
      </c>
      <c r="TRV229" s="556"/>
      <c r="TRW229" s="556"/>
      <c r="TRX229" s="4" t="e">
        <f>#REF!</f>
        <v>#REF!</v>
      </c>
      <c r="TRY229" s="556" t="s">
        <v>10</v>
      </c>
      <c r="TRZ229" s="556"/>
      <c r="TSA229" s="556"/>
      <c r="TSB229" s="4" t="e">
        <f>#REF!</f>
        <v>#REF!</v>
      </c>
      <c r="TSC229" s="556" t="s">
        <v>10</v>
      </c>
      <c r="TSD229" s="556"/>
      <c r="TSE229" s="556"/>
      <c r="TSF229" s="4" t="e">
        <f>#REF!</f>
        <v>#REF!</v>
      </c>
      <c r="TSG229" s="556" t="s">
        <v>10</v>
      </c>
      <c r="TSH229" s="556"/>
      <c r="TSI229" s="556"/>
      <c r="TSJ229" s="4" t="e">
        <f>#REF!</f>
        <v>#REF!</v>
      </c>
      <c r="TSK229" s="556" t="s">
        <v>10</v>
      </c>
      <c r="TSL229" s="556"/>
      <c r="TSM229" s="556"/>
      <c r="TSN229" s="4" t="e">
        <f>#REF!</f>
        <v>#REF!</v>
      </c>
      <c r="TSO229" s="556" t="s">
        <v>10</v>
      </c>
      <c r="TSP229" s="556"/>
      <c r="TSQ229" s="556"/>
      <c r="TSR229" s="4" t="e">
        <f>#REF!</f>
        <v>#REF!</v>
      </c>
      <c r="TSS229" s="556" t="s">
        <v>10</v>
      </c>
      <c r="TST229" s="556"/>
      <c r="TSU229" s="556"/>
      <c r="TSV229" s="4" t="e">
        <f>#REF!</f>
        <v>#REF!</v>
      </c>
      <c r="TSW229" s="556" t="s">
        <v>10</v>
      </c>
      <c r="TSX229" s="556"/>
      <c r="TSY229" s="556"/>
      <c r="TSZ229" s="4" t="e">
        <f>#REF!</f>
        <v>#REF!</v>
      </c>
      <c r="TTA229" s="556" t="s">
        <v>10</v>
      </c>
      <c r="TTB229" s="556"/>
      <c r="TTC229" s="556"/>
      <c r="TTD229" s="4" t="e">
        <f>#REF!</f>
        <v>#REF!</v>
      </c>
      <c r="TTE229" s="556" t="s">
        <v>10</v>
      </c>
      <c r="TTF229" s="556"/>
      <c r="TTG229" s="556"/>
      <c r="TTH229" s="4" t="e">
        <f>#REF!</f>
        <v>#REF!</v>
      </c>
      <c r="TTI229" s="556" t="s">
        <v>10</v>
      </c>
      <c r="TTJ229" s="556"/>
      <c r="TTK229" s="556"/>
      <c r="TTL229" s="4" t="e">
        <f>#REF!</f>
        <v>#REF!</v>
      </c>
      <c r="TTM229" s="556" t="s">
        <v>10</v>
      </c>
      <c r="TTN229" s="556"/>
      <c r="TTO229" s="556"/>
      <c r="TTP229" s="4" t="e">
        <f>#REF!</f>
        <v>#REF!</v>
      </c>
      <c r="TTQ229" s="556" t="s">
        <v>10</v>
      </c>
      <c r="TTR229" s="556"/>
      <c r="TTS229" s="556"/>
      <c r="TTT229" s="4" t="e">
        <f>#REF!</f>
        <v>#REF!</v>
      </c>
      <c r="TTU229" s="556" t="s">
        <v>10</v>
      </c>
      <c r="TTV229" s="556"/>
      <c r="TTW229" s="556"/>
      <c r="TTX229" s="4" t="e">
        <f>#REF!</f>
        <v>#REF!</v>
      </c>
      <c r="TTY229" s="556" t="s">
        <v>10</v>
      </c>
      <c r="TTZ229" s="556"/>
      <c r="TUA229" s="556"/>
      <c r="TUB229" s="4" t="e">
        <f>#REF!</f>
        <v>#REF!</v>
      </c>
      <c r="TUC229" s="556" t="s">
        <v>10</v>
      </c>
      <c r="TUD229" s="556"/>
      <c r="TUE229" s="556"/>
      <c r="TUF229" s="4" t="e">
        <f>#REF!</f>
        <v>#REF!</v>
      </c>
      <c r="TUG229" s="556" t="s">
        <v>10</v>
      </c>
      <c r="TUH229" s="556"/>
      <c r="TUI229" s="556"/>
      <c r="TUJ229" s="4" t="e">
        <f>#REF!</f>
        <v>#REF!</v>
      </c>
      <c r="TUK229" s="556" t="s">
        <v>10</v>
      </c>
      <c r="TUL229" s="556"/>
      <c r="TUM229" s="556"/>
      <c r="TUN229" s="4" t="e">
        <f>#REF!</f>
        <v>#REF!</v>
      </c>
      <c r="TUO229" s="556" t="s">
        <v>10</v>
      </c>
      <c r="TUP229" s="556"/>
      <c r="TUQ229" s="556"/>
      <c r="TUR229" s="4" t="e">
        <f>#REF!</f>
        <v>#REF!</v>
      </c>
      <c r="TUS229" s="556" t="s">
        <v>10</v>
      </c>
      <c r="TUT229" s="556"/>
      <c r="TUU229" s="556"/>
      <c r="TUV229" s="4" t="e">
        <f>#REF!</f>
        <v>#REF!</v>
      </c>
      <c r="TUW229" s="556" t="s">
        <v>10</v>
      </c>
      <c r="TUX229" s="556"/>
      <c r="TUY229" s="556"/>
      <c r="TUZ229" s="4" t="e">
        <f>#REF!</f>
        <v>#REF!</v>
      </c>
      <c r="TVA229" s="556" t="s">
        <v>10</v>
      </c>
      <c r="TVB229" s="556"/>
      <c r="TVC229" s="556"/>
      <c r="TVD229" s="4" t="e">
        <f>#REF!</f>
        <v>#REF!</v>
      </c>
      <c r="TVE229" s="556" t="s">
        <v>10</v>
      </c>
      <c r="TVF229" s="556"/>
      <c r="TVG229" s="556"/>
      <c r="TVH229" s="4" t="e">
        <f>#REF!</f>
        <v>#REF!</v>
      </c>
      <c r="TVI229" s="556" t="s">
        <v>10</v>
      </c>
      <c r="TVJ229" s="556"/>
      <c r="TVK229" s="556"/>
      <c r="TVL229" s="4" t="e">
        <f>#REF!</f>
        <v>#REF!</v>
      </c>
      <c r="TVM229" s="556" t="s">
        <v>10</v>
      </c>
      <c r="TVN229" s="556"/>
      <c r="TVO229" s="556"/>
      <c r="TVP229" s="4" t="e">
        <f>#REF!</f>
        <v>#REF!</v>
      </c>
      <c r="TVQ229" s="556" t="s">
        <v>10</v>
      </c>
      <c r="TVR229" s="556"/>
      <c r="TVS229" s="556"/>
      <c r="TVT229" s="4" t="e">
        <f>#REF!</f>
        <v>#REF!</v>
      </c>
      <c r="TVU229" s="556" t="s">
        <v>10</v>
      </c>
      <c r="TVV229" s="556"/>
      <c r="TVW229" s="556"/>
      <c r="TVX229" s="4" t="e">
        <f>#REF!</f>
        <v>#REF!</v>
      </c>
      <c r="TVY229" s="556" t="s">
        <v>10</v>
      </c>
      <c r="TVZ229" s="556"/>
      <c r="TWA229" s="556"/>
      <c r="TWB229" s="4" t="e">
        <f>#REF!</f>
        <v>#REF!</v>
      </c>
      <c r="TWC229" s="556" t="s">
        <v>10</v>
      </c>
      <c r="TWD229" s="556"/>
      <c r="TWE229" s="556"/>
      <c r="TWF229" s="4" t="e">
        <f>#REF!</f>
        <v>#REF!</v>
      </c>
      <c r="TWG229" s="556" t="s">
        <v>10</v>
      </c>
      <c r="TWH229" s="556"/>
      <c r="TWI229" s="556"/>
      <c r="TWJ229" s="4" t="e">
        <f>#REF!</f>
        <v>#REF!</v>
      </c>
      <c r="TWK229" s="556" t="s">
        <v>10</v>
      </c>
      <c r="TWL229" s="556"/>
      <c r="TWM229" s="556"/>
      <c r="TWN229" s="4" t="e">
        <f>#REF!</f>
        <v>#REF!</v>
      </c>
      <c r="TWO229" s="556" t="s">
        <v>10</v>
      </c>
      <c r="TWP229" s="556"/>
      <c r="TWQ229" s="556"/>
      <c r="TWR229" s="4" t="e">
        <f>#REF!</f>
        <v>#REF!</v>
      </c>
      <c r="TWS229" s="556" t="s">
        <v>10</v>
      </c>
      <c r="TWT229" s="556"/>
      <c r="TWU229" s="556"/>
      <c r="TWV229" s="4" t="e">
        <f>#REF!</f>
        <v>#REF!</v>
      </c>
      <c r="TWW229" s="556" t="s">
        <v>10</v>
      </c>
      <c r="TWX229" s="556"/>
      <c r="TWY229" s="556"/>
      <c r="TWZ229" s="4" t="e">
        <f>#REF!</f>
        <v>#REF!</v>
      </c>
      <c r="TXA229" s="556" t="s">
        <v>10</v>
      </c>
      <c r="TXB229" s="556"/>
      <c r="TXC229" s="556"/>
      <c r="TXD229" s="4" t="e">
        <f>#REF!</f>
        <v>#REF!</v>
      </c>
      <c r="TXE229" s="556" t="s">
        <v>10</v>
      </c>
      <c r="TXF229" s="556"/>
      <c r="TXG229" s="556"/>
      <c r="TXH229" s="4" t="e">
        <f>#REF!</f>
        <v>#REF!</v>
      </c>
      <c r="TXI229" s="556" t="s">
        <v>10</v>
      </c>
      <c r="TXJ229" s="556"/>
      <c r="TXK229" s="556"/>
      <c r="TXL229" s="4" t="e">
        <f>#REF!</f>
        <v>#REF!</v>
      </c>
      <c r="TXM229" s="556" t="s">
        <v>10</v>
      </c>
      <c r="TXN229" s="556"/>
      <c r="TXO229" s="556"/>
      <c r="TXP229" s="4" t="e">
        <f>#REF!</f>
        <v>#REF!</v>
      </c>
      <c r="TXQ229" s="556" t="s">
        <v>10</v>
      </c>
      <c r="TXR229" s="556"/>
      <c r="TXS229" s="556"/>
      <c r="TXT229" s="4" t="e">
        <f>#REF!</f>
        <v>#REF!</v>
      </c>
      <c r="TXU229" s="556" t="s">
        <v>10</v>
      </c>
      <c r="TXV229" s="556"/>
      <c r="TXW229" s="556"/>
      <c r="TXX229" s="4" t="e">
        <f>#REF!</f>
        <v>#REF!</v>
      </c>
      <c r="TXY229" s="556" t="s">
        <v>10</v>
      </c>
      <c r="TXZ229" s="556"/>
      <c r="TYA229" s="556"/>
      <c r="TYB229" s="4" t="e">
        <f>#REF!</f>
        <v>#REF!</v>
      </c>
      <c r="TYC229" s="556" t="s">
        <v>10</v>
      </c>
      <c r="TYD229" s="556"/>
      <c r="TYE229" s="556"/>
      <c r="TYF229" s="4" t="e">
        <f>#REF!</f>
        <v>#REF!</v>
      </c>
      <c r="TYG229" s="556" t="s">
        <v>10</v>
      </c>
      <c r="TYH229" s="556"/>
      <c r="TYI229" s="556"/>
      <c r="TYJ229" s="4" t="e">
        <f>#REF!</f>
        <v>#REF!</v>
      </c>
      <c r="TYK229" s="556" t="s">
        <v>10</v>
      </c>
      <c r="TYL229" s="556"/>
      <c r="TYM229" s="556"/>
      <c r="TYN229" s="4" t="e">
        <f>#REF!</f>
        <v>#REF!</v>
      </c>
      <c r="TYO229" s="556" t="s">
        <v>10</v>
      </c>
      <c r="TYP229" s="556"/>
      <c r="TYQ229" s="556"/>
      <c r="TYR229" s="4" t="e">
        <f>#REF!</f>
        <v>#REF!</v>
      </c>
      <c r="TYS229" s="556" t="s">
        <v>10</v>
      </c>
      <c r="TYT229" s="556"/>
      <c r="TYU229" s="556"/>
      <c r="TYV229" s="4" t="e">
        <f>#REF!</f>
        <v>#REF!</v>
      </c>
      <c r="TYW229" s="556" t="s">
        <v>10</v>
      </c>
      <c r="TYX229" s="556"/>
      <c r="TYY229" s="556"/>
      <c r="TYZ229" s="4" t="e">
        <f>#REF!</f>
        <v>#REF!</v>
      </c>
      <c r="TZA229" s="556" t="s">
        <v>10</v>
      </c>
      <c r="TZB229" s="556"/>
      <c r="TZC229" s="556"/>
      <c r="TZD229" s="4" t="e">
        <f>#REF!</f>
        <v>#REF!</v>
      </c>
      <c r="TZE229" s="556" t="s">
        <v>10</v>
      </c>
      <c r="TZF229" s="556"/>
      <c r="TZG229" s="556"/>
      <c r="TZH229" s="4" t="e">
        <f>#REF!</f>
        <v>#REF!</v>
      </c>
      <c r="TZI229" s="556" t="s">
        <v>10</v>
      </c>
      <c r="TZJ229" s="556"/>
      <c r="TZK229" s="556"/>
      <c r="TZL229" s="4" t="e">
        <f>#REF!</f>
        <v>#REF!</v>
      </c>
      <c r="TZM229" s="556" t="s">
        <v>10</v>
      </c>
      <c r="TZN229" s="556"/>
      <c r="TZO229" s="556"/>
      <c r="TZP229" s="4" t="e">
        <f>#REF!</f>
        <v>#REF!</v>
      </c>
      <c r="TZQ229" s="556" t="s">
        <v>10</v>
      </c>
      <c r="TZR229" s="556"/>
      <c r="TZS229" s="556"/>
      <c r="TZT229" s="4" t="e">
        <f>#REF!</f>
        <v>#REF!</v>
      </c>
      <c r="TZU229" s="556" t="s">
        <v>10</v>
      </c>
      <c r="TZV229" s="556"/>
      <c r="TZW229" s="556"/>
      <c r="TZX229" s="4" t="e">
        <f>#REF!</f>
        <v>#REF!</v>
      </c>
      <c r="TZY229" s="556" t="s">
        <v>10</v>
      </c>
      <c r="TZZ229" s="556"/>
      <c r="UAA229" s="556"/>
      <c r="UAB229" s="4" t="e">
        <f>#REF!</f>
        <v>#REF!</v>
      </c>
      <c r="UAC229" s="556" t="s">
        <v>10</v>
      </c>
      <c r="UAD229" s="556"/>
      <c r="UAE229" s="556"/>
      <c r="UAF229" s="4" t="e">
        <f>#REF!</f>
        <v>#REF!</v>
      </c>
      <c r="UAG229" s="556" t="s">
        <v>10</v>
      </c>
      <c r="UAH229" s="556"/>
      <c r="UAI229" s="556"/>
      <c r="UAJ229" s="4" t="e">
        <f>#REF!</f>
        <v>#REF!</v>
      </c>
      <c r="UAK229" s="556" t="s">
        <v>10</v>
      </c>
      <c r="UAL229" s="556"/>
      <c r="UAM229" s="556"/>
      <c r="UAN229" s="4" t="e">
        <f>#REF!</f>
        <v>#REF!</v>
      </c>
      <c r="UAO229" s="556" t="s">
        <v>10</v>
      </c>
      <c r="UAP229" s="556"/>
      <c r="UAQ229" s="556"/>
      <c r="UAR229" s="4" t="e">
        <f>#REF!</f>
        <v>#REF!</v>
      </c>
      <c r="UAS229" s="556" t="s">
        <v>10</v>
      </c>
      <c r="UAT229" s="556"/>
      <c r="UAU229" s="556"/>
      <c r="UAV229" s="4" t="e">
        <f>#REF!</f>
        <v>#REF!</v>
      </c>
      <c r="UAW229" s="556" t="s">
        <v>10</v>
      </c>
      <c r="UAX229" s="556"/>
      <c r="UAY229" s="556"/>
      <c r="UAZ229" s="4" t="e">
        <f>#REF!</f>
        <v>#REF!</v>
      </c>
      <c r="UBA229" s="556" t="s">
        <v>10</v>
      </c>
      <c r="UBB229" s="556"/>
      <c r="UBC229" s="556"/>
      <c r="UBD229" s="4" t="e">
        <f>#REF!</f>
        <v>#REF!</v>
      </c>
      <c r="UBE229" s="556" t="s">
        <v>10</v>
      </c>
      <c r="UBF229" s="556"/>
      <c r="UBG229" s="556"/>
      <c r="UBH229" s="4" t="e">
        <f>#REF!</f>
        <v>#REF!</v>
      </c>
      <c r="UBI229" s="556" t="s">
        <v>10</v>
      </c>
      <c r="UBJ229" s="556"/>
      <c r="UBK229" s="556"/>
      <c r="UBL229" s="4" t="e">
        <f>#REF!</f>
        <v>#REF!</v>
      </c>
      <c r="UBM229" s="556" t="s">
        <v>10</v>
      </c>
      <c r="UBN229" s="556"/>
      <c r="UBO229" s="556"/>
      <c r="UBP229" s="4" t="e">
        <f>#REF!</f>
        <v>#REF!</v>
      </c>
      <c r="UBQ229" s="556" t="s">
        <v>10</v>
      </c>
      <c r="UBR229" s="556"/>
      <c r="UBS229" s="556"/>
      <c r="UBT229" s="4" t="e">
        <f>#REF!</f>
        <v>#REF!</v>
      </c>
      <c r="UBU229" s="556" t="s">
        <v>10</v>
      </c>
      <c r="UBV229" s="556"/>
      <c r="UBW229" s="556"/>
      <c r="UBX229" s="4" t="e">
        <f>#REF!</f>
        <v>#REF!</v>
      </c>
      <c r="UBY229" s="556" t="s">
        <v>10</v>
      </c>
      <c r="UBZ229" s="556"/>
      <c r="UCA229" s="556"/>
      <c r="UCB229" s="4" t="e">
        <f>#REF!</f>
        <v>#REF!</v>
      </c>
      <c r="UCC229" s="556" t="s">
        <v>10</v>
      </c>
      <c r="UCD229" s="556"/>
      <c r="UCE229" s="556"/>
      <c r="UCF229" s="4" t="e">
        <f>#REF!</f>
        <v>#REF!</v>
      </c>
      <c r="UCG229" s="556" t="s">
        <v>10</v>
      </c>
      <c r="UCH229" s="556"/>
      <c r="UCI229" s="556"/>
      <c r="UCJ229" s="4" t="e">
        <f>#REF!</f>
        <v>#REF!</v>
      </c>
      <c r="UCK229" s="556" t="s">
        <v>10</v>
      </c>
      <c r="UCL229" s="556"/>
      <c r="UCM229" s="556"/>
      <c r="UCN229" s="4" t="e">
        <f>#REF!</f>
        <v>#REF!</v>
      </c>
      <c r="UCO229" s="556" t="s">
        <v>10</v>
      </c>
      <c r="UCP229" s="556"/>
      <c r="UCQ229" s="556"/>
      <c r="UCR229" s="4" t="e">
        <f>#REF!</f>
        <v>#REF!</v>
      </c>
      <c r="UCS229" s="556" t="s">
        <v>10</v>
      </c>
      <c r="UCT229" s="556"/>
      <c r="UCU229" s="556"/>
      <c r="UCV229" s="4" t="e">
        <f>#REF!</f>
        <v>#REF!</v>
      </c>
      <c r="UCW229" s="556" t="s">
        <v>10</v>
      </c>
      <c r="UCX229" s="556"/>
      <c r="UCY229" s="556"/>
      <c r="UCZ229" s="4" t="e">
        <f>#REF!</f>
        <v>#REF!</v>
      </c>
      <c r="UDA229" s="556" t="s">
        <v>10</v>
      </c>
      <c r="UDB229" s="556"/>
      <c r="UDC229" s="556"/>
      <c r="UDD229" s="4" t="e">
        <f>#REF!</f>
        <v>#REF!</v>
      </c>
      <c r="UDE229" s="556" t="s">
        <v>10</v>
      </c>
      <c r="UDF229" s="556"/>
      <c r="UDG229" s="556"/>
      <c r="UDH229" s="4" t="e">
        <f>#REF!</f>
        <v>#REF!</v>
      </c>
      <c r="UDI229" s="556" t="s">
        <v>10</v>
      </c>
      <c r="UDJ229" s="556"/>
      <c r="UDK229" s="556"/>
      <c r="UDL229" s="4" t="e">
        <f>#REF!</f>
        <v>#REF!</v>
      </c>
      <c r="UDM229" s="556" t="s">
        <v>10</v>
      </c>
      <c r="UDN229" s="556"/>
      <c r="UDO229" s="556"/>
      <c r="UDP229" s="4" t="e">
        <f>#REF!</f>
        <v>#REF!</v>
      </c>
      <c r="UDQ229" s="556" t="s">
        <v>10</v>
      </c>
      <c r="UDR229" s="556"/>
      <c r="UDS229" s="556"/>
      <c r="UDT229" s="4" t="e">
        <f>#REF!</f>
        <v>#REF!</v>
      </c>
      <c r="UDU229" s="556" t="s">
        <v>10</v>
      </c>
      <c r="UDV229" s="556"/>
      <c r="UDW229" s="556"/>
      <c r="UDX229" s="4" t="e">
        <f>#REF!</f>
        <v>#REF!</v>
      </c>
      <c r="UDY229" s="556" t="s">
        <v>10</v>
      </c>
      <c r="UDZ229" s="556"/>
      <c r="UEA229" s="556"/>
      <c r="UEB229" s="4" t="e">
        <f>#REF!</f>
        <v>#REF!</v>
      </c>
      <c r="UEC229" s="556" t="s">
        <v>10</v>
      </c>
      <c r="UED229" s="556"/>
      <c r="UEE229" s="556"/>
      <c r="UEF229" s="4" t="e">
        <f>#REF!</f>
        <v>#REF!</v>
      </c>
      <c r="UEG229" s="556" t="s">
        <v>10</v>
      </c>
      <c r="UEH229" s="556"/>
      <c r="UEI229" s="556"/>
      <c r="UEJ229" s="4" t="e">
        <f>#REF!</f>
        <v>#REF!</v>
      </c>
      <c r="UEK229" s="556" t="s">
        <v>10</v>
      </c>
      <c r="UEL229" s="556"/>
      <c r="UEM229" s="556"/>
      <c r="UEN229" s="4" t="e">
        <f>#REF!</f>
        <v>#REF!</v>
      </c>
      <c r="UEO229" s="556" t="s">
        <v>10</v>
      </c>
      <c r="UEP229" s="556"/>
      <c r="UEQ229" s="556"/>
      <c r="UER229" s="4" t="e">
        <f>#REF!</f>
        <v>#REF!</v>
      </c>
      <c r="UES229" s="556" t="s">
        <v>10</v>
      </c>
      <c r="UET229" s="556"/>
      <c r="UEU229" s="556"/>
      <c r="UEV229" s="4" t="e">
        <f>#REF!</f>
        <v>#REF!</v>
      </c>
      <c r="UEW229" s="556" t="s">
        <v>10</v>
      </c>
      <c r="UEX229" s="556"/>
      <c r="UEY229" s="556"/>
      <c r="UEZ229" s="4" t="e">
        <f>#REF!</f>
        <v>#REF!</v>
      </c>
      <c r="UFA229" s="556" t="s">
        <v>10</v>
      </c>
      <c r="UFB229" s="556"/>
      <c r="UFC229" s="556"/>
      <c r="UFD229" s="4" t="e">
        <f>#REF!</f>
        <v>#REF!</v>
      </c>
      <c r="UFE229" s="556" t="s">
        <v>10</v>
      </c>
      <c r="UFF229" s="556"/>
      <c r="UFG229" s="556"/>
      <c r="UFH229" s="4" t="e">
        <f>#REF!</f>
        <v>#REF!</v>
      </c>
      <c r="UFI229" s="556" t="s">
        <v>10</v>
      </c>
      <c r="UFJ229" s="556"/>
      <c r="UFK229" s="556"/>
      <c r="UFL229" s="4" t="e">
        <f>#REF!</f>
        <v>#REF!</v>
      </c>
      <c r="UFM229" s="556" t="s">
        <v>10</v>
      </c>
      <c r="UFN229" s="556"/>
      <c r="UFO229" s="556"/>
      <c r="UFP229" s="4" t="e">
        <f>#REF!</f>
        <v>#REF!</v>
      </c>
      <c r="UFQ229" s="556" t="s">
        <v>10</v>
      </c>
      <c r="UFR229" s="556"/>
      <c r="UFS229" s="556"/>
      <c r="UFT229" s="4" t="e">
        <f>#REF!</f>
        <v>#REF!</v>
      </c>
      <c r="UFU229" s="556" t="s">
        <v>10</v>
      </c>
      <c r="UFV229" s="556"/>
      <c r="UFW229" s="556"/>
      <c r="UFX229" s="4" t="e">
        <f>#REF!</f>
        <v>#REF!</v>
      </c>
      <c r="UFY229" s="556" t="s">
        <v>10</v>
      </c>
      <c r="UFZ229" s="556"/>
      <c r="UGA229" s="556"/>
      <c r="UGB229" s="4" t="e">
        <f>#REF!</f>
        <v>#REF!</v>
      </c>
      <c r="UGC229" s="556" t="s">
        <v>10</v>
      </c>
      <c r="UGD229" s="556"/>
      <c r="UGE229" s="556"/>
      <c r="UGF229" s="4" t="e">
        <f>#REF!</f>
        <v>#REF!</v>
      </c>
      <c r="UGG229" s="556" t="s">
        <v>10</v>
      </c>
      <c r="UGH229" s="556"/>
      <c r="UGI229" s="556"/>
      <c r="UGJ229" s="4" t="e">
        <f>#REF!</f>
        <v>#REF!</v>
      </c>
      <c r="UGK229" s="556" t="s">
        <v>10</v>
      </c>
      <c r="UGL229" s="556"/>
      <c r="UGM229" s="556"/>
      <c r="UGN229" s="4" t="e">
        <f>#REF!</f>
        <v>#REF!</v>
      </c>
      <c r="UGO229" s="556" t="s">
        <v>10</v>
      </c>
      <c r="UGP229" s="556"/>
      <c r="UGQ229" s="556"/>
      <c r="UGR229" s="4" t="e">
        <f>#REF!</f>
        <v>#REF!</v>
      </c>
      <c r="UGS229" s="556" t="s">
        <v>10</v>
      </c>
      <c r="UGT229" s="556"/>
      <c r="UGU229" s="556"/>
      <c r="UGV229" s="4" t="e">
        <f>#REF!</f>
        <v>#REF!</v>
      </c>
      <c r="UGW229" s="556" t="s">
        <v>10</v>
      </c>
      <c r="UGX229" s="556"/>
      <c r="UGY229" s="556"/>
      <c r="UGZ229" s="4" t="e">
        <f>#REF!</f>
        <v>#REF!</v>
      </c>
      <c r="UHA229" s="556" t="s">
        <v>10</v>
      </c>
      <c r="UHB229" s="556"/>
      <c r="UHC229" s="556"/>
      <c r="UHD229" s="4" t="e">
        <f>#REF!</f>
        <v>#REF!</v>
      </c>
      <c r="UHE229" s="556" t="s">
        <v>10</v>
      </c>
      <c r="UHF229" s="556"/>
      <c r="UHG229" s="556"/>
      <c r="UHH229" s="4" t="e">
        <f>#REF!</f>
        <v>#REF!</v>
      </c>
      <c r="UHI229" s="556" t="s">
        <v>10</v>
      </c>
      <c r="UHJ229" s="556"/>
      <c r="UHK229" s="556"/>
      <c r="UHL229" s="4" t="e">
        <f>#REF!</f>
        <v>#REF!</v>
      </c>
      <c r="UHM229" s="556" t="s">
        <v>10</v>
      </c>
      <c r="UHN229" s="556"/>
      <c r="UHO229" s="556"/>
      <c r="UHP229" s="4" t="e">
        <f>#REF!</f>
        <v>#REF!</v>
      </c>
      <c r="UHQ229" s="556" t="s">
        <v>10</v>
      </c>
      <c r="UHR229" s="556"/>
      <c r="UHS229" s="556"/>
      <c r="UHT229" s="4" t="e">
        <f>#REF!</f>
        <v>#REF!</v>
      </c>
      <c r="UHU229" s="556" t="s">
        <v>10</v>
      </c>
      <c r="UHV229" s="556"/>
      <c r="UHW229" s="556"/>
      <c r="UHX229" s="4" t="e">
        <f>#REF!</f>
        <v>#REF!</v>
      </c>
      <c r="UHY229" s="556" t="s">
        <v>10</v>
      </c>
      <c r="UHZ229" s="556"/>
      <c r="UIA229" s="556"/>
      <c r="UIB229" s="4" t="e">
        <f>#REF!</f>
        <v>#REF!</v>
      </c>
      <c r="UIC229" s="556" t="s">
        <v>10</v>
      </c>
      <c r="UID229" s="556"/>
      <c r="UIE229" s="556"/>
      <c r="UIF229" s="4" t="e">
        <f>#REF!</f>
        <v>#REF!</v>
      </c>
      <c r="UIG229" s="556" t="s">
        <v>10</v>
      </c>
      <c r="UIH229" s="556"/>
      <c r="UII229" s="556"/>
      <c r="UIJ229" s="4" t="e">
        <f>#REF!</f>
        <v>#REF!</v>
      </c>
      <c r="UIK229" s="556" t="s">
        <v>10</v>
      </c>
      <c r="UIL229" s="556"/>
      <c r="UIM229" s="556"/>
      <c r="UIN229" s="4" t="e">
        <f>#REF!</f>
        <v>#REF!</v>
      </c>
      <c r="UIO229" s="556" t="s">
        <v>10</v>
      </c>
      <c r="UIP229" s="556"/>
      <c r="UIQ229" s="556"/>
      <c r="UIR229" s="4" t="e">
        <f>#REF!</f>
        <v>#REF!</v>
      </c>
      <c r="UIS229" s="556" t="s">
        <v>10</v>
      </c>
      <c r="UIT229" s="556"/>
      <c r="UIU229" s="556"/>
      <c r="UIV229" s="4" t="e">
        <f>#REF!</f>
        <v>#REF!</v>
      </c>
      <c r="UIW229" s="556" t="s">
        <v>10</v>
      </c>
      <c r="UIX229" s="556"/>
      <c r="UIY229" s="556"/>
      <c r="UIZ229" s="4" t="e">
        <f>#REF!</f>
        <v>#REF!</v>
      </c>
      <c r="UJA229" s="556" t="s">
        <v>10</v>
      </c>
      <c r="UJB229" s="556"/>
      <c r="UJC229" s="556"/>
      <c r="UJD229" s="4" t="e">
        <f>#REF!</f>
        <v>#REF!</v>
      </c>
      <c r="UJE229" s="556" t="s">
        <v>10</v>
      </c>
      <c r="UJF229" s="556"/>
      <c r="UJG229" s="556"/>
      <c r="UJH229" s="4" t="e">
        <f>#REF!</f>
        <v>#REF!</v>
      </c>
      <c r="UJI229" s="556" t="s">
        <v>10</v>
      </c>
      <c r="UJJ229" s="556"/>
      <c r="UJK229" s="556"/>
      <c r="UJL229" s="4" t="e">
        <f>#REF!</f>
        <v>#REF!</v>
      </c>
      <c r="UJM229" s="556" t="s">
        <v>10</v>
      </c>
      <c r="UJN229" s="556"/>
      <c r="UJO229" s="556"/>
      <c r="UJP229" s="4" t="e">
        <f>#REF!</f>
        <v>#REF!</v>
      </c>
      <c r="UJQ229" s="556" t="s">
        <v>10</v>
      </c>
      <c r="UJR229" s="556"/>
      <c r="UJS229" s="556"/>
      <c r="UJT229" s="4" t="e">
        <f>#REF!</f>
        <v>#REF!</v>
      </c>
      <c r="UJU229" s="556" t="s">
        <v>10</v>
      </c>
      <c r="UJV229" s="556"/>
      <c r="UJW229" s="556"/>
      <c r="UJX229" s="4" t="e">
        <f>#REF!</f>
        <v>#REF!</v>
      </c>
      <c r="UJY229" s="556" t="s">
        <v>10</v>
      </c>
      <c r="UJZ229" s="556"/>
      <c r="UKA229" s="556"/>
      <c r="UKB229" s="4" t="e">
        <f>#REF!</f>
        <v>#REF!</v>
      </c>
      <c r="UKC229" s="556" t="s">
        <v>10</v>
      </c>
      <c r="UKD229" s="556"/>
      <c r="UKE229" s="556"/>
      <c r="UKF229" s="4" t="e">
        <f>#REF!</f>
        <v>#REF!</v>
      </c>
      <c r="UKG229" s="556" t="s">
        <v>10</v>
      </c>
      <c r="UKH229" s="556"/>
      <c r="UKI229" s="556"/>
      <c r="UKJ229" s="4" t="e">
        <f>#REF!</f>
        <v>#REF!</v>
      </c>
      <c r="UKK229" s="556" t="s">
        <v>10</v>
      </c>
      <c r="UKL229" s="556"/>
      <c r="UKM229" s="556"/>
      <c r="UKN229" s="4" t="e">
        <f>#REF!</f>
        <v>#REF!</v>
      </c>
      <c r="UKO229" s="556" t="s">
        <v>10</v>
      </c>
      <c r="UKP229" s="556"/>
      <c r="UKQ229" s="556"/>
      <c r="UKR229" s="4" t="e">
        <f>#REF!</f>
        <v>#REF!</v>
      </c>
      <c r="UKS229" s="556" t="s">
        <v>10</v>
      </c>
      <c r="UKT229" s="556"/>
      <c r="UKU229" s="556"/>
      <c r="UKV229" s="4" t="e">
        <f>#REF!</f>
        <v>#REF!</v>
      </c>
      <c r="UKW229" s="556" t="s">
        <v>10</v>
      </c>
      <c r="UKX229" s="556"/>
      <c r="UKY229" s="556"/>
      <c r="UKZ229" s="4" t="e">
        <f>#REF!</f>
        <v>#REF!</v>
      </c>
      <c r="ULA229" s="556" t="s">
        <v>10</v>
      </c>
      <c r="ULB229" s="556"/>
      <c r="ULC229" s="556"/>
      <c r="ULD229" s="4" t="e">
        <f>#REF!</f>
        <v>#REF!</v>
      </c>
      <c r="ULE229" s="556" t="s">
        <v>10</v>
      </c>
      <c r="ULF229" s="556"/>
      <c r="ULG229" s="556"/>
      <c r="ULH229" s="4" t="e">
        <f>#REF!</f>
        <v>#REF!</v>
      </c>
      <c r="ULI229" s="556" t="s">
        <v>10</v>
      </c>
      <c r="ULJ229" s="556"/>
      <c r="ULK229" s="556"/>
      <c r="ULL229" s="4" t="e">
        <f>#REF!</f>
        <v>#REF!</v>
      </c>
      <c r="ULM229" s="556" t="s">
        <v>10</v>
      </c>
      <c r="ULN229" s="556"/>
      <c r="ULO229" s="556"/>
      <c r="ULP229" s="4" t="e">
        <f>#REF!</f>
        <v>#REF!</v>
      </c>
      <c r="ULQ229" s="556" t="s">
        <v>10</v>
      </c>
      <c r="ULR229" s="556"/>
      <c r="ULS229" s="556"/>
      <c r="ULT229" s="4" t="e">
        <f>#REF!</f>
        <v>#REF!</v>
      </c>
      <c r="ULU229" s="556" t="s">
        <v>10</v>
      </c>
      <c r="ULV229" s="556"/>
      <c r="ULW229" s="556"/>
      <c r="ULX229" s="4" t="e">
        <f>#REF!</f>
        <v>#REF!</v>
      </c>
      <c r="ULY229" s="556" t="s">
        <v>10</v>
      </c>
      <c r="ULZ229" s="556"/>
      <c r="UMA229" s="556"/>
      <c r="UMB229" s="4" t="e">
        <f>#REF!</f>
        <v>#REF!</v>
      </c>
      <c r="UMC229" s="556" t="s">
        <v>10</v>
      </c>
      <c r="UMD229" s="556"/>
      <c r="UME229" s="556"/>
      <c r="UMF229" s="4" t="e">
        <f>#REF!</f>
        <v>#REF!</v>
      </c>
      <c r="UMG229" s="556" t="s">
        <v>10</v>
      </c>
      <c r="UMH229" s="556"/>
      <c r="UMI229" s="556"/>
      <c r="UMJ229" s="4" t="e">
        <f>#REF!</f>
        <v>#REF!</v>
      </c>
      <c r="UMK229" s="556" t="s">
        <v>10</v>
      </c>
      <c r="UML229" s="556"/>
      <c r="UMM229" s="556"/>
      <c r="UMN229" s="4" t="e">
        <f>#REF!</f>
        <v>#REF!</v>
      </c>
      <c r="UMO229" s="556" t="s">
        <v>10</v>
      </c>
      <c r="UMP229" s="556"/>
      <c r="UMQ229" s="556"/>
      <c r="UMR229" s="4" t="e">
        <f>#REF!</f>
        <v>#REF!</v>
      </c>
      <c r="UMS229" s="556" t="s">
        <v>10</v>
      </c>
      <c r="UMT229" s="556"/>
      <c r="UMU229" s="556"/>
      <c r="UMV229" s="4" t="e">
        <f>#REF!</f>
        <v>#REF!</v>
      </c>
      <c r="UMW229" s="556" t="s">
        <v>10</v>
      </c>
      <c r="UMX229" s="556"/>
      <c r="UMY229" s="556"/>
      <c r="UMZ229" s="4" t="e">
        <f>#REF!</f>
        <v>#REF!</v>
      </c>
      <c r="UNA229" s="556" t="s">
        <v>10</v>
      </c>
      <c r="UNB229" s="556"/>
      <c r="UNC229" s="556"/>
      <c r="UND229" s="4" t="e">
        <f>#REF!</f>
        <v>#REF!</v>
      </c>
      <c r="UNE229" s="556" t="s">
        <v>10</v>
      </c>
      <c r="UNF229" s="556"/>
      <c r="UNG229" s="556"/>
      <c r="UNH229" s="4" t="e">
        <f>#REF!</f>
        <v>#REF!</v>
      </c>
      <c r="UNI229" s="556" t="s">
        <v>10</v>
      </c>
      <c r="UNJ229" s="556"/>
      <c r="UNK229" s="556"/>
      <c r="UNL229" s="4" t="e">
        <f>#REF!</f>
        <v>#REF!</v>
      </c>
      <c r="UNM229" s="556" t="s">
        <v>10</v>
      </c>
      <c r="UNN229" s="556"/>
      <c r="UNO229" s="556"/>
      <c r="UNP229" s="4" t="e">
        <f>#REF!</f>
        <v>#REF!</v>
      </c>
      <c r="UNQ229" s="556" t="s">
        <v>10</v>
      </c>
      <c r="UNR229" s="556"/>
      <c r="UNS229" s="556"/>
      <c r="UNT229" s="4" t="e">
        <f>#REF!</f>
        <v>#REF!</v>
      </c>
      <c r="UNU229" s="556" t="s">
        <v>10</v>
      </c>
      <c r="UNV229" s="556"/>
      <c r="UNW229" s="556"/>
      <c r="UNX229" s="4" t="e">
        <f>#REF!</f>
        <v>#REF!</v>
      </c>
      <c r="UNY229" s="556" t="s">
        <v>10</v>
      </c>
      <c r="UNZ229" s="556"/>
      <c r="UOA229" s="556"/>
      <c r="UOB229" s="4" t="e">
        <f>#REF!</f>
        <v>#REF!</v>
      </c>
      <c r="UOC229" s="556" t="s">
        <v>10</v>
      </c>
      <c r="UOD229" s="556"/>
      <c r="UOE229" s="556"/>
      <c r="UOF229" s="4" t="e">
        <f>#REF!</f>
        <v>#REF!</v>
      </c>
      <c r="UOG229" s="556" t="s">
        <v>10</v>
      </c>
      <c r="UOH229" s="556"/>
      <c r="UOI229" s="556"/>
      <c r="UOJ229" s="4" t="e">
        <f>#REF!</f>
        <v>#REF!</v>
      </c>
      <c r="UOK229" s="556" t="s">
        <v>10</v>
      </c>
      <c r="UOL229" s="556"/>
      <c r="UOM229" s="556"/>
      <c r="UON229" s="4" t="e">
        <f>#REF!</f>
        <v>#REF!</v>
      </c>
      <c r="UOO229" s="556" t="s">
        <v>10</v>
      </c>
      <c r="UOP229" s="556"/>
      <c r="UOQ229" s="556"/>
      <c r="UOR229" s="4" t="e">
        <f>#REF!</f>
        <v>#REF!</v>
      </c>
      <c r="UOS229" s="556" t="s">
        <v>10</v>
      </c>
      <c r="UOT229" s="556"/>
      <c r="UOU229" s="556"/>
      <c r="UOV229" s="4" t="e">
        <f>#REF!</f>
        <v>#REF!</v>
      </c>
      <c r="UOW229" s="556" t="s">
        <v>10</v>
      </c>
      <c r="UOX229" s="556"/>
      <c r="UOY229" s="556"/>
      <c r="UOZ229" s="4" t="e">
        <f>#REF!</f>
        <v>#REF!</v>
      </c>
      <c r="UPA229" s="556" t="s">
        <v>10</v>
      </c>
      <c r="UPB229" s="556"/>
      <c r="UPC229" s="556"/>
      <c r="UPD229" s="4" t="e">
        <f>#REF!</f>
        <v>#REF!</v>
      </c>
      <c r="UPE229" s="556" t="s">
        <v>10</v>
      </c>
      <c r="UPF229" s="556"/>
      <c r="UPG229" s="556"/>
      <c r="UPH229" s="4" t="e">
        <f>#REF!</f>
        <v>#REF!</v>
      </c>
      <c r="UPI229" s="556" t="s">
        <v>10</v>
      </c>
      <c r="UPJ229" s="556"/>
      <c r="UPK229" s="556"/>
      <c r="UPL229" s="4" t="e">
        <f>#REF!</f>
        <v>#REF!</v>
      </c>
      <c r="UPM229" s="556" t="s">
        <v>10</v>
      </c>
      <c r="UPN229" s="556"/>
      <c r="UPO229" s="556"/>
      <c r="UPP229" s="4" t="e">
        <f>#REF!</f>
        <v>#REF!</v>
      </c>
      <c r="UPQ229" s="556" t="s">
        <v>10</v>
      </c>
      <c r="UPR229" s="556"/>
      <c r="UPS229" s="556"/>
      <c r="UPT229" s="4" t="e">
        <f>#REF!</f>
        <v>#REF!</v>
      </c>
      <c r="UPU229" s="556" t="s">
        <v>10</v>
      </c>
      <c r="UPV229" s="556"/>
      <c r="UPW229" s="556"/>
      <c r="UPX229" s="4" t="e">
        <f>#REF!</f>
        <v>#REF!</v>
      </c>
      <c r="UPY229" s="556" t="s">
        <v>10</v>
      </c>
      <c r="UPZ229" s="556"/>
      <c r="UQA229" s="556"/>
      <c r="UQB229" s="4" t="e">
        <f>#REF!</f>
        <v>#REF!</v>
      </c>
      <c r="UQC229" s="556" t="s">
        <v>10</v>
      </c>
      <c r="UQD229" s="556"/>
      <c r="UQE229" s="556"/>
      <c r="UQF229" s="4" t="e">
        <f>#REF!</f>
        <v>#REF!</v>
      </c>
      <c r="UQG229" s="556" t="s">
        <v>10</v>
      </c>
      <c r="UQH229" s="556"/>
      <c r="UQI229" s="556"/>
      <c r="UQJ229" s="4" t="e">
        <f>#REF!</f>
        <v>#REF!</v>
      </c>
      <c r="UQK229" s="556" t="s">
        <v>10</v>
      </c>
      <c r="UQL229" s="556"/>
      <c r="UQM229" s="556"/>
      <c r="UQN229" s="4" t="e">
        <f>#REF!</f>
        <v>#REF!</v>
      </c>
      <c r="UQO229" s="556" t="s">
        <v>10</v>
      </c>
      <c r="UQP229" s="556"/>
      <c r="UQQ229" s="556"/>
      <c r="UQR229" s="4" t="e">
        <f>#REF!</f>
        <v>#REF!</v>
      </c>
      <c r="UQS229" s="556" t="s">
        <v>10</v>
      </c>
      <c r="UQT229" s="556"/>
      <c r="UQU229" s="556"/>
      <c r="UQV229" s="4" t="e">
        <f>#REF!</f>
        <v>#REF!</v>
      </c>
      <c r="UQW229" s="556" t="s">
        <v>10</v>
      </c>
      <c r="UQX229" s="556"/>
      <c r="UQY229" s="556"/>
      <c r="UQZ229" s="4" t="e">
        <f>#REF!</f>
        <v>#REF!</v>
      </c>
      <c r="URA229" s="556" t="s">
        <v>10</v>
      </c>
      <c r="URB229" s="556"/>
      <c r="URC229" s="556"/>
      <c r="URD229" s="4" t="e">
        <f>#REF!</f>
        <v>#REF!</v>
      </c>
      <c r="URE229" s="556" t="s">
        <v>10</v>
      </c>
      <c r="URF229" s="556"/>
      <c r="URG229" s="556"/>
      <c r="URH229" s="4" t="e">
        <f>#REF!</f>
        <v>#REF!</v>
      </c>
      <c r="URI229" s="556" t="s">
        <v>10</v>
      </c>
      <c r="URJ229" s="556"/>
      <c r="URK229" s="556"/>
      <c r="URL229" s="4" t="e">
        <f>#REF!</f>
        <v>#REF!</v>
      </c>
      <c r="URM229" s="556" t="s">
        <v>10</v>
      </c>
      <c r="URN229" s="556"/>
      <c r="URO229" s="556"/>
      <c r="URP229" s="4" t="e">
        <f>#REF!</f>
        <v>#REF!</v>
      </c>
      <c r="URQ229" s="556" t="s">
        <v>10</v>
      </c>
      <c r="URR229" s="556"/>
      <c r="URS229" s="556"/>
      <c r="URT229" s="4" t="e">
        <f>#REF!</f>
        <v>#REF!</v>
      </c>
      <c r="URU229" s="556" t="s">
        <v>10</v>
      </c>
      <c r="URV229" s="556"/>
      <c r="URW229" s="556"/>
      <c r="URX229" s="4" t="e">
        <f>#REF!</f>
        <v>#REF!</v>
      </c>
      <c r="URY229" s="556" t="s">
        <v>10</v>
      </c>
      <c r="URZ229" s="556"/>
      <c r="USA229" s="556"/>
      <c r="USB229" s="4" t="e">
        <f>#REF!</f>
        <v>#REF!</v>
      </c>
      <c r="USC229" s="556" t="s">
        <v>10</v>
      </c>
      <c r="USD229" s="556"/>
      <c r="USE229" s="556"/>
      <c r="USF229" s="4" t="e">
        <f>#REF!</f>
        <v>#REF!</v>
      </c>
      <c r="USG229" s="556" t="s">
        <v>10</v>
      </c>
      <c r="USH229" s="556"/>
      <c r="USI229" s="556"/>
      <c r="USJ229" s="4" t="e">
        <f>#REF!</f>
        <v>#REF!</v>
      </c>
      <c r="USK229" s="556" t="s">
        <v>10</v>
      </c>
      <c r="USL229" s="556"/>
      <c r="USM229" s="556"/>
      <c r="USN229" s="4" t="e">
        <f>#REF!</f>
        <v>#REF!</v>
      </c>
      <c r="USO229" s="556" t="s">
        <v>10</v>
      </c>
      <c r="USP229" s="556"/>
      <c r="USQ229" s="556"/>
      <c r="USR229" s="4" t="e">
        <f>#REF!</f>
        <v>#REF!</v>
      </c>
      <c r="USS229" s="556" t="s">
        <v>10</v>
      </c>
      <c r="UST229" s="556"/>
      <c r="USU229" s="556"/>
      <c r="USV229" s="4" t="e">
        <f>#REF!</f>
        <v>#REF!</v>
      </c>
      <c r="USW229" s="556" t="s">
        <v>10</v>
      </c>
      <c r="USX229" s="556"/>
      <c r="USY229" s="556"/>
      <c r="USZ229" s="4" t="e">
        <f>#REF!</f>
        <v>#REF!</v>
      </c>
      <c r="UTA229" s="556" t="s">
        <v>10</v>
      </c>
      <c r="UTB229" s="556"/>
      <c r="UTC229" s="556"/>
      <c r="UTD229" s="4" t="e">
        <f>#REF!</f>
        <v>#REF!</v>
      </c>
      <c r="UTE229" s="556" t="s">
        <v>10</v>
      </c>
      <c r="UTF229" s="556"/>
      <c r="UTG229" s="556"/>
      <c r="UTH229" s="4" t="e">
        <f>#REF!</f>
        <v>#REF!</v>
      </c>
      <c r="UTI229" s="556" t="s">
        <v>10</v>
      </c>
      <c r="UTJ229" s="556"/>
      <c r="UTK229" s="556"/>
      <c r="UTL229" s="4" t="e">
        <f>#REF!</f>
        <v>#REF!</v>
      </c>
      <c r="UTM229" s="556" t="s">
        <v>10</v>
      </c>
      <c r="UTN229" s="556"/>
      <c r="UTO229" s="556"/>
      <c r="UTP229" s="4" t="e">
        <f>#REF!</f>
        <v>#REF!</v>
      </c>
      <c r="UTQ229" s="556" t="s">
        <v>10</v>
      </c>
      <c r="UTR229" s="556"/>
      <c r="UTS229" s="556"/>
      <c r="UTT229" s="4" t="e">
        <f>#REF!</f>
        <v>#REF!</v>
      </c>
      <c r="UTU229" s="556" t="s">
        <v>10</v>
      </c>
      <c r="UTV229" s="556"/>
      <c r="UTW229" s="556"/>
      <c r="UTX229" s="4" t="e">
        <f>#REF!</f>
        <v>#REF!</v>
      </c>
      <c r="UTY229" s="556" t="s">
        <v>10</v>
      </c>
      <c r="UTZ229" s="556"/>
      <c r="UUA229" s="556"/>
      <c r="UUB229" s="4" t="e">
        <f>#REF!</f>
        <v>#REF!</v>
      </c>
      <c r="UUC229" s="556" t="s">
        <v>10</v>
      </c>
      <c r="UUD229" s="556"/>
      <c r="UUE229" s="556"/>
      <c r="UUF229" s="4" t="e">
        <f>#REF!</f>
        <v>#REF!</v>
      </c>
      <c r="UUG229" s="556" t="s">
        <v>10</v>
      </c>
      <c r="UUH229" s="556"/>
      <c r="UUI229" s="556"/>
      <c r="UUJ229" s="4" t="e">
        <f>#REF!</f>
        <v>#REF!</v>
      </c>
      <c r="UUK229" s="556" t="s">
        <v>10</v>
      </c>
      <c r="UUL229" s="556"/>
      <c r="UUM229" s="556"/>
      <c r="UUN229" s="4" t="e">
        <f>#REF!</f>
        <v>#REF!</v>
      </c>
      <c r="UUO229" s="556" t="s">
        <v>10</v>
      </c>
      <c r="UUP229" s="556"/>
      <c r="UUQ229" s="556"/>
      <c r="UUR229" s="4" t="e">
        <f>#REF!</f>
        <v>#REF!</v>
      </c>
      <c r="UUS229" s="556" t="s">
        <v>10</v>
      </c>
      <c r="UUT229" s="556"/>
      <c r="UUU229" s="556"/>
      <c r="UUV229" s="4" t="e">
        <f>#REF!</f>
        <v>#REF!</v>
      </c>
      <c r="UUW229" s="556" t="s">
        <v>10</v>
      </c>
      <c r="UUX229" s="556"/>
      <c r="UUY229" s="556"/>
      <c r="UUZ229" s="4" t="e">
        <f>#REF!</f>
        <v>#REF!</v>
      </c>
      <c r="UVA229" s="556" t="s">
        <v>10</v>
      </c>
      <c r="UVB229" s="556"/>
      <c r="UVC229" s="556"/>
      <c r="UVD229" s="4" t="e">
        <f>#REF!</f>
        <v>#REF!</v>
      </c>
      <c r="UVE229" s="556" t="s">
        <v>10</v>
      </c>
      <c r="UVF229" s="556"/>
      <c r="UVG229" s="556"/>
      <c r="UVH229" s="4" t="e">
        <f>#REF!</f>
        <v>#REF!</v>
      </c>
      <c r="UVI229" s="556" t="s">
        <v>10</v>
      </c>
      <c r="UVJ229" s="556"/>
      <c r="UVK229" s="556"/>
      <c r="UVL229" s="4" t="e">
        <f>#REF!</f>
        <v>#REF!</v>
      </c>
      <c r="UVM229" s="556" t="s">
        <v>10</v>
      </c>
      <c r="UVN229" s="556"/>
      <c r="UVO229" s="556"/>
      <c r="UVP229" s="4" t="e">
        <f>#REF!</f>
        <v>#REF!</v>
      </c>
      <c r="UVQ229" s="556" t="s">
        <v>10</v>
      </c>
      <c r="UVR229" s="556"/>
      <c r="UVS229" s="556"/>
      <c r="UVT229" s="4" t="e">
        <f>#REF!</f>
        <v>#REF!</v>
      </c>
      <c r="UVU229" s="556" t="s">
        <v>10</v>
      </c>
      <c r="UVV229" s="556"/>
      <c r="UVW229" s="556"/>
      <c r="UVX229" s="4" t="e">
        <f>#REF!</f>
        <v>#REF!</v>
      </c>
      <c r="UVY229" s="556" t="s">
        <v>10</v>
      </c>
      <c r="UVZ229" s="556"/>
      <c r="UWA229" s="556"/>
      <c r="UWB229" s="4" t="e">
        <f>#REF!</f>
        <v>#REF!</v>
      </c>
      <c r="UWC229" s="556" t="s">
        <v>10</v>
      </c>
      <c r="UWD229" s="556"/>
      <c r="UWE229" s="556"/>
      <c r="UWF229" s="4" t="e">
        <f>#REF!</f>
        <v>#REF!</v>
      </c>
      <c r="UWG229" s="556" t="s">
        <v>10</v>
      </c>
      <c r="UWH229" s="556"/>
      <c r="UWI229" s="556"/>
      <c r="UWJ229" s="4" t="e">
        <f>#REF!</f>
        <v>#REF!</v>
      </c>
      <c r="UWK229" s="556" t="s">
        <v>10</v>
      </c>
      <c r="UWL229" s="556"/>
      <c r="UWM229" s="556"/>
      <c r="UWN229" s="4" t="e">
        <f>#REF!</f>
        <v>#REF!</v>
      </c>
      <c r="UWO229" s="556" t="s">
        <v>10</v>
      </c>
      <c r="UWP229" s="556"/>
      <c r="UWQ229" s="556"/>
      <c r="UWR229" s="4" t="e">
        <f>#REF!</f>
        <v>#REF!</v>
      </c>
      <c r="UWS229" s="556" t="s">
        <v>10</v>
      </c>
      <c r="UWT229" s="556"/>
      <c r="UWU229" s="556"/>
      <c r="UWV229" s="4" t="e">
        <f>#REF!</f>
        <v>#REF!</v>
      </c>
      <c r="UWW229" s="556" t="s">
        <v>10</v>
      </c>
      <c r="UWX229" s="556"/>
      <c r="UWY229" s="556"/>
      <c r="UWZ229" s="4" t="e">
        <f>#REF!</f>
        <v>#REF!</v>
      </c>
      <c r="UXA229" s="556" t="s">
        <v>10</v>
      </c>
      <c r="UXB229" s="556"/>
      <c r="UXC229" s="556"/>
      <c r="UXD229" s="4" t="e">
        <f>#REF!</f>
        <v>#REF!</v>
      </c>
      <c r="UXE229" s="556" t="s">
        <v>10</v>
      </c>
      <c r="UXF229" s="556"/>
      <c r="UXG229" s="556"/>
      <c r="UXH229" s="4" t="e">
        <f>#REF!</f>
        <v>#REF!</v>
      </c>
      <c r="UXI229" s="556" t="s">
        <v>10</v>
      </c>
      <c r="UXJ229" s="556"/>
      <c r="UXK229" s="556"/>
      <c r="UXL229" s="4" t="e">
        <f>#REF!</f>
        <v>#REF!</v>
      </c>
      <c r="UXM229" s="556" t="s">
        <v>10</v>
      </c>
      <c r="UXN229" s="556"/>
      <c r="UXO229" s="556"/>
      <c r="UXP229" s="4" t="e">
        <f>#REF!</f>
        <v>#REF!</v>
      </c>
      <c r="UXQ229" s="556" t="s">
        <v>10</v>
      </c>
      <c r="UXR229" s="556"/>
      <c r="UXS229" s="556"/>
      <c r="UXT229" s="4" t="e">
        <f>#REF!</f>
        <v>#REF!</v>
      </c>
      <c r="UXU229" s="556" t="s">
        <v>10</v>
      </c>
      <c r="UXV229" s="556"/>
      <c r="UXW229" s="556"/>
      <c r="UXX229" s="4" t="e">
        <f>#REF!</f>
        <v>#REF!</v>
      </c>
      <c r="UXY229" s="556" t="s">
        <v>10</v>
      </c>
      <c r="UXZ229" s="556"/>
      <c r="UYA229" s="556"/>
      <c r="UYB229" s="4" t="e">
        <f>#REF!</f>
        <v>#REF!</v>
      </c>
      <c r="UYC229" s="556" t="s">
        <v>10</v>
      </c>
      <c r="UYD229" s="556"/>
      <c r="UYE229" s="556"/>
      <c r="UYF229" s="4" t="e">
        <f>#REF!</f>
        <v>#REF!</v>
      </c>
      <c r="UYG229" s="556" t="s">
        <v>10</v>
      </c>
      <c r="UYH229" s="556"/>
      <c r="UYI229" s="556"/>
      <c r="UYJ229" s="4" t="e">
        <f>#REF!</f>
        <v>#REF!</v>
      </c>
      <c r="UYK229" s="556" t="s">
        <v>10</v>
      </c>
      <c r="UYL229" s="556"/>
      <c r="UYM229" s="556"/>
      <c r="UYN229" s="4" t="e">
        <f>#REF!</f>
        <v>#REF!</v>
      </c>
      <c r="UYO229" s="556" t="s">
        <v>10</v>
      </c>
      <c r="UYP229" s="556"/>
      <c r="UYQ229" s="556"/>
      <c r="UYR229" s="4" t="e">
        <f>#REF!</f>
        <v>#REF!</v>
      </c>
      <c r="UYS229" s="556" t="s">
        <v>10</v>
      </c>
      <c r="UYT229" s="556"/>
      <c r="UYU229" s="556"/>
      <c r="UYV229" s="4" t="e">
        <f>#REF!</f>
        <v>#REF!</v>
      </c>
      <c r="UYW229" s="556" t="s">
        <v>10</v>
      </c>
      <c r="UYX229" s="556"/>
      <c r="UYY229" s="556"/>
      <c r="UYZ229" s="4" t="e">
        <f>#REF!</f>
        <v>#REF!</v>
      </c>
      <c r="UZA229" s="556" t="s">
        <v>10</v>
      </c>
      <c r="UZB229" s="556"/>
      <c r="UZC229" s="556"/>
      <c r="UZD229" s="4" t="e">
        <f>#REF!</f>
        <v>#REF!</v>
      </c>
      <c r="UZE229" s="556" t="s">
        <v>10</v>
      </c>
      <c r="UZF229" s="556"/>
      <c r="UZG229" s="556"/>
      <c r="UZH229" s="4" t="e">
        <f>#REF!</f>
        <v>#REF!</v>
      </c>
      <c r="UZI229" s="556" t="s">
        <v>10</v>
      </c>
      <c r="UZJ229" s="556"/>
      <c r="UZK229" s="556"/>
      <c r="UZL229" s="4" t="e">
        <f>#REF!</f>
        <v>#REF!</v>
      </c>
      <c r="UZM229" s="556" t="s">
        <v>10</v>
      </c>
      <c r="UZN229" s="556"/>
      <c r="UZO229" s="556"/>
      <c r="UZP229" s="4" t="e">
        <f>#REF!</f>
        <v>#REF!</v>
      </c>
      <c r="UZQ229" s="556" t="s">
        <v>10</v>
      </c>
      <c r="UZR229" s="556"/>
      <c r="UZS229" s="556"/>
      <c r="UZT229" s="4" t="e">
        <f>#REF!</f>
        <v>#REF!</v>
      </c>
      <c r="UZU229" s="556" t="s">
        <v>10</v>
      </c>
      <c r="UZV229" s="556"/>
      <c r="UZW229" s="556"/>
      <c r="UZX229" s="4" t="e">
        <f>#REF!</f>
        <v>#REF!</v>
      </c>
      <c r="UZY229" s="556" t="s">
        <v>10</v>
      </c>
      <c r="UZZ229" s="556"/>
      <c r="VAA229" s="556"/>
      <c r="VAB229" s="4" t="e">
        <f>#REF!</f>
        <v>#REF!</v>
      </c>
      <c r="VAC229" s="556" t="s">
        <v>10</v>
      </c>
      <c r="VAD229" s="556"/>
      <c r="VAE229" s="556"/>
      <c r="VAF229" s="4" t="e">
        <f>#REF!</f>
        <v>#REF!</v>
      </c>
      <c r="VAG229" s="556" t="s">
        <v>10</v>
      </c>
      <c r="VAH229" s="556"/>
      <c r="VAI229" s="556"/>
      <c r="VAJ229" s="4" t="e">
        <f>#REF!</f>
        <v>#REF!</v>
      </c>
      <c r="VAK229" s="556" t="s">
        <v>10</v>
      </c>
      <c r="VAL229" s="556"/>
      <c r="VAM229" s="556"/>
      <c r="VAN229" s="4" t="e">
        <f>#REF!</f>
        <v>#REF!</v>
      </c>
      <c r="VAO229" s="556" t="s">
        <v>10</v>
      </c>
      <c r="VAP229" s="556"/>
      <c r="VAQ229" s="556"/>
      <c r="VAR229" s="4" t="e">
        <f>#REF!</f>
        <v>#REF!</v>
      </c>
      <c r="VAS229" s="556" t="s">
        <v>10</v>
      </c>
      <c r="VAT229" s="556"/>
      <c r="VAU229" s="556"/>
      <c r="VAV229" s="4" t="e">
        <f>#REF!</f>
        <v>#REF!</v>
      </c>
      <c r="VAW229" s="556" t="s">
        <v>10</v>
      </c>
      <c r="VAX229" s="556"/>
      <c r="VAY229" s="556"/>
      <c r="VAZ229" s="4" t="e">
        <f>#REF!</f>
        <v>#REF!</v>
      </c>
      <c r="VBA229" s="556" t="s">
        <v>10</v>
      </c>
      <c r="VBB229" s="556"/>
      <c r="VBC229" s="556"/>
      <c r="VBD229" s="4" t="e">
        <f>#REF!</f>
        <v>#REF!</v>
      </c>
      <c r="VBE229" s="556" t="s">
        <v>10</v>
      </c>
      <c r="VBF229" s="556"/>
      <c r="VBG229" s="556"/>
      <c r="VBH229" s="4" t="e">
        <f>#REF!</f>
        <v>#REF!</v>
      </c>
      <c r="VBI229" s="556" t="s">
        <v>10</v>
      </c>
      <c r="VBJ229" s="556"/>
      <c r="VBK229" s="556"/>
      <c r="VBL229" s="4" t="e">
        <f>#REF!</f>
        <v>#REF!</v>
      </c>
      <c r="VBM229" s="556" t="s">
        <v>10</v>
      </c>
      <c r="VBN229" s="556"/>
      <c r="VBO229" s="556"/>
      <c r="VBP229" s="4" t="e">
        <f>#REF!</f>
        <v>#REF!</v>
      </c>
      <c r="VBQ229" s="556" t="s">
        <v>10</v>
      </c>
      <c r="VBR229" s="556"/>
      <c r="VBS229" s="556"/>
      <c r="VBT229" s="4" t="e">
        <f>#REF!</f>
        <v>#REF!</v>
      </c>
      <c r="VBU229" s="556" t="s">
        <v>10</v>
      </c>
      <c r="VBV229" s="556"/>
      <c r="VBW229" s="556"/>
      <c r="VBX229" s="4" t="e">
        <f>#REF!</f>
        <v>#REF!</v>
      </c>
      <c r="VBY229" s="556" t="s">
        <v>10</v>
      </c>
      <c r="VBZ229" s="556"/>
      <c r="VCA229" s="556"/>
      <c r="VCB229" s="4" t="e">
        <f>#REF!</f>
        <v>#REF!</v>
      </c>
      <c r="VCC229" s="556" t="s">
        <v>10</v>
      </c>
      <c r="VCD229" s="556"/>
      <c r="VCE229" s="556"/>
      <c r="VCF229" s="4" t="e">
        <f>#REF!</f>
        <v>#REF!</v>
      </c>
      <c r="VCG229" s="556" t="s">
        <v>10</v>
      </c>
      <c r="VCH229" s="556"/>
      <c r="VCI229" s="556"/>
      <c r="VCJ229" s="4" t="e">
        <f>#REF!</f>
        <v>#REF!</v>
      </c>
      <c r="VCK229" s="556" t="s">
        <v>10</v>
      </c>
      <c r="VCL229" s="556"/>
      <c r="VCM229" s="556"/>
      <c r="VCN229" s="4" t="e">
        <f>#REF!</f>
        <v>#REF!</v>
      </c>
      <c r="VCO229" s="556" t="s">
        <v>10</v>
      </c>
      <c r="VCP229" s="556"/>
      <c r="VCQ229" s="556"/>
      <c r="VCR229" s="4" t="e">
        <f>#REF!</f>
        <v>#REF!</v>
      </c>
      <c r="VCS229" s="556" t="s">
        <v>10</v>
      </c>
      <c r="VCT229" s="556"/>
      <c r="VCU229" s="556"/>
      <c r="VCV229" s="4" t="e">
        <f>#REF!</f>
        <v>#REF!</v>
      </c>
      <c r="VCW229" s="556" t="s">
        <v>10</v>
      </c>
      <c r="VCX229" s="556"/>
      <c r="VCY229" s="556"/>
      <c r="VCZ229" s="4" t="e">
        <f>#REF!</f>
        <v>#REF!</v>
      </c>
      <c r="VDA229" s="556" t="s">
        <v>10</v>
      </c>
      <c r="VDB229" s="556"/>
      <c r="VDC229" s="556"/>
      <c r="VDD229" s="4" t="e">
        <f>#REF!</f>
        <v>#REF!</v>
      </c>
      <c r="VDE229" s="556" t="s">
        <v>10</v>
      </c>
      <c r="VDF229" s="556"/>
      <c r="VDG229" s="556"/>
      <c r="VDH229" s="4" t="e">
        <f>#REF!</f>
        <v>#REF!</v>
      </c>
      <c r="VDI229" s="556" t="s">
        <v>10</v>
      </c>
      <c r="VDJ229" s="556"/>
      <c r="VDK229" s="556"/>
      <c r="VDL229" s="4" t="e">
        <f>#REF!</f>
        <v>#REF!</v>
      </c>
      <c r="VDM229" s="556" t="s">
        <v>10</v>
      </c>
      <c r="VDN229" s="556"/>
      <c r="VDO229" s="556"/>
      <c r="VDP229" s="4" t="e">
        <f>#REF!</f>
        <v>#REF!</v>
      </c>
      <c r="VDQ229" s="556" t="s">
        <v>10</v>
      </c>
      <c r="VDR229" s="556"/>
      <c r="VDS229" s="556"/>
      <c r="VDT229" s="4" t="e">
        <f>#REF!</f>
        <v>#REF!</v>
      </c>
      <c r="VDU229" s="556" t="s">
        <v>10</v>
      </c>
      <c r="VDV229" s="556"/>
      <c r="VDW229" s="556"/>
      <c r="VDX229" s="4" t="e">
        <f>#REF!</f>
        <v>#REF!</v>
      </c>
      <c r="VDY229" s="556" t="s">
        <v>10</v>
      </c>
      <c r="VDZ229" s="556"/>
      <c r="VEA229" s="556"/>
      <c r="VEB229" s="4" t="e">
        <f>#REF!</f>
        <v>#REF!</v>
      </c>
      <c r="VEC229" s="556" t="s">
        <v>10</v>
      </c>
      <c r="VED229" s="556"/>
      <c r="VEE229" s="556"/>
      <c r="VEF229" s="4" t="e">
        <f>#REF!</f>
        <v>#REF!</v>
      </c>
      <c r="VEG229" s="556" t="s">
        <v>10</v>
      </c>
      <c r="VEH229" s="556"/>
      <c r="VEI229" s="556"/>
      <c r="VEJ229" s="4" t="e">
        <f>#REF!</f>
        <v>#REF!</v>
      </c>
      <c r="VEK229" s="556" t="s">
        <v>10</v>
      </c>
      <c r="VEL229" s="556"/>
      <c r="VEM229" s="556"/>
      <c r="VEN229" s="4" t="e">
        <f>#REF!</f>
        <v>#REF!</v>
      </c>
      <c r="VEO229" s="556" t="s">
        <v>10</v>
      </c>
      <c r="VEP229" s="556"/>
      <c r="VEQ229" s="556"/>
      <c r="VER229" s="4" t="e">
        <f>#REF!</f>
        <v>#REF!</v>
      </c>
      <c r="VES229" s="556" t="s">
        <v>10</v>
      </c>
      <c r="VET229" s="556"/>
      <c r="VEU229" s="556"/>
      <c r="VEV229" s="4" t="e">
        <f>#REF!</f>
        <v>#REF!</v>
      </c>
      <c r="VEW229" s="556" t="s">
        <v>10</v>
      </c>
      <c r="VEX229" s="556"/>
      <c r="VEY229" s="556"/>
      <c r="VEZ229" s="4" t="e">
        <f>#REF!</f>
        <v>#REF!</v>
      </c>
      <c r="VFA229" s="556" t="s">
        <v>10</v>
      </c>
      <c r="VFB229" s="556"/>
      <c r="VFC229" s="556"/>
      <c r="VFD229" s="4" t="e">
        <f>#REF!</f>
        <v>#REF!</v>
      </c>
      <c r="VFE229" s="556" t="s">
        <v>10</v>
      </c>
      <c r="VFF229" s="556"/>
      <c r="VFG229" s="556"/>
      <c r="VFH229" s="4" t="e">
        <f>#REF!</f>
        <v>#REF!</v>
      </c>
      <c r="VFI229" s="556" t="s">
        <v>10</v>
      </c>
      <c r="VFJ229" s="556"/>
      <c r="VFK229" s="556"/>
      <c r="VFL229" s="4" t="e">
        <f>#REF!</f>
        <v>#REF!</v>
      </c>
      <c r="VFM229" s="556" t="s">
        <v>10</v>
      </c>
      <c r="VFN229" s="556"/>
      <c r="VFO229" s="556"/>
      <c r="VFP229" s="4" t="e">
        <f>#REF!</f>
        <v>#REF!</v>
      </c>
      <c r="VFQ229" s="556" t="s">
        <v>10</v>
      </c>
      <c r="VFR229" s="556"/>
      <c r="VFS229" s="556"/>
      <c r="VFT229" s="4" t="e">
        <f>#REF!</f>
        <v>#REF!</v>
      </c>
      <c r="VFU229" s="556" t="s">
        <v>10</v>
      </c>
      <c r="VFV229" s="556"/>
      <c r="VFW229" s="556"/>
      <c r="VFX229" s="4" t="e">
        <f>#REF!</f>
        <v>#REF!</v>
      </c>
      <c r="VFY229" s="556" t="s">
        <v>10</v>
      </c>
      <c r="VFZ229" s="556"/>
      <c r="VGA229" s="556"/>
      <c r="VGB229" s="4" t="e">
        <f>#REF!</f>
        <v>#REF!</v>
      </c>
      <c r="VGC229" s="556" t="s">
        <v>10</v>
      </c>
      <c r="VGD229" s="556"/>
      <c r="VGE229" s="556"/>
      <c r="VGF229" s="4" t="e">
        <f>#REF!</f>
        <v>#REF!</v>
      </c>
      <c r="VGG229" s="556" t="s">
        <v>10</v>
      </c>
      <c r="VGH229" s="556"/>
      <c r="VGI229" s="556"/>
      <c r="VGJ229" s="4" t="e">
        <f>#REF!</f>
        <v>#REF!</v>
      </c>
      <c r="VGK229" s="556" t="s">
        <v>10</v>
      </c>
      <c r="VGL229" s="556"/>
      <c r="VGM229" s="556"/>
      <c r="VGN229" s="4" t="e">
        <f>#REF!</f>
        <v>#REF!</v>
      </c>
      <c r="VGO229" s="556" t="s">
        <v>10</v>
      </c>
      <c r="VGP229" s="556"/>
      <c r="VGQ229" s="556"/>
      <c r="VGR229" s="4" t="e">
        <f>#REF!</f>
        <v>#REF!</v>
      </c>
      <c r="VGS229" s="556" t="s">
        <v>10</v>
      </c>
      <c r="VGT229" s="556"/>
      <c r="VGU229" s="556"/>
      <c r="VGV229" s="4" t="e">
        <f>#REF!</f>
        <v>#REF!</v>
      </c>
      <c r="VGW229" s="556" t="s">
        <v>10</v>
      </c>
      <c r="VGX229" s="556"/>
      <c r="VGY229" s="556"/>
      <c r="VGZ229" s="4" t="e">
        <f>#REF!</f>
        <v>#REF!</v>
      </c>
      <c r="VHA229" s="556" t="s">
        <v>10</v>
      </c>
      <c r="VHB229" s="556"/>
      <c r="VHC229" s="556"/>
      <c r="VHD229" s="4" t="e">
        <f>#REF!</f>
        <v>#REF!</v>
      </c>
      <c r="VHE229" s="556" t="s">
        <v>10</v>
      </c>
      <c r="VHF229" s="556"/>
      <c r="VHG229" s="556"/>
      <c r="VHH229" s="4" t="e">
        <f>#REF!</f>
        <v>#REF!</v>
      </c>
      <c r="VHI229" s="556" t="s">
        <v>10</v>
      </c>
      <c r="VHJ229" s="556"/>
      <c r="VHK229" s="556"/>
      <c r="VHL229" s="4" t="e">
        <f>#REF!</f>
        <v>#REF!</v>
      </c>
      <c r="VHM229" s="556" t="s">
        <v>10</v>
      </c>
      <c r="VHN229" s="556"/>
      <c r="VHO229" s="556"/>
      <c r="VHP229" s="4" t="e">
        <f>#REF!</f>
        <v>#REF!</v>
      </c>
      <c r="VHQ229" s="556" t="s">
        <v>10</v>
      </c>
      <c r="VHR229" s="556"/>
      <c r="VHS229" s="556"/>
      <c r="VHT229" s="4" t="e">
        <f>#REF!</f>
        <v>#REF!</v>
      </c>
      <c r="VHU229" s="556" t="s">
        <v>10</v>
      </c>
      <c r="VHV229" s="556"/>
      <c r="VHW229" s="556"/>
      <c r="VHX229" s="4" t="e">
        <f>#REF!</f>
        <v>#REF!</v>
      </c>
      <c r="VHY229" s="556" t="s">
        <v>10</v>
      </c>
      <c r="VHZ229" s="556"/>
      <c r="VIA229" s="556"/>
      <c r="VIB229" s="4" t="e">
        <f>#REF!</f>
        <v>#REF!</v>
      </c>
      <c r="VIC229" s="556" t="s">
        <v>10</v>
      </c>
      <c r="VID229" s="556"/>
      <c r="VIE229" s="556"/>
      <c r="VIF229" s="4" t="e">
        <f>#REF!</f>
        <v>#REF!</v>
      </c>
      <c r="VIG229" s="556" t="s">
        <v>10</v>
      </c>
      <c r="VIH229" s="556"/>
      <c r="VII229" s="556"/>
      <c r="VIJ229" s="4" t="e">
        <f>#REF!</f>
        <v>#REF!</v>
      </c>
      <c r="VIK229" s="556" t="s">
        <v>10</v>
      </c>
      <c r="VIL229" s="556"/>
      <c r="VIM229" s="556"/>
      <c r="VIN229" s="4" t="e">
        <f>#REF!</f>
        <v>#REF!</v>
      </c>
      <c r="VIO229" s="556" t="s">
        <v>10</v>
      </c>
      <c r="VIP229" s="556"/>
      <c r="VIQ229" s="556"/>
      <c r="VIR229" s="4" t="e">
        <f>#REF!</f>
        <v>#REF!</v>
      </c>
      <c r="VIS229" s="556" t="s">
        <v>10</v>
      </c>
      <c r="VIT229" s="556"/>
      <c r="VIU229" s="556"/>
      <c r="VIV229" s="4" t="e">
        <f>#REF!</f>
        <v>#REF!</v>
      </c>
      <c r="VIW229" s="556" t="s">
        <v>10</v>
      </c>
      <c r="VIX229" s="556"/>
      <c r="VIY229" s="556"/>
      <c r="VIZ229" s="4" t="e">
        <f>#REF!</f>
        <v>#REF!</v>
      </c>
      <c r="VJA229" s="556" t="s">
        <v>10</v>
      </c>
      <c r="VJB229" s="556"/>
      <c r="VJC229" s="556"/>
      <c r="VJD229" s="4" t="e">
        <f>#REF!</f>
        <v>#REF!</v>
      </c>
      <c r="VJE229" s="556" t="s">
        <v>10</v>
      </c>
      <c r="VJF229" s="556"/>
      <c r="VJG229" s="556"/>
      <c r="VJH229" s="4" t="e">
        <f>#REF!</f>
        <v>#REF!</v>
      </c>
      <c r="VJI229" s="556" t="s">
        <v>10</v>
      </c>
      <c r="VJJ229" s="556"/>
      <c r="VJK229" s="556"/>
      <c r="VJL229" s="4" t="e">
        <f>#REF!</f>
        <v>#REF!</v>
      </c>
      <c r="VJM229" s="556" t="s">
        <v>10</v>
      </c>
      <c r="VJN229" s="556"/>
      <c r="VJO229" s="556"/>
      <c r="VJP229" s="4" t="e">
        <f>#REF!</f>
        <v>#REF!</v>
      </c>
      <c r="VJQ229" s="556" t="s">
        <v>10</v>
      </c>
      <c r="VJR229" s="556"/>
      <c r="VJS229" s="556"/>
      <c r="VJT229" s="4" t="e">
        <f>#REF!</f>
        <v>#REF!</v>
      </c>
      <c r="VJU229" s="556" t="s">
        <v>10</v>
      </c>
      <c r="VJV229" s="556"/>
      <c r="VJW229" s="556"/>
      <c r="VJX229" s="4" t="e">
        <f>#REF!</f>
        <v>#REF!</v>
      </c>
      <c r="VJY229" s="556" t="s">
        <v>10</v>
      </c>
      <c r="VJZ229" s="556"/>
      <c r="VKA229" s="556"/>
      <c r="VKB229" s="4" t="e">
        <f>#REF!</f>
        <v>#REF!</v>
      </c>
      <c r="VKC229" s="556" t="s">
        <v>10</v>
      </c>
      <c r="VKD229" s="556"/>
      <c r="VKE229" s="556"/>
      <c r="VKF229" s="4" t="e">
        <f>#REF!</f>
        <v>#REF!</v>
      </c>
      <c r="VKG229" s="556" t="s">
        <v>10</v>
      </c>
      <c r="VKH229" s="556"/>
      <c r="VKI229" s="556"/>
      <c r="VKJ229" s="4" t="e">
        <f>#REF!</f>
        <v>#REF!</v>
      </c>
      <c r="VKK229" s="556" t="s">
        <v>10</v>
      </c>
      <c r="VKL229" s="556"/>
      <c r="VKM229" s="556"/>
      <c r="VKN229" s="4" t="e">
        <f>#REF!</f>
        <v>#REF!</v>
      </c>
      <c r="VKO229" s="556" t="s">
        <v>10</v>
      </c>
      <c r="VKP229" s="556"/>
      <c r="VKQ229" s="556"/>
      <c r="VKR229" s="4" t="e">
        <f>#REF!</f>
        <v>#REF!</v>
      </c>
      <c r="VKS229" s="556" t="s">
        <v>10</v>
      </c>
      <c r="VKT229" s="556"/>
      <c r="VKU229" s="556"/>
      <c r="VKV229" s="4" t="e">
        <f>#REF!</f>
        <v>#REF!</v>
      </c>
      <c r="VKW229" s="556" t="s">
        <v>10</v>
      </c>
      <c r="VKX229" s="556"/>
      <c r="VKY229" s="556"/>
      <c r="VKZ229" s="4" t="e">
        <f>#REF!</f>
        <v>#REF!</v>
      </c>
      <c r="VLA229" s="556" t="s">
        <v>10</v>
      </c>
      <c r="VLB229" s="556"/>
      <c r="VLC229" s="556"/>
      <c r="VLD229" s="4" t="e">
        <f>#REF!</f>
        <v>#REF!</v>
      </c>
      <c r="VLE229" s="556" t="s">
        <v>10</v>
      </c>
      <c r="VLF229" s="556"/>
      <c r="VLG229" s="556"/>
      <c r="VLH229" s="4" t="e">
        <f>#REF!</f>
        <v>#REF!</v>
      </c>
      <c r="VLI229" s="556" t="s">
        <v>10</v>
      </c>
      <c r="VLJ229" s="556"/>
      <c r="VLK229" s="556"/>
      <c r="VLL229" s="4" t="e">
        <f>#REF!</f>
        <v>#REF!</v>
      </c>
      <c r="VLM229" s="556" t="s">
        <v>10</v>
      </c>
      <c r="VLN229" s="556"/>
      <c r="VLO229" s="556"/>
      <c r="VLP229" s="4" t="e">
        <f>#REF!</f>
        <v>#REF!</v>
      </c>
      <c r="VLQ229" s="556" t="s">
        <v>10</v>
      </c>
      <c r="VLR229" s="556"/>
      <c r="VLS229" s="556"/>
      <c r="VLT229" s="4" t="e">
        <f>#REF!</f>
        <v>#REF!</v>
      </c>
      <c r="VLU229" s="556" t="s">
        <v>10</v>
      </c>
      <c r="VLV229" s="556"/>
      <c r="VLW229" s="556"/>
      <c r="VLX229" s="4" t="e">
        <f>#REF!</f>
        <v>#REF!</v>
      </c>
      <c r="VLY229" s="556" t="s">
        <v>10</v>
      </c>
      <c r="VLZ229" s="556"/>
      <c r="VMA229" s="556"/>
      <c r="VMB229" s="4" t="e">
        <f>#REF!</f>
        <v>#REF!</v>
      </c>
      <c r="VMC229" s="556" t="s">
        <v>10</v>
      </c>
      <c r="VMD229" s="556"/>
      <c r="VME229" s="556"/>
      <c r="VMF229" s="4" t="e">
        <f>#REF!</f>
        <v>#REF!</v>
      </c>
      <c r="VMG229" s="556" t="s">
        <v>10</v>
      </c>
      <c r="VMH229" s="556"/>
      <c r="VMI229" s="556"/>
      <c r="VMJ229" s="4" t="e">
        <f>#REF!</f>
        <v>#REF!</v>
      </c>
      <c r="VMK229" s="556" t="s">
        <v>10</v>
      </c>
      <c r="VML229" s="556"/>
      <c r="VMM229" s="556"/>
      <c r="VMN229" s="4" t="e">
        <f>#REF!</f>
        <v>#REF!</v>
      </c>
      <c r="VMO229" s="556" t="s">
        <v>10</v>
      </c>
      <c r="VMP229" s="556"/>
      <c r="VMQ229" s="556"/>
      <c r="VMR229" s="4" t="e">
        <f>#REF!</f>
        <v>#REF!</v>
      </c>
      <c r="VMS229" s="556" t="s">
        <v>10</v>
      </c>
      <c r="VMT229" s="556"/>
      <c r="VMU229" s="556"/>
      <c r="VMV229" s="4" t="e">
        <f>#REF!</f>
        <v>#REF!</v>
      </c>
      <c r="VMW229" s="556" t="s">
        <v>10</v>
      </c>
      <c r="VMX229" s="556"/>
      <c r="VMY229" s="556"/>
      <c r="VMZ229" s="4" t="e">
        <f>#REF!</f>
        <v>#REF!</v>
      </c>
      <c r="VNA229" s="556" t="s">
        <v>10</v>
      </c>
      <c r="VNB229" s="556"/>
      <c r="VNC229" s="556"/>
      <c r="VND229" s="4" t="e">
        <f>#REF!</f>
        <v>#REF!</v>
      </c>
      <c r="VNE229" s="556" t="s">
        <v>10</v>
      </c>
      <c r="VNF229" s="556"/>
      <c r="VNG229" s="556"/>
      <c r="VNH229" s="4" t="e">
        <f>#REF!</f>
        <v>#REF!</v>
      </c>
      <c r="VNI229" s="556" t="s">
        <v>10</v>
      </c>
      <c r="VNJ229" s="556"/>
      <c r="VNK229" s="556"/>
      <c r="VNL229" s="4" t="e">
        <f>#REF!</f>
        <v>#REF!</v>
      </c>
      <c r="VNM229" s="556" t="s">
        <v>10</v>
      </c>
      <c r="VNN229" s="556"/>
      <c r="VNO229" s="556"/>
      <c r="VNP229" s="4" t="e">
        <f>#REF!</f>
        <v>#REF!</v>
      </c>
      <c r="VNQ229" s="556" t="s">
        <v>10</v>
      </c>
      <c r="VNR229" s="556"/>
      <c r="VNS229" s="556"/>
      <c r="VNT229" s="4" t="e">
        <f>#REF!</f>
        <v>#REF!</v>
      </c>
      <c r="VNU229" s="556" t="s">
        <v>10</v>
      </c>
      <c r="VNV229" s="556"/>
      <c r="VNW229" s="556"/>
      <c r="VNX229" s="4" t="e">
        <f>#REF!</f>
        <v>#REF!</v>
      </c>
      <c r="VNY229" s="556" t="s">
        <v>10</v>
      </c>
      <c r="VNZ229" s="556"/>
      <c r="VOA229" s="556"/>
      <c r="VOB229" s="4" t="e">
        <f>#REF!</f>
        <v>#REF!</v>
      </c>
      <c r="VOC229" s="556" t="s">
        <v>10</v>
      </c>
      <c r="VOD229" s="556"/>
      <c r="VOE229" s="556"/>
      <c r="VOF229" s="4" t="e">
        <f>#REF!</f>
        <v>#REF!</v>
      </c>
      <c r="VOG229" s="556" t="s">
        <v>10</v>
      </c>
      <c r="VOH229" s="556"/>
      <c r="VOI229" s="556"/>
      <c r="VOJ229" s="4" t="e">
        <f>#REF!</f>
        <v>#REF!</v>
      </c>
      <c r="VOK229" s="556" t="s">
        <v>10</v>
      </c>
      <c r="VOL229" s="556"/>
      <c r="VOM229" s="556"/>
      <c r="VON229" s="4" t="e">
        <f>#REF!</f>
        <v>#REF!</v>
      </c>
      <c r="VOO229" s="556" t="s">
        <v>10</v>
      </c>
      <c r="VOP229" s="556"/>
      <c r="VOQ229" s="556"/>
      <c r="VOR229" s="4" t="e">
        <f>#REF!</f>
        <v>#REF!</v>
      </c>
      <c r="VOS229" s="556" t="s">
        <v>10</v>
      </c>
      <c r="VOT229" s="556"/>
      <c r="VOU229" s="556"/>
      <c r="VOV229" s="4" t="e">
        <f>#REF!</f>
        <v>#REF!</v>
      </c>
      <c r="VOW229" s="556" t="s">
        <v>10</v>
      </c>
      <c r="VOX229" s="556"/>
      <c r="VOY229" s="556"/>
      <c r="VOZ229" s="4" t="e">
        <f>#REF!</f>
        <v>#REF!</v>
      </c>
      <c r="VPA229" s="556" t="s">
        <v>10</v>
      </c>
      <c r="VPB229" s="556"/>
      <c r="VPC229" s="556"/>
      <c r="VPD229" s="4" t="e">
        <f>#REF!</f>
        <v>#REF!</v>
      </c>
      <c r="VPE229" s="556" t="s">
        <v>10</v>
      </c>
      <c r="VPF229" s="556"/>
      <c r="VPG229" s="556"/>
      <c r="VPH229" s="4" t="e">
        <f>#REF!</f>
        <v>#REF!</v>
      </c>
      <c r="VPI229" s="556" t="s">
        <v>10</v>
      </c>
      <c r="VPJ229" s="556"/>
      <c r="VPK229" s="556"/>
      <c r="VPL229" s="4" t="e">
        <f>#REF!</f>
        <v>#REF!</v>
      </c>
      <c r="VPM229" s="556" t="s">
        <v>10</v>
      </c>
      <c r="VPN229" s="556"/>
      <c r="VPO229" s="556"/>
      <c r="VPP229" s="4" t="e">
        <f>#REF!</f>
        <v>#REF!</v>
      </c>
      <c r="VPQ229" s="556" t="s">
        <v>10</v>
      </c>
      <c r="VPR229" s="556"/>
      <c r="VPS229" s="556"/>
      <c r="VPT229" s="4" t="e">
        <f>#REF!</f>
        <v>#REF!</v>
      </c>
      <c r="VPU229" s="556" t="s">
        <v>10</v>
      </c>
      <c r="VPV229" s="556"/>
      <c r="VPW229" s="556"/>
      <c r="VPX229" s="4" t="e">
        <f>#REF!</f>
        <v>#REF!</v>
      </c>
      <c r="VPY229" s="556" t="s">
        <v>10</v>
      </c>
      <c r="VPZ229" s="556"/>
      <c r="VQA229" s="556"/>
      <c r="VQB229" s="4" t="e">
        <f>#REF!</f>
        <v>#REF!</v>
      </c>
      <c r="VQC229" s="556" t="s">
        <v>10</v>
      </c>
      <c r="VQD229" s="556"/>
      <c r="VQE229" s="556"/>
      <c r="VQF229" s="4" t="e">
        <f>#REF!</f>
        <v>#REF!</v>
      </c>
      <c r="VQG229" s="556" t="s">
        <v>10</v>
      </c>
      <c r="VQH229" s="556"/>
      <c r="VQI229" s="556"/>
      <c r="VQJ229" s="4" t="e">
        <f>#REF!</f>
        <v>#REF!</v>
      </c>
      <c r="VQK229" s="556" t="s">
        <v>10</v>
      </c>
      <c r="VQL229" s="556"/>
      <c r="VQM229" s="556"/>
      <c r="VQN229" s="4" t="e">
        <f>#REF!</f>
        <v>#REF!</v>
      </c>
      <c r="VQO229" s="556" t="s">
        <v>10</v>
      </c>
      <c r="VQP229" s="556"/>
      <c r="VQQ229" s="556"/>
      <c r="VQR229" s="4" t="e">
        <f>#REF!</f>
        <v>#REF!</v>
      </c>
      <c r="VQS229" s="556" t="s">
        <v>10</v>
      </c>
      <c r="VQT229" s="556"/>
      <c r="VQU229" s="556"/>
      <c r="VQV229" s="4" t="e">
        <f>#REF!</f>
        <v>#REF!</v>
      </c>
      <c r="VQW229" s="556" t="s">
        <v>10</v>
      </c>
      <c r="VQX229" s="556"/>
      <c r="VQY229" s="556"/>
      <c r="VQZ229" s="4" t="e">
        <f>#REF!</f>
        <v>#REF!</v>
      </c>
      <c r="VRA229" s="556" t="s">
        <v>10</v>
      </c>
      <c r="VRB229" s="556"/>
      <c r="VRC229" s="556"/>
      <c r="VRD229" s="4" t="e">
        <f>#REF!</f>
        <v>#REF!</v>
      </c>
      <c r="VRE229" s="556" t="s">
        <v>10</v>
      </c>
      <c r="VRF229" s="556"/>
      <c r="VRG229" s="556"/>
      <c r="VRH229" s="4" t="e">
        <f>#REF!</f>
        <v>#REF!</v>
      </c>
      <c r="VRI229" s="556" t="s">
        <v>10</v>
      </c>
      <c r="VRJ229" s="556"/>
      <c r="VRK229" s="556"/>
      <c r="VRL229" s="4" t="e">
        <f>#REF!</f>
        <v>#REF!</v>
      </c>
      <c r="VRM229" s="556" t="s">
        <v>10</v>
      </c>
      <c r="VRN229" s="556"/>
      <c r="VRO229" s="556"/>
      <c r="VRP229" s="4" t="e">
        <f>#REF!</f>
        <v>#REF!</v>
      </c>
      <c r="VRQ229" s="556" t="s">
        <v>10</v>
      </c>
      <c r="VRR229" s="556"/>
      <c r="VRS229" s="556"/>
      <c r="VRT229" s="4" t="e">
        <f>#REF!</f>
        <v>#REF!</v>
      </c>
      <c r="VRU229" s="556" t="s">
        <v>10</v>
      </c>
      <c r="VRV229" s="556"/>
      <c r="VRW229" s="556"/>
      <c r="VRX229" s="4" t="e">
        <f>#REF!</f>
        <v>#REF!</v>
      </c>
      <c r="VRY229" s="556" t="s">
        <v>10</v>
      </c>
      <c r="VRZ229" s="556"/>
      <c r="VSA229" s="556"/>
      <c r="VSB229" s="4" t="e">
        <f>#REF!</f>
        <v>#REF!</v>
      </c>
      <c r="VSC229" s="556" t="s">
        <v>10</v>
      </c>
      <c r="VSD229" s="556"/>
      <c r="VSE229" s="556"/>
      <c r="VSF229" s="4" t="e">
        <f>#REF!</f>
        <v>#REF!</v>
      </c>
      <c r="VSG229" s="556" t="s">
        <v>10</v>
      </c>
      <c r="VSH229" s="556"/>
      <c r="VSI229" s="556"/>
      <c r="VSJ229" s="4" t="e">
        <f>#REF!</f>
        <v>#REF!</v>
      </c>
      <c r="VSK229" s="556" t="s">
        <v>10</v>
      </c>
      <c r="VSL229" s="556"/>
      <c r="VSM229" s="556"/>
      <c r="VSN229" s="4" t="e">
        <f>#REF!</f>
        <v>#REF!</v>
      </c>
      <c r="VSO229" s="556" t="s">
        <v>10</v>
      </c>
      <c r="VSP229" s="556"/>
      <c r="VSQ229" s="556"/>
      <c r="VSR229" s="4" t="e">
        <f>#REF!</f>
        <v>#REF!</v>
      </c>
      <c r="VSS229" s="556" t="s">
        <v>10</v>
      </c>
      <c r="VST229" s="556"/>
      <c r="VSU229" s="556"/>
      <c r="VSV229" s="4" t="e">
        <f>#REF!</f>
        <v>#REF!</v>
      </c>
      <c r="VSW229" s="556" t="s">
        <v>10</v>
      </c>
      <c r="VSX229" s="556"/>
      <c r="VSY229" s="556"/>
      <c r="VSZ229" s="4" t="e">
        <f>#REF!</f>
        <v>#REF!</v>
      </c>
      <c r="VTA229" s="556" t="s">
        <v>10</v>
      </c>
      <c r="VTB229" s="556"/>
      <c r="VTC229" s="556"/>
      <c r="VTD229" s="4" t="e">
        <f>#REF!</f>
        <v>#REF!</v>
      </c>
      <c r="VTE229" s="556" t="s">
        <v>10</v>
      </c>
      <c r="VTF229" s="556"/>
      <c r="VTG229" s="556"/>
      <c r="VTH229" s="4" t="e">
        <f>#REF!</f>
        <v>#REF!</v>
      </c>
      <c r="VTI229" s="556" t="s">
        <v>10</v>
      </c>
      <c r="VTJ229" s="556"/>
      <c r="VTK229" s="556"/>
      <c r="VTL229" s="4" t="e">
        <f>#REF!</f>
        <v>#REF!</v>
      </c>
      <c r="VTM229" s="556" t="s">
        <v>10</v>
      </c>
      <c r="VTN229" s="556"/>
      <c r="VTO229" s="556"/>
      <c r="VTP229" s="4" t="e">
        <f>#REF!</f>
        <v>#REF!</v>
      </c>
      <c r="VTQ229" s="556" t="s">
        <v>10</v>
      </c>
      <c r="VTR229" s="556"/>
      <c r="VTS229" s="556"/>
      <c r="VTT229" s="4" t="e">
        <f>#REF!</f>
        <v>#REF!</v>
      </c>
      <c r="VTU229" s="556" t="s">
        <v>10</v>
      </c>
      <c r="VTV229" s="556"/>
      <c r="VTW229" s="556"/>
      <c r="VTX229" s="4" t="e">
        <f>#REF!</f>
        <v>#REF!</v>
      </c>
      <c r="VTY229" s="556" t="s">
        <v>10</v>
      </c>
      <c r="VTZ229" s="556"/>
      <c r="VUA229" s="556"/>
      <c r="VUB229" s="4" t="e">
        <f>#REF!</f>
        <v>#REF!</v>
      </c>
      <c r="VUC229" s="556" t="s">
        <v>10</v>
      </c>
      <c r="VUD229" s="556"/>
      <c r="VUE229" s="556"/>
      <c r="VUF229" s="4" t="e">
        <f>#REF!</f>
        <v>#REF!</v>
      </c>
      <c r="VUG229" s="556" t="s">
        <v>10</v>
      </c>
      <c r="VUH229" s="556"/>
      <c r="VUI229" s="556"/>
      <c r="VUJ229" s="4" t="e">
        <f>#REF!</f>
        <v>#REF!</v>
      </c>
      <c r="VUK229" s="556" t="s">
        <v>10</v>
      </c>
      <c r="VUL229" s="556"/>
      <c r="VUM229" s="556"/>
      <c r="VUN229" s="4" t="e">
        <f>#REF!</f>
        <v>#REF!</v>
      </c>
      <c r="VUO229" s="556" t="s">
        <v>10</v>
      </c>
      <c r="VUP229" s="556"/>
      <c r="VUQ229" s="556"/>
      <c r="VUR229" s="4" t="e">
        <f>#REF!</f>
        <v>#REF!</v>
      </c>
      <c r="VUS229" s="556" t="s">
        <v>10</v>
      </c>
      <c r="VUT229" s="556"/>
      <c r="VUU229" s="556"/>
      <c r="VUV229" s="4" t="e">
        <f>#REF!</f>
        <v>#REF!</v>
      </c>
      <c r="VUW229" s="556" t="s">
        <v>10</v>
      </c>
      <c r="VUX229" s="556"/>
      <c r="VUY229" s="556"/>
      <c r="VUZ229" s="4" t="e">
        <f>#REF!</f>
        <v>#REF!</v>
      </c>
      <c r="VVA229" s="556" t="s">
        <v>10</v>
      </c>
      <c r="VVB229" s="556"/>
      <c r="VVC229" s="556"/>
      <c r="VVD229" s="4" t="e">
        <f>#REF!</f>
        <v>#REF!</v>
      </c>
      <c r="VVE229" s="556" t="s">
        <v>10</v>
      </c>
      <c r="VVF229" s="556"/>
      <c r="VVG229" s="556"/>
      <c r="VVH229" s="4" t="e">
        <f>#REF!</f>
        <v>#REF!</v>
      </c>
      <c r="VVI229" s="556" t="s">
        <v>10</v>
      </c>
      <c r="VVJ229" s="556"/>
      <c r="VVK229" s="556"/>
      <c r="VVL229" s="4" t="e">
        <f>#REF!</f>
        <v>#REF!</v>
      </c>
      <c r="VVM229" s="556" t="s">
        <v>10</v>
      </c>
      <c r="VVN229" s="556"/>
      <c r="VVO229" s="556"/>
      <c r="VVP229" s="4" t="e">
        <f>#REF!</f>
        <v>#REF!</v>
      </c>
      <c r="VVQ229" s="556" t="s">
        <v>10</v>
      </c>
      <c r="VVR229" s="556"/>
      <c r="VVS229" s="556"/>
      <c r="VVT229" s="4" t="e">
        <f>#REF!</f>
        <v>#REF!</v>
      </c>
      <c r="VVU229" s="556" t="s">
        <v>10</v>
      </c>
      <c r="VVV229" s="556"/>
      <c r="VVW229" s="556"/>
      <c r="VVX229" s="4" t="e">
        <f>#REF!</f>
        <v>#REF!</v>
      </c>
      <c r="VVY229" s="556" t="s">
        <v>10</v>
      </c>
      <c r="VVZ229" s="556"/>
      <c r="VWA229" s="556"/>
      <c r="VWB229" s="4" t="e">
        <f>#REF!</f>
        <v>#REF!</v>
      </c>
      <c r="VWC229" s="556" t="s">
        <v>10</v>
      </c>
      <c r="VWD229" s="556"/>
      <c r="VWE229" s="556"/>
      <c r="VWF229" s="4" t="e">
        <f>#REF!</f>
        <v>#REF!</v>
      </c>
      <c r="VWG229" s="556" t="s">
        <v>10</v>
      </c>
      <c r="VWH229" s="556"/>
      <c r="VWI229" s="556"/>
      <c r="VWJ229" s="4" t="e">
        <f>#REF!</f>
        <v>#REF!</v>
      </c>
      <c r="VWK229" s="556" t="s">
        <v>10</v>
      </c>
      <c r="VWL229" s="556"/>
      <c r="VWM229" s="556"/>
      <c r="VWN229" s="4" t="e">
        <f>#REF!</f>
        <v>#REF!</v>
      </c>
      <c r="VWO229" s="556" t="s">
        <v>10</v>
      </c>
      <c r="VWP229" s="556"/>
      <c r="VWQ229" s="556"/>
      <c r="VWR229" s="4" t="e">
        <f>#REF!</f>
        <v>#REF!</v>
      </c>
      <c r="VWS229" s="556" t="s">
        <v>10</v>
      </c>
      <c r="VWT229" s="556"/>
      <c r="VWU229" s="556"/>
      <c r="VWV229" s="4" t="e">
        <f>#REF!</f>
        <v>#REF!</v>
      </c>
      <c r="VWW229" s="556" t="s">
        <v>10</v>
      </c>
      <c r="VWX229" s="556"/>
      <c r="VWY229" s="556"/>
      <c r="VWZ229" s="4" t="e">
        <f>#REF!</f>
        <v>#REF!</v>
      </c>
      <c r="VXA229" s="556" t="s">
        <v>10</v>
      </c>
      <c r="VXB229" s="556"/>
      <c r="VXC229" s="556"/>
      <c r="VXD229" s="4" t="e">
        <f>#REF!</f>
        <v>#REF!</v>
      </c>
      <c r="VXE229" s="556" t="s">
        <v>10</v>
      </c>
      <c r="VXF229" s="556"/>
      <c r="VXG229" s="556"/>
      <c r="VXH229" s="4" t="e">
        <f>#REF!</f>
        <v>#REF!</v>
      </c>
      <c r="VXI229" s="556" t="s">
        <v>10</v>
      </c>
      <c r="VXJ229" s="556"/>
      <c r="VXK229" s="556"/>
      <c r="VXL229" s="4" t="e">
        <f>#REF!</f>
        <v>#REF!</v>
      </c>
      <c r="VXM229" s="556" t="s">
        <v>10</v>
      </c>
      <c r="VXN229" s="556"/>
      <c r="VXO229" s="556"/>
      <c r="VXP229" s="4" t="e">
        <f>#REF!</f>
        <v>#REF!</v>
      </c>
      <c r="VXQ229" s="556" t="s">
        <v>10</v>
      </c>
      <c r="VXR229" s="556"/>
      <c r="VXS229" s="556"/>
      <c r="VXT229" s="4" t="e">
        <f>#REF!</f>
        <v>#REF!</v>
      </c>
      <c r="VXU229" s="556" t="s">
        <v>10</v>
      </c>
      <c r="VXV229" s="556"/>
      <c r="VXW229" s="556"/>
      <c r="VXX229" s="4" t="e">
        <f>#REF!</f>
        <v>#REF!</v>
      </c>
      <c r="VXY229" s="556" t="s">
        <v>10</v>
      </c>
      <c r="VXZ229" s="556"/>
      <c r="VYA229" s="556"/>
      <c r="VYB229" s="4" t="e">
        <f>#REF!</f>
        <v>#REF!</v>
      </c>
      <c r="VYC229" s="556" t="s">
        <v>10</v>
      </c>
      <c r="VYD229" s="556"/>
      <c r="VYE229" s="556"/>
      <c r="VYF229" s="4" t="e">
        <f>#REF!</f>
        <v>#REF!</v>
      </c>
      <c r="VYG229" s="556" t="s">
        <v>10</v>
      </c>
      <c r="VYH229" s="556"/>
      <c r="VYI229" s="556"/>
      <c r="VYJ229" s="4" t="e">
        <f>#REF!</f>
        <v>#REF!</v>
      </c>
      <c r="VYK229" s="556" t="s">
        <v>10</v>
      </c>
      <c r="VYL229" s="556"/>
      <c r="VYM229" s="556"/>
      <c r="VYN229" s="4" t="e">
        <f>#REF!</f>
        <v>#REF!</v>
      </c>
      <c r="VYO229" s="556" t="s">
        <v>10</v>
      </c>
      <c r="VYP229" s="556"/>
      <c r="VYQ229" s="556"/>
      <c r="VYR229" s="4" t="e">
        <f>#REF!</f>
        <v>#REF!</v>
      </c>
      <c r="VYS229" s="556" t="s">
        <v>10</v>
      </c>
      <c r="VYT229" s="556"/>
      <c r="VYU229" s="556"/>
      <c r="VYV229" s="4" t="e">
        <f>#REF!</f>
        <v>#REF!</v>
      </c>
      <c r="VYW229" s="556" t="s">
        <v>10</v>
      </c>
      <c r="VYX229" s="556"/>
      <c r="VYY229" s="556"/>
      <c r="VYZ229" s="4" t="e">
        <f>#REF!</f>
        <v>#REF!</v>
      </c>
      <c r="VZA229" s="556" t="s">
        <v>10</v>
      </c>
      <c r="VZB229" s="556"/>
      <c r="VZC229" s="556"/>
      <c r="VZD229" s="4" t="e">
        <f>#REF!</f>
        <v>#REF!</v>
      </c>
      <c r="VZE229" s="556" t="s">
        <v>10</v>
      </c>
      <c r="VZF229" s="556"/>
      <c r="VZG229" s="556"/>
      <c r="VZH229" s="4" t="e">
        <f>#REF!</f>
        <v>#REF!</v>
      </c>
      <c r="VZI229" s="556" t="s">
        <v>10</v>
      </c>
      <c r="VZJ229" s="556"/>
      <c r="VZK229" s="556"/>
      <c r="VZL229" s="4" t="e">
        <f>#REF!</f>
        <v>#REF!</v>
      </c>
      <c r="VZM229" s="556" t="s">
        <v>10</v>
      </c>
      <c r="VZN229" s="556"/>
      <c r="VZO229" s="556"/>
      <c r="VZP229" s="4" t="e">
        <f>#REF!</f>
        <v>#REF!</v>
      </c>
      <c r="VZQ229" s="556" t="s">
        <v>10</v>
      </c>
      <c r="VZR229" s="556"/>
      <c r="VZS229" s="556"/>
      <c r="VZT229" s="4" t="e">
        <f>#REF!</f>
        <v>#REF!</v>
      </c>
      <c r="VZU229" s="556" t="s">
        <v>10</v>
      </c>
      <c r="VZV229" s="556"/>
      <c r="VZW229" s="556"/>
      <c r="VZX229" s="4" t="e">
        <f>#REF!</f>
        <v>#REF!</v>
      </c>
      <c r="VZY229" s="556" t="s">
        <v>10</v>
      </c>
      <c r="VZZ229" s="556"/>
      <c r="WAA229" s="556"/>
      <c r="WAB229" s="4" t="e">
        <f>#REF!</f>
        <v>#REF!</v>
      </c>
      <c r="WAC229" s="556" t="s">
        <v>10</v>
      </c>
      <c r="WAD229" s="556"/>
      <c r="WAE229" s="556"/>
      <c r="WAF229" s="4" t="e">
        <f>#REF!</f>
        <v>#REF!</v>
      </c>
      <c r="WAG229" s="556" t="s">
        <v>10</v>
      </c>
      <c r="WAH229" s="556"/>
      <c r="WAI229" s="556"/>
      <c r="WAJ229" s="4" t="e">
        <f>#REF!</f>
        <v>#REF!</v>
      </c>
      <c r="WAK229" s="556" t="s">
        <v>10</v>
      </c>
      <c r="WAL229" s="556"/>
      <c r="WAM229" s="556"/>
      <c r="WAN229" s="4" t="e">
        <f>#REF!</f>
        <v>#REF!</v>
      </c>
      <c r="WAO229" s="556" t="s">
        <v>10</v>
      </c>
      <c r="WAP229" s="556"/>
      <c r="WAQ229" s="556"/>
      <c r="WAR229" s="4" t="e">
        <f>#REF!</f>
        <v>#REF!</v>
      </c>
      <c r="WAS229" s="556" t="s">
        <v>10</v>
      </c>
      <c r="WAT229" s="556"/>
      <c r="WAU229" s="556"/>
      <c r="WAV229" s="4" t="e">
        <f>#REF!</f>
        <v>#REF!</v>
      </c>
      <c r="WAW229" s="556" t="s">
        <v>10</v>
      </c>
      <c r="WAX229" s="556"/>
      <c r="WAY229" s="556"/>
      <c r="WAZ229" s="4" t="e">
        <f>#REF!</f>
        <v>#REF!</v>
      </c>
      <c r="WBA229" s="556" t="s">
        <v>10</v>
      </c>
      <c r="WBB229" s="556"/>
      <c r="WBC229" s="556"/>
      <c r="WBD229" s="4" t="e">
        <f>#REF!</f>
        <v>#REF!</v>
      </c>
      <c r="WBE229" s="556" t="s">
        <v>10</v>
      </c>
      <c r="WBF229" s="556"/>
      <c r="WBG229" s="556"/>
      <c r="WBH229" s="4" t="e">
        <f>#REF!</f>
        <v>#REF!</v>
      </c>
      <c r="WBI229" s="556" t="s">
        <v>10</v>
      </c>
      <c r="WBJ229" s="556"/>
      <c r="WBK229" s="556"/>
      <c r="WBL229" s="4" t="e">
        <f>#REF!</f>
        <v>#REF!</v>
      </c>
      <c r="WBM229" s="556" t="s">
        <v>10</v>
      </c>
      <c r="WBN229" s="556"/>
      <c r="WBO229" s="556"/>
      <c r="WBP229" s="4" t="e">
        <f>#REF!</f>
        <v>#REF!</v>
      </c>
      <c r="WBQ229" s="556" t="s">
        <v>10</v>
      </c>
      <c r="WBR229" s="556"/>
      <c r="WBS229" s="556"/>
      <c r="WBT229" s="4" t="e">
        <f>#REF!</f>
        <v>#REF!</v>
      </c>
      <c r="WBU229" s="556" t="s">
        <v>10</v>
      </c>
      <c r="WBV229" s="556"/>
      <c r="WBW229" s="556"/>
      <c r="WBX229" s="4" t="e">
        <f>#REF!</f>
        <v>#REF!</v>
      </c>
      <c r="WBY229" s="556" t="s">
        <v>10</v>
      </c>
      <c r="WBZ229" s="556"/>
      <c r="WCA229" s="556"/>
      <c r="WCB229" s="4" t="e">
        <f>#REF!</f>
        <v>#REF!</v>
      </c>
      <c r="WCC229" s="556" t="s">
        <v>10</v>
      </c>
      <c r="WCD229" s="556"/>
      <c r="WCE229" s="556"/>
      <c r="WCF229" s="4" t="e">
        <f>#REF!</f>
        <v>#REF!</v>
      </c>
      <c r="WCG229" s="556" t="s">
        <v>10</v>
      </c>
      <c r="WCH229" s="556"/>
      <c r="WCI229" s="556"/>
      <c r="WCJ229" s="4" t="e">
        <f>#REF!</f>
        <v>#REF!</v>
      </c>
      <c r="WCK229" s="556" t="s">
        <v>10</v>
      </c>
      <c r="WCL229" s="556"/>
      <c r="WCM229" s="556"/>
      <c r="WCN229" s="4" t="e">
        <f>#REF!</f>
        <v>#REF!</v>
      </c>
      <c r="WCO229" s="556" t="s">
        <v>10</v>
      </c>
      <c r="WCP229" s="556"/>
      <c r="WCQ229" s="556"/>
      <c r="WCR229" s="4" t="e">
        <f>#REF!</f>
        <v>#REF!</v>
      </c>
      <c r="WCS229" s="556" t="s">
        <v>10</v>
      </c>
      <c r="WCT229" s="556"/>
      <c r="WCU229" s="556"/>
      <c r="WCV229" s="4" t="e">
        <f>#REF!</f>
        <v>#REF!</v>
      </c>
      <c r="WCW229" s="556" t="s">
        <v>10</v>
      </c>
      <c r="WCX229" s="556"/>
      <c r="WCY229" s="556"/>
      <c r="WCZ229" s="4" t="e">
        <f>#REF!</f>
        <v>#REF!</v>
      </c>
      <c r="WDA229" s="556" t="s">
        <v>10</v>
      </c>
      <c r="WDB229" s="556"/>
      <c r="WDC229" s="556"/>
      <c r="WDD229" s="4" t="e">
        <f>#REF!</f>
        <v>#REF!</v>
      </c>
      <c r="WDE229" s="556" t="s">
        <v>10</v>
      </c>
      <c r="WDF229" s="556"/>
      <c r="WDG229" s="556"/>
      <c r="WDH229" s="4" t="e">
        <f>#REF!</f>
        <v>#REF!</v>
      </c>
      <c r="WDI229" s="556" t="s">
        <v>10</v>
      </c>
      <c r="WDJ229" s="556"/>
      <c r="WDK229" s="556"/>
      <c r="WDL229" s="4" t="e">
        <f>#REF!</f>
        <v>#REF!</v>
      </c>
      <c r="WDM229" s="556" t="s">
        <v>10</v>
      </c>
      <c r="WDN229" s="556"/>
      <c r="WDO229" s="556"/>
      <c r="WDP229" s="4" t="e">
        <f>#REF!</f>
        <v>#REF!</v>
      </c>
      <c r="WDQ229" s="556" t="s">
        <v>10</v>
      </c>
      <c r="WDR229" s="556"/>
      <c r="WDS229" s="556"/>
      <c r="WDT229" s="4" t="e">
        <f>#REF!</f>
        <v>#REF!</v>
      </c>
      <c r="WDU229" s="556" t="s">
        <v>10</v>
      </c>
      <c r="WDV229" s="556"/>
      <c r="WDW229" s="556"/>
      <c r="WDX229" s="4" t="e">
        <f>#REF!</f>
        <v>#REF!</v>
      </c>
      <c r="WDY229" s="556" t="s">
        <v>10</v>
      </c>
      <c r="WDZ229" s="556"/>
      <c r="WEA229" s="556"/>
      <c r="WEB229" s="4" t="e">
        <f>#REF!</f>
        <v>#REF!</v>
      </c>
      <c r="WEC229" s="556" t="s">
        <v>10</v>
      </c>
      <c r="WED229" s="556"/>
      <c r="WEE229" s="556"/>
      <c r="WEF229" s="4" t="e">
        <f>#REF!</f>
        <v>#REF!</v>
      </c>
      <c r="WEG229" s="556" t="s">
        <v>10</v>
      </c>
      <c r="WEH229" s="556"/>
      <c r="WEI229" s="556"/>
      <c r="WEJ229" s="4" t="e">
        <f>#REF!</f>
        <v>#REF!</v>
      </c>
      <c r="WEK229" s="556" t="s">
        <v>10</v>
      </c>
      <c r="WEL229" s="556"/>
      <c r="WEM229" s="556"/>
      <c r="WEN229" s="4" t="e">
        <f>#REF!</f>
        <v>#REF!</v>
      </c>
      <c r="WEO229" s="556" t="s">
        <v>10</v>
      </c>
      <c r="WEP229" s="556"/>
      <c r="WEQ229" s="556"/>
      <c r="WER229" s="4" t="e">
        <f>#REF!</f>
        <v>#REF!</v>
      </c>
      <c r="WES229" s="556" t="s">
        <v>10</v>
      </c>
      <c r="WET229" s="556"/>
      <c r="WEU229" s="556"/>
      <c r="WEV229" s="4" t="e">
        <f>#REF!</f>
        <v>#REF!</v>
      </c>
      <c r="WEW229" s="556" t="s">
        <v>10</v>
      </c>
      <c r="WEX229" s="556"/>
      <c r="WEY229" s="556"/>
      <c r="WEZ229" s="4" t="e">
        <f>#REF!</f>
        <v>#REF!</v>
      </c>
      <c r="WFA229" s="556" t="s">
        <v>10</v>
      </c>
      <c r="WFB229" s="556"/>
      <c r="WFC229" s="556"/>
      <c r="WFD229" s="4" t="e">
        <f>#REF!</f>
        <v>#REF!</v>
      </c>
      <c r="WFE229" s="556" t="s">
        <v>10</v>
      </c>
      <c r="WFF229" s="556"/>
      <c r="WFG229" s="556"/>
      <c r="WFH229" s="4" t="e">
        <f>#REF!</f>
        <v>#REF!</v>
      </c>
      <c r="WFI229" s="556" t="s">
        <v>10</v>
      </c>
      <c r="WFJ229" s="556"/>
      <c r="WFK229" s="556"/>
      <c r="WFL229" s="4" t="e">
        <f>#REF!</f>
        <v>#REF!</v>
      </c>
      <c r="WFM229" s="556" t="s">
        <v>10</v>
      </c>
      <c r="WFN229" s="556"/>
      <c r="WFO229" s="556"/>
      <c r="WFP229" s="4" t="e">
        <f>#REF!</f>
        <v>#REF!</v>
      </c>
      <c r="WFQ229" s="556" t="s">
        <v>10</v>
      </c>
      <c r="WFR229" s="556"/>
      <c r="WFS229" s="556"/>
      <c r="WFT229" s="4" t="e">
        <f>#REF!</f>
        <v>#REF!</v>
      </c>
      <c r="WFU229" s="556" t="s">
        <v>10</v>
      </c>
      <c r="WFV229" s="556"/>
      <c r="WFW229" s="556"/>
      <c r="WFX229" s="4" t="e">
        <f>#REF!</f>
        <v>#REF!</v>
      </c>
      <c r="WFY229" s="556" t="s">
        <v>10</v>
      </c>
      <c r="WFZ229" s="556"/>
      <c r="WGA229" s="556"/>
      <c r="WGB229" s="4" t="e">
        <f>#REF!</f>
        <v>#REF!</v>
      </c>
      <c r="WGC229" s="556" t="s">
        <v>10</v>
      </c>
      <c r="WGD229" s="556"/>
      <c r="WGE229" s="556"/>
      <c r="WGF229" s="4" t="e">
        <f>#REF!</f>
        <v>#REF!</v>
      </c>
      <c r="WGG229" s="556" t="s">
        <v>10</v>
      </c>
      <c r="WGH229" s="556"/>
      <c r="WGI229" s="556"/>
      <c r="WGJ229" s="4" t="e">
        <f>#REF!</f>
        <v>#REF!</v>
      </c>
      <c r="WGK229" s="556" t="s">
        <v>10</v>
      </c>
      <c r="WGL229" s="556"/>
      <c r="WGM229" s="556"/>
      <c r="WGN229" s="4" t="e">
        <f>#REF!</f>
        <v>#REF!</v>
      </c>
      <c r="WGO229" s="556" t="s">
        <v>10</v>
      </c>
      <c r="WGP229" s="556"/>
      <c r="WGQ229" s="556"/>
      <c r="WGR229" s="4" t="e">
        <f>#REF!</f>
        <v>#REF!</v>
      </c>
      <c r="WGS229" s="556" t="s">
        <v>10</v>
      </c>
      <c r="WGT229" s="556"/>
      <c r="WGU229" s="556"/>
      <c r="WGV229" s="4" t="e">
        <f>#REF!</f>
        <v>#REF!</v>
      </c>
      <c r="WGW229" s="556" t="s">
        <v>10</v>
      </c>
      <c r="WGX229" s="556"/>
      <c r="WGY229" s="556"/>
      <c r="WGZ229" s="4" t="e">
        <f>#REF!</f>
        <v>#REF!</v>
      </c>
      <c r="WHA229" s="556" t="s">
        <v>10</v>
      </c>
      <c r="WHB229" s="556"/>
      <c r="WHC229" s="556"/>
      <c r="WHD229" s="4" t="e">
        <f>#REF!</f>
        <v>#REF!</v>
      </c>
      <c r="WHE229" s="556" t="s">
        <v>10</v>
      </c>
      <c r="WHF229" s="556"/>
      <c r="WHG229" s="556"/>
      <c r="WHH229" s="4" t="e">
        <f>#REF!</f>
        <v>#REF!</v>
      </c>
      <c r="WHI229" s="556" t="s">
        <v>10</v>
      </c>
      <c r="WHJ229" s="556"/>
      <c r="WHK229" s="556"/>
      <c r="WHL229" s="4" t="e">
        <f>#REF!</f>
        <v>#REF!</v>
      </c>
      <c r="WHM229" s="556" t="s">
        <v>10</v>
      </c>
      <c r="WHN229" s="556"/>
      <c r="WHO229" s="556"/>
      <c r="WHP229" s="4" t="e">
        <f>#REF!</f>
        <v>#REF!</v>
      </c>
      <c r="WHQ229" s="556" t="s">
        <v>10</v>
      </c>
      <c r="WHR229" s="556"/>
      <c r="WHS229" s="556"/>
      <c r="WHT229" s="4" t="e">
        <f>#REF!</f>
        <v>#REF!</v>
      </c>
      <c r="WHU229" s="556" t="s">
        <v>10</v>
      </c>
      <c r="WHV229" s="556"/>
      <c r="WHW229" s="556"/>
      <c r="WHX229" s="4" t="e">
        <f>#REF!</f>
        <v>#REF!</v>
      </c>
      <c r="WHY229" s="556" t="s">
        <v>10</v>
      </c>
      <c r="WHZ229" s="556"/>
      <c r="WIA229" s="556"/>
      <c r="WIB229" s="4" t="e">
        <f>#REF!</f>
        <v>#REF!</v>
      </c>
      <c r="WIC229" s="556" t="s">
        <v>10</v>
      </c>
      <c r="WID229" s="556"/>
      <c r="WIE229" s="556"/>
      <c r="WIF229" s="4" t="e">
        <f>#REF!</f>
        <v>#REF!</v>
      </c>
      <c r="WIG229" s="556" t="s">
        <v>10</v>
      </c>
      <c r="WIH229" s="556"/>
      <c r="WII229" s="556"/>
      <c r="WIJ229" s="4" t="e">
        <f>#REF!</f>
        <v>#REF!</v>
      </c>
      <c r="WIK229" s="556" t="s">
        <v>10</v>
      </c>
      <c r="WIL229" s="556"/>
      <c r="WIM229" s="556"/>
      <c r="WIN229" s="4" t="e">
        <f>#REF!</f>
        <v>#REF!</v>
      </c>
      <c r="WIO229" s="556" t="s">
        <v>10</v>
      </c>
      <c r="WIP229" s="556"/>
      <c r="WIQ229" s="556"/>
      <c r="WIR229" s="4" t="e">
        <f>#REF!</f>
        <v>#REF!</v>
      </c>
      <c r="WIS229" s="556" t="s">
        <v>10</v>
      </c>
      <c r="WIT229" s="556"/>
      <c r="WIU229" s="556"/>
      <c r="WIV229" s="4" t="e">
        <f>#REF!</f>
        <v>#REF!</v>
      </c>
      <c r="WIW229" s="556" t="s">
        <v>10</v>
      </c>
      <c r="WIX229" s="556"/>
      <c r="WIY229" s="556"/>
      <c r="WIZ229" s="4" t="e">
        <f>#REF!</f>
        <v>#REF!</v>
      </c>
      <c r="WJA229" s="556" t="s">
        <v>10</v>
      </c>
      <c r="WJB229" s="556"/>
      <c r="WJC229" s="556"/>
      <c r="WJD229" s="4" t="e">
        <f>#REF!</f>
        <v>#REF!</v>
      </c>
      <c r="WJE229" s="556" t="s">
        <v>10</v>
      </c>
      <c r="WJF229" s="556"/>
      <c r="WJG229" s="556"/>
      <c r="WJH229" s="4" t="e">
        <f>#REF!</f>
        <v>#REF!</v>
      </c>
      <c r="WJI229" s="556" t="s">
        <v>10</v>
      </c>
      <c r="WJJ229" s="556"/>
      <c r="WJK229" s="556"/>
      <c r="WJL229" s="4" t="e">
        <f>#REF!</f>
        <v>#REF!</v>
      </c>
      <c r="WJM229" s="556" t="s">
        <v>10</v>
      </c>
      <c r="WJN229" s="556"/>
      <c r="WJO229" s="556"/>
      <c r="WJP229" s="4" t="e">
        <f>#REF!</f>
        <v>#REF!</v>
      </c>
      <c r="WJQ229" s="556" t="s">
        <v>10</v>
      </c>
      <c r="WJR229" s="556"/>
      <c r="WJS229" s="556"/>
      <c r="WJT229" s="4" t="e">
        <f>#REF!</f>
        <v>#REF!</v>
      </c>
      <c r="WJU229" s="556" t="s">
        <v>10</v>
      </c>
      <c r="WJV229" s="556"/>
      <c r="WJW229" s="556"/>
      <c r="WJX229" s="4" t="e">
        <f>#REF!</f>
        <v>#REF!</v>
      </c>
      <c r="WJY229" s="556" t="s">
        <v>10</v>
      </c>
      <c r="WJZ229" s="556"/>
      <c r="WKA229" s="556"/>
      <c r="WKB229" s="4" t="e">
        <f>#REF!</f>
        <v>#REF!</v>
      </c>
      <c r="WKC229" s="556" t="s">
        <v>10</v>
      </c>
      <c r="WKD229" s="556"/>
      <c r="WKE229" s="556"/>
      <c r="WKF229" s="4" t="e">
        <f>#REF!</f>
        <v>#REF!</v>
      </c>
      <c r="WKG229" s="556" t="s">
        <v>10</v>
      </c>
      <c r="WKH229" s="556"/>
      <c r="WKI229" s="556"/>
      <c r="WKJ229" s="4" t="e">
        <f>#REF!</f>
        <v>#REF!</v>
      </c>
      <c r="WKK229" s="556" t="s">
        <v>10</v>
      </c>
      <c r="WKL229" s="556"/>
      <c r="WKM229" s="556"/>
      <c r="WKN229" s="4" t="e">
        <f>#REF!</f>
        <v>#REF!</v>
      </c>
      <c r="WKO229" s="556" t="s">
        <v>10</v>
      </c>
      <c r="WKP229" s="556"/>
      <c r="WKQ229" s="556"/>
      <c r="WKR229" s="4" t="e">
        <f>#REF!</f>
        <v>#REF!</v>
      </c>
      <c r="WKS229" s="556" t="s">
        <v>10</v>
      </c>
      <c r="WKT229" s="556"/>
      <c r="WKU229" s="556"/>
      <c r="WKV229" s="4" t="e">
        <f>#REF!</f>
        <v>#REF!</v>
      </c>
      <c r="WKW229" s="556" t="s">
        <v>10</v>
      </c>
      <c r="WKX229" s="556"/>
      <c r="WKY229" s="556"/>
      <c r="WKZ229" s="4" t="e">
        <f>#REF!</f>
        <v>#REF!</v>
      </c>
      <c r="WLA229" s="556" t="s">
        <v>10</v>
      </c>
      <c r="WLB229" s="556"/>
      <c r="WLC229" s="556"/>
      <c r="WLD229" s="4" t="e">
        <f>#REF!</f>
        <v>#REF!</v>
      </c>
      <c r="WLE229" s="556" t="s">
        <v>10</v>
      </c>
      <c r="WLF229" s="556"/>
      <c r="WLG229" s="556"/>
      <c r="WLH229" s="4" t="e">
        <f>#REF!</f>
        <v>#REF!</v>
      </c>
      <c r="WLI229" s="556" t="s">
        <v>10</v>
      </c>
      <c r="WLJ229" s="556"/>
      <c r="WLK229" s="556"/>
      <c r="WLL229" s="4" t="e">
        <f>#REF!</f>
        <v>#REF!</v>
      </c>
      <c r="WLM229" s="556" t="s">
        <v>10</v>
      </c>
      <c r="WLN229" s="556"/>
      <c r="WLO229" s="556"/>
      <c r="WLP229" s="4" t="e">
        <f>#REF!</f>
        <v>#REF!</v>
      </c>
      <c r="WLQ229" s="556" t="s">
        <v>10</v>
      </c>
      <c r="WLR229" s="556"/>
      <c r="WLS229" s="556"/>
      <c r="WLT229" s="4" t="e">
        <f>#REF!</f>
        <v>#REF!</v>
      </c>
      <c r="WLU229" s="556" t="s">
        <v>10</v>
      </c>
      <c r="WLV229" s="556"/>
      <c r="WLW229" s="556"/>
      <c r="WLX229" s="4" t="e">
        <f>#REF!</f>
        <v>#REF!</v>
      </c>
      <c r="WLY229" s="556" t="s">
        <v>10</v>
      </c>
      <c r="WLZ229" s="556"/>
      <c r="WMA229" s="556"/>
      <c r="WMB229" s="4" t="e">
        <f>#REF!</f>
        <v>#REF!</v>
      </c>
      <c r="WMC229" s="556" t="s">
        <v>10</v>
      </c>
      <c r="WMD229" s="556"/>
      <c r="WME229" s="556"/>
      <c r="WMF229" s="4" t="e">
        <f>#REF!</f>
        <v>#REF!</v>
      </c>
      <c r="WMG229" s="556" t="s">
        <v>10</v>
      </c>
      <c r="WMH229" s="556"/>
      <c r="WMI229" s="556"/>
      <c r="WMJ229" s="4" t="e">
        <f>#REF!</f>
        <v>#REF!</v>
      </c>
      <c r="WMK229" s="556" t="s">
        <v>10</v>
      </c>
      <c r="WML229" s="556"/>
      <c r="WMM229" s="556"/>
      <c r="WMN229" s="4" t="e">
        <f>#REF!</f>
        <v>#REF!</v>
      </c>
      <c r="WMO229" s="556" t="s">
        <v>10</v>
      </c>
      <c r="WMP229" s="556"/>
      <c r="WMQ229" s="556"/>
      <c r="WMR229" s="4" t="e">
        <f>#REF!</f>
        <v>#REF!</v>
      </c>
      <c r="WMS229" s="556" t="s">
        <v>10</v>
      </c>
      <c r="WMT229" s="556"/>
      <c r="WMU229" s="556"/>
      <c r="WMV229" s="4" t="e">
        <f>#REF!</f>
        <v>#REF!</v>
      </c>
      <c r="WMW229" s="556" t="s">
        <v>10</v>
      </c>
      <c r="WMX229" s="556"/>
      <c r="WMY229" s="556"/>
      <c r="WMZ229" s="4" t="e">
        <f>#REF!</f>
        <v>#REF!</v>
      </c>
      <c r="WNA229" s="556" t="s">
        <v>10</v>
      </c>
      <c r="WNB229" s="556"/>
      <c r="WNC229" s="556"/>
      <c r="WND229" s="4" t="e">
        <f>#REF!</f>
        <v>#REF!</v>
      </c>
      <c r="WNE229" s="556" t="s">
        <v>10</v>
      </c>
      <c r="WNF229" s="556"/>
      <c r="WNG229" s="556"/>
      <c r="WNH229" s="4" t="e">
        <f>#REF!</f>
        <v>#REF!</v>
      </c>
      <c r="WNI229" s="556" t="s">
        <v>10</v>
      </c>
      <c r="WNJ229" s="556"/>
      <c r="WNK229" s="556"/>
      <c r="WNL229" s="4" t="e">
        <f>#REF!</f>
        <v>#REF!</v>
      </c>
      <c r="WNM229" s="556" t="s">
        <v>10</v>
      </c>
      <c r="WNN229" s="556"/>
      <c r="WNO229" s="556"/>
      <c r="WNP229" s="4" t="e">
        <f>#REF!</f>
        <v>#REF!</v>
      </c>
      <c r="WNQ229" s="556" t="s">
        <v>10</v>
      </c>
      <c r="WNR229" s="556"/>
      <c r="WNS229" s="556"/>
      <c r="WNT229" s="4" t="e">
        <f>#REF!</f>
        <v>#REF!</v>
      </c>
      <c r="WNU229" s="556" t="s">
        <v>10</v>
      </c>
      <c r="WNV229" s="556"/>
      <c r="WNW229" s="556"/>
      <c r="WNX229" s="4" t="e">
        <f>#REF!</f>
        <v>#REF!</v>
      </c>
      <c r="WNY229" s="556" t="s">
        <v>10</v>
      </c>
      <c r="WNZ229" s="556"/>
      <c r="WOA229" s="556"/>
      <c r="WOB229" s="4" t="e">
        <f>#REF!</f>
        <v>#REF!</v>
      </c>
      <c r="WOC229" s="556" t="s">
        <v>10</v>
      </c>
      <c r="WOD229" s="556"/>
      <c r="WOE229" s="556"/>
      <c r="WOF229" s="4" t="e">
        <f>#REF!</f>
        <v>#REF!</v>
      </c>
      <c r="WOG229" s="556" t="s">
        <v>10</v>
      </c>
      <c r="WOH229" s="556"/>
      <c r="WOI229" s="556"/>
      <c r="WOJ229" s="4" t="e">
        <f>#REF!</f>
        <v>#REF!</v>
      </c>
      <c r="WOK229" s="556" t="s">
        <v>10</v>
      </c>
      <c r="WOL229" s="556"/>
      <c r="WOM229" s="556"/>
      <c r="WON229" s="4" t="e">
        <f>#REF!</f>
        <v>#REF!</v>
      </c>
      <c r="WOO229" s="556" t="s">
        <v>10</v>
      </c>
      <c r="WOP229" s="556"/>
      <c r="WOQ229" s="556"/>
      <c r="WOR229" s="4" t="e">
        <f>#REF!</f>
        <v>#REF!</v>
      </c>
      <c r="WOS229" s="556" t="s">
        <v>10</v>
      </c>
      <c r="WOT229" s="556"/>
      <c r="WOU229" s="556"/>
      <c r="WOV229" s="4" t="e">
        <f>#REF!</f>
        <v>#REF!</v>
      </c>
      <c r="WOW229" s="556" t="s">
        <v>10</v>
      </c>
      <c r="WOX229" s="556"/>
      <c r="WOY229" s="556"/>
      <c r="WOZ229" s="4" t="e">
        <f>#REF!</f>
        <v>#REF!</v>
      </c>
      <c r="WPA229" s="556" t="s">
        <v>10</v>
      </c>
      <c r="WPB229" s="556"/>
      <c r="WPC229" s="556"/>
      <c r="WPD229" s="4" t="e">
        <f>#REF!</f>
        <v>#REF!</v>
      </c>
      <c r="WPE229" s="556" t="s">
        <v>10</v>
      </c>
      <c r="WPF229" s="556"/>
      <c r="WPG229" s="556"/>
      <c r="WPH229" s="4" t="e">
        <f>#REF!</f>
        <v>#REF!</v>
      </c>
      <c r="WPI229" s="556" t="s">
        <v>10</v>
      </c>
      <c r="WPJ229" s="556"/>
      <c r="WPK229" s="556"/>
      <c r="WPL229" s="4" t="e">
        <f>#REF!</f>
        <v>#REF!</v>
      </c>
      <c r="WPM229" s="556" t="s">
        <v>10</v>
      </c>
      <c r="WPN229" s="556"/>
      <c r="WPO229" s="556"/>
      <c r="WPP229" s="4" t="e">
        <f>#REF!</f>
        <v>#REF!</v>
      </c>
      <c r="WPQ229" s="556" t="s">
        <v>10</v>
      </c>
      <c r="WPR229" s="556"/>
      <c r="WPS229" s="556"/>
      <c r="WPT229" s="4" t="e">
        <f>#REF!</f>
        <v>#REF!</v>
      </c>
      <c r="WPU229" s="556" t="s">
        <v>10</v>
      </c>
      <c r="WPV229" s="556"/>
      <c r="WPW229" s="556"/>
      <c r="WPX229" s="4" t="e">
        <f>#REF!</f>
        <v>#REF!</v>
      </c>
      <c r="WPY229" s="556" t="s">
        <v>10</v>
      </c>
      <c r="WPZ229" s="556"/>
      <c r="WQA229" s="556"/>
      <c r="WQB229" s="4" t="e">
        <f>#REF!</f>
        <v>#REF!</v>
      </c>
      <c r="WQC229" s="556" t="s">
        <v>10</v>
      </c>
      <c r="WQD229" s="556"/>
      <c r="WQE229" s="556"/>
      <c r="WQF229" s="4" t="e">
        <f>#REF!</f>
        <v>#REF!</v>
      </c>
      <c r="WQG229" s="556" t="s">
        <v>10</v>
      </c>
      <c r="WQH229" s="556"/>
      <c r="WQI229" s="556"/>
      <c r="WQJ229" s="4" t="e">
        <f>#REF!</f>
        <v>#REF!</v>
      </c>
      <c r="WQK229" s="556" t="s">
        <v>10</v>
      </c>
      <c r="WQL229" s="556"/>
      <c r="WQM229" s="556"/>
      <c r="WQN229" s="4" t="e">
        <f>#REF!</f>
        <v>#REF!</v>
      </c>
      <c r="WQO229" s="556" t="s">
        <v>10</v>
      </c>
      <c r="WQP229" s="556"/>
      <c r="WQQ229" s="556"/>
      <c r="WQR229" s="4" t="e">
        <f>#REF!</f>
        <v>#REF!</v>
      </c>
      <c r="WQS229" s="556" t="s">
        <v>10</v>
      </c>
      <c r="WQT229" s="556"/>
      <c r="WQU229" s="556"/>
      <c r="WQV229" s="4" t="e">
        <f>#REF!</f>
        <v>#REF!</v>
      </c>
      <c r="WQW229" s="556" t="s">
        <v>10</v>
      </c>
      <c r="WQX229" s="556"/>
      <c r="WQY229" s="556"/>
      <c r="WQZ229" s="4" t="e">
        <f>#REF!</f>
        <v>#REF!</v>
      </c>
      <c r="WRA229" s="556" t="s">
        <v>10</v>
      </c>
      <c r="WRB229" s="556"/>
      <c r="WRC229" s="556"/>
      <c r="WRD229" s="4" t="e">
        <f>#REF!</f>
        <v>#REF!</v>
      </c>
      <c r="WRE229" s="556" t="s">
        <v>10</v>
      </c>
      <c r="WRF229" s="556"/>
      <c r="WRG229" s="556"/>
      <c r="WRH229" s="4" t="e">
        <f>#REF!</f>
        <v>#REF!</v>
      </c>
      <c r="WRI229" s="556" t="s">
        <v>10</v>
      </c>
      <c r="WRJ229" s="556"/>
      <c r="WRK229" s="556"/>
      <c r="WRL229" s="4" t="e">
        <f>#REF!</f>
        <v>#REF!</v>
      </c>
      <c r="WRM229" s="556" t="s">
        <v>10</v>
      </c>
      <c r="WRN229" s="556"/>
      <c r="WRO229" s="556"/>
      <c r="WRP229" s="4" t="e">
        <f>#REF!</f>
        <v>#REF!</v>
      </c>
      <c r="WRQ229" s="556" t="s">
        <v>10</v>
      </c>
      <c r="WRR229" s="556"/>
      <c r="WRS229" s="556"/>
      <c r="WRT229" s="4" t="e">
        <f>#REF!</f>
        <v>#REF!</v>
      </c>
      <c r="WRU229" s="556" t="s">
        <v>10</v>
      </c>
      <c r="WRV229" s="556"/>
      <c r="WRW229" s="556"/>
      <c r="WRX229" s="4" t="e">
        <f>#REF!</f>
        <v>#REF!</v>
      </c>
      <c r="WRY229" s="556" t="s">
        <v>10</v>
      </c>
      <c r="WRZ229" s="556"/>
      <c r="WSA229" s="556"/>
      <c r="WSB229" s="4" t="e">
        <f>#REF!</f>
        <v>#REF!</v>
      </c>
      <c r="WSC229" s="556" t="s">
        <v>10</v>
      </c>
      <c r="WSD229" s="556"/>
      <c r="WSE229" s="556"/>
      <c r="WSF229" s="4" t="e">
        <f>#REF!</f>
        <v>#REF!</v>
      </c>
      <c r="WSG229" s="556" t="s">
        <v>10</v>
      </c>
      <c r="WSH229" s="556"/>
      <c r="WSI229" s="556"/>
      <c r="WSJ229" s="4" t="e">
        <f>#REF!</f>
        <v>#REF!</v>
      </c>
      <c r="WSK229" s="556" t="s">
        <v>10</v>
      </c>
      <c r="WSL229" s="556"/>
      <c r="WSM229" s="556"/>
      <c r="WSN229" s="4" t="e">
        <f>#REF!</f>
        <v>#REF!</v>
      </c>
      <c r="WSO229" s="556" t="s">
        <v>10</v>
      </c>
      <c r="WSP229" s="556"/>
      <c r="WSQ229" s="556"/>
      <c r="WSR229" s="4" t="e">
        <f>#REF!</f>
        <v>#REF!</v>
      </c>
      <c r="WSS229" s="556" t="s">
        <v>10</v>
      </c>
      <c r="WST229" s="556"/>
      <c r="WSU229" s="556"/>
      <c r="WSV229" s="4" t="e">
        <f>#REF!</f>
        <v>#REF!</v>
      </c>
      <c r="WSW229" s="556" t="s">
        <v>10</v>
      </c>
      <c r="WSX229" s="556"/>
      <c r="WSY229" s="556"/>
      <c r="WSZ229" s="4" t="e">
        <f>#REF!</f>
        <v>#REF!</v>
      </c>
      <c r="WTA229" s="556" t="s">
        <v>10</v>
      </c>
      <c r="WTB229" s="556"/>
      <c r="WTC229" s="556"/>
      <c r="WTD229" s="4" t="e">
        <f>#REF!</f>
        <v>#REF!</v>
      </c>
      <c r="WTE229" s="556" t="s">
        <v>10</v>
      </c>
      <c r="WTF229" s="556"/>
      <c r="WTG229" s="556"/>
      <c r="WTH229" s="4" t="e">
        <f>#REF!</f>
        <v>#REF!</v>
      </c>
      <c r="WTI229" s="556" t="s">
        <v>10</v>
      </c>
      <c r="WTJ229" s="556"/>
      <c r="WTK229" s="556"/>
      <c r="WTL229" s="4" t="e">
        <f>#REF!</f>
        <v>#REF!</v>
      </c>
      <c r="WTM229" s="556" t="s">
        <v>10</v>
      </c>
      <c r="WTN229" s="556"/>
      <c r="WTO229" s="556"/>
      <c r="WTP229" s="4" t="e">
        <f>#REF!</f>
        <v>#REF!</v>
      </c>
      <c r="WTQ229" s="556" t="s">
        <v>10</v>
      </c>
      <c r="WTR229" s="556"/>
      <c r="WTS229" s="556"/>
      <c r="WTT229" s="4" t="e">
        <f>#REF!</f>
        <v>#REF!</v>
      </c>
      <c r="WTU229" s="556" t="s">
        <v>10</v>
      </c>
      <c r="WTV229" s="556"/>
      <c r="WTW229" s="556"/>
      <c r="WTX229" s="4" t="e">
        <f>#REF!</f>
        <v>#REF!</v>
      </c>
      <c r="WTY229" s="556" t="s">
        <v>10</v>
      </c>
      <c r="WTZ229" s="556"/>
      <c r="WUA229" s="556"/>
      <c r="WUB229" s="4" t="e">
        <f>#REF!</f>
        <v>#REF!</v>
      </c>
      <c r="WUC229" s="556" t="s">
        <v>10</v>
      </c>
      <c r="WUD229" s="556"/>
      <c r="WUE229" s="556"/>
      <c r="WUF229" s="4" t="e">
        <f>#REF!</f>
        <v>#REF!</v>
      </c>
      <c r="WUG229" s="556" t="s">
        <v>10</v>
      </c>
      <c r="WUH229" s="556"/>
      <c r="WUI229" s="556"/>
      <c r="WUJ229" s="4" t="e">
        <f>#REF!</f>
        <v>#REF!</v>
      </c>
      <c r="WUK229" s="556" t="s">
        <v>10</v>
      </c>
      <c r="WUL229" s="556"/>
      <c r="WUM229" s="556"/>
      <c r="WUN229" s="4" t="e">
        <f>#REF!</f>
        <v>#REF!</v>
      </c>
      <c r="WUO229" s="556" t="s">
        <v>10</v>
      </c>
      <c r="WUP229" s="556"/>
      <c r="WUQ229" s="556"/>
      <c r="WUR229" s="4" t="e">
        <f>#REF!</f>
        <v>#REF!</v>
      </c>
      <c r="WUS229" s="556" t="s">
        <v>10</v>
      </c>
      <c r="WUT229" s="556"/>
      <c r="WUU229" s="556"/>
      <c r="WUV229" s="4" t="e">
        <f>#REF!</f>
        <v>#REF!</v>
      </c>
      <c r="WUW229" s="556" t="s">
        <v>10</v>
      </c>
      <c r="WUX229" s="556"/>
      <c r="WUY229" s="556"/>
      <c r="WUZ229" s="4" t="e">
        <f>#REF!</f>
        <v>#REF!</v>
      </c>
      <c r="WVA229" s="556" t="s">
        <v>10</v>
      </c>
      <c r="WVB229" s="556"/>
      <c r="WVC229" s="556"/>
      <c r="WVD229" s="4" t="e">
        <f>#REF!</f>
        <v>#REF!</v>
      </c>
      <c r="WVE229" s="556" t="s">
        <v>10</v>
      </c>
      <c r="WVF229" s="556"/>
      <c r="WVG229" s="556"/>
      <c r="WVH229" s="4" t="e">
        <f>#REF!</f>
        <v>#REF!</v>
      </c>
      <c r="WVI229" s="556" t="s">
        <v>10</v>
      </c>
      <c r="WVJ229" s="556"/>
      <c r="WVK229" s="556"/>
      <c r="WVL229" s="4" t="e">
        <f>#REF!</f>
        <v>#REF!</v>
      </c>
      <c r="WVM229" s="556" t="s">
        <v>10</v>
      </c>
      <c r="WVN229" s="556"/>
      <c r="WVO229" s="556"/>
      <c r="WVP229" s="4" t="e">
        <f>#REF!</f>
        <v>#REF!</v>
      </c>
      <c r="WVQ229" s="556" t="s">
        <v>10</v>
      </c>
      <c r="WVR229" s="556"/>
      <c r="WVS229" s="556"/>
      <c r="WVT229" s="4" t="e">
        <f>#REF!</f>
        <v>#REF!</v>
      </c>
      <c r="WVU229" s="556" t="s">
        <v>10</v>
      </c>
      <c r="WVV229" s="556"/>
      <c r="WVW229" s="556"/>
      <c r="WVX229" s="4" t="e">
        <f>#REF!</f>
        <v>#REF!</v>
      </c>
      <c r="WVY229" s="556" t="s">
        <v>10</v>
      </c>
      <c r="WVZ229" s="556"/>
      <c r="WWA229" s="556"/>
      <c r="WWB229" s="4" t="e">
        <f>#REF!</f>
        <v>#REF!</v>
      </c>
      <c r="WWC229" s="556" t="s">
        <v>10</v>
      </c>
      <c r="WWD229" s="556"/>
      <c r="WWE229" s="556"/>
      <c r="WWF229" s="4" t="e">
        <f>#REF!</f>
        <v>#REF!</v>
      </c>
      <c r="WWG229" s="556" t="s">
        <v>10</v>
      </c>
      <c r="WWH229" s="556"/>
      <c r="WWI229" s="556"/>
      <c r="WWJ229" s="4" t="e">
        <f>#REF!</f>
        <v>#REF!</v>
      </c>
      <c r="WWK229" s="556" t="s">
        <v>10</v>
      </c>
      <c r="WWL229" s="556"/>
      <c r="WWM229" s="556"/>
      <c r="WWN229" s="4" t="e">
        <f>#REF!</f>
        <v>#REF!</v>
      </c>
      <c r="WWO229" s="556" t="s">
        <v>10</v>
      </c>
      <c r="WWP229" s="556"/>
      <c r="WWQ229" s="556"/>
      <c r="WWR229" s="4" t="e">
        <f>#REF!</f>
        <v>#REF!</v>
      </c>
      <c r="WWS229" s="556" t="s">
        <v>10</v>
      </c>
      <c r="WWT229" s="556"/>
      <c r="WWU229" s="556"/>
      <c r="WWV229" s="4" t="e">
        <f>#REF!</f>
        <v>#REF!</v>
      </c>
      <c r="WWW229" s="556" t="s">
        <v>10</v>
      </c>
      <c r="WWX229" s="556"/>
      <c r="WWY229" s="556"/>
      <c r="WWZ229" s="4" t="e">
        <f>#REF!</f>
        <v>#REF!</v>
      </c>
      <c r="WXA229" s="556" t="s">
        <v>10</v>
      </c>
      <c r="WXB229" s="556"/>
      <c r="WXC229" s="556"/>
      <c r="WXD229" s="4" t="e">
        <f>#REF!</f>
        <v>#REF!</v>
      </c>
      <c r="WXE229" s="556" t="s">
        <v>10</v>
      </c>
      <c r="WXF229" s="556"/>
      <c r="WXG229" s="556"/>
      <c r="WXH229" s="4" t="e">
        <f>#REF!</f>
        <v>#REF!</v>
      </c>
      <c r="WXI229" s="556" t="s">
        <v>10</v>
      </c>
      <c r="WXJ229" s="556"/>
      <c r="WXK229" s="556"/>
      <c r="WXL229" s="4" t="e">
        <f>#REF!</f>
        <v>#REF!</v>
      </c>
      <c r="WXM229" s="556" t="s">
        <v>10</v>
      </c>
      <c r="WXN229" s="556"/>
      <c r="WXO229" s="556"/>
      <c r="WXP229" s="4" t="e">
        <f>#REF!</f>
        <v>#REF!</v>
      </c>
      <c r="WXQ229" s="556" t="s">
        <v>10</v>
      </c>
      <c r="WXR229" s="556"/>
      <c r="WXS229" s="556"/>
      <c r="WXT229" s="4" t="e">
        <f>#REF!</f>
        <v>#REF!</v>
      </c>
      <c r="WXU229" s="556" t="s">
        <v>10</v>
      </c>
      <c r="WXV229" s="556"/>
      <c r="WXW229" s="556"/>
      <c r="WXX229" s="4" t="e">
        <f>#REF!</f>
        <v>#REF!</v>
      </c>
      <c r="WXY229" s="556" t="s">
        <v>10</v>
      </c>
      <c r="WXZ229" s="556"/>
      <c r="WYA229" s="556"/>
      <c r="WYB229" s="4" t="e">
        <f>#REF!</f>
        <v>#REF!</v>
      </c>
      <c r="WYC229" s="556" t="s">
        <v>10</v>
      </c>
      <c r="WYD229" s="556"/>
      <c r="WYE229" s="556"/>
      <c r="WYF229" s="4" t="e">
        <f>#REF!</f>
        <v>#REF!</v>
      </c>
      <c r="WYG229" s="556" t="s">
        <v>10</v>
      </c>
      <c r="WYH229" s="556"/>
      <c r="WYI229" s="556"/>
      <c r="WYJ229" s="4" t="e">
        <f>#REF!</f>
        <v>#REF!</v>
      </c>
      <c r="WYK229" s="556" t="s">
        <v>10</v>
      </c>
      <c r="WYL229" s="556"/>
      <c r="WYM229" s="556"/>
      <c r="WYN229" s="4" t="e">
        <f>#REF!</f>
        <v>#REF!</v>
      </c>
      <c r="WYO229" s="556" t="s">
        <v>10</v>
      </c>
      <c r="WYP229" s="556"/>
      <c r="WYQ229" s="556"/>
      <c r="WYR229" s="4" t="e">
        <f>#REF!</f>
        <v>#REF!</v>
      </c>
      <c r="WYS229" s="556" t="s">
        <v>10</v>
      </c>
      <c r="WYT229" s="556"/>
      <c r="WYU229" s="556"/>
      <c r="WYV229" s="4" t="e">
        <f>#REF!</f>
        <v>#REF!</v>
      </c>
      <c r="WYW229" s="556" t="s">
        <v>10</v>
      </c>
      <c r="WYX229" s="556"/>
      <c r="WYY229" s="556"/>
      <c r="WYZ229" s="4" t="e">
        <f>#REF!</f>
        <v>#REF!</v>
      </c>
      <c r="WZA229" s="556" t="s">
        <v>10</v>
      </c>
      <c r="WZB229" s="556"/>
      <c r="WZC229" s="556"/>
      <c r="WZD229" s="4" t="e">
        <f>#REF!</f>
        <v>#REF!</v>
      </c>
      <c r="WZE229" s="556" t="s">
        <v>10</v>
      </c>
      <c r="WZF229" s="556"/>
      <c r="WZG229" s="556"/>
      <c r="WZH229" s="4" t="e">
        <f>#REF!</f>
        <v>#REF!</v>
      </c>
      <c r="WZI229" s="556" t="s">
        <v>10</v>
      </c>
      <c r="WZJ229" s="556"/>
      <c r="WZK229" s="556"/>
      <c r="WZL229" s="4" t="e">
        <f>#REF!</f>
        <v>#REF!</v>
      </c>
      <c r="WZM229" s="556" t="s">
        <v>10</v>
      </c>
      <c r="WZN229" s="556"/>
      <c r="WZO229" s="556"/>
      <c r="WZP229" s="4" t="e">
        <f>#REF!</f>
        <v>#REF!</v>
      </c>
      <c r="WZQ229" s="556" t="s">
        <v>10</v>
      </c>
      <c r="WZR229" s="556"/>
      <c r="WZS229" s="556"/>
      <c r="WZT229" s="4" t="e">
        <f>#REF!</f>
        <v>#REF!</v>
      </c>
      <c r="WZU229" s="556" t="s">
        <v>10</v>
      </c>
      <c r="WZV229" s="556"/>
      <c r="WZW229" s="556"/>
      <c r="WZX229" s="4" t="e">
        <f>#REF!</f>
        <v>#REF!</v>
      </c>
      <c r="WZY229" s="556" t="s">
        <v>10</v>
      </c>
      <c r="WZZ229" s="556"/>
      <c r="XAA229" s="556"/>
      <c r="XAB229" s="4" t="e">
        <f>#REF!</f>
        <v>#REF!</v>
      </c>
      <c r="XAC229" s="556" t="s">
        <v>10</v>
      </c>
      <c r="XAD229" s="556"/>
      <c r="XAE229" s="556"/>
      <c r="XAF229" s="4" t="e">
        <f>#REF!</f>
        <v>#REF!</v>
      </c>
      <c r="XAG229" s="556" t="s">
        <v>10</v>
      </c>
      <c r="XAH229" s="556"/>
      <c r="XAI229" s="556"/>
      <c r="XAJ229" s="4" t="e">
        <f>#REF!</f>
        <v>#REF!</v>
      </c>
      <c r="XAK229" s="556" t="s">
        <v>10</v>
      </c>
      <c r="XAL229" s="556"/>
      <c r="XAM229" s="556"/>
      <c r="XAN229" s="4" t="e">
        <f>#REF!</f>
        <v>#REF!</v>
      </c>
      <c r="XAO229" s="556" t="s">
        <v>10</v>
      </c>
      <c r="XAP229" s="556"/>
      <c r="XAQ229" s="556"/>
      <c r="XAR229" s="4" t="e">
        <f>#REF!</f>
        <v>#REF!</v>
      </c>
      <c r="XAS229" s="556" t="s">
        <v>10</v>
      </c>
      <c r="XAT229" s="556"/>
      <c r="XAU229" s="556"/>
      <c r="XAV229" s="4" t="e">
        <f>#REF!</f>
        <v>#REF!</v>
      </c>
      <c r="XAW229" s="556" t="s">
        <v>10</v>
      </c>
      <c r="XAX229" s="556"/>
      <c r="XAY229" s="556"/>
      <c r="XAZ229" s="4" t="e">
        <f>#REF!</f>
        <v>#REF!</v>
      </c>
      <c r="XBA229" s="556" t="s">
        <v>10</v>
      </c>
      <c r="XBB229" s="556"/>
      <c r="XBC229" s="556"/>
      <c r="XBD229" s="4" t="e">
        <f>#REF!</f>
        <v>#REF!</v>
      </c>
      <c r="XBE229" s="556" t="s">
        <v>10</v>
      </c>
      <c r="XBF229" s="556"/>
      <c r="XBG229" s="556"/>
      <c r="XBH229" s="4" t="e">
        <f>#REF!</f>
        <v>#REF!</v>
      </c>
      <c r="XBI229" s="556" t="s">
        <v>10</v>
      </c>
      <c r="XBJ229" s="556"/>
      <c r="XBK229" s="556"/>
      <c r="XBL229" s="4" t="e">
        <f>#REF!</f>
        <v>#REF!</v>
      </c>
      <c r="XBM229" s="556" t="s">
        <v>10</v>
      </c>
      <c r="XBN229" s="556"/>
      <c r="XBO229" s="556"/>
      <c r="XBP229" s="4" t="e">
        <f>#REF!</f>
        <v>#REF!</v>
      </c>
      <c r="XBQ229" s="556" t="s">
        <v>10</v>
      </c>
      <c r="XBR229" s="556"/>
      <c r="XBS229" s="556"/>
      <c r="XBT229" s="4" t="e">
        <f>#REF!</f>
        <v>#REF!</v>
      </c>
      <c r="XBU229" s="556" t="s">
        <v>10</v>
      </c>
      <c r="XBV229" s="556"/>
      <c r="XBW229" s="556"/>
      <c r="XBX229" s="4" t="e">
        <f>#REF!</f>
        <v>#REF!</v>
      </c>
      <c r="XBY229" s="556" t="s">
        <v>10</v>
      </c>
      <c r="XBZ229" s="556"/>
      <c r="XCA229" s="556"/>
      <c r="XCB229" s="4" t="e">
        <f>#REF!</f>
        <v>#REF!</v>
      </c>
      <c r="XCC229" s="556" t="s">
        <v>10</v>
      </c>
      <c r="XCD229" s="556"/>
      <c r="XCE229" s="556"/>
      <c r="XCF229" s="4" t="e">
        <f>#REF!</f>
        <v>#REF!</v>
      </c>
      <c r="XCG229" s="556" t="s">
        <v>10</v>
      </c>
      <c r="XCH229" s="556"/>
      <c r="XCI229" s="556"/>
      <c r="XCJ229" s="4" t="e">
        <f>#REF!</f>
        <v>#REF!</v>
      </c>
      <c r="XCK229" s="556" t="s">
        <v>10</v>
      </c>
      <c r="XCL229" s="556"/>
      <c r="XCM229" s="556"/>
      <c r="XCN229" s="4" t="e">
        <f>#REF!</f>
        <v>#REF!</v>
      </c>
      <c r="XCO229" s="556" t="s">
        <v>10</v>
      </c>
      <c r="XCP229" s="556"/>
      <c r="XCQ229" s="556"/>
      <c r="XCR229" s="4" t="e">
        <f>#REF!</f>
        <v>#REF!</v>
      </c>
      <c r="XCS229" s="556" t="s">
        <v>10</v>
      </c>
      <c r="XCT229" s="556"/>
      <c r="XCU229" s="556"/>
      <c r="XCV229" s="4" t="e">
        <f>#REF!</f>
        <v>#REF!</v>
      </c>
      <c r="XCW229" s="556" t="s">
        <v>10</v>
      </c>
      <c r="XCX229" s="556"/>
      <c r="XCY229" s="556"/>
      <c r="XCZ229" s="4" t="e">
        <f>#REF!</f>
        <v>#REF!</v>
      </c>
      <c r="XDA229" s="556" t="s">
        <v>10</v>
      </c>
      <c r="XDB229" s="556"/>
      <c r="XDC229" s="556"/>
      <c r="XDD229" s="4" t="e">
        <f>#REF!</f>
        <v>#REF!</v>
      </c>
      <c r="XDE229" s="556" t="s">
        <v>10</v>
      </c>
      <c r="XDF229" s="556"/>
      <c r="XDG229" s="556"/>
      <c r="XDH229" s="4" t="e">
        <f>#REF!</f>
        <v>#REF!</v>
      </c>
      <c r="XDI229" s="556" t="s">
        <v>10</v>
      </c>
      <c r="XDJ229" s="556"/>
      <c r="XDK229" s="556"/>
      <c r="XDL229" s="4" t="e">
        <f>#REF!</f>
        <v>#REF!</v>
      </c>
      <c r="XDM229" s="556" t="s">
        <v>10</v>
      </c>
      <c r="XDN229" s="556"/>
      <c r="XDO229" s="556"/>
      <c r="XDP229" s="4" t="e">
        <f>#REF!</f>
        <v>#REF!</v>
      </c>
      <c r="XDQ229" s="556" t="s">
        <v>10</v>
      </c>
      <c r="XDR229" s="556"/>
      <c r="XDS229" s="556"/>
      <c r="XDT229" s="4" t="e">
        <f>#REF!</f>
        <v>#REF!</v>
      </c>
      <c r="XDU229" s="556" t="s">
        <v>10</v>
      </c>
      <c r="XDV229" s="556"/>
      <c r="XDW229" s="556"/>
      <c r="XDX229" s="4" t="e">
        <f>#REF!</f>
        <v>#REF!</v>
      </c>
      <c r="XDY229" s="556" t="s">
        <v>10</v>
      </c>
      <c r="XDZ229" s="556"/>
      <c r="XEA229" s="556"/>
      <c r="XEB229" s="4" t="e">
        <f>#REF!</f>
        <v>#REF!</v>
      </c>
      <c r="XEC229" s="556" t="s">
        <v>10</v>
      </c>
      <c r="XED229" s="556"/>
      <c r="XEE229" s="556"/>
      <c r="XEF229" s="4" t="e">
        <f>#REF!</f>
        <v>#REF!</v>
      </c>
      <c r="XEG229" s="556" t="s">
        <v>10</v>
      </c>
      <c r="XEH229" s="556"/>
      <c r="XEI229" s="556"/>
      <c r="XEJ229" s="4" t="e">
        <f>#REF!</f>
        <v>#REF!</v>
      </c>
      <c r="XEK229" s="556" t="s">
        <v>10</v>
      </c>
      <c r="XEL229" s="556"/>
      <c r="XEM229" s="556"/>
      <c r="XEN229" s="4" t="e">
        <f>#REF!</f>
        <v>#REF!</v>
      </c>
      <c r="XEO229" s="556" t="s">
        <v>10</v>
      </c>
      <c r="XEP229" s="556"/>
      <c r="XEQ229" s="556"/>
      <c r="XER229" s="4" t="e">
        <f>#REF!</f>
        <v>#REF!</v>
      </c>
      <c r="XES229" s="556" t="s">
        <v>10</v>
      </c>
      <c r="XET229" s="556"/>
      <c r="XEU229" s="556"/>
      <c r="XEV229" s="4" t="e">
        <f>#REF!</f>
        <v>#REF!</v>
      </c>
      <c r="XEW229" s="556" t="s">
        <v>10</v>
      </c>
      <c r="XEX229" s="556"/>
      <c r="XEY229" s="556"/>
      <c r="XEZ229" s="4" t="e">
        <f>#REF!</f>
        <v>#REF!</v>
      </c>
      <c r="XFA229" s="556" t="s">
        <v>10</v>
      </c>
      <c r="XFB229" s="556"/>
      <c r="XFC229" s="556"/>
      <c r="XFD229" s="4" t="e">
        <f>#REF!</f>
        <v>#REF!</v>
      </c>
    </row>
    <row r="230" spans="1:16384" x14ac:dyDescent="0.25">
      <c r="A230" s="556"/>
      <c r="B230" s="556"/>
      <c r="C230" s="556"/>
      <c r="D230" s="4"/>
      <c r="E230" s="556"/>
      <c r="F230" s="556"/>
      <c r="G230" s="556"/>
      <c r="H230" s="4"/>
      <c r="I230" s="556"/>
      <c r="J230" s="556"/>
      <c r="K230" s="556"/>
      <c r="L230" s="4"/>
      <c r="M230" s="556"/>
      <c r="N230" s="556"/>
      <c r="O230" s="556"/>
      <c r="P230" s="4">
        <v>0</v>
      </c>
      <c r="Q230" s="556" t="s">
        <v>11</v>
      </c>
      <c r="R230" s="556"/>
      <c r="S230" s="556"/>
      <c r="T230" s="4">
        <v>0</v>
      </c>
      <c r="U230" s="556" t="s">
        <v>11</v>
      </c>
      <c r="V230" s="556"/>
      <c r="W230" s="556"/>
      <c r="X230" s="4">
        <v>0</v>
      </c>
      <c r="Y230" s="556" t="s">
        <v>11</v>
      </c>
      <c r="Z230" s="556"/>
      <c r="AA230" s="556"/>
      <c r="AB230" s="4">
        <v>0</v>
      </c>
      <c r="AC230" s="556" t="s">
        <v>11</v>
      </c>
      <c r="AD230" s="556"/>
      <c r="AE230" s="556"/>
      <c r="AF230" s="4">
        <v>0</v>
      </c>
      <c r="AG230" s="556" t="s">
        <v>11</v>
      </c>
      <c r="AH230" s="556"/>
      <c r="AI230" s="556"/>
      <c r="AJ230" s="4">
        <v>0</v>
      </c>
      <c r="AK230" s="556" t="s">
        <v>11</v>
      </c>
      <c r="AL230" s="556"/>
      <c r="AM230" s="556"/>
      <c r="AN230" s="4">
        <v>0</v>
      </c>
      <c r="AO230" s="556" t="s">
        <v>11</v>
      </c>
      <c r="AP230" s="556"/>
      <c r="AQ230" s="556"/>
      <c r="AR230" s="4">
        <v>0</v>
      </c>
      <c r="AS230" s="556" t="s">
        <v>11</v>
      </c>
      <c r="AT230" s="556"/>
      <c r="AU230" s="556"/>
      <c r="AV230" s="4">
        <v>0</v>
      </c>
      <c r="AW230" s="556" t="s">
        <v>11</v>
      </c>
      <c r="AX230" s="556"/>
      <c r="AY230" s="556"/>
      <c r="AZ230" s="4">
        <v>0</v>
      </c>
      <c r="BA230" s="556" t="s">
        <v>11</v>
      </c>
      <c r="BB230" s="556"/>
      <c r="BC230" s="556"/>
      <c r="BD230" s="4">
        <v>0</v>
      </c>
      <c r="BE230" s="556" t="s">
        <v>11</v>
      </c>
      <c r="BF230" s="556"/>
      <c r="BG230" s="556"/>
      <c r="BH230" s="4">
        <v>0</v>
      </c>
      <c r="BI230" s="556" t="s">
        <v>11</v>
      </c>
      <c r="BJ230" s="556"/>
      <c r="BK230" s="556"/>
      <c r="BL230" s="4">
        <v>0</v>
      </c>
      <c r="BM230" s="556" t="s">
        <v>11</v>
      </c>
      <c r="BN230" s="556"/>
      <c r="BO230" s="556"/>
      <c r="BP230" s="4">
        <v>0</v>
      </c>
      <c r="BQ230" s="556" t="s">
        <v>11</v>
      </c>
      <c r="BR230" s="556"/>
      <c r="BS230" s="556"/>
      <c r="BT230" s="4">
        <v>0</v>
      </c>
      <c r="BU230" s="556" t="s">
        <v>11</v>
      </c>
      <c r="BV230" s="556"/>
      <c r="BW230" s="556"/>
      <c r="BX230" s="4">
        <v>0</v>
      </c>
      <c r="BY230" s="556" t="s">
        <v>11</v>
      </c>
      <c r="BZ230" s="556"/>
      <c r="CA230" s="556"/>
      <c r="CB230" s="4">
        <v>0</v>
      </c>
      <c r="CC230" s="556" t="s">
        <v>11</v>
      </c>
      <c r="CD230" s="556"/>
      <c r="CE230" s="556"/>
      <c r="CF230" s="4">
        <v>0</v>
      </c>
      <c r="CG230" s="556" t="s">
        <v>11</v>
      </c>
      <c r="CH230" s="556"/>
      <c r="CI230" s="556"/>
      <c r="CJ230" s="4">
        <v>0</v>
      </c>
      <c r="CK230" s="556" t="s">
        <v>11</v>
      </c>
      <c r="CL230" s="556"/>
      <c r="CM230" s="556"/>
      <c r="CN230" s="4">
        <v>0</v>
      </c>
      <c r="CO230" s="556" t="s">
        <v>11</v>
      </c>
      <c r="CP230" s="556"/>
      <c r="CQ230" s="556"/>
      <c r="CR230" s="4">
        <v>0</v>
      </c>
      <c r="CS230" s="556" t="s">
        <v>11</v>
      </c>
      <c r="CT230" s="556"/>
      <c r="CU230" s="556"/>
      <c r="CV230" s="4">
        <v>0</v>
      </c>
      <c r="CW230" s="556" t="s">
        <v>11</v>
      </c>
      <c r="CX230" s="556"/>
      <c r="CY230" s="556"/>
      <c r="CZ230" s="4">
        <v>0</v>
      </c>
      <c r="DA230" s="556" t="s">
        <v>11</v>
      </c>
      <c r="DB230" s="556"/>
      <c r="DC230" s="556"/>
      <c r="DD230" s="4">
        <v>0</v>
      </c>
      <c r="DE230" s="556" t="s">
        <v>11</v>
      </c>
      <c r="DF230" s="556"/>
      <c r="DG230" s="556"/>
      <c r="DH230" s="4">
        <v>0</v>
      </c>
      <c r="DI230" s="556" t="s">
        <v>11</v>
      </c>
      <c r="DJ230" s="556"/>
      <c r="DK230" s="556"/>
      <c r="DL230" s="4">
        <v>0</v>
      </c>
      <c r="DM230" s="556" t="s">
        <v>11</v>
      </c>
      <c r="DN230" s="556"/>
      <c r="DO230" s="556"/>
      <c r="DP230" s="4">
        <v>0</v>
      </c>
      <c r="DQ230" s="556" t="s">
        <v>11</v>
      </c>
      <c r="DR230" s="556"/>
      <c r="DS230" s="556"/>
      <c r="DT230" s="4">
        <v>0</v>
      </c>
      <c r="DU230" s="556" t="s">
        <v>11</v>
      </c>
      <c r="DV230" s="556"/>
      <c r="DW230" s="556"/>
      <c r="DX230" s="4">
        <v>0</v>
      </c>
      <c r="DY230" s="556" t="s">
        <v>11</v>
      </c>
      <c r="DZ230" s="556"/>
      <c r="EA230" s="556"/>
      <c r="EB230" s="4">
        <v>0</v>
      </c>
      <c r="EC230" s="556" t="s">
        <v>11</v>
      </c>
      <c r="ED230" s="556"/>
      <c r="EE230" s="556"/>
      <c r="EF230" s="4">
        <v>0</v>
      </c>
      <c r="EG230" s="556" t="s">
        <v>11</v>
      </c>
      <c r="EH230" s="556"/>
      <c r="EI230" s="556"/>
      <c r="EJ230" s="4">
        <v>0</v>
      </c>
      <c r="EK230" s="556" t="s">
        <v>11</v>
      </c>
      <c r="EL230" s="556"/>
      <c r="EM230" s="556"/>
      <c r="EN230" s="4">
        <v>0</v>
      </c>
      <c r="EO230" s="556" t="s">
        <v>11</v>
      </c>
      <c r="EP230" s="556"/>
      <c r="EQ230" s="556"/>
      <c r="ER230" s="4">
        <v>0</v>
      </c>
      <c r="ES230" s="556" t="s">
        <v>11</v>
      </c>
      <c r="ET230" s="556"/>
      <c r="EU230" s="556"/>
      <c r="EV230" s="4">
        <v>0</v>
      </c>
      <c r="EW230" s="556" t="s">
        <v>11</v>
      </c>
      <c r="EX230" s="556"/>
      <c r="EY230" s="556"/>
      <c r="EZ230" s="4">
        <v>0</v>
      </c>
      <c r="FA230" s="556" t="s">
        <v>11</v>
      </c>
      <c r="FB230" s="556"/>
      <c r="FC230" s="556"/>
      <c r="FD230" s="4">
        <v>0</v>
      </c>
      <c r="FE230" s="556" t="s">
        <v>11</v>
      </c>
      <c r="FF230" s="556"/>
      <c r="FG230" s="556"/>
      <c r="FH230" s="4">
        <v>0</v>
      </c>
      <c r="FI230" s="556" t="s">
        <v>11</v>
      </c>
      <c r="FJ230" s="556"/>
      <c r="FK230" s="556"/>
      <c r="FL230" s="4">
        <v>0</v>
      </c>
      <c r="FM230" s="556" t="s">
        <v>11</v>
      </c>
      <c r="FN230" s="556"/>
      <c r="FO230" s="556"/>
      <c r="FP230" s="4">
        <v>0</v>
      </c>
      <c r="FQ230" s="556" t="s">
        <v>11</v>
      </c>
      <c r="FR230" s="556"/>
      <c r="FS230" s="556"/>
      <c r="FT230" s="4">
        <v>0</v>
      </c>
      <c r="FU230" s="556" t="s">
        <v>11</v>
      </c>
      <c r="FV230" s="556"/>
      <c r="FW230" s="556"/>
      <c r="FX230" s="4">
        <v>0</v>
      </c>
      <c r="FY230" s="556" t="s">
        <v>11</v>
      </c>
      <c r="FZ230" s="556"/>
      <c r="GA230" s="556"/>
      <c r="GB230" s="4">
        <v>0</v>
      </c>
      <c r="GC230" s="556" t="s">
        <v>11</v>
      </c>
      <c r="GD230" s="556"/>
      <c r="GE230" s="556"/>
      <c r="GF230" s="4">
        <v>0</v>
      </c>
      <c r="GG230" s="556" t="s">
        <v>11</v>
      </c>
      <c r="GH230" s="556"/>
      <c r="GI230" s="556"/>
      <c r="GJ230" s="4">
        <v>0</v>
      </c>
      <c r="GK230" s="556" t="s">
        <v>11</v>
      </c>
      <c r="GL230" s="556"/>
      <c r="GM230" s="556"/>
      <c r="GN230" s="4">
        <v>0</v>
      </c>
      <c r="GO230" s="556" t="s">
        <v>11</v>
      </c>
      <c r="GP230" s="556"/>
      <c r="GQ230" s="556"/>
      <c r="GR230" s="4">
        <v>0</v>
      </c>
      <c r="GS230" s="556" t="s">
        <v>11</v>
      </c>
      <c r="GT230" s="556"/>
      <c r="GU230" s="556"/>
      <c r="GV230" s="4">
        <v>0</v>
      </c>
      <c r="GW230" s="556" t="s">
        <v>11</v>
      </c>
      <c r="GX230" s="556"/>
      <c r="GY230" s="556"/>
      <c r="GZ230" s="4">
        <v>0</v>
      </c>
      <c r="HA230" s="556" t="s">
        <v>11</v>
      </c>
      <c r="HB230" s="556"/>
      <c r="HC230" s="556"/>
      <c r="HD230" s="4">
        <v>0</v>
      </c>
      <c r="HE230" s="556" t="s">
        <v>11</v>
      </c>
      <c r="HF230" s="556"/>
      <c r="HG230" s="556"/>
      <c r="HH230" s="4">
        <v>0</v>
      </c>
      <c r="HI230" s="556" t="s">
        <v>11</v>
      </c>
      <c r="HJ230" s="556"/>
      <c r="HK230" s="556"/>
      <c r="HL230" s="4">
        <v>0</v>
      </c>
      <c r="HM230" s="556" t="s">
        <v>11</v>
      </c>
      <c r="HN230" s="556"/>
      <c r="HO230" s="556"/>
      <c r="HP230" s="4">
        <v>0</v>
      </c>
      <c r="HQ230" s="556" t="s">
        <v>11</v>
      </c>
      <c r="HR230" s="556"/>
      <c r="HS230" s="556"/>
      <c r="HT230" s="4">
        <v>0</v>
      </c>
      <c r="HU230" s="556" t="s">
        <v>11</v>
      </c>
      <c r="HV230" s="556"/>
      <c r="HW230" s="556"/>
      <c r="HX230" s="4">
        <v>0</v>
      </c>
      <c r="HY230" s="556" t="s">
        <v>11</v>
      </c>
      <c r="HZ230" s="556"/>
      <c r="IA230" s="556"/>
      <c r="IB230" s="4">
        <v>0</v>
      </c>
      <c r="IC230" s="556" t="s">
        <v>11</v>
      </c>
      <c r="ID230" s="556"/>
      <c r="IE230" s="556"/>
      <c r="IF230" s="4">
        <v>0</v>
      </c>
      <c r="IG230" s="556" t="s">
        <v>11</v>
      </c>
      <c r="IH230" s="556"/>
      <c r="II230" s="556"/>
      <c r="IJ230" s="4">
        <v>0</v>
      </c>
      <c r="IK230" s="556" t="s">
        <v>11</v>
      </c>
      <c r="IL230" s="556"/>
      <c r="IM230" s="556"/>
      <c r="IN230" s="4">
        <v>0</v>
      </c>
      <c r="IO230" s="556" t="s">
        <v>11</v>
      </c>
      <c r="IP230" s="556"/>
      <c r="IQ230" s="556"/>
      <c r="IR230" s="4">
        <v>0</v>
      </c>
      <c r="IS230" s="556" t="s">
        <v>11</v>
      </c>
      <c r="IT230" s="556"/>
      <c r="IU230" s="556"/>
      <c r="IV230" s="4">
        <v>0</v>
      </c>
      <c r="IW230" s="556" t="s">
        <v>11</v>
      </c>
      <c r="IX230" s="556"/>
      <c r="IY230" s="556"/>
      <c r="IZ230" s="4">
        <v>0</v>
      </c>
      <c r="JA230" s="556" t="s">
        <v>11</v>
      </c>
      <c r="JB230" s="556"/>
      <c r="JC230" s="556"/>
      <c r="JD230" s="4">
        <v>0</v>
      </c>
      <c r="JE230" s="556" t="s">
        <v>11</v>
      </c>
      <c r="JF230" s="556"/>
      <c r="JG230" s="556"/>
      <c r="JH230" s="4">
        <v>0</v>
      </c>
      <c r="JI230" s="556" t="s">
        <v>11</v>
      </c>
      <c r="JJ230" s="556"/>
      <c r="JK230" s="556"/>
      <c r="JL230" s="4">
        <v>0</v>
      </c>
      <c r="JM230" s="556" t="s">
        <v>11</v>
      </c>
      <c r="JN230" s="556"/>
      <c r="JO230" s="556"/>
      <c r="JP230" s="4">
        <v>0</v>
      </c>
      <c r="JQ230" s="556" t="s">
        <v>11</v>
      </c>
      <c r="JR230" s="556"/>
      <c r="JS230" s="556"/>
      <c r="JT230" s="4">
        <v>0</v>
      </c>
      <c r="JU230" s="556" t="s">
        <v>11</v>
      </c>
      <c r="JV230" s="556"/>
      <c r="JW230" s="556"/>
      <c r="JX230" s="4">
        <v>0</v>
      </c>
      <c r="JY230" s="556" t="s">
        <v>11</v>
      </c>
      <c r="JZ230" s="556"/>
      <c r="KA230" s="556"/>
      <c r="KB230" s="4">
        <v>0</v>
      </c>
      <c r="KC230" s="556" t="s">
        <v>11</v>
      </c>
      <c r="KD230" s="556"/>
      <c r="KE230" s="556"/>
      <c r="KF230" s="4">
        <v>0</v>
      </c>
      <c r="KG230" s="556" t="s">
        <v>11</v>
      </c>
      <c r="KH230" s="556"/>
      <c r="KI230" s="556"/>
      <c r="KJ230" s="4">
        <v>0</v>
      </c>
      <c r="KK230" s="556" t="s">
        <v>11</v>
      </c>
      <c r="KL230" s="556"/>
      <c r="KM230" s="556"/>
      <c r="KN230" s="4">
        <v>0</v>
      </c>
      <c r="KO230" s="556" t="s">
        <v>11</v>
      </c>
      <c r="KP230" s="556"/>
      <c r="KQ230" s="556"/>
      <c r="KR230" s="4">
        <v>0</v>
      </c>
      <c r="KS230" s="556" t="s">
        <v>11</v>
      </c>
      <c r="KT230" s="556"/>
      <c r="KU230" s="556"/>
      <c r="KV230" s="4">
        <v>0</v>
      </c>
      <c r="KW230" s="556" t="s">
        <v>11</v>
      </c>
      <c r="KX230" s="556"/>
      <c r="KY230" s="556"/>
      <c r="KZ230" s="4">
        <v>0</v>
      </c>
      <c r="LA230" s="556" t="s">
        <v>11</v>
      </c>
      <c r="LB230" s="556"/>
      <c r="LC230" s="556"/>
      <c r="LD230" s="4">
        <v>0</v>
      </c>
      <c r="LE230" s="556" t="s">
        <v>11</v>
      </c>
      <c r="LF230" s="556"/>
      <c r="LG230" s="556"/>
      <c r="LH230" s="4">
        <v>0</v>
      </c>
      <c r="LI230" s="556" t="s">
        <v>11</v>
      </c>
      <c r="LJ230" s="556"/>
      <c r="LK230" s="556"/>
      <c r="LL230" s="4">
        <v>0</v>
      </c>
      <c r="LM230" s="556" t="s">
        <v>11</v>
      </c>
      <c r="LN230" s="556"/>
      <c r="LO230" s="556"/>
      <c r="LP230" s="4">
        <v>0</v>
      </c>
      <c r="LQ230" s="556" t="s">
        <v>11</v>
      </c>
      <c r="LR230" s="556"/>
      <c r="LS230" s="556"/>
      <c r="LT230" s="4">
        <v>0</v>
      </c>
      <c r="LU230" s="556" t="s">
        <v>11</v>
      </c>
      <c r="LV230" s="556"/>
      <c r="LW230" s="556"/>
      <c r="LX230" s="4">
        <v>0</v>
      </c>
      <c r="LY230" s="556" t="s">
        <v>11</v>
      </c>
      <c r="LZ230" s="556"/>
      <c r="MA230" s="556"/>
      <c r="MB230" s="4">
        <v>0</v>
      </c>
      <c r="MC230" s="556" t="s">
        <v>11</v>
      </c>
      <c r="MD230" s="556"/>
      <c r="ME230" s="556"/>
      <c r="MF230" s="4">
        <v>0</v>
      </c>
      <c r="MG230" s="556" t="s">
        <v>11</v>
      </c>
      <c r="MH230" s="556"/>
      <c r="MI230" s="556"/>
      <c r="MJ230" s="4">
        <v>0</v>
      </c>
      <c r="MK230" s="556" t="s">
        <v>11</v>
      </c>
      <c r="ML230" s="556"/>
      <c r="MM230" s="556"/>
      <c r="MN230" s="4">
        <v>0</v>
      </c>
      <c r="MO230" s="556" t="s">
        <v>11</v>
      </c>
      <c r="MP230" s="556"/>
      <c r="MQ230" s="556"/>
      <c r="MR230" s="4">
        <v>0</v>
      </c>
      <c r="MS230" s="556" t="s">
        <v>11</v>
      </c>
      <c r="MT230" s="556"/>
      <c r="MU230" s="556"/>
      <c r="MV230" s="4">
        <v>0</v>
      </c>
      <c r="MW230" s="556" t="s">
        <v>11</v>
      </c>
      <c r="MX230" s="556"/>
      <c r="MY230" s="556"/>
      <c r="MZ230" s="4">
        <v>0</v>
      </c>
      <c r="NA230" s="556" t="s">
        <v>11</v>
      </c>
      <c r="NB230" s="556"/>
      <c r="NC230" s="556"/>
      <c r="ND230" s="4">
        <v>0</v>
      </c>
      <c r="NE230" s="556" t="s">
        <v>11</v>
      </c>
      <c r="NF230" s="556"/>
      <c r="NG230" s="556"/>
      <c r="NH230" s="4">
        <v>0</v>
      </c>
      <c r="NI230" s="556" t="s">
        <v>11</v>
      </c>
      <c r="NJ230" s="556"/>
      <c r="NK230" s="556"/>
      <c r="NL230" s="4">
        <v>0</v>
      </c>
      <c r="NM230" s="556" t="s">
        <v>11</v>
      </c>
      <c r="NN230" s="556"/>
      <c r="NO230" s="556"/>
      <c r="NP230" s="4">
        <v>0</v>
      </c>
      <c r="NQ230" s="556" t="s">
        <v>11</v>
      </c>
      <c r="NR230" s="556"/>
      <c r="NS230" s="556"/>
      <c r="NT230" s="4">
        <v>0</v>
      </c>
      <c r="NU230" s="556" t="s">
        <v>11</v>
      </c>
      <c r="NV230" s="556"/>
      <c r="NW230" s="556"/>
      <c r="NX230" s="4">
        <v>0</v>
      </c>
      <c r="NY230" s="556" t="s">
        <v>11</v>
      </c>
      <c r="NZ230" s="556"/>
      <c r="OA230" s="556"/>
      <c r="OB230" s="4">
        <v>0</v>
      </c>
      <c r="OC230" s="556" t="s">
        <v>11</v>
      </c>
      <c r="OD230" s="556"/>
      <c r="OE230" s="556"/>
      <c r="OF230" s="4">
        <v>0</v>
      </c>
      <c r="OG230" s="556" t="s">
        <v>11</v>
      </c>
      <c r="OH230" s="556"/>
      <c r="OI230" s="556"/>
      <c r="OJ230" s="4">
        <v>0</v>
      </c>
      <c r="OK230" s="556" t="s">
        <v>11</v>
      </c>
      <c r="OL230" s="556"/>
      <c r="OM230" s="556"/>
      <c r="ON230" s="4">
        <v>0</v>
      </c>
      <c r="OO230" s="556" t="s">
        <v>11</v>
      </c>
      <c r="OP230" s="556"/>
      <c r="OQ230" s="556"/>
      <c r="OR230" s="4">
        <v>0</v>
      </c>
      <c r="OS230" s="556" t="s">
        <v>11</v>
      </c>
      <c r="OT230" s="556"/>
      <c r="OU230" s="556"/>
      <c r="OV230" s="4">
        <v>0</v>
      </c>
      <c r="OW230" s="556" t="s">
        <v>11</v>
      </c>
      <c r="OX230" s="556"/>
      <c r="OY230" s="556"/>
      <c r="OZ230" s="4">
        <v>0</v>
      </c>
      <c r="PA230" s="556" t="s">
        <v>11</v>
      </c>
      <c r="PB230" s="556"/>
      <c r="PC230" s="556"/>
      <c r="PD230" s="4">
        <v>0</v>
      </c>
      <c r="PE230" s="556" t="s">
        <v>11</v>
      </c>
      <c r="PF230" s="556"/>
      <c r="PG230" s="556"/>
      <c r="PH230" s="4">
        <v>0</v>
      </c>
      <c r="PI230" s="556" t="s">
        <v>11</v>
      </c>
      <c r="PJ230" s="556"/>
      <c r="PK230" s="556"/>
      <c r="PL230" s="4">
        <v>0</v>
      </c>
      <c r="PM230" s="556" t="s">
        <v>11</v>
      </c>
      <c r="PN230" s="556"/>
      <c r="PO230" s="556"/>
      <c r="PP230" s="4">
        <v>0</v>
      </c>
      <c r="PQ230" s="556" t="s">
        <v>11</v>
      </c>
      <c r="PR230" s="556"/>
      <c r="PS230" s="556"/>
      <c r="PT230" s="4">
        <v>0</v>
      </c>
      <c r="PU230" s="556" t="s">
        <v>11</v>
      </c>
      <c r="PV230" s="556"/>
      <c r="PW230" s="556"/>
      <c r="PX230" s="4">
        <v>0</v>
      </c>
      <c r="PY230" s="556" t="s">
        <v>11</v>
      </c>
      <c r="PZ230" s="556"/>
      <c r="QA230" s="556"/>
      <c r="QB230" s="4">
        <v>0</v>
      </c>
      <c r="QC230" s="556" t="s">
        <v>11</v>
      </c>
      <c r="QD230" s="556"/>
      <c r="QE230" s="556"/>
      <c r="QF230" s="4">
        <v>0</v>
      </c>
      <c r="QG230" s="556" t="s">
        <v>11</v>
      </c>
      <c r="QH230" s="556"/>
      <c r="QI230" s="556"/>
      <c r="QJ230" s="4">
        <v>0</v>
      </c>
      <c r="QK230" s="556" t="s">
        <v>11</v>
      </c>
      <c r="QL230" s="556"/>
      <c r="QM230" s="556"/>
      <c r="QN230" s="4">
        <v>0</v>
      </c>
      <c r="QO230" s="556" t="s">
        <v>11</v>
      </c>
      <c r="QP230" s="556"/>
      <c r="QQ230" s="556"/>
      <c r="QR230" s="4">
        <v>0</v>
      </c>
      <c r="QS230" s="556" t="s">
        <v>11</v>
      </c>
      <c r="QT230" s="556"/>
      <c r="QU230" s="556"/>
      <c r="QV230" s="4">
        <v>0</v>
      </c>
      <c r="QW230" s="556" t="s">
        <v>11</v>
      </c>
      <c r="QX230" s="556"/>
      <c r="QY230" s="556"/>
      <c r="QZ230" s="4">
        <v>0</v>
      </c>
      <c r="RA230" s="556" t="s">
        <v>11</v>
      </c>
      <c r="RB230" s="556"/>
      <c r="RC230" s="556"/>
      <c r="RD230" s="4">
        <v>0</v>
      </c>
      <c r="RE230" s="556" t="s">
        <v>11</v>
      </c>
      <c r="RF230" s="556"/>
      <c r="RG230" s="556"/>
      <c r="RH230" s="4">
        <v>0</v>
      </c>
      <c r="RI230" s="556" t="s">
        <v>11</v>
      </c>
      <c r="RJ230" s="556"/>
      <c r="RK230" s="556"/>
      <c r="RL230" s="4">
        <v>0</v>
      </c>
      <c r="RM230" s="556" t="s">
        <v>11</v>
      </c>
      <c r="RN230" s="556"/>
      <c r="RO230" s="556"/>
      <c r="RP230" s="4">
        <v>0</v>
      </c>
      <c r="RQ230" s="556" t="s">
        <v>11</v>
      </c>
      <c r="RR230" s="556"/>
      <c r="RS230" s="556"/>
      <c r="RT230" s="4">
        <v>0</v>
      </c>
      <c r="RU230" s="556" t="s">
        <v>11</v>
      </c>
      <c r="RV230" s="556"/>
      <c r="RW230" s="556"/>
      <c r="RX230" s="4">
        <v>0</v>
      </c>
      <c r="RY230" s="556" t="s">
        <v>11</v>
      </c>
      <c r="RZ230" s="556"/>
      <c r="SA230" s="556"/>
      <c r="SB230" s="4">
        <v>0</v>
      </c>
      <c r="SC230" s="556" t="s">
        <v>11</v>
      </c>
      <c r="SD230" s="556"/>
      <c r="SE230" s="556"/>
      <c r="SF230" s="4">
        <v>0</v>
      </c>
      <c r="SG230" s="556" t="s">
        <v>11</v>
      </c>
      <c r="SH230" s="556"/>
      <c r="SI230" s="556"/>
      <c r="SJ230" s="4">
        <v>0</v>
      </c>
      <c r="SK230" s="556" t="s">
        <v>11</v>
      </c>
      <c r="SL230" s="556"/>
      <c r="SM230" s="556"/>
      <c r="SN230" s="4">
        <v>0</v>
      </c>
      <c r="SO230" s="556" t="s">
        <v>11</v>
      </c>
      <c r="SP230" s="556"/>
      <c r="SQ230" s="556"/>
      <c r="SR230" s="4">
        <v>0</v>
      </c>
      <c r="SS230" s="556" t="s">
        <v>11</v>
      </c>
      <c r="ST230" s="556"/>
      <c r="SU230" s="556"/>
      <c r="SV230" s="4">
        <v>0</v>
      </c>
      <c r="SW230" s="556" t="s">
        <v>11</v>
      </c>
      <c r="SX230" s="556"/>
      <c r="SY230" s="556"/>
      <c r="SZ230" s="4">
        <v>0</v>
      </c>
      <c r="TA230" s="556" t="s">
        <v>11</v>
      </c>
      <c r="TB230" s="556"/>
      <c r="TC230" s="556"/>
      <c r="TD230" s="4">
        <v>0</v>
      </c>
      <c r="TE230" s="556" t="s">
        <v>11</v>
      </c>
      <c r="TF230" s="556"/>
      <c r="TG230" s="556"/>
      <c r="TH230" s="4">
        <v>0</v>
      </c>
      <c r="TI230" s="556" t="s">
        <v>11</v>
      </c>
      <c r="TJ230" s="556"/>
      <c r="TK230" s="556"/>
      <c r="TL230" s="4">
        <v>0</v>
      </c>
      <c r="TM230" s="556" t="s">
        <v>11</v>
      </c>
      <c r="TN230" s="556"/>
      <c r="TO230" s="556"/>
      <c r="TP230" s="4">
        <v>0</v>
      </c>
      <c r="TQ230" s="556" t="s">
        <v>11</v>
      </c>
      <c r="TR230" s="556"/>
      <c r="TS230" s="556"/>
      <c r="TT230" s="4">
        <v>0</v>
      </c>
      <c r="TU230" s="556" t="s">
        <v>11</v>
      </c>
      <c r="TV230" s="556"/>
      <c r="TW230" s="556"/>
      <c r="TX230" s="4">
        <v>0</v>
      </c>
      <c r="TY230" s="556" t="s">
        <v>11</v>
      </c>
      <c r="TZ230" s="556"/>
      <c r="UA230" s="556"/>
      <c r="UB230" s="4">
        <v>0</v>
      </c>
      <c r="UC230" s="556" t="s">
        <v>11</v>
      </c>
      <c r="UD230" s="556"/>
      <c r="UE230" s="556"/>
      <c r="UF230" s="4">
        <v>0</v>
      </c>
      <c r="UG230" s="556" t="s">
        <v>11</v>
      </c>
      <c r="UH230" s="556"/>
      <c r="UI230" s="556"/>
      <c r="UJ230" s="4">
        <v>0</v>
      </c>
      <c r="UK230" s="556" t="s">
        <v>11</v>
      </c>
      <c r="UL230" s="556"/>
      <c r="UM230" s="556"/>
      <c r="UN230" s="4">
        <v>0</v>
      </c>
      <c r="UO230" s="556" t="s">
        <v>11</v>
      </c>
      <c r="UP230" s="556"/>
      <c r="UQ230" s="556"/>
      <c r="UR230" s="4">
        <v>0</v>
      </c>
      <c r="US230" s="556" t="s">
        <v>11</v>
      </c>
      <c r="UT230" s="556"/>
      <c r="UU230" s="556"/>
      <c r="UV230" s="4">
        <v>0</v>
      </c>
      <c r="UW230" s="556" t="s">
        <v>11</v>
      </c>
      <c r="UX230" s="556"/>
      <c r="UY230" s="556"/>
      <c r="UZ230" s="4">
        <v>0</v>
      </c>
      <c r="VA230" s="556" t="s">
        <v>11</v>
      </c>
      <c r="VB230" s="556"/>
      <c r="VC230" s="556"/>
      <c r="VD230" s="4">
        <v>0</v>
      </c>
      <c r="VE230" s="556" t="s">
        <v>11</v>
      </c>
      <c r="VF230" s="556"/>
      <c r="VG230" s="556"/>
      <c r="VH230" s="4">
        <v>0</v>
      </c>
      <c r="VI230" s="556" t="s">
        <v>11</v>
      </c>
      <c r="VJ230" s="556"/>
      <c r="VK230" s="556"/>
      <c r="VL230" s="4">
        <v>0</v>
      </c>
      <c r="VM230" s="556" t="s">
        <v>11</v>
      </c>
      <c r="VN230" s="556"/>
      <c r="VO230" s="556"/>
      <c r="VP230" s="4">
        <v>0</v>
      </c>
      <c r="VQ230" s="556" t="s">
        <v>11</v>
      </c>
      <c r="VR230" s="556"/>
      <c r="VS230" s="556"/>
      <c r="VT230" s="4">
        <v>0</v>
      </c>
      <c r="VU230" s="556" t="s">
        <v>11</v>
      </c>
      <c r="VV230" s="556"/>
      <c r="VW230" s="556"/>
      <c r="VX230" s="4">
        <v>0</v>
      </c>
      <c r="VY230" s="556" t="s">
        <v>11</v>
      </c>
      <c r="VZ230" s="556"/>
      <c r="WA230" s="556"/>
      <c r="WB230" s="4">
        <v>0</v>
      </c>
      <c r="WC230" s="556" t="s">
        <v>11</v>
      </c>
      <c r="WD230" s="556"/>
      <c r="WE230" s="556"/>
      <c r="WF230" s="4">
        <v>0</v>
      </c>
      <c r="WG230" s="556" t="s">
        <v>11</v>
      </c>
      <c r="WH230" s="556"/>
      <c r="WI230" s="556"/>
      <c r="WJ230" s="4">
        <v>0</v>
      </c>
      <c r="WK230" s="556" t="s">
        <v>11</v>
      </c>
      <c r="WL230" s="556"/>
      <c r="WM230" s="556"/>
      <c r="WN230" s="4">
        <v>0</v>
      </c>
      <c r="WO230" s="556" t="s">
        <v>11</v>
      </c>
      <c r="WP230" s="556"/>
      <c r="WQ230" s="556"/>
      <c r="WR230" s="4">
        <v>0</v>
      </c>
      <c r="WS230" s="556" t="s">
        <v>11</v>
      </c>
      <c r="WT230" s="556"/>
      <c r="WU230" s="556"/>
      <c r="WV230" s="4">
        <v>0</v>
      </c>
      <c r="WW230" s="556" t="s">
        <v>11</v>
      </c>
      <c r="WX230" s="556"/>
      <c r="WY230" s="556"/>
      <c r="WZ230" s="4">
        <v>0</v>
      </c>
      <c r="XA230" s="556" t="s">
        <v>11</v>
      </c>
      <c r="XB230" s="556"/>
      <c r="XC230" s="556"/>
      <c r="XD230" s="4">
        <v>0</v>
      </c>
      <c r="XE230" s="556" t="s">
        <v>11</v>
      </c>
      <c r="XF230" s="556"/>
      <c r="XG230" s="556"/>
      <c r="XH230" s="4">
        <v>0</v>
      </c>
      <c r="XI230" s="556" t="s">
        <v>11</v>
      </c>
      <c r="XJ230" s="556"/>
      <c r="XK230" s="556"/>
      <c r="XL230" s="4">
        <v>0</v>
      </c>
      <c r="XM230" s="556" t="s">
        <v>11</v>
      </c>
      <c r="XN230" s="556"/>
      <c r="XO230" s="556"/>
      <c r="XP230" s="4">
        <v>0</v>
      </c>
      <c r="XQ230" s="556" t="s">
        <v>11</v>
      </c>
      <c r="XR230" s="556"/>
      <c r="XS230" s="556"/>
      <c r="XT230" s="4">
        <v>0</v>
      </c>
      <c r="XU230" s="556" t="s">
        <v>11</v>
      </c>
      <c r="XV230" s="556"/>
      <c r="XW230" s="556"/>
      <c r="XX230" s="4">
        <v>0</v>
      </c>
      <c r="XY230" s="556" t="s">
        <v>11</v>
      </c>
      <c r="XZ230" s="556"/>
      <c r="YA230" s="556"/>
      <c r="YB230" s="4">
        <v>0</v>
      </c>
      <c r="YC230" s="556" t="s">
        <v>11</v>
      </c>
      <c r="YD230" s="556"/>
      <c r="YE230" s="556"/>
      <c r="YF230" s="4">
        <v>0</v>
      </c>
      <c r="YG230" s="556" t="s">
        <v>11</v>
      </c>
      <c r="YH230" s="556"/>
      <c r="YI230" s="556"/>
      <c r="YJ230" s="4">
        <v>0</v>
      </c>
      <c r="YK230" s="556" t="s">
        <v>11</v>
      </c>
      <c r="YL230" s="556"/>
      <c r="YM230" s="556"/>
      <c r="YN230" s="4">
        <v>0</v>
      </c>
      <c r="YO230" s="556" t="s">
        <v>11</v>
      </c>
      <c r="YP230" s="556"/>
      <c r="YQ230" s="556"/>
      <c r="YR230" s="4">
        <v>0</v>
      </c>
      <c r="YS230" s="556" t="s">
        <v>11</v>
      </c>
      <c r="YT230" s="556"/>
      <c r="YU230" s="556"/>
      <c r="YV230" s="4">
        <v>0</v>
      </c>
      <c r="YW230" s="556" t="s">
        <v>11</v>
      </c>
      <c r="YX230" s="556"/>
      <c r="YY230" s="556"/>
      <c r="YZ230" s="4">
        <v>0</v>
      </c>
      <c r="ZA230" s="556" t="s">
        <v>11</v>
      </c>
      <c r="ZB230" s="556"/>
      <c r="ZC230" s="556"/>
      <c r="ZD230" s="4">
        <v>0</v>
      </c>
      <c r="ZE230" s="556" t="s">
        <v>11</v>
      </c>
      <c r="ZF230" s="556"/>
      <c r="ZG230" s="556"/>
      <c r="ZH230" s="4">
        <v>0</v>
      </c>
      <c r="ZI230" s="556" t="s">
        <v>11</v>
      </c>
      <c r="ZJ230" s="556"/>
      <c r="ZK230" s="556"/>
      <c r="ZL230" s="4">
        <v>0</v>
      </c>
      <c r="ZM230" s="556" t="s">
        <v>11</v>
      </c>
      <c r="ZN230" s="556"/>
      <c r="ZO230" s="556"/>
      <c r="ZP230" s="4">
        <v>0</v>
      </c>
      <c r="ZQ230" s="556" t="s">
        <v>11</v>
      </c>
      <c r="ZR230" s="556"/>
      <c r="ZS230" s="556"/>
      <c r="ZT230" s="4">
        <v>0</v>
      </c>
      <c r="ZU230" s="556" t="s">
        <v>11</v>
      </c>
      <c r="ZV230" s="556"/>
      <c r="ZW230" s="556"/>
      <c r="ZX230" s="4">
        <v>0</v>
      </c>
      <c r="ZY230" s="556" t="s">
        <v>11</v>
      </c>
      <c r="ZZ230" s="556"/>
      <c r="AAA230" s="556"/>
      <c r="AAB230" s="4">
        <v>0</v>
      </c>
      <c r="AAC230" s="556" t="s">
        <v>11</v>
      </c>
      <c r="AAD230" s="556"/>
      <c r="AAE230" s="556"/>
      <c r="AAF230" s="4">
        <v>0</v>
      </c>
      <c r="AAG230" s="556" t="s">
        <v>11</v>
      </c>
      <c r="AAH230" s="556"/>
      <c r="AAI230" s="556"/>
      <c r="AAJ230" s="4">
        <v>0</v>
      </c>
      <c r="AAK230" s="556" t="s">
        <v>11</v>
      </c>
      <c r="AAL230" s="556"/>
      <c r="AAM230" s="556"/>
      <c r="AAN230" s="4">
        <v>0</v>
      </c>
      <c r="AAO230" s="556" t="s">
        <v>11</v>
      </c>
      <c r="AAP230" s="556"/>
      <c r="AAQ230" s="556"/>
      <c r="AAR230" s="4">
        <v>0</v>
      </c>
      <c r="AAS230" s="556" t="s">
        <v>11</v>
      </c>
      <c r="AAT230" s="556"/>
      <c r="AAU230" s="556"/>
      <c r="AAV230" s="4">
        <v>0</v>
      </c>
      <c r="AAW230" s="556" t="s">
        <v>11</v>
      </c>
      <c r="AAX230" s="556"/>
      <c r="AAY230" s="556"/>
      <c r="AAZ230" s="4">
        <v>0</v>
      </c>
      <c r="ABA230" s="556" t="s">
        <v>11</v>
      </c>
      <c r="ABB230" s="556"/>
      <c r="ABC230" s="556"/>
      <c r="ABD230" s="4">
        <v>0</v>
      </c>
      <c r="ABE230" s="556" t="s">
        <v>11</v>
      </c>
      <c r="ABF230" s="556"/>
      <c r="ABG230" s="556"/>
      <c r="ABH230" s="4">
        <v>0</v>
      </c>
      <c r="ABI230" s="556" t="s">
        <v>11</v>
      </c>
      <c r="ABJ230" s="556"/>
      <c r="ABK230" s="556"/>
      <c r="ABL230" s="4">
        <v>0</v>
      </c>
      <c r="ABM230" s="556" t="s">
        <v>11</v>
      </c>
      <c r="ABN230" s="556"/>
      <c r="ABO230" s="556"/>
      <c r="ABP230" s="4">
        <v>0</v>
      </c>
      <c r="ABQ230" s="556" t="s">
        <v>11</v>
      </c>
      <c r="ABR230" s="556"/>
      <c r="ABS230" s="556"/>
      <c r="ABT230" s="4">
        <v>0</v>
      </c>
      <c r="ABU230" s="556" t="s">
        <v>11</v>
      </c>
      <c r="ABV230" s="556"/>
      <c r="ABW230" s="556"/>
      <c r="ABX230" s="4">
        <v>0</v>
      </c>
      <c r="ABY230" s="556" t="s">
        <v>11</v>
      </c>
      <c r="ABZ230" s="556"/>
      <c r="ACA230" s="556"/>
      <c r="ACB230" s="4">
        <v>0</v>
      </c>
      <c r="ACC230" s="556" t="s">
        <v>11</v>
      </c>
      <c r="ACD230" s="556"/>
      <c r="ACE230" s="556"/>
      <c r="ACF230" s="4">
        <v>0</v>
      </c>
      <c r="ACG230" s="556" t="s">
        <v>11</v>
      </c>
      <c r="ACH230" s="556"/>
      <c r="ACI230" s="556"/>
      <c r="ACJ230" s="4">
        <v>0</v>
      </c>
      <c r="ACK230" s="556" t="s">
        <v>11</v>
      </c>
      <c r="ACL230" s="556"/>
      <c r="ACM230" s="556"/>
      <c r="ACN230" s="4">
        <v>0</v>
      </c>
      <c r="ACO230" s="556" t="s">
        <v>11</v>
      </c>
      <c r="ACP230" s="556"/>
      <c r="ACQ230" s="556"/>
      <c r="ACR230" s="4">
        <v>0</v>
      </c>
      <c r="ACS230" s="556" t="s">
        <v>11</v>
      </c>
      <c r="ACT230" s="556"/>
      <c r="ACU230" s="556"/>
      <c r="ACV230" s="4">
        <v>0</v>
      </c>
      <c r="ACW230" s="556" t="s">
        <v>11</v>
      </c>
      <c r="ACX230" s="556"/>
      <c r="ACY230" s="556"/>
      <c r="ACZ230" s="4">
        <v>0</v>
      </c>
      <c r="ADA230" s="556" t="s">
        <v>11</v>
      </c>
      <c r="ADB230" s="556"/>
      <c r="ADC230" s="556"/>
      <c r="ADD230" s="4">
        <v>0</v>
      </c>
      <c r="ADE230" s="556" t="s">
        <v>11</v>
      </c>
      <c r="ADF230" s="556"/>
      <c r="ADG230" s="556"/>
      <c r="ADH230" s="4">
        <v>0</v>
      </c>
      <c r="ADI230" s="556" t="s">
        <v>11</v>
      </c>
      <c r="ADJ230" s="556"/>
      <c r="ADK230" s="556"/>
      <c r="ADL230" s="4">
        <v>0</v>
      </c>
      <c r="ADM230" s="556" t="s">
        <v>11</v>
      </c>
      <c r="ADN230" s="556"/>
      <c r="ADO230" s="556"/>
      <c r="ADP230" s="4">
        <v>0</v>
      </c>
      <c r="ADQ230" s="556" t="s">
        <v>11</v>
      </c>
      <c r="ADR230" s="556"/>
      <c r="ADS230" s="556"/>
      <c r="ADT230" s="4">
        <v>0</v>
      </c>
      <c r="ADU230" s="556" t="s">
        <v>11</v>
      </c>
      <c r="ADV230" s="556"/>
      <c r="ADW230" s="556"/>
      <c r="ADX230" s="4">
        <v>0</v>
      </c>
      <c r="ADY230" s="556" t="s">
        <v>11</v>
      </c>
      <c r="ADZ230" s="556"/>
      <c r="AEA230" s="556"/>
      <c r="AEB230" s="4">
        <v>0</v>
      </c>
      <c r="AEC230" s="556" t="s">
        <v>11</v>
      </c>
      <c r="AED230" s="556"/>
      <c r="AEE230" s="556"/>
      <c r="AEF230" s="4">
        <v>0</v>
      </c>
      <c r="AEG230" s="556" t="s">
        <v>11</v>
      </c>
      <c r="AEH230" s="556"/>
      <c r="AEI230" s="556"/>
      <c r="AEJ230" s="4">
        <v>0</v>
      </c>
      <c r="AEK230" s="556" t="s">
        <v>11</v>
      </c>
      <c r="AEL230" s="556"/>
      <c r="AEM230" s="556"/>
      <c r="AEN230" s="4">
        <v>0</v>
      </c>
      <c r="AEO230" s="556" t="s">
        <v>11</v>
      </c>
      <c r="AEP230" s="556"/>
      <c r="AEQ230" s="556"/>
      <c r="AER230" s="4">
        <v>0</v>
      </c>
      <c r="AES230" s="556" t="s">
        <v>11</v>
      </c>
      <c r="AET230" s="556"/>
      <c r="AEU230" s="556"/>
      <c r="AEV230" s="4">
        <v>0</v>
      </c>
      <c r="AEW230" s="556" t="s">
        <v>11</v>
      </c>
      <c r="AEX230" s="556"/>
      <c r="AEY230" s="556"/>
      <c r="AEZ230" s="4">
        <v>0</v>
      </c>
      <c r="AFA230" s="556" t="s">
        <v>11</v>
      </c>
      <c r="AFB230" s="556"/>
      <c r="AFC230" s="556"/>
      <c r="AFD230" s="4">
        <v>0</v>
      </c>
      <c r="AFE230" s="556" t="s">
        <v>11</v>
      </c>
      <c r="AFF230" s="556"/>
      <c r="AFG230" s="556"/>
      <c r="AFH230" s="4">
        <v>0</v>
      </c>
      <c r="AFI230" s="556" t="s">
        <v>11</v>
      </c>
      <c r="AFJ230" s="556"/>
      <c r="AFK230" s="556"/>
      <c r="AFL230" s="4">
        <v>0</v>
      </c>
      <c r="AFM230" s="556" t="s">
        <v>11</v>
      </c>
      <c r="AFN230" s="556"/>
      <c r="AFO230" s="556"/>
      <c r="AFP230" s="4">
        <v>0</v>
      </c>
      <c r="AFQ230" s="556" t="s">
        <v>11</v>
      </c>
      <c r="AFR230" s="556"/>
      <c r="AFS230" s="556"/>
      <c r="AFT230" s="4">
        <v>0</v>
      </c>
      <c r="AFU230" s="556" t="s">
        <v>11</v>
      </c>
      <c r="AFV230" s="556"/>
      <c r="AFW230" s="556"/>
      <c r="AFX230" s="4">
        <v>0</v>
      </c>
      <c r="AFY230" s="556" t="s">
        <v>11</v>
      </c>
      <c r="AFZ230" s="556"/>
      <c r="AGA230" s="556"/>
      <c r="AGB230" s="4">
        <v>0</v>
      </c>
      <c r="AGC230" s="556" t="s">
        <v>11</v>
      </c>
      <c r="AGD230" s="556"/>
      <c r="AGE230" s="556"/>
      <c r="AGF230" s="4">
        <v>0</v>
      </c>
      <c r="AGG230" s="556" t="s">
        <v>11</v>
      </c>
      <c r="AGH230" s="556"/>
      <c r="AGI230" s="556"/>
      <c r="AGJ230" s="4">
        <v>0</v>
      </c>
      <c r="AGK230" s="556" t="s">
        <v>11</v>
      </c>
      <c r="AGL230" s="556"/>
      <c r="AGM230" s="556"/>
      <c r="AGN230" s="4">
        <v>0</v>
      </c>
      <c r="AGO230" s="556" t="s">
        <v>11</v>
      </c>
      <c r="AGP230" s="556"/>
      <c r="AGQ230" s="556"/>
      <c r="AGR230" s="4">
        <v>0</v>
      </c>
      <c r="AGS230" s="556" t="s">
        <v>11</v>
      </c>
      <c r="AGT230" s="556"/>
      <c r="AGU230" s="556"/>
      <c r="AGV230" s="4">
        <v>0</v>
      </c>
      <c r="AGW230" s="556" t="s">
        <v>11</v>
      </c>
      <c r="AGX230" s="556"/>
      <c r="AGY230" s="556"/>
      <c r="AGZ230" s="4">
        <v>0</v>
      </c>
      <c r="AHA230" s="556" t="s">
        <v>11</v>
      </c>
      <c r="AHB230" s="556"/>
      <c r="AHC230" s="556"/>
      <c r="AHD230" s="4">
        <v>0</v>
      </c>
      <c r="AHE230" s="556" t="s">
        <v>11</v>
      </c>
      <c r="AHF230" s="556"/>
      <c r="AHG230" s="556"/>
      <c r="AHH230" s="4">
        <v>0</v>
      </c>
      <c r="AHI230" s="556" t="s">
        <v>11</v>
      </c>
      <c r="AHJ230" s="556"/>
      <c r="AHK230" s="556"/>
      <c r="AHL230" s="4">
        <v>0</v>
      </c>
      <c r="AHM230" s="556" t="s">
        <v>11</v>
      </c>
      <c r="AHN230" s="556"/>
      <c r="AHO230" s="556"/>
      <c r="AHP230" s="4">
        <v>0</v>
      </c>
      <c r="AHQ230" s="556" t="s">
        <v>11</v>
      </c>
      <c r="AHR230" s="556"/>
      <c r="AHS230" s="556"/>
      <c r="AHT230" s="4">
        <v>0</v>
      </c>
      <c r="AHU230" s="556" t="s">
        <v>11</v>
      </c>
      <c r="AHV230" s="556"/>
      <c r="AHW230" s="556"/>
      <c r="AHX230" s="4">
        <v>0</v>
      </c>
      <c r="AHY230" s="556" t="s">
        <v>11</v>
      </c>
      <c r="AHZ230" s="556"/>
      <c r="AIA230" s="556"/>
      <c r="AIB230" s="4">
        <v>0</v>
      </c>
      <c r="AIC230" s="556" t="s">
        <v>11</v>
      </c>
      <c r="AID230" s="556"/>
      <c r="AIE230" s="556"/>
      <c r="AIF230" s="4">
        <v>0</v>
      </c>
      <c r="AIG230" s="556" t="s">
        <v>11</v>
      </c>
      <c r="AIH230" s="556"/>
      <c r="AII230" s="556"/>
      <c r="AIJ230" s="4">
        <v>0</v>
      </c>
      <c r="AIK230" s="556" t="s">
        <v>11</v>
      </c>
      <c r="AIL230" s="556"/>
      <c r="AIM230" s="556"/>
      <c r="AIN230" s="4">
        <v>0</v>
      </c>
      <c r="AIO230" s="556" t="s">
        <v>11</v>
      </c>
      <c r="AIP230" s="556"/>
      <c r="AIQ230" s="556"/>
      <c r="AIR230" s="4">
        <v>0</v>
      </c>
      <c r="AIS230" s="556" t="s">
        <v>11</v>
      </c>
      <c r="AIT230" s="556"/>
      <c r="AIU230" s="556"/>
      <c r="AIV230" s="4">
        <v>0</v>
      </c>
      <c r="AIW230" s="556" t="s">
        <v>11</v>
      </c>
      <c r="AIX230" s="556"/>
      <c r="AIY230" s="556"/>
      <c r="AIZ230" s="4">
        <v>0</v>
      </c>
      <c r="AJA230" s="556" t="s">
        <v>11</v>
      </c>
      <c r="AJB230" s="556"/>
      <c r="AJC230" s="556"/>
      <c r="AJD230" s="4">
        <v>0</v>
      </c>
      <c r="AJE230" s="556" t="s">
        <v>11</v>
      </c>
      <c r="AJF230" s="556"/>
      <c r="AJG230" s="556"/>
      <c r="AJH230" s="4">
        <v>0</v>
      </c>
      <c r="AJI230" s="556" t="s">
        <v>11</v>
      </c>
      <c r="AJJ230" s="556"/>
      <c r="AJK230" s="556"/>
      <c r="AJL230" s="4">
        <v>0</v>
      </c>
      <c r="AJM230" s="556" t="s">
        <v>11</v>
      </c>
      <c r="AJN230" s="556"/>
      <c r="AJO230" s="556"/>
      <c r="AJP230" s="4">
        <v>0</v>
      </c>
      <c r="AJQ230" s="556" t="s">
        <v>11</v>
      </c>
      <c r="AJR230" s="556"/>
      <c r="AJS230" s="556"/>
      <c r="AJT230" s="4">
        <v>0</v>
      </c>
      <c r="AJU230" s="556" t="s">
        <v>11</v>
      </c>
      <c r="AJV230" s="556"/>
      <c r="AJW230" s="556"/>
      <c r="AJX230" s="4">
        <v>0</v>
      </c>
      <c r="AJY230" s="556" t="s">
        <v>11</v>
      </c>
      <c r="AJZ230" s="556"/>
      <c r="AKA230" s="556"/>
      <c r="AKB230" s="4">
        <v>0</v>
      </c>
      <c r="AKC230" s="556" t="s">
        <v>11</v>
      </c>
      <c r="AKD230" s="556"/>
      <c r="AKE230" s="556"/>
      <c r="AKF230" s="4">
        <v>0</v>
      </c>
      <c r="AKG230" s="556" t="s">
        <v>11</v>
      </c>
      <c r="AKH230" s="556"/>
      <c r="AKI230" s="556"/>
      <c r="AKJ230" s="4">
        <v>0</v>
      </c>
      <c r="AKK230" s="556" t="s">
        <v>11</v>
      </c>
      <c r="AKL230" s="556"/>
      <c r="AKM230" s="556"/>
      <c r="AKN230" s="4">
        <v>0</v>
      </c>
      <c r="AKO230" s="556" t="s">
        <v>11</v>
      </c>
      <c r="AKP230" s="556"/>
      <c r="AKQ230" s="556"/>
      <c r="AKR230" s="4">
        <v>0</v>
      </c>
      <c r="AKS230" s="556" t="s">
        <v>11</v>
      </c>
      <c r="AKT230" s="556"/>
      <c r="AKU230" s="556"/>
      <c r="AKV230" s="4">
        <v>0</v>
      </c>
      <c r="AKW230" s="556" t="s">
        <v>11</v>
      </c>
      <c r="AKX230" s="556"/>
      <c r="AKY230" s="556"/>
      <c r="AKZ230" s="4">
        <v>0</v>
      </c>
      <c r="ALA230" s="556" t="s">
        <v>11</v>
      </c>
      <c r="ALB230" s="556"/>
      <c r="ALC230" s="556"/>
      <c r="ALD230" s="4">
        <v>0</v>
      </c>
      <c r="ALE230" s="556" t="s">
        <v>11</v>
      </c>
      <c r="ALF230" s="556"/>
      <c r="ALG230" s="556"/>
      <c r="ALH230" s="4">
        <v>0</v>
      </c>
      <c r="ALI230" s="556" t="s">
        <v>11</v>
      </c>
      <c r="ALJ230" s="556"/>
      <c r="ALK230" s="556"/>
      <c r="ALL230" s="4">
        <v>0</v>
      </c>
      <c r="ALM230" s="556" t="s">
        <v>11</v>
      </c>
      <c r="ALN230" s="556"/>
      <c r="ALO230" s="556"/>
      <c r="ALP230" s="4">
        <v>0</v>
      </c>
      <c r="ALQ230" s="556" t="s">
        <v>11</v>
      </c>
      <c r="ALR230" s="556"/>
      <c r="ALS230" s="556"/>
      <c r="ALT230" s="4">
        <v>0</v>
      </c>
      <c r="ALU230" s="556" t="s">
        <v>11</v>
      </c>
      <c r="ALV230" s="556"/>
      <c r="ALW230" s="556"/>
      <c r="ALX230" s="4">
        <v>0</v>
      </c>
      <c r="ALY230" s="556" t="s">
        <v>11</v>
      </c>
      <c r="ALZ230" s="556"/>
      <c r="AMA230" s="556"/>
      <c r="AMB230" s="4">
        <v>0</v>
      </c>
      <c r="AMC230" s="556" t="s">
        <v>11</v>
      </c>
      <c r="AMD230" s="556"/>
      <c r="AME230" s="556"/>
      <c r="AMF230" s="4">
        <v>0</v>
      </c>
      <c r="AMG230" s="556" t="s">
        <v>11</v>
      </c>
      <c r="AMH230" s="556"/>
      <c r="AMI230" s="556"/>
      <c r="AMJ230" s="4">
        <v>0</v>
      </c>
      <c r="AMK230" s="556" t="s">
        <v>11</v>
      </c>
      <c r="AML230" s="556"/>
      <c r="AMM230" s="556"/>
      <c r="AMN230" s="4">
        <v>0</v>
      </c>
      <c r="AMO230" s="556" t="s">
        <v>11</v>
      </c>
      <c r="AMP230" s="556"/>
      <c r="AMQ230" s="556"/>
      <c r="AMR230" s="4">
        <v>0</v>
      </c>
      <c r="AMS230" s="556" t="s">
        <v>11</v>
      </c>
      <c r="AMT230" s="556"/>
      <c r="AMU230" s="556"/>
      <c r="AMV230" s="4">
        <v>0</v>
      </c>
      <c r="AMW230" s="556" t="s">
        <v>11</v>
      </c>
      <c r="AMX230" s="556"/>
      <c r="AMY230" s="556"/>
      <c r="AMZ230" s="4">
        <v>0</v>
      </c>
      <c r="ANA230" s="556" t="s">
        <v>11</v>
      </c>
      <c r="ANB230" s="556"/>
      <c r="ANC230" s="556"/>
      <c r="AND230" s="4">
        <v>0</v>
      </c>
      <c r="ANE230" s="556" t="s">
        <v>11</v>
      </c>
      <c r="ANF230" s="556"/>
      <c r="ANG230" s="556"/>
      <c r="ANH230" s="4">
        <v>0</v>
      </c>
      <c r="ANI230" s="556" t="s">
        <v>11</v>
      </c>
      <c r="ANJ230" s="556"/>
      <c r="ANK230" s="556"/>
      <c r="ANL230" s="4">
        <v>0</v>
      </c>
      <c r="ANM230" s="556" t="s">
        <v>11</v>
      </c>
      <c r="ANN230" s="556"/>
      <c r="ANO230" s="556"/>
      <c r="ANP230" s="4">
        <v>0</v>
      </c>
      <c r="ANQ230" s="556" t="s">
        <v>11</v>
      </c>
      <c r="ANR230" s="556"/>
      <c r="ANS230" s="556"/>
      <c r="ANT230" s="4">
        <v>0</v>
      </c>
      <c r="ANU230" s="556" t="s">
        <v>11</v>
      </c>
      <c r="ANV230" s="556"/>
      <c r="ANW230" s="556"/>
      <c r="ANX230" s="4">
        <v>0</v>
      </c>
      <c r="ANY230" s="556" t="s">
        <v>11</v>
      </c>
      <c r="ANZ230" s="556"/>
      <c r="AOA230" s="556"/>
      <c r="AOB230" s="4">
        <v>0</v>
      </c>
      <c r="AOC230" s="556" t="s">
        <v>11</v>
      </c>
      <c r="AOD230" s="556"/>
      <c r="AOE230" s="556"/>
      <c r="AOF230" s="4">
        <v>0</v>
      </c>
      <c r="AOG230" s="556" t="s">
        <v>11</v>
      </c>
      <c r="AOH230" s="556"/>
      <c r="AOI230" s="556"/>
      <c r="AOJ230" s="4">
        <v>0</v>
      </c>
      <c r="AOK230" s="556" t="s">
        <v>11</v>
      </c>
      <c r="AOL230" s="556"/>
      <c r="AOM230" s="556"/>
      <c r="AON230" s="4">
        <v>0</v>
      </c>
      <c r="AOO230" s="556" t="s">
        <v>11</v>
      </c>
      <c r="AOP230" s="556"/>
      <c r="AOQ230" s="556"/>
      <c r="AOR230" s="4">
        <v>0</v>
      </c>
      <c r="AOS230" s="556" t="s">
        <v>11</v>
      </c>
      <c r="AOT230" s="556"/>
      <c r="AOU230" s="556"/>
      <c r="AOV230" s="4">
        <v>0</v>
      </c>
      <c r="AOW230" s="556" t="s">
        <v>11</v>
      </c>
      <c r="AOX230" s="556"/>
      <c r="AOY230" s="556"/>
      <c r="AOZ230" s="4">
        <v>0</v>
      </c>
      <c r="APA230" s="556" t="s">
        <v>11</v>
      </c>
      <c r="APB230" s="556"/>
      <c r="APC230" s="556"/>
      <c r="APD230" s="4">
        <v>0</v>
      </c>
      <c r="APE230" s="556" t="s">
        <v>11</v>
      </c>
      <c r="APF230" s="556"/>
      <c r="APG230" s="556"/>
      <c r="APH230" s="4">
        <v>0</v>
      </c>
      <c r="API230" s="556" t="s">
        <v>11</v>
      </c>
      <c r="APJ230" s="556"/>
      <c r="APK230" s="556"/>
      <c r="APL230" s="4">
        <v>0</v>
      </c>
      <c r="APM230" s="556" t="s">
        <v>11</v>
      </c>
      <c r="APN230" s="556"/>
      <c r="APO230" s="556"/>
      <c r="APP230" s="4">
        <v>0</v>
      </c>
      <c r="APQ230" s="556" t="s">
        <v>11</v>
      </c>
      <c r="APR230" s="556"/>
      <c r="APS230" s="556"/>
      <c r="APT230" s="4">
        <v>0</v>
      </c>
      <c r="APU230" s="556" t="s">
        <v>11</v>
      </c>
      <c r="APV230" s="556"/>
      <c r="APW230" s="556"/>
      <c r="APX230" s="4">
        <v>0</v>
      </c>
      <c r="APY230" s="556" t="s">
        <v>11</v>
      </c>
      <c r="APZ230" s="556"/>
      <c r="AQA230" s="556"/>
      <c r="AQB230" s="4">
        <v>0</v>
      </c>
      <c r="AQC230" s="556" t="s">
        <v>11</v>
      </c>
      <c r="AQD230" s="556"/>
      <c r="AQE230" s="556"/>
      <c r="AQF230" s="4">
        <v>0</v>
      </c>
      <c r="AQG230" s="556" t="s">
        <v>11</v>
      </c>
      <c r="AQH230" s="556"/>
      <c r="AQI230" s="556"/>
      <c r="AQJ230" s="4">
        <v>0</v>
      </c>
      <c r="AQK230" s="556" t="s">
        <v>11</v>
      </c>
      <c r="AQL230" s="556"/>
      <c r="AQM230" s="556"/>
      <c r="AQN230" s="4">
        <v>0</v>
      </c>
      <c r="AQO230" s="556" t="s">
        <v>11</v>
      </c>
      <c r="AQP230" s="556"/>
      <c r="AQQ230" s="556"/>
      <c r="AQR230" s="4">
        <v>0</v>
      </c>
      <c r="AQS230" s="556" t="s">
        <v>11</v>
      </c>
      <c r="AQT230" s="556"/>
      <c r="AQU230" s="556"/>
      <c r="AQV230" s="4">
        <v>0</v>
      </c>
      <c r="AQW230" s="556" t="s">
        <v>11</v>
      </c>
      <c r="AQX230" s="556"/>
      <c r="AQY230" s="556"/>
      <c r="AQZ230" s="4">
        <v>0</v>
      </c>
      <c r="ARA230" s="556" t="s">
        <v>11</v>
      </c>
      <c r="ARB230" s="556"/>
      <c r="ARC230" s="556"/>
      <c r="ARD230" s="4">
        <v>0</v>
      </c>
      <c r="ARE230" s="556" t="s">
        <v>11</v>
      </c>
      <c r="ARF230" s="556"/>
      <c r="ARG230" s="556"/>
      <c r="ARH230" s="4">
        <v>0</v>
      </c>
      <c r="ARI230" s="556" t="s">
        <v>11</v>
      </c>
      <c r="ARJ230" s="556"/>
      <c r="ARK230" s="556"/>
      <c r="ARL230" s="4">
        <v>0</v>
      </c>
      <c r="ARM230" s="556" t="s">
        <v>11</v>
      </c>
      <c r="ARN230" s="556"/>
      <c r="ARO230" s="556"/>
      <c r="ARP230" s="4">
        <v>0</v>
      </c>
      <c r="ARQ230" s="556" t="s">
        <v>11</v>
      </c>
      <c r="ARR230" s="556"/>
      <c r="ARS230" s="556"/>
      <c r="ART230" s="4">
        <v>0</v>
      </c>
      <c r="ARU230" s="556" t="s">
        <v>11</v>
      </c>
      <c r="ARV230" s="556"/>
      <c r="ARW230" s="556"/>
      <c r="ARX230" s="4">
        <v>0</v>
      </c>
      <c r="ARY230" s="556" t="s">
        <v>11</v>
      </c>
      <c r="ARZ230" s="556"/>
      <c r="ASA230" s="556"/>
      <c r="ASB230" s="4">
        <v>0</v>
      </c>
      <c r="ASC230" s="556" t="s">
        <v>11</v>
      </c>
      <c r="ASD230" s="556"/>
      <c r="ASE230" s="556"/>
      <c r="ASF230" s="4">
        <v>0</v>
      </c>
      <c r="ASG230" s="556" t="s">
        <v>11</v>
      </c>
      <c r="ASH230" s="556"/>
      <c r="ASI230" s="556"/>
      <c r="ASJ230" s="4">
        <v>0</v>
      </c>
      <c r="ASK230" s="556" t="s">
        <v>11</v>
      </c>
      <c r="ASL230" s="556"/>
      <c r="ASM230" s="556"/>
      <c r="ASN230" s="4">
        <v>0</v>
      </c>
      <c r="ASO230" s="556" t="s">
        <v>11</v>
      </c>
      <c r="ASP230" s="556"/>
      <c r="ASQ230" s="556"/>
      <c r="ASR230" s="4">
        <v>0</v>
      </c>
      <c r="ASS230" s="556" t="s">
        <v>11</v>
      </c>
      <c r="AST230" s="556"/>
      <c r="ASU230" s="556"/>
      <c r="ASV230" s="4">
        <v>0</v>
      </c>
      <c r="ASW230" s="556" t="s">
        <v>11</v>
      </c>
      <c r="ASX230" s="556"/>
      <c r="ASY230" s="556"/>
      <c r="ASZ230" s="4">
        <v>0</v>
      </c>
      <c r="ATA230" s="556" t="s">
        <v>11</v>
      </c>
      <c r="ATB230" s="556"/>
      <c r="ATC230" s="556"/>
      <c r="ATD230" s="4">
        <v>0</v>
      </c>
      <c r="ATE230" s="556" t="s">
        <v>11</v>
      </c>
      <c r="ATF230" s="556"/>
      <c r="ATG230" s="556"/>
      <c r="ATH230" s="4">
        <v>0</v>
      </c>
      <c r="ATI230" s="556" t="s">
        <v>11</v>
      </c>
      <c r="ATJ230" s="556"/>
      <c r="ATK230" s="556"/>
      <c r="ATL230" s="4">
        <v>0</v>
      </c>
      <c r="ATM230" s="556" t="s">
        <v>11</v>
      </c>
      <c r="ATN230" s="556"/>
      <c r="ATO230" s="556"/>
      <c r="ATP230" s="4">
        <v>0</v>
      </c>
      <c r="ATQ230" s="556" t="s">
        <v>11</v>
      </c>
      <c r="ATR230" s="556"/>
      <c r="ATS230" s="556"/>
      <c r="ATT230" s="4">
        <v>0</v>
      </c>
      <c r="ATU230" s="556" t="s">
        <v>11</v>
      </c>
      <c r="ATV230" s="556"/>
      <c r="ATW230" s="556"/>
      <c r="ATX230" s="4">
        <v>0</v>
      </c>
      <c r="ATY230" s="556" t="s">
        <v>11</v>
      </c>
      <c r="ATZ230" s="556"/>
      <c r="AUA230" s="556"/>
      <c r="AUB230" s="4">
        <v>0</v>
      </c>
      <c r="AUC230" s="556" t="s">
        <v>11</v>
      </c>
      <c r="AUD230" s="556"/>
      <c r="AUE230" s="556"/>
      <c r="AUF230" s="4">
        <v>0</v>
      </c>
      <c r="AUG230" s="556" t="s">
        <v>11</v>
      </c>
      <c r="AUH230" s="556"/>
      <c r="AUI230" s="556"/>
      <c r="AUJ230" s="4">
        <v>0</v>
      </c>
      <c r="AUK230" s="556" t="s">
        <v>11</v>
      </c>
      <c r="AUL230" s="556"/>
      <c r="AUM230" s="556"/>
      <c r="AUN230" s="4">
        <v>0</v>
      </c>
      <c r="AUO230" s="556" t="s">
        <v>11</v>
      </c>
      <c r="AUP230" s="556"/>
      <c r="AUQ230" s="556"/>
      <c r="AUR230" s="4">
        <v>0</v>
      </c>
      <c r="AUS230" s="556" t="s">
        <v>11</v>
      </c>
      <c r="AUT230" s="556"/>
      <c r="AUU230" s="556"/>
      <c r="AUV230" s="4">
        <v>0</v>
      </c>
      <c r="AUW230" s="556" t="s">
        <v>11</v>
      </c>
      <c r="AUX230" s="556"/>
      <c r="AUY230" s="556"/>
      <c r="AUZ230" s="4">
        <v>0</v>
      </c>
      <c r="AVA230" s="556" t="s">
        <v>11</v>
      </c>
      <c r="AVB230" s="556"/>
      <c r="AVC230" s="556"/>
      <c r="AVD230" s="4">
        <v>0</v>
      </c>
      <c r="AVE230" s="556" t="s">
        <v>11</v>
      </c>
      <c r="AVF230" s="556"/>
      <c r="AVG230" s="556"/>
      <c r="AVH230" s="4">
        <v>0</v>
      </c>
      <c r="AVI230" s="556" t="s">
        <v>11</v>
      </c>
      <c r="AVJ230" s="556"/>
      <c r="AVK230" s="556"/>
      <c r="AVL230" s="4">
        <v>0</v>
      </c>
      <c r="AVM230" s="556" t="s">
        <v>11</v>
      </c>
      <c r="AVN230" s="556"/>
      <c r="AVO230" s="556"/>
      <c r="AVP230" s="4">
        <v>0</v>
      </c>
      <c r="AVQ230" s="556" t="s">
        <v>11</v>
      </c>
      <c r="AVR230" s="556"/>
      <c r="AVS230" s="556"/>
      <c r="AVT230" s="4">
        <v>0</v>
      </c>
      <c r="AVU230" s="556" t="s">
        <v>11</v>
      </c>
      <c r="AVV230" s="556"/>
      <c r="AVW230" s="556"/>
      <c r="AVX230" s="4">
        <v>0</v>
      </c>
      <c r="AVY230" s="556" t="s">
        <v>11</v>
      </c>
      <c r="AVZ230" s="556"/>
      <c r="AWA230" s="556"/>
      <c r="AWB230" s="4">
        <v>0</v>
      </c>
      <c r="AWC230" s="556" t="s">
        <v>11</v>
      </c>
      <c r="AWD230" s="556"/>
      <c r="AWE230" s="556"/>
      <c r="AWF230" s="4">
        <v>0</v>
      </c>
      <c r="AWG230" s="556" t="s">
        <v>11</v>
      </c>
      <c r="AWH230" s="556"/>
      <c r="AWI230" s="556"/>
      <c r="AWJ230" s="4">
        <v>0</v>
      </c>
      <c r="AWK230" s="556" t="s">
        <v>11</v>
      </c>
      <c r="AWL230" s="556"/>
      <c r="AWM230" s="556"/>
      <c r="AWN230" s="4">
        <v>0</v>
      </c>
      <c r="AWO230" s="556" t="s">
        <v>11</v>
      </c>
      <c r="AWP230" s="556"/>
      <c r="AWQ230" s="556"/>
      <c r="AWR230" s="4">
        <v>0</v>
      </c>
      <c r="AWS230" s="556" t="s">
        <v>11</v>
      </c>
      <c r="AWT230" s="556"/>
      <c r="AWU230" s="556"/>
      <c r="AWV230" s="4">
        <v>0</v>
      </c>
      <c r="AWW230" s="556" t="s">
        <v>11</v>
      </c>
      <c r="AWX230" s="556"/>
      <c r="AWY230" s="556"/>
      <c r="AWZ230" s="4">
        <v>0</v>
      </c>
      <c r="AXA230" s="556" t="s">
        <v>11</v>
      </c>
      <c r="AXB230" s="556"/>
      <c r="AXC230" s="556"/>
      <c r="AXD230" s="4">
        <v>0</v>
      </c>
      <c r="AXE230" s="556" t="s">
        <v>11</v>
      </c>
      <c r="AXF230" s="556"/>
      <c r="AXG230" s="556"/>
      <c r="AXH230" s="4">
        <v>0</v>
      </c>
      <c r="AXI230" s="556" t="s">
        <v>11</v>
      </c>
      <c r="AXJ230" s="556"/>
      <c r="AXK230" s="556"/>
      <c r="AXL230" s="4">
        <v>0</v>
      </c>
      <c r="AXM230" s="556" t="s">
        <v>11</v>
      </c>
      <c r="AXN230" s="556"/>
      <c r="AXO230" s="556"/>
      <c r="AXP230" s="4">
        <v>0</v>
      </c>
      <c r="AXQ230" s="556" t="s">
        <v>11</v>
      </c>
      <c r="AXR230" s="556"/>
      <c r="AXS230" s="556"/>
      <c r="AXT230" s="4">
        <v>0</v>
      </c>
      <c r="AXU230" s="556" t="s">
        <v>11</v>
      </c>
      <c r="AXV230" s="556"/>
      <c r="AXW230" s="556"/>
      <c r="AXX230" s="4">
        <v>0</v>
      </c>
      <c r="AXY230" s="556" t="s">
        <v>11</v>
      </c>
      <c r="AXZ230" s="556"/>
      <c r="AYA230" s="556"/>
      <c r="AYB230" s="4">
        <v>0</v>
      </c>
      <c r="AYC230" s="556" t="s">
        <v>11</v>
      </c>
      <c r="AYD230" s="556"/>
      <c r="AYE230" s="556"/>
      <c r="AYF230" s="4">
        <v>0</v>
      </c>
      <c r="AYG230" s="556" t="s">
        <v>11</v>
      </c>
      <c r="AYH230" s="556"/>
      <c r="AYI230" s="556"/>
      <c r="AYJ230" s="4">
        <v>0</v>
      </c>
      <c r="AYK230" s="556" t="s">
        <v>11</v>
      </c>
      <c r="AYL230" s="556"/>
      <c r="AYM230" s="556"/>
      <c r="AYN230" s="4">
        <v>0</v>
      </c>
      <c r="AYO230" s="556" t="s">
        <v>11</v>
      </c>
      <c r="AYP230" s="556"/>
      <c r="AYQ230" s="556"/>
      <c r="AYR230" s="4">
        <v>0</v>
      </c>
      <c r="AYS230" s="556" t="s">
        <v>11</v>
      </c>
      <c r="AYT230" s="556"/>
      <c r="AYU230" s="556"/>
      <c r="AYV230" s="4">
        <v>0</v>
      </c>
      <c r="AYW230" s="556" t="s">
        <v>11</v>
      </c>
      <c r="AYX230" s="556"/>
      <c r="AYY230" s="556"/>
      <c r="AYZ230" s="4">
        <v>0</v>
      </c>
      <c r="AZA230" s="556" t="s">
        <v>11</v>
      </c>
      <c r="AZB230" s="556"/>
      <c r="AZC230" s="556"/>
      <c r="AZD230" s="4">
        <v>0</v>
      </c>
      <c r="AZE230" s="556" t="s">
        <v>11</v>
      </c>
      <c r="AZF230" s="556"/>
      <c r="AZG230" s="556"/>
      <c r="AZH230" s="4">
        <v>0</v>
      </c>
      <c r="AZI230" s="556" t="s">
        <v>11</v>
      </c>
      <c r="AZJ230" s="556"/>
      <c r="AZK230" s="556"/>
      <c r="AZL230" s="4">
        <v>0</v>
      </c>
      <c r="AZM230" s="556" t="s">
        <v>11</v>
      </c>
      <c r="AZN230" s="556"/>
      <c r="AZO230" s="556"/>
      <c r="AZP230" s="4">
        <v>0</v>
      </c>
      <c r="AZQ230" s="556" t="s">
        <v>11</v>
      </c>
      <c r="AZR230" s="556"/>
      <c r="AZS230" s="556"/>
      <c r="AZT230" s="4">
        <v>0</v>
      </c>
      <c r="AZU230" s="556" t="s">
        <v>11</v>
      </c>
      <c r="AZV230" s="556"/>
      <c r="AZW230" s="556"/>
      <c r="AZX230" s="4">
        <v>0</v>
      </c>
      <c r="AZY230" s="556" t="s">
        <v>11</v>
      </c>
      <c r="AZZ230" s="556"/>
      <c r="BAA230" s="556"/>
      <c r="BAB230" s="4">
        <v>0</v>
      </c>
      <c r="BAC230" s="556" t="s">
        <v>11</v>
      </c>
      <c r="BAD230" s="556"/>
      <c r="BAE230" s="556"/>
      <c r="BAF230" s="4">
        <v>0</v>
      </c>
      <c r="BAG230" s="556" t="s">
        <v>11</v>
      </c>
      <c r="BAH230" s="556"/>
      <c r="BAI230" s="556"/>
      <c r="BAJ230" s="4">
        <v>0</v>
      </c>
      <c r="BAK230" s="556" t="s">
        <v>11</v>
      </c>
      <c r="BAL230" s="556"/>
      <c r="BAM230" s="556"/>
      <c r="BAN230" s="4">
        <v>0</v>
      </c>
      <c r="BAO230" s="556" t="s">
        <v>11</v>
      </c>
      <c r="BAP230" s="556"/>
      <c r="BAQ230" s="556"/>
      <c r="BAR230" s="4">
        <v>0</v>
      </c>
      <c r="BAS230" s="556" t="s">
        <v>11</v>
      </c>
      <c r="BAT230" s="556"/>
      <c r="BAU230" s="556"/>
      <c r="BAV230" s="4">
        <v>0</v>
      </c>
      <c r="BAW230" s="556" t="s">
        <v>11</v>
      </c>
      <c r="BAX230" s="556"/>
      <c r="BAY230" s="556"/>
      <c r="BAZ230" s="4">
        <v>0</v>
      </c>
      <c r="BBA230" s="556" t="s">
        <v>11</v>
      </c>
      <c r="BBB230" s="556"/>
      <c r="BBC230" s="556"/>
      <c r="BBD230" s="4">
        <v>0</v>
      </c>
      <c r="BBE230" s="556" t="s">
        <v>11</v>
      </c>
      <c r="BBF230" s="556"/>
      <c r="BBG230" s="556"/>
      <c r="BBH230" s="4">
        <v>0</v>
      </c>
      <c r="BBI230" s="556" t="s">
        <v>11</v>
      </c>
      <c r="BBJ230" s="556"/>
      <c r="BBK230" s="556"/>
      <c r="BBL230" s="4">
        <v>0</v>
      </c>
      <c r="BBM230" s="556" t="s">
        <v>11</v>
      </c>
      <c r="BBN230" s="556"/>
      <c r="BBO230" s="556"/>
      <c r="BBP230" s="4">
        <v>0</v>
      </c>
      <c r="BBQ230" s="556" t="s">
        <v>11</v>
      </c>
      <c r="BBR230" s="556"/>
      <c r="BBS230" s="556"/>
      <c r="BBT230" s="4">
        <v>0</v>
      </c>
      <c r="BBU230" s="556" t="s">
        <v>11</v>
      </c>
      <c r="BBV230" s="556"/>
      <c r="BBW230" s="556"/>
      <c r="BBX230" s="4">
        <v>0</v>
      </c>
      <c r="BBY230" s="556" t="s">
        <v>11</v>
      </c>
      <c r="BBZ230" s="556"/>
      <c r="BCA230" s="556"/>
      <c r="BCB230" s="4">
        <v>0</v>
      </c>
      <c r="BCC230" s="556" t="s">
        <v>11</v>
      </c>
      <c r="BCD230" s="556"/>
      <c r="BCE230" s="556"/>
      <c r="BCF230" s="4">
        <v>0</v>
      </c>
      <c r="BCG230" s="556" t="s">
        <v>11</v>
      </c>
      <c r="BCH230" s="556"/>
      <c r="BCI230" s="556"/>
      <c r="BCJ230" s="4">
        <v>0</v>
      </c>
      <c r="BCK230" s="556" t="s">
        <v>11</v>
      </c>
      <c r="BCL230" s="556"/>
      <c r="BCM230" s="556"/>
      <c r="BCN230" s="4">
        <v>0</v>
      </c>
      <c r="BCO230" s="556" t="s">
        <v>11</v>
      </c>
      <c r="BCP230" s="556"/>
      <c r="BCQ230" s="556"/>
      <c r="BCR230" s="4">
        <v>0</v>
      </c>
      <c r="BCS230" s="556" t="s">
        <v>11</v>
      </c>
      <c r="BCT230" s="556"/>
      <c r="BCU230" s="556"/>
      <c r="BCV230" s="4">
        <v>0</v>
      </c>
      <c r="BCW230" s="556" t="s">
        <v>11</v>
      </c>
      <c r="BCX230" s="556"/>
      <c r="BCY230" s="556"/>
      <c r="BCZ230" s="4">
        <v>0</v>
      </c>
      <c r="BDA230" s="556" t="s">
        <v>11</v>
      </c>
      <c r="BDB230" s="556"/>
      <c r="BDC230" s="556"/>
      <c r="BDD230" s="4">
        <v>0</v>
      </c>
      <c r="BDE230" s="556" t="s">
        <v>11</v>
      </c>
      <c r="BDF230" s="556"/>
      <c r="BDG230" s="556"/>
      <c r="BDH230" s="4">
        <v>0</v>
      </c>
      <c r="BDI230" s="556" t="s">
        <v>11</v>
      </c>
      <c r="BDJ230" s="556"/>
      <c r="BDK230" s="556"/>
      <c r="BDL230" s="4">
        <v>0</v>
      </c>
      <c r="BDM230" s="556" t="s">
        <v>11</v>
      </c>
      <c r="BDN230" s="556"/>
      <c r="BDO230" s="556"/>
      <c r="BDP230" s="4">
        <v>0</v>
      </c>
      <c r="BDQ230" s="556" t="s">
        <v>11</v>
      </c>
      <c r="BDR230" s="556"/>
      <c r="BDS230" s="556"/>
      <c r="BDT230" s="4">
        <v>0</v>
      </c>
      <c r="BDU230" s="556" t="s">
        <v>11</v>
      </c>
      <c r="BDV230" s="556"/>
      <c r="BDW230" s="556"/>
      <c r="BDX230" s="4">
        <v>0</v>
      </c>
      <c r="BDY230" s="556" t="s">
        <v>11</v>
      </c>
      <c r="BDZ230" s="556"/>
      <c r="BEA230" s="556"/>
      <c r="BEB230" s="4">
        <v>0</v>
      </c>
      <c r="BEC230" s="556" t="s">
        <v>11</v>
      </c>
      <c r="BED230" s="556"/>
      <c r="BEE230" s="556"/>
      <c r="BEF230" s="4">
        <v>0</v>
      </c>
      <c r="BEG230" s="556" t="s">
        <v>11</v>
      </c>
      <c r="BEH230" s="556"/>
      <c r="BEI230" s="556"/>
      <c r="BEJ230" s="4">
        <v>0</v>
      </c>
      <c r="BEK230" s="556" t="s">
        <v>11</v>
      </c>
      <c r="BEL230" s="556"/>
      <c r="BEM230" s="556"/>
      <c r="BEN230" s="4">
        <v>0</v>
      </c>
      <c r="BEO230" s="556" t="s">
        <v>11</v>
      </c>
      <c r="BEP230" s="556"/>
      <c r="BEQ230" s="556"/>
      <c r="BER230" s="4">
        <v>0</v>
      </c>
      <c r="BES230" s="556" t="s">
        <v>11</v>
      </c>
      <c r="BET230" s="556"/>
      <c r="BEU230" s="556"/>
      <c r="BEV230" s="4">
        <v>0</v>
      </c>
      <c r="BEW230" s="556" t="s">
        <v>11</v>
      </c>
      <c r="BEX230" s="556"/>
      <c r="BEY230" s="556"/>
      <c r="BEZ230" s="4">
        <v>0</v>
      </c>
      <c r="BFA230" s="556" t="s">
        <v>11</v>
      </c>
      <c r="BFB230" s="556"/>
      <c r="BFC230" s="556"/>
      <c r="BFD230" s="4">
        <v>0</v>
      </c>
      <c r="BFE230" s="556" t="s">
        <v>11</v>
      </c>
      <c r="BFF230" s="556"/>
      <c r="BFG230" s="556"/>
      <c r="BFH230" s="4">
        <v>0</v>
      </c>
      <c r="BFI230" s="556" t="s">
        <v>11</v>
      </c>
      <c r="BFJ230" s="556"/>
      <c r="BFK230" s="556"/>
      <c r="BFL230" s="4">
        <v>0</v>
      </c>
      <c r="BFM230" s="556" t="s">
        <v>11</v>
      </c>
      <c r="BFN230" s="556"/>
      <c r="BFO230" s="556"/>
      <c r="BFP230" s="4">
        <v>0</v>
      </c>
      <c r="BFQ230" s="556" t="s">
        <v>11</v>
      </c>
      <c r="BFR230" s="556"/>
      <c r="BFS230" s="556"/>
      <c r="BFT230" s="4">
        <v>0</v>
      </c>
      <c r="BFU230" s="556" t="s">
        <v>11</v>
      </c>
      <c r="BFV230" s="556"/>
      <c r="BFW230" s="556"/>
      <c r="BFX230" s="4">
        <v>0</v>
      </c>
      <c r="BFY230" s="556" t="s">
        <v>11</v>
      </c>
      <c r="BFZ230" s="556"/>
      <c r="BGA230" s="556"/>
      <c r="BGB230" s="4">
        <v>0</v>
      </c>
      <c r="BGC230" s="556" t="s">
        <v>11</v>
      </c>
      <c r="BGD230" s="556"/>
      <c r="BGE230" s="556"/>
      <c r="BGF230" s="4">
        <v>0</v>
      </c>
      <c r="BGG230" s="556" t="s">
        <v>11</v>
      </c>
      <c r="BGH230" s="556"/>
      <c r="BGI230" s="556"/>
      <c r="BGJ230" s="4">
        <v>0</v>
      </c>
      <c r="BGK230" s="556" t="s">
        <v>11</v>
      </c>
      <c r="BGL230" s="556"/>
      <c r="BGM230" s="556"/>
      <c r="BGN230" s="4">
        <v>0</v>
      </c>
      <c r="BGO230" s="556" t="s">
        <v>11</v>
      </c>
      <c r="BGP230" s="556"/>
      <c r="BGQ230" s="556"/>
      <c r="BGR230" s="4">
        <v>0</v>
      </c>
      <c r="BGS230" s="556" t="s">
        <v>11</v>
      </c>
      <c r="BGT230" s="556"/>
      <c r="BGU230" s="556"/>
      <c r="BGV230" s="4">
        <v>0</v>
      </c>
      <c r="BGW230" s="556" t="s">
        <v>11</v>
      </c>
      <c r="BGX230" s="556"/>
      <c r="BGY230" s="556"/>
      <c r="BGZ230" s="4">
        <v>0</v>
      </c>
      <c r="BHA230" s="556" t="s">
        <v>11</v>
      </c>
      <c r="BHB230" s="556"/>
      <c r="BHC230" s="556"/>
      <c r="BHD230" s="4">
        <v>0</v>
      </c>
      <c r="BHE230" s="556" t="s">
        <v>11</v>
      </c>
      <c r="BHF230" s="556"/>
      <c r="BHG230" s="556"/>
      <c r="BHH230" s="4">
        <v>0</v>
      </c>
      <c r="BHI230" s="556" t="s">
        <v>11</v>
      </c>
      <c r="BHJ230" s="556"/>
      <c r="BHK230" s="556"/>
      <c r="BHL230" s="4">
        <v>0</v>
      </c>
      <c r="BHM230" s="556" t="s">
        <v>11</v>
      </c>
      <c r="BHN230" s="556"/>
      <c r="BHO230" s="556"/>
      <c r="BHP230" s="4">
        <v>0</v>
      </c>
      <c r="BHQ230" s="556" t="s">
        <v>11</v>
      </c>
      <c r="BHR230" s="556"/>
      <c r="BHS230" s="556"/>
      <c r="BHT230" s="4">
        <v>0</v>
      </c>
      <c r="BHU230" s="556" t="s">
        <v>11</v>
      </c>
      <c r="BHV230" s="556"/>
      <c r="BHW230" s="556"/>
      <c r="BHX230" s="4">
        <v>0</v>
      </c>
      <c r="BHY230" s="556" t="s">
        <v>11</v>
      </c>
      <c r="BHZ230" s="556"/>
      <c r="BIA230" s="556"/>
      <c r="BIB230" s="4">
        <v>0</v>
      </c>
      <c r="BIC230" s="556" t="s">
        <v>11</v>
      </c>
      <c r="BID230" s="556"/>
      <c r="BIE230" s="556"/>
      <c r="BIF230" s="4">
        <v>0</v>
      </c>
      <c r="BIG230" s="556" t="s">
        <v>11</v>
      </c>
      <c r="BIH230" s="556"/>
      <c r="BII230" s="556"/>
      <c r="BIJ230" s="4">
        <v>0</v>
      </c>
      <c r="BIK230" s="556" t="s">
        <v>11</v>
      </c>
      <c r="BIL230" s="556"/>
      <c r="BIM230" s="556"/>
      <c r="BIN230" s="4">
        <v>0</v>
      </c>
      <c r="BIO230" s="556" t="s">
        <v>11</v>
      </c>
      <c r="BIP230" s="556"/>
      <c r="BIQ230" s="556"/>
      <c r="BIR230" s="4">
        <v>0</v>
      </c>
      <c r="BIS230" s="556" t="s">
        <v>11</v>
      </c>
      <c r="BIT230" s="556"/>
      <c r="BIU230" s="556"/>
      <c r="BIV230" s="4">
        <v>0</v>
      </c>
      <c r="BIW230" s="556" t="s">
        <v>11</v>
      </c>
      <c r="BIX230" s="556"/>
      <c r="BIY230" s="556"/>
      <c r="BIZ230" s="4">
        <v>0</v>
      </c>
      <c r="BJA230" s="556" t="s">
        <v>11</v>
      </c>
      <c r="BJB230" s="556"/>
      <c r="BJC230" s="556"/>
      <c r="BJD230" s="4">
        <v>0</v>
      </c>
      <c r="BJE230" s="556" t="s">
        <v>11</v>
      </c>
      <c r="BJF230" s="556"/>
      <c r="BJG230" s="556"/>
      <c r="BJH230" s="4">
        <v>0</v>
      </c>
      <c r="BJI230" s="556" t="s">
        <v>11</v>
      </c>
      <c r="BJJ230" s="556"/>
      <c r="BJK230" s="556"/>
      <c r="BJL230" s="4">
        <v>0</v>
      </c>
      <c r="BJM230" s="556" t="s">
        <v>11</v>
      </c>
      <c r="BJN230" s="556"/>
      <c r="BJO230" s="556"/>
      <c r="BJP230" s="4">
        <v>0</v>
      </c>
      <c r="BJQ230" s="556" t="s">
        <v>11</v>
      </c>
      <c r="BJR230" s="556"/>
      <c r="BJS230" s="556"/>
      <c r="BJT230" s="4">
        <v>0</v>
      </c>
      <c r="BJU230" s="556" t="s">
        <v>11</v>
      </c>
      <c r="BJV230" s="556"/>
      <c r="BJW230" s="556"/>
      <c r="BJX230" s="4">
        <v>0</v>
      </c>
      <c r="BJY230" s="556" t="s">
        <v>11</v>
      </c>
      <c r="BJZ230" s="556"/>
      <c r="BKA230" s="556"/>
      <c r="BKB230" s="4">
        <v>0</v>
      </c>
      <c r="BKC230" s="556" t="s">
        <v>11</v>
      </c>
      <c r="BKD230" s="556"/>
      <c r="BKE230" s="556"/>
      <c r="BKF230" s="4">
        <v>0</v>
      </c>
      <c r="BKG230" s="556" t="s">
        <v>11</v>
      </c>
      <c r="BKH230" s="556"/>
      <c r="BKI230" s="556"/>
      <c r="BKJ230" s="4">
        <v>0</v>
      </c>
      <c r="BKK230" s="556" t="s">
        <v>11</v>
      </c>
      <c r="BKL230" s="556"/>
      <c r="BKM230" s="556"/>
      <c r="BKN230" s="4">
        <v>0</v>
      </c>
      <c r="BKO230" s="556" t="s">
        <v>11</v>
      </c>
      <c r="BKP230" s="556"/>
      <c r="BKQ230" s="556"/>
      <c r="BKR230" s="4">
        <v>0</v>
      </c>
      <c r="BKS230" s="556" t="s">
        <v>11</v>
      </c>
      <c r="BKT230" s="556"/>
      <c r="BKU230" s="556"/>
      <c r="BKV230" s="4">
        <v>0</v>
      </c>
      <c r="BKW230" s="556" t="s">
        <v>11</v>
      </c>
      <c r="BKX230" s="556"/>
      <c r="BKY230" s="556"/>
      <c r="BKZ230" s="4">
        <v>0</v>
      </c>
      <c r="BLA230" s="556" t="s">
        <v>11</v>
      </c>
      <c r="BLB230" s="556"/>
      <c r="BLC230" s="556"/>
      <c r="BLD230" s="4">
        <v>0</v>
      </c>
      <c r="BLE230" s="556" t="s">
        <v>11</v>
      </c>
      <c r="BLF230" s="556"/>
      <c r="BLG230" s="556"/>
      <c r="BLH230" s="4">
        <v>0</v>
      </c>
      <c r="BLI230" s="556" t="s">
        <v>11</v>
      </c>
      <c r="BLJ230" s="556"/>
      <c r="BLK230" s="556"/>
      <c r="BLL230" s="4">
        <v>0</v>
      </c>
      <c r="BLM230" s="556" t="s">
        <v>11</v>
      </c>
      <c r="BLN230" s="556"/>
      <c r="BLO230" s="556"/>
      <c r="BLP230" s="4">
        <v>0</v>
      </c>
      <c r="BLQ230" s="556" t="s">
        <v>11</v>
      </c>
      <c r="BLR230" s="556"/>
      <c r="BLS230" s="556"/>
      <c r="BLT230" s="4">
        <v>0</v>
      </c>
      <c r="BLU230" s="556" t="s">
        <v>11</v>
      </c>
      <c r="BLV230" s="556"/>
      <c r="BLW230" s="556"/>
      <c r="BLX230" s="4">
        <v>0</v>
      </c>
      <c r="BLY230" s="556" t="s">
        <v>11</v>
      </c>
      <c r="BLZ230" s="556"/>
      <c r="BMA230" s="556"/>
      <c r="BMB230" s="4">
        <v>0</v>
      </c>
      <c r="BMC230" s="556" t="s">
        <v>11</v>
      </c>
      <c r="BMD230" s="556"/>
      <c r="BME230" s="556"/>
      <c r="BMF230" s="4">
        <v>0</v>
      </c>
      <c r="BMG230" s="556" t="s">
        <v>11</v>
      </c>
      <c r="BMH230" s="556"/>
      <c r="BMI230" s="556"/>
      <c r="BMJ230" s="4">
        <v>0</v>
      </c>
      <c r="BMK230" s="556" t="s">
        <v>11</v>
      </c>
      <c r="BML230" s="556"/>
      <c r="BMM230" s="556"/>
      <c r="BMN230" s="4">
        <v>0</v>
      </c>
      <c r="BMO230" s="556" t="s">
        <v>11</v>
      </c>
      <c r="BMP230" s="556"/>
      <c r="BMQ230" s="556"/>
      <c r="BMR230" s="4">
        <v>0</v>
      </c>
      <c r="BMS230" s="556" t="s">
        <v>11</v>
      </c>
      <c r="BMT230" s="556"/>
      <c r="BMU230" s="556"/>
      <c r="BMV230" s="4">
        <v>0</v>
      </c>
      <c r="BMW230" s="556" t="s">
        <v>11</v>
      </c>
      <c r="BMX230" s="556"/>
      <c r="BMY230" s="556"/>
      <c r="BMZ230" s="4">
        <v>0</v>
      </c>
      <c r="BNA230" s="556" t="s">
        <v>11</v>
      </c>
      <c r="BNB230" s="556"/>
      <c r="BNC230" s="556"/>
      <c r="BND230" s="4">
        <v>0</v>
      </c>
      <c r="BNE230" s="556" t="s">
        <v>11</v>
      </c>
      <c r="BNF230" s="556"/>
      <c r="BNG230" s="556"/>
      <c r="BNH230" s="4">
        <v>0</v>
      </c>
      <c r="BNI230" s="556" t="s">
        <v>11</v>
      </c>
      <c r="BNJ230" s="556"/>
      <c r="BNK230" s="556"/>
      <c r="BNL230" s="4">
        <v>0</v>
      </c>
      <c r="BNM230" s="556" t="s">
        <v>11</v>
      </c>
      <c r="BNN230" s="556"/>
      <c r="BNO230" s="556"/>
      <c r="BNP230" s="4">
        <v>0</v>
      </c>
      <c r="BNQ230" s="556" t="s">
        <v>11</v>
      </c>
      <c r="BNR230" s="556"/>
      <c r="BNS230" s="556"/>
      <c r="BNT230" s="4">
        <v>0</v>
      </c>
      <c r="BNU230" s="556" t="s">
        <v>11</v>
      </c>
      <c r="BNV230" s="556"/>
      <c r="BNW230" s="556"/>
      <c r="BNX230" s="4">
        <v>0</v>
      </c>
      <c r="BNY230" s="556" t="s">
        <v>11</v>
      </c>
      <c r="BNZ230" s="556"/>
      <c r="BOA230" s="556"/>
      <c r="BOB230" s="4">
        <v>0</v>
      </c>
      <c r="BOC230" s="556" t="s">
        <v>11</v>
      </c>
      <c r="BOD230" s="556"/>
      <c r="BOE230" s="556"/>
      <c r="BOF230" s="4">
        <v>0</v>
      </c>
      <c r="BOG230" s="556" t="s">
        <v>11</v>
      </c>
      <c r="BOH230" s="556"/>
      <c r="BOI230" s="556"/>
      <c r="BOJ230" s="4">
        <v>0</v>
      </c>
      <c r="BOK230" s="556" t="s">
        <v>11</v>
      </c>
      <c r="BOL230" s="556"/>
      <c r="BOM230" s="556"/>
      <c r="BON230" s="4">
        <v>0</v>
      </c>
      <c r="BOO230" s="556" t="s">
        <v>11</v>
      </c>
      <c r="BOP230" s="556"/>
      <c r="BOQ230" s="556"/>
      <c r="BOR230" s="4">
        <v>0</v>
      </c>
      <c r="BOS230" s="556" t="s">
        <v>11</v>
      </c>
      <c r="BOT230" s="556"/>
      <c r="BOU230" s="556"/>
      <c r="BOV230" s="4">
        <v>0</v>
      </c>
      <c r="BOW230" s="556" t="s">
        <v>11</v>
      </c>
      <c r="BOX230" s="556"/>
      <c r="BOY230" s="556"/>
      <c r="BOZ230" s="4">
        <v>0</v>
      </c>
      <c r="BPA230" s="556" t="s">
        <v>11</v>
      </c>
      <c r="BPB230" s="556"/>
      <c r="BPC230" s="556"/>
      <c r="BPD230" s="4">
        <v>0</v>
      </c>
      <c r="BPE230" s="556" t="s">
        <v>11</v>
      </c>
      <c r="BPF230" s="556"/>
      <c r="BPG230" s="556"/>
      <c r="BPH230" s="4">
        <v>0</v>
      </c>
      <c r="BPI230" s="556" t="s">
        <v>11</v>
      </c>
      <c r="BPJ230" s="556"/>
      <c r="BPK230" s="556"/>
      <c r="BPL230" s="4">
        <v>0</v>
      </c>
      <c r="BPM230" s="556" t="s">
        <v>11</v>
      </c>
      <c r="BPN230" s="556"/>
      <c r="BPO230" s="556"/>
      <c r="BPP230" s="4">
        <v>0</v>
      </c>
      <c r="BPQ230" s="556" t="s">
        <v>11</v>
      </c>
      <c r="BPR230" s="556"/>
      <c r="BPS230" s="556"/>
      <c r="BPT230" s="4">
        <v>0</v>
      </c>
      <c r="BPU230" s="556" t="s">
        <v>11</v>
      </c>
      <c r="BPV230" s="556"/>
      <c r="BPW230" s="556"/>
      <c r="BPX230" s="4">
        <v>0</v>
      </c>
      <c r="BPY230" s="556" t="s">
        <v>11</v>
      </c>
      <c r="BPZ230" s="556"/>
      <c r="BQA230" s="556"/>
      <c r="BQB230" s="4">
        <v>0</v>
      </c>
      <c r="BQC230" s="556" t="s">
        <v>11</v>
      </c>
      <c r="BQD230" s="556"/>
      <c r="BQE230" s="556"/>
      <c r="BQF230" s="4">
        <v>0</v>
      </c>
      <c r="BQG230" s="556" t="s">
        <v>11</v>
      </c>
      <c r="BQH230" s="556"/>
      <c r="BQI230" s="556"/>
      <c r="BQJ230" s="4">
        <v>0</v>
      </c>
      <c r="BQK230" s="556" t="s">
        <v>11</v>
      </c>
      <c r="BQL230" s="556"/>
      <c r="BQM230" s="556"/>
      <c r="BQN230" s="4">
        <v>0</v>
      </c>
      <c r="BQO230" s="556" t="s">
        <v>11</v>
      </c>
      <c r="BQP230" s="556"/>
      <c r="BQQ230" s="556"/>
      <c r="BQR230" s="4">
        <v>0</v>
      </c>
      <c r="BQS230" s="556" t="s">
        <v>11</v>
      </c>
      <c r="BQT230" s="556"/>
      <c r="BQU230" s="556"/>
      <c r="BQV230" s="4">
        <v>0</v>
      </c>
      <c r="BQW230" s="556" t="s">
        <v>11</v>
      </c>
      <c r="BQX230" s="556"/>
      <c r="BQY230" s="556"/>
      <c r="BQZ230" s="4">
        <v>0</v>
      </c>
      <c r="BRA230" s="556" t="s">
        <v>11</v>
      </c>
      <c r="BRB230" s="556"/>
      <c r="BRC230" s="556"/>
      <c r="BRD230" s="4">
        <v>0</v>
      </c>
      <c r="BRE230" s="556" t="s">
        <v>11</v>
      </c>
      <c r="BRF230" s="556"/>
      <c r="BRG230" s="556"/>
      <c r="BRH230" s="4">
        <v>0</v>
      </c>
      <c r="BRI230" s="556" t="s">
        <v>11</v>
      </c>
      <c r="BRJ230" s="556"/>
      <c r="BRK230" s="556"/>
      <c r="BRL230" s="4">
        <v>0</v>
      </c>
      <c r="BRM230" s="556" t="s">
        <v>11</v>
      </c>
      <c r="BRN230" s="556"/>
      <c r="BRO230" s="556"/>
      <c r="BRP230" s="4">
        <v>0</v>
      </c>
      <c r="BRQ230" s="556" t="s">
        <v>11</v>
      </c>
      <c r="BRR230" s="556"/>
      <c r="BRS230" s="556"/>
      <c r="BRT230" s="4">
        <v>0</v>
      </c>
      <c r="BRU230" s="556" t="s">
        <v>11</v>
      </c>
      <c r="BRV230" s="556"/>
      <c r="BRW230" s="556"/>
      <c r="BRX230" s="4">
        <v>0</v>
      </c>
      <c r="BRY230" s="556" t="s">
        <v>11</v>
      </c>
      <c r="BRZ230" s="556"/>
      <c r="BSA230" s="556"/>
      <c r="BSB230" s="4">
        <v>0</v>
      </c>
      <c r="BSC230" s="556" t="s">
        <v>11</v>
      </c>
      <c r="BSD230" s="556"/>
      <c r="BSE230" s="556"/>
      <c r="BSF230" s="4">
        <v>0</v>
      </c>
      <c r="BSG230" s="556" t="s">
        <v>11</v>
      </c>
      <c r="BSH230" s="556"/>
      <c r="BSI230" s="556"/>
      <c r="BSJ230" s="4">
        <v>0</v>
      </c>
      <c r="BSK230" s="556" t="s">
        <v>11</v>
      </c>
      <c r="BSL230" s="556"/>
      <c r="BSM230" s="556"/>
      <c r="BSN230" s="4">
        <v>0</v>
      </c>
      <c r="BSO230" s="556" t="s">
        <v>11</v>
      </c>
      <c r="BSP230" s="556"/>
      <c r="BSQ230" s="556"/>
      <c r="BSR230" s="4">
        <v>0</v>
      </c>
      <c r="BSS230" s="556" t="s">
        <v>11</v>
      </c>
      <c r="BST230" s="556"/>
      <c r="BSU230" s="556"/>
      <c r="BSV230" s="4">
        <v>0</v>
      </c>
      <c r="BSW230" s="556" t="s">
        <v>11</v>
      </c>
      <c r="BSX230" s="556"/>
      <c r="BSY230" s="556"/>
      <c r="BSZ230" s="4">
        <v>0</v>
      </c>
      <c r="BTA230" s="556" t="s">
        <v>11</v>
      </c>
      <c r="BTB230" s="556"/>
      <c r="BTC230" s="556"/>
      <c r="BTD230" s="4">
        <v>0</v>
      </c>
      <c r="BTE230" s="556" t="s">
        <v>11</v>
      </c>
      <c r="BTF230" s="556"/>
      <c r="BTG230" s="556"/>
      <c r="BTH230" s="4">
        <v>0</v>
      </c>
      <c r="BTI230" s="556" t="s">
        <v>11</v>
      </c>
      <c r="BTJ230" s="556"/>
      <c r="BTK230" s="556"/>
      <c r="BTL230" s="4">
        <v>0</v>
      </c>
      <c r="BTM230" s="556" t="s">
        <v>11</v>
      </c>
      <c r="BTN230" s="556"/>
      <c r="BTO230" s="556"/>
      <c r="BTP230" s="4">
        <v>0</v>
      </c>
      <c r="BTQ230" s="556" t="s">
        <v>11</v>
      </c>
      <c r="BTR230" s="556"/>
      <c r="BTS230" s="556"/>
      <c r="BTT230" s="4">
        <v>0</v>
      </c>
      <c r="BTU230" s="556" t="s">
        <v>11</v>
      </c>
      <c r="BTV230" s="556"/>
      <c r="BTW230" s="556"/>
      <c r="BTX230" s="4">
        <v>0</v>
      </c>
      <c r="BTY230" s="556" t="s">
        <v>11</v>
      </c>
      <c r="BTZ230" s="556"/>
      <c r="BUA230" s="556"/>
      <c r="BUB230" s="4">
        <v>0</v>
      </c>
      <c r="BUC230" s="556" t="s">
        <v>11</v>
      </c>
      <c r="BUD230" s="556"/>
      <c r="BUE230" s="556"/>
      <c r="BUF230" s="4">
        <v>0</v>
      </c>
      <c r="BUG230" s="556" t="s">
        <v>11</v>
      </c>
      <c r="BUH230" s="556"/>
      <c r="BUI230" s="556"/>
      <c r="BUJ230" s="4">
        <v>0</v>
      </c>
      <c r="BUK230" s="556" t="s">
        <v>11</v>
      </c>
      <c r="BUL230" s="556"/>
      <c r="BUM230" s="556"/>
      <c r="BUN230" s="4">
        <v>0</v>
      </c>
      <c r="BUO230" s="556" t="s">
        <v>11</v>
      </c>
      <c r="BUP230" s="556"/>
      <c r="BUQ230" s="556"/>
      <c r="BUR230" s="4">
        <v>0</v>
      </c>
      <c r="BUS230" s="556" t="s">
        <v>11</v>
      </c>
      <c r="BUT230" s="556"/>
      <c r="BUU230" s="556"/>
      <c r="BUV230" s="4">
        <v>0</v>
      </c>
      <c r="BUW230" s="556" t="s">
        <v>11</v>
      </c>
      <c r="BUX230" s="556"/>
      <c r="BUY230" s="556"/>
      <c r="BUZ230" s="4">
        <v>0</v>
      </c>
      <c r="BVA230" s="556" t="s">
        <v>11</v>
      </c>
      <c r="BVB230" s="556"/>
      <c r="BVC230" s="556"/>
      <c r="BVD230" s="4">
        <v>0</v>
      </c>
      <c r="BVE230" s="556" t="s">
        <v>11</v>
      </c>
      <c r="BVF230" s="556"/>
      <c r="BVG230" s="556"/>
      <c r="BVH230" s="4">
        <v>0</v>
      </c>
      <c r="BVI230" s="556" t="s">
        <v>11</v>
      </c>
      <c r="BVJ230" s="556"/>
      <c r="BVK230" s="556"/>
      <c r="BVL230" s="4">
        <v>0</v>
      </c>
      <c r="BVM230" s="556" t="s">
        <v>11</v>
      </c>
      <c r="BVN230" s="556"/>
      <c r="BVO230" s="556"/>
      <c r="BVP230" s="4">
        <v>0</v>
      </c>
      <c r="BVQ230" s="556" t="s">
        <v>11</v>
      </c>
      <c r="BVR230" s="556"/>
      <c r="BVS230" s="556"/>
      <c r="BVT230" s="4">
        <v>0</v>
      </c>
      <c r="BVU230" s="556" t="s">
        <v>11</v>
      </c>
      <c r="BVV230" s="556"/>
      <c r="BVW230" s="556"/>
      <c r="BVX230" s="4">
        <v>0</v>
      </c>
      <c r="BVY230" s="556" t="s">
        <v>11</v>
      </c>
      <c r="BVZ230" s="556"/>
      <c r="BWA230" s="556"/>
      <c r="BWB230" s="4">
        <v>0</v>
      </c>
      <c r="BWC230" s="556" t="s">
        <v>11</v>
      </c>
      <c r="BWD230" s="556"/>
      <c r="BWE230" s="556"/>
      <c r="BWF230" s="4">
        <v>0</v>
      </c>
      <c r="BWG230" s="556" t="s">
        <v>11</v>
      </c>
      <c r="BWH230" s="556"/>
      <c r="BWI230" s="556"/>
      <c r="BWJ230" s="4">
        <v>0</v>
      </c>
      <c r="BWK230" s="556" t="s">
        <v>11</v>
      </c>
      <c r="BWL230" s="556"/>
      <c r="BWM230" s="556"/>
      <c r="BWN230" s="4">
        <v>0</v>
      </c>
      <c r="BWO230" s="556" t="s">
        <v>11</v>
      </c>
      <c r="BWP230" s="556"/>
      <c r="BWQ230" s="556"/>
      <c r="BWR230" s="4">
        <v>0</v>
      </c>
      <c r="BWS230" s="556" t="s">
        <v>11</v>
      </c>
      <c r="BWT230" s="556"/>
      <c r="BWU230" s="556"/>
      <c r="BWV230" s="4">
        <v>0</v>
      </c>
      <c r="BWW230" s="556" t="s">
        <v>11</v>
      </c>
      <c r="BWX230" s="556"/>
      <c r="BWY230" s="556"/>
      <c r="BWZ230" s="4">
        <v>0</v>
      </c>
      <c r="BXA230" s="556" t="s">
        <v>11</v>
      </c>
      <c r="BXB230" s="556"/>
      <c r="BXC230" s="556"/>
      <c r="BXD230" s="4">
        <v>0</v>
      </c>
      <c r="BXE230" s="556" t="s">
        <v>11</v>
      </c>
      <c r="BXF230" s="556"/>
      <c r="BXG230" s="556"/>
      <c r="BXH230" s="4">
        <v>0</v>
      </c>
      <c r="BXI230" s="556" t="s">
        <v>11</v>
      </c>
      <c r="BXJ230" s="556"/>
      <c r="BXK230" s="556"/>
      <c r="BXL230" s="4">
        <v>0</v>
      </c>
      <c r="BXM230" s="556" t="s">
        <v>11</v>
      </c>
      <c r="BXN230" s="556"/>
      <c r="BXO230" s="556"/>
      <c r="BXP230" s="4">
        <v>0</v>
      </c>
      <c r="BXQ230" s="556" t="s">
        <v>11</v>
      </c>
      <c r="BXR230" s="556"/>
      <c r="BXS230" s="556"/>
      <c r="BXT230" s="4">
        <v>0</v>
      </c>
      <c r="BXU230" s="556" t="s">
        <v>11</v>
      </c>
      <c r="BXV230" s="556"/>
      <c r="BXW230" s="556"/>
      <c r="BXX230" s="4">
        <v>0</v>
      </c>
      <c r="BXY230" s="556" t="s">
        <v>11</v>
      </c>
      <c r="BXZ230" s="556"/>
      <c r="BYA230" s="556"/>
      <c r="BYB230" s="4">
        <v>0</v>
      </c>
      <c r="BYC230" s="556" t="s">
        <v>11</v>
      </c>
      <c r="BYD230" s="556"/>
      <c r="BYE230" s="556"/>
      <c r="BYF230" s="4">
        <v>0</v>
      </c>
      <c r="BYG230" s="556" t="s">
        <v>11</v>
      </c>
      <c r="BYH230" s="556"/>
      <c r="BYI230" s="556"/>
      <c r="BYJ230" s="4">
        <v>0</v>
      </c>
      <c r="BYK230" s="556" t="s">
        <v>11</v>
      </c>
      <c r="BYL230" s="556"/>
      <c r="BYM230" s="556"/>
      <c r="BYN230" s="4">
        <v>0</v>
      </c>
      <c r="BYO230" s="556" t="s">
        <v>11</v>
      </c>
      <c r="BYP230" s="556"/>
      <c r="BYQ230" s="556"/>
      <c r="BYR230" s="4">
        <v>0</v>
      </c>
      <c r="BYS230" s="556" t="s">
        <v>11</v>
      </c>
      <c r="BYT230" s="556"/>
      <c r="BYU230" s="556"/>
      <c r="BYV230" s="4">
        <v>0</v>
      </c>
      <c r="BYW230" s="556" t="s">
        <v>11</v>
      </c>
      <c r="BYX230" s="556"/>
      <c r="BYY230" s="556"/>
      <c r="BYZ230" s="4">
        <v>0</v>
      </c>
      <c r="BZA230" s="556" t="s">
        <v>11</v>
      </c>
      <c r="BZB230" s="556"/>
      <c r="BZC230" s="556"/>
      <c r="BZD230" s="4">
        <v>0</v>
      </c>
      <c r="BZE230" s="556" t="s">
        <v>11</v>
      </c>
      <c r="BZF230" s="556"/>
      <c r="BZG230" s="556"/>
      <c r="BZH230" s="4">
        <v>0</v>
      </c>
      <c r="BZI230" s="556" t="s">
        <v>11</v>
      </c>
      <c r="BZJ230" s="556"/>
      <c r="BZK230" s="556"/>
      <c r="BZL230" s="4">
        <v>0</v>
      </c>
      <c r="BZM230" s="556" t="s">
        <v>11</v>
      </c>
      <c r="BZN230" s="556"/>
      <c r="BZO230" s="556"/>
      <c r="BZP230" s="4">
        <v>0</v>
      </c>
      <c r="BZQ230" s="556" t="s">
        <v>11</v>
      </c>
      <c r="BZR230" s="556"/>
      <c r="BZS230" s="556"/>
      <c r="BZT230" s="4">
        <v>0</v>
      </c>
      <c r="BZU230" s="556" t="s">
        <v>11</v>
      </c>
      <c r="BZV230" s="556"/>
      <c r="BZW230" s="556"/>
      <c r="BZX230" s="4">
        <v>0</v>
      </c>
      <c r="BZY230" s="556" t="s">
        <v>11</v>
      </c>
      <c r="BZZ230" s="556"/>
      <c r="CAA230" s="556"/>
      <c r="CAB230" s="4">
        <v>0</v>
      </c>
      <c r="CAC230" s="556" t="s">
        <v>11</v>
      </c>
      <c r="CAD230" s="556"/>
      <c r="CAE230" s="556"/>
      <c r="CAF230" s="4">
        <v>0</v>
      </c>
      <c r="CAG230" s="556" t="s">
        <v>11</v>
      </c>
      <c r="CAH230" s="556"/>
      <c r="CAI230" s="556"/>
      <c r="CAJ230" s="4">
        <v>0</v>
      </c>
      <c r="CAK230" s="556" t="s">
        <v>11</v>
      </c>
      <c r="CAL230" s="556"/>
      <c r="CAM230" s="556"/>
      <c r="CAN230" s="4">
        <v>0</v>
      </c>
      <c r="CAO230" s="556" t="s">
        <v>11</v>
      </c>
      <c r="CAP230" s="556"/>
      <c r="CAQ230" s="556"/>
      <c r="CAR230" s="4">
        <v>0</v>
      </c>
      <c r="CAS230" s="556" t="s">
        <v>11</v>
      </c>
      <c r="CAT230" s="556"/>
      <c r="CAU230" s="556"/>
      <c r="CAV230" s="4">
        <v>0</v>
      </c>
      <c r="CAW230" s="556" t="s">
        <v>11</v>
      </c>
      <c r="CAX230" s="556"/>
      <c r="CAY230" s="556"/>
      <c r="CAZ230" s="4">
        <v>0</v>
      </c>
      <c r="CBA230" s="556" t="s">
        <v>11</v>
      </c>
      <c r="CBB230" s="556"/>
      <c r="CBC230" s="556"/>
      <c r="CBD230" s="4">
        <v>0</v>
      </c>
      <c r="CBE230" s="556" t="s">
        <v>11</v>
      </c>
      <c r="CBF230" s="556"/>
      <c r="CBG230" s="556"/>
      <c r="CBH230" s="4">
        <v>0</v>
      </c>
      <c r="CBI230" s="556" t="s">
        <v>11</v>
      </c>
      <c r="CBJ230" s="556"/>
      <c r="CBK230" s="556"/>
      <c r="CBL230" s="4">
        <v>0</v>
      </c>
      <c r="CBM230" s="556" t="s">
        <v>11</v>
      </c>
      <c r="CBN230" s="556"/>
      <c r="CBO230" s="556"/>
      <c r="CBP230" s="4">
        <v>0</v>
      </c>
      <c r="CBQ230" s="556" t="s">
        <v>11</v>
      </c>
      <c r="CBR230" s="556"/>
      <c r="CBS230" s="556"/>
      <c r="CBT230" s="4">
        <v>0</v>
      </c>
      <c r="CBU230" s="556" t="s">
        <v>11</v>
      </c>
      <c r="CBV230" s="556"/>
      <c r="CBW230" s="556"/>
      <c r="CBX230" s="4">
        <v>0</v>
      </c>
      <c r="CBY230" s="556" t="s">
        <v>11</v>
      </c>
      <c r="CBZ230" s="556"/>
      <c r="CCA230" s="556"/>
      <c r="CCB230" s="4">
        <v>0</v>
      </c>
      <c r="CCC230" s="556" t="s">
        <v>11</v>
      </c>
      <c r="CCD230" s="556"/>
      <c r="CCE230" s="556"/>
      <c r="CCF230" s="4">
        <v>0</v>
      </c>
      <c r="CCG230" s="556" t="s">
        <v>11</v>
      </c>
      <c r="CCH230" s="556"/>
      <c r="CCI230" s="556"/>
      <c r="CCJ230" s="4">
        <v>0</v>
      </c>
      <c r="CCK230" s="556" t="s">
        <v>11</v>
      </c>
      <c r="CCL230" s="556"/>
      <c r="CCM230" s="556"/>
      <c r="CCN230" s="4">
        <v>0</v>
      </c>
      <c r="CCO230" s="556" t="s">
        <v>11</v>
      </c>
      <c r="CCP230" s="556"/>
      <c r="CCQ230" s="556"/>
      <c r="CCR230" s="4">
        <v>0</v>
      </c>
      <c r="CCS230" s="556" t="s">
        <v>11</v>
      </c>
      <c r="CCT230" s="556"/>
      <c r="CCU230" s="556"/>
      <c r="CCV230" s="4">
        <v>0</v>
      </c>
      <c r="CCW230" s="556" t="s">
        <v>11</v>
      </c>
      <c r="CCX230" s="556"/>
      <c r="CCY230" s="556"/>
      <c r="CCZ230" s="4">
        <v>0</v>
      </c>
      <c r="CDA230" s="556" t="s">
        <v>11</v>
      </c>
      <c r="CDB230" s="556"/>
      <c r="CDC230" s="556"/>
      <c r="CDD230" s="4">
        <v>0</v>
      </c>
      <c r="CDE230" s="556" t="s">
        <v>11</v>
      </c>
      <c r="CDF230" s="556"/>
      <c r="CDG230" s="556"/>
      <c r="CDH230" s="4">
        <v>0</v>
      </c>
      <c r="CDI230" s="556" t="s">
        <v>11</v>
      </c>
      <c r="CDJ230" s="556"/>
      <c r="CDK230" s="556"/>
      <c r="CDL230" s="4">
        <v>0</v>
      </c>
      <c r="CDM230" s="556" t="s">
        <v>11</v>
      </c>
      <c r="CDN230" s="556"/>
      <c r="CDO230" s="556"/>
      <c r="CDP230" s="4">
        <v>0</v>
      </c>
      <c r="CDQ230" s="556" t="s">
        <v>11</v>
      </c>
      <c r="CDR230" s="556"/>
      <c r="CDS230" s="556"/>
      <c r="CDT230" s="4">
        <v>0</v>
      </c>
      <c r="CDU230" s="556" t="s">
        <v>11</v>
      </c>
      <c r="CDV230" s="556"/>
      <c r="CDW230" s="556"/>
      <c r="CDX230" s="4">
        <v>0</v>
      </c>
      <c r="CDY230" s="556" t="s">
        <v>11</v>
      </c>
      <c r="CDZ230" s="556"/>
      <c r="CEA230" s="556"/>
      <c r="CEB230" s="4">
        <v>0</v>
      </c>
      <c r="CEC230" s="556" t="s">
        <v>11</v>
      </c>
      <c r="CED230" s="556"/>
      <c r="CEE230" s="556"/>
      <c r="CEF230" s="4">
        <v>0</v>
      </c>
      <c r="CEG230" s="556" t="s">
        <v>11</v>
      </c>
      <c r="CEH230" s="556"/>
      <c r="CEI230" s="556"/>
      <c r="CEJ230" s="4">
        <v>0</v>
      </c>
      <c r="CEK230" s="556" t="s">
        <v>11</v>
      </c>
      <c r="CEL230" s="556"/>
      <c r="CEM230" s="556"/>
      <c r="CEN230" s="4">
        <v>0</v>
      </c>
      <c r="CEO230" s="556" t="s">
        <v>11</v>
      </c>
      <c r="CEP230" s="556"/>
      <c r="CEQ230" s="556"/>
      <c r="CER230" s="4">
        <v>0</v>
      </c>
      <c r="CES230" s="556" t="s">
        <v>11</v>
      </c>
      <c r="CET230" s="556"/>
      <c r="CEU230" s="556"/>
      <c r="CEV230" s="4">
        <v>0</v>
      </c>
      <c r="CEW230" s="556" t="s">
        <v>11</v>
      </c>
      <c r="CEX230" s="556"/>
      <c r="CEY230" s="556"/>
      <c r="CEZ230" s="4">
        <v>0</v>
      </c>
      <c r="CFA230" s="556" t="s">
        <v>11</v>
      </c>
      <c r="CFB230" s="556"/>
      <c r="CFC230" s="556"/>
      <c r="CFD230" s="4">
        <v>0</v>
      </c>
      <c r="CFE230" s="556" t="s">
        <v>11</v>
      </c>
      <c r="CFF230" s="556"/>
      <c r="CFG230" s="556"/>
      <c r="CFH230" s="4">
        <v>0</v>
      </c>
      <c r="CFI230" s="556" t="s">
        <v>11</v>
      </c>
      <c r="CFJ230" s="556"/>
      <c r="CFK230" s="556"/>
      <c r="CFL230" s="4">
        <v>0</v>
      </c>
      <c r="CFM230" s="556" t="s">
        <v>11</v>
      </c>
      <c r="CFN230" s="556"/>
      <c r="CFO230" s="556"/>
      <c r="CFP230" s="4">
        <v>0</v>
      </c>
      <c r="CFQ230" s="556" t="s">
        <v>11</v>
      </c>
      <c r="CFR230" s="556"/>
      <c r="CFS230" s="556"/>
      <c r="CFT230" s="4">
        <v>0</v>
      </c>
      <c r="CFU230" s="556" t="s">
        <v>11</v>
      </c>
      <c r="CFV230" s="556"/>
      <c r="CFW230" s="556"/>
      <c r="CFX230" s="4">
        <v>0</v>
      </c>
      <c r="CFY230" s="556" t="s">
        <v>11</v>
      </c>
      <c r="CFZ230" s="556"/>
      <c r="CGA230" s="556"/>
      <c r="CGB230" s="4">
        <v>0</v>
      </c>
      <c r="CGC230" s="556" t="s">
        <v>11</v>
      </c>
      <c r="CGD230" s="556"/>
      <c r="CGE230" s="556"/>
      <c r="CGF230" s="4">
        <v>0</v>
      </c>
      <c r="CGG230" s="556" t="s">
        <v>11</v>
      </c>
      <c r="CGH230" s="556"/>
      <c r="CGI230" s="556"/>
      <c r="CGJ230" s="4">
        <v>0</v>
      </c>
      <c r="CGK230" s="556" t="s">
        <v>11</v>
      </c>
      <c r="CGL230" s="556"/>
      <c r="CGM230" s="556"/>
      <c r="CGN230" s="4">
        <v>0</v>
      </c>
      <c r="CGO230" s="556" t="s">
        <v>11</v>
      </c>
      <c r="CGP230" s="556"/>
      <c r="CGQ230" s="556"/>
      <c r="CGR230" s="4">
        <v>0</v>
      </c>
      <c r="CGS230" s="556" t="s">
        <v>11</v>
      </c>
      <c r="CGT230" s="556"/>
      <c r="CGU230" s="556"/>
      <c r="CGV230" s="4">
        <v>0</v>
      </c>
      <c r="CGW230" s="556" t="s">
        <v>11</v>
      </c>
      <c r="CGX230" s="556"/>
      <c r="CGY230" s="556"/>
      <c r="CGZ230" s="4">
        <v>0</v>
      </c>
      <c r="CHA230" s="556" t="s">
        <v>11</v>
      </c>
      <c r="CHB230" s="556"/>
      <c r="CHC230" s="556"/>
      <c r="CHD230" s="4">
        <v>0</v>
      </c>
      <c r="CHE230" s="556" t="s">
        <v>11</v>
      </c>
      <c r="CHF230" s="556"/>
      <c r="CHG230" s="556"/>
      <c r="CHH230" s="4">
        <v>0</v>
      </c>
      <c r="CHI230" s="556" t="s">
        <v>11</v>
      </c>
      <c r="CHJ230" s="556"/>
      <c r="CHK230" s="556"/>
      <c r="CHL230" s="4">
        <v>0</v>
      </c>
      <c r="CHM230" s="556" t="s">
        <v>11</v>
      </c>
      <c r="CHN230" s="556"/>
      <c r="CHO230" s="556"/>
      <c r="CHP230" s="4">
        <v>0</v>
      </c>
      <c r="CHQ230" s="556" t="s">
        <v>11</v>
      </c>
      <c r="CHR230" s="556"/>
      <c r="CHS230" s="556"/>
      <c r="CHT230" s="4">
        <v>0</v>
      </c>
      <c r="CHU230" s="556" t="s">
        <v>11</v>
      </c>
      <c r="CHV230" s="556"/>
      <c r="CHW230" s="556"/>
      <c r="CHX230" s="4">
        <v>0</v>
      </c>
      <c r="CHY230" s="556" t="s">
        <v>11</v>
      </c>
      <c r="CHZ230" s="556"/>
      <c r="CIA230" s="556"/>
      <c r="CIB230" s="4">
        <v>0</v>
      </c>
      <c r="CIC230" s="556" t="s">
        <v>11</v>
      </c>
      <c r="CID230" s="556"/>
      <c r="CIE230" s="556"/>
      <c r="CIF230" s="4">
        <v>0</v>
      </c>
      <c r="CIG230" s="556" t="s">
        <v>11</v>
      </c>
      <c r="CIH230" s="556"/>
      <c r="CII230" s="556"/>
      <c r="CIJ230" s="4">
        <v>0</v>
      </c>
      <c r="CIK230" s="556" t="s">
        <v>11</v>
      </c>
      <c r="CIL230" s="556"/>
      <c r="CIM230" s="556"/>
      <c r="CIN230" s="4">
        <v>0</v>
      </c>
      <c r="CIO230" s="556" t="s">
        <v>11</v>
      </c>
      <c r="CIP230" s="556"/>
      <c r="CIQ230" s="556"/>
      <c r="CIR230" s="4">
        <v>0</v>
      </c>
      <c r="CIS230" s="556" t="s">
        <v>11</v>
      </c>
      <c r="CIT230" s="556"/>
      <c r="CIU230" s="556"/>
      <c r="CIV230" s="4">
        <v>0</v>
      </c>
      <c r="CIW230" s="556" t="s">
        <v>11</v>
      </c>
      <c r="CIX230" s="556"/>
      <c r="CIY230" s="556"/>
      <c r="CIZ230" s="4">
        <v>0</v>
      </c>
      <c r="CJA230" s="556" t="s">
        <v>11</v>
      </c>
      <c r="CJB230" s="556"/>
      <c r="CJC230" s="556"/>
      <c r="CJD230" s="4">
        <v>0</v>
      </c>
      <c r="CJE230" s="556" t="s">
        <v>11</v>
      </c>
      <c r="CJF230" s="556"/>
      <c r="CJG230" s="556"/>
      <c r="CJH230" s="4">
        <v>0</v>
      </c>
      <c r="CJI230" s="556" t="s">
        <v>11</v>
      </c>
      <c r="CJJ230" s="556"/>
      <c r="CJK230" s="556"/>
      <c r="CJL230" s="4">
        <v>0</v>
      </c>
      <c r="CJM230" s="556" t="s">
        <v>11</v>
      </c>
      <c r="CJN230" s="556"/>
      <c r="CJO230" s="556"/>
      <c r="CJP230" s="4">
        <v>0</v>
      </c>
      <c r="CJQ230" s="556" t="s">
        <v>11</v>
      </c>
      <c r="CJR230" s="556"/>
      <c r="CJS230" s="556"/>
      <c r="CJT230" s="4">
        <v>0</v>
      </c>
      <c r="CJU230" s="556" t="s">
        <v>11</v>
      </c>
      <c r="CJV230" s="556"/>
      <c r="CJW230" s="556"/>
      <c r="CJX230" s="4">
        <v>0</v>
      </c>
      <c r="CJY230" s="556" t="s">
        <v>11</v>
      </c>
      <c r="CJZ230" s="556"/>
      <c r="CKA230" s="556"/>
      <c r="CKB230" s="4">
        <v>0</v>
      </c>
      <c r="CKC230" s="556" t="s">
        <v>11</v>
      </c>
      <c r="CKD230" s="556"/>
      <c r="CKE230" s="556"/>
      <c r="CKF230" s="4">
        <v>0</v>
      </c>
      <c r="CKG230" s="556" t="s">
        <v>11</v>
      </c>
      <c r="CKH230" s="556"/>
      <c r="CKI230" s="556"/>
      <c r="CKJ230" s="4">
        <v>0</v>
      </c>
      <c r="CKK230" s="556" t="s">
        <v>11</v>
      </c>
      <c r="CKL230" s="556"/>
      <c r="CKM230" s="556"/>
      <c r="CKN230" s="4">
        <v>0</v>
      </c>
      <c r="CKO230" s="556" t="s">
        <v>11</v>
      </c>
      <c r="CKP230" s="556"/>
      <c r="CKQ230" s="556"/>
      <c r="CKR230" s="4">
        <v>0</v>
      </c>
      <c r="CKS230" s="556" t="s">
        <v>11</v>
      </c>
      <c r="CKT230" s="556"/>
      <c r="CKU230" s="556"/>
      <c r="CKV230" s="4">
        <v>0</v>
      </c>
      <c r="CKW230" s="556" t="s">
        <v>11</v>
      </c>
      <c r="CKX230" s="556"/>
      <c r="CKY230" s="556"/>
      <c r="CKZ230" s="4">
        <v>0</v>
      </c>
      <c r="CLA230" s="556" t="s">
        <v>11</v>
      </c>
      <c r="CLB230" s="556"/>
      <c r="CLC230" s="556"/>
      <c r="CLD230" s="4">
        <v>0</v>
      </c>
      <c r="CLE230" s="556" t="s">
        <v>11</v>
      </c>
      <c r="CLF230" s="556"/>
      <c r="CLG230" s="556"/>
      <c r="CLH230" s="4">
        <v>0</v>
      </c>
      <c r="CLI230" s="556" t="s">
        <v>11</v>
      </c>
      <c r="CLJ230" s="556"/>
      <c r="CLK230" s="556"/>
      <c r="CLL230" s="4">
        <v>0</v>
      </c>
      <c r="CLM230" s="556" t="s">
        <v>11</v>
      </c>
      <c r="CLN230" s="556"/>
      <c r="CLO230" s="556"/>
      <c r="CLP230" s="4">
        <v>0</v>
      </c>
      <c r="CLQ230" s="556" t="s">
        <v>11</v>
      </c>
      <c r="CLR230" s="556"/>
      <c r="CLS230" s="556"/>
      <c r="CLT230" s="4">
        <v>0</v>
      </c>
      <c r="CLU230" s="556" t="s">
        <v>11</v>
      </c>
      <c r="CLV230" s="556"/>
      <c r="CLW230" s="556"/>
      <c r="CLX230" s="4">
        <v>0</v>
      </c>
      <c r="CLY230" s="556" t="s">
        <v>11</v>
      </c>
      <c r="CLZ230" s="556"/>
      <c r="CMA230" s="556"/>
      <c r="CMB230" s="4">
        <v>0</v>
      </c>
      <c r="CMC230" s="556" t="s">
        <v>11</v>
      </c>
      <c r="CMD230" s="556"/>
      <c r="CME230" s="556"/>
      <c r="CMF230" s="4">
        <v>0</v>
      </c>
      <c r="CMG230" s="556" t="s">
        <v>11</v>
      </c>
      <c r="CMH230" s="556"/>
      <c r="CMI230" s="556"/>
      <c r="CMJ230" s="4">
        <v>0</v>
      </c>
      <c r="CMK230" s="556" t="s">
        <v>11</v>
      </c>
      <c r="CML230" s="556"/>
      <c r="CMM230" s="556"/>
      <c r="CMN230" s="4">
        <v>0</v>
      </c>
      <c r="CMO230" s="556" t="s">
        <v>11</v>
      </c>
      <c r="CMP230" s="556"/>
      <c r="CMQ230" s="556"/>
      <c r="CMR230" s="4">
        <v>0</v>
      </c>
      <c r="CMS230" s="556" t="s">
        <v>11</v>
      </c>
      <c r="CMT230" s="556"/>
      <c r="CMU230" s="556"/>
      <c r="CMV230" s="4">
        <v>0</v>
      </c>
      <c r="CMW230" s="556" t="s">
        <v>11</v>
      </c>
      <c r="CMX230" s="556"/>
      <c r="CMY230" s="556"/>
      <c r="CMZ230" s="4">
        <v>0</v>
      </c>
      <c r="CNA230" s="556" t="s">
        <v>11</v>
      </c>
      <c r="CNB230" s="556"/>
      <c r="CNC230" s="556"/>
      <c r="CND230" s="4">
        <v>0</v>
      </c>
      <c r="CNE230" s="556" t="s">
        <v>11</v>
      </c>
      <c r="CNF230" s="556"/>
      <c r="CNG230" s="556"/>
      <c r="CNH230" s="4">
        <v>0</v>
      </c>
      <c r="CNI230" s="556" t="s">
        <v>11</v>
      </c>
      <c r="CNJ230" s="556"/>
      <c r="CNK230" s="556"/>
      <c r="CNL230" s="4">
        <v>0</v>
      </c>
      <c r="CNM230" s="556" t="s">
        <v>11</v>
      </c>
      <c r="CNN230" s="556"/>
      <c r="CNO230" s="556"/>
      <c r="CNP230" s="4">
        <v>0</v>
      </c>
      <c r="CNQ230" s="556" t="s">
        <v>11</v>
      </c>
      <c r="CNR230" s="556"/>
      <c r="CNS230" s="556"/>
      <c r="CNT230" s="4">
        <v>0</v>
      </c>
      <c r="CNU230" s="556" t="s">
        <v>11</v>
      </c>
      <c r="CNV230" s="556"/>
      <c r="CNW230" s="556"/>
      <c r="CNX230" s="4">
        <v>0</v>
      </c>
      <c r="CNY230" s="556" t="s">
        <v>11</v>
      </c>
      <c r="CNZ230" s="556"/>
      <c r="COA230" s="556"/>
      <c r="COB230" s="4">
        <v>0</v>
      </c>
      <c r="COC230" s="556" t="s">
        <v>11</v>
      </c>
      <c r="COD230" s="556"/>
      <c r="COE230" s="556"/>
      <c r="COF230" s="4">
        <v>0</v>
      </c>
      <c r="COG230" s="556" t="s">
        <v>11</v>
      </c>
      <c r="COH230" s="556"/>
      <c r="COI230" s="556"/>
      <c r="COJ230" s="4">
        <v>0</v>
      </c>
      <c r="COK230" s="556" t="s">
        <v>11</v>
      </c>
      <c r="COL230" s="556"/>
      <c r="COM230" s="556"/>
      <c r="CON230" s="4">
        <v>0</v>
      </c>
      <c r="COO230" s="556" t="s">
        <v>11</v>
      </c>
      <c r="COP230" s="556"/>
      <c r="COQ230" s="556"/>
      <c r="COR230" s="4">
        <v>0</v>
      </c>
      <c r="COS230" s="556" t="s">
        <v>11</v>
      </c>
      <c r="COT230" s="556"/>
      <c r="COU230" s="556"/>
      <c r="COV230" s="4">
        <v>0</v>
      </c>
      <c r="COW230" s="556" t="s">
        <v>11</v>
      </c>
      <c r="COX230" s="556"/>
      <c r="COY230" s="556"/>
      <c r="COZ230" s="4">
        <v>0</v>
      </c>
      <c r="CPA230" s="556" t="s">
        <v>11</v>
      </c>
      <c r="CPB230" s="556"/>
      <c r="CPC230" s="556"/>
      <c r="CPD230" s="4">
        <v>0</v>
      </c>
      <c r="CPE230" s="556" t="s">
        <v>11</v>
      </c>
      <c r="CPF230" s="556"/>
      <c r="CPG230" s="556"/>
      <c r="CPH230" s="4">
        <v>0</v>
      </c>
      <c r="CPI230" s="556" t="s">
        <v>11</v>
      </c>
      <c r="CPJ230" s="556"/>
      <c r="CPK230" s="556"/>
      <c r="CPL230" s="4">
        <v>0</v>
      </c>
      <c r="CPM230" s="556" t="s">
        <v>11</v>
      </c>
      <c r="CPN230" s="556"/>
      <c r="CPO230" s="556"/>
      <c r="CPP230" s="4">
        <v>0</v>
      </c>
      <c r="CPQ230" s="556" t="s">
        <v>11</v>
      </c>
      <c r="CPR230" s="556"/>
      <c r="CPS230" s="556"/>
      <c r="CPT230" s="4">
        <v>0</v>
      </c>
      <c r="CPU230" s="556" t="s">
        <v>11</v>
      </c>
      <c r="CPV230" s="556"/>
      <c r="CPW230" s="556"/>
      <c r="CPX230" s="4">
        <v>0</v>
      </c>
      <c r="CPY230" s="556" t="s">
        <v>11</v>
      </c>
      <c r="CPZ230" s="556"/>
      <c r="CQA230" s="556"/>
      <c r="CQB230" s="4">
        <v>0</v>
      </c>
      <c r="CQC230" s="556" t="s">
        <v>11</v>
      </c>
      <c r="CQD230" s="556"/>
      <c r="CQE230" s="556"/>
      <c r="CQF230" s="4">
        <v>0</v>
      </c>
      <c r="CQG230" s="556" t="s">
        <v>11</v>
      </c>
      <c r="CQH230" s="556"/>
      <c r="CQI230" s="556"/>
      <c r="CQJ230" s="4">
        <v>0</v>
      </c>
      <c r="CQK230" s="556" t="s">
        <v>11</v>
      </c>
      <c r="CQL230" s="556"/>
      <c r="CQM230" s="556"/>
      <c r="CQN230" s="4">
        <v>0</v>
      </c>
      <c r="CQO230" s="556" t="s">
        <v>11</v>
      </c>
      <c r="CQP230" s="556"/>
      <c r="CQQ230" s="556"/>
      <c r="CQR230" s="4">
        <v>0</v>
      </c>
      <c r="CQS230" s="556" t="s">
        <v>11</v>
      </c>
      <c r="CQT230" s="556"/>
      <c r="CQU230" s="556"/>
      <c r="CQV230" s="4">
        <v>0</v>
      </c>
      <c r="CQW230" s="556" t="s">
        <v>11</v>
      </c>
      <c r="CQX230" s="556"/>
      <c r="CQY230" s="556"/>
      <c r="CQZ230" s="4">
        <v>0</v>
      </c>
      <c r="CRA230" s="556" t="s">
        <v>11</v>
      </c>
      <c r="CRB230" s="556"/>
      <c r="CRC230" s="556"/>
      <c r="CRD230" s="4">
        <v>0</v>
      </c>
      <c r="CRE230" s="556" t="s">
        <v>11</v>
      </c>
      <c r="CRF230" s="556"/>
      <c r="CRG230" s="556"/>
      <c r="CRH230" s="4">
        <v>0</v>
      </c>
      <c r="CRI230" s="556" t="s">
        <v>11</v>
      </c>
      <c r="CRJ230" s="556"/>
      <c r="CRK230" s="556"/>
      <c r="CRL230" s="4">
        <v>0</v>
      </c>
      <c r="CRM230" s="556" t="s">
        <v>11</v>
      </c>
      <c r="CRN230" s="556"/>
      <c r="CRO230" s="556"/>
      <c r="CRP230" s="4">
        <v>0</v>
      </c>
      <c r="CRQ230" s="556" t="s">
        <v>11</v>
      </c>
      <c r="CRR230" s="556"/>
      <c r="CRS230" s="556"/>
      <c r="CRT230" s="4">
        <v>0</v>
      </c>
      <c r="CRU230" s="556" t="s">
        <v>11</v>
      </c>
      <c r="CRV230" s="556"/>
      <c r="CRW230" s="556"/>
      <c r="CRX230" s="4">
        <v>0</v>
      </c>
      <c r="CRY230" s="556" t="s">
        <v>11</v>
      </c>
      <c r="CRZ230" s="556"/>
      <c r="CSA230" s="556"/>
      <c r="CSB230" s="4">
        <v>0</v>
      </c>
      <c r="CSC230" s="556" t="s">
        <v>11</v>
      </c>
      <c r="CSD230" s="556"/>
      <c r="CSE230" s="556"/>
      <c r="CSF230" s="4">
        <v>0</v>
      </c>
      <c r="CSG230" s="556" t="s">
        <v>11</v>
      </c>
      <c r="CSH230" s="556"/>
      <c r="CSI230" s="556"/>
      <c r="CSJ230" s="4">
        <v>0</v>
      </c>
      <c r="CSK230" s="556" t="s">
        <v>11</v>
      </c>
      <c r="CSL230" s="556"/>
      <c r="CSM230" s="556"/>
      <c r="CSN230" s="4">
        <v>0</v>
      </c>
      <c r="CSO230" s="556" t="s">
        <v>11</v>
      </c>
      <c r="CSP230" s="556"/>
      <c r="CSQ230" s="556"/>
      <c r="CSR230" s="4">
        <v>0</v>
      </c>
      <c r="CSS230" s="556" t="s">
        <v>11</v>
      </c>
      <c r="CST230" s="556"/>
      <c r="CSU230" s="556"/>
      <c r="CSV230" s="4">
        <v>0</v>
      </c>
      <c r="CSW230" s="556" t="s">
        <v>11</v>
      </c>
      <c r="CSX230" s="556"/>
      <c r="CSY230" s="556"/>
      <c r="CSZ230" s="4">
        <v>0</v>
      </c>
      <c r="CTA230" s="556" t="s">
        <v>11</v>
      </c>
      <c r="CTB230" s="556"/>
      <c r="CTC230" s="556"/>
      <c r="CTD230" s="4">
        <v>0</v>
      </c>
      <c r="CTE230" s="556" t="s">
        <v>11</v>
      </c>
      <c r="CTF230" s="556"/>
      <c r="CTG230" s="556"/>
      <c r="CTH230" s="4">
        <v>0</v>
      </c>
      <c r="CTI230" s="556" t="s">
        <v>11</v>
      </c>
      <c r="CTJ230" s="556"/>
      <c r="CTK230" s="556"/>
      <c r="CTL230" s="4">
        <v>0</v>
      </c>
      <c r="CTM230" s="556" t="s">
        <v>11</v>
      </c>
      <c r="CTN230" s="556"/>
      <c r="CTO230" s="556"/>
      <c r="CTP230" s="4">
        <v>0</v>
      </c>
      <c r="CTQ230" s="556" t="s">
        <v>11</v>
      </c>
      <c r="CTR230" s="556"/>
      <c r="CTS230" s="556"/>
      <c r="CTT230" s="4">
        <v>0</v>
      </c>
      <c r="CTU230" s="556" t="s">
        <v>11</v>
      </c>
      <c r="CTV230" s="556"/>
      <c r="CTW230" s="556"/>
      <c r="CTX230" s="4">
        <v>0</v>
      </c>
      <c r="CTY230" s="556" t="s">
        <v>11</v>
      </c>
      <c r="CTZ230" s="556"/>
      <c r="CUA230" s="556"/>
      <c r="CUB230" s="4">
        <v>0</v>
      </c>
      <c r="CUC230" s="556" t="s">
        <v>11</v>
      </c>
      <c r="CUD230" s="556"/>
      <c r="CUE230" s="556"/>
      <c r="CUF230" s="4">
        <v>0</v>
      </c>
      <c r="CUG230" s="556" t="s">
        <v>11</v>
      </c>
      <c r="CUH230" s="556"/>
      <c r="CUI230" s="556"/>
      <c r="CUJ230" s="4">
        <v>0</v>
      </c>
      <c r="CUK230" s="556" t="s">
        <v>11</v>
      </c>
      <c r="CUL230" s="556"/>
      <c r="CUM230" s="556"/>
      <c r="CUN230" s="4">
        <v>0</v>
      </c>
      <c r="CUO230" s="556" t="s">
        <v>11</v>
      </c>
      <c r="CUP230" s="556"/>
      <c r="CUQ230" s="556"/>
      <c r="CUR230" s="4">
        <v>0</v>
      </c>
      <c r="CUS230" s="556" t="s">
        <v>11</v>
      </c>
      <c r="CUT230" s="556"/>
      <c r="CUU230" s="556"/>
      <c r="CUV230" s="4">
        <v>0</v>
      </c>
      <c r="CUW230" s="556" t="s">
        <v>11</v>
      </c>
      <c r="CUX230" s="556"/>
      <c r="CUY230" s="556"/>
      <c r="CUZ230" s="4">
        <v>0</v>
      </c>
      <c r="CVA230" s="556" t="s">
        <v>11</v>
      </c>
      <c r="CVB230" s="556"/>
      <c r="CVC230" s="556"/>
      <c r="CVD230" s="4">
        <v>0</v>
      </c>
      <c r="CVE230" s="556" t="s">
        <v>11</v>
      </c>
      <c r="CVF230" s="556"/>
      <c r="CVG230" s="556"/>
      <c r="CVH230" s="4">
        <v>0</v>
      </c>
      <c r="CVI230" s="556" t="s">
        <v>11</v>
      </c>
      <c r="CVJ230" s="556"/>
      <c r="CVK230" s="556"/>
      <c r="CVL230" s="4">
        <v>0</v>
      </c>
      <c r="CVM230" s="556" t="s">
        <v>11</v>
      </c>
      <c r="CVN230" s="556"/>
      <c r="CVO230" s="556"/>
      <c r="CVP230" s="4">
        <v>0</v>
      </c>
      <c r="CVQ230" s="556" t="s">
        <v>11</v>
      </c>
      <c r="CVR230" s="556"/>
      <c r="CVS230" s="556"/>
      <c r="CVT230" s="4">
        <v>0</v>
      </c>
      <c r="CVU230" s="556" t="s">
        <v>11</v>
      </c>
      <c r="CVV230" s="556"/>
      <c r="CVW230" s="556"/>
      <c r="CVX230" s="4">
        <v>0</v>
      </c>
      <c r="CVY230" s="556" t="s">
        <v>11</v>
      </c>
      <c r="CVZ230" s="556"/>
      <c r="CWA230" s="556"/>
      <c r="CWB230" s="4">
        <v>0</v>
      </c>
      <c r="CWC230" s="556" t="s">
        <v>11</v>
      </c>
      <c r="CWD230" s="556"/>
      <c r="CWE230" s="556"/>
      <c r="CWF230" s="4">
        <v>0</v>
      </c>
      <c r="CWG230" s="556" t="s">
        <v>11</v>
      </c>
      <c r="CWH230" s="556"/>
      <c r="CWI230" s="556"/>
      <c r="CWJ230" s="4">
        <v>0</v>
      </c>
      <c r="CWK230" s="556" t="s">
        <v>11</v>
      </c>
      <c r="CWL230" s="556"/>
      <c r="CWM230" s="556"/>
      <c r="CWN230" s="4">
        <v>0</v>
      </c>
      <c r="CWO230" s="556" t="s">
        <v>11</v>
      </c>
      <c r="CWP230" s="556"/>
      <c r="CWQ230" s="556"/>
      <c r="CWR230" s="4">
        <v>0</v>
      </c>
      <c r="CWS230" s="556" t="s">
        <v>11</v>
      </c>
      <c r="CWT230" s="556"/>
      <c r="CWU230" s="556"/>
      <c r="CWV230" s="4">
        <v>0</v>
      </c>
      <c r="CWW230" s="556" t="s">
        <v>11</v>
      </c>
      <c r="CWX230" s="556"/>
      <c r="CWY230" s="556"/>
      <c r="CWZ230" s="4">
        <v>0</v>
      </c>
      <c r="CXA230" s="556" t="s">
        <v>11</v>
      </c>
      <c r="CXB230" s="556"/>
      <c r="CXC230" s="556"/>
      <c r="CXD230" s="4">
        <v>0</v>
      </c>
      <c r="CXE230" s="556" t="s">
        <v>11</v>
      </c>
      <c r="CXF230" s="556"/>
      <c r="CXG230" s="556"/>
      <c r="CXH230" s="4">
        <v>0</v>
      </c>
      <c r="CXI230" s="556" t="s">
        <v>11</v>
      </c>
      <c r="CXJ230" s="556"/>
      <c r="CXK230" s="556"/>
      <c r="CXL230" s="4">
        <v>0</v>
      </c>
      <c r="CXM230" s="556" t="s">
        <v>11</v>
      </c>
      <c r="CXN230" s="556"/>
      <c r="CXO230" s="556"/>
      <c r="CXP230" s="4">
        <v>0</v>
      </c>
      <c r="CXQ230" s="556" t="s">
        <v>11</v>
      </c>
      <c r="CXR230" s="556"/>
      <c r="CXS230" s="556"/>
      <c r="CXT230" s="4">
        <v>0</v>
      </c>
      <c r="CXU230" s="556" t="s">
        <v>11</v>
      </c>
      <c r="CXV230" s="556"/>
      <c r="CXW230" s="556"/>
      <c r="CXX230" s="4">
        <v>0</v>
      </c>
      <c r="CXY230" s="556" t="s">
        <v>11</v>
      </c>
      <c r="CXZ230" s="556"/>
      <c r="CYA230" s="556"/>
      <c r="CYB230" s="4">
        <v>0</v>
      </c>
      <c r="CYC230" s="556" t="s">
        <v>11</v>
      </c>
      <c r="CYD230" s="556"/>
      <c r="CYE230" s="556"/>
      <c r="CYF230" s="4">
        <v>0</v>
      </c>
      <c r="CYG230" s="556" t="s">
        <v>11</v>
      </c>
      <c r="CYH230" s="556"/>
      <c r="CYI230" s="556"/>
      <c r="CYJ230" s="4">
        <v>0</v>
      </c>
      <c r="CYK230" s="556" t="s">
        <v>11</v>
      </c>
      <c r="CYL230" s="556"/>
      <c r="CYM230" s="556"/>
      <c r="CYN230" s="4">
        <v>0</v>
      </c>
      <c r="CYO230" s="556" t="s">
        <v>11</v>
      </c>
      <c r="CYP230" s="556"/>
      <c r="CYQ230" s="556"/>
      <c r="CYR230" s="4">
        <v>0</v>
      </c>
      <c r="CYS230" s="556" t="s">
        <v>11</v>
      </c>
      <c r="CYT230" s="556"/>
      <c r="CYU230" s="556"/>
      <c r="CYV230" s="4">
        <v>0</v>
      </c>
      <c r="CYW230" s="556" t="s">
        <v>11</v>
      </c>
      <c r="CYX230" s="556"/>
      <c r="CYY230" s="556"/>
      <c r="CYZ230" s="4">
        <v>0</v>
      </c>
      <c r="CZA230" s="556" t="s">
        <v>11</v>
      </c>
      <c r="CZB230" s="556"/>
      <c r="CZC230" s="556"/>
      <c r="CZD230" s="4">
        <v>0</v>
      </c>
      <c r="CZE230" s="556" t="s">
        <v>11</v>
      </c>
      <c r="CZF230" s="556"/>
      <c r="CZG230" s="556"/>
      <c r="CZH230" s="4">
        <v>0</v>
      </c>
      <c r="CZI230" s="556" t="s">
        <v>11</v>
      </c>
      <c r="CZJ230" s="556"/>
      <c r="CZK230" s="556"/>
      <c r="CZL230" s="4">
        <v>0</v>
      </c>
      <c r="CZM230" s="556" t="s">
        <v>11</v>
      </c>
      <c r="CZN230" s="556"/>
      <c r="CZO230" s="556"/>
      <c r="CZP230" s="4">
        <v>0</v>
      </c>
      <c r="CZQ230" s="556" t="s">
        <v>11</v>
      </c>
      <c r="CZR230" s="556"/>
      <c r="CZS230" s="556"/>
      <c r="CZT230" s="4">
        <v>0</v>
      </c>
      <c r="CZU230" s="556" t="s">
        <v>11</v>
      </c>
      <c r="CZV230" s="556"/>
      <c r="CZW230" s="556"/>
      <c r="CZX230" s="4">
        <v>0</v>
      </c>
      <c r="CZY230" s="556" t="s">
        <v>11</v>
      </c>
      <c r="CZZ230" s="556"/>
      <c r="DAA230" s="556"/>
      <c r="DAB230" s="4">
        <v>0</v>
      </c>
      <c r="DAC230" s="556" t="s">
        <v>11</v>
      </c>
      <c r="DAD230" s="556"/>
      <c r="DAE230" s="556"/>
      <c r="DAF230" s="4">
        <v>0</v>
      </c>
      <c r="DAG230" s="556" t="s">
        <v>11</v>
      </c>
      <c r="DAH230" s="556"/>
      <c r="DAI230" s="556"/>
      <c r="DAJ230" s="4">
        <v>0</v>
      </c>
      <c r="DAK230" s="556" t="s">
        <v>11</v>
      </c>
      <c r="DAL230" s="556"/>
      <c r="DAM230" s="556"/>
      <c r="DAN230" s="4">
        <v>0</v>
      </c>
      <c r="DAO230" s="556" t="s">
        <v>11</v>
      </c>
      <c r="DAP230" s="556"/>
      <c r="DAQ230" s="556"/>
      <c r="DAR230" s="4">
        <v>0</v>
      </c>
      <c r="DAS230" s="556" t="s">
        <v>11</v>
      </c>
      <c r="DAT230" s="556"/>
      <c r="DAU230" s="556"/>
      <c r="DAV230" s="4">
        <v>0</v>
      </c>
      <c r="DAW230" s="556" t="s">
        <v>11</v>
      </c>
      <c r="DAX230" s="556"/>
      <c r="DAY230" s="556"/>
      <c r="DAZ230" s="4">
        <v>0</v>
      </c>
      <c r="DBA230" s="556" t="s">
        <v>11</v>
      </c>
      <c r="DBB230" s="556"/>
      <c r="DBC230" s="556"/>
      <c r="DBD230" s="4">
        <v>0</v>
      </c>
      <c r="DBE230" s="556" t="s">
        <v>11</v>
      </c>
      <c r="DBF230" s="556"/>
      <c r="DBG230" s="556"/>
      <c r="DBH230" s="4">
        <v>0</v>
      </c>
      <c r="DBI230" s="556" t="s">
        <v>11</v>
      </c>
      <c r="DBJ230" s="556"/>
      <c r="DBK230" s="556"/>
      <c r="DBL230" s="4">
        <v>0</v>
      </c>
      <c r="DBM230" s="556" t="s">
        <v>11</v>
      </c>
      <c r="DBN230" s="556"/>
      <c r="DBO230" s="556"/>
      <c r="DBP230" s="4">
        <v>0</v>
      </c>
      <c r="DBQ230" s="556" t="s">
        <v>11</v>
      </c>
      <c r="DBR230" s="556"/>
      <c r="DBS230" s="556"/>
      <c r="DBT230" s="4">
        <v>0</v>
      </c>
      <c r="DBU230" s="556" t="s">
        <v>11</v>
      </c>
      <c r="DBV230" s="556"/>
      <c r="DBW230" s="556"/>
      <c r="DBX230" s="4">
        <v>0</v>
      </c>
      <c r="DBY230" s="556" t="s">
        <v>11</v>
      </c>
      <c r="DBZ230" s="556"/>
      <c r="DCA230" s="556"/>
      <c r="DCB230" s="4">
        <v>0</v>
      </c>
      <c r="DCC230" s="556" t="s">
        <v>11</v>
      </c>
      <c r="DCD230" s="556"/>
      <c r="DCE230" s="556"/>
      <c r="DCF230" s="4">
        <v>0</v>
      </c>
      <c r="DCG230" s="556" t="s">
        <v>11</v>
      </c>
      <c r="DCH230" s="556"/>
      <c r="DCI230" s="556"/>
      <c r="DCJ230" s="4">
        <v>0</v>
      </c>
      <c r="DCK230" s="556" t="s">
        <v>11</v>
      </c>
      <c r="DCL230" s="556"/>
      <c r="DCM230" s="556"/>
      <c r="DCN230" s="4">
        <v>0</v>
      </c>
      <c r="DCO230" s="556" t="s">
        <v>11</v>
      </c>
      <c r="DCP230" s="556"/>
      <c r="DCQ230" s="556"/>
      <c r="DCR230" s="4">
        <v>0</v>
      </c>
      <c r="DCS230" s="556" t="s">
        <v>11</v>
      </c>
      <c r="DCT230" s="556"/>
      <c r="DCU230" s="556"/>
      <c r="DCV230" s="4">
        <v>0</v>
      </c>
      <c r="DCW230" s="556" t="s">
        <v>11</v>
      </c>
      <c r="DCX230" s="556"/>
      <c r="DCY230" s="556"/>
      <c r="DCZ230" s="4">
        <v>0</v>
      </c>
      <c r="DDA230" s="556" t="s">
        <v>11</v>
      </c>
      <c r="DDB230" s="556"/>
      <c r="DDC230" s="556"/>
      <c r="DDD230" s="4">
        <v>0</v>
      </c>
      <c r="DDE230" s="556" t="s">
        <v>11</v>
      </c>
      <c r="DDF230" s="556"/>
      <c r="DDG230" s="556"/>
      <c r="DDH230" s="4">
        <v>0</v>
      </c>
      <c r="DDI230" s="556" t="s">
        <v>11</v>
      </c>
      <c r="DDJ230" s="556"/>
      <c r="DDK230" s="556"/>
      <c r="DDL230" s="4">
        <v>0</v>
      </c>
      <c r="DDM230" s="556" t="s">
        <v>11</v>
      </c>
      <c r="DDN230" s="556"/>
      <c r="DDO230" s="556"/>
      <c r="DDP230" s="4">
        <v>0</v>
      </c>
      <c r="DDQ230" s="556" t="s">
        <v>11</v>
      </c>
      <c r="DDR230" s="556"/>
      <c r="DDS230" s="556"/>
      <c r="DDT230" s="4">
        <v>0</v>
      </c>
      <c r="DDU230" s="556" t="s">
        <v>11</v>
      </c>
      <c r="DDV230" s="556"/>
      <c r="DDW230" s="556"/>
      <c r="DDX230" s="4">
        <v>0</v>
      </c>
      <c r="DDY230" s="556" t="s">
        <v>11</v>
      </c>
      <c r="DDZ230" s="556"/>
      <c r="DEA230" s="556"/>
      <c r="DEB230" s="4">
        <v>0</v>
      </c>
      <c r="DEC230" s="556" t="s">
        <v>11</v>
      </c>
      <c r="DED230" s="556"/>
      <c r="DEE230" s="556"/>
      <c r="DEF230" s="4">
        <v>0</v>
      </c>
      <c r="DEG230" s="556" t="s">
        <v>11</v>
      </c>
      <c r="DEH230" s="556"/>
      <c r="DEI230" s="556"/>
      <c r="DEJ230" s="4">
        <v>0</v>
      </c>
      <c r="DEK230" s="556" t="s">
        <v>11</v>
      </c>
      <c r="DEL230" s="556"/>
      <c r="DEM230" s="556"/>
      <c r="DEN230" s="4">
        <v>0</v>
      </c>
      <c r="DEO230" s="556" t="s">
        <v>11</v>
      </c>
      <c r="DEP230" s="556"/>
      <c r="DEQ230" s="556"/>
      <c r="DER230" s="4">
        <v>0</v>
      </c>
      <c r="DES230" s="556" t="s">
        <v>11</v>
      </c>
      <c r="DET230" s="556"/>
      <c r="DEU230" s="556"/>
      <c r="DEV230" s="4">
        <v>0</v>
      </c>
      <c r="DEW230" s="556" t="s">
        <v>11</v>
      </c>
      <c r="DEX230" s="556"/>
      <c r="DEY230" s="556"/>
      <c r="DEZ230" s="4">
        <v>0</v>
      </c>
      <c r="DFA230" s="556" t="s">
        <v>11</v>
      </c>
      <c r="DFB230" s="556"/>
      <c r="DFC230" s="556"/>
      <c r="DFD230" s="4">
        <v>0</v>
      </c>
      <c r="DFE230" s="556" t="s">
        <v>11</v>
      </c>
      <c r="DFF230" s="556"/>
      <c r="DFG230" s="556"/>
      <c r="DFH230" s="4">
        <v>0</v>
      </c>
      <c r="DFI230" s="556" t="s">
        <v>11</v>
      </c>
      <c r="DFJ230" s="556"/>
      <c r="DFK230" s="556"/>
      <c r="DFL230" s="4">
        <v>0</v>
      </c>
      <c r="DFM230" s="556" t="s">
        <v>11</v>
      </c>
      <c r="DFN230" s="556"/>
      <c r="DFO230" s="556"/>
      <c r="DFP230" s="4">
        <v>0</v>
      </c>
      <c r="DFQ230" s="556" t="s">
        <v>11</v>
      </c>
      <c r="DFR230" s="556"/>
      <c r="DFS230" s="556"/>
      <c r="DFT230" s="4">
        <v>0</v>
      </c>
      <c r="DFU230" s="556" t="s">
        <v>11</v>
      </c>
      <c r="DFV230" s="556"/>
      <c r="DFW230" s="556"/>
      <c r="DFX230" s="4">
        <v>0</v>
      </c>
      <c r="DFY230" s="556" t="s">
        <v>11</v>
      </c>
      <c r="DFZ230" s="556"/>
      <c r="DGA230" s="556"/>
      <c r="DGB230" s="4">
        <v>0</v>
      </c>
      <c r="DGC230" s="556" t="s">
        <v>11</v>
      </c>
      <c r="DGD230" s="556"/>
      <c r="DGE230" s="556"/>
      <c r="DGF230" s="4">
        <v>0</v>
      </c>
      <c r="DGG230" s="556" t="s">
        <v>11</v>
      </c>
      <c r="DGH230" s="556"/>
      <c r="DGI230" s="556"/>
      <c r="DGJ230" s="4">
        <v>0</v>
      </c>
      <c r="DGK230" s="556" t="s">
        <v>11</v>
      </c>
      <c r="DGL230" s="556"/>
      <c r="DGM230" s="556"/>
      <c r="DGN230" s="4">
        <v>0</v>
      </c>
      <c r="DGO230" s="556" t="s">
        <v>11</v>
      </c>
      <c r="DGP230" s="556"/>
      <c r="DGQ230" s="556"/>
      <c r="DGR230" s="4">
        <v>0</v>
      </c>
      <c r="DGS230" s="556" t="s">
        <v>11</v>
      </c>
      <c r="DGT230" s="556"/>
      <c r="DGU230" s="556"/>
      <c r="DGV230" s="4">
        <v>0</v>
      </c>
      <c r="DGW230" s="556" t="s">
        <v>11</v>
      </c>
      <c r="DGX230" s="556"/>
      <c r="DGY230" s="556"/>
      <c r="DGZ230" s="4">
        <v>0</v>
      </c>
      <c r="DHA230" s="556" t="s">
        <v>11</v>
      </c>
      <c r="DHB230" s="556"/>
      <c r="DHC230" s="556"/>
      <c r="DHD230" s="4">
        <v>0</v>
      </c>
      <c r="DHE230" s="556" t="s">
        <v>11</v>
      </c>
      <c r="DHF230" s="556"/>
      <c r="DHG230" s="556"/>
      <c r="DHH230" s="4">
        <v>0</v>
      </c>
      <c r="DHI230" s="556" t="s">
        <v>11</v>
      </c>
      <c r="DHJ230" s="556"/>
      <c r="DHK230" s="556"/>
      <c r="DHL230" s="4">
        <v>0</v>
      </c>
      <c r="DHM230" s="556" t="s">
        <v>11</v>
      </c>
      <c r="DHN230" s="556"/>
      <c r="DHO230" s="556"/>
      <c r="DHP230" s="4">
        <v>0</v>
      </c>
      <c r="DHQ230" s="556" t="s">
        <v>11</v>
      </c>
      <c r="DHR230" s="556"/>
      <c r="DHS230" s="556"/>
      <c r="DHT230" s="4">
        <v>0</v>
      </c>
      <c r="DHU230" s="556" t="s">
        <v>11</v>
      </c>
      <c r="DHV230" s="556"/>
      <c r="DHW230" s="556"/>
      <c r="DHX230" s="4">
        <v>0</v>
      </c>
      <c r="DHY230" s="556" t="s">
        <v>11</v>
      </c>
      <c r="DHZ230" s="556"/>
      <c r="DIA230" s="556"/>
      <c r="DIB230" s="4">
        <v>0</v>
      </c>
      <c r="DIC230" s="556" t="s">
        <v>11</v>
      </c>
      <c r="DID230" s="556"/>
      <c r="DIE230" s="556"/>
      <c r="DIF230" s="4">
        <v>0</v>
      </c>
      <c r="DIG230" s="556" t="s">
        <v>11</v>
      </c>
      <c r="DIH230" s="556"/>
      <c r="DII230" s="556"/>
      <c r="DIJ230" s="4">
        <v>0</v>
      </c>
      <c r="DIK230" s="556" t="s">
        <v>11</v>
      </c>
      <c r="DIL230" s="556"/>
      <c r="DIM230" s="556"/>
      <c r="DIN230" s="4">
        <v>0</v>
      </c>
      <c r="DIO230" s="556" t="s">
        <v>11</v>
      </c>
      <c r="DIP230" s="556"/>
      <c r="DIQ230" s="556"/>
      <c r="DIR230" s="4">
        <v>0</v>
      </c>
      <c r="DIS230" s="556" t="s">
        <v>11</v>
      </c>
      <c r="DIT230" s="556"/>
      <c r="DIU230" s="556"/>
      <c r="DIV230" s="4">
        <v>0</v>
      </c>
      <c r="DIW230" s="556" t="s">
        <v>11</v>
      </c>
      <c r="DIX230" s="556"/>
      <c r="DIY230" s="556"/>
      <c r="DIZ230" s="4">
        <v>0</v>
      </c>
      <c r="DJA230" s="556" t="s">
        <v>11</v>
      </c>
      <c r="DJB230" s="556"/>
      <c r="DJC230" s="556"/>
      <c r="DJD230" s="4">
        <v>0</v>
      </c>
      <c r="DJE230" s="556" t="s">
        <v>11</v>
      </c>
      <c r="DJF230" s="556"/>
      <c r="DJG230" s="556"/>
      <c r="DJH230" s="4">
        <v>0</v>
      </c>
      <c r="DJI230" s="556" t="s">
        <v>11</v>
      </c>
      <c r="DJJ230" s="556"/>
      <c r="DJK230" s="556"/>
      <c r="DJL230" s="4">
        <v>0</v>
      </c>
      <c r="DJM230" s="556" t="s">
        <v>11</v>
      </c>
      <c r="DJN230" s="556"/>
      <c r="DJO230" s="556"/>
      <c r="DJP230" s="4">
        <v>0</v>
      </c>
      <c r="DJQ230" s="556" t="s">
        <v>11</v>
      </c>
      <c r="DJR230" s="556"/>
      <c r="DJS230" s="556"/>
      <c r="DJT230" s="4">
        <v>0</v>
      </c>
      <c r="DJU230" s="556" t="s">
        <v>11</v>
      </c>
      <c r="DJV230" s="556"/>
      <c r="DJW230" s="556"/>
      <c r="DJX230" s="4">
        <v>0</v>
      </c>
      <c r="DJY230" s="556" t="s">
        <v>11</v>
      </c>
      <c r="DJZ230" s="556"/>
      <c r="DKA230" s="556"/>
      <c r="DKB230" s="4">
        <v>0</v>
      </c>
      <c r="DKC230" s="556" t="s">
        <v>11</v>
      </c>
      <c r="DKD230" s="556"/>
      <c r="DKE230" s="556"/>
      <c r="DKF230" s="4">
        <v>0</v>
      </c>
      <c r="DKG230" s="556" t="s">
        <v>11</v>
      </c>
      <c r="DKH230" s="556"/>
      <c r="DKI230" s="556"/>
      <c r="DKJ230" s="4">
        <v>0</v>
      </c>
      <c r="DKK230" s="556" t="s">
        <v>11</v>
      </c>
      <c r="DKL230" s="556"/>
      <c r="DKM230" s="556"/>
      <c r="DKN230" s="4">
        <v>0</v>
      </c>
      <c r="DKO230" s="556" t="s">
        <v>11</v>
      </c>
      <c r="DKP230" s="556"/>
      <c r="DKQ230" s="556"/>
      <c r="DKR230" s="4">
        <v>0</v>
      </c>
      <c r="DKS230" s="556" t="s">
        <v>11</v>
      </c>
      <c r="DKT230" s="556"/>
      <c r="DKU230" s="556"/>
      <c r="DKV230" s="4">
        <v>0</v>
      </c>
      <c r="DKW230" s="556" t="s">
        <v>11</v>
      </c>
      <c r="DKX230" s="556"/>
      <c r="DKY230" s="556"/>
      <c r="DKZ230" s="4">
        <v>0</v>
      </c>
      <c r="DLA230" s="556" t="s">
        <v>11</v>
      </c>
      <c r="DLB230" s="556"/>
      <c r="DLC230" s="556"/>
      <c r="DLD230" s="4">
        <v>0</v>
      </c>
      <c r="DLE230" s="556" t="s">
        <v>11</v>
      </c>
      <c r="DLF230" s="556"/>
      <c r="DLG230" s="556"/>
      <c r="DLH230" s="4">
        <v>0</v>
      </c>
      <c r="DLI230" s="556" t="s">
        <v>11</v>
      </c>
      <c r="DLJ230" s="556"/>
      <c r="DLK230" s="556"/>
      <c r="DLL230" s="4">
        <v>0</v>
      </c>
      <c r="DLM230" s="556" t="s">
        <v>11</v>
      </c>
      <c r="DLN230" s="556"/>
      <c r="DLO230" s="556"/>
      <c r="DLP230" s="4">
        <v>0</v>
      </c>
      <c r="DLQ230" s="556" t="s">
        <v>11</v>
      </c>
      <c r="DLR230" s="556"/>
      <c r="DLS230" s="556"/>
      <c r="DLT230" s="4">
        <v>0</v>
      </c>
      <c r="DLU230" s="556" t="s">
        <v>11</v>
      </c>
      <c r="DLV230" s="556"/>
      <c r="DLW230" s="556"/>
      <c r="DLX230" s="4">
        <v>0</v>
      </c>
      <c r="DLY230" s="556" t="s">
        <v>11</v>
      </c>
      <c r="DLZ230" s="556"/>
      <c r="DMA230" s="556"/>
      <c r="DMB230" s="4">
        <v>0</v>
      </c>
      <c r="DMC230" s="556" t="s">
        <v>11</v>
      </c>
      <c r="DMD230" s="556"/>
      <c r="DME230" s="556"/>
      <c r="DMF230" s="4">
        <v>0</v>
      </c>
      <c r="DMG230" s="556" t="s">
        <v>11</v>
      </c>
      <c r="DMH230" s="556"/>
      <c r="DMI230" s="556"/>
      <c r="DMJ230" s="4">
        <v>0</v>
      </c>
      <c r="DMK230" s="556" t="s">
        <v>11</v>
      </c>
      <c r="DML230" s="556"/>
      <c r="DMM230" s="556"/>
      <c r="DMN230" s="4">
        <v>0</v>
      </c>
      <c r="DMO230" s="556" t="s">
        <v>11</v>
      </c>
      <c r="DMP230" s="556"/>
      <c r="DMQ230" s="556"/>
      <c r="DMR230" s="4">
        <v>0</v>
      </c>
      <c r="DMS230" s="556" t="s">
        <v>11</v>
      </c>
      <c r="DMT230" s="556"/>
      <c r="DMU230" s="556"/>
      <c r="DMV230" s="4">
        <v>0</v>
      </c>
      <c r="DMW230" s="556" t="s">
        <v>11</v>
      </c>
      <c r="DMX230" s="556"/>
      <c r="DMY230" s="556"/>
      <c r="DMZ230" s="4">
        <v>0</v>
      </c>
      <c r="DNA230" s="556" t="s">
        <v>11</v>
      </c>
      <c r="DNB230" s="556"/>
      <c r="DNC230" s="556"/>
      <c r="DND230" s="4">
        <v>0</v>
      </c>
      <c r="DNE230" s="556" t="s">
        <v>11</v>
      </c>
      <c r="DNF230" s="556"/>
      <c r="DNG230" s="556"/>
      <c r="DNH230" s="4">
        <v>0</v>
      </c>
      <c r="DNI230" s="556" t="s">
        <v>11</v>
      </c>
      <c r="DNJ230" s="556"/>
      <c r="DNK230" s="556"/>
      <c r="DNL230" s="4">
        <v>0</v>
      </c>
      <c r="DNM230" s="556" t="s">
        <v>11</v>
      </c>
      <c r="DNN230" s="556"/>
      <c r="DNO230" s="556"/>
      <c r="DNP230" s="4">
        <v>0</v>
      </c>
      <c r="DNQ230" s="556" t="s">
        <v>11</v>
      </c>
      <c r="DNR230" s="556"/>
      <c r="DNS230" s="556"/>
      <c r="DNT230" s="4">
        <v>0</v>
      </c>
      <c r="DNU230" s="556" t="s">
        <v>11</v>
      </c>
      <c r="DNV230" s="556"/>
      <c r="DNW230" s="556"/>
      <c r="DNX230" s="4">
        <v>0</v>
      </c>
      <c r="DNY230" s="556" t="s">
        <v>11</v>
      </c>
      <c r="DNZ230" s="556"/>
      <c r="DOA230" s="556"/>
      <c r="DOB230" s="4">
        <v>0</v>
      </c>
      <c r="DOC230" s="556" t="s">
        <v>11</v>
      </c>
      <c r="DOD230" s="556"/>
      <c r="DOE230" s="556"/>
      <c r="DOF230" s="4">
        <v>0</v>
      </c>
      <c r="DOG230" s="556" t="s">
        <v>11</v>
      </c>
      <c r="DOH230" s="556"/>
      <c r="DOI230" s="556"/>
      <c r="DOJ230" s="4">
        <v>0</v>
      </c>
      <c r="DOK230" s="556" t="s">
        <v>11</v>
      </c>
      <c r="DOL230" s="556"/>
      <c r="DOM230" s="556"/>
      <c r="DON230" s="4">
        <v>0</v>
      </c>
      <c r="DOO230" s="556" t="s">
        <v>11</v>
      </c>
      <c r="DOP230" s="556"/>
      <c r="DOQ230" s="556"/>
      <c r="DOR230" s="4">
        <v>0</v>
      </c>
      <c r="DOS230" s="556" t="s">
        <v>11</v>
      </c>
      <c r="DOT230" s="556"/>
      <c r="DOU230" s="556"/>
      <c r="DOV230" s="4">
        <v>0</v>
      </c>
      <c r="DOW230" s="556" t="s">
        <v>11</v>
      </c>
      <c r="DOX230" s="556"/>
      <c r="DOY230" s="556"/>
      <c r="DOZ230" s="4">
        <v>0</v>
      </c>
      <c r="DPA230" s="556" t="s">
        <v>11</v>
      </c>
      <c r="DPB230" s="556"/>
      <c r="DPC230" s="556"/>
      <c r="DPD230" s="4">
        <v>0</v>
      </c>
      <c r="DPE230" s="556" t="s">
        <v>11</v>
      </c>
      <c r="DPF230" s="556"/>
      <c r="DPG230" s="556"/>
      <c r="DPH230" s="4">
        <v>0</v>
      </c>
      <c r="DPI230" s="556" t="s">
        <v>11</v>
      </c>
      <c r="DPJ230" s="556"/>
      <c r="DPK230" s="556"/>
      <c r="DPL230" s="4">
        <v>0</v>
      </c>
      <c r="DPM230" s="556" t="s">
        <v>11</v>
      </c>
      <c r="DPN230" s="556"/>
      <c r="DPO230" s="556"/>
      <c r="DPP230" s="4">
        <v>0</v>
      </c>
      <c r="DPQ230" s="556" t="s">
        <v>11</v>
      </c>
      <c r="DPR230" s="556"/>
      <c r="DPS230" s="556"/>
      <c r="DPT230" s="4">
        <v>0</v>
      </c>
      <c r="DPU230" s="556" t="s">
        <v>11</v>
      </c>
      <c r="DPV230" s="556"/>
      <c r="DPW230" s="556"/>
      <c r="DPX230" s="4">
        <v>0</v>
      </c>
      <c r="DPY230" s="556" t="s">
        <v>11</v>
      </c>
      <c r="DPZ230" s="556"/>
      <c r="DQA230" s="556"/>
      <c r="DQB230" s="4">
        <v>0</v>
      </c>
      <c r="DQC230" s="556" t="s">
        <v>11</v>
      </c>
      <c r="DQD230" s="556"/>
      <c r="DQE230" s="556"/>
      <c r="DQF230" s="4">
        <v>0</v>
      </c>
      <c r="DQG230" s="556" t="s">
        <v>11</v>
      </c>
      <c r="DQH230" s="556"/>
      <c r="DQI230" s="556"/>
      <c r="DQJ230" s="4">
        <v>0</v>
      </c>
      <c r="DQK230" s="556" t="s">
        <v>11</v>
      </c>
      <c r="DQL230" s="556"/>
      <c r="DQM230" s="556"/>
      <c r="DQN230" s="4">
        <v>0</v>
      </c>
      <c r="DQO230" s="556" t="s">
        <v>11</v>
      </c>
      <c r="DQP230" s="556"/>
      <c r="DQQ230" s="556"/>
      <c r="DQR230" s="4">
        <v>0</v>
      </c>
      <c r="DQS230" s="556" t="s">
        <v>11</v>
      </c>
      <c r="DQT230" s="556"/>
      <c r="DQU230" s="556"/>
      <c r="DQV230" s="4">
        <v>0</v>
      </c>
      <c r="DQW230" s="556" t="s">
        <v>11</v>
      </c>
      <c r="DQX230" s="556"/>
      <c r="DQY230" s="556"/>
      <c r="DQZ230" s="4">
        <v>0</v>
      </c>
      <c r="DRA230" s="556" t="s">
        <v>11</v>
      </c>
      <c r="DRB230" s="556"/>
      <c r="DRC230" s="556"/>
      <c r="DRD230" s="4">
        <v>0</v>
      </c>
      <c r="DRE230" s="556" t="s">
        <v>11</v>
      </c>
      <c r="DRF230" s="556"/>
      <c r="DRG230" s="556"/>
      <c r="DRH230" s="4">
        <v>0</v>
      </c>
      <c r="DRI230" s="556" t="s">
        <v>11</v>
      </c>
      <c r="DRJ230" s="556"/>
      <c r="DRK230" s="556"/>
      <c r="DRL230" s="4">
        <v>0</v>
      </c>
      <c r="DRM230" s="556" t="s">
        <v>11</v>
      </c>
      <c r="DRN230" s="556"/>
      <c r="DRO230" s="556"/>
      <c r="DRP230" s="4">
        <v>0</v>
      </c>
      <c r="DRQ230" s="556" t="s">
        <v>11</v>
      </c>
      <c r="DRR230" s="556"/>
      <c r="DRS230" s="556"/>
      <c r="DRT230" s="4">
        <v>0</v>
      </c>
      <c r="DRU230" s="556" t="s">
        <v>11</v>
      </c>
      <c r="DRV230" s="556"/>
      <c r="DRW230" s="556"/>
      <c r="DRX230" s="4">
        <v>0</v>
      </c>
      <c r="DRY230" s="556" t="s">
        <v>11</v>
      </c>
      <c r="DRZ230" s="556"/>
      <c r="DSA230" s="556"/>
      <c r="DSB230" s="4">
        <v>0</v>
      </c>
      <c r="DSC230" s="556" t="s">
        <v>11</v>
      </c>
      <c r="DSD230" s="556"/>
      <c r="DSE230" s="556"/>
      <c r="DSF230" s="4">
        <v>0</v>
      </c>
      <c r="DSG230" s="556" t="s">
        <v>11</v>
      </c>
      <c r="DSH230" s="556"/>
      <c r="DSI230" s="556"/>
      <c r="DSJ230" s="4">
        <v>0</v>
      </c>
      <c r="DSK230" s="556" t="s">
        <v>11</v>
      </c>
      <c r="DSL230" s="556"/>
      <c r="DSM230" s="556"/>
      <c r="DSN230" s="4">
        <v>0</v>
      </c>
      <c r="DSO230" s="556" t="s">
        <v>11</v>
      </c>
      <c r="DSP230" s="556"/>
      <c r="DSQ230" s="556"/>
      <c r="DSR230" s="4">
        <v>0</v>
      </c>
      <c r="DSS230" s="556" t="s">
        <v>11</v>
      </c>
      <c r="DST230" s="556"/>
      <c r="DSU230" s="556"/>
      <c r="DSV230" s="4">
        <v>0</v>
      </c>
      <c r="DSW230" s="556" t="s">
        <v>11</v>
      </c>
      <c r="DSX230" s="556"/>
      <c r="DSY230" s="556"/>
      <c r="DSZ230" s="4">
        <v>0</v>
      </c>
      <c r="DTA230" s="556" t="s">
        <v>11</v>
      </c>
      <c r="DTB230" s="556"/>
      <c r="DTC230" s="556"/>
      <c r="DTD230" s="4">
        <v>0</v>
      </c>
      <c r="DTE230" s="556" t="s">
        <v>11</v>
      </c>
      <c r="DTF230" s="556"/>
      <c r="DTG230" s="556"/>
      <c r="DTH230" s="4">
        <v>0</v>
      </c>
      <c r="DTI230" s="556" t="s">
        <v>11</v>
      </c>
      <c r="DTJ230" s="556"/>
      <c r="DTK230" s="556"/>
      <c r="DTL230" s="4">
        <v>0</v>
      </c>
      <c r="DTM230" s="556" t="s">
        <v>11</v>
      </c>
      <c r="DTN230" s="556"/>
      <c r="DTO230" s="556"/>
      <c r="DTP230" s="4">
        <v>0</v>
      </c>
      <c r="DTQ230" s="556" t="s">
        <v>11</v>
      </c>
      <c r="DTR230" s="556"/>
      <c r="DTS230" s="556"/>
      <c r="DTT230" s="4">
        <v>0</v>
      </c>
      <c r="DTU230" s="556" t="s">
        <v>11</v>
      </c>
      <c r="DTV230" s="556"/>
      <c r="DTW230" s="556"/>
      <c r="DTX230" s="4">
        <v>0</v>
      </c>
      <c r="DTY230" s="556" t="s">
        <v>11</v>
      </c>
      <c r="DTZ230" s="556"/>
      <c r="DUA230" s="556"/>
      <c r="DUB230" s="4">
        <v>0</v>
      </c>
      <c r="DUC230" s="556" t="s">
        <v>11</v>
      </c>
      <c r="DUD230" s="556"/>
      <c r="DUE230" s="556"/>
      <c r="DUF230" s="4">
        <v>0</v>
      </c>
      <c r="DUG230" s="556" t="s">
        <v>11</v>
      </c>
      <c r="DUH230" s="556"/>
      <c r="DUI230" s="556"/>
      <c r="DUJ230" s="4">
        <v>0</v>
      </c>
      <c r="DUK230" s="556" t="s">
        <v>11</v>
      </c>
      <c r="DUL230" s="556"/>
      <c r="DUM230" s="556"/>
      <c r="DUN230" s="4">
        <v>0</v>
      </c>
      <c r="DUO230" s="556" t="s">
        <v>11</v>
      </c>
      <c r="DUP230" s="556"/>
      <c r="DUQ230" s="556"/>
      <c r="DUR230" s="4">
        <v>0</v>
      </c>
      <c r="DUS230" s="556" t="s">
        <v>11</v>
      </c>
      <c r="DUT230" s="556"/>
      <c r="DUU230" s="556"/>
      <c r="DUV230" s="4">
        <v>0</v>
      </c>
      <c r="DUW230" s="556" t="s">
        <v>11</v>
      </c>
      <c r="DUX230" s="556"/>
      <c r="DUY230" s="556"/>
      <c r="DUZ230" s="4">
        <v>0</v>
      </c>
      <c r="DVA230" s="556" t="s">
        <v>11</v>
      </c>
      <c r="DVB230" s="556"/>
      <c r="DVC230" s="556"/>
      <c r="DVD230" s="4">
        <v>0</v>
      </c>
      <c r="DVE230" s="556" t="s">
        <v>11</v>
      </c>
      <c r="DVF230" s="556"/>
      <c r="DVG230" s="556"/>
      <c r="DVH230" s="4">
        <v>0</v>
      </c>
      <c r="DVI230" s="556" t="s">
        <v>11</v>
      </c>
      <c r="DVJ230" s="556"/>
      <c r="DVK230" s="556"/>
      <c r="DVL230" s="4">
        <v>0</v>
      </c>
      <c r="DVM230" s="556" t="s">
        <v>11</v>
      </c>
      <c r="DVN230" s="556"/>
      <c r="DVO230" s="556"/>
      <c r="DVP230" s="4">
        <v>0</v>
      </c>
      <c r="DVQ230" s="556" t="s">
        <v>11</v>
      </c>
      <c r="DVR230" s="556"/>
      <c r="DVS230" s="556"/>
      <c r="DVT230" s="4">
        <v>0</v>
      </c>
      <c r="DVU230" s="556" t="s">
        <v>11</v>
      </c>
      <c r="DVV230" s="556"/>
      <c r="DVW230" s="556"/>
      <c r="DVX230" s="4">
        <v>0</v>
      </c>
      <c r="DVY230" s="556" t="s">
        <v>11</v>
      </c>
      <c r="DVZ230" s="556"/>
      <c r="DWA230" s="556"/>
      <c r="DWB230" s="4">
        <v>0</v>
      </c>
      <c r="DWC230" s="556" t="s">
        <v>11</v>
      </c>
      <c r="DWD230" s="556"/>
      <c r="DWE230" s="556"/>
      <c r="DWF230" s="4">
        <v>0</v>
      </c>
      <c r="DWG230" s="556" t="s">
        <v>11</v>
      </c>
      <c r="DWH230" s="556"/>
      <c r="DWI230" s="556"/>
      <c r="DWJ230" s="4">
        <v>0</v>
      </c>
      <c r="DWK230" s="556" t="s">
        <v>11</v>
      </c>
      <c r="DWL230" s="556"/>
      <c r="DWM230" s="556"/>
      <c r="DWN230" s="4">
        <v>0</v>
      </c>
      <c r="DWO230" s="556" t="s">
        <v>11</v>
      </c>
      <c r="DWP230" s="556"/>
      <c r="DWQ230" s="556"/>
      <c r="DWR230" s="4">
        <v>0</v>
      </c>
      <c r="DWS230" s="556" t="s">
        <v>11</v>
      </c>
      <c r="DWT230" s="556"/>
      <c r="DWU230" s="556"/>
      <c r="DWV230" s="4">
        <v>0</v>
      </c>
      <c r="DWW230" s="556" t="s">
        <v>11</v>
      </c>
      <c r="DWX230" s="556"/>
      <c r="DWY230" s="556"/>
      <c r="DWZ230" s="4">
        <v>0</v>
      </c>
      <c r="DXA230" s="556" t="s">
        <v>11</v>
      </c>
      <c r="DXB230" s="556"/>
      <c r="DXC230" s="556"/>
      <c r="DXD230" s="4">
        <v>0</v>
      </c>
      <c r="DXE230" s="556" t="s">
        <v>11</v>
      </c>
      <c r="DXF230" s="556"/>
      <c r="DXG230" s="556"/>
      <c r="DXH230" s="4">
        <v>0</v>
      </c>
      <c r="DXI230" s="556" t="s">
        <v>11</v>
      </c>
      <c r="DXJ230" s="556"/>
      <c r="DXK230" s="556"/>
      <c r="DXL230" s="4">
        <v>0</v>
      </c>
      <c r="DXM230" s="556" t="s">
        <v>11</v>
      </c>
      <c r="DXN230" s="556"/>
      <c r="DXO230" s="556"/>
      <c r="DXP230" s="4">
        <v>0</v>
      </c>
      <c r="DXQ230" s="556" t="s">
        <v>11</v>
      </c>
      <c r="DXR230" s="556"/>
      <c r="DXS230" s="556"/>
      <c r="DXT230" s="4">
        <v>0</v>
      </c>
      <c r="DXU230" s="556" t="s">
        <v>11</v>
      </c>
      <c r="DXV230" s="556"/>
      <c r="DXW230" s="556"/>
      <c r="DXX230" s="4">
        <v>0</v>
      </c>
      <c r="DXY230" s="556" t="s">
        <v>11</v>
      </c>
      <c r="DXZ230" s="556"/>
      <c r="DYA230" s="556"/>
      <c r="DYB230" s="4">
        <v>0</v>
      </c>
      <c r="DYC230" s="556" t="s">
        <v>11</v>
      </c>
      <c r="DYD230" s="556"/>
      <c r="DYE230" s="556"/>
      <c r="DYF230" s="4">
        <v>0</v>
      </c>
      <c r="DYG230" s="556" t="s">
        <v>11</v>
      </c>
      <c r="DYH230" s="556"/>
      <c r="DYI230" s="556"/>
      <c r="DYJ230" s="4">
        <v>0</v>
      </c>
      <c r="DYK230" s="556" t="s">
        <v>11</v>
      </c>
      <c r="DYL230" s="556"/>
      <c r="DYM230" s="556"/>
      <c r="DYN230" s="4">
        <v>0</v>
      </c>
      <c r="DYO230" s="556" t="s">
        <v>11</v>
      </c>
      <c r="DYP230" s="556"/>
      <c r="DYQ230" s="556"/>
      <c r="DYR230" s="4">
        <v>0</v>
      </c>
      <c r="DYS230" s="556" t="s">
        <v>11</v>
      </c>
      <c r="DYT230" s="556"/>
      <c r="DYU230" s="556"/>
      <c r="DYV230" s="4">
        <v>0</v>
      </c>
      <c r="DYW230" s="556" t="s">
        <v>11</v>
      </c>
      <c r="DYX230" s="556"/>
      <c r="DYY230" s="556"/>
      <c r="DYZ230" s="4">
        <v>0</v>
      </c>
      <c r="DZA230" s="556" t="s">
        <v>11</v>
      </c>
      <c r="DZB230" s="556"/>
      <c r="DZC230" s="556"/>
      <c r="DZD230" s="4">
        <v>0</v>
      </c>
      <c r="DZE230" s="556" t="s">
        <v>11</v>
      </c>
      <c r="DZF230" s="556"/>
      <c r="DZG230" s="556"/>
      <c r="DZH230" s="4">
        <v>0</v>
      </c>
      <c r="DZI230" s="556" t="s">
        <v>11</v>
      </c>
      <c r="DZJ230" s="556"/>
      <c r="DZK230" s="556"/>
      <c r="DZL230" s="4">
        <v>0</v>
      </c>
      <c r="DZM230" s="556" t="s">
        <v>11</v>
      </c>
      <c r="DZN230" s="556"/>
      <c r="DZO230" s="556"/>
      <c r="DZP230" s="4">
        <v>0</v>
      </c>
      <c r="DZQ230" s="556" t="s">
        <v>11</v>
      </c>
      <c r="DZR230" s="556"/>
      <c r="DZS230" s="556"/>
      <c r="DZT230" s="4">
        <v>0</v>
      </c>
      <c r="DZU230" s="556" t="s">
        <v>11</v>
      </c>
      <c r="DZV230" s="556"/>
      <c r="DZW230" s="556"/>
      <c r="DZX230" s="4">
        <v>0</v>
      </c>
      <c r="DZY230" s="556" t="s">
        <v>11</v>
      </c>
      <c r="DZZ230" s="556"/>
      <c r="EAA230" s="556"/>
      <c r="EAB230" s="4">
        <v>0</v>
      </c>
      <c r="EAC230" s="556" t="s">
        <v>11</v>
      </c>
      <c r="EAD230" s="556"/>
      <c r="EAE230" s="556"/>
      <c r="EAF230" s="4">
        <v>0</v>
      </c>
      <c r="EAG230" s="556" t="s">
        <v>11</v>
      </c>
      <c r="EAH230" s="556"/>
      <c r="EAI230" s="556"/>
      <c r="EAJ230" s="4">
        <v>0</v>
      </c>
      <c r="EAK230" s="556" t="s">
        <v>11</v>
      </c>
      <c r="EAL230" s="556"/>
      <c r="EAM230" s="556"/>
      <c r="EAN230" s="4">
        <v>0</v>
      </c>
      <c r="EAO230" s="556" t="s">
        <v>11</v>
      </c>
      <c r="EAP230" s="556"/>
      <c r="EAQ230" s="556"/>
      <c r="EAR230" s="4">
        <v>0</v>
      </c>
      <c r="EAS230" s="556" t="s">
        <v>11</v>
      </c>
      <c r="EAT230" s="556"/>
      <c r="EAU230" s="556"/>
      <c r="EAV230" s="4">
        <v>0</v>
      </c>
      <c r="EAW230" s="556" t="s">
        <v>11</v>
      </c>
      <c r="EAX230" s="556"/>
      <c r="EAY230" s="556"/>
      <c r="EAZ230" s="4">
        <v>0</v>
      </c>
      <c r="EBA230" s="556" t="s">
        <v>11</v>
      </c>
      <c r="EBB230" s="556"/>
      <c r="EBC230" s="556"/>
      <c r="EBD230" s="4">
        <v>0</v>
      </c>
      <c r="EBE230" s="556" t="s">
        <v>11</v>
      </c>
      <c r="EBF230" s="556"/>
      <c r="EBG230" s="556"/>
      <c r="EBH230" s="4">
        <v>0</v>
      </c>
      <c r="EBI230" s="556" t="s">
        <v>11</v>
      </c>
      <c r="EBJ230" s="556"/>
      <c r="EBK230" s="556"/>
      <c r="EBL230" s="4">
        <v>0</v>
      </c>
      <c r="EBM230" s="556" t="s">
        <v>11</v>
      </c>
      <c r="EBN230" s="556"/>
      <c r="EBO230" s="556"/>
      <c r="EBP230" s="4">
        <v>0</v>
      </c>
      <c r="EBQ230" s="556" t="s">
        <v>11</v>
      </c>
      <c r="EBR230" s="556"/>
      <c r="EBS230" s="556"/>
      <c r="EBT230" s="4">
        <v>0</v>
      </c>
      <c r="EBU230" s="556" t="s">
        <v>11</v>
      </c>
      <c r="EBV230" s="556"/>
      <c r="EBW230" s="556"/>
      <c r="EBX230" s="4">
        <v>0</v>
      </c>
      <c r="EBY230" s="556" t="s">
        <v>11</v>
      </c>
      <c r="EBZ230" s="556"/>
      <c r="ECA230" s="556"/>
      <c r="ECB230" s="4">
        <v>0</v>
      </c>
      <c r="ECC230" s="556" t="s">
        <v>11</v>
      </c>
      <c r="ECD230" s="556"/>
      <c r="ECE230" s="556"/>
      <c r="ECF230" s="4">
        <v>0</v>
      </c>
      <c r="ECG230" s="556" t="s">
        <v>11</v>
      </c>
      <c r="ECH230" s="556"/>
      <c r="ECI230" s="556"/>
      <c r="ECJ230" s="4">
        <v>0</v>
      </c>
      <c r="ECK230" s="556" t="s">
        <v>11</v>
      </c>
      <c r="ECL230" s="556"/>
      <c r="ECM230" s="556"/>
      <c r="ECN230" s="4">
        <v>0</v>
      </c>
      <c r="ECO230" s="556" t="s">
        <v>11</v>
      </c>
      <c r="ECP230" s="556"/>
      <c r="ECQ230" s="556"/>
      <c r="ECR230" s="4">
        <v>0</v>
      </c>
      <c r="ECS230" s="556" t="s">
        <v>11</v>
      </c>
      <c r="ECT230" s="556"/>
      <c r="ECU230" s="556"/>
      <c r="ECV230" s="4">
        <v>0</v>
      </c>
      <c r="ECW230" s="556" t="s">
        <v>11</v>
      </c>
      <c r="ECX230" s="556"/>
      <c r="ECY230" s="556"/>
      <c r="ECZ230" s="4">
        <v>0</v>
      </c>
      <c r="EDA230" s="556" t="s">
        <v>11</v>
      </c>
      <c r="EDB230" s="556"/>
      <c r="EDC230" s="556"/>
      <c r="EDD230" s="4">
        <v>0</v>
      </c>
      <c r="EDE230" s="556" t="s">
        <v>11</v>
      </c>
      <c r="EDF230" s="556"/>
      <c r="EDG230" s="556"/>
      <c r="EDH230" s="4">
        <v>0</v>
      </c>
      <c r="EDI230" s="556" t="s">
        <v>11</v>
      </c>
      <c r="EDJ230" s="556"/>
      <c r="EDK230" s="556"/>
      <c r="EDL230" s="4">
        <v>0</v>
      </c>
      <c r="EDM230" s="556" t="s">
        <v>11</v>
      </c>
      <c r="EDN230" s="556"/>
      <c r="EDO230" s="556"/>
      <c r="EDP230" s="4">
        <v>0</v>
      </c>
      <c r="EDQ230" s="556" t="s">
        <v>11</v>
      </c>
      <c r="EDR230" s="556"/>
      <c r="EDS230" s="556"/>
      <c r="EDT230" s="4">
        <v>0</v>
      </c>
      <c r="EDU230" s="556" t="s">
        <v>11</v>
      </c>
      <c r="EDV230" s="556"/>
      <c r="EDW230" s="556"/>
      <c r="EDX230" s="4">
        <v>0</v>
      </c>
      <c r="EDY230" s="556" t="s">
        <v>11</v>
      </c>
      <c r="EDZ230" s="556"/>
      <c r="EEA230" s="556"/>
      <c r="EEB230" s="4">
        <v>0</v>
      </c>
      <c r="EEC230" s="556" t="s">
        <v>11</v>
      </c>
      <c r="EED230" s="556"/>
      <c r="EEE230" s="556"/>
      <c r="EEF230" s="4">
        <v>0</v>
      </c>
      <c r="EEG230" s="556" t="s">
        <v>11</v>
      </c>
      <c r="EEH230" s="556"/>
      <c r="EEI230" s="556"/>
      <c r="EEJ230" s="4">
        <v>0</v>
      </c>
      <c r="EEK230" s="556" t="s">
        <v>11</v>
      </c>
      <c r="EEL230" s="556"/>
      <c r="EEM230" s="556"/>
      <c r="EEN230" s="4">
        <v>0</v>
      </c>
      <c r="EEO230" s="556" t="s">
        <v>11</v>
      </c>
      <c r="EEP230" s="556"/>
      <c r="EEQ230" s="556"/>
      <c r="EER230" s="4">
        <v>0</v>
      </c>
      <c r="EES230" s="556" t="s">
        <v>11</v>
      </c>
      <c r="EET230" s="556"/>
      <c r="EEU230" s="556"/>
      <c r="EEV230" s="4">
        <v>0</v>
      </c>
      <c r="EEW230" s="556" t="s">
        <v>11</v>
      </c>
      <c r="EEX230" s="556"/>
      <c r="EEY230" s="556"/>
      <c r="EEZ230" s="4">
        <v>0</v>
      </c>
      <c r="EFA230" s="556" t="s">
        <v>11</v>
      </c>
      <c r="EFB230" s="556"/>
      <c r="EFC230" s="556"/>
      <c r="EFD230" s="4">
        <v>0</v>
      </c>
      <c r="EFE230" s="556" t="s">
        <v>11</v>
      </c>
      <c r="EFF230" s="556"/>
      <c r="EFG230" s="556"/>
      <c r="EFH230" s="4">
        <v>0</v>
      </c>
      <c r="EFI230" s="556" t="s">
        <v>11</v>
      </c>
      <c r="EFJ230" s="556"/>
      <c r="EFK230" s="556"/>
      <c r="EFL230" s="4">
        <v>0</v>
      </c>
      <c r="EFM230" s="556" t="s">
        <v>11</v>
      </c>
      <c r="EFN230" s="556"/>
      <c r="EFO230" s="556"/>
      <c r="EFP230" s="4">
        <v>0</v>
      </c>
      <c r="EFQ230" s="556" t="s">
        <v>11</v>
      </c>
      <c r="EFR230" s="556"/>
      <c r="EFS230" s="556"/>
      <c r="EFT230" s="4">
        <v>0</v>
      </c>
      <c r="EFU230" s="556" t="s">
        <v>11</v>
      </c>
      <c r="EFV230" s="556"/>
      <c r="EFW230" s="556"/>
      <c r="EFX230" s="4">
        <v>0</v>
      </c>
      <c r="EFY230" s="556" t="s">
        <v>11</v>
      </c>
      <c r="EFZ230" s="556"/>
      <c r="EGA230" s="556"/>
      <c r="EGB230" s="4">
        <v>0</v>
      </c>
      <c r="EGC230" s="556" t="s">
        <v>11</v>
      </c>
      <c r="EGD230" s="556"/>
      <c r="EGE230" s="556"/>
      <c r="EGF230" s="4">
        <v>0</v>
      </c>
      <c r="EGG230" s="556" t="s">
        <v>11</v>
      </c>
      <c r="EGH230" s="556"/>
      <c r="EGI230" s="556"/>
      <c r="EGJ230" s="4">
        <v>0</v>
      </c>
      <c r="EGK230" s="556" t="s">
        <v>11</v>
      </c>
      <c r="EGL230" s="556"/>
      <c r="EGM230" s="556"/>
      <c r="EGN230" s="4">
        <v>0</v>
      </c>
      <c r="EGO230" s="556" t="s">
        <v>11</v>
      </c>
      <c r="EGP230" s="556"/>
      <c r="EGQ230" s="556"/>
      <c r="EGR230" s="4">
        <v>0</v>
      </c>
      <c r="EGS230" s="556" t="s">
        <v>11</v>
      </c>
      <c r="EGT230" s="556"/>
      <c r="EGU230" s="556"/>
      <c r="EGV230" s="4">
        <v>0</v>
      </c>
      <c r="EGW230" s="556" t="s">
        <v>11</v>
      </c>
      <c r="EGX230" s="556"/>
      <c r="EGY230" s="556"/>
      <c r="EGZ230" s="4">
        <v>0</v>
      </c>
      <c r="EHA230" s="556" t="s">
        <v>11</v>
      </c>
      <c r="EHB230" s="556"/>
      <c r="EHC230" s="556"/>
      <c r="EHD230" s="4">
        <v>0</v>
      </c>
      <c r="EHE230" s="556" t="s">
        <v>11</v>
      </c>
      <c r="EHF230" s="556"/>
      <c r="EHG230" s="556"/>
      <c r="EHH230" s="4">
        <v>0</v>
      </c>
      <c r="EHI230" s="556" t="s">
        <v>11</v>
      </c>
      <c r="EHJ230" s="556"/>
      <c r="EHK230" s="556"/>
      <c r="EHL230" s="4">
        <v>0</v>
      </c>
      <c r="EHM230" s="556" t="s">
        <v>11</v>
      </c>
      <c r="EHN230" s="556"/>
      <c r="EHO230" s="556"/>
      <c r="EHP230" s="4">
        <v>0</v>
      </c>
      <c r="EHQ230" s="556" t="s">
        <v>11</v>
      </c>
      <c r="EHR230" s="556"/>
      <c r="EHS230" s="556"/>
      <c r="EHT230" s="4">
        <v>0</v>
      </c>
      <c r="EHU230" s="556" t="s">
        <v>11</v>
      </c>
      <c r="EHV230" s="556"/>
      <c r="EHW230" s="556"/>
      <c r="EHX230" s="4">
        <v>0</v>
      </c>
      <c r="EHY230" s="556" t="s">
        <v>11</v>
      </c>
      <c r="EHZ230" s="556"/>
      <c r="EIA230" s="556"/>
      <c r="EIB230" s="4">
        <v>0</v>
      </c>
      <c r="EIC230" s="556" t="s">
        <v>11</v>
      </c>
      <c r="EID230" s="556"/>
      <c r="EIE230" s="556"/>
      <c r="EIF230" s="4">
        <v>0</v>
      </c>
      <c r="EIG230" s="556" t="s">
        <v>11</v>
      </c>
      <c r="EIH230" s="556"/>
      <c r="EII230" s="556"/>
      <c r="EIJ230" s="4">
        <v>0</v>
      </c>
      <c r="EIK230" s="556" t="s">
        <v>11</v>
      </c>
      <c r="EIL230" s="556"/>
      <c r="EIM230" s="556"/>
      <c r="EIN230" s="4">
        <v>0</v>
      </c>
      <c r="EIO230" s="556" t="s">
        <v>11</v>
      </c>
      <c r="EIP230" s="556"/>
      <c r="EIQ230" s="556"/>
      <c r="EIR230" s="4">
        <v>0</v>
      </c>
      <c r="EIS230" s="556" t="s">
        <v>11</v>
      </c>
      <c r="EIT230" s="556"/>
      <c r="EIU230" s="556"/>
      <c r="EIV230" s="4">
        <v>0</v>
      </c>
      <c r="EIW230" s="556" t="s">
        <v>11</v>
      </c>
      <c r="EIX230" s="556"/>
      <c r="EIY230" s="556"/>
      <c r="EIZ230" s="4">
        <v>0</v>
      </c>
      <c r="EJA230" s="556" t="s">
        <v>11</v>
      </c>
      <c r="EJB230" s="556"/>
      <c r="EJC230" s="556"/>
      <c r="EJD230" s="4">
        <v>0</v>
      </c>
      <c r="EJE230" s="556" t="s">
        <v>11</v>
      </c>
      <c r="EJF230" s="556"/>
      <c r="EJG230" s="556"/>
      <c r="EJH230" s="4">
        <v>0</v>
      </c>
      <c r="EJI230" s="556" t="s">
        <v>11</v>
      </c>
      <c r="EJJ230" s="556"/>
      <c r="EJK230" s="556"/>
      <c r="EJL230" s="4">
        <v>0</v>
      </c>
      <c r="EJM230" s="556" t="s">
        <v>11</v>
      </c>
      <c r="EJN230" s="556"/>
      <c r="EJO230" s="556"/>
      <c r="EJP230" s="4">
        <v>0</v>
      </c>
      <c r="EJQ230" s="556" t="s">
        <v>11</v>
      </c>
      <c r="EJR230" s="556"/>
      <c r="EJS230" s="556"/>
      <c r="EJT230" s="4">
        <v>0</v>
      </c>
      <c r="EJU230" s="556" t="s">
        <v>11</v>
      </c>
      <c r="EJV230" s="556"/>
      <c r="EJW230" s="556"/>
      <c r="EJX230" s="4">
        <v>0</v>
      </c>
      <c r="EJY230" s="556" t="s">
        <v>11</v>
      </c>
      <c r="EJZ230" s="556"/>
      <c r="EKA230" s="556"/>
      <c r="EKB230" s="4">
        <v>0</v>
      </c>
      <c r="EKC230" s="556" t="s">
        <v>11</v>
      </c>
      <c r="EKD230" s="556"/>
      <c r="EKE230" s="556"/>
      <c r="EKF230" s="4">
        <v>0</v>
      </c>
      <c r="EKG230" s="556" t="s">
        <v>11</v>
      </c>
      <c r="EKH230" s="556"/>
      <c r="EKI230" s="556"/>
      <c r="EKJ230" s="4">
        <v>0</v>
      </c>
      <c r="EKK230" s="556" t="s">
        <v>11</v>
      </c>
      <c r="EKL230" s="556"/>
      <c r="EKM230" s="556"/>
      <c r="EKN230" s="4">
        <v>0</v>
      </c>
      <c r="EKO230" s="556" t="s">
        <v>11</v>
      </c>
      <c r="EKP230" s="556"/>
      <c r="EKQ230" s="556"/>
      <c r="EKR230" s="4">
        <v>0</v>
      </c>
      <c r="EKS230" s="556" t="s">
        <v>11</v>
      </c>
      <c r="EKT230" s="556"/>
      <c r="EKU230" s="556"/>
      <c r="EKV230" s="4">
        <v>0</v>
      </c>
      <c r="EKW230" s="556" t="s">
        <v>11</v>
      </c>
      <c r="EKX230" s="556"/>
      <c r="EKY230" s="556"/>
      <c r="EKZ230" s="4">
        <v>0</v>
      </c>
      <c r="ELA230" s="556" t="s">
        <v>11</v>
      </c>
      <c r="ELB230" s="556"/>
      <c r="ELC230" s="556"/>
      <c r="ELD230" s="4">
        <v>0</v>
      </c>
      <c r="ELE230" s="556" t="s">
        <v>11</v>
      </c>
      <c r="ELF230" s="556"/>
      <c r="ELG230" s="556"/>
      <c r="ELH230" s="4">
        <v>0</v>
      </c>
      <c r="ELI230" s="556" t="s">
        <v>11</v>
      </c>
      <c r="ELJ230" s="556"/>
      <c r="ELK230" s="556"/>
      <c r="ELL230" s="4">
        <v>0</v>
      </c>
      <c r="ELM230" s="556" t="s">
        <v>11</v>
      </c>
      <c r="ELN230" s="556"/>
      <c r="ELO230" s="556"/>
      <c r="ELP230" s="4">
        <v>0</v>
      </c>
      <c r="ELQ230" s="556" t="s">
        <v>11</v>
      </c>
      <c r="ELR230" s="556"/>
      <c r="ELS230" s="556"/>
      <c r="ELT230" s="4">
        <v>0</v>
      </c>
      <c r="ELU230" s="556" t="s">
        <v>11</v>
      </c>
      <c r="ELV230" s="556"/>
      <c r="ELW230" s="556"/>
      <c r="ELX230" s="4">
        <v>0</v>
      </c>
      <c r="ELY230" s="556" t="s">
        <v>11</v>
      </c>
      <c r="ELZ230" s="556"/>
      <c r="EMA230" s="556"/>
      <c r="EMB230" s="4">
        <v>0</v>
      </c>
      <c r="EMC230" s="556" t="s">
        <v>11</v>
      </c>
      <c r="EMD230" s="556"/>
      <c r="EME230" s="556"/>
      <c r="EMF230" s="4">
        <v>0</v>
      </c>
      <c r="EMG230" s="556" t="s">
        <v>11</v>
      </c>
      <c r="EMH230" s="556"/>
      <c r="EMI230" s="556"/>
      <c r="EMJ230" s="4">
        <v>0</v>
      </c>
      <c r="EMK230" s="556" t="s">
        <v>11</v>
      </c>
      <c r="EML230" s="556"/>
      <c r="EMM230" s="556"/>
      <c r="EMN230" s="4">
        <v>0</v>
      </c>
      <c r="EMO230" s="556" t="s">
        <v>11</v>
      </c>
      <c r="EMP230" s="556"/>
      <c r="EMQ230" s="556"/>
      <c r="EMR230" s="4">
        <v>0</v>
      </c>
      <c r="EMS230" s="556" t="s">
        <v>11</v>
      </c>
      <c r="EMT230" s="556"/>
      <c r="EMU230" s="556"/>
      <c r="EMV230" s="4">
        <v>0</v>
      </c>
      <c r="EMW230" s="556" t="s">
        <v>11</v>
      </c>
      <c r="EMX230" s="556"/>
      <c r="EMY230" s="556"/>
      <c r="EMZ230" s="4">
        <v>0</v>
      </c>
      <c r="ENA230" s="556" t="s">
        <v>11</v>
      </c>
      <c r="ENB230" s="556"/>
      <c r="ENC230" s="556"/>
      <c r="END230" s="4">
        <v>0</v>
      </c>
      <c r="ENE230" s="556" t="s">
        <v>11</v>
      </c>
      <c r="ENF230" s="556"/>
      <c r="ENG230" s="556"/>
      <c r="ENH230" s="4">
        <v>0</v>
      </c>
      <c r="ENI230" s="556" t="s">
        <v>11</v>
      </c>
      <c r="ENJ230" s="556"/>
      <c r="ENK230" s="556"/>
      <c r="ENL230" s="4">
        <v>0</v>
      </c>
      <c r="ENM230" s="556" t="s">
        <v>11</v>
      </c>
      <c r="ENN230" s="556"/>
      <c r="ENO230" s="556"/>
      <c r="ENP230" s="4">
        <v>0</v>
      </c>
      <c r="ENQ230" s="556" t="s">
        <v>11</v>
      </c>
      <c r="ENR230" s="556"/>
      <c r="ENS230" s="556"/>
      <c r="ENT230" s="4">
        <v>0</v>
      </c>
      <c r="ENU230" s="556" t="s">
        <v>11</v>
      </c>
      <c r="ENV230" s="556"/>
      <c r="ENW230" s="556"/>
      <c r="ENX230" s="4">
        <v>0</v>
      </c>
      <c r="ENY230" s="556" t="s">
        <v>11</v>
      </c>
      <c r="ENZ230" s="556"/>
      <c r="EOA230" s="556"/>
      <c r="EOB230" s="4">
        <v>0</v>
      </c>
      <c r="EOC230" s="556" t="s">
        <v>11</v>
      </c>
      <c r="EOD230" s="556"/>
      <c r="EOE230" s="556"/>
      <c r="EOF230" s="4">
        <v>0</v>
      </c>
      <c r="EOG230" s="556" t="s">
        <v>11</v>
      </c>
      <c r="EOH230" s="556"/>
      <c r="EOI230" s="556"/>
      <c r="EOJ230" s="4">
        <v>0</v>
      </c>
      <c r="EOK230" s="556" t="s">
        <v>11</v>
      </c>
      <c r="EOL230" s="556"/>
      <c r="EOM230" s="556"/>
      <c r="EON230" s="4">
        <v>0</v>
      </c>
      <c r="EOO230" s="556" t="s">
        <v>11</v>
      </c>
      <c r="EOP230" s="556"/>
      <c r="EOQ230" s="556"/>
      <c r="EOR230" s="4">
        <v>0</v>
      </c>
      <c r="EOS230" s="556" t="s">
        <v>11</v>
      </c>
      <c r="EOT230" s="556"/>
      <c r="EOU230" s="556"/>
      <c r="EOV230" s="4">
        <v>0</v>
      </c>
      <c r="EOW230" s="556" t="s">
        <v>11</v>
      </c>
      <c r="EOX230" s="556"/>
      <c r="EOY230" s="556"/>
      <c r="EOZ230" s="4">
        <v>0</v>
      </c>
      <c r="EPA230" s="556" t="s">
        <v>11</v>
      </c>
      <c r="EPB230" s="556"/>
      <c r="EPC230" s="556"/>
      <c r="EPD230" s="4">
        <v>0</v>
      </c>
      <c r="EPE230" s="556" t="s">
        <v>11</v>
      </c>
      <c r="EPF230" s="556"/>
      <c r="EPG230" s="556"/>
      <c r="EPH230" s="4">
        <v>0</v>
      </c>
      <c r="EPI230" s="556" t="s">
        <v>11</v>
      </c>
      <c r="EPJ230" s="556"/>
      <c r="EPK230" s="556"/>
      <c r="EPL230" s="4">
        <v>0</v>
      </c>
      <c r="EPM230" s="556" t="s">
        <v>11</v>
      </c>
      <c r="EPN230" s="556"/>
      <c r="EPO230" s="556"/>
      <c r="EPP230" s="4">
        <v>0</v>
      </c>
      <c r="EPQ230" s="556" t="s">
        <v>11</v>
      </c>
      <c r="EPR230" s="556"/>
      <c r="EPS230" s="556"/>
      <c r="EPT230" s="4">
        <v>0</v>
      </c>
      <c r="EPU230" s="556" t="s">
        <v>11</v>
      </c>
      <c r="EPV230" s="556"/>
      <c r="EPW230" s="556"/>
      <c r="EPX230" s="4">
        <v>0</v>
      </c>
      <c r="EPY230" s="556" t="s">
        <v>11</v>
      </c>
      <c r="EPZ230" s="556"/>
      <c r="EQA230" s="556"/>
      <c r="EQB230" s="4">
        <v>0</v>
      </c>
      <c r="EQC230" s="556" t="s">
        <v>11</v>
      </c>
      <c r="EQD230" s="556"/>
      <c r="EQE230" s="556"/>
      <c r="EQF230" s="4">
        <v>0</v>
      </c>
      <c r="EQG230" s="556" t="s">
        <v>11</v>
      </c>
      <c r="EQH230" s="556"/>
      <c r="EQI230" s="556"/>
      <c r="EQJ230" s="4">
        <v>0</v>
      </c>
      <c r="EQK230" s="556" t="s">
        <v>11</v>
      </c>
      <c r="EQL230" s="556"/>
      <c r="EQM230" s="556"/>
      <c r="EQN230" s="4">
        <v>0</v>
      </c>
      <c r="EQO230" s="556" t="s">
        <v>11</v>
      </c>
      <c r="EQP230" s="556"/>
      <c r="EQQ230" s="556"/>
      <c r="EQR230" s="4">
        <v>0</v>
      </c>
      <c r="EQS230" s="556" t="s">
        <v>11</v>
      </c>
      <c r="EQT230" s="556"/>
      <c r="EQU230" s="556"/>
      <c r="EQV230" s="4">
        <v>0</v>
      </c>
      <c r="EQW230" s="556" t="s">
        <v>11</v>
      </c>
      <c r="EQX230" s="556"/>
      <c r="EQY230" s="556"/>
      <c r="EQZ230" s="4">
        <v>0</v>
      </c>
      <c r="ERA230" s="556" t="s">
        <v>11</v>
      </c>
      <c r="ERB230" s="556"/>
      <c r="ERC230" s="556"/>
      <c r="ERD230" s="4">
        <v>0</v>
      </c>
      <c r="ERE230" s="556" t="s">
        <v>11</v>
      </c>
      <c r="ERF230" s="556"/>
      <c r="ERG230" s="556"/>
      <c r="ERH230" s="4">
        <v>0</v>
      </c>
      <c r="ERI230" s="556" t="s">
        <v>11</v>
      </c>
      <c r="ERJ230" s="556"/>
      <c r="ERK230" s="556"/>
      <c r="ERL230" s="4">
        <v>0</v>
      </c>
      <c r="ERM230" s="556" t="s">
        <v>11</v>
      </c>
      <c r="ERN230" s="556"/>
      <c r="ERO230" s="556"/>
      <c r="ERP230" s="4">
        <v>0</v>
      </c>
      <c r="ERQ230" s="556" t="s">
        <v>11</v>
      </c>
      <c r="ERR230" s="556"/>
      <c r="ERS230" s="556"/>
      <c r="ERT230" s="4">
        <v>0</v>
      </c>
      <c r="ERU230" s="556" t="s">
        <v>11</v>
      </c>
      <c r="ERV230" s="556"/>
      <c r="ERW230" s="556"/>
      <c r="ERX230" s="4">
        <v>0</v>
      </c>
      <c r="ERY230" s="556" t="s">
        <v>11</v>
      </c>
      <c r="ERZ230" s="556"/>
      <c r="ESA230" s="556"/>
      <c r="ESB230" s="4">
        <v>0</v>
      </c>
      <c r="ESC230" s="556" t="s">
        <v>11</v>
      </c>
      <c r="ESD230" s="556"/>
      <c r="ESE230" s="556"/>
      <c r="ESF230" s="4">
        <v>0</v>
      </c>
      <c r="ESG230" s="556" t="s">
        <v>11</v>
      </c>
      <c r="ESH230" s="556"/>
      <c r="ESI230" s="556"/>
      <c r="ESJ230" s="4">
        <v>0</v>
      </c>
      <c r="ESK230" s="556" t="s">
        <v>11</v>
      </c>
      <c r="ESL230" s="556"/>
      <c r="ESM230" s="556"/>
      <c r="ESN230" s="4">
        <v>0</v>
      </c>
      <c r="ESO230" s="556" t="s">
        <v>11</v>
      </c>
      <c r="ESP230" s="556"/>
      <c r="ESQ230" s="556"/>
      <c r="ESR230" s="4">
        <v>0</v>
      </c>
      <c r="ESS230" s="556" t="s">
        <v>11</v>
      </c>
      <c r="EST230" s="556"/>
      <c r="ESU230" s="556"/>
      <c r="ESV230" s="4">
        <v>0</v>
      </c>
      <c r="ESW230" s="556" t="s">
        <v>11</v>
      </c>
      <c r="ESX230" s="556"/>
      <c r="ESY230" s="556"/>
      <c r="ESZ230" s="4">
        <v>0</v>
      </c>
      <c r="ETA230" s="556" t="s">
        <v>11</v>
      </c>
      <c r="ETB230" s="556"/>
      <c r="ETC230" s="556"/>
      <c r="ETD230" s="4">
        <v>0</v>
      </c>
      <c r="ETE230" s="556" t="s">
        <v>11</v>
      </c>
      <c r="ETF230" s="556"/>
      <c r="ETG230" s="556"/>
      <c r="ETH230" s="4">
        <v>0</v>
      </c>
      <c r="ETI230" s="556" t="s">
        <v>11</v>
      </c>
      <c r="ETJ230" s="556"/>
      <c r="ETK230" s="556"/>
      <c r="ETL230" s="4">
        <v>0</v>
      </c>
      <c r="ETM230" s="556" t="s">
        <v>11</v>
      </c>
      <c r="ETN230" s="556"/>
      <c r="ETO230" s="556"/>
      <c r="ETP230" s="4">
        <v>0</v>
      </c>
      <c r="ETQ230" s="556" t="s">
        <v>11</v>
      </c>
      <c r="ETR230" s="556"/>
      <c r="ETS230" s="556"/>
      <c r="ETT230" s="4">
        <v>0</v>
      </c>
      <c r="ETU230" s="556" t="s">
        <v>11</v>
      </c>
      <c r="ETV230" s="556"/>
      <c r="ETW230" s="556"/>
      <c r="ETX230" s="4">
        <v>0</v>
      </c>
      <c r="ETY230" s="556" t="s">
        <v>11</v>
      </c>
      <c r="ETZ230" s="556"/>
      <c r="EUA230" s="556"/>
      <c r="EUB230" s="4">
        <v>0</v>
      </c>
      <c r="EUC230" s="556" t="s">
        <v>11</v>
      </c>
      <c r="EUD230" s="556"/>
      <c r="EUE230" s="556"/>
      <c r="EUF230" s="4">
        <v>0</v>
      </c>
      <c r="EUG230" s="556" t="s">
        <v>11</v>
      </c>
      <c r="EUH230" s="556"/>
      <c r="EUI230" s="556"/>
      <c r="EUJ230" s="4">
        <v>0</v>
      </c>
      <c r="EUK230" s="556" t="s">
        <v>11</v>
      </c>
      <c r="EUL230" s="556"/>
      <c r="EUM230" s="556"/>
      <c r="EUN230" s="4">
        <v>0</v>
      </c>
      <c r="EUO230" s="556" t="s">
        <v>11</v>
      </c>
      <c r="EUP230" s="556"/>
      <c r="EUQ230" s="556"/>
      <c r="EUR230" s="4">
        <v>0</v>
      </c>
      <c r="EUS230" s="556" t="s">
        <v>11</v>
      </c>
      <c r="EUT230" s="556"/>
      <c r="EUU230" s="556"/>
      <c r="EUV230" s="4">
        <v>0</v>
      </c>
      <c r="EUW230" s="556" t="s">
        <v>11</v>
      </c>
      <c r="EUX230" s="556"/>
      <c r="EUY230" s="556"/>
      <c r="EUZ230" s="4">
        <v>0</v>
      </c>
      <c r="EVA230" s="556" t="s">
        <v>11</v>
      </c>
      <c r="EVB230" s="556"/>
      <c r="EVC230" s="556"/>
      <c r="EVD230" s="4">
        <v>0</v>
      </c>
      <c r="EVE230" s="556" t="s">
        <v>11</v>
      </c>
      <c r="EVF230" s="556"/>
      <c r="EVG230" s="556"/>
      <c r="EVH230" s="4">
        <v>0</v>
      </c>
      <c r="EVI230" s="556" t="s">
        <v>11</v>
      </c>
      <c r="EVJ230" s="556"/>
      <c r="EVK230" s="556"/>
      <c r="EVL230" s="4">
        <v>0</v>
      </c>
      <c r="EVM230" s="556" t="s">
        <v>11</v>
      </c>
      <c r="EVN230" s="556"/>
      <c r="EVO230" s="556"/>
      <c r="EVP230" s="4">
        <v>0</v>
      </c>
      <c r="EVQ230" s="556" t="s">
        <v>11</v>
      </c>
      <c r="EVR230" s="556"/>
      <c r="EVS230" s="556"/>
      <c r="EVT230" s="4">
        <v>0</v>
      </c>
      <c r="EVU230" s="556" t="s">
        <v>11</v>
      </c>
      <c r="EVV230" s="556"/>
      <c r="EVW230" s="556"/>
      <c r="EVX230" s="4">
        <v>0</v>
      </c>
      <c r="EVY230" s="556" t="s">
        <v>11</v>
      </c>
      <c r="EVZ230" s="556"/>
      <c r="EWA230" s="556"/>
      <c r="EWB230" s="4">
        <v>0</v>
      </c>
      <c r="EWC230" s="556" t="s">
        <v>11</v>
      </c>
      <c r="EWD230" s="556"/>
      <c r="EWE230" s="556"/>
      <c r="EWF230" s="4">
        <v>0</v>
      </c>
      <c r="EWG230" s="556" t="s">
        <v>11</v>
      </c>
      <c r="EWH230" s="556"/>
      <c r="EWI230" s="556"/>
      <c r="EWJ230" s="4">
        <v>0</v>
      </c>
      <c r="EWK230" s="556" t="s">
        <v>11</v>
      </c>
      <c r="EWL230" s="556"/>
      <c r="EWM230" s="556"/>
      <c r="EWN230" s="4">
        <v>0</v>
      </c>
      <c r="EWO230" s="556" t="s">
        <v>11</v>
      </c>
      <c r="EWP230" s="556"/>
      <c r="EWQ230" s="556"/>
      <c r="EWR230" s="4">
        <v>0</v>
      </c>
      <c r="EWS230" s="556" t="s">
        <v>11</v>
      </c>
      <c r="EWT230" s="556"/>
      <c r="EWU230" s="556"/>
      <c r="EWV230" s="4">
        <v>0</v>
      </c>
      <c r="EWW230" s="556" t="s">
        <v>11</v>
      </c>
      <c r="EWX230" s="556"/>
      <c r="EWY230" s="556"/>
      <c r="EWZ230" s="4">
        <v>0</v>
      </c>
      <c r="EXA230" s="556" t="s">
        <v>11</v>
      </c>
      <c r="EXB230" s="556"/>
      <c r="EXC230" s="556"/>
      <c r="EXD230" s="4">
        <v>0</v>
      </c>
      <c r="EXE230" s="556" t="s">
        <v>11</v>
      </c>
      <c r="EXF230" s="556"/>
      <c r="EXG230" s="556"/>
      <c r="EXH230" s="4">
        <v>0</v>
      </c>
      <c r="EXI230" s="556" t="s">
        <v>11</v>
      </c>
      <c r="EXJ230" s="556"/>
      <c r="EXK230" s="556"/>
      <c r="EXL230" s="4">
        <v>0</v>
      </c>
      <c r="EXM230" s="556" t="s">
        <v>11</v>
      </c>
      <c r="EXN230" s="556"/>
      <c r="EXO230" s="556"/>
      <c r="EXP230" s="4">
        <v>0</v>
      </c>
      <c r="EXQ230" s="556" t="s">
        <v>11</v>
      </c>
      <c r="EXR230" s="556"/>
      <c r="EXS230" s="556"/>
      <c r="EXT230" s="4">
        <v>0</v>
      </c>
      <c r="EXU230" s="556" t="s">
        <v>11</v>
      </c>
      <c r="EXV230" s="556"/>
      <c r="EXW230" s="556"/>
      <c r="EXX230" s="4">
        <v>0</v>
      </c>
      <c r="EXY230" s="556" t="s">
        <v>11</v>
      </c>
      <c r="EXZ230" s="556"/>
      <c r="EYA230" s="556"/>
      <c r="EYB230" s="4">
        <v>0</v>
      </c>
      <c r="EYC230" s="556" t="s">
        <v>11</v>
      </c>
      <c r="EYD230" s="556"/>
      <c r="EYE230" s="556"/>
      <c r="EYF230" s="4">
        <v>0</v>
      </c>
      <c r="EYG230" s="556" t="s">
        <v>11</v>
      </c>
      <c r="EYH230" s="556"/>
      <c r="EYI230" s="556"/>
      <c r="EYJ230" s="4">
        <v>0</v>
      </c>
      <c r="EYK230" s="556" t="s">
        <v>11</v>
      </c>
      <c r="EYL230" s="556"/>
      <c r="EYM230" s="556"/>
      <c r="EYN230" s="4">
        <v>0</v>
      </c>
      <c r="EYO230" s="556" t="s">
        <v>11</v>
      </c>
      <c r="EYP230" s="556"/>
      <c r="EYQ230" s="556"/>
      <c r="EYR230" s="4">
        <v>0</v>
      </c>
      <c r="EYS230" s="556" t="s">
        <v>11</v>
      </c>
      <c r="EYT230" s="556"/>
      <c r="EYU230" s="556"/>
      <c r="EYV230" s="4">
        <v>0</v>
      </c>
      <c r="EYW230" s="556" t="s">
        <v>11</v>
      </c>
      <c r="EYX230" s="556"/>
      <c r="EYY230" s="556"/>
      <c r="EYZ230" s="4">
        <v>0</v>
      </c>
      <c r="EZA230" s="556" t="s">
        <v>11</v>
      </c>
      <c r="EZB230" s="556"/>
      <c r="EZC230" s="556"/>
      <c r="EZD230" s="4">
        <v>0</v>
      </c>
      <c r="EZE230" s="556" t="s">
        <v>11</v>
      </c>
      <c r="EZF230" s="556"/>
      <c r="EZG230" s="556"/>
      <c r="EZH230" s="4">
        <v>0</v>
      </c>
      <c r="EZI230" s="556" t="s">
        <v>11</v>
      </c>
      <c r="EZJ230" s="556"/>
      <c r="EZK230" s="556"/>
      <c r="EZL230" s="4">
        <v>0</v>
      </c>
      <c r="EZM230" s="556" t="s">
        <v>11</v>
      </c>
      <c r="EZN230" s="556"/>
      <c r="EZO230" s="556"/>
      <c r="EZP230" s="4">
        <v>0</v>
      </c>
      <c r="EZQ230" s="556" t="s">
        <v>11</v>
      </c>
      <c r="EZR230" s="556"/>
      <c r="EZS230" s="556"/>
      <c r="EZT230" s="4">
        <v>0</v>
      </c>
      <c r="EZU230" s="556" t="s">
        <v>11</v>
      </c>
      <c r="EZV230" s="556"/>
      <c r="EZW230" s="556"/>
      <c r="EZX230" s="4">
        <v>0</v>
      </c>
      <c r="EZY230" s="556" t="s">
        <v>11</v>
      </c>
      <c r="EZZ230" s="556"/>
      <c r="FAA230" s="556"/>
      <c r="FAB230" s="4">
        <v>0</v>
      </c>
      <c r="FAC230" s="556" t="s">
        <v>11</v>
      </c>
      <c r="FAD230" s="556"/>
      <c r="FAE230" s="556"/>
      <c r="FAF230" s="4">
        <v>0</v>
      </c>
      <c r="FAG230" s="556" t="s">
        <v>11</v>
      </c>
      <c r="FAH230" s="556"/>
      <c r="FAI230" s="556"/>
      <c r="FAJ230" s="4">
        <v>0</v>
      </c>
      <c r="FAK230" s="556" t="s">
        <v>11</v>
      </c>
      <c r="FAL230" s="556"/>
      <c r="FAM230" s="556"/>
      <c r="FAN230" s="4">
        <v>0</v>
      </c>
      <c r="FAO230" s="556" t="s">
        <v>11</v>
      </c>
      <c r="FAP230" s="556"/>
      <c r="FAQ230" s="556"/>
      <c r="FAR230" s="4">
        <v>0</v>
      </c>
      <c r="FAS230" s="556" t="s">
        <v>11</v>
      </c>
      <c r="FAT230" s="556"/>
      <c r="FAU230" s="556"/>
      <c r="FAV230" s="4">
        <v>0</v>
      </c>
      <c r="FAW230" s="556" t="s">
        <v>11</v>
      </c>
      <c r="FAX230" s="556"/>
      <c r="FAY230" s="556"/>
      <c r="FAZ230" s="4">
        <v>0</v>
      </c>
      <c r="FBA230" s="556" t="s">
        <v>11</v>
      </c>
      <c r="FBB230" s="556"/>
      <c r="FBC230" s="556"/>
      <c r="FBD230" s="4">
        <v>0</v>
      </c>
      <c r="FBE230" s="556" t="s">
        <v>11</v>
      </c>
      <c r="FBF230" s="556"/>
      <c r="FBG230" s="556"/>
      <c r="FBH230" s="4">
        <v>0</v>
      </c>
      <c r="FBI230" s="556" t="s">
        <v>11</v>
      </c>
      <c r="FBJ230" s="556"/>
      <c r="FBK230" s="556"/>
      <c r="FBL230" s="4">
        <v>0</v>
      </c>
      <c r="FBM230" s="556" t="s">
        <v>11</v>
      </c>
      <c r="FBN230" s="556"/>
      <c r="FBO230" s="556"/>
      <c r="FBP230" s="4">
        <v>0</v>
      </c>
      <c r="FBQ230" s="556" t="s">
        <v>11</v>
      </c>
      <c r="FBR230" s="556"/>
      <c r="FBS230" s="556"/>
      <c r="FBT230" s="4">
        <v>0</v>
      </c>
      <c r="FBU230" s="556" t="s">
        <v>11</v>
      </c>
      <c r="FBV230" s="556"/>
      <c r="FBW230" s="556"/>
      <c r="FBX230" s="4">
        <v>0</v>
      </c>
      <c r="FBY230" s="556" t="s">
        <v>11</v>
      </c>
      <c r="FBZ230" s="556"/>
      <c r="FCA230" s="556"/>
      <c r="FCB230" s="4">
        <v>0</v>
      </c>
      <c r="FCC230" s="556" t="s">
        <v>11</v>
      </c>
      <c r="FCD230" s="556"/>
      <c r="FCE230" s="556"/>
      <c r="FCF230" s="4">
        <v>0</v>
      </c>
      <c r="FCG230" s="556" t="s">
        <v>11</v>
      </c>
      <c r="FCH230" s="556"/>
      <c r="FCI230" s="556"/>
      <c r="FCJ230" s="4">
        <v>0</v>
      </c>
      <c r="FCK230" s="556" t="s">
        <v>11</v>
      </c>
      <c r="FCL230" s="556"/>
      <c r="FCM230" s="556"/>
      <c r="FCN230" s="4">
        <v>0</v>
      </c>
      <c r="FCO230" s="556" t="s">
        <v>11</v>
      </c>
      <c r="FCP230" s="556"/>
      <c r="FCQ230" s="556"/>
      <c r="FCR230" s="4">
        <v>0</v>
      </c>
      <c r="FCS230" s="556" t="s">
        <v>11</v>
      </c>
      <c r="FCT230" s="556"/>
      <c r="FCU230" s="556"/>
      <c r="FCV230" s="4">
        <v>0</v>
      </c>
      <c r="FCW230" s="556" t="s">
        <v>11</v>
      </c>
      <c r="FCX230" s="556"/>
      <c r="FCY230" s="556"/>
      <c r="FCZ230" s="4">
        <v>0</v>
      </c>
      <c r="FDA230" s="556" t="s">
        <v>11</v>
      </c>
      <c r="FDB230" s="556"/>
      <c r="FDC230" s="556"/>
      <c r="FDD230" s="4">
        <v>0</v>
      </c>
      <c r="FDE230" s="556" t="s">
        <v>11</v>
      </c>
      <c r="FDF230" s="556"/>
      <c r="FDG230" s="556"/>
      <c r="FDH230" s="4">
        <v>0</v>
      </c>
      <c r="FDI230" s="556" t="s">
        <v>11</v>
      </c>
      <c r="FDJ230" s="556"/>
      <c r="FDK230" s="556"/>
      <c r="FDL230" s="4">
        <v>0</v>
      </c>
      <c r="FDM230" s="556" t="s">
        <v>11</v>
      </c>
      <c r="FDN230" s="556"/>
      <c r="FDO230" s="556"/>
      <c r="FDP230" s="4">
        <v>0</v>
      </c>
      <c r="FDQ230" s="556" t="s">
        <v>11</v>
      </c>
      <c r="FDR230" s="556"/>
      <c r="FDS230" s="556"/>
      <c r="FDT230" s="4">
        <v>0</v>
      </c>
      <c r="FDU230" s="556" t="s">
        <v>11</v>
      </c>
      <c r="FDV230" s="556"/>
      <c r="FDW230" s="556"/>
      <c r="FDX230" s="4">
        <v>0</v>
      </c>
      <c r="FDY230" s="556" t="s">
        <v>11</v>
      </c>
      <c r="FDZ230" s="556"/>
      <c r="FEA230" s="556"/>
      <c r="FEB230" s="4">
        <v>0</v>
      </c>
      <c r="FEC230" s="556" t="s">
        <v>11</v>
      </c>
      <c r="FED230" s="556"/>
      <c r="FEE230" s="556"/>
      <c r="FEF230" s="4">
        <v>0</v>
      </c>
      <c r="FEG230" s="556" t="s">
        <v>11</v>
      </c>
      <c r="FEH230" s="556"/>
      <c r="FEI230" s="556"/>
      <c r="FEJ230" s="4">
        <v>0</v>
      </c>
      <c r="FEK230" s="556" t="s">
        <v>11</v>
      </c>
      <c r="FEL230" s="556"/>
      <c r="FEM230" s="556"/>
      <c r="FEN230" s="4">
        <v>0</v>
      </c>
      <c r="FEO230" s="556" t="s">
        <v>11</v>
      </c>
      <c r="FEP230" s="556"/>
      <c r="FEQ230" s="556"/>
      <c r="FER230" s="4">
        <v>0</v>
      </c>
      <c r="FES230" s="556" t="s">
        <v>11</v>
      </c>
      <c r="FET230" s="556"/>
      <c r="FEU230" s="556"/>
      <c r="FEV230" s="4">
        <v>0</v>
      </c>
      <c r="FEW230" s="556" t="s">
        <v>11</v>
      </c>
      <c r="FEX230" s="556"/>
      <c r="FEY230" s="556"/>
      <c r="FEZ230" s="4">
        <v>0</v>
      </c>
      <c r="FFA230" s="556" t="s">
        <v>11</v>
      </c>
      <c r="FFB230" s="556"/>
      <c r="FFC230" s="556"/>
      <c r="FFD230" s="4">
        <v>0</v>
      </c>
      <c r="FFE230" s="556" t="s">
        <v>11</v>
      </c>
      <c r="FFF230" s="556"/>
      <c r="FFG230" s="556"/>
      <c r="FFH230" s="4">
        <v>0</v>
      </c>
      <c r="FFI230" s="556" t="s">
        <v>11</v>
      </c>
      <c r="FFJ230" s="556"/>
      <c r="FFK230" s="556"/>
      <c r="FFL230" s="4">
        <v>0</v>
      </c>
      <c r="FFM230" s="556" t="s">
        <v>11</v>
      </c>
      <c r="FFN230" s="556"/>
      <c r="FFO230" s="556"/>
      <c r="FFP230" s="4">
        <v>0</v>
      </c>
      <c r="FFQ230" s="556" t="s">
        <v>11</v>
      </c>
      <c r="FFR230" s="556"/>
      <c r="FFS230" s="556"/>
      <c r="FFT230" s="4">
        <v>0</v>
      </c>
      <c r="FFU230" s="556" t="s">
        <v>11</v>
      </c>
      <c r="FFV230" s="556"/>
      <c r="FFW230" s="556"/>
      <c r="FFX230" s="4">
        <v>0</v>
      </c>
      <c r="FFY230" s="556" t="s">
        <v>11</v>
      </c>
      <c r="FFZ230" s="556"/>
      <c r="FGA230" s="556"/>
      <c r="FGB230" s="4">
        <v>0</v>
      </c>
      <c r="FGC230" s="556" t="s">
        <v>11</v>
      </c>
      <c r="FGD230" s="556"/>
      <c r="FGE230" s="556"/>
      <c r="FGF230" s="4">
        <v>0</v>
      </c>
      <c r="FGG230" s="556" t="s">
        <v>11</v>
      </c>
      <c r="FGH230" s="556"/>
      <c r="FGI230" s="556"/>
      <c r="FGJ230" s="4">
        <v>0</v>
      </c>
      <c r="FGK230" s="556" t="s">
        <v>11</v>
      </c>
      <c r="FGL230" s="556"/>
      <c r="FGM230" s="556"/>
      <c r="FGN230" s="4">
        <v>0</v>
      </c>
      <c r="FGO230" s="556" t="s">
        <v>11</v>
      </c>
      <c r="FGP230" s="556"/>
      <c r="FGQ230" s="556"/>
      <c r="FGR230" s="4">
        <v>0</v>
      </c>
      <c r="FGS230" s="556" t="s">
        <v>11</v>
      </c>
      <c r="FGT230" s="556"/>
      <c r="FGU230" s="556"/>
      <c r="FGV230" s="4">
        <v>0</v>
      </c>
      <c r="FGW230" s="556" t="s">
        <v>11</v>
      </c>
      <c r="FGX230" s="556"/>
      <c r="FGY230" s="556"/>
      <c r="FGZ230" s="4">
        <v>0</v>
      </c>
      <c r="FHA230" s="556" t="s">
        <v>11</v>
      </c>
      <c r="FHB230" s="556"/>
      <c r="FHC230" s="556"/>
      <c r="FHD230" s="4">
        <v>0</v>
      </c>
      <c r="FHE230" s="556" t="s">
        <v>11</v>
      </c>
      <c r="FHF230" s="556"/>
      <c r="FHG230" s="556"/>
      <c r="FHH230" s="4">
        <v>0</v>
      </c>
      <c r="FHI230" s="556" t="s">
        <v>11</v>
      </c>
      <c r="FHJ230" s="556"/>
      <c r="FHK230" s="556"/>
      <c r="FHL230" s="4">
        <v>0</v>
      </c>
      <c r="FHM230" s="556" t="s">
        <v>11</v>
      </c>
      <c r="FHN230" s="556"/>
      <c r="FHO230" s="556"/>
      <c r="FHP230" s="4">
        <v>0</v>
      </c>
      <c r="FHQ230" s="556" t="s">
        <v>11</v>
      </c>
      <c r="FHR230" s="556"/>
      <c r="FHS230" s="556"/>
      <c r="FHT230" s="4">
        <v>0</v>
      </c>
      <c r="FHU230" s="556" t="s">
        <v>11</v>
      </c>
      <c r="FHV230" s="556"/>
      <c r="FHW230" s="556"/>
      <c r="FHX230" s="4">
        <v>0</v>
      </c>
      <c r="FHY230" s="556" t="s">
        <v>11</v>
      </c>
      <c r="FHZ230" s="556"/>
      <c r="FIA230" s="556"/>
      <c r="FIB230" s="4">
        <v>0</v>
      </c>
      <c r="FIC230" s="556" t="s">
        <v>11</v>
      </c>
      <c r="FID230" s="556"/>
      <c r="FIE230" s="556"/>
      <c r="FIF230" s="4">
        <v>0</v>
      </c>
      <c r="FIG230" s="556" t="s">
        <v>11</v>
      </c>
      <c r="FIH230" s="556"/>
      <c r="FII230" s="556"/>
      <c r="FIJ230" s="4">
        <v>0</v>
      </c>
      <c r="FIK230" s="556" t="s">
        <v>11</v>
      </c>
      <c r="FIL230" s="556"/>
      <c r="FIM230" s="556"/>
      <c r="FIN230" s="4">
        <v>0</v>
      </c>
      <c r="FIO230" s="556" t="s">
        <v>11</v>
      </c>
      <c r="FIP230" s="556"/>
      <c r="FIQ230" s="556"/>
      <c r="FIR230" s="4">
        <v>0</v>
      </c>
      <c r="FIS230" s="556" t="s">
        <v>11</v>
      </c>
      <c r="FIT230" s="556"/>
      <c r="FIU230" s="556"/>
      <c r="FIV230" s="4">
        <v>0</v>
      </c>
      <c r="FIW230" s="556" t="s">
        <v>11</v>
      </c>
      <c r="FIX230" s="556"/>
      <c r="FIY230" s="556"/>
      <c r="FIZ230" s="4">
        <v>0</v>
      </c>
      <c r="FJA230" s="556" t="s">
        <v>11</v>
      </c>
      <c r="FJB230" s="556"/>
      <c r="FJC230" s="556"/>
      <c r="FJD230" s="4">
        <v>0</v>
      </c>
      <c r="FJE230" s="556" t="s">
        <v>11</v>
      </c>
      <c r="FJF230" s="556"/>
      <c r="FJG230" s="556"/>
      <c r="FJH230" s="4">
        <v>0</v>
      </c>
      <c r="FJI230" s="556" t="s">
        <v>11</v>
      </c>
      <c r="FJJ230" s="556"/>
      <c r="FJK230" s="556"/>
      <c r="FJL230" s="4">
        <v>0</v>
      </c>
      <c r="FJM230" s="556" t="s">
        <v>11</v>
      </c>
      <c r="FJN230" s="556"/>
      <c r="FJO230" s="556"/>
      <c r="FJP230" s="4">
        <v>0</v>
      </c>
      <c r="FJQ230" s="556" t="s">
        <v>11</v>
      </c>
      <c r="FJR230" s="556"/>
      <c r="FJS230" s="556"/>
      <c r="FJT230" s="4">
        <v>0</v>
      </c>
      <c r="FJU230" s="556" t="s">
        <v>11</v>
      </c>
      <c r="FJV230" s="556"/>
      <c r="FJW230" s="556"/>
      <c r="FJX230" s="4">
        <v>0</v>
      </c>
      <c r="FJY230" s="556" t="s">
        <v>11</v>
      </c>
      <c r="FJZ230" s="556"/>
      <c r="FKA230" s="556"/>
      <c r="FKB230" s="4">
        <v>0</v>
      </c>
      <c r="FKC230" s="556" t="s">
        <v>11</v>
      </c>
      <c r="FKD230" s="556"/>
      <c r="FKE230" s="556"/>
      <c r="FKF230" s="4">
        <v>0</v>
      </c>
      <c r="FKG230" s="556" t="s">
        <v>11</v>
      </c>
      <c r="FKH230" s="556"/>
      <c r="FKI230" s="556"/>
      <c r="FKJ230" s="4">
        <v>0</v>
      </c>
      <c r="FKK230" s="556" t="s">
        <v>11</v>
      </c>
      <c r="FKL230" s="556"/>
      <c r="FKM230" s="556"/>
      <c r="FKN230" s="4">
        <v>0</v>
      </c>
      <c r="FKO230" s="556" t="s">
        <v>11</v>
      </c>
      <c r="FKP230" s="556"/>
      <c r="FKQ230" s="556"/>
      <c r="FKR230" s="4">
        <v>0</v>
      </c>
      <c r="FKS230" s="556" t="s">
        <v>11</v>
      </c>
      <c r="FKT230" s="556"/>
      <c r="FKU230" s="556"/>
      <c r="FKV230" s="4">
        <v>0</v>
      </c>
      <c r="FKW230" s="556" t="s">
        <v>11</v>
      </c>
      <c r="FKX230" s="556"/>
      <c r="FKY230" s="556"/>
      <c r="FKZ230" s="4">
        <v>0</v>
      </c>
      <c r="FLA230" s="556" t="s">
        <v>11</v>
      </c>
      <c r="FLB230" s="556"/>
      <c r="FLC230" s="556"/>
      <c r="FLD230" s="4">
        <v>0</v>
      </c>
      <c r="FLE230" s="556" t="s">
        <v>11</v>
      </c>
      <c r="FLF230" s="556"/>
      <c r="FLG230" s="556"/>
      <c r="FLH230" s="4">
        <v>0</v>
      </c>
      <c r="FLI230" s="556" t="s">
        <v>11</v>
      </c>
      <c r="FLJ230" s="556"/>
      <c r="FLK230" s="556"/>
      <c r="FLL230" s="4">
        <v>0</v>
      </c>
      <c r="FLM230" s="556" t="s">
        <v>11</v>
      </c>
      <c r="FLN230" s="556"/>
      <c r="FLO230" s="556"/>
      <c r="FLP230" s="4">
        <v>0</v>
      </c>
      <c r="FLQ230" s="556" t="s">
        <v>11</v>
      </c>
      <c r="FLR230" s="556"/>
      <c r="FLS230" s="556"/>
      <c r="FLT230" s="4">
        <v>0</v>
      </c>
      <c r="FLU230" s="556" t="s">
        <v>11</v>
      </c>
      <c r="FLV230" s="556"/>
      <c r="FLW230" s="556"/>
      <c r="FLX230" s="4">
        <v>0</v>
      </c>
      <c r="FLY230" s="556" t="s">
        <v>11</v>
      </c>
      <c r="FLZ230" s="556"/>
      <c r="FMA230" s="556"/>
      <c r="FMB230" s="4">
        <v>0</v>
      </c>
      <c r="FMC230" s="556" t="s">
        <v>11</v>
      </c>
      <c r="FMD230" s="556"/>
      <c r="FME230" s="556"/>
      <c r="FMF230" s="4">
        <v>0</v>
      </c>
      <c r="FMG230" s="556" t="s">
        <v>11</v>
      </c>
      <c r="FMH230" s="556"/>
      <c r="FMI230" s="556"/>
      <c r="FMJ230" s="4">
        <v>0</v>
      </c>
      <c r="FMK230" s="556" t="s">
        <v>11</v>
      </c>
      <c r="FML230" s="556"/>
      <c r="FMM230" s="556"/>
      <c r="FMN230" s="4">
        <v>0</v>
      </c>
      <c r="FMO230" s="556" t="s">
        <v>11</v>
      </c>
      <c r="FMP230" s="556"/>
      <c r="FMQ230" s="556"/>
      <c r="FMR230" s="4">
        <v>0</v>
      </c>
      <c r="FMS230" s="556" t="s">
        <v>11</v>
      </c>
      <c r="FMT230" s="556"/>
      <c r="FMU230" s="556"/>
      <c r="FMV230" s="4">
        <v>0</v>
      </c>
      <c r="FMW230" s="556" t="s">
        <v>11</v>
      </c>
      <c r="FMX230" s="556"/>
      <c r="FMY230" s="556"/>
      <c r="FMZ230" s="4">
        <v>0</v>
      </c>
      <c r="FNA230" s="556" t="s">
        <v>11</v>
      </c>
      <c r="FNB230" s="556"/>
      <c r="FNC230" s="556"/>
      <c r="FND230" s="4">
        <v>0</v>
      </c>
      <c r="FNE230" s="556" t="s">
        <v>11</v>
      </c>
      <c r="FNF230" s="556"/>
      <c r="FNG230" s="556"/>
      <c r="FNH230" s="4">
        <v>0</v>
      </c>
      <c r="FNI230" s="556" t="s">
        <v>11</v>
      </c>
      <c r="FNJ230" s="556"/>
      <c r="FNK230" s="556"/>
      <c r="FNL230" s="4">
        <v>0</v>
      </c>
      <c r="FNM230" s="556" t="s">
        <v>11</v>
      </c>
      <c r="FNN230" s="556"/>
      <c r="FNO230" s="556"/>
      <c r="FNP230" s="4">
        <v>0</v>
      </c>
      <c r="FNQ230" s="556" t="s">
        <v>11</v>
      </c>
      <c r="FNR230" s="556"/>
      <c r="FNS230" s="556"/>
      <c r="FNT230" s="4">
        <v>0</v>
      </c>
      <c r="FNU230" s="556" t="s">
        <v>11</v>
      </c>
      <c r="FNV230" s="556"/>
      <c r="FNW230" s="556"/>
      <c r="FNX230" s="4">
        <v>0</v>
      </c>
      <c r="FNY230" s="556" t="s">
        <v>11</v>
      </c>
      <c r="FNZ230" s="556"/>
      <c r="FOA230" s="556"/>
      <c r="FOB230" s="4">
        <v>0</v>
      </c>
      <c r="FOC230" s="556" t="s">
        <v>11</v>
      </c>
      <c r="FOD230" s="556"/>
      <c r="FOE230" s="556"/>
      <c r="FOF230" s="4">
        <v>0</v>
      </c>
      <c r="FOG230" s="556" t="s">
        <v>11</v>
      </c>
      <c r="FOH230" s="556"/>
      <c r="FOI230" s="556"/>
      <c r="FOJ230" s="4">
        <v>0</v>
      </c>
      <c r="FOK230" s="556" t="s">
        <v>11</v>
      </c>
      <c r="FOL230" s="556"/>
      <c r="FOM230" s="556"/>
      <c r="FON230" s="4">
        <v>0</v>
      </c>
      <c r="FOO230" s="556" t="s">
        <v>11</v>
      </c>
      <c r="FOP230" s="556"/>
      <c r="FOQ230" s="556"/>
      <c r="FOR230" s="4">
        <v>0</v>
      </c>
      <c r="FOS230" s="556" t="s">
        <v>11</v>
      </c>
      <c r="FOT230" s="556"/>
      <c r="FOU230" s="556"/>
      <c r="FOV230" s="4">
        <v>0</v>
      </c>
      <c r="FOW230" s="556" t="s">
        <v>11</v>
      </c>
      <c r="FOX230" s="556"/>
      <c r="FOY230" s="556"/>
      <c r="FOZ230" s="4">
        <v>0</v>
      </c>
      <c r="FPA230" s="556" t="s">
        <v>11</v>
      </c>
      <c r="FPB230" s="556"/>
      <c r="FPC230" s="556"/>
      <c r="FPD230" s="4">
        <v>0</v>
      </c>
      <c r="FPE230" s="556" t="s">
        <v>11</v>
      </c>
      <c r="FPF230" s="556"/>
      <c r="FPG230" s="556"/>
      <c r="FPH230" s="4">
        <v>0</v>
      </c>
      <c r="FPI230" s="556" t="s">
        <v>11</v>
      </c>
      <c r="FPJ230" s="556"/>
      <c r="FPK230" s="556"/>
      <c r="FPL230" s="4">
        <v>0</v>
      </c>
      <c r="FPM230" s="556" t="s">
        <v>11</v>
      </c>
      <c r="FPN230" s="556"/>
      <c r="FPO230" s="556"/>
      <c r="FPP230" s="4">
        <v>0</v>
      </c>
      <c r="FPQ230" s="556" t="s">
        <v>11</v>
      </c>
      <c r="FPR230" s="556"/>
      <c r="FPS230" s="556"/>
      <c r="FPT230" s="4">
        <v>0</v>
      </c>
      <c r="FPU230" s="556" t="s">
        <v>11</v>
      </c>
      <c r="FPV230" s="556"/>
      <c r="FPW230" s="556"/>
      <c r="FPX230" s="4">
        <v>0</v>
      </c>
      <c r="FPY230" s="556" t="s">
        <v>11</v>
      </c>
      <c r="FPZ230" s="556"/>
      <c r="FQA230" s="556"/>
      <c r="FQB230" s="4">
        <v>0</v>
      </c>
      <c r="FQC230" s="556" t="s">
        <v>11</v>
      </c>
      <c r="FQD230" s="556"/>
      <c r="FQE230" s="556"/>
      <c r="FQF230" s="4">
        <v>0</v>
      </c>
      <c r="FQG230" s="556" t="s">
        <v>11</v>
      </c>
      <c r="FQH230" s="556"/>
      <c r="FQI230" s="556"/>
      <c r="FQJ230" s="4">
        <v>0</v>
      </c>
      <c r="FQK230" s="556" t="s">
        <v>11</v>
      </c>
      <c r="FQL230" s="556"/>
      <c r="FQM230" s="556"/>
      <c r="FQN230" s="4">
        <v>0</v>
      </c>
      <c r="FQO230" s="556" t="s">
        <v>11</v>
      </c>
      <c r="FQP230" s="556"/>
      <c r="FQQ230" s="556"/>
      <c r="FQR230" s="4">
        <v>0</v>
      </c>
      <c r="FQS230" s="556" t="s">
        <v>11</v>
      </c>
      <c r="FQT230" s="556"/>
      <c r="FQU230" s="556"/>
      <c r="FQV230" s="4">
        <v>0</v>
      </c>
      <c r="FQW230" s="556" t="s">
        <v>11</v>
      </c>
      <c r="FQX230" s="556"/>
      <c r="FQY230" s="556"/>
      <c r="FQZ230" s="4">
        <v>0</v>
      </c>
      <c r="FRA230" s="556" t="s">
        <v>11</v>
      </c>
      <c r="FRB230" s="556"/>
      <c r="FRC230" s="556"/>
      <c r="FRD230" s="4">
        <v>0</v>
      </c>
      <c r="FRE230" s="556" t="s">
        <v>11</v>
      </c>
      <c r="FRF230" s="556"/>
      <c r="FRG230" s="556"/>
      <c r="FRH230" s="4">
        <v>0</v>
      </c>
      <c r="FRI230" s="556" t="s">
        <v>11</v>
      </c>
      <c r="FRJ230" s="556"/>
      <c r="FRK230" s="556"/>
      <c r="FRL230" s="4">
        <v>0</v>
      </c>
      <c r="FRM230" s="556" t="s">
        <v>11</v>
      </c>
      <c r="FRN230" s="556"/>
      <c r="FRO230" s="556"/>
      <c r="FRP230" s="4">
        <v>0</v>
      </c>
      <c r="FRQ230" s="556" t="s">
        <v>11</v>
      </c>
      <c r="FRR230" s="556"/>
      <c r="FRS230" s="556"/>
      <c r="FRT230" s="4">
        <v>0</v>
      </c>
      <c r="FRU230" s="556" t="s">
        <v>11</v>
      </c>
      <c r="FRV230" s="556"/>
      <c r="FRW230" s="556"/>
      <c r="FRX230" s="4">
        <v>0</v>
      </c>
      <c r="FRY230" s="556" t="s">
        <v>11</v>
      </c>
      <c r="FRZ230" s="556"/>
      <c r="FSA230" s="556"/>
      <c r="FSB230" s="4">
        <v>0</v>
      </c>
      <c r="FSC230" s="556" t="s">
        <v>11</v>
      </c>
      <c r="FSD230" s="556"/>
      <c r="FSE230" s="556"/>
      <c r="FSF230" s="4">
        <v>0</v>
      </c>
      <c r="FSG230" s="556" t="s">
        <v>11</v>
      </c>
      <c r="FSH230" s="556"/>
      <c r="FSI230" s="556"/>
      <c r="FSJ230" s="4">
        <v>0</v>
      </c>
      <c r="FSK230" s="556" t="s">
        <v>11</v>
      </c>
      <c r="FSL230" s="556"/>
      <c r="FSM230" s="556"/>
      <c r="FSN230" s="4">
        <v>0</v>
      </c>
      <c r="FSO230" s="556" t="s">
        <v>11</v>
      </c>
      <c r="FSP230" s="556"/>
      <c r="FSQ230" s="556"/>
      <c r="FSR230" s="4">
        <v>0</v>
      </c>
      <c r="FSS230" s="556" t="s">
        <v>11</v>
      </c>
      <c r="FST230" s="556"/>
      <c r="FSU230" s="556"/>
      <c r="FSV230" s="4">
        <v>0</v>
      </c>
      <c r="FSW230" s="556" t="s">
        <v>11</v>
      </c>
      <c r="FSX230" s="556"/>
      <c r="FSY230" s="556"/>
      <c r="FSZ230" s="4">
        <v>0</v>
      </c>
      <c r="FTA230" s="556" t="s">
        <v>11</v>
      </c>
      <c r="FTB230" s="556"/>
      <c r="FTC230" s="556"/>
      <c r="FTD230" s="4">
        <v>0</v>
      </c>
      <c r="FTE230" s="556" t="s">
        <v>11</v>
      </c>
      <c r="FTF230" s="556"/>
      <c r="FTG230" s="556"/>
      <c r="FTH230" s="4">
        <v>0</v>
      </c>
      <c r="FTI230" s="556" t="s">
        <v>11</v>
      </c>
      <c r="FTJ230" s="556"/>
      <c r="FTK230" s="556"/>
      <c r="FTL230" s="4">
        <v>0</v>
      </c>
      <c r="FTM230" s="556" t="s">
        <v>11</v>
      </c>
      <c r="FTN230" s="556"/>
      <c r="FTO230" s="556"/>
      <c r="FTP230" s="4">
        <v>0</v>
      </c>
      <c r="FTQ230" s="556" t="s">
        <v>11</v>
      </c>
      <c r="FTR230" s="556"/>
      <c r="FTS230" s="556"/>
      <c r="FTT230" s="4">
        <v>0</v>
      </c>
      <c r="FTU230" s="556" t="s">
        <v>11</v>
      </c>
      <c r="FTV230" s="556"/>
      <c r="FTW230" s="556"/>
      <c r="FTX230" s="4">
        <v>0</v>
      </c>
      <c r="FTY230" s="556" t="s">
        <v>11</v>
      </c>
      <c r="FTZ230" s="556"/>
      <c r="FUA230" s="556"/>
      <c r="FUB230" s="4">
        <v>0</v>
      </c>
      <c r="FUC230" s="556" t="s">
        <v>11</v>
      </c>
      <c r="FUD230" s="556"/>
      <c r="FUE230" s="556"/>
      <c r="FUF230" s="4">
        <v>0</v>
      </c>
      <c r="FUG230" s="556" t="s">
        <v>11</v>
      </c>
      <c r="FUH230" s="556"/>
      <c r="FUI230" s="556"/>
      <c r="FUJ230" s="4">
        <v>0</v>
      </c>
      <c r="FUK230" s="556" t="s">
        <v>11</v>
      </c>
      <c r="FUL230" s="556"/>
      <c r="FUM230" s="556"/>
      <c r="FUN230" s="4">
        <v>0</v>
      </c>
      <c r="FUO230" s="556" t="s">
        <v>11</v>
      </c>
      <c r="FUP230" s="556"/>
      <c r="FUQ230" s="556"/>
      <c r="FUR230" s="4">
        <v>0</v>
      </c>
      <c r="FUS230" s="556" t="s">
        <v>11</v>
      </c>
      <c r="FUT230" s="556"/>
      <c r="FUU230" s="556"/>
      <c r="FUV230" s="4">
        <v>0</v>
      </c>
      <c r="FUW230" s="556" t="s">
        <v>11</v>
      </c>
      <c r="FUX230" s="556"/>
      <c r="FUY230" s="556"/>
      <c r="FUZ230" s="4">
        <v>0</v>
      </c>
      <c r="FVA230" s="556" t="s">
        <v>11</v>
      </c>
      <c r="FVB230" s="556"/>
      <c r="FVC230" s="556"/>
      <c r="FVD230" s="4">
        <v>0</v>
      </c>
      <c r="FVE230" s="556" t="s">
        <v>11</v>
      </c>
      <c r="FVF230" s="556"/>
      <c r="FVG230" s="556"/>
      <c r="FVH230" s="4">
        <v>0</v>
      </c>
      <c r="FVI230" s="556" t="s">
        <v>11</v>
      </c>
      <c r="FVJ230" s="556"/>
      <c r="FVK230" s="556"/>
      <c r="FVL230" s="4">
        <v>0</v>
      </c>
      <c r="FVM230" s="556" t="s">
        <v>11</v>
      </c>
      <c r="FVN230" s="556"/>
      <c r="FVO230" s="556"/>
      <c r="FVP230" s="4">
        <v>0</v>
      </c>
      <c r="FVQ230" s="556" t="s">
        <v>11</v>
      </c>
      <c r="FVR230" s="556"/>
      <c r="FVS230" s="556"/>
      <c r="FVT230" s="4">
        <v>0</v>
      </c>
      <c r="FVU230" s="556" t="s">
        <v>11</v>
      </c>
      <c r="FVV230" s="556"/>
      <c r="FVW230" s="556"/>
      <c r="FVX230" s="4">
        <v>0</v>
      </c>
      <c r="FVY230" s="556" t="s">
        <v>11</v>
      </c>
      <c r="FVZ230" s="556"/>
      <c r="FWA230" s="556"/>
      <c r="FWB230" s="4">
        <v>0</v>
      </c>
      <c r="FWC230" s="556" t="s">
        <v>11</v>
      </c>
      <c r="FWD230" s="556"/>
      <c r="FWE230" s="556"/>
      <c r="FWF230" s="4">
        <v>0</v>
      </c>
      <c r="FWG230" s="556" t="s">
        <v>11</v>
      </c>
      <c r="FWH230" s="556"/>
      <c r="FWI230" s="556"/>
      <c r="FWJ230" s="4">
        <v>0</v>
      </c>
      <c r="FWK230" s="556" t="s">
        <v>11</v>
      </c>
      <c r="FWL230" s="556"/>
      <c r="FWM230" s="556"/>
      <c r="FWN230" s="4">
        <v>0</v>
      </c>
      <c r="FWO230" s="556" t="s">
        <v>11</v>
      </c>
      <c r="FWP230" s="556"/>
      <c r="FWQ230" s="556"/>
      <c r="FWR230" s="4">
        <v>0</v>
      </c>
      <c r="FWS230" s="556" t="s">
        <v>11</v>
      </c>
      <c r="FWT230" s="556"/>
      <c r="FWU230" s="556"/>
      <c r="FWV230" s="4">
        <v>0</v>
      </c>
      <c r="FWW230" s="556" t="s">
        <v>11</v>
      </c>
      <c r="FWX230" s="556"/>
      <c r="FWY230" s="556"/>
      <c r="FWZ230" s="4">
        <v>0</v>
      </c>
      <c r="FXA230" s="556" t="s">
        <v>11</v>
      </c>
      <c r="FXB230" s="556"/>
      <c r="FXC230" s="556"/>
      <c r="FXD230" s="4">
        <v>0</v>
      </c>
      <c r="FXE230" s="556" t="s">
        <v>11</v>
      </c>
      <c r="FXF230" s="556"/>
      <c r="FXG230" s="556"/>
      <c r="FXH230" s="4">
        <v>0</v>
      </c>
      <c r="FXI230" s="556" t="s">
        <v>11</v>
      </c>
      <c r="FXJ230" s="556"/>
      <c r="FXK230" s="556"/>
      <c r="FXL230" s="4">
        <v>0</v>
      </c>
      <c r="FXM230" s="556" t="s">
        <v>11</v>
      </c>
      <c r="FXN230" s="556"/>
      <c r="FXO230" s="556"/>
      <c r="FXP230" s="4">
        <v>0</v>
      </c>
      <c r="FXQ230" s="556" t="s">
        <v>11</v>
      </c>
      <c r="FXR230" s="556"/>
      <c r="FXS230" s="556"/>
      <c r="FXT230" s="4">
        <v>0</v>
      </c>
      <c r="FXU230" s="556" t="s">
        <v>11</v>
      </c>
      <c r="FXV230" s="556"/>
      <c r="FXW230" s="556"/>
      <c r="FXX230" s="4">
        <v>0</v>
      </c>
      <c r="FXY230" s="556" t="s">
        <v>11</v>
      </c>
      <c r="FXZ230" s="556"/>
      <c r="FYA230" s="556"/>
      <c r="FYB230" s="4">
        <v>0</v>
      </c>
      <c r="FYC230" s="556" t="s">
        <v>11</v>
      </c>
      <c r="FYD230" s="556"/>
      <c r="FYE230" s="556"/>
      <c r="FYF230" s="4">
        <v>0</v>
      </c>
      <c r="FYG230" s="556" t="s">
        <v>11</v>
      </c>
      <c r="FYH230" s="556"/>
      <c r="FYI230" s="556"/>
      <c r="FYJ230" s="4">
        <v>0</v>
      </c>
      <c r="FYK230" s="556" t="s">
        <v>11</v>
      </c>
      <c r="FYL230" s="556"/>
      <c r="FYM230" s="556"/>
      <c r="FYN230" s="4">
        <v>0</v>
      </c>
      <c r="FYO230" s="556" t="s">
        <v>11</v>
      </c>
      <c r="FYP230" s="556"/>
      <c r="FYQ230" s="556"/>
      <c r="FYR230" s="4">
        <v>0</v>
      </c>
      <c r="FYS230" s="556" t="s">
        <v>11</v>
      </c>
      <c r="FYT230" s="556"/>
      <c r="FYU230" s="556"/>
      <c r="FYV230" s="4">
        <v>0</v>
      </c>
      <c r="FYW230" s="556" t="s">
        <v>11</v>
      </c>
      <c r="FYX230" s="556"/>
      <c r="FYY230" s="556"/>
      <c r="FYZ230" s="4">
        <v>0</v>
      </c>
      <c r="FZA230" s="556" t="s">
        <v>11</v>
      </c>
      <c r="FZB230" s="556"/>
      <c r="FZC230" s="556"/>
      <c r="FZD230" s="4">
        <v>0</v>
      </c>
      <c r="FZE230" s="556" t="s">
        <v>11</v>
      </c>
      <c r="FZF230" s="556"/>
      <c r="FZG230" s="556"/>
      <c r="FZH230" s="4">
        <v>0</v>
      </c>
      <c r="FZI230" s="556" t="s">
        <v>11</v>
      </c>
      <c r="FZJ230" s="556"/>
      <c r="FZK230" s="556"/>
      <c r="FZL230" s="4">
        <v>0</v>
      </c>
      <c r="FZM230" s="556" t="s">
        <v>11</v>
      </c>
      <c r="FZN230" s="556"/>
      <c r="FZO230" s="556"/>
      <c r="FZP230" s="4">
        <v>0</v>
      </c>
      <c r="FZQ230" s="556" t="s">
        <v>11</v>
      </c>
      <c r="FZR230" s="556"/>
      <c r="FZS230" s="556"/>
      <c r="FZT230" s="4">
        <v>0</v>
      </c>
      <c r="FZU230" s="556" t="s">
        <v>11</v>
      </c>
      <c r="FZV230" s="556"/>
      <c r="FZW230" s="556"/>
      <c r="FZX230" s="4">
        <v>0</v>
      </c>
      <c r="FZY230" s="556" t="s">
        <v>11</v>
      </c>
      <c r="FZZ230" s="556"/>
      <c r="GAA230" s="556"/>
      <c r="GAB230" s="4">
        <v>0</v>
      </c>
      <c r="GAC230" s="556" t="s">
        <v>11</v>
      </c>
      <c r="GAD230" s="556"/>
      <c r="GAE230" s="556"/>
      <c r="GAF230" s="4">
        <v>0</v>
      </c>
      <c r="GAG230" s="556" t="s">
        <v>11</v>
      </c>
      <c r="GAH230" s="556"/>
      <c r="GAI230" s="556"/>
      <c r="GAJ230" s="4">
        <v>0</v>
      </c>
      <c r="GAK230" s="556" t="s">
        <v>11</v>
      </c>
      <c r="GAL230" s="556"/>
      <c r="GAM230" s="556"/>
      <c r="GAN230" s="4">
        <v>0</v>
      </c>
      <c r="GAO230" s="556" t="s">
        <v>11</v>
      </c>
      <c r="GAP230" s="556"/>
      <c r="GAQ230" s="556"/>
      <c r="GAR230" s="4">
        <v>0</v>
      </c>
      <c r="GAS230" s="556" t="s">
        <v>11</v>
      </c>
      <c r="GAT230" s="556"/>
      <c r="GAU230" s="556"/>
      <c r="GAV230" s="4">
        <v>0</v>
      </c>
      <c r="GAW230" s="556" t="s">
        <v>11</v>
      </c>
      <c r="GAX230" s="556"/>
      <c r="GAY230" s="556"/>
      <c r="GAZ230" s="4">
        <v>0</v>
      </c>
      <c r="GBA230" s="556" t="s">
        <v>11</v>
      </c>
      <c r="GBB230" s="556"/>
      <c r="GBC230" s="556"/>
      <c r="GBD230" s="4">
        <v>0</v>
      </c>
      <c r="GBE230" s="556" t="s">
        <v>11</v>
      </c>
      <c r="GBF230" s="556"/>
      <c r="GBG230" s="556"/>
      <c r="GBH230" s="4">
        <v>0</v>
      </c>
      <c r="GBI230" s="556" t="s">
        <v>11</v>
      </c>
      <c r="GBJ230" s="556"/>
      <c r="GBK230" s="556"/>
      <c r="GBL230" s="4">
        <v>0</v>
      </c>
      <c r="GBM230" s="556" t="s">
        <v>11</v>
      </c>
      <c r="GBN230" s="556"/>
      <c r="GBO230" s="556"/>
      <c r="GBP230" s="4">
        <v>0</v>
      </c>
      <c r="GBQ230" s="556" t="s">
        <v>11</v>
      </c>
      <c r="GBR230" s="556"/>
      <c r="GBS230" s="556"/>
      <c r="GBT230" s="4">
        <v>0</v>
      </c>
      <c r="GBU230" s="556" t="s">
        <v>11</v>
      </c>
      <c r="GBV230" s="556"/>
      <c r="GBW230" s="556"/>
      <c r="GBX230" s="4">
        <v>0</v>
      </c>
      <c r="GBY230" s="556" t="s">
        <v>11</v>
      </c>
      <c r="GBZ230" s="556"/>
      <c r="GCA230" s="556"/>
      <c r="GCB230" s="4">
        <v>0</v>
      </c>
      <c r="GCC230" s="556" t="s">
        <v>11</v>
      </c>
      <c r="GCD230" s="556"/>
      <c r="GCE230" s="556"/>
      <c r="GCF230" s="4">
        <v>0</v>
      </c>
      <c r="GCG230" s="556" t="s">
        <v>11</v>
      </c>
      <c r="GCH230" s="556"/>
      <c r="GCI230" s="556"/>
      <c r="GCJ230" s="4">
        <v>0</v>
      </c>
      <c r="GCK230" s="556" t="s">
        <v>11</v>
      </c>
      <c r="GCL230" s="556"/>
      <c r="GCM230" s="556"/>
      <c r="GCN230" s="4">
        <v>0</v>
      </c>
      <c r="GCO230" s="556" t="s">
        <v>11</v>
      </c>
      <c r="GCP230" s="556"/>
      <c r="GCQ230" s="556"/>
      <c r="GCR230" s="4">
        <v>0</v>
      </c>
      <c r="GCS230" s="556" t="s">
        <v>11</v>
      </c>
      <c r="GCT230" s="556"/>
      <c r="GCU230" s="556"/>
      <c r="GCV230" s="4">
        <v>0</v>
      </c>
      <c r="GCW230" s="556" t="s">
        <v>11</v>
      </c>
      <c r="GCX230" s="556"/>
      <c r="GCY230" s="556"/>
      <c r="GCZ230" s="4">
        <v>0</v>
      </c>
      <c r="GDA230" s="556" t="s">
        <v>11</v>
      </c>
      <c r="GDB230" s="556"/>
      <c r="GDC230" s="556"/>
      <c r="GDD230" s="4">
        <v>0</v>
      </c>
      <c r="GDE230" s="556" t="s">
        <v>11</v>
      </c>
      <c r="GDF230" s="556"/>
      <c r="GDG230" s="556"/>
      <c r="GDH230" s="4">
        <v>0</v>
      </c>
      <c r="GDI230" s="556" t="s">
        <v>11</v>
      </c>
      <c r="GDJ230" s="556"/>
      <c r="GDK230" s="556"/>
      <c r="GDL230" s="4">
        <v>0</v>
      </c>
      <c r="GDM230" s="556" t="s">
        <v>11</v>
      </c>
      <c r="GDN230" s="556"/>
      <c r="GDO230" s="556"/>
      <c r="GDP230" s="4">
        <v>0</v>
      </c>
      <c r="GDQ230" s="556" t="s">
        <v>11</v>
      </c>
      <c r="GDR230" s="556"/>
      <c r="GDS230" s="556"/>
      <c r="GDT230" s="4">
        <v>0</v>
      </c>
      <c r="GDU230" s="556" t="s">
        <v>11</v>
      </c>
      <c r="GDV230" s="556"/>
      <c r="GDW230" s="556"/>
      <c r="GDX230" s="4">
        <v>0</v>
      </c>
      <c r="GDY230" s="556" t="s">
        <v>11</v>
      </c>
      <c r="GDZ230" s="556"/>
      <c r="GEA230" s="556"/>
      <c r="GEB230" s="4">
        <v>0</v>
      </c>
      <c r="GEC230" s="556" t="s">
        <v>11</v>
      </c>
      <c r="GED230" s="556"/>
      <c r="GEE230" s="556"/>
      <c r="GEF230" s="4">
        <v>0</v>
      </c>
      <c r="GEG230" s="556" t="s">
        <v>11</v>
      </c>
      <c r="GEH230" s="556"/>
      <c r="GEI230" s="556"/>
      <c r="GEJ230" s="4">
        <v>0</v>
      </c>
      <c r="GEK230" s="556" t="s">
        <v>11</v>
      </c>
      <c r="GEL230" s="556"/>
      <c r="GEM230" s="556"/>
      <c r="GEN230" s="4">
        <v>0</v>
      </c>
      <c r="GEO230" s="556" t="s">
        <v>11</v>
      </c>
      <c r="GEP230" s="556"/>
      <c r="GEQ230" s="556"/>
      <c r="GER230" s="4">
        <v>0</v>
      </c>
      <c r="GES230" s="556" t="s">
        <v>11</v>
      </c>
      <c r="GET230" s="556"/>
      <c r="GEU230" s="556"/>
      <c r="GEV230" s="4">
        <v>0</v>
      </c>
      <c r="GEW230" s="556" t="s">
        <v>11</v>
      </c>
      <c r="GEX230" s="556"/>
      <c r="GEY230" s="556"/>
      <c r="GEZ230" s="4">
        <v>0</v>
      </c>
      <c r="GFA230" s="556" t="s">
        <v>11</v>
      </c>
      <c r="GFB230" s="556"/>
      <c r="GFC230" s="556"/>
      <c r="GFD230" s="4">
        <v>0</v>
      </c>
      <c r="GFE230" s="556" t="s">
        <v>11</v>
      </c>
      <c r="GFF230" s="556"/>
      <c r="GFG230" s="556"/>
      <c r="GFH230" s="4">
        <v>0</v>
      </c>
      <c r="GFI230" s="556" t="s">
        <v>11</v>
      </c>
      <c r="GFJ230" s="556"/>
      <c r="GFK230" s="556"/>
      <c r="GFL230" s="4">
        <v>0</v>
      </c>
      <c r="GFM230" s="556" t="s">
        <v>11</v>
      </c>
      <c r="GFN230" s="556"/>
      <c r="GFO230" s="556"/>
      <c r="GFP230" s="4">
        <v>0</v>
      </c>
      <c r="GFQ230" s="556" t="s">
        <v>11</v>
      </c>
      <c r="GFR230" s="556"/>
      <c r="GFS230" s="556"/>
      <c r="GFT230" s="4">
        <v>0</v>
      </c>
      <c r="GFU230" s="556" t="s">
        <v>11</v>
      </c>
      <c r="GFV230" s="556"/>
      <c r="GFW230" s="556"/>
      <c r="GFX230" s="4">
        <v>0</v>
      </c>
      <c r="GFY230" s="556" t="s">
        <v>11</v>
      </c>
      <c r="GFZ230" s="556"/>
      <c r="GGA230" s="556"/>
      <c r="GGB230" s="4">
        <v>0</v>
      </c>
      <c r="GGC230" s="556" t="s">
        <v>11</v>
      </c>
      <c r="GGD230" s="556"/>
      <c r="GGE230" s="556"/>
      <c r="GGF230" s="4">
        <v>0</v>
      </c>
      <c r="GGG230" s="556" t="s">
        <v>11</v>
      </c>
      <c r="GGH230" s="556"/>
      <c r="GGI230" s="556"/>
      <c r="GGJ230" s="4">
        <v>0</v>
      </c>
      <c r="GGK230" s="556" t="s">
        <v>11</v>
      </c>
      <c r="GGL230" s="556"/>
      <c r="GGM230" s="556"/>
      <c r="GGN230" s="4">
        <v>0</v>
      </c>
      <c r="GGO230" s="556" t="s">
        <v>11</v>
      </c>
      <c r="GGP230" s="556"/>
      <c r="GGQ230" s="556"/>
      <c r="GGR230" s="4">
        <v>0</v>
      </c>
      <c r="GGS230" s="556" t="s">
        <v>11</v>
      </c>
      <c r="GGT230" s="556"/>
      <c r="GGU230" s="556"/>
      <c r="GGV230" s="4">
        <v>0</v>
      </c>
      <c r="GGW230" s="556" t="s">
        <v>11</v>
      </c>
      <c r="GGX230" s="556"/>
      <c r="GGY230" s="556"/>
      <c r="GGZ230" s="4">
        <v>0</v>
      </c>
      <c r="GHA230" s="556" t="s">
        <v>11</v>
      </c>
      <c r="GHB230" s="556"/>
      <c r="GHC230" s="556"/>
      <c r="GHD230" s="4">
        <v>0</v>
      </c>
      <c r="GHE230" s="556" t="s">
        <v>11</v>
      </c>
      <c r="GHF230" s="556"/>
      <c r="GHG230" s="556"/>
      <c r="GHH230" s="4">
        <v>0</v>
      </c>
      <c r="GHI230" s="556" t="s">
        <v>11</v>
      </c>
      <c r="GHJ230" s="556"/>
      <c r="GHK230" s="556"/>
      <c r="GHL230" s="4">
        <v>0</v>
      </c>
      <c r="GHM230" s="556" t="s">
        <v>11</v>
      </c>
      <c r="GHN230" s="556"/>
      <c r="GHO230" s="556"/>
      <c r="GHP230" s="4">
        <v>0</v>
      </c>
      <c r="GHQ230" s="556" t="s">
        <v>11</v>
      </c>
      <c r="GHR230" s="556"/>
      <c r="GHS230" s="556"/>
      <c r="GHT230" s="4">
        <v>0</v>
      </c>
      <c r="GHU230" s="556" t="s">
        <v>11</v>
      </c>
      <c r="GHV230" s="556"/>
      <c r="GHW230" s="556"/>
      <c r="GHX230" s="4">
        <v>0</v>
      </c>
      <c r="GHY230" s="556" t="s">
        <v>11</v>
      </c>
      <c r="GHZ230" s="556"/>
      <c r="GIA230" s="556"/>
      <c r="GIB230" s="4">
        <v>0</v>
      </c>
      <c r="GIC230" s="556" t="s">
        <v>11</v>
      </c>
      <c r="GID230" s="556"/>
      <c r="GIE230" s="556"/>
      <c r="GIF230" s="4">
        <v>0</v>
      </c>
      <c r="GIG230" s="556" t="s">
        <v>11</v>
      </c>
      <c r="GIH230" s="556"/>
      <c r="GII230" s="556"/>
      <c r="GIJ230" s="4">
        <v>0</v>
      </c>
      <c r="GIK230" s="556" t="s">
        <v>11</v>
      </c>
      <c r="GIL230" s="556"/>
      <c r="GIM230" s="556"/>
      <c r="GIN230" s="4">
        <v>0</v>
      </c>
      <c r="GIO230" s="556" t="s">
        <v>11</v>
      </c>
      <c r="GIP230" s="556"/>
      <c r="GIQ230" s="556"/>
      <c r="GIR230" s="4">
        <v>0</v>
      </c>
      <c r="GIS230" s="556" t="s">
        <v>11</v>
      </c>
      <c r="GIT230" s="556"/>
      <c r="GIU230" s="556"/>
      <c r="GIV230" s="4">
        <v>0</v>
      </c>
      <c r="GIW230" s="556" t="s">
        <v>11</v>
      </c>
      <c r="GIX230" s="556"/>
      <c r="GIY230" s="556"/>
      <c r="GIZ230" s="4">
        <v>0</v>
      </c>
      <c r="GJA230" s="556" t="s">
        <v>11</v>
      </c>
      <c r="GJB230" s="556"/>
      <c r="GJC230" s="556"/>
      <c r="GJD230" s="4">
        <v>0</v>
      </c>
      <c r="GJE230" s="556" t="s">
        <v>11</v>
      </c>
      <c r="GJF230" s="556"/>
      <c r="GJG230" s="556"/>
      <c r="GJH230" s="4">
        <v>0</v>
      </c>
      <c r="GJI230" s="556" t="s">
        <v>11</v>
      </c>
      <c r="GJJ230" s="556"/>
      <c r="GJK230" s="556"/>
      <c r="GJL230" s="4">
        <v>0</v>
      </c>
      <c r="GJM230" s="556" t="s">
        <v>11</v>
      </c>
      <c r="GJN230" s="556"/>
      <c r="GJO230" s="556"/>
      <c r="GJP230" s="4">
        <v>0</v>
      </c>
      <c r="GJQ230" s="556" t="s">
        <v>11</v>
      </c>
      <c r="GJR230" s="556"/>
      <c r="GJS230" s="556"/>
      <c r="GJT230" s="4">
        <v>0</v>
      </c>
      <c r="GJU230" s="556" t="s">
        <v>11</v>
      </c>
      <c r="GJV230" s="556"/>
      <c r="GJW230" s="556"/>
      <c r="GJX230" s="4">
        <v>0</v>
      </c>
      <c r="GJY230" s="556" t="s">
        <v>11</v>
      </c>
      <c r="GJZ230" s="556"/>
      <c r="GKA230" s="556"/>
      <c r="GKB230" s="4">
        <v>0</v>
      </c>
      <c r="GKC230" s="556" t="s">
        <v>11</v>
      </c>
      <c r="GKD230" s="556"/>
      <c r="GKE230" s="556"/>
      <c r="GKF230" s="4">
        <v>0</v>
      </c>
      <c r="GKG230" s="556" t="s">
        <v>11</v>
      </c>
      <c r="GKH230" s="556"/>
      <c r="GKI230" s="556"/>
      <c r="GKJ230" s="4">
        <v>0</v>
      </c>
      <c r="GKK230" s="556" t="s">
        <v>11</v>
      </c>
      <c r="GKL230" s="556"/>
      <c r="GKM230" s="556"/>
      <c r="GKN230" s="4">
        <v>0</v>
      </c>
      <c r="GKO230" s="556" t="s">
        <v>11</v>
      </c>
      <c r="GKP230" s="556"/>
      <c r="GKQ230" s="556"/>
      <c r="GKR230" s="4">
        <v>0</v>
      </c>
      <c r="GKS230" s="556" t="s">
        <v>11</v>
      </c>
      <c r="GKT230" s="556"/>
      <c r="GKU230" s="556"/>
      <c r="GKV230" s="4">
        <v>0</v>
      </c>
      <c r="GKW230" s="556" t="s">
        <v>11</v>
      </c>
      <c r="GKX230" s="556"/>
      <c r="GKY230" s="556"/>
      <c r="GKZ230" s="4">
        <v>0</v>
      </c>
      <c r="GLA230" s="556" t="s">
        <v>11</v>
      </c>
      <c r="GLB230" s="556"/>
      <c r="GLC230" s="556"/>
      <c r="GLD230" s="4">
        <v>0</v>
      </c>
      <c r="GLE230" s="556" t="s">
        <v>11</v>
      </c>
      <c r="GLF230" s="556"/>
      <c r="GLG230" s="556"/>
      <c r="GLH230" s="4">
        <v>0</v>
      </c>
      <c r="GLI230" s="556" t="s">
        <v>11</v>
      </c>
      <c r="GLJ230" s="556"/>
      <c r="GLK230" s="556"/>
      <c r="GLL230" s="4">
        <v>0</v>
      </c>
      <c r="GLM230" s="556" t="s">
        <v>11</v>
      </c>
      <c r="GLN230" s="556"/>
      <c r="GLO230" s="556"/>
      <c r="GLP230" s="4">
        <v>0</v>
      </c>
      <c r="GLQ230" s="556" t="s">
        <v>11</v>
      </c>
      <c r="GLR230" s="556"/>
      <c r="GLS230" s="556"/>
      <c r="GLT230" s="4">
        <v>0</v>
      </c>
      <c r="GLU230" s="556" t="s">
        <v>11</v>
      </c>
      <c r="GLV230" s="556"/>
      <c r="GLW230" s="556"/>
      <c r="GLX230" s="4">
        <v>0</v>
      </c>
      <c r="GLY230" s="556" t="s">
        <v>11</v>
      </c>
      <c r="GLZ230" s="556"/>
      <c r="GMA230" s="556"/>
      <c r="GMB230" s="4">
        <v>0</v>
      </c>
      <c r="GMC230" s="556" t="s">
        <v>11</v>
      </c>
      <c r="GMD230" s="556"/>
      <c r="GME230" s="556"/>
      <c r="GMF230" s="4">
        <v>0</v>
      </c>
      <c r="GMG230" s="556" t="s">
        <v>11</v>
      </c>
      <c r="GMH230" s="556"/>
      <c r="GMI230" s="556"/>
      <c r="GMJ230" s="4">
        <v>0</v>
      </c>
      <c r="GMK230" s="556" t="s">
        <v>11</v>
      </c>
      <c r="GML230" s="556"/>
      <c r="GMM230" s="556"/>
      <c r="GMN230" s="4">
        <v>0</v>
      </c>
      <c r="GMO230" s="556" t="s">
        <v>11</v>
      </c>
      <c r="GMP230" s="556"/>
      <c r="GMQ230" s="556"/>
      <c r="GMR230" s="4">
        <v>0</v>
      </c>
      <c r="GMS230" s="556" t="s">
        <v>11</v>
      </c>
      <c r="GMT230" s="556"/>
      <c r="GMU230" s="556"/>
      <c r="GMV230" s="4">
        <v>0</v>
      </c>
      <c r="GMW230" s="556" t="s">
        <v>11</v>
      </c>
      <c r="GMX230" s="556"/>
      <c r="GMY230" s="556"/>
      <c r="GMZ230" s="4">
        <v>0</v>
      </c>
      <c r="GNA230" s="556" t="s">
        <v>11</v>
      </c>
      <c r="GNB230" s="556"/>
      <c r="GNC230" s="556"/>
      <c r="GND230" s="4">
        <v>0</v>
      </c>
      <c r="GNE230" s="556" t="s">
        <v>11</v>
      </c>
      <c r="GNF230" s="556"/>
      <c r="GNG230" s="556"/>
      <c r="GNH230" s="4">
        <v>0</v>
      </c>
      <c r="GNI230" s="556" t="s">
        <v>11</v>
      </c>
      <c r="GNJ230" s="556"/>
      <c r="GNK230" s="556"/>
      <c r="GNL230" s="4">
        <v>0</v>
      </c>
      <c r="GNM230" s="556" t="s">
        <v>11</v>
      </c>
      <c r="GNN230" s="556"/>
      <c r="GNO230" s="556"/>
      <c r="GNP230" s="4">
        <v>0</v>
      </c>
      <c r="GNQ230" s="556" t="s">
        <v>11</v>
      </c>
      <c r="GNR230" s="556"/>
      <c r="GNS230" s="556"/>
      <c r="GNT230" s="4">
        <v>0</v>
      </c>
      <c r="GNU230" s="556" t="s">
        <v>11</v>
      </c>
      <c r="GNV230" s="556"/>
      <c r="GNW230" s="556"/>
      <c r="GNX230" s="4">
        <v>0</v>
      </c>
      <c r="GNY230" s="556" t="s">
        <v>11</v>
      </c>
      <c r="GNZ230" s="556"/>
      <c r="GOA230" s="556"/>
      <c r="GOB230" s="4">
        <v>0</v>
      </c>
      <c r="GOC230" s="556" t="s">
        <v>11</v>
      </c>
      <c r="GOD230" s="556"/>
      <c r="GOE230" s="556"/>
      <c r="GOF230" s="4">
        <v>0</v>
      </c>
      <c r="GOG230" s="556" t="s">
        <v>11</v>
      </c>
      <c r="GOH230" s="556"/>
      <c r="GOI230" s="556"/>
      <c r="GOJ230" s="4">
        <v>0</v>
      </c>
      <c r="GOK230" s="556" t="s">
        <v>11</v>
      </c>
      <c r="GOL230" s="556"/>
      <c r="GOM230" s="556"/>
      <c r="GON230" s="4">
        <v>0</v>
      </c>
      <c r="GOO230" s="556" t="s">
        <v>11</v>
      </c>
      <c r="GOP230" s="556"/>
      <c r="GOQ230" s="556"/>
      <c r="GOR230" s="4">
        <v>0</v>
      </c>
      <c r="GOS230" s="556" t="s">
        <v>11</v>
      </c>
      <c r="GOT230" s="556"/>
      <c r="GOU230" s="556"/>
      <c r="GOV230" s="4">
        <v>0</v>
      </c>
      <c r="GOW230" s="556" t="s">
        <v>11</v>
      </c>
      <c r="GOX230" s="556"/>
      <c r="GOY230" s="556"/>
      <c r="GOZ230" s="4">
        <v>0</v>
      </c>
      <c r="GPA230" s="556" t="s">
        <v>11</v>
      </c>
      <c r="GPB230" s="556"/>
      <c r="GPC230" s="556"/>
      <c r="GPD230" s="4">
        <v>0</v>
      </c>
      <c r="GPE230" s="556" t="s">
        <v>11</v>
      </c>
      <c r="GPF230" s="556"/>
      <c r="GPG230" s="556"/>
      <c r="GPH230" s="4">
        <v>0</v>
      </c>
      <c r="GPI230" s="556" t="s">
        <v>11</v>
      </c>
      <c r="GPJ230" s="556"/>
      <c r="GPK230" s="556"/>
      <c r="GPL230" s="4">
        <v>0</v>
      </c>
      <c r="GPM230" s="556" t="s">
        <v>11</v>
      </c>
      <c r="GPN230" s="556"/>
      <c r="GPO230" s="556"/>
      <c r="GPP230" s="4">
        <v>0</v>
      </c>
      <c r="GPQ230" s="556" t="s">
        <v>11</v>
      </c>
      <c r="GPR230" s="556"/>
      <c r="GPS230" s="556"/>
      <c r="GPT230" s="4">
        <v>0</v>
      </c>
      <c r="GPU230" s="556" t="s">
        <v>11</v>
      </c>
      <c r="GPV230" s="556"/>
      <c r="GPW230" s="556"/>
      <c r="GPX230" s="4">
        <v>0</v>
      </c>
      <c r="GPY230" s="556" t="s">
        <v>11</v>
      </c>
      <c r="GPZ230" s="556"/>
      <c r="GQA230" s="556"/>
      <c r="GQB230" s="4">
        <v>0</v>
      </c>
      <c r="GQC230" s="556" t="s">
        <v>11</v>
      </c>
      <c r="GQD230" s="556"/>
      <c r="GQE230" s="556"/>
      <c r="GQF230" s="4">
        <v>0</v>
      </c>
      <c r="GQG230" s="556" t="s">
        <v>11</v>
      </c>
      <c r="GQH230" s="556"/>
      <c r="GQI230" s="556"/>
      <c r="GQJ230" s="4">
        <v>0</v>
      </c>
      <c r="GQK230" s="556" t="s">
        <v>11</v>
      </c>
      <c r="GQL230" s="556"/>
      <c r="GQM230" s="556"/>
      <c r="GQN230" s="4">
        <v>0</v>
      </c>
      <c r="GQO230" s="556" t="s">
        <v>11</v>
      </c>
      <c r="GQP230" s="556"/>
      <c r="GQQ230" s="556"/>
      <c r="GQR230" s="4">
        <v>0</v>
      </c>
      <c r="GQS230" s="556" t="s">
        <v>11</v>
      </c>
      <c r="GQT230" s="556"/>
      <c r="GQU230" s="556"/>
      <c r="GQV230" s="4">
        <v>0</v>
      </c>
      <c r="GQW230" s="556" t="s">
        <v>11</v>
      </c>
      <c r="GQX230" s="556"/>
      <c r="GQY230" s="556"/>
      <c r="GQZ230" s="4">
        <v>0</v>
      </c>
      <c r="GRA230" s="556" t="s">
        <v>11</v>
      </c>
      <c r="GRB230" s="556"/>
      <c r="GRC230" s="556"/>
      <c r="GRD230" s="4">
        <v>0</v>
      </c>
      <c r="GRE230" s="556" t="s">
        <v>11</v>
      </c>
      <c r="GRF230" s="556"/>
      <c r="GRG230" s="556"/>
      <c r="GRH230" s="4">
        <v>0</v>
      </c>
      <c r="GRI230" s="556" t="s">
        <v>11</v>
      </c>
      <c r="GRJ230" s="556"/>
      <c r="GRK230" s="556"/>
      <c r="GRL230" s="4">
        <v>0</v>
      </c>
      <c r="GRM230" s="556" t="s">
        <v>11</v>
      </c>
      <c r="GRN230" s="556"/>
      <c r="GRO230" s="556"/>
      <c r="GRP230" s="4">
        <v>0</v>
      </c>
      <c r="GRQ230" s="556" t="s">
        <v>11</v>
      </c>
      <c r="GRR230" s="556"/>
      <c r="GRS230" s="556"/>
      <c r="GRT230" s="4">
        <v>0</v>
      </c>
      <c r="GRU230" s="556" t="s">
        <v>11</v>
      </c>
      <c r="GRV230" s="556"/>
      <c r="GRW230" s="556"/>
      <c r="GRX230" s="4">
        <v>0</v>
      </c>
      <c r="GRY230" s="556" t="s">
        <v>11</v>
      </c>
      <c r="GRZ230" s="556"/>
      <c r="GSA230" s="556"/>
      <c r="GSB230" s="4">
        <v>0</v>
      </c>
      <c r="GSC230" s="556" t="s">
        <v>11</v>
      </c>
      <c r="GSD230" s="556"/>
      <c r="GSE230" s="556"/>
      <c r="GSF230" s="4">
        <v>0</v>
      </c>
      <c r="GSG230" s="556" t="s">
        <v>11</v>
      </c>
      <c r="GSH230" s="556"/>
      <c r="GSI230" s="556"/>
      <c r="GSJ230" s="4">
        <v>0</v>
      </c>
      <c r="GSK230" s="556" t="s">
        <v>11</v>
      </c>
      <c r="GSL230" s="556"/>
      <c r="GSM230" s="556"/>
      <c r="GSN230" s="4">
        <v>0</v>
      </c>
      <c r="GSO230" s="556" t="s">
        <v>11</v>
      </c>
      <c r="GSP230" s="556"/>
      <c r="GSQ230" s="556"/>
      <c r="GSR230" s="4">
        <v>0</v>
      </c>
      <c r="GSS230" s="556" t="s">
        <v>11</v>
      </c>
      <c r="GST230" s="556"/>
      <c r="GSU230" s="556"/>
      <c r="GSV230" s="4">
        <v>0</v>
      </c>
      <c r="GSW230" s="556" t="s">
        <v>11</v>
      </c>
      <c r="GSX230" s="556"/>
      <c r="GSY230" s="556"/>
      <c r="GSZ230" s="4">
        <v>0</v>
      </c>
      <c r="GTA230" s="556" t="s">
        <v>11</v>
      </c>
      <c r="GTB230" s="556"/>
      <c r="GTC230" s="556"/>
      <c r="GTD230" s="4">
        <v>0</v>
      </c>
      <c r="GTE230" s="556" t="s">
        <v>11</v>
      </c>
      <c r="GTF230" s="556"/>
      <c r="GTG230" s="556"/>
      <c r="GTH230" s="4">
        <v>0</v>
      </c>
      <c r="GTI230" s="556" t="s">
        <v>11</v>
      </c>
      <c r="GTJ230" s="556"/>
      <c r="GTK230" s="556"/>
      <c r="GTL230" s="4">
        <v>0</v>
      </c>
      <c r="GTM230" s="556" t="s">
        <v>11</v>
      </c>
      <c r="GTN230" s="556"/>
      <c r="GTO230" s="556"/>
      <c r="GTP230" s="4">
        <v>0</v>
      </c>
      <c r="GTQ230" s="556" t="s">
        <v>11</v>
      </c>
      <c r="GTR230" s="556"/>
      <c r="GTS230" s="556"/>
      <c r="GTT230" s="4">
        <v>0</v>
      </c>
      <c r="GTU230" s="556" t="s">
        <v>11</v>
      </c>
      <c r="GTV230" s="556"/>
      <c r="GTW230" s="556"/>
      <c r="GTX230" s="4">
        <v>0</v>
      </c>
      <c r="GTY230" s="556" t="s">
        <v>11</v>
      </c>
      <c r="GTZ230" s="556"/>
      <c r="GUA230" s="556"/>
      <c r="GUB230" s="4">
        <v>0</v>
      </c>
      <c r="GUC230" s="556" t="s">
        <v>11</v>
      </c>
      <c r="GUD230" s="556"/>
      <c r="GUE230" s="556"/>
      <c r="GUF230" s="4">
        <v>0</v>
      </c>
      <c r="GUG230" s="556" t="s">
        <v>11</v>
      </c>
      <c r="GUH230" s="556"/>
      <c r="GUI230" s="556"/>
      <c r="GUJ230" s="4">
        <v>0</v>
      </c>
      <c r="GUK230" s="556" t="s">
        <v>11</v>
      </c>
      <c r="GUL230" s="556"/>
      <c r="GUM230" s="556"/>
      <c r="GUN230" s="4">
        <v>0</v>
      </c>
      <c r="GUO230" s="556" t="s">
        <v>11</v>
      </c>
      <c r="GUP230" s="556"/>
      <c r="GUQ230" s="556"/>
      <c r="GUR230" s="4">
        <v>0</v>
      </c>
      <c r="GUS230" s="556" t="s">
        <v>11</v>
      </c>
      <c r="GUT230" s="556"/>
      <c r="GUU230" s="556"/>
      <c r="GUV230" s="4">
        <v>0</v>
      </c>
      <c r="GUW230" s="556" t="s">
        <v>11</v>
      </c>
      <c r="GUX230" s="556"/>
      <c r="GUY230" s="556"/>
      <c r="GUZ230" s="4">
        <v>0</v>
      </c>
      <c r="GVA230" s="556" t="s">
        <v>11</v>
      </c>
      <c r="GVB230" s="556"/>
      <c r="GVC230" s="556"/>
      <c r="GVD230" s="4">
        <v>0</v>
      </c>
      <c r="GVE230" s="556" t="s">
        <v>11</v>
      </c>
      <c r="GVF230" s="556"/>
      <c r="GVG230" s="556"/>
      <c r="GVH230" s="4">
        <v>0</v>
      </c>
      <c r="GVI230" s="556" t="s">
        <v>11</v>
      </c>
      <c r="GVJ230" s="556"/>
      <c r="GVK230" s="556"/>
      <c r="GVL230" s="4">
        <v>0</v>
      </c>
      <c r="GVM230" s="556" t="s">
        <v>11</v>
      </c>
      <c r="GVN230" s="556"/>
      <c r="GVO230" s="556"/>
      <c r="GVP230" s="4">
        <v>0</v>
      </c>
      <c r="GVQ230" s="556" t="s">
        <v>11</v>
      </c>
      <c r="GVR230" s="556"/>
      <c r="GVS230" s="556"/>
      <c r="GVT230" s="4">
        <v>0</v>
      </c>
      <c r="GVU230" s="556" t="s">
        <v>11</v>
      </c>
      <c r="GVV230" s="556"/>
      <c r="GVW230" s="556"/>
      <c r="GVX230" s="4">
        <v>0</v>
      </c>
      <c r="GVY230" s="556" t="s">
        <v>11</v>
      </c>
      <c r="GVZ230" s="556"/>
      <c r="GWA230" s="556"/>
      <c r="GWB230" s="4">
        <v>0</v>
      </c>
      <c r="GWC230" s="556" t="s">
        <v>11</v>
      </c>
      <c r="GWD230" s="556"/>
      <c r="GWE230" s="556"/>
      <c r="GWF230" s="4">
        <v>0</v>
      </c>
      <c r="GWG230" s="556" t="s">
        <v>11</v>
      </c>
      <c r="GWH230" s="556"/>
      <c r="GWI230" s="556"/>
      <c r="GWJ230" s="4">
        <v>0</v>
      </c>
      <c r="GWK230" s="556" t="s">
        <v>11</v>
      </c>
      <c r="GWL230" s="556"/>
      <c r="GWM230" s="556"/>
      <c r="GWN230" s="4">
        <v>0</v>
      </c>
      <c r="GWO230" s="556" t="s">
        <v>11</v>
      </c>
      <c r="GWP230" s="556"/>
      <c r="GWQ230" s="556"/>
      <c r="GWR230" s="4">
        <v>0</v>
      </c>
      <c r="GWS230" s="556" t="s">
        <v>11</v>
      </c>
      <c r="GWT230" s="556"/>
      <c r="GWU230" s="556"/>
      <c r="GWV230" s="4">
        <v>0</v>
      </c>
      <c r="GWW230" s="556" t="s">
        <v>11</v>
      </c>
      <c r="GWX230" s="556"/>
      <c r="GWY230" s="556"/>
      <c r="GWZ230" s="4">
        <v>0</v>
      </c>
      <c r="GXA230" s="556" t="s">
        <v>11</v>
      </c>
      <c r="GXB230" s="556"/>
      <c r="GXC230" s="556"/>
      <c r="GXD230" s="4">
        <v>0</v>
      </c>
      <c r="GXE230" s="556" t="s">
        <v>11</v>
      </c>
      <c r="GXF230" s="556"/>
      <c r="GXG230" s="556"/>
      <c r="GXH230" s="4">
        <v>0</v>
      </c>
      <c r="GXI230" s="556" t="s">
        <v>11</v>
      </c>
      <c r="GXJ230" s="556"/>
      <c r="GXK230" s="556"/>
      <c r="GXL230" s="4">
        <v>0</v>
      </c>
      <c r="GXM230" s="556" t="s">
        <v>11</v>
      </c>
      <c r="GXN230" s="556"/>
      <c r="GXO230" s="556"/>
      <c r="GXP230" s="4">
        <v>0</v>
      </c>
      <c r="GXQ230" s="556" t="s">
        <v>11</v>
      </c>
      <c r="GXR230" s="556"/>
      <c r="GXS230" s="556"/>
      <c r="GXT230" s="4">
        <v>0</v>
      </c>
      <c r="GXU230" s="556" t="s">
        <v>11</v>
      </c>
      <c r="GXV230" s="556"/>
      <c r="GXW230" s="556"/>
      <c r="GXX230" s="4">
        <v>0</v>
      </c>
      <c r="GXY230" s="556" t="s">
        <v>11</v>
      </c>
      <c r="GXZ230" s="556"/>
      <c r="GYA230" s="556"/>
      <c r="GYB230" s="4">
        <v>0</v>
      </c>
      <c r="GYC230" s="556" t="s">
        <v>11</v>
      </c>
      <c r="GYD230" s="556"/>
      <c r="GYE230" s="556"/>
      <c r="GYF230" s="4">
        <v>0</v>
      </c>
      <c r="GYG230" s="556" t="s">
        <v>11</v>
      </c>
      <c r="GYH230" s="556"/>
      <c r="GYI230" s="556"/>
      <c r="GYJ230" s="4">
        <v>0</v>
      </c>
      <c r="GYK230" s="556" t="s">
        <v>11</v>
      </c>
      <c r="GYL230" s="556"/>
      <c r="GYM230" s="556"/>
      <c r="GYN230" s="4">
        <v>0</v>
      </c>
      <c r="GYO230" s="556" t="s">
        <v>11</v>
      </c>
      <c r="GYP230" s="556"/>
      <c r="GYQ230" s="556"/>
      <c r="GYR230" s="4">
        <v>0</v>
      </c>
      <c r="GYS230" s="556" t="s">
        <v>11</v>
      </c>
      <c r="GYT230" s="556"/>
      <c r="GYU230" s="556"/>
      <c r="GYV230" s="4">
        <v>0</v>
      </c>
      <c r="GYW230" s="556" t="s">
        <v>11</v>
      </c>
      <c r="GYX230" s="556"/>
      <c r="GYY230" s="556"/>
      <c r="GYZ230" s="4">
        <v>0</v>
      </c>
      <c r="GZA230" s="556" t="s">
        <v>11</v>
      </c>
      <c r="GZB230" s="556"/>
      <c r="GZC230" s="556"/>
      <c r="GZD230" s="4">
        <v>0</v>
      </c>
      <c r="GZE230" s="556" t="s">
        <v>11</v>
      </c>
      <c r="GZF230" s="556"/>
      <c r="GZG230" s="556"/>
      <c r="GZH230" s="4">
        <v>0</v>
      </c>
      <c r="GZI230" s="556" t="s">
        <v>11</v>
      </c>
      <c r="GZJ230" s="556"/>
      <c r="GZK230" s="556"/>
      <c r="GZL230" s="4">
        <v>0</v>
      </c>
      <c r="GZM230" s="556" t="s">
        <v>11</v>
      </c>
      <c r="GZN230" s="556"/>
      <c r="GZO230" s="556"/>
      <c r="GZP230" s="4">
        <v>0</v>
      </c>
      <c r="GZQ230" s="556" t="s">
        <v>11</v>
      </c>
      <c r="GZR230" s="556"/>
      <c r="GZS230" s="556"/>
      <c r="GZT230" s="4">
        <v>0</v>
      </c>
      <c r="GZU230" s="556" t="s">
        <v>11</v>
      </c>
      <c r="GZV230" s="556"/>
      <c r="GZW230" s="556"/>
      <c r="GZX230" s="4">
        <v>0</v>
      </c>
      <c r="GZY230" s="556" t="s">
        <v>11</v>
      </c>
      <c r="GZZ230" s="556"/>
      <c r="HAA230" s="556"/>
      <c r="HAB230" s="4">
        <v>0</v>
      </c>
      <c r="HAC230" s="556" t="s">
        <v>11</v>
      </c>
      <c r="HAD230" s="556"/>
      <c r="HAE230" s="556"/>
      <c r="HAF230" s="4">
        <v>0</v>
      </c>
      <c r="HAG230" s="556" t="s">
        <v>11</v>
      </c>
      <c r="HAH230" s="556"/>
      <c r="HAI230" s="556"/>
      <c r="HAJ230" s="4">
        <v>0</v>
      </c>
      <c r="HAK230" s="556" t="s">
        <v>11</v>
      </c>
      <c r="HAL230" s="556"/>
      <c r="HAM230" s="556"/>
      <c r="HAN230" s="4">
        <v>0</v>
      </c>
      <c r="HAO230" s="556" t="s">
        <v>11</v>
      </c>
      <c r="HAP230" s="556"/>
      <c r="HAQ230" s="556"/>
      <c r="HAR230" s="4">
        <v>0</v>
      </c>
      <c r="HAS230" s="556" t="s">
        <v>11</v>
      </c>
      <c r="HAT230" s="556"/>
      <c r="HAU230" s="556"/>
      <c r="HAV230" s="4">
        <v>0</v>
      </c>
      <c r="HAW230" s="556" t="s">
        <v>11</v>
      </c>
      <c r="HAX230" s="556"/>
      <c r="HAY230" s="556"/>
      <c r="HAZ230" s="4">
        <v>0</v>
      </c>
      <c r="HBA230" s="556" t="s">
        <v>11</v>
      </c>
      <c r="HBB230" s="556"/>
      <c r="HBC230" s="556"/>
      <c r="HBD230" s="4">
        <v>0</v>
      </c>
      <c r="HBE230" s="556" t="s">
        <v>11</v>
      </c>
      <c r="HBF230" s="556"/>
      <c r="HBG230" s="556"/>
      <c r="HBH230" s="4">
        <v>0</v>
      </c>
      <c r="HBI230" s="556" t="s">
        <v>11</v>
      </c>
      <c r="HBJ230" s="556"/>
      <c r="HBK230" s="556"/>
      <c r="HBL230" s="4">
        <v>0</v>
      </c>
      <c r="HBM230" s="556" t="s">
        <v>11</v>
      </c>
      <c r="HBN230" s="556"/>
      <c r="HBO230" s="556"/>
      <c r="HBP230" s="4">
        <v>0</v>
      </c>
      <c r="HBQ230" s="556" t="s">
        <v>11</v>
      </c>
      <c r="HBR230" s="556"/>
      <c r="HBS230" s="556"/>
      <c r="HBT230" s="4">
        <v>0</v>
      </c>
      <c r="HBU230" s="556" t="s">
        <v>11</v>
      </c>
      <c r="HBV230" s="556"/>
      <c r="HBW230" s="556"/>
      <c r="HBX230" s="4">
        <v>0</v>
      </c>
      <c r="HBY230" s="556" t="s">
        <v>11</v>
      </c>
      <c r="HBZ230" s="556"/>
      <c r="HCA230" s="556"/>
      <c r="HCB230" s="4">
        <v>0</v>
      </c>
      <c r="HCC230" s="556" t="s">
        <v>11</v>
      </c>
      <c r="HCD230" s="556"/>
      <c r="HCE230" s="556"/>
      <c r="HCF230" s="4">
        <v>0</v>
      </c>
      <c r="HCG230" s="556" t="s">
        <v>11</v>
      </c>
      <c r="HCH230" s="556"/>
      <c r="HCI230" s="556"/>
      <c r="HCJ230" s="4">
        <v>0</v>
      </c>
      <c r="HCK230" s="556" t="s">
        <v>11</v>
      </c>
      <c r="HCL230" s="556"/>
      <c r="HCM230" s="556"/>
      <c r="HCN230" s="4">
        <v>0</v>
      </c>
      <c r="HCO230" s="556" t="s">
        <v>11</v>
      </c>
      <c r="HCP230" s="556"/>
      <c r="HCQ230" s="556"/>
      <c r="HCR230" s="4">
        <v>0</v>
      </c>
      <c r="HCS230" s="556" t="s">
        <v>11</v>
      </c>
      <c r="HCT230" s="556"/>
      <c r="HCU230" s="556"/>
      <c r="HCV230" s="4">
        <v>0</v>
      </c>
      <c r="HCW230" s="556" t="s">
        <v>11</v>
      </c>
      <c r="HCX230" s="556"/>
      <c r="HCY230" s="556"/>
      <c r="HCZ230" s="4">
        <v>0</v>
      </c>
      <c r="HDA230" s="556" t="s">
        <v>11</v>
      </c>
      <c r="HDB230" s="556"/>
      <c r="HDC230" s="556"/>
      <c r="HDD230" s="4">
        <v>0</v>
      </c>
      <c r="HDE230" s="556" t="s">
        <v>11</v>
      </c>
      <c r="HDF230" s="556"/>
      <c r="HDG230" s="556"/>
      <c r="HDH230" s="4">
        <v>0</v>
      </c>
      <c r="HDI230" s="556" t="s">
        <v>11</v>
      </c>
      <c r="HDJ230" s="556"/>
      <c r="HDK230" s="556"/>
      <c r="HDL230" s="4">
        <v>0</v>
      </c>
      <c r="HDM230" s="556" t="s">
        <v>11</v>
      </c>
      <c r="HDN230" s="556"/>
      <c r="HDO230" s="556"/>
      <c r="HDP230" s="4">
        <v>0</v>
      </c>
      <c r="HDQ230" s="556" t="s">
        <v>11</v>
      </c>
      <c r="HDR230" s="556"/>
      <c r="HDS230" s="556"/>
      <c r="HDT230" s="4">
        <v>0</v>
      </c>
      <c r="HDU230" s="556" t="s">
        <v>11</v>
      </c>
      <c r="HDV230" s="556"/>
      <c r="HDW230" s="556"/>
      <c r="HDX230" s="4">
        <v>0</v>
      </c>
      <c r="HDY230" s="556" t="s">
        <v>11</v>
      </c>
      <c r="HDZ230" s="556"/>
      <c r="HEA230" s="556"/>
      <c r="HEB230" s="4">
        <v>0</v>
      </c>
      <c r="HEC230" s="556" t="s">
        <v>11</v>
      </c>
      <c r="HED230" s="556"/>
      <c r="HEE230" s="556"/>
      <c r="HEF230" s="4">
        <v>0</v>
      </c>
      <c r="HEG230" s="556" t="s">
        <v>11</v>
      </c>
      <c r="HEH230" s="556"/>
      <c r="HEI230" s="556"/>
      <c r="HEJ230" s="4">
        <v>0</v>
      </c>
      <c r="HEK230" s="556" t="s">
        <v>11</v>
      </c>
      <c r="HEL230" s="556"/>
      <c r="HEM230" s="556"/>
      <c r="HEN230" s="4">
        <v>0</v>
      </c>
      <c r="HEO230" s="556" t="s">
        <v>11</v>
      </c>
      <c r="HEP230" s="556"/>
      <c r="HEQ230" s="556"/>
      <c r="HER230" s="4">
        <v>0</v>
      </c>
      <c r="HES230" s="556" t="s">
        <v>11</v>
      </c>
      <c r="HET230" s="556"/>
      <c r="HEU230" s="556"/>
      <c r="HEV230" s="4">
        <v>0</v>
      </c>
      <c r="HEW230" s="556" t="s">
        <v>11</v>
      </c>
      <c r="HEX230" s="556"/>
      <c r="HEY230" s="556"/>
      <c r="HEZ230" s="4">
        <v>0</v>
      </c>
      <c r="HFA230" s="556" t="s">
        <v>11</v>
      </c>
      <c r="HFB230" s="556"/>
      <c r="HFC230" s="556"/>
      <c r="HFD230" s="4">
        <v>0</v>
      </c>
      <c r="HFE230" s="556" t="s">
        <v>11</v>
      </c>
      <c r="HFF230" s="556"/>
      <c r="HFG230" s="556"/>
      <c r="HFH230" s="4">
        <v>0</v>
      </c>
      <c r="HFI230" s="556" t="s">
        <v>11</v>
      </c>
      <c r="HFJ230" s="556"/>
      <c r="HFK230" s="556"/>
      <c r="HFL230" s="4">
        <v>0</v>
      </c>
      <c r="HFM230" s="556" t="s">
        <v>11</v>
      </c>
      <c r="HFN230" s="556"/>
      <c r="HFO230" s="556"/>
      <c r="HFP230" s="4">
        <v>0</v>
      </c>
      <c r="HFQ230" s="556" t="s">
        <v>11</v>
      </c>
      <c r="HFR230" s="556"/>
      <c r="HFS230" s="556"/>
      <c r="HFT230" s="4">
        <v>0</v>
      </c>
      <c r="HFU230" s="556" t="s">
        <v>11</v>
      </c>
      <c r="HFV230" s="556"/>
      <c r="HFW230" s="556"/>
      <c r="HFX230" s="4">
        <v>0</v>
      </c>
      <c r="HFY230" s="556" t="s">
        <v>11</v>
      </c>
      <c r="HFZ230" s="556"/>
      <c r="HGA230" s="556"/>
      <c r="HGB230" s="4">
        <v>0</v>
      </c>
      <c r="HGC230" s="556" t="s">
        <v>11</v>
      </c>
      <c r="HGD230" s="556"/>
      <c r="HGE230" s="556"/>
      <c r="HGF230" s="4">
        <v>0</v>
      </c>
      <c r="HGG230" s="556" t="s">
        <v>11</v>
      </c>
      <c r="HGH230" s="556"/>
      <c r="HGI230" s="556"/>
      <c r="HGJ230" s="4">
        <v>0</v>
      </c>
      <c r="HGK230" s="556" t="s">
        <v>11</v>
      </c>
      <c r="HGL230" s="556"/>
      <c r="HGM230" s="556"/>
      <c r="HGN230" s="4">
        <v>0</v>
      </c>
      <c r="HGO230" s="556" t="s">
        <v>11</v>
      </c>
      <c r="HGP230" s="556"/>
      <c r="HGQ230" s="556"/>
      <c r="HGR230" s="4">
        <v>0</v>
      </c>
      <c r="HGS230" s="556" t="s">
        <v>11</v>
      </c>
      <c r="HGT230" s="556"/>
      <c r="HGU230" s="556"/>
      <c r="HGV230" s="4">
        <v>0</v>
      </c>
      <c r="HGW230" s="556" t="s">
        <v>11</v>
      </c>
      <c r="HGX230" s="556"/>
      <c r="HGY230" s="556"/>
      <c r="HGZ230" s="4">
        <v>0</v>
      </c>
      <c r="HHA230" s="556" t="s">
        <v>11</v>
      </c>
      <c r="HHB230" s="556"/>
      <c r="HHC230" s="556"/>
      <c r="HHD230" s="4">
        <v>0</v>
      </c>
      <c r="HHE230" s="556" t="s">
        <v>11</v>
      </c>
      <c r="HHF230" s="556"/>
      <c r="HHG230" s="556"/>
      <c r="HHH230" s="4">
        <v>0</v>
      </c>
      <c r="HHI230" s="556" t="s">
        <v>11</v>
      </c>
      <c r="HHJ230" s="556"/>
      <c r="HHK230" s="556"/>
      <c r="HHL230" s="4">
        <v>0</v>
      </c>
      <c r="HHM230" s="556" t="s">
        <v>11</v>
      </c>
      <c r="HHN230" s="556"/>
      <c r="HHO230" s="556"/>
      <c r="HHP230" s="4">
        <v>0</v>
      </c>
      <c r="HHQ230" s="556" t="s">
        <v>11</v>
      </c>
      <c r="HHR230" s="556"/>
      <c r="HHS230" s="556"/>
      <c r="HHT230" s="4">
        <v>0</v>
      </c>
      <c r="HHU230" s="556" t="s">
        <v>11</v>
      </c>
      <c r="HHV230" s="556"/>
      <c r="HHW230" s="556"/>
      <c r="HHX230" s="4">
        <v>0</v>
      </c>
      <c r="HHY230" s="556" t="s">
        <v>11</v>
      </c>
      <c r="HHZ230" s="556"/>
      <c r="HIA230" s="556"/>
      <c r="HIB230" s="4">
        <v>0</v>
      </c>
      <c r="HIC230" s="556" t="s">
        <v>11</v>
      </c>
      <c r="HID230" s="556"/>
      <c r="HIE230" s="556"/>
      <c r="HIF230" s="4">
        <v>0</v>
      </c>
      <c r="HIG230" s="556" t="s">
        <v>11</v>
      </c>
      <c r="HIH230" s="556"/>
      <c r="HII230" s="556"/>
      <c r="HIJ230" s="4">
        <v>0</v>
      </c>
      <c r="HIK230" s="556" t="s">
        <v>11</v>
      </c>
      <c r="HIL230" s="556"/>
      <c r="HIM230" s="556"/>
      <c r="HIN230" s="4">
        <v>0</v>
      </c>
      <c r="HIO230" s="556" t="s">
        <v>11</v>
      </c>
      <c r="HIP230" s="556"/>
      <c r="HIQ230" s="556"/>
      <c r="HIR230" s="4">
        <v>0</v>
      </c>
      <c r="HIS230" s="556" t="s">
        <v>11</v>
      </c>
      <c r="HIT230" s="556"/>
      <c r="HIU230" s="556"/>
      <c r="HIV230" s="4">
        <v>0</v>
      </c>
      <c r="HIW230" s="556" t="s">
        <v>11</v>
      </c>
      <c r="HIX230" s="556"/>
      <c r="HIY230" s="556"/>
      <c r="HIZ230" s="4">
        <v>0</v>
      </c>
      <c r="HJA230" s="556" t="s">
        <v>11</v>
      </c>
      <c r="HJB230" s="556"/>
      <c r="HJC230" s="556"/>
      <c r="HJD230" s="4">
        <v>0</v>
      </c>
      <c r="HJE230" s="556" t="s">
        <v>11</v>
      </c>
      <c r="HJF230" s="556"/>
      <c r="HJG230" s="556"/>
      <c r="HJH230" s="4">
        <v>0</v>
      </c>
      <c r="HJI230" s="556" t="s">
        <v>11</v>
      </c>
      <c r="HJJ230" s="556"/>
      <c r="HJK230" s="556"/>
      <c r="HJL230" s="4">
        <v>0</v>
      </c>
      <c r="HJM230" s="556" t="s">
        <v>11</v>
      </c>
      <c r="HJN230" s="556"/>
      <c r="HJO230" s="556"/>
      <c r="HJP230" s="4">
        <v>0</v>
      </c>
      <c r="HJQ230" s="556" t="s">
        <v>11</v>
      </c>
      <c r="HJR230" s="556"/>
      <c r="HJS230" s="556"/>
      <c r="HJT230" s="4">
        <v>0</v>
      </c>
      <c r="HJU230" s="556" t="s">
        <v>11</v>
      </c>
      <c r="HJV230" s="556"/>
      <c r="HJW230" s="556"/>
      <c r="HJX230" s="4">
        <v>0</v>
      </c>
      <c r="HJY230" s="556" t="s">
        <v>11</v>
      </c>
      <c r="HJZ230" s="556"/>
      <c r="HKA230" s="556"/>
      <c r="HKB230" s="4">
        <v>0</v>
      </c>
      <c r="HKC230" s="556" t="s">
        <v>11</v>
      </c>
      <c r="HKD230" s="556"/>
      <c r="HKE230" s="556"/>
      <c r="HKF230" s="4">
        <v>0</v>
      </c>
      <c r="HKG230" s="556" t="s">
        <v>11</v>
      </c>
      <c r="HKH230" s="556"/>
      <c r="HKI230" s="556"/>
      <c r="HKJ230" s="4">
        <v>0</v>
      </c>
      <c r="HKK230" s="556" t="s">
        <v>11</v>
      </c>
      <c r="HKL230" s="556"/>
      <c r="HKM230" s="556"/>
      <c r="HKN230" s="4">
        <v>0</v>
      </c>
      <c r="HKO230" s="556" t="s">
        <v>11</v>
      </c>
      <c r="HKP230" s="556"/>
      <c r="HKQ230" s="556"/>
      <c r="HKR230" s="4">
        <v>0</v>
      </c>
      <c r="HKS230" s="556" t="s">
        <v>11</v>
      </c>
      <c r="HKT230" s="556"/>
      <c r="HKU230" s="556"/>
      <c r="HKV230" s="4">
        <v>0</v>
      </c>
      <c r="HKW230" s="556" t="s">
        <v>11</v>
      </c>
      <c r="HKX230" s="556"/>
      <c r="HKY230" s="556"/>
      <c r="HKZ230" s="4">
        <v>0</v>
      </c>
      <c r="HLA230" s="556" t="s">
        <v>11</v>
      </c>
      <c r="HLB230" s="556"/>
      <c r="HLC230" s="556"/>
      <c r="HLD230" s="4">
        <v>0</v>
      </c>
      <c r="HLE230" s="556" t="s">
        <v>11</v>
      </c>
      <c r="HLF230" s="556"/>
      <c r="HLG230" s="556"/>
      <c r="HLH230" s="4">
        <v>0</v>
      </c>
      <c r="HLI230" s="556" t="s">
        <v>11</v>
      </c>
      <c r="HLJ230" s="556"/>
      <c r="HLK230" s="556"/>
      <c r="HLL230" s="4">
        <v>0</v>
      </c>
      <c r="HLM230" s="556" t="s">
        <v>11</v>
      </c>
      <c r="HLN230" s="556"/>
      <c r="HLO230" s="556"/>
      <c r="HLP230" s="4">
        <v>0</v>
      </c>
      <c r="HLQ230" s="556" t="s">
        <v>11</v>
      </c>
      <c r="HLR230" s="556"/>
      <c r="HLS230" s="556"/>
      <c r="HLT230" s="4">
        <v>0</v>
      </c>
      <c r="HLU230" s="556" t="s">
        <v>11</v>
      </c>
      <c r="HLV230" s="556"/>
      <c r="HLW230" s="556"/>
      <c r="HLX230" s="4">
        <v>0</v>
      </c>
      <c r="HLY230" s="556" t="s">
        <v>11</v>
      </c>
      <c r="HLZ230" s="556"/>
      <c r="HMA230" s="556"/>
      <c r="HMB230" s="4">
        <v>0</v>
      </c>
      <c r="HMC230" s="556" t="s">
        <v>11</v>
      </c>
      <c r="HMD230" s="556"/>
      <c r="HME230" s="556"/>
      <c r="HMF230" s="4">
        <v>0</v>
      </c>
      <c r="HMG230" s="556" t="s">
        <v>11</v>
      </c>
      <c r="HMH230" s="556"/>
      <c r="HMI230" s="556"/>
      <c r="HMJ230" s="4">
        <v>0</v>
      </c>
      <c r="HMK230" s="556" t="s">
        <v>11</v>
      </c>
      <c r="HML230" s="556"/>
      <c r="HMM230" s="556"/>
      <c r="HMN230" s="4">
        <v>0</v>
      </c>
      <c r="HMO230" s="556" t="s">
        <v>11</v>
      </c>
      <c r="HMP230" s="556"/>
      <c r="HMQ230" s="556"/>
      <c r="HMR230" s="4">
        <v>0</v>
      </c>
      <c r="HMS230" s="556" t="s">
        <v>11</v>
      </c>
      <c r="HMT230" s="556"/>
      <c r="HMU230" s="556"/>
      <c r="HMV230" s="4">
        <v>0</v>
      </c>
      <c r="HMW230" s="556" t="s">
        <v>11</v>
      </c>
      <c r="HMX230" s="556"/>
      <c r="HMY230" s="556"/>
      <c r="HMZ230" s="4">
        <v>0</v>
      </c>
      <c r="HNA230" s="556" t="s">
        <v>11</v>
      </c>
      <c r="HNB230" s="556"/>
      <c r="HNC230" s="556"/>
      <c r="HND230" s="4">
        <v>0</v>
      </c>
      <c r="HNE230" s="556" t="s">
        <v>11</v>
      </c>
      <c r="HNF230" s="556"/>
      <c r="HNG230" s="556"/>
      <c r="HNH230" s="4">
        <v>0</v>
      </c>
      <c r="HNI230" s="556" t="s">
        <v>11</v>
      </c>
      <c r="HNJ230" s="556"/>
      <c r="HNK230" s="556"/>
      <c r="HNL230" s="4">
        <v>0</v>
      </c>
      <c r="HNM230" s="556" t="s">
        <v>11</v>
      </c>
      <c r="HNN230" s="556"/>
      <c r="HNO230" s="556"/>
      <c r="HNP230" s="4">
        <v>0</v>
      </c>
      <c r="HNQ230" s="556" t="s">
        <v>11</v>
      </c>
      <c r="HNR230" s="556"/>
      <c r="HNS230" s="556"/>
      <c r="HNT230" s="4">
        <v>0</v>
      </c>
      <c r="HNU230" s="556" t="s">
        <v>11</v>
      </c>
      <c r="HNV230" s="556"/>
      <c r="HNW230" s="556"/>
      <c r="HNX230" s="4">
        <v>0</v>
      </c>
      <c r="HNY230" s="556" t="s">
        <v>11</v>
      </c>
      <c r="HNZ230" s="556"/>
      <c r="HOA230" s="556"/>
      <c r="HOB230" s="4">
        <v>0</v>
      </c>
      <c r="HOC230" s="556" t="s">
        <v>11</v>
      </c>
      <c r="HOD230" s="556"/>
      <c r="HOE230" s="556"/>
      <c r="HOF230" s="4">
        <v>0</v>
      </c>
      <c r="HOG230" s="556" t="s">
        <v>11</v>
      </c>
      <c r="HOH230" s="556"/>
      <c r="HOI230" s="556"/>
      <c r="HOJ230" s="4">
        <v>0</v>
      </c>
      <c r="HOK230" s="556" t="s">
        <v>11</v>
      </c>
      <c r="HOL230" s="556"/>
      <c r="HOM230" s="556"/>
      <c r="HON230" s="4">
        <v>0</v>
      </c>
      <c r="HOO230" s="556" t="s">
        <v>11</v>
      </c>
      <c r="HOP230" s="556"/>
      <c r="HOQ230" s="556"/>
      <c r="HOR230" s="4">
        <v>0</v>
      </c>
      <c r="HOS230" s="556" t="s">
        <v>11</v>
      </c>
      <c r="HOT230" s="556"/>
      <c r="HOU230" s="556"/>
      <c r="HOV230" s="4">
        <v>0</v>
      </c>
      <c r="HOW230" s="556" t="s">
        <v>11</v>
      </c>
      <c r="HOX230" s="556"/>
      <c r="HOY230" s="556"/>
      <c r="HOZ230" s="4">
        <v>0</v>
      </c>
      <c r="HPA230" s="556" t="s">
        <v>11</v>
      </c>
      <c r="HPB230" s="556"/>
      <c r="HPC230" s="556"/>
      <c r="HPD230" s="4">
        <v>0</v>
      </c>
      <c r="HPE230" s="556" t="s">
        <v>11</v>
      </c>
      <c r="HPF230" s="556"/>
      <c r="HPG230" s="556"/>
      <c r="HPH230" s="4">
        <v>0</v>
      </c>
      <c r="HPI230" s="556" t="s">
        <v>11</v>
      </c>
      <c r="HPJ230" s="556"/>
      <c r="HPK230" s="556"/>
      <c r="HPL230" s="4">
        <v>0</v>
      </c>
      <c r="HPM230" s="556" t="s">
        <v>11</v>
      </c>
      <c r="HPN230" s="556"/>
      <c r="HPO230" s="556"/>
      <c r="HPP230" s="4">
        <v>0</v>
      </c>
      <c r="HPQ230" s="556" t="s">
        <v>11</v>
      </c>
      <c r="HPR230" s="556"/>
      <c r="HPS230" s="556"/>
      <c r="HPT230" s="4">
        <v>0</v>
      </c>
      <c r="HPU230" s="556" t="s">
        <v>11</v>
      </c>
      <c r="HPV230" s="556"/>
      <c r="HPW230" s="556"/>
      <c r="HPX230" s="4">
        <v>0</v>
      </c>
      <c r="HPY230" s="556" t="s">
        <v>11</v>
      </c>
      <c r="HPZ230" s="556"/>
      <c r="HQA230" s="556"/>
      <c r="HQB230" s="4">
        <v>0</v>
      </c>
      <c r="HQC230" s="556" t="s">
        <v>11</v>
      </c>
      <c r="HQD230" s="556"/>
      <c r="HQE230" s="556"/>
      <c r="HQF230" s="4">
        <v>0</v>
      </c>
      <c r="HQG230" s="556" t="s">
        <v>11</v>
      </c>
      <c r="HQH230" s="556"/>
      <c r="HQI230" s="556"/>
      <c r="HQJ230" s="4">
        <v>0</v>
      </c>
      <c r="HQK230" s="556" t="s">
        <v>11</v>
      </c>
      <c r="HQL230" s="556"/>
      <c r="HQM230" s="556"/>
      <c r="HQN230" s="4">
        <v>0</v>
      </c>
      <c r="HQO230" s="556" t="s">
        <v>11</v>
      </c>
      <c r="HQP230" s="556"/>
      <c r="HQQ230" s="556"/>
      <c r="HQR230" s="4">
        <v>0</v>
      </c>
      <c r="HQS230" s="556" t="s">
        <v>11</v>
      </c>
      <c r="HQT230" s="556"/>
      <c r="HQU230" s="556"/>
      <c r="HQV230" s="4">
        <v>0</v>
      </c>
      <c r="HQW230" s="556" t="s">
        <v>11</v>
      </c>
      <c r="HQX230" s="556"/>
      <c r="HQY230" s="556"/>
      <c r="HQZ230" s="4">
        <v>0</v>
      </c>
      <c r="HRA230" s="556" t="s">
        <v>11</v>
      </c>
      <c r="HRB230" s="556"/>
      <c r="HRC230" s="556"/>
      <c r="HRD230" s="4">
        <v>0</v>
      </c>
      <c r="HRE230" s="556" t="s">
        <v>11</v>
      </c>
      <c r="HRF230" s="556"/>
      <c r="HRG230" s="556"/>
      <c r="HRH230" s="4">
        <v>0</v>
      </c>
      <c r="HRI230" s="556" t="s">
        <v>11</v>
      </c>
      <c r="HRJ230" s="556"/>
      <c r="HRK230" s="556"/>
      <c r="HRL230" s="4">
        <v>0</v>
      </c>
      <c r="HRM230" s="556" t="s">
        <v>11</v>
      </c>
      <c r="HRN230" s="556"/>
      <c r="HRO230" s="556"/>
      <c r="HRP230" s="4">
        <v>0</v>
      </c>
      <c r="HRQ230" s="556" t="s">
        <v>11</v>
      </c>
      <c r="HRR230" s="556"/>
      <c r="HRS230" s="556"/>
      <c r="HRT230" s="4">
        <v>0</v>
      </c>
      <c r="HRU230" s="556" t="s">
        <v>11</v>
      </c>
      <c r="HRV230" s="556"/>
      <c r="HRW230" s="556"/>
      <c r="HRX230" s="4">
        <v>0</v>
      </c>
      <c r="HRY230" s="556" t="s">
        <v>11</v>
      </c>
      <c r="HRZ230" s="556"/>
      <c r="HSA230" s="556"/>
      <c r="HSB230" s="4">
        <v>0</v>
      </c>
      <c r="HSC230" s="556" t="s">
        <v>11</v>
      </c>
      <c r="HSD230" s="556"/>
      <c r="HSE230" s="556"/>
      <c r="HSF230" s="4">
        <v>0</v>
      </c>
      <c r="HSG230" s="556" t="s">
        <v>11</v>
      </c>
      <c r="HSH230" s="556"/>
      <c r="HSI230" s="556"/>
      <c r="HSJ230" s="4">
        <v>0</v>
      </c>
      <c r="HSK230" s="556" t="s">
        <v>11</v>
      </c>
      <c r="HSL230" s="556"/>
      <c r="HSM230" s="556"/>
      <c r="HSN230" s="4">
        <v>0</v>
      </c>
      <c r="HSO230" s="556" t="s">
        <v>11</v>
      </c>
      <c r="HSP230" s="556"/>
      <c r="HSQ230" s="556"/>
      <c r="HSR230" s="4">
        <v>0</v>
      </c>
      <c r="HSS230" s="556" t="s">
        <v>11</v>
      </c>
      <c r="HST230" s="556"/>
      <c r="HSU230" s="556"/>
      <c r="HSV230" s="4">
        <v>0</v>
      </c>
      <c r="HSW230" s="556" t="s">
        <v>11</v>
      </c>
      <c r="HSX230" s="556"/>
      <c r="HSY230" s="556"/>
      <c r="HSZ230" s="4">
        <v>0</v>
      </c>
      <c r="HTA230" s="556" t="s">
        <v>11</v>
      </c>
      <c r="HTB230" s="556"/>
      <c r="HTC230" s="556"/>
      <c r="HTD230" s="4">
        <v>0</v>
      </c>
      <c r="HTE230" s="556" t="s">
        <v>11</v>
      </c>
      <c r="HTF230" s="556"/>
      <c r="HTG230" s="556"/>
      <c r="HTH230" s="4">
        <v>0</v>
      </c>
      <c r="HTI230" s="556" t="s">
        <v>11</v>
      </c>
      <c r="HTJ230" s="556"/>
      <c r="HTK230" s="556"/>
      <c r="HTL230" s="4">
        <v>0</v>
      </c>
      <c r="HTM230" s="556" t="s">
        <v>11</v>
      </c>
      <c r="HTN230" s="556"/>
      <c r="HTO230" s="556"/>
      <c r="HTP230" s="4">
        <v>0</v>
      </c>
      <c r="HTQ230" s="556" t="s">
        <v>11</v>
      </c>
      <c r="HTR230" s="556"/>
      <c r="HTS230" s="556"/>
      <c r="HTT230" s="4">
        <v>0</v>
      </c>
      <c r="HTU230" s="556" t="s">
        <v>11</v>
      </c>
      <c r="HTV230" s="556"/>
      <c r="HTW230" s="556"/>
      <c r="HTX230" s="4">
        <v>0</v>
      </c>
      <c r="HTY230" s="556" t="s">
        <v>11</v>
      </c>
      <c r="HTZ230" s="556"/>
      <c r="HUA230" s="556"/>
      <c r="HUB230" s="4">
        <v>0</v>
      </c>
      <c r="HUC230" s="556" t="s">
        <v>11</v>
      </c>
      <c r="HUD230" s="556"/>
      <c r="HUE230" s="556"/>
      <c r="HUF230" s="4">
        <v>0</v>
      </c>
      <c r="HUG230" s="556" t="s">
        <v>11</v>
      </c>
      <c r="HUH230" s="556"/>
      <c r="HUI230" s="556"/>
      <c r="HUJ230" s="4">
        <v>0</v>
      </c>
      <c r="HUK230" s="556" t="s">
        <v>11</v>
      </c>
      <c r="HUL230" s="556"/>
      <c r="HUM230" s="556"/>
      <c r="HUN230" s="4">
        <v>0</v>
      </c>
      <c r="HUO230" s="556" t="s">
        <v>11</v>
      </c>
      <c r="HUP230" s="556"/>
      <c r="HUQ230" s="556"/>
      <c r="HUR230" s="4">
        <v>0</v>
      </c>
      <c r="HUS230" s="556" t="s">
        <v>11</v>
      </c>
      <c r="HUT230" s="556"/>
      <c r="HUU230" s="556"/>
      <c r="HUV230" s="4">
        <v>0</v>
      </c>
      <c r="HUW230" s="556" t="s">
        <v>11</v>
      </c>
      <c r="HUX230" s="556"/>
      <c r="HUY230" s="556"/>
      <c r="HUZ230" s="4">
        <v>0</v>
      </c>
      <c r="HVA230" s="556" t="s">
        <v>11</v>
      </c>
      <c r="HVB230" s="556"/>
      <c r="HVC230" s="556"/>
      <c r="HVD230" s="4">
        <v>0</v>
      </c>
      <c r="HVE230" s="556" t="s">
        <v>11</v>
      </c>
      <c r="HVF230" s="556"/>
      <c r="HVG230" s="556"/>
      <c r="HVH230" s="4">
        <v>0</v>
      </c>
      <c r="HVI230" s="556" t="s">
        <v>11</v>
      </c>
      <c r="HVJ230" s="556"/>
      <c r="HVK230" s="556"/>
      <c r="HVL230" s="4">
        <v>0</v>
      </c>
      <c r="HVM230" s="556" t="s">
        <v>11</v>
      </c>
      <c r="HVN230" s="556"/>
      <c r="HVO230" s="556"/>
      <c r="HVP230" s="4">
        <v>0</v>
      </c>
      <c r="HVQ230" s="556" t="s">
        <v>11</v>
      </c>
      <c r="HVR230" s="556"/>
      <c r="HVS230" s="556"/>
      <c r="HVT230" s="4">
        <v>0</v>
      </c>
      <c r="HVU230" s="556" t="s">
        <v>11</v>
      </c>
      <c r="HVV230" s="556"/>
      <c r="HVW230" s="556"/>
      <c r="HVX230" s="4">
        <v>0</v>
      </c>
      <c r="HVY230" s="556" t="s">
        <v>11</v>
      </c>
      <c r="HVZ230" s="556"/>
      <c r="HWA230" s="556"/>
      <c r="HWB230" s="4">
        <v>0</v>
      </c>
      <c r="HWC230" s="556" t="s">
        <v>11</v>
      </c>
      <c r="HWD230" s="556"/>
      <c r="HWE230" s="556"/>
      <c r="HWF230" s="4">
        <v>0</v>
      </c>
      <c r="HWG230" s="556" t="s">
        <v>11</v>
      </c>
      <c r="HWH230" s="556"/>
      <c r="HWI230" s="556"/>
      <c r="HWJ230" s="4">
        <v>0</v>
      </c>
      <c r="HWK230" s="556" t="s">
        <v>11</v>
      </c>
      <c r="HWL230" s="556"/>
      <c r="HWM230" s="556"/>
      <c r="HWN230" s="4">
        <v>0</v>
      </c>
      <c r="HWO230" s="556" t="s">
        <v>11</v>
      </c>
      <c r="HWP230" s="556"/>
      <c r="HWQ230" s="556"/>
      <c r="HWR230" s="4">
        <v>0</v>
      </c>
      <c r="HWS230" s="556" t="s">
        <v>11</v>
      </c>
      <c r="HWT230" s="556"/>
      <c r="HWU230" s="556"/>
      <c r="HWV230" s="4">
        <v>0</v>
      </c>
      <c r="HWW230" s="556" t="s">
        <v>11</v>
      </c>
      <c r="HWX230" s="556"/>
      <c r="HWY230" s="556"/>
      <c r="HWZ230" s="4">
        <v>0</v>
      </c>
      <c r="HXA230" s="556" t="s">
        <v>11</v>
      </c>
      <c r="HXB230" s="556"/>
      <c r="HXC230" s="556"/>
      <c r="HXD230" s="4">
        <v>0</v>
      </c>
      <c r="HXE230" s="556" t="s">
        <v>11</v>
      </c>
      <c r="HXF230" s="556"/>
      <c r="HXG230" s="556"/>
      <c r="HXH230" s="4">
        <v>0</v>
      </c>
      <c r="HXI230" s="556" t="s">
        <v>11</v>
      </c>
      <c r="HXJ230" s="556"/>
      <c r="HXK230" s="556"/>
      <c r="HXL230" s="4">
        <v>0</v>
      </c>
      <c r="HXM230" s="556" t="s">
        <v>11</v>
      </c>
      <c r="HXN230" s="556"/>
      <c r="HXO230" s="556"/>
      <c r="HXP230" s="4">
        <v>0</v>
      </c>
      <c r="HXQ230" s="556" t="s">
        <v>11</v>
      </c>
      <c r="HXR230" s="556"/>
      <c r="HXS230" s="556"/>
      <c r="HXT230" s="4">
        <v>0</v>
      </c>
      <c r="HXU230" s="556" t="s">
        <v>11</v>
      </c>
      <c r="HXV230" s="556"/>
      <c r="HXW230" s="556"/>
      <c r="HXX230" s="4">
        <v>0</v>
      </c>
      <c r="HXY230" s="556" t="s">
        <v>11</v>
      </c>
      <c r="HXZ230" s="556"/>
      <c r="HYA230" s="556"/>
      <c r="HYB230" s="4">
        <v>0</v>
      </c>
      <c r="HYC230" s="556" t="s">
        <v>11</v>
      </c>
      <c r="HYD230" s="556"/>
      <c r="HYE230" s="556"/>
      <c r="HYF230" s="4">
        <v>0</v>
      </c>
      <c r="HYG230" s="556" t="s">
        <v>11</v>
      </c>
      <c r="HYH230" s="556"/>
      <c r="HYI230" s="556"/>
      <c r="HYJ230" s="4">
        <v>0</v>
      </c>
      <c r="HYK230" s="556" t="s">
        <v>11</v>
      </c>
      <c r="HYL230" s="556"/>
      <c r="HYM230" s="556"/>
      <c r="HYN230" s="4">
        <v>0</v>
      </c>
      <c r="HYO230" s="556" t="s">
        <v>11</v>
      </c>
      <c r="HYP230" s="556"/>
      <c r="HYQ230" s="556"/>
      <c r="HYR230" s="4">
        <v>0</v>
      </c>
      <c r="HYS230" s="556" t="s">
        <v>11</v>
      </c>
      <c r="HYT230" s="556"/>
      <c r="HYU230" s="556"/>
      <c r="HYV230" s="4">
        <v>0</v>
      </c>
      <c r="HYW230" s="556" t="s">
        <v>11</v>
      </c>
      <c r="HYX230" s="556"/>
      <c r="HYY230" s="556"/>
      <c r="HYZ230" s="4">
        <v>0</v>
      </c>
      <c r="HZA230" s="556" t="s">
        <v>11</v>
      </c>
      <c r="HZB230" s="556"/>
      <c r="HZC230" s="556"/>
      <c r="HZD230" s="4">
        <v>0</v>
      </c>
      <c r="HZE230" s="556" t="s">
        <v>11</v>
      </c>
      <c r="HZF230" s="556"/>
      <c r="HZG230" s="556"/>
      <c r="HZH230" s="4">
        <v>0</v>
      </c>
      <c r="HZI230" s="556" t="s">
        <v>11</v>
      </c>
      <c r="HZJ230" s="556"/>
      <c r="HZK230" s="556"/>
      <c r="HZL230" s="4">
        <v>0</v>
      </c>
      <c r="HZM230" s="556" t="s">
        <v>11</v>
      </c>
      <c r="HZN230" s="556"/>
      <c r="HZO230" s="556"/>
      <c r="HZP230" s="4">
        <v>0</v>
      </c>
      <c r="HZQ230" s="556" t="s">
        <v>11</v>
      </c>
      <c r="HZR230" s="556"/>
      <c r="HZS230" s="556"/>
      <c r="HZT230" s="4">
        <v>0</v>
      </c>
      <c r="HZU230" s="556" t="s">
        <v>11</v>
      </c>
      <c r="HZV230" s="556"/>
      <c r="HZW230" s="556"/>
      <c r="HZX230" s="4">
        <v>0</v>
      </c>
      <c r="HZY230" s="556" t="s">
        <v>11</v>
      </c>
      <c r="HZZ230" s="556"/>
      <c r="IAA230" s="556"/>
      <c r="IAB230" s="4">
        <v>0</v>
      </c>
      <c r="IAC230" s="556" t="s">
        <v>11</v>
      </c>
      <c r="IAD230" s="556"/>
      <c r="IAE230" s="556"/>
      <c r="IAF230" s="4">
        <v>0</v>
      </c>
      <c r="IAG230" s="556" t="s">
        <v>11</v>
      </c>
      <c r="IAH230" s="556"/>
      <c r="IAI230" s="556"/>
      <c r="IAJ230" s="4">
        <v>0</v>
      </c>
      <c r="IAK230" s="556" t="s">
        <v>11</v>
      </c>
      <c r="IAL230" s="556"/>
      <c r="IAM230" s="556"/>
      <c r="IAN230" s="4">
        <v>0</v>
      </c>
      <c r="IAO230" s="556" t="s">
        <v>11</v>
      </c>
      <c r="IAP230" s="556"/>
      <c r="IAQ230" s="556"/>
      <c r="IAR230" s="4">
        <v>0</v>
      </c>
      <c r="IAS230" s="556" t="s">
        <v>11</v>
      </c>
      <c r="IAT230" s="556"/>
      <c r="IAU230" s="556"/>
      <c r="IAV230" s="4">
        <v>0</v>
      </c>
      <c r="IAW230" s="556" t="s">
        <v>11</v>
      </c>
      <c r="IAX230" s="556"/>
      <c r="IAY230" s="556"/>
      <c r="IAZ230" s="4">
        <v>0</v>
      </c>
      <c r="IBA230" s="556" t="s">
        <v>11</v>
      </c>
      <c r="IBB230" s="556"/>
      <c r="IBC230" s="556"/>
      <c r="IBD230" s="4">
        <v>0</v>
      </c>
      <c r="IBE230" s="556" t="s">
        <v>11</v>
      </c>
      <c r="IBF230" s="556"/>
      <c r="IBG230" s="556"/>
      <c r="IBH230" s="4">
        <v>0</v>
      </c>
      <c r="IBI230" s="556" t="s">
        <v>11</v>
      </c>
      <c r="IBJ230" s="556"/>
      <c r="IBK230" s="556"/>
      <c r="IBL230" s="4">
        <v>0</v>
      </c>
      <c r="IBM230" s="556" t="s">
        <v>11</v>
      </c>
      <c r="IBN230" s="556"/>
      <c r="IBO230" s="556"/>
      <c r="IBP230" s="4">
        <v>0</v>
      </c>
      <c r="IBQ230" s="556" t="s">
        <v>11</v>
      </c>
      <c r="IBR230" s="556"/>
      <c r="IBS230" s="556"/>
      <c r="IBT230" s="4">
        <v>0</v>
      </c>
      <c r="IBU230" s="556" t="s">
        <v>11</v>
      </c>
      <c r="IBV230" s="556"/>
      <c r="IBW230" s="556"/>
      <c r="IBX230" s="4">
        <v>0</v>
      </c>
      <c r="IBY230" s="556" t="s">
        <v>11</v>
      </c>
      <c r="IBZ230" s="556"/>
      <c r="ICA230" s="556"/>
      <c r="ICB230" s="4">
        <v>0</v>
      </c>
      <c r="ICC230" s="556" t="s">
        <v>11</v>
      </c>
      <c r="ICD230" s="556"/>
      <c r="ICE230" s="556"/>
      <c r="ICF230" s="4">
        <v>0</v>
      </c>
      <c r="ICG230" s="556" t="s">
        <v>11</v>
      </c>
      <c r="ICH230" s="556"/>
      <c r="ICI230" s="556"/>
      <c r="ICJ230" s="4">
        <v>0</v>
      </c>
      <c r="ICK230" s="556" t="s">
        <v>11</v>
      </c>
      <c r="ICL230" s="556"/>
      <c r="ICM230" s="556"/>
      <c r="ICN230" s="4">
        <v>0</v>
      </c>
      <c r="ICO230" s="556" t="s">
        <v>11</v>
      </c>
      <c r="ICP230" s="556"/>
      <c r="ICQ230" s="556"/>
      <c r="ICR230" s="4">
        <v>0</v>
      </c>
      <c r="ICS230" s="556" t="s">
        <v>11</v>
      </c>
      <c r="ICT230" s="556"/>
      <c r="ICU230" s="556"/>
      <c r="ICV230" s="4">
        <v>0</v>
      </c>
      <c r="ICW230" s="556" t="s">
        <v>11</v>
      </c>
      <c r="ICX230" s="556"/>
      <c r="ICY230" s="556"/>
      <c r="ICZ230" s="4">
        <v>0</v>
      </c>
      <c r="IDA230" s="556" t="s">
        <v>11</v>
      </c>
      <c r="IDB230" s="556"/>
      <c r="IDC230" s="556"/>
      <c r="IDD230" s="4">
        <v>0</v>
      </c>
      <c r="IDE230" s="556" t="s">
        <v>11</v>
      </c>
      <c r="IDF230" s="556"/>
      <c r="IDG230" s="556"/>
      <c r="IDH230" s="4">
        <v>0</v>
      </c>
      <c r="IDI230" s="556" t="s">
        <v>11</v>
      </c>
      <c r="IDJ230" s="556"/>
      <c r="IDK230" s="556"/>
      <c r="IDL230" s="4">
        <v>0</v>
      </c>
      <c r="IDM230" s="556" t="s">
        <v>11</v>
      </c>
      <c r="IDN230" s="556"/>
      <c r="IDO230" s="556"/>
      <c r="IDP230" s="4">
        <v>0</v>
      </c>
      <c r="IDQ230" s="556" t="s">
        <v>11</v>
      </c>
      <c r="IDR230" s="556"/>
      <c r="IDS230" s="556"/>
      <c r="IDT230" s="4">
        <v>0</v>
      </c>
      <c r="IDU230" s="556" t="s">
        <v>11</v>
      </c>
      <c r="IDV230" s="556"/>
      <c r="IDW230" s="556"/>
      <c r="IDX230" s="4">
        <v>0</v>
      </c>
      <c r="IDY230" s="556" t="s">
        <v>11</v>
      </c>
      <c r="IDZ230" s="556"/>
      <c r="IEA230" s="556"/>
      <c r="IEB230" s="4">
        <v>0</v>
      </c>
      <c r="IEC230" s="556" t="s">
        <v>11</v>
      </c>
      <c r="IED230" s="556"/>
      <c r="IEE230" s="556"/>
      <c r="IEF230" s="4">
        <v>0</v>
      </c>
      <c r="IEG230" s="556" t="s">
        <v>11</v>
      </c>
      <c r="IEH230" s="556"/>
      <c r="IEI230" s="556"/>
      <c r="IEJ230" s="4">
        <v>0</v>
      </c>
      <c r="IEK230" s="556" t="s">
        <v>11</v>
      </c>
      <c r="IEL230" s="556"/>
      <c r="IEM230" s="556"/>
      <c r="IEN230" s="4">
        <v>0</v>
      </c>
      <c r="IEO230" s="556" t="s">
        <v>11</v>
      </c>
      <c r="IEP230" s="556"/>
      <c r="IEQ230" s="556"/>
      <c r="IER230" s="4">
        <v>0</v>
      </c>
      <c r="IES230" s="556" t="s">
        <v>11</v>
      </c>
      <c r="IET230" s="556"/>
      <c r="IEU230" s="556"/>
      <c r="IEV230" s="4">
        <v>0</v>
      </c>
      <c r="IEW230" s="556" t="s">
        <v>11</v>
      </c>
      <c r="IEX230" s="556"/>
      <c r="IEY230" s="556"/>
      <c r="IEZ230" s="4">
        <v>0</v>
      </c>
      <c r="IFA230" s="556" t="s">
        <v>11</v>
      </c>
      <c r="IFB230" s="556"/>
      <c r="IFC230" s="556"/>
      <c r="IFD230" s="4">
        <v>0</v>
      </c>
      <c r="IFE230" s="556" t="s">
        <v>11</v>
      </c>
      <c r="IFF230" s="556"/>
      <c r="IFG230" s="556"/>
      <c r="IFH230" s="4">
        <v>0</v>
      </c>
      <c r="IFI230" s="556" t="s">
        <v>11</v>
      </c>
      <c r="IFJ230" s="556"/>
      <c r="IFK230" s="556"/>
      <c r="IFL230" s="4">
        <v>0</v>
      </c>
      <c r="IFM230" s="556" t="s">
        <v>11</v>
      </c>
      <c r="IFN230" s="556"/>
      <c r="IFO230" s="556"/>
      <c r="IFP230" s="4">
        <v>0</v>
      </c>
      <c r="IFQ230" s="556" t="s">
        <v>11</v>
      </c>
      <c r="IFR230" s="556"/>
      <c r="IFS230" s="556"/>
      <c r="IFT230" s="4">
        <v>0</v>
      </c>
      <c r="IFU230" s="556" t="s">
        <v>11</v>
      </c>
      <c r="IFV230" s="556"/>
      <c r="IFW230" s="556"/>
      <c r="IFX230" s="4">
        <v>0</v>
      </c>
      <c r="IFY230" s="556" t="s">
        <v>11</v>
      </c>
      <c r="IFZ230" s="556"/>
      <c r="IGA230" s="556"/>
      <c r="IGB230" s="4">
        <v>0</v>
      </c>
      <c r="IGC230" s="556" t="s">
        <v>11</v>
      </c>
      <c r="IGD230" s="556"/>
      <c r="IGE230" s="556"/>
      <c r="IGF230" s="4">
        <v>0</v>
      </c>
      <c r="IGG230" s="556" t="s">
        <v>11</v>
      </c>
      <c r="IGH230" s="556"/>
      <c r="IGI230" s="556"/>
      <c r="IGJ230" s="4">
        <v>0</v>
      </c>
      <c r="IGK230" s="556" t="s">
        <v>11</v>
      </c>
      <c r="IGL230" s="556"/>
      <c r="IGM230" s="556"/>
      <c r="IGN230" s="4">
        <v>0</v>
      </c>
      <c r="IGO230" s="556" t="s">
        <v>11</v>
      </c>
      <c r="IGP230" s="556"/>
      <c r="IGQ230" s="556"/>
      <c r="IGR230" s="4">
        <v>0</v>
      </c>
      <c r="IGS230" s="556" t="s">
        <v>11</v>
      </c>
      <c r="IGT230" s="556"/>
      <c r="IGU230" s="556"/>
      <c r="IGV230" s="4">
        <v>0</v>
      </c>
      <c r="IGW230" s="556" t="s">
        <v>11</v>
      </c>
      <c r="IGX230" s="556"/>
      <c r="IGY230" s="556"/>
      <c r="IGZ230" s="4">
        <v>0</v>
      </c>
      <c r="IHA230" s="556" t="s">
        <v>11</v>
      </c>
      <c r="IHB230" s="556"/>
      <c r="IHC230" s="556"/>
      <c r="IHD230" s="4">
        <v>0</v>
      </c>
      <c r="IHE230" s="556" t="s">
        <v>11</v>
      </c>
      <c r="IHF230" s="556"/>
      <c r="IHG230" s="556"/>
      <c r="IHH230" s="4">
        <v>0</v>
      </c>
      <c r="IHI230" s="556" t="s">
        <v>11</v>
      </c>
      <c r="IHJ230" s="556"/>
      <c r="IHK230" s="556"/>
      <c r="IHL230" s="4">
        <v>0</v>
      </c>
      <c r="IHM230" s="556" t="s">
        <v>11</v>
      </c>
      <c r="IHN230" s="556"/>
      <c r="IHO230" s="556"/>
      <c r="IHP230" s="4">
        <v>0</v>
      </c>
      <c r="IHQ230" s="556" t="s">
        <v>11</v>
      </c>
      <c r="IHR230" s="556"/>
      <c r="IHS230" s="556"/>
      <c r="IHT230" s="4">
        <v>0</v>
      </c>
      <c r="IHU230" s="556" t="s">
        <v>11</v>
      </c>
      <c r="IHV230" s="556"/>
      <c r="IHW230" s="556"/>
      <c r="IHX230" s="4">
        <v>0</v>
      </c>
      <c r="IHY230" s="556" t="s">
        <v>11</v>
      </c>
      <c r="IHZ230" s="556"/>
      <c r="IIA230" s="556"/>
      <c r="IIB230" s="4">
        <v>0</v>
      </c>
      <c r="IIC230" s="556" t="s">
        <v>11</v>
      </c>
      <c r="IID230" s="556"/>
      <c r="IIE230" s="556"/>
      <c r="IIF230" s="4">
        <v>0</v>
      </c>
      <c r="IIG230" s="556" t="s">
        <v>11</v>
      </c>
      <c r="IIH230" s="556"/>
      <c r="III230" s="556"/>
      <c r="IIJ230" s="4">
        <v>0</v>
      </c>
      <c r="IIK230" s="556" t="s">
        <v>11</v>
      </c>
      <c r="IIL230" s="556"/>
      <c r="IIM230" s="556"/>
      <c r="IIN230" s="4">
        <v>0</v>
      </c>
      <c r="IIO230" s="556" t="s">
        <v>11</v>
      </c>
      <c r="IIP230" s="556"/>
      <c r="IIQ230" s="556"/>
      <c r="IIR230" s="4">
        <v>0</v>
      </c>
      <c r="IIS230" s="556" t="s">
        <v>11</v>
      </c>
      <c r="IIT230" s="556"/>
      <c r="IIU230" s="556"/>
      <c r="IIV230" s="4">
        <v>0</v>
      </c>
      <c r="IIW230" s="556" t="s">
        <v>11</v>
      </c>
      <c r="IIX230" s="556"/>
      <c r="IIY230" s="556"/>
      <c r="IIZ230" s="4">
        <v>0</v>
      </c>
      <c r="IJA230" s="556" t="s">
        <v>11</v>
      </c>
      <c r="IJB230" s="556"/>
      <c r="IJC230" s="556"/>
      <c r="IJD230" s="4">
        <v>0</v>
      </c>
      <c r="IJE230" s="556" t="s">
        <v>11</v>
      </c>
      <c r="IJF230" s="556"/>
      <c r="IJG230" s="556"/>
      <c r="IJH230" s="4">
        <v>0</v>
      </c>
      <c r="IJI230" s="556" t="s">
        <v>11</v>
      </c>
      <c r="IJJ230" s="556"/>
      <c r="IJK230" s="556"/>
      <c r="IJL230" s="4">
        <v>0</v>
      </c>
      <c r="IJM230" s="556" t="s">
        <v>11</v>
      </c>
      <c r="IJN230" s="556"/>
      <c r="IJO230" s="556"/>
      <c r="IJP230" s="4">
        <v>0</v>
      </c>
      <c r="IJQ230" s="556" t="s">
        <v>11</v>
      </c>
      <c r="IJR230" s="556"/>
      <c r="IJS230" s="556"/>
      <c r="IJT230" s="4">
        <v>0</v>
      </c>
      <c r="IJU230" s="556" t="s">
        <v>11</v>
      </c>
      <c r="IJV230" s="556"/>
      <c r="IJW230" s="556"/>
      <c r="IJX230" s="4">
        <v>0</v>
      </c>
      <c r="IJY230" s="556" t="s">
        <v>11</v>
      </c>
      <c r="IJZ230" s="556"/>
      <c r="IKA230" s="556"/>
      <c r="IKB230" s="4">
        <v>0</v>
      </c>
      <c r="IKC230" s="556" t="s">
        <v>11</v>
      </c>
      <c r="IKD230" s="556"/>
      <c r="IKE230" s="556"/>
      <c r="IKF230" s="4">
        <v>0</v>
      </c>
      <c r="IKG230" s="556" t="s">
        <v>11</v>
      </c>
      <c r="IKH230" s="556"/>
      <c r="IKI230" s="556"/>
      <c r="IKJ230" s="4">
        <v>0</v>
      </c>
      <c r="IKK230" s="556" t="s">
        <v>11</v>
      </c>
      <c r="IKL230" s="556"/>
      <c r="IKM230" s="556"/>
      <c r="IKN230" s="4">
        <v>0</v>
      </c>
      <c r="IKO230" s="556" t="s">
        <v>11</v>
      </c>
      <c r="IKP230" s="556"/>
      <c r="IKQ230" s="556"/>
      <c r="IKR230" s="4">
        <v>0</v>
      </c>
      <c r="IKS230" s="556" t="s">
        <v>11</v>
      </c>
      <c r="IKT230" s="556"/>
      <c r="IKU230" s="556"/>
      <c r="IKV230" s="4">
        <v>0</v>
      </c>
      <c r="IKW230" s="556" t="s">
        <v>11</v>
      </c>
      <c r="IKX230" s="556"/>
      <c r="IKY230" s="556"/>
      <c r="IKZ230" s="4">
        <v>0</v>
      </c>
      <c r="ILA230" s="556" t="s">
        <v>11</v>
      </c>
      <c r="ILB230" s="556"/>
      <c r="ILC230" s="556"/>
      <c r="ILD230" s="4">
        <v>0</v>
      </c>
      <c r="ILE230" s="556" t="s">
        <v>11</v>
      </c>
      <c r="ILF230" s="556"/>
      <c r="ILG230" s="556"/>
      <c r="ILH230" s="4">
        <v>0</v>
      </c>
      <c r="ILI230" s="556" t="s">
        <v>11</v>
      </c>
      <c r="ILJ230" s="556"/>
      <c r="ILK230" s="556"/>
      <c r="ILL230" s="4">
        <v>0</v>
      </c>
      <c r="ILM230" s="556" t="s">
        <v>11</v>
      </c>
      <c r="ILN230" s="556"/>
      <c r="ILO230" s="556"/>
      <c r="ILP230" s="4">
        <v>0</v>
      </c>
      <c r="ILQ230" s="556" t="s">
        <v>11</v>
      </c>
      <c r="ILR230" s="556"/>
      <c r="ILS230" s="556"/>
      <c r="ILT230" s="4">
        <v>0</v>
      </c>
      <c r="ILU230" s="556" t="s">
        <v>11</v>
      </c>
      <c r="ILV230" s="556"/>
      <c r="ILW230" s="556"/>
      <c r="ILX230" s="4">
        <v>0</v>
      </c>
      <c r="ILY230" s="556" t="s">
        <v>11</v>
      </c>
      <c r="ILZ230" s="556"/>
      <c r="IMA230" s="556"/>
      <c r="IMB230" s="4">
        <v>0</v>
      </c>
      <c r="IMC230" s="556" t="s">
        <v>11</v>
      </c>
      <c r="IMD230" s="556"/>
      <c r="IME230" s="556"/>
      <c r="IMF230" s="4">
        <v>0</v>
      </c>
      <c r="IMG230" s="556" t="s">
        <v>11</v>
      </c>
      <c r="IMH230" s="556"/>
      <c r="IMI230" s="556"/>
      <c r="IMJ230" s="4">
        <v>0</v>
      </c>
      <c r="IMK230" s="556" t="s">
        <v>11</v>
      </c>
      <c r="IML230" s="556"/>
      <c r="IMM230" s="556"/>
      <c r="IMN230" s="4">
        <v>0</v>
      </c>
      <c r="IMO230" s="556" t="s">
        <v>11</v>
      </c>
      <c r="IMP230" s="556"/>
      <c r="IMQ230" s="556"/>
      <c r="IMR230" s="4">
        <v>0</v>
      </c>
      <c r="IMS230" s="556" t="s">
        <v>11</v>
      </c>
      <c r="IMT230" s="556"/>
      <c r="IMU230" s="556"/>
      <c r="IMV230" s="4">
        <v>0</v>
      </c>
      <c r="IMW230" s="556" t="s">
        <v>11</v>
      </c>
      <c r="IMX230" s="556"/>
      <c r="IMY230" s="556"/>
      <c r="IMZ230" s="4">
        <v>0</v>
      </c>
      <c r="INA230" s="556" t="s">
        <v>11</v>
      </c>
      <c r="INB230" s="556"/>
      <c r="INC230" s="556"/>
      <c r="IND230" s="4">
        <v>0</v>
      </c>
      <c r="INE230" s="556" t="s">
        <v>11</v>
      </c>
      <c r="INF230" s="556"/>
      <c r="ING230" s="556"/>
      <c r="INH230" s="4">
        <v>0</v>
      </c>
      <c r="INI230" s="556" t="s">
        <v>11</v>
      </c>
      <c r="INJ230" s="556"/>
      <c r="INK230" s="556"/>
      <c r="INL230" s="4">
        <v>0</v>
      </c>
      <c r="INM230" s="556" t="s">
        <v>11</v>
      </c>
      <c r="INN230" s="556"/>
      <c r="INO230" s="556"/>
      <c r="INP230" s="4">
        <v>0</v>
      </c>
      <c r="INQ230" s="556" t="s">
        <v>11</v>
      </c>
      <c r="INR230" s="556"/>
      <c r="INS230" s="556"/>
      <c r="INT230" s="4">
        <v>0</v>
      </c>
      <c r="INU230" s="556" t="s">
        <v>11</v>
      </c>
      <c r="INV230" s="556"/>
      <c r="INW230" s="556"/>
      <c r="INX230" s="4">
        <v>0</v>
      </c>
      <c r="INY230" s="556" t="s">
        <v>11</v>
      </c>
      <c r="INZ230" s="556"/>
      <c r="IOA230" s="556"/>
      <c r="IOB230" s="4">
        <v>0</v>
      </c>
      <c r="IOC230" s="556" t="s">
        <v>11</v>
      </c>
      <c r="IOD230" s="556"/>
      <c r="IOE230" s="556"/>
      <c r="IOF230" s="4">
        <v>0</v>
      </c>
      <c r="IOG230" s="556" t="s">
        <v>11</v>
      </c>
      <c r="IOH230" s="556"/>
      <c r="IOI230" s="556"/>
      <c r="IOJ230" s="4">
        <v>0</v>
      </c>
      <c r="IOK230" s="556" t="s">
        <v>11</v>
      </c>
      <c r="IOL230" s="556"/>
      <c r="IOM230" s="556"/>
      <c r="ION230" s="4">
        <v>0</v>
      </c>
      <c r="IOO230" s="556" t="s">
        <v>11</v>
      </c>
      <c r="IOP230" s="556"/>
      <c r="IOQ230" s="556"/>
      <c r="IOR230" s="4">
        <v>0</v>
      </c>
      <c r="IOS230" s="556" t="s">
        <v>11</v>
      </c>
      <c r="IOT230" s="556"/>
      <c r="IOU230" s="556"/>
      <c r="IOV230" s="4">
        <v>0</v>
      </c>
      <c r="IOW230" s="556" t="s">
        <v>11</v>
      </c>
      <c r="IOX230" s="556"/>
      <c r="IOY230" s="556"/>
      <c r="IOZ230" s="4">
        <v>0</v>
      </c>
      <c r="IPA230" s="556" t="s">
        <v>11</v>
      </c>
      <c r="IPB230" s="556"/>
      <c r="IPC230" s="556"/>
      <c r="IPD230" s="4">
        <v>0</v>
      </c>
      <c r="IPE230" s="556" t="s">
        <v>11</v>
      </c>
      <c r="IPF230" s="556"/>
      <c r="IPG230" s="556"/>
      <c r="IPH230" s="4">
        <v>0</v>
      </c>
      <c r="IPI230" s="556" t="s">
        <v>11</v>
      </c>
      <c r="IPJ230" s="556"/>
      <c r="IPK230" s="556"/>
      <c r="IPL230" s="4">
        <v>0</v>
      </c>
      <c r="IPM230" s="556" t="s">
        <v>11</v>
      </c>
      <c r="IPN230" s="556"/>
      <c r="IPO230" s="556"/>
      <c r="IPP230" s="4">
        <v>0</v>
      </c>
      <c r="IPQ230" s="556" t="s">
        <v>11</v>
      </c>
      <c r="IPR230" s="556"/>
      <c r="IPS230" s="556"/>
      <c r="IPT230" s="4">
        <v>0</v>
      </c>
      <c r="IPU230" s="556" t="s">
        <v>11</v>
      </c>
      <c r="IPV230" s="556"/>
      <c r="IPW230" s="556"/>
      <c r="IPX230" s="4">
        <v>0</v>
      </c>
      <c r="IPY230" s="556" t="s">
        <v>11</v>
      </c>
      <c r="IPZ230" s="556"/>
      <c r="IQA230" s="556"/>
      <c r="IQB230" s="4">
        <v>0</v>
      </c>
      <c r="IQC230" s="556" t="s">
        <v>11</v>
      </c>
      <c r="IQD230" s="556"/>
      <c r="IQE230" s="556"/>
      <c r="IQF230" s="4">
        <v>0</v>
      </c>
      <c r="IQG230" s="556" t="s">
        <v>11</v>
      </c>
      <c r="IQH230" s="556"/>
      <c r="IQI230" s="556"/>
      <c r="IQJ230" s="4">
        <v>0</v>
      </c>
      <c r="IQK230" s="556" t="s">
        <v>11</v>
      </c>
      <c r="IQL230" s="556"/>
      <c r="IQM230" s="556"/>
      <c r="IQN230" s="4">
        <v>0</v>
      </c>
      <c r="IQO230" s="556" t="s">
        <v>11</v>
      </c>
      <c r="IQP230" s="556"/>
      <c r="IQQ230" s="556"/>
      <c r="IQR230" s="4">
        <v>0</v>
      </c>
      <c r="IQS230" s="556" t="s">
        <v>11</v>
      </c>
      <c r="IQT230" s="556"/>
      <c r="IQU230" s="556"/>
      <c r="IQV230" s="4">
        <v>0</v>
      </c>
      <c r="IQW230" s="556" t="s">
        <v>11</v>
      </c>
      <c r="IQX230" s="556"/>
      <c r="IQY230" s="556"/>
      <c r="IQZ230" s="4">
        <v>0</v>
      </c>
      <c r="IRA230" s="556" t="s">
        <v>11</v>
      </c>
      <c r="IRB230" s="556"/>
      <c r="IRC230" s="556"/>
      <c r="IRD230" s="4">
        <v>0</v>
      </c>
      <c r="IRE230" s="556" t="s">
        <v>11</v>
      </c>
      <c r="IRF230" s="556"/>
      <c r="IRG230" s="556"/>
      <c r="IRH230" s="4">
        <v>0</v>
      </c>
      <c r="IRI230" s="556" t="s">
        <v>11</v>
      </c>
      <c r="IRJ230" s="556"/>
      <c r="IRK230" s="556"/>
      <c r="IRL230" s="4">
        <v>0</v>
      </c>
      <c r="IRM230" s="556" t="s">
        <v>11</v>
      </c>
      <c r="IRN230" s="556"/>
      <c r="IRO230" s="556"/>
      <c r="IRP230" s="4">
        <v>0</v>
      </c>
      <c r="IRQ230" s="556" t="s">
        <v>11</v>
      </c>
      <c r="IRR230" s="556"/>
      <c r="IRS230" s="556"/>
      <c r="IRT230" s="4">
        <v>0</v>
      </c>
      <c r="IRU230" s="556" t="s">
        <v>11</v>
      </c>
      <c r="IRV230" s="556"/>
      <c r="IRW230" s="556"/>
      <c r="IRX230" s="4">
        <v>0</v>
      </c>
      <c r="IRY230" s="556" t="s">
        <v>11</v>
      </c>
      <c r="IRZ230" s="556"/>
      <c r="ISA230" s="556"/>
      <c r="ISB230" s="4">
        <v>0</v>
      </c>
      <c r="ISC230" s="556" t="s">
        <v>11</v>
      </c>
      <c r="ISD230" s="556"/>
      <c r="ISE230" s="556"/>
      <c r="ISF230" s="4">
        <v>0</v>
      </c>
      <c r="ISG230" s="556" t="s">
        <v>11</v>
      </c>
      <c r="ISH230" s="556"/>
      <c r="ISI230" s="556"/>
      <c r="ISJ230" s="4">
        <v>0</v>
      </c>
      <c r="ISK230" s="556" t="s">
        <v>11</v>
      </c>
      <c r="ISL230" s="556"/>
      <c r="ISM230" s="556"/>
      <c r="ISN230" s="4">
        <v>0</v>
      </c>
      <c r="ISO230" s="556" t="s">
        <v>11</v>
      </c>
      <c r="ISP230" s="556"/>
      <c r="ISQ230" s="556"/>
      <c r="ISR230" s="4">
        <v>0</v>
      </c>
      <c r="ISS230" s="556" t="s">
        <v>11</v>
      </c>
      <c r="IST230" s="556"/>
      <c r="ISU230" s="556"/>
      <c r="ISV230" s="4">
        <v>0</v>
      </c>
      <c r="ISW230" s="556" t="s">
        <v>11</v>
      </c>
      <c r="ISX230" s="556"/>
      <c r="ISY230" s="556"/>
      <c r="ISZ230" s="4">
        <v>0</v>
      </c>
      <c r="ITA230" s="556" t="s">
        <v>11</v>
      </c>
      <c r="ITB230" s="556"/>
      <c r="ITC230" s="556"/>
      <c r="ITD230" s="4">
        <v>0</v>
      </c>
      <c r="ITE230" s="556" t="s">
        <v>11</v>
      </c>
      <c r="ITF230" s="556"/>
      <c r="ITG230" s="556"/>
      <c r="ITH230" s="4">
        <v>0</v>
      </c>
      <c r="ITI230" s="556" t="s">
        <v>11</v>
      </c>
      <c r="ITJ230" s="556"/>
      <c r="ITK230" s="556"/>
      <c r="ITL230" s="4">
        <v>0</v>
      </c>
      <c r="ITM230" s="556" t="s">
        <v>11</v>
      </c>
      <c r="ITN230" s="556"/>
      <c r="ITO230" s="556"/>
      <c r="ITP230" s="4">
        <v>0</v>
      </c>
      <c r="ITQ230" s="556" t="s">
        <v>11</v>
      </c>
      <c r="ITR230" s="556"/>
      <c r="ITS230" s="556"/>
      <c r="ITT230" s="4">
        <v>0</v>
      </c>
      <c r="ITU230" s="556" t="s">
        <v>11</v>
      </c>
      <c r="ITV230" s="556"/>
      <c r="ITW230" s="556"/>
      <c r="ITX230" s="4">
        <v>0</v>
      </c>
      <c r="ITY230" s="556" t="s">
        <v>11</v>
      </c>
      <c r="ITZ230" s="556"/>
      <c r="IUA230" s="556"/>
      <c r="IUB230" s="4">
        <v>0</v>
      </c>
      <c r="IUC230" s="556" t="s">
        <v>11</v>
      </c>
      <c r="IUD230" s="556"/>
      <c r="IUE230" s="556"/>
      <c r="IUF230" s="4">
        <v>0</v>
      </c>
      <c r="IUG230" s="556" t="s">
        <v>11</v>
      </c>
      <c r="IUH230" s="556"/>
      <c r="IUI230" s="556"/>
      <c r="IUJ230" s="4">
        <v>0</v>
      </c>
      <c r="IUK230" s="556" t="s">
        <v>11</v>
      </c>
      <c r="IUL230" s="556"/>
      <c r="IUM230" s="556"/>
      <c r="IUN230" s="4">
        <v>0</v>
      </c>
      <c r="IUO230" s="556" t="s">
        <v>11</v>
      </c>
      <c r="IUP230" s="556"/>
      <c r="IUQ230" s="556"/>
      <c r="IUR230" s="4">
        <v>0</v>
      </c>
      <c r="IUS230" s="556" t="s">
        <v>11</v>
      </c>
      <c r="IUT230" s="556"/>
      <c r="IUU230" s="556"/>
      <c r="IUV230" s="4">
        <v>0</v>
      </c>
      <c r="IUW230" s="556" t="s">
        <v>11</v>
      </c>
      <c r="IUX230" s="556"/>
      <c r="IUY230" s="556"/>
      <c r="IUZ230" s="4">
        <v>0</v>
      </c>
      <c r="IVA230" s="556" t="s">
        <v>11</v>
      </c>
      <c r="IVB230" s="556"/>
      <c r="IVC230" s="556"/>
      <c r="IVD230" s="4">
        <v>0</v>
      </c>
      <c r="IVE230" s="556" t="s">
        <v>11</v>
      </c>
      <c r="IVF230" s="556"/>
      <c r="IVG230" s="556"/>
      <c r="IVH230" s="4">
        <v>0</v>
      </c>
      <c r="IVI230" s="556" t="s">
        <v>11</v>
      </c>
      <c r="IVJ230" s="556"/>
      <c r="IVK230" s="556"/>
      <c r="IVL230" s="4">
        <v>0</v>
      </c>
      <c r="IVM230" s="556" t="s">
        <v>11</v>
      </c>
      <c r="IVN230" s="556"/>
      <c r="IVO230" s="556"/>
      <c r="IVP230" s="4">
        <v>0</v>
      </c>
      <c r="IVQ230" s="556" t="s">
        <v>11</v>
      </c>
      <c r="IVR230" s="556"/>
      <c r="IVS230" s="556"/>
      <c r="IVT230" s="4">
        <v>0</v>
      </c>
      <c r="IVU230" s="556" t="s">
        <v>11</v>
      </c>
      <c r="IVV230" s="556"/>
      <c r="IVW230" s="556"/>
      <c r="IVX230" s="4">
        <v>0</v>
      </c>
      <c r="IVY230" s="556" t="s">
        <v>11</v>
      </c>
      <c r="IVZ230" s="556"/>
      <c r="IWA230" s="556"/>
      <c r="IWB230" s="4">
        <v>0</v>
      </c>
      <c r="IWC230" s="556" t="s">
        <v>11</v>
      </c>
      <c r="IWD230" s="556"/>
      <c r="IWE230" s="556"/>
      <c r="IWF230" s="4">
        <v>0</v>
      </c>
      <c r="IWG230" s="556" t="s">
        <v>11</v>
      </c>
      <c r="IWH230" s="556"/>
      <c r="IWI230" s="556"/>
      <c r="IWJ230" s="4">
        <v>0</v>
      </c>
      <c r="IWK230" s="556" t="s">
        <v>11</v>
      </c>
      <c r="IWL230" s="556"/>
      <c r="IWM230" s="556"/>
      <c r="IWN230" s="4">
        <v>0</v>
      </c>
      <c r="IWO230" s="556" t="s">
        <v>11</v>
      </c>
      <c r="IWP230" s="556"/>
      <c r="IWQ230" s="556"/>
      <c r="IWR230" s="4">
        <v>0</v>
      </c>
      <c r="IWS230" s="556" t="s">
        <v>11</v>
      </c>
      <c r="IWT230" s="556"/>
      <c r="IWU230" s="556"/>
      <c r="IWV230" s="4">
        <v>0</v>
      </c>
      <c r="IWW230" s="556" t="s">
        <v>11</v>
      </c>
      <c r="IWX230" s="556"/>
      <c r="IWY230" s="556"/>
      <c r="IWZ230" s="4">
        <v>0</v>
      </c>
      <c r="IXA230" s="556" t="s">
        <v>11</v>
      </c>
      <c r="IXB230" s="556"/>
      <c r="IXC230" s="556"/>
      <c r="IXD230" s="4">
        <v>0</v>
      </c>
      <c r="IXE230" s="556" t="s">
        <v>11</v>
      </c>
      <c r="IXF230" s="556"/>
      <c r="IXG230" s="556"/>
      <c r="IXH230" s="4">
        <v>0</v>
      </c>
      <c r="IXI230" s="556" t="s">
        <v>11</v>
      </c>
      <c r="IXJ230" s="556"/>
      <c r="IXK230" s="556"/>
      <c r="IXL230" s="4">
        <v>0</v>
      </c>
      <c r="IXM230" s="556" t="s">
        <v>11</v>
      </c>
      <c r="IXN230" s="556"/>
      <c r="IXO230" s="556"/>
      <c r="IXP230" s="4">
        <v>0</v>
      </c>
      <c r="IXQ230" s="556" t="s">
        <v>11</v>
      </c>
      <c r="IXR230" s="556"/>
      <c r="IXS230" s="556"/>
      <c r="IXT230" s="4">
        <v>0</v>
      </c>
      <c r="IXU230" s="556" t="s">
        <v>11</v>
      </c>
      <c r="IXV230" s="556"/>
      <c r="IXW230" s="556"/>
      <c r="IXX230" s="4">
        <v>0</v>
      </c>
      <c r="IXY230" s="556" t="s">
        <v>11</v>
      </c>
      <c r="IXZ230" s="556"/>
      <c r="IYA230" s="556"/>
      <c r="IYB230" s="4">
        <v>0</v>
      </c>
      <c r="IYC230" s="556" t="s">
        <v>11</v>
      </c>
      <c r="IYD230" s="556"/>
      <c r="IYE230" s="556"/>
      <c r="IYF230" s="4">
        <v>0</v>
      </c>
      <c r="IYG230" s="556" t="s">
        <v>11</v>
      </c>
      <c r="IYH230" s="556"/>
      <c r="IYI230" s="556"/>
      <c r="IYJ230" s="4">
        <v>0</v>
      </c>
      <c r="IYK230" s="556" t="s">
        <v>11</v>
      </c>
      <c r="IYL230" s="556"/>
      <c r="IYM230" s="556"/>
      <c r="IYN230" s="4">
        <v>0</v>
      </c>
      <c r="IYO230" s="556" t="s">
        <v>11</v>
      </c>
      <c r="IYP230" s="556"/>
      <c r="IYQ230" s="556"/>
      <c r="IYR230" s="4">
        <v>0</v>
      </c>
      <c r="IYS230" s="556" t="s">
        <v>11</v>
      </c>
      <c r="IYT230" s="556"/>
      <c r="IYU230" s="556"/>
      <c r="IYV230" s="4">
        <v>0</v>
      </c>
      <c r="IYW230" s="556" t="s">
        <v>11</v>
      </c>
      <c r="IYX230" s="556"/>
      <c r="IYY230" s="556"/>
      <c r="IYZ230" s="4">
        <v>0</v>
      </c>
      <c r="IZA230" s="556" t="s">
        <v>11</v>
      </c>
      <c r="IZB230" s="556"/>
      <c r="IZC230" s="556"/>
      <c r="IZD230" s="4">
        <v>0</v>
      </c>
      <c r="IZE230" s="556" t="s">
        <v>11</v>
      </c>
      <c r="IZF230" s="556"/>
      <c r="IZG230" s="556"/>
      <c r="IZH230" s="4">
        <v>0</v>
      </c>
      <c r="IZI230" s="556" t="s">
        <v>11</v>
      </c>
      <c r="IZJ230" s="556"/>
      <c r="IZK230" s="556"/>
      <c r="IZL230" s="4">
        <v>0</v>
      </c>
      <c r="IZM230" s="556" t="s">
        <v>11</v>
      </c>
      <c r="IZN230" s="556"/>
      <c r="IZO230" s="556"/>
      <c r="IZP230" s="4">
        <v>0</v>
      </c>
      <c r="IZQ230" s="556" t="s">
        <v>11</v>
      </c>
      <c r="IZR230" s="556"/>
      <c r="IZS230" s="556"/>
      <c r="IZT230" s="4">
        <v>0</v>
      </c>
      <c r="IZU230" s="556" t="s">
        <v>11</v>
      </c>
      <c r="IZV230" s="556"/>
      <c r="IZW230" s="556"/>
      <c r="IZX230" s="4">
        <v>0</v>
      </c>
      <c r="IZY230" s="556" t="s">
        <v>11</v>
      </c>
      <c r="IZZ230" s="556"/>
      <c r="JAA230" s="556"/>
      <c r="JAB230" s="4">
        <v>0</v>
      </c>
      <c r="JAC230" s="556" t="s">
        <v>11</v>
      </c>
      <c r="JAD230" s="556"/>
      <c r="JAE230" s="556"/>
      <c r="JAF230" s="4">
        <v>0</v>
      </c>
      <c r="JAG230" s="556" t="s">
        <v>11</v>
      </c>
      <c r="JAH230" s="556"/>
      <c r="JAI230" s="556"/>
      <c r="JAJ230" s="4">
        <v>0</v>
      </c>
      <c r="JAK230" s="556" t="s">
        <v>11</v>
      </c>
      <c r="JAL230" s="556"/>
      <c r="JAM230" s="556"/>
      <c r="JAN230" s="4">
        <v>0</v>
      </c>
      <c r="JAO230" s="556" t="s">
        <v>11</v>
      </c>
      <c r="JAP230" s="556"/>
      <c r="JAQ230" s="556"/>
      <c r="JAR230" s="4">
        <v>0</v>
      </c>
      <c r="JAS230" s="556" t="s">
        <v>11</v>
      </c>
      <c r="JAT230" s="556"/>
      <c r="JAU230" s="556"/>
      <c r="JAV230" s="4">
        <v>0</v>
      </c>
      <c r="JAW230" s="556" t="s">
        <v>11</v>
      </c>
      <c r="JAX230" s="556"/>
      <c r="JAY230" s="556"/>
      <c r="JAZ230" s="4">
        <v>0</v>
      </c>
      <c r="JBA230" s="556" t="s">
        <v>11</v>
      </c>
      <c r="JBB230" s="556"/>
      <c r="JBC230" s="556"/>
      <c r="JBD230" s="4">
        <v>0</v>
      </c>
      <c r="JBE230" s="556" t="s">
        <v>11</v>
      </c>
      <c r="JBF230" s="556"/>
      <c r="JBG230" s="556"/>
      <c r="JBH230" s="4">
        <v>0</v>
      </c>
      <c r="JBI230" s="556" t="s">
        <v>11</v>
      </c>
      <c r="JBJ230" s="556"/>
      <c r="JBK230" s="556"/>
      <c r="JBL230" s="4">
        <v>0</v>
      </c>
      <c r="JBM230" s="556" t="s">
        <v>11</v>
      </c>
      <c r="JBN230" s="556"/>
      <c r="JBO230" s="556"/>
      <c r="JBP230" s="4">
        <v>0</v>
      </c>
      <c r="JBQ230" s="556" t="s">
        <v>11</v>
      </c>
      <c r="JBR230" s="556"/>
      <c r="JBS230" s="556"/>
      <c r="JBT230" s="4">
        <v>0</v>
      </c>
      <c r="JBU230" s="556" t="s">
        <v>11</v>
      </c>
      <c r="JBV230" s="556"/>
      <c r="JBW230" s="556"/>
      <c r="JBX230" s="4">
        <v>0</v>
      </c>
      <c r="JBY230" s="556" t="s">
        <v>11</v>
      </c>
      <c r="JBZ230" s="556"/>
      <c r="JCA230" s="556"/>
      <c r="JCB230" s="4">
        <v>0</v>
      </c>
      <c r="JCC230" s="556" t="s">
        <v>11</v>
      </c>
      <c r="JCD230" s="556"/>
      <c r="JCE230" s="556"/>
      <c r="JCF230" s="4">
        <v>0</v>
      </c>
      <c r="JCG230" s="556" t="s">
        <v>11</v>
      </c>
      <c r="JCH230" s="556"/>
      <c r="JCI230" s="556"/>
      <c r="JCJ230" s="4">
        <v>0</v>
      </c>
      <c r="JCK230" s="556" t="s">
        <v>11</v>
      </c>
      <c r="JCL230" s="556"/>
      <c r="JCM230" s="556"/>
      <c r="JCN230" s="4">
        <v>0</v>
      </c>
      <c r="JCO230" s="556" t="s">
        <v>11</v>
      </c>
      <c r="JCP230" s="556"/>
      <c r="JCQ230" s="556"/>
      <c r="JCR230" s="4">
        <v>0</v>
      </c>
      <c r="JCS230" s="556" t="s">
        <v>11</v>
      </c>
      <c r="JCT230" s="556"/>
      <c r="JCU230" s="556"/>
      <c r="JCV230" s="4">
        <v>0</v>
      </c>
      <c r="JCW230" s="556" t="s">
        <v>11</v>
      </c>
      <c r="JCX230" s="556"/>
      <c r="JCY230" s="556"/>
      <c r="JCZ230" s="4">
        <v>0</v>
      </c>
      <c r="JDA230" s="556" t="s">
        <v>11</v>
      </c>
      <c r="JDB230" s="556"/>
      <c r="JDC230" s="556"/>
      <c r="JDD230" s="4">
        <v>0</v>
      </c>
      <c r="JDE230" s="556" t="s">
        <v>11</v>
      </c>
      <c r="JDF230" s="556"/>
      <c r="JDG230" s="556"/>
      <c r="JDH230" s="4">
        <v>0</v>
      </c>
      <c r="JDI230" s="556" t="s">
        <v>11</v>
      </c>
      <c r="JDJ230" s="556"/>
      <c r="JDK230" s="556"/>
      <c r="JDL230" s="4">
        <v>0</v>
      </c>
      <c r="JDM230" s="556" t="s">
        <v>11</v>
      </c>
      <c r="JDN230" s="556"/>
      <c r="JDO230" s="556"/>
      <c r="JDP230" s="4">
        <v>0</v>
      </c>
      <c r="JDQ230" s="556" t="s">
        <v>11</v>
      </c>
      <c r="JDR230" s="556"/>
      <c r="JDS230" s="556"/>
      <c r="JDT230" s="4">
        <v>0</v>
      </c>
      <c r="JDU230" s="556" t="s">
        <v>11</v>
      </c>
      <c r="JDV230" s="556"/>
      <c r="JDW230" s="556"/>
      <c r="JDX230" s="4">
        <v>0</v>
      </c>
      <c r="JDY230" s="556" t="s">
        <v>11</v>
      </c>
      <c r="JDZ230" s="556"/>
      <c r="JEA230" s="556"/>
      <c r="JEB230" s="4">
        <v>0</v>
      </c>
      <c r="JEC230" s="556" t="s">
        <v>11</v>
      </c>
      <c r="JED230" s="556"/>
      <c r="JEE230" s="556"/>
      <c r="JEF230" s="4">
        <v>0</v>
      </c>
      <c r="JEG230" s="556" t="s">
        <v>11</v>
      </c>
      <c r="JEH230" s="556"/>
      <c r="JEI230" s="556"/>
      <c r="JEJ230" s="4">
        <v>0</v>
      </c>
      <c r="JEK230" s="556" t="s">
        <v>11</v>
      </c>
      <c r="JEL230" s="556"/>
      <c r="JEM230" s="556"/>
      <c r="JEN230" s="4">
        <v>0</v>
      </c>
      <c r="JEO230" s="556" t="s">
        <v>11</v>
      </c>
      <c r="JEP230" s="556"/>
      <c r="JEQ230" s="556"/>
      <c r="JER230" s="4">
        <v>0</v>
      </c>
      <c r="JES230" s="556" t="s">
        <v>11</v>
      </c>
      <c r="JET230" s="556"/>
      <c r="JEU230" s="556"/>
      <c r="JEV230" s="4">
        <v>0</v>
      </c>
      <c r="JEW230" s="556" t="s">
        <v>11</v>
      </c>
      <c r="JEX230" s="556"/>
      <c r="JEY230" s="556"/>
      <c r="JEZ230" s="4">
        <v>0</v>
      </c>
      <c r="JFA230" s="556" t="s">
        <v>11</v>
      </c>
      <c r="JFB230" s="556"/>
      <c r="JFC230" s="556"/>
      <c r="JFD230" s="4">
        <v>0</v>
      </c>
      <c r="JFE230" s="556" t="s">
        <v>11</v>
      </c>
      <c r="JFF230" s="556"/>
      <c r="JFG230" s="556"/>
      <c r="JFH230" s="4">
        <v>0</v>
      </c>
      <c r="JFI230" s="556" t="s">
        <v>11</v>
      </c>
      <c r="JFJ230" s="556"/>
      <c r="JFK230" s="556"/>
      <c r="JFL230" s="4">
        <v>0</v>
      </c>
      <c r="JFM230" s="556" t="s">
        <v>11</v>
      </c>
      <c r="JFN230" s="556"/>
      <c r="JFO230" s="556"/>
      <c r="JFP230" s="4">
        <v>0</v>
      </c>
      <c r="JFQ230" s="556" t="s">
        <v>11</v>
      </c>
      <c r="JFR230" s="556"/>
      <c r="JFS230" s="556"/>
      <c r="JFT230" s="4">
        <v>0</v>
      </c>
      <c r="JFU230" s="556" t="s">
        <v>11</v>
      </c>
      <c r="JFV230" s="556"/>
      <c r="JFW230" s="556"/>
      <c r="JFX230" s="4">
        <v>0</v>
      </c>
      <c r="JFY230" s="556" t="s">
        <v>11</v>
      </c>
      <c r="JFZ230" s="556"/>
      <c r="JGA230" s="556"/>
      <c r="JGB230" s="4">
        <v>0</v>
      </c>
      <c r="JGC230" s="556" t="s">
        <v>11</v>
      </c>
      <c r="JGD230" s="556"/>
      <c r="JGE230" s="556"/>
      <c r="JGF230" s="4">
        <v>0</v>
      </c>
      <c r="JGG230" s="556" t="s">
        <v>11</v>
      </c>
      <c r="JGH230" s="556"/>
      <c r="JGI230" s="556"/>
      <c r="JGJ230" s="4">
        <v>0</v>
      </c>
      <c r="JGK230" s="556" t="s">
        <v>11</v>
      </c>
      <c r="JGL230" s="556"/>
      <c r="JGM230" s="556"/>
      <c r="JGN230" s="4">
        <v>0</v>
      </c>
      <c r="JGO230" s="556" t="s">
        <v>11</v>
      </c>
      <c r="JGP230" s="556"/>
      <c r="JGQ230" s="556"/>
      <c r="JGR230" s="4">
        <v>0</v>
      </c>
      <c r="JGS230" s="556" t="s">
        <v>11</v>
      </c>
      <c r="JGT230" s="556"/>
      <c r="JGU230" s="556"/>
      <c r="JGV230" s="4">
        <v>0</v>
      </c>
      <c r="JGW230" s="556" t="s">
        <v>11</v>
      </c>
      <c r="JGX230" s="556"/>
      <c r="JGY230" s="556"/>
      <c r="JGZ230" s="4">
        <v>0</v>
      </c>
      <c r="JHA230" s="556" t="s">
        <v>11</v>
      </c>
      <c r="JHB230" s="556"/>
      <c r="JHC230" s="556"/>
      <c r="JHD230" s="4">
        <v>0</v>
      </c>
      <c r="JHE230" s="556" t="s">
        <v>11</v>
      </c>
      <c r="JHF230" s="556"/>
      <c r="JHG230" s="556"/>
      <c r="JHH230" s="4">
        <v>0</v>
      </c>
      <c r="JHI230" s="556" t="s">
        <v>11</v>
      </c>
      <c r="JHJ230" s="556"/>
      <c r="JHK230" s="556"/>
      <c r="JHL230" s="4">
        <v>0</v>
      </c>
      <c r="JHM230" s="556" t="s">
        <v>11</v>
      </c>
      <c r="JHN230" s="556"/>
      <c r="JHO230" s="556"/>
      <c r="JHP230" s="4">
        <v>0</v>
      </c>
      <c r="JHQ230" s="556" t="s">
        <v>11</v>
      </c>
      <c r="JHR230" s="556"/>
      <c r="JHS230" s="556"/>
      <c r="JHT230" s="4">
        <v>0</v>
      </c>
      <c r="JHU230" s="556" t="s">
        <v>11</v>
      </c>
      <c r="JHV230" s="556"/>
      <c r="JHW230" s="556"/>
      <c r="JHX230" s="4">
        <v>0</v>
      </c>
      <c r="JHY230" s="556" t="s">
        <v>11</v>
      </c>
      <c r="JHZ230" s="556"/>
      <c r="JIA230" s="556"/>
      <c r="JIB230" s="4">
        <v>0</v>
      </c>
      <c r="JIC230" s="556" t="s">
        <v>11</v>
      </c>
      <c r="JID230" s="556"/>
      <c r="JIE230" s="556"/>
      <c r="JIF230" s="4">
        <v>0</v>
      </c>
      <c r="JIG230" s="556" t="s">
        <v>11</v>
      </c>
      <c r="JIH230" s="556"/>
      <c r="JII230" s="556"/>
      <c r="JIJ230" s="4">
        <v>0</v>
      </c>
      <c r="JIK230" s="556" t="s">
        <v>11</v>
      </c>
      <c r="JIL230" s="556"/>
      <c r="JIM230" s="556"/>
      <c r="JIN230" s="4">
        <v>0</v>
      </c>
      <c r="JIO230" s="556" t="s">
        <v>11</v>
      </c>
      <c r="JIP230" s="556"/>
      <c r="JIQ230" s="556"/>
      <c r="JIR230" s="4">
        <v>0</v>
      </c>
      <c r="JIS230" s="556" t="s">
        <v>11</v>
      </c>
      <c r="JIT230" s="556"/>
      <c r="JIU230" s="556"/>
      <c r="JIV230" s="4">
        <v>0</v>
      </c>
      <c r="JIW230" s="556" t="s">
        <v>11</v>
      </c>
      <c r="JIX230" s="556"/>
      <c r="JIY230" s="556"/>
      <c r="JIZ230" s="4">
        <v>0</v>
      </c>
      <c r="JJA230" s="556" t="s">
        <v>11</v>
      </c>
      <c r="JJB230" s="556"/>
      <c r="JJC230" s="556"/>
      <c r="JJD230" s="4">
        <v>0</v>
      </c>
      <c r="JJE230" s="556" t="s">
        <v>11</v>
      </c>
      <c r="JJF230" s="556"/>
      <c r="JJG230" s="556"/>
      <c r="JJH230" s="4">
        <v>0</v>
      </c>
      <c r="JJI230" s="556" t="s">
        <v>11</v>
      </c>
      <c r="JJJ230" s="556"/>
      <c r="JJK230" s="556"/>
      <c r="JJL230" s="4">
        <v>0</v>
      </c>
      <c r="JJM230" s="556" t="s">
        <v>11</v>
      </c>
      <c r="JJN230" s="556"/>
      <c r="JJO230" s="556"/>
      <c r="JJP230" s="4">
        <v>0</v>
      </c>
      <c r="JJQ230" s="556" t="s">
        <v>11</v>
      </c>
      <c r="JJR230" s="556"/>
      <c r="JJS230" s="556"/>
      <c r="JJT230" s="4">
        <v>0</v>
      </c>
      <c r="JJU230" s="556" t="s">
        <v>11</v>
      </c>
      <c r="JJV230" s="556"/>
      <c r="JJW230" s="556"/>
      <c r="JJX230" s="4">
        <v>0</v>
      </c>
      <c r="JJY230" s="556" t="s">
        <v>11</v>
      </c>
      <c r="JJZ230" s="556"/>
      <c r="JKA230" s="556"/>
      <c r="JKB230" s="4">
        <v>0</v>
      </c>
      <c r="JKC230" s="556" t="s">
        <v>11</v>
      </c>
      <c r="JKD230" s="556"/>
      <c r="JKE230" s="556"/>
      <c r="JKF230" s="4">
        <v>0</v>
      </c>
      <c r="JKG230" s="556" t="s">
        <v>11</v>
      </c>
      <c r="JKH230" s="556"/>
      <c r="JKI230" s="556"/>
      <c r="JKJ230" s="4">
        <v>0</v>
      </c>
      <c r="JKK230" s="556" t="s">
        <v>11</v>
      </c>
      <c r="JKL230" s="556"/>
      <c r="JKM230" s="556"/>
      <c r="JKN230" s="4">
        <v>0</v>
      </c>
      <c r="JKO230" s="556" t="s">
        <v>11</v>
      </c>
      <c r="JKP230" s="556"/>
      <c r="JKQ230" s="556"/>
      <c r="JKR230" s="4">
        <v>0</v>
      </c>
      <c r="JKS230" s="556" t="s">
        <v>11</v>
      </c>
      <c r="JKT230" s="556"/>
      <c r="JKU230" s="556"/>
      <c r="JKV230" s="4">
        <v>0</v>
      </c>
      <c r="JKW230" s="556" t="s">
        <v>11</v>
      </c>
      <c r="JKX230" s="556"/>
      <c r="JKY230" s="556"/>
      <c r="JKZ230" s="4">
        <v>0</v>
      </c>
      <c r="JLA230" s="556" t="s">
        <v>11</v>
      </c>
      <c r="JLB230" s="556"/>
      <c r="JLC230" s="556"/>
      <c r="JLD230" s="4">
        <v>0</v>
      </c>
      <c r="JLE230" s="556" t="s">
        <v>11</v>
      </c>
      <c r="JLF230" s="556"/>
      <c r="JLG230" s="556"/>
      <c r="JLH230" s="4">
        <v>0</v>
      </c>
      <c r="JLI230" s="556" t="s">
        <v>11</v>
      </c>
      <c r="JLJ230" s="556"/>
      <c r="JLK230" s="556"/>
      <c r="JLL230" s="4">
        <v>0</v>
      </c>
      <c r="JLM230" s="556" t="s">
        <v>11</v>
      </c>
      <c r="JLN230" s="556"/>
      <c r="JLO230" s="556"/>
      <c r="JLP230" s="4">
        <v>0</v>
      </c>
      <c r="JLQ230" s="556" t="s">
        <v>11</v>
      </c>
      <c r="JLR230" s="556"/>
      <c r="JLS230" s="556"/>
      <c r="JLT230" s="4">
        <v>0</v>
      </c>
      <c r="JLU230" s="556" t="s">
        <v>11</v>
      </c>
      <c r="JLV230" s="556"/>
      <c r="JLW230" s="556"/>
      <c r="JLX230" s="4">
        <v>0</v>
      </c>
      <c r="JLY230" s="556" t="s">
        <v>11</v>
      </c>
      <c r="JLZ230" s="556"/>
      <c r="JMA230" s="556"/>
      <c r="JMB230" s="4">
        <v>0</v>
      </c>
      <c r="JMC230" s="556" t="s">
        <v>11</v>
      </c>
      <c r="JMD230" s="556"/>
      <c r="JME230" s="556"/>
      <c r="JMF230" s="4">
        <v>0</v>
      </c>
      <c r="JMG230" s="556" t="s">
        <v>11</v>
      </c>
      <c r="JMH230" s="556"/>
      <c r="JMI230" s="556"/>
      <c r="JMJ230" s="4">
        <v>0</v>
      </c>
      <c r="JMK230" s="556" t="s">
        <v>11</v>
      </c>
      <c r="JML230" s="556"/>
      <c r="JMM230" s="556"/>
      <c r="JMN230" s="4">
        <v>0</v>
      </c>
      <c r="JMO230" s="556" t="s">
        <v>11</v>
      </c>
      <c r="JMP230" s="556"/>
      <c r="JMQ230" s="556"/>
      <c r="JMR230" s="4">
        <v>0</v>
      </c>
      <c r="JMS230" s="556" t="s">
        <v>11</v>
      </c>
      <c r="JMT230" s="556"/>
      <c r="JMU230" s="556"/>
      <c r="JMV230" s="4">
        <v>0</v>
      </c>
      <c r="JMW230" s="556" t="s">
        <v>11</v>
      </c>
      <c r="JMX230" s="556"/>
      <c r="JMY230" s="556"/>
      <c r="JMZ230" s="4">
        <v>0</v>
      </c>
      <c r="JNA230" s="556" t="s">
        <v>11</v>
      </c>
      <c r="JNB230" s="556"/>
      <c r="JNC230" s="556"/>
      <c r="JND230" s="4">
        <v>0</v>
      </c>
      <c r="JNE230" s="556" t="s">
        <v>11</v>
      </c>
      <c r="JNF230" s="556"/>
      <c r="JNG230" s="556"/>
      <c r="JNH230" s="4">
        <v>0</v>
      </c>
      <c r="JNI230" s="556" t="s">
        <v>11</v>
      </c>
      <c r="JNJ230" s="556"/>
      <c r="JNK230" s="556"/>
      <c r="JNL230" s="4">
        <v>0</v>
      </c>
      <c r="JNM230" s="556" t="s">
        <v>11</v>
      </c>
      <c r="JNN230" s="556"/>
      <c r="JNO230" s="556"/>
      <c r="JNP230" s="4">
        <v>0</v>
      </c>
      <c r="JNQ230" s="556" t="s">
        <v>11</v>
      </c>
      <c r="JNR230" s="556"/>
      <c r="JNS230" s="556"/>
      <c r="JNT230" s="4">
        <v>0</v>
      </c>
      <c r="JNU230" s="556" t="s">
        <v>11</v>
      </c>
      <c r="JNV230" s="556"/>
      <c r="JNW230" s="556"/>
      <c r="JNX230" s="4">
        <v>0</v>
      </c>
      <c r="JNY230" s="556" t="s">
        <v>11</v>
      </c>
      <c r="JNZ230" s="556"/>
      <c r="JOA230" s="556"/>
      <c r="JOB230" s="4">
        <v>0</v>
      </c>
      <c r="JOC230" s="556" t="s">
        <v>11</v>
      </c>
      <c r="JOD230" s="556"/>
      <c r="JOE230" s="556"/>
      <c r="JOF230" s="4">
        <v>0</v>
      </c>
      <c r="JOG230" s="556" t="s">
        <v>11</v>
      </c>
      <c r="JOH230" s="556"/>
      <c r="JOI230" s="556"/>
      <c r="JOJ230" s="4">
        <v>0</v>
      </c>
      <c r="JOK230" s="556" t="s">
        <v>11</v>
      </c>
      <c r="JOL230" s="556"/>
      <c r="JOM230" s="556"/>
      <c r="JON230" s="4">
        <v>0</v>
      </c>
      <c r="JOO230" s="556" t="s">
        <v>11</v>
      </c>
      <c r="JOP230" s="556"/>
      <c r="JOQ230" s="556"/>
      <c r="JOR230" s="4">
        <v>0</v>
      </c>
      <c r="JOS230" s="556" t="s">
        <v>11</v>
      </c>
      <c r="JOT230" s="556"/>
      <c r="JOU230" s="556"/>
      <c r="JOV230" s="4">
        <v>0</v>
      </c>
      <c r="JOW230" s="556" t="s">
        <v>11</v>
      </c>
      <c r="JOX230" s="556"/>
      <c r="JOY230" s="556"/>
      <c r="JOZ230" s="4">
        <v>0</v>
      </c>
      <c r="JPA230" s="556" t="s">
        <v>11</v>
      </c>
      <c r="JPB230" s="556"/>
      <c r="JPC230" s="556"/>
      <c r="JPD230" s="4">
        <v>0</v>
      </c>
      <c r="JPE230" s="556" t="s">
        <v>11</v>
      </c>
      <c r="JPF230" s="556"/>
      <c r="JPG230" s="556"/>
      <c r="JPH230" s="4">
        <v>0</v>
      </c>
      <c r="JPI230" s="556" t="s">
        <v>11</v>
      </c>
      <c r="JPJ230" s="556"/>
      <c r="JPK230" s="556"/>
      <c r="JPL230" s="4">
        <v>0</v>
      </c>
      <c r="JPM230" s="556" t="s">
        <v>11</v>
      </c>
      <c r="JPN230" s="556"/>
      <c r="JPO230" s="556"/>
      <c r="JPP230" s="4">
        <v>0</v>
      </c>
      <c r="JPQ230" s="556" t="s">
        <v>11</v>
      </c>
      <c r="JPR230" s="556"/>
      <c r="JPS230" s="556"/>
      <c r="JPT230" s="4">
        <v>0</v>
      </c>
      <c r="JPU230" s="556" t="s">
        <v>11</v>
      </c>
      <c r="JPV230" s="556"/>
      <c r="JPW230" s="556"/>
      <c r="JPX230" s="4">
        <v>0</v>
      </c>
      <c r="JPY230" s="556" t="s">
        <v>11</v>
      </c>
      <c r="JPZ230" s="556"/>
      <c r="JQA230" s="556"/>
      <c r="JQB230" s="4">
        <v>0</v>
      </c>
      <c r="JQC230" s="556" t="s">
        <v>11</v>
      </c>
      <c r="JQD230" s="556"/>
      <c r="JQE230" s="556"/>
      <c r="JQF230" s="4">
        <v>0</v>
      </c>
      <c r="JQG230" s="556" t="s">
        <v>11</v>
      </c>
      <c r="JQH230" s="556"/>
      <c r="JQI230" s="556"/>
      <c r="JQJ230" s="4">
        <v>0</v>
      </c>
      <c r="JQK230" s="556" t="s">
        <v>11</v>
      </c>
      <c r="JQL230" s="556"/>
      <c r="JQM230" s="556"/>
      <c r="JQN230" s="4">
        <v>0</v>
      </c>
      <c r="JQO230" s="556" t="s">
        <v>11</v>
      </c>
      <c r="JQP230" s="556"/>
      <c r="JQQ230" s="556"/>
      <c r="JQR230" s="4">
        <v>0</v>
      </c>
      <c r="JQS230" s="556" t="s">
        <v>11</v>
      </c>
      <c r="JQT230" s="556"/>
      <c r="JQU230" s="556"/>
      <c r="JQV230" s="4">
        <v>0</v>
      </c>
      <c r="JQW230" s="556" t="s">
        <v>11</v>
      </c>
      <c r="JQX230" s="556"/>
      <c r="JQY230" s="556"/>
      <c r="JQZ230" s="4">
        <v>0</v>
      </c>
      <c r="JRA230" s="556" t="s">
        <v>11</v>
      </c>
      <c r="JRB230" s="556"/>
      <c r="JRC230" s="556"/>
      <c r="JRD230" s="4">
        <v>0</v>
      </c>
      <c r="JRE230" s="556" t="s">
        <v>11</v>
      </c>
      <c r="JRF230" s="556"/>
      <c r="JRG230" s="556"/>
      <c r="JRH230" s="4">
        <v>0</v>
      </c>
      <c r="JRI230" s="556" t="s">
        <v>11</v>
      </c>
      <c r="JRJ230" s="556"/>
      <c r="JRK230" s="556"/>
      <c r="JRL230" s="4">
        <v>0</v>
      </c>
      <c r="JRM230" s="556" t="s">
        <v>11</v>
      </c>
      <c r="JRN230" s="556"/>
      <c r="JRO230" s="556"/>
      <c r="JRP230" s="4">
        <v>0</v>
      </c>
      <c r="JRQ230" s="556" t="s">
        <v>11</v>
      </c>
      <c r="JRR230" s="556"/>
      <c r="JRS230" s="556"/>
      <c r="JRT230" s="4">
        <v>0</v>
      </c>
      <c r="JRU230" s="556" t="s">
        <v>11</v>
      </c>
      <c r="JRV230" s="556"/>
      <c r="JRW230" s="556"/>
      <c r="JRX230" s="4">
        <v>0</v>
      </c>
      <c r="JRY230" s="556" t="s">
        <v>11</v>
      </c>
      <c r="JRZ230" s="556"/>
      <c r="JSA230" s="556"/>
      <c r="JSB230" s="4">
        <v>0</v>
      </c>
      <c r="JSC230" s="556" t="s">
        <v>11</v>
      </c>
      <c r="JSD230" s="556"/>
      <c r="JSE230" s="556"/>
      <c r="JSF230" s="4">
        <v>0</v>
      </c>
      <c r="JSG230" s="556" t="s">
        <v>11</v>
      </c>
      <c r="JSH230" s="556"/>
      <c r="JSI230" s="556"/>
      <c r="JSJ230" s="4">
        <v>0</v>
      </c>
      <c r="JSK230" s="556" t="s">
        <v>11</v>
      </c>
      <c r="JSL230" s="556"/>
      <c r="JSM230" s="556"/>
      <c r="JSN230" s="4">
        <v>0</v>
      </c>
      <c r="JSO230" s="556" t="s">
        <v>11</v>
      </c>
      <c r="JSP230" s="556"/>
      <c r="JSQ230" s="556"/>
      <c r="JSR230" s="4">
        <v>0</v>
      </c>
      <c r="JSS230" s="556" t="s">
        <v>11</v>
      </c>
      <c r="JST230" s="556"/>
      <c r="JSU230" s="556"/>
      <c r="JSV230" s="4">
        <v>0</v>
      </c>
      <c r="JSW230" s="556" t="s">
        <v>11</v>
      </c>
      <c r="JSX230" s="556"/>
      <c r="JSY230" s="556"/>
      <c r="JSZ230" s="4">
        <v>0</v>
      </c>
      <c r="JTA230" s="556" t="s">
        <v>11</v>
      </c>
      <c r="JTB230" s="556"/>
      <c r="JTC230" s="556"/>
      <c r="JTD230" s="4">
        <v>0</v>
      </c>
      <c r="JTE230" s="556" t="s">
        <v>11</v>
      </c>
      <c r="JTF230" s="556"/>
      <c r="JTG230" s="556"/>
      <c r="JTH230" s="4">
        <v>0</v>
      </c>
      <c r="JTI230" s="556" t="s">
        <v>11</v>
      </c>
      <c r="JTJ230" s="556"/>
      <c r="JTK230" s="556"/>
      <c r="JTL230" s="4">
        <v>0</v>
      </c>
      <c r="JTM230" s="556" t="s">
        <v>11</v>
      </c>
      <c r="JTN230" s="556"/>
      <c r="JTO230" s="556"/>
      <c r="JTP230" s="4">
        <v>0</v>
      </c>
      <c r="JTQ230" s="556" t="s">
        <v>11</v>
      </c>
      <c r="JTR230" s="556"/>
      <c r="JTS230" s="556"/>
      <c r="JTT230" s="4">
        <v>0</v>
      </c>
      <c r="JTU230" s="556" t="s">
        <v>11</v>
      </c>
      <c r="JTV230" s="556"/>
      <c r="JTW230" s="556"/>
      <c r="JTX230" s="4">
        <v>0</v>
      </c>
      <c r="JTY230" s="556" t="s">
        <v>11</v>
      </c>
      <c r="JTZ230" s="556"/>
      <c r="JUA230" s="556"/>
      <c r="JUB230" s="4">
        <v>0</v>
      </c>
      <c r="JUC230" s="556" t="s">
        <v>11</v>
      </c>
      <c r="JUD230" s="556"/>
      <c r="JUE230" s="556"/>
      <c r="JUF230" s="4">
        <v>0</v>
      </c>
      <c r="JUG230" s="556" t="s">
        <v>11</v>
      </c>
      <c r="JUH230" s="556"/>
      <c r="JUI230" s="556"/>
      <c r="JUJ230" s="4">
        <v>0</v>
      </c>
      <c r="JUK230" s="556" t="s">
        <v>11</v>
      </c>
      <c r="JUL230" s="556"/>
      <c r="JUM230" s="556"/>
      <c r="JUN230" s="4">
        <v>0</v>
      </c>
      <c r="JUO230" s="556" t="s">
        <v>11</v>
      </c>
      <c r="JUP230" s="556"/>
      <c r="JUQ230" s="556"/>
      <c r="JUR230" s="4">
        <v>0</v>
      </c>
      <c r="JUS230" s="556" t="s">
        <v>11</v>
      </c>
      <c r="JUT230" s="556"/>
      <c r="JUU230" s="556"/>
      <c r="JUV230" s="4">
        <v>0</v>
      </c>
      <c r="JUW230" s="556" t="s">
        <v>11</v>
      </c>
      <c r="JUX230" s="556"/>
      <c r="JUY230" s="556"/>
      <c r="JUZ230" s="4">
        <v>0</v>
      </c>
      <c r="JVA230" s="556" t="s">
        <v>11</v>
      </c>
      <c r="JVB230" s="556"/>
      <c r="JVC230" s="556"/>
      <c r="JVD230" s="4">
        <v>0</v>
      </c>
      <c r="JVE230" s="556" t="s">
        <v>11</v>
      </c>
      <c r="JVF230" s="556"/>
      <c r="JVG230" s="556"/>
      <c r="JVH230" s="4">
        <v>0</v>
      </c>
      <c r="JVI230" s="556" t="s">
        <v>11</v>
      </c>
      <c r="JVJ230" s="556"/>
      <c r="JVK230" s="556"/>
      <c r="JVL230" s="4">
        <v>0</v>
      </c>
      <c r="JVM230" s="556" t="s">
        <v>11</v>
      </c>
      <c r="JVN230" s="556"/>
      <c r="JVO230" s="556"/>
      <c r="JVP230" s="4">
        <v>0</v>
      </c>
      <c r="JVQ230" s="556" t="s">
        <v>11</v>
      </c>
      <c r="JVR230" s="556"/>
      <c r="JVS230" s="556"/>
      <c r="JVT230" s="4">
        <v>0</v>
      </c>
      <c r="JVU230" s="556" t="s">
        <v>11</v>
      </c>
      <c r="JVV230" s="556"/>
      <c r="JVW230" s="556"/>
      <c r="JVX230" s="4">
        <v>0</v>
      </c>
      <c r="JVY230" s="556" t="s">
        <v>11</v>
      </c>
      <c r="JVZ230" s="556"/>
      <c r="JWA230" s="556"/>
      <c r="JWB230" s="4">
        <v>0</v>
      </c>
      <c r="JWC230" s="556" t="s">
        <v>11</v>
      </c>
      <c r="JWD230" s="556"/>
      <c r="JWE230" s="556"/>
      <c r="JWF230" s="4">
        <v>0</v>
      </c>
      <c r="JWG230" s="556" t="s">
        <v>11</v>
      </c>
      <c r="JWH230" s="556"/>
      <c r="JWI230" s="556"/>
      <c r="JWJ230" s="4">
        <v>0</v>
      </c>
      <c r="JWK230" s="556" t="s">
        <v>11</v>
      </c>
      <c r="JWL230" s="556"/>
      <c r="JWM230" s="556"/>
      <c r="JWN230" s="4">
        <v>0</v>
      </c>
      <c r="JWO230" s="556" t="s">
        <v>11</v>
      </c>
      <c r="JWP230" s="556"/>
      <c r="JWQ230" s="556"/>
      <c r="JWR230" s="4">
        <v>0</v>
      </c>
      <c r="JWS230" s="556" t="s">
        <v>11</v>
      </c>
      <c r="JWT230" s="556"/>
      <c r="JWU230" s="556"/>
      <c r="JWV230" s="4">
        <v>0</v>
      </c>
      <c r="JWW230" s="556" t="s">
        <v>11</v>
      </c>
      <c r="JWX230" s="556"/>
      <c r="JWY230" s="556"/>
      <c r="JWZ230" s="4">
        <v>0</v>
      </c>
      <c r="JXA230" s="556" t="s">
        <v>11</v>
      </c>
      <c r="JXB230" s="556"/>
      <c r="JXC230" s="556"/>
      <c r="JXD230" s="4">
        <v>0</v>
      </c>
      <c r="JXE230" s="556" t="s">
        <v>11</v>
      </c>
      <c r="JXF230" s="556"/>
      <c r="JXG230" s="556"/>
      <c r="JXH230" s="4">
        <v>0</v>
      </c>
      <c r="JXI230" s="556" t="s">
        <v>11</v>
      </c>
      <c r="JXJ230" s="556"/>
      <c r="JXK230" s="556"/>
      <c r="JXL230" s="4">
        <v>0</v>
      </c>
      <c r="JXM230" s="556" t="s">
        <v>11</v>
      </c>
      <c r="JXN230" s="556"/>
      <c r="JXO230" s="556"/>
      <c r="JXP230" s="4">
        <v>0</v>
      </c>
      <c r="JXQ230" s="556" t="s">
        <v>11</v>
      </c>
      <c r="JXR230" s="556"/>
      <c r="JXS230" s="556"/>
      <c r="JXT230" s="4">
        <v>0</v>
      </c>
      <c r="JXU230" s="556" t="s">
        <v>11</v>
      </c>
      <c r="JXV230" s="556"/>
      <c r="JXW230" s="556"/>
      <c r="JXX230" s="4">
        <v>0</v>
      </c>
      <c r="JXY230" s="556" t="s">
        <v>11</v>
      </c>
      <c r="JXZ230" s="556"/>
      <c r="JYA230" s="556"/>
      <c r="JYB230" s="4">
        <v>0</v>
      </c>
      <c r="JYC230" s="556" t="s">
        <v>11</v>
      </c>
      <c r="JYD230" s="556"/>
      <c r="JYE230" s="556"/>
      <c r="JYF230" s="4">
        <v>0</v>
      </c>
      <c r="JYG230" s="556" t="s">
        <v>11</v>
      </c>
      <c r="JYH230" s="556"/>
      <c r="JYI230" s="556"/>
      <c r="JYJ230" s="4">
        <v>0</v>
      </c>
      <c r="JYK230" s="556" t="s">
        <v>11</v>
      </c>
      <c r="JYL230" s="556"/>
      <c r="JYM230" s="556"/>
      <c r="JYN230" s="4">
        <v>0</v>
      </c>
      <c r="JYO230" s="556" t="s">
        <v>11</v>
      </c>
      <c r="JYP230" s="556"/>
      <c r="JYQ230" s="556"/>
      <c r="JYR230" s="4">
        <v>0</v>
      </c>
      <c r="JYS230" s="556" t="s">
        <v>11</v>
      </c>
      <c r="JYT230" s="556"/>
      <c r="JYU230" s="556"/>
      <c r="JYV230" s="4">
        <v>0</v>
      </c>
      <c r="JYW230" s="556" t="s">
        <v>11</v>
      </c>
      <c r="JYX230" s="556"/>
      <c r="JYY230" s="556"/>
      <c r="JYZ230" s="4">
        <v>0</v>
      </c>
      <c r="JZA230" s="556" t="s">
        <v>11</v>
      </c>
      <c r="JZB230" s="556"/>
      <c r="JZC230" s="556"/>
      <c r="JZD230" s="4">
        <v>0</v>
      </c>
      <c r="JZE230" s="556" t="s">
        <v>11</v>
      </c>
      <c r="JZF230" s="556"/>
      <c r="JZG230" s="556"/>
      <c r="JZH230" s="4">
        <v>0</v>
      </c>
      <c r="JZI230" s="556" t="s">
        <v>11</v>
      </c>
      <c r="JZJ230" s="556"/>
      <c r="JZK230" s="556"/>
      <c r="JZL230" s="4">
        <v>0</v>
      </c>
      <c r="JZM230" s="556" t="s">
        <v>11</v>
      </c>
      <c r="JZN230" s="556"/>
      <c r="JZO230" s="556"/>
      <c r="JZP230" s="4">
        <v>0</v>
      </c>
      <c r="JZQ230" s="556" t="s">
        <v>11</v>
      </c>
      <c r="JZR230" s="556"/>
      <c r="JZS230" s="556"/>
      <c r="JZT230" s="4">
        <v>0</v>
      </c>
      <c r="JZU230" s="556" t="s">
        <v>11</v>
      </c>
      <c r="JZV230" s="556"/>
      <c r="JZW230" s="556"/>
      <c r="JZX230" s="4">
        <v>0</v>
      </c>
      <c r="JZY230" s="556" t="s">
        <v>11</v>
      </c>
      <c r="JZZ230" s="556"/>
      <c r="KAA230" s="556"/>
      <c r="KAB230" s="4">
        <v>0</v>
      </c>
      <c r="KAC230" s="556" t="s">
        <v>11</v>
      </c>
      <c r="KAD230" s="556"/>
      <c r="KAE230" s="556"/>
      <c r="KAF230" s="4">
        <v>0</v>
      </c>
      <c r="KAG230" s="556" t="s">
        <v>11</v>
      </c>
      <c r="KAH230" s="556"/>
      <c r="KAI230" s="556"/>
      <c r="KAJ230" s="4">
        <v>0</v>
      </c>
      <c r="KAK230" s="556" t="s">
        <v>11</v>
      </c>
      <c r="KAL230" s="556"/>
      <c r="KAM230" s="556"/>
      <c r="KAN230" s="4">
        <v>0</v>
      </c>
      <c r="KAO230" s="556" t="s">
        <v>11</v>
      </c>
      <c r="KAP230" s="556"/>
      <c r="KAQ230" s="556"/>
      <c r="KAR230" s="4">
        <v>0</v>
      </c>
      <c r="KAS230" s="556" t="s">
        <v>11</v>
      </c>
      <c r="KAT230" s="556"/>
      <c r="KAU230" s="556"/>
      <c r="KAV230" s="4">
        <v>0</v>
      </c>
      <c r="KAW230" s="556" t="s">
        <v>11</v>
      </c>
      <c r="KAX230" s="556"/>
      <c r="KAY230" s="556"/>
      <c r="KAZ230" s="4">
        <v>0</v>
      </c>
      <c r="KBA230" s="556" t="s">
        <v>11</v>
      </c>
      <c r="KBB230" s="556"/>
      <c r="KBC230" s="556"/>
      <c r="KBD230" s="4">
        <v>0</v>
      </c>
      <c r="KBE230" s="556" t="s">
        <v>11</v>
      </c>
      <c r="KBF230" s="556"/>
      <c r="KBG230" s="556"/>
      <c r="KBH230" s="4">
        <v>0</v>
      </c>
      <c r="KBI230" s="556" t="s">
        <v>11</v>
      </c>
      <c r="KBJ230" s="556"/>
      <c r="KBK230" s="556"/>
      <c r="KBL230" s="4">
        <v>0</v>
      </c>
      <c r="KBM230" s="556" t="s">
        <v>11</v>
      </c>
      <c r="KBN230" s="556"/>
      <c r="KBO230" s="556"/>
      <c r="KBP230" s="4">
        <v>0</v>
      </c>
      <c r="KBQ230" s="556" t="s">
        <v>11</v>
      </c>
      <c r="KBR230" s="556"/>
      <c r="KBS230" s="556"/>
      <c r="KBT230" s="4">
        <v>0</v>
      </c>
      <c r="KBU230" s="556" t="s">
        <v>11</v>
      </c>
      <c r="KBV230" s="556"/>
      <c r="KBW230" s="556"/>
      <c r="KBX230" s="4">
        <v>0</v>
      </c>
      <c r="KBY230" s="556" t="s">
        <v>11</v>
      </c>
      <c r="KBZ230" s="556"/>
      <c r="KCA230" s="556"/>
      <c r="KCB230" s="4">
        <v>0</v>
      </c>
      <c r="KCC230" s="556" t="s">
        <v>11</v>
      </c>
      <c r="KCD230" s="556"/>
      <c r="KCE230" s="556"/>
      <c r="KCF230" s="4">
        <v>0</v>
      </c>
      <c r="KCG230" s="556" t="s">
        <v>11</v>
      </c>
      <c r="KCH230" s="556"/>
      <c r="KCI230" s="556"/>
      <c r="KCJ230" s="4">
        <v>0</v>
      </c>
      <c r="KCK230" s="556" t="s">
        <v>11</v>
      </c>
      <c r="KCL230" s="556"/>
      <c r="KCM230" s="556"/>
      <c r="KCN230" s="4">
        <v>0</v>
      </c>
      <c r="KCO230" s="556" t="s">
        <v>11</v>
      </c>
      <c r="KCP230" s="556"/>
      <c r="KCQ230" s="556"/>
      <c r="KCR230" s="4">
        <v>0</v>
      </c>
      <c r="KCS230" s="556" t="s">
        <v>11</v>
      </c>
      <c r="KCT230" s="556"/>
      <c r="KCU230" s="556"/>
      <c r="KCV230" s="4">
        <v>0</v>
      </c>
      <c r="KCW230" s="556" t="s">
        <v>11</v>
      </c>
      <c r="KCX230" s="556"/>
      <c r="KCY230" s="556"/>
      <c r="KCZ230" s="4">
        <v>0</v>
      </c>
      <c r="KDA230" s="556" t="s">
        <v>11</v>
      </c>
      <c r="KDB230" s="556"/>
      <c r="KDC230" s="556"/>
      <c r="KDD230" s="4">
        <v>0</v>
      </c>
      <c r="KDE230" s="556" t="s">
        <v>11</v>
      </c>
      <c r="KDF230" s="556"/>
      <c r="KDG230" s="556"/>
      <c r="KDH230" s="4">
        <v>0</v>
      </c>
      <c r="KDI230" s="556" t="s">
        <v>11</v>
      </c>
      <c r="KDJ230" s="556"/>
      <c r="KDK230" s="556"/>
      <c r="KDL230" s="4">
        <v>0</v>
      </c>
      <c r="KDM230" s="556" t="s">
        <v>11</v>
      </c>
      <c r="KDN230" s="556"/>
      <c r="KDO230" s="556"/>
      <c r="KDP230" s="4">
        <v>0</v>
      </c>
      <c r="KDQ230" s="556" t="s">
        <v>11</v>
      </c>
      <c r="KDR230" s="556"/>
      <c r="KDS230" s="556"/>
      <c r="KDT230" s="4">
        <v>0</v>
      </c>
      <c r="KDU230" s="556" t="s">
        <v>11</v>
      </c>
      <c r="KDV230" s="556"/>
      <c r="KDW230" s="556"/>
      <c r="KDX230" s="4">
        <v>0</v>
      </c>
      <c r="KDY230" s="556" t="s">
        <v>11</v>
      </c>
      <c r="KDZ230" s="556"/>
      <c r="KEA230" s="556"/>
      <c r="KEB230" s="4">
        <v>0</v>
      </c>
      <c r="KEC230" s="556" t="s">
        <v>11</v>
      </c>
      <c r="KED230" s="556"/>
      <c r="KEE230" s="556"/>
      <c r="KEF230" s="4">
        <v>0</v>
      </c>
      <c r="KEG230" s="556" t="s">
        <v>11</v>
      </c>
      <c r="KEH230" s="556"/>
      <c r="KEI230" s="556"/>
      <c r="KEJ230" s="4">
        <v>0</v>
      </c>
      <c r="KEK230" s="556" t="s">
        <v>11</v>
      </c>
      <c r="KEL230" s="556"/>
      <c r="KEM230" s="556"/>
      <c r="KEN230" s="4">
        <v>0</v>
      </c>
      <c r="KEO230" s="556" t="s">
        <v>11</v>
      </c>
      <c r="KEP230" s="556"/>
      <c r="KEQ230" s="556"/>
      <c r="KER230" s="4">
        <v>0</v>
      </c>
      <c r="KES230" s="556" t="s">
        <v>11</v>
      </c>
      <c r="KET230" s="556"/>
      <c r="KEU230" s="556"/>
      <c r="KEV230" s="4">
        <v>0</v>
      </c>
      <c r="KEW230" s="556" t="s">
        <v>11</v>
      </c>
      <c r="KEX230" s="556"/>
      <c r="KEY230" s="556"/>
      <c r="KEZ230" s="4">
        <v>0</v>
      </c>
      <c r="KFA230" s="556" t="s">
        <v>11</v>
      </c>
      <c r="KFB230" s="556"/>
      <c r="KFC230" s="556"/>
      <c r="KFD230" s="4">
        <v>0</v>
      </c>
      <c r="KFE230" s="556" t="s">
        <v>11</v>
      </c>
      <c r="KFF230" s="556"/>
      <c r="KFG230" s="556"/>
      <c r="KFH230" s="4">
        <v>0</v>
      </c>
      <c r="KFI230" s="556" t="s">
        <v>11</v>
      </c>
      <c r="KFJ230" s="556"/>
      <c r="KFK230" s="556"/>
      <c r="KFL230" s="4">
        <v>0</v>
      </c>
      <c r="KFM230" s="556" t="s">
        <v>11</v>
      </c>
      <c r="KFN230" s="556"/>
      <c r="KFO230" s="556"/>
      <c r="KFP230" s="4">
        <v>0</v>
      </c>
      <c r="KFQ230" s="556" t="s">
        <v>11</v>
      </c>
      <c r="KFR230" s="556"/>
      <c r="KFS230" s="556"/>
      <c r="KFT230" s="4">
        <v>0</v>
      </c>
      <c r="KFU230" s="556" t="s">
        <v>11</v>
      </c>
      <c r="KFV230" s="556"/>
      <c r="KFW230" s="556"/>
      <c r="KFX230" s="4">
        <v>0</v>
      </c>
      <c r="KFY230" s="556" t="s">
        <v>11</v>
      </c>
      <c r="KFZ230" s="556"/>
      <c r="KGA230" s="556"/>
      <c r="KGB230" s="4">
        <v>0</v>
      </c>
      <c r="KGC230" s="556" t="s">
        <v>11</v>
      </c>
      <c r="KGD230" s="556"/>
      <c r="KGE230" s="556"/>
      <c r="KGF230" s="4">
        <v>0</v>
      </c>
      <c r="KGG230" s="556" t="s">
        <v>11</v>
      </c>
      <c r="KGH230" s="556"/>
      <c r="KGI230" s="556"/>
      <c r="KGJ230" s="4">
        <v>0</v>
      </c>
      <c r="KGK230" s="556" t="s">
        <v>11</v>
      </c>
      <c r="KGL230" s="556"/>
      <c r="KGM230" s="556"/>
      <c r="KGN230" s="4">
        <v>0</v>
      </c>
      <c r="KGO230" s="556" t="s">
        <v>11</v>
      </c>
      <c r="KGP230" s="556"/>
      <c r="KGQ230" s="556"/>
      <c r="KGR230" s="4">
        <v>0</v>
      </c>
      <c r="KGS230" s="556" t="s">
        <v>11</v>
      </c>
      <c r="KGT230" s="556"/>
      <c r="KGU230" s="556"/>
      <c r="KGV230" s="4">
        <v>0</v>
      </c>
      <c r="KGW230" s="556" t="s">
        <v>11</v>
      </c>
      <c r="KGX230" s="556"/>
      <c r="KGY230" s="556"/>
      <c r="KGZ230" s="4">
        <v>0</v>
      </c>
      <c r="KHA230" s="556" t="s">
        <v>11</v>
      </c>
      <c r="KHB230" s="556"/>
      <c r="KHC230" s="556"/>
      <c r="KHD230" s="4">
        <v>0</v>
      </c>
      <c r="KHE230" s="556" t="s">
        <v>11</v>
      </c>
      <c r="KHF230" s="556"/>
      <c r="KHG230" s="556"/>
      <c r="KHH230" s="4">
        <v>0</v>
      </c>
      <c r="KHI230" s="556" t="s">
        <v>11</v>
      </c>
      <c r="KHJ230" s="556"/>
      <c r="KHK230" s="556"/>
      <c r="KHL230" s="4">
        <v>0</v>
      </c>
      <c r="KHM230" s="556" t="s">
        <v>11</v>
      </c>
      <c r="KHN230" s="556"/>
      <c r="KHO230" s="556"/>
      <c r="KHP230" s="4">
        <v>0</v>
      </c>
      <c r="KHQ230" s="556" t="s">
        <v>11</v>
      </c>
      <c r="KHR230" s="556"/>
      <c r="KHS230" s="556"/>
      <c r="KHT230" s="4">
        <v>0</v>
      </c>
      <c r="KHU230" s="556" t="s">
        <v>11</v>
      </c>
      <c r="KHV230" s="556"/>
      <c r="KHW230" s="556"/>
      <c r="KHX230" s="4">
        <v>0</v>
      </c>
      <c r="KHY230" s="556" t="s">
        <v>11</v>
      </c>
      <c r="KHZ230" s="556"/>
      <c r="KIA230" s="556"/>
      <c r="KIB230" s="4">
        <v>0</v>
      </c>
      <c r="KIC230" s="556" t="s">
        <v>11</v>
      </c>
      <c r="KID230" s="556"/>
      <c r="KIE230" s="556"/>
      <c r="KIF230" s="4">
        <v>0</v>
      </c>
      <c r="KIG230" s="556" t="s">
        <v>11</v>
      </c>
      <c r="KIH230" s="556"/>
      <c r="KII230" s="556"/>
      <c r="KIJ230" s="4">
        <v>0</v>
      </c>
      <c r="KIK230" s="556" t="s">
        <v>11</v>
      </c>
      <c r="KIL230" s="556"/>
      <c r="KIM230" s="556"/>
      <c r="KIN230" s="4">
        <v>0</v>
      </c>
      <c r="KIO230" s="556" t="s">
        <v>11</v>
      </c>
      <c r="KIP230" s="556"/>
      <c r="KIQ230" s="556"/>
      <c r="KIR230" s="4">
        <v>0</v>
      </c>
      <c r="KIS230" s="556" t="s">
        <v>11</v>
      </c>
      <c r="KIT230" s="556"/>
      <c r="KIU230" s="556"/>
      <c r="KIV230" s="4">
        <v>0</v>
      </c>
      <c r="KIW230" s="556" t="s">
        <v>11</v>
      </c>
      <c r="KIX230" s="556"/>
      <c r="KIY230" s="556"/>
      <c r="KIZ230" s="4">
        <v>0</v>
      </c>
      <c r="KJA230" s="556" t="s">
        <v>11</v>
      </c>
      <c r="KJB230" s="556"/>
      <c r="KJC230" s="556"/>
      <c r="KJD230" s="4">
        <v>0</v>
      </c>
      <c r="KJE230" s="556" t="s">
        <v>11</v>
      </c>
      <c r="KJF230" s="556"/>
      <c r="KJG230" s="556"/>
      <c r="KJH230" s="4">
        <v>0</v>
      </c>
      <c r="KJI230" s="556" t="s">
        <v>11</v>
      </c>
      <c r="KJJ230" s="556"/>
      <c r="KJK230" s="556"/>
      <c r="KJL230" s="4">
        <v>0</v>
      </c>
      <c r="KJM230" s="556" t="s">
        <v>11</v>
      </c>
      <c r="KJN230" s="556"/>
      <c r="KJO230" s="556"/>
      <c r="KJP230" s="4">
        <v>0</v>
      </c>
      <c r="KJQ230" s="556" t="s">
        <v>11</v>
      </c>
      <c r="KJR230" s="556"/>
      <c r="KJS230" s="556"/>
      <c r="KJT230" s="4">
        <v>0</v>
      </c>
      <c r="KJU230" s="556" t="s">
        <v>11</v>
      </c>
      <c r="KJV230" s="556"/>
      <c r="KJW230" s="556"/>
      <c r="KJX230" s="4">
        <v>0</v>
      </c>
      <c r="KJY230" s="556" t="s">
        <v>11</v>
      </c>
      <c r="KJZ230" s="556"/>
      <c r="KKA230" s="556"/>
      <c r="KKB230" s="4">
        <v>0</v>
      </c>
      <c r="KKC230" s="556" t="s">
        <v>11</v>
      </c>
      <c r="KKD230" s="556"/>
      <c r="KKE230" s="556"/>
      <c r="KKF230" s="4">
        <v>0</v>
      </c>
      <c r="KKG230" s="556" t="s">
        <v>11</v>
      </c>
      <c r="KKH230" s="556"/>
      <c r="KKI230" s="556"/>
      <c r="KKJ230" s="4">
        <v>0</v>
      </c>
      <c r="KKK230" s="556" t="s">
        <v>11</v>
      </c>
      <c r="KKL230" s="556"/>
      <c r="KKM230" s="556"/>
      <c r="KKN230" s="4">
        <v>0</v>
      </c>
      <c r="KKO230" s="556" t="s">
        <v>11</v>
      </c>
      <c r="KKP230" s="556"/>
      <c r="KKQ230" s="556"/>
      <c r="KKR230" s="4">
        <v>0</v>
      </c>
      <c r="KKS230" s="556" t="s">
        <v>11</v>
      </c>
      <c r="KKT230" s="556"/>
      <c r="KKU230" s="556"/>
      <c r="KKV230" s="4">
        <v>0</v>
      </c>
      <c r="KKW230" s="556" t="s">
        <v>11</v>
      </c>
      <c r="KKX230" s="556"/>
      <c r="KKY230" s="556"/>
      <c r="KKZ230" s="4">
        <v>0</v>
      </c>
      <c r="KLA230" s="556" t="s">
        <v>11</v>
      </c>
      <c r="KLB230" s="556"/>
      <c r="KLC230" s="556"/>
      <c r="KLD230" s="4">
        <v>0</v>
      </c>
      <c r="KLE230" s="556" t="s">
        <v>11</v>
      </c>
      <c r="KLF230" s="556"/>
      <c r="KLG230" s="556"/>
      <c r="KLH230" s="4">
        <v>0</v>
      </c>
      <c r="KLI230" s="556" t="s">
        <v>11</v>
      </c>
      <c r="KLJ230" s="556"/>
      <c r="KLK230" s="556"/>
      <c r="KLL230" s="4">
        <v>0</v>
      </c>
      <c r="KLM230" s="556" t="s">
        <v>11</v>
      </c>
      <c r="KLN230" s="556"/>
      <c r="KLO230" s="556"/>
      <c r="KLP230" s="4">
        <v>0</v>
      </c>
      <c r="KLQ230" s="556" t="s">
        <v>11</v>
      </c>
      <c r="KLR230" s="556"/>
      <c r="KLS230" s="556"/>
      <c r="KLT230" s="4">
        <v>0</v>
      </c>
      <c r="KLU230" s="556" t="s">
        <v>11</v>
      </c>
      <c r="KLV230" s="556"/>
      <c r="KLW230" s="556"/>
      <c r="KLX230" s="4">
        <v>0</v>
      </c>
      <c r="KLY230" s="556" t="s">
        <v>11</v>
      </c>
      <c r="KLZ230" s="556"/>
      <c r="KMA230" s="556"/>
      <c r="KMB230" s="4">
        <v>0</v>
      </c>
      <c r="KMC230" s="556" t="s">
        <v>11</v>
      </c>
      <c r="KMD230" s="556"/>
      <c r="KME230" s="556"/>
      <c r="KMF230" s="4">
        <v>0</v>
      </c>
      <c r="KMG230" s="556" t="s">
        <v>11</v>
      </c>
      <c r="KMH230" s="556"/>
      <c r="KMI230" s="556"/>
      <c r="KMJ230" s="4">
        <v>0</v>
      </c>
      <c r="KMK230" s="556" t="s">
        <v>11</v>
      </c>
      <c r="KML230" s="556"/>
      <c r="KMM230" s="556"/>
      <c r="KMN230" s="4">
        <v>0</v>
      </c>
      <c r="KMO230" s="556" t="s">
        <v>11</v>
      </c>
      <c r="KMP230" s="556"/>
      <c r="KMQ230" s="556"/>
      <c r="KMR230" s="4">
        <v>0</v>
      </c>
      <c r="KMS230" s="556" t="s">
        <v>11</v>
      </c>
      <c r="KMT230" s="556"/>
      <c r="KMU230" s="556"/>
      <c r="KMV230" s="4">
        <v>0</v>
      </c>
      <c r="KMW230" s="556" t="s">
        <v>11</v>
      </c>
      <c r="KMX230" s="556"/>
      <c r="KMY230" s="556"/>
      <c r="KMZ230" s="4">
        <v>0</v>
      </c>
      <c r="KNA230" s="556" t="s">
        <v>11</v>
      </c>
      <c r="KNB230" s="556"/>
      <c r="KNC230" s="556"/>
      <c r="KND230" s="4">
        <v>0</v>
      </c>
      <c r="KNE230" s="556" t="s">
        <v>11</v>
      </c>
      <c r="KNF230" s="556"/>
      <c r="KNG230" s="556"/>
      <c r="KNH230" s="4">
        <v>0</v>
      </c>
      <c r="KNI230" s="556" t="s">
        <v>11</v>
      </c>
      <c r="KNJ230" s="556"/>
      <c r="KNK230" s="556"/>
      <c r="KNL230" s="4">
        <v>0</v>
      </c>
      <c r="KNM230" s="556" t="s">
        <v>11</v>
      </c>
      <c r="KNN230" s="556"/>
      <c r="KNO230" s="556"/>
      <c r="KNP230" s="4">
        <v>0</v>
      </c>
      <c r="KNQ230" s="556" t="s">
        <v>11</v>
      </c>
      <c r="KNR230" s="556"/>
      <c r="KNS230" s="556"/>
      <c r="KNT230" s="4">
        <v>0</v>
      </c>
      <c r="KNU230" s="556" t="s">
        <v>11</v>
      </c>
      <c r="KNV230" s="556"/>
      <c r="KNW230" s="556"/>
      <c r="KNX230" s="4">
        <v>0</v>
      </c>
      <c r="KNY230" s="556" t="s">
        <v>11</v>
      </c>
      <c r="KNZ230" s="556"/>
      <c r="KOA230" s="556"/>
      <c r="KOB230" s="4">
        <v>0</v>
      </c>
      <c r="KOC230" s="556" t="s">
        <v>11</v>
      </c>
      <c r="KOD230" s="556"/>
      <c r="KOE230" s="556"/>
      <c r="KOF230" s="4">
        <v>0</v>
      </c>
      <c r="KOG230" s="556" t="s">
        <v>11</v>
      </c>
      <c r="KOH230" s="556"/>
      <c r="KOI230" s="556"/>
      <c r="KOJ230" s="4">
        <v>0</v>
      </c>
      <c r="KOK230" s="556" t="s">
        <v>11</v>
      </c>
      <c r="KOL230" s="556"/>
      <c r="KOM230" s="556"/>
      <c r="KON230" s="4">
        <v>0</v>
      </c>
      <c r="KOO230" s="556" t="s">
        <v>11</v>
      </c>
      <c r="KOP230" s="556"/>
      <c r="KOQ230" s="556"/>
      <c r="KOR230" s="4">
        <v>0</v>
      </c>
      <c r="KOS230" s="556" t="s">
        <v>11</v>
      </c>
      <c r="KOT230" s="556"/>
      <c r="KOU230" s="556"/>
      <c r="KOV230" s="4">
        <v>0</v>
      </c>
      <c r="KOW230" s="556" t="s">
        <v>11</v>
      </c>
      <c r="KOX230" s="556"/>
      <c r="KOY230" s="556"/>
      <c r="KOZ230" s="4">
        <v>0</v>
      </c>
      <c r="KPA230" s="556" t="s">
        <v>11</v>
      </c>
      <c r="KPB230" s="556"/>
      <c r="KPC230" s="556"/>
      <c r="KPD230" s="4">
        <v>0</v>
      </c>
      <c r="KPE230" s="556" t="s">
        <v>11</v>
      </c>
      <c r="KPF230" s="556"/>
      <c r="KPG230" s="556"/>
      <c r="KPH230" s="4">
        <v>0</v>
      </c>
      <c r="KPI230" s="556" t="s">
        <v>11</v>
      </c>
      <c r="KPJ230" s="556"/>
      <c r="KPK230" s="556"/>
      <c r="KPL230" s="4">
        <v>0</v>
      </c>
      <c r="KPM230" s="556" t="s">
        <v>11</v>
      </c>
      <c r="KPN230" s="556"/>
      <c r="KPO230" s="556"/>
      <c r="KPP230" s="4">
        <v>0</v>
      </c>
      <c r="KPQ230" s="556" t="s">
        <v>11</v>
      </c>
      <c r="KPR230" s="556"/>
      <c r="KPS230" s="556"/>
      <c r="KPT230" s="4">
        <v>0</v>
      </c>
      <c r="KPU230" s="556" t="s">
        <v>11</v>
      </c>
      <c r="KPV230" s="556"/>
      <c r="KPW230" s="556"/>
      <c r="KPX230" s="4">
        <v>0</v>
      </c>
      <c r="KPY230" s="556" t="s">
        <v>11</v>
      </c>
      <c r="KPZ230" s="556"/>
      <c r="KQA230" s="556"/>
      <c r="KQB230" s="4">
        <v>0</v>
      </c>
      <c r="KQC230" s="556" t="s">
        <v>11</v>
      </c>
      <c r="KQD230" s="556"/>
      <c r="KQE230" s="556"/>
      <c r="KQF230" s="4">
        <v>0</v>
      </c>
      <c r="KQG230" s="556" t="s">
        <v>11</v>
      </c>
      <c r="KQH230" s="556"/>
      <c r="KQI230" s="556"/>
      <c r="KQJ230" s="4">
        <v>0</v>
      </c>
      <c r="KQK230" s="556" t="s">
        <v>11</v>
      </c>
      <c r="KQL230" s="556"/>
      <c r="KQM230" s="556"/>
      <c r="KQN230" s="4">
        <v>0</v>
      </c>
      <c r="KQO230" s="556" t="s">
        <v>11</v>
      </c>
      <c r="KQP230" s="556"/>
      <c r="KQQ230" s="556"/>
      <c r="KQR230" s="4">
        <v>0</v>
      </c>
      <c r="KQS230" s="556" t="s">
        <v>11</v>
      </c>
      <c r="KQT230" s="556"/>
      <c r="KQU230" s="556"/>
      <c r="KQV230" s="4">
        <v>0</v>
      </c>
      <c r="KQW230" s="556" t="s">
        <v>11</v>
      </c>
      <c r="KQX230" s="556"/>
      <c r="KQY230" s="556"/>
      <c r="KQZ230" s="4">
        <v>0</v>
      </c>
      <c r="KRA230" s="556" t="s">
        <v>11</v>
      </c>
      <c r="KRB230" s="556"/>
      <c r="KRC230" s="556"/>
      <c r="KRD230" s="4">
        <v>0</v>
      </c>
      <c r="KRE230" s="556" t="s">
        <v>11</v>
      </c>
      <c r="KRF230" s="556"/>
      <c r="KRG230" s="556"/>
      <c r="KRH230" s="4">
        <v>0</v>
      </c>
      <c r="KRI230" s="556" t="s">
        <v>11</v>
      </c>
      <c r="KRJ230" s="556"/>
      <c r="KRK230" s="556"/>
      <c r="KRL230" s="4">
        <v>0</v>
      </c>
      <c r="KRM230" s="556" t="s">
        <v>11</v>
      </c>
      <c r="KRN230" s="556"/>
      <c r="KRO230" s="556"/>
      <c r="KRP230" s="4">
        <v>0</v>
      </c>
      <c r="KRQ230" s="556" t="s">
        <v>11</v>
      </c>
      <c r="KRR230" s="556"/>
      <c r="KRS230" s="556"/>
      <c r="KRT230" s="4">
        <v>0</v>
      </c>
      <c r="KRU230" s="556" t="s">
        <v>11</v>
      </c>
      <c r="KRV230" s="556"/>
      <c r="KRW230" s="556"/>
      <c r="KRX230" s="4">
        <v>0</v>
      </c>
      <c r="KRY230" s="556" t="s">
        <v>11</v>
      </c>
      <c r="KRZ230" s="556"/>
      <c r="KSA230" s="556"/>
      <c r="KSB230" s="4">
        <v>0</v>
      </c>
      <c r="KSC230" s="556" t="s">
        <v>11</v>
      </c>
      <c r="KSD230" s="556"/>
      <c r="KSE230" s="556"/>
      <c r="KSF230" s="4">
        <v>0</v>
      </c>
      <c r="KSG230" s="556" t="s">
        <v>11</v>
      </c>
      <c r="KSH230" s="556"/>
      <c r="KSI230" s="556"/>
      <c r="KSJ230" s="4">
        <v>0</v>
      </c>
      <c r="KSK230" s="556" t="s">
        <v>11</v>
      </c>
      <c r="KSL230" s="556"/>
      <c r="KSM230" s="556"/>
      <c r="KSN230" s="4">
        <v>0</v>
      </c>
      <c r="KSO230" s="556" t="s">
        <v>11</v>
      </c>
      <c r="KSP230" s="556"/>
      <c r="KSQ230" s="556"/>
      <c r="KSR230" s="4">
        <v>0</v>
      </c>
      <c r="KSS230" s="556" t="s">
        <v>11</v>
      </c>
      <c r="KST230" s="556"/>
      <c r="KSU230" s="556"/>
      <c r="KSV230" s="4">
        <v>0</v>
      </c>
      <c r="KSW230" s="556" t="s">
        <v>11</v>
      </c>
      <c r="KSX230" s="556"/>
      <c r="KSY230" s="556"/>
      <c r="KSZ230" s="4">
        <v>0</v>
      </c>
      <c r="KTA230" s="556" t="s">
        <v>11</v>
      </c>
      <c r="KTB230" s="556"/>
      <c r="KTC230" s="556"/>
      <c r="KTD230" s="4">
        <v>0</v>
      </c>
      <c r="KTE230" s="556" t="s">
        <v>11</v>
      </c>
      <c r="KTF230" s="556"/>
      <c r="KTG230" s="556"/>
      <c r="KTH230" s="4">
        <v>0</v>
      </c>
      <c r="KTI230" s="556" t="s">
        <v>11</v>
      </c>
      <c r="KTJ230" s="556"/>
      <c r="KTK230" s="556"/>
      <c r="KTL230" s="4">
        <v>0</v>
      </c>
      <c r="KTM230" s="556" t="s">
        <v>11</v>
      </c>
      <c r="KTN230" s="556"/>
      <c r="KTO230" s="556"/>
      <c r="KTP230" s="4">
        <v>0</v>
      </c>
      <c r="KTQ230" s="556" t="s">
        <v>11</v>
      </c>
      <c r="KTR230" s="556"/>
      <c r="KTS230" s="556"/>
      <c r="KTT230" s="4">
        <v>0</v>
      </c>
      <c r="KTU230" s="556" t="s">
        <v>11</v>
      </c>
      <c r="KTV230" s="556"/>
      <c r="KTW230" s="556"/>
      <c r="KTX230" s="4">
        <v>0</v>
      </c>
      <c r="KTY230" s="556" t="s">
        <v>11</v>
      </c>
      <c r="KTZ230" s="556"/>
      <c r="KUA230" s="556"/>
      <c r="KUB230" s="4">
        <v>0</v>
      </c>
      <c r="KUC230" s="556" t="s">
        <v>11</v>
      </c>
      <c r="KUD230" s="556"/>
      <c r="KUE230" s="556"/>
      <c r="KUF230" s="4">
        <v>0</v>
      </c>
      <c r="KUG230" s="556" t="s">
        <v>11</v>
      </c>
      <c r="KUH230" s="556"/>
      <c r="KUI230" s="556"/>
      <c r="KUJ230" s="4">
        <v>0</v>
      </c>
      <c r="KUK230" s="556" t="s">
        <v>11</v>
      </c>
      <c r="KUL230" s="556"/>
      <c r="KUM230" s="556"/>
      <c r="KUN230" s="4">
        <v>0</v>
      </c>
      <c r="KUO230" s="556" t="s">
        <v>11</v>
      </c>
      <c r="KUP230" s="556"/>
      <c r="KUQ230" s="556"/>
      <c r="KUR230" s="4">
        <v>0</v>
      </c>
      <c r="KUS230" s="556" t="s">
        <v>11</v>
      </c>
      <c r="KUT230" s="556"/>
      <c r="KUU230" s="556"/>
      <c r="KUV230" s="4">
        <v>0</v>
      </c>
      <c r="KUW230" s="556" t="s">
        <v>11</v>
      </c>
      <c r="KUX230" s="556"/>
      <c r="KUY230" s="556"/>
      <c r="KUZ230" s="4">
        <v>0</v>
      </c>
      <c r="KVA230" s="556" t="s">
        <v>11</v>
      </c>
      <c r="KVB230" s="556"/>
      <c r="KVC230" s="556"/>
      <c r="KVD230" s="4">
        <v>0</v>
      </c>
      <c r="KVE230" s="556" t="s">
        <v>11</v>
      </c>
      <c r="KVF230" s="556"/>
      <c r="KVG230" s="556"/>
      <c r="KVH230" s="4">
        <v>0</v>
      </c>
      <c r="KVI230" s="556" t="s">
        <v>11</v>
      </c>
      <c r="KVJ230" s="556"/>
      <c r="KVK230" s="556"/>
      <c r="KVL230" s="4">
        <v>0</v>
      </c>
      <c r="KVM230" s="556" t="s">
        <v>11</v>
      </c>
      <c r="KVN230" s="556"/>
      <c r="KVO230" s="556"/>
      <c r="KVP230" s="4">
        <v>0</v>
      </c>
      <c r="KVQ230" s="556" t="s">
        <v>11</v>
      </c>
      <c r="KVR230" s="556"/>
      <c r="KVS230" s="556"/>
      <c r="KVT230" s="4">
        <v>0</v>
      </c>
      <c r="KVU230" s="556" t="s">
        <v>11</v>
      </c>
      <c r="KVV230" s="556"/>
      <c r="KVW230" s="556"/>
      <c r="KVX230" s="4">
        <v>0</v>
      </c>
      <c r="KVY230" s="556" t="s">
        <v>11</v>
      </c>
      <c r="KVZ230" s="556"/>
      <c r="KWA230" s="556"/>
      <c r="KWB230" s="4">
        <v>0</v>
      </c>
      <c r="KWC230" s="556" t="s">
        <v>11</v>
      </c>
      <c r="KWD230" s="556"/>
      <c r="KWE230" s="556"/>
      <c r="KWF230" s="4">
        <v>0</v>
      </c>
      <c r="KWG230" s="556" t="s">
        <v>11</v>
      </c>
      <c r="KWH230" s="556"/>
      <c r="KWI230" s="556"/>
      <c r="KWJ230" s="4">
        <v>0</v>
      </c>
      <c r="KWK230" s="556" t="s">
        <v>11</v>
      </c>
      <c r="KWL230" s="556"/>
      <c r="KWM230" s="556"/>
      <c r="KWN230" s="4">
        <v>0</v>
      </c>
      <c r="KWO230" s="556" t="s">
        <v>11</v>
      </c>
      <c r="KWP230" s="556"/>
      <c r="KWQ230" s="556"/>
      <c r="KWR230" s="4">
        <v>0</v>
      </c>
      <c r="KWS230" s="556" t="s">
        <v>11</v>
      </c>
      <c r="KWT230" s="556"/>
      <c r="KWU230" s="556"/>
      <c r="KWV230" s="4">
        <v>0</v>
      </c>
      <c r="KWW230" s="556" t="s">
        <v>11</v>
      </c>
      <c r="KWX230" s="556"/>
      <c r="KWY230" s="556"/>
      <c r="KWZ230" s="4">
        <v>0</v>
      </c>
      <c r="KXA230" s="556" t="s">
        <v>11</v>
      </c>
      <c r="KXB230" s="556"/>
      <c r="KXC230" s="556"/>
      <c r="KXD230" s="4">
        <v>0</v>
      </c>
      <c r="KXE230" s="556" t="s">
        <v>11</v>
      </c>
      <c r="KXF230" s="556"/>
      <c r="KXG230" s="556"/>
      <c r="KXH230" s="4">
        <v>0</v>
      </c>
      <c r="KXI230" s="556" t="s">
        <v>11</v>
      </c>
      <c r="KXJ230" s="556"/>
      <c r="KXK230" s="556"/>
      <c r="KXL230" s="4">
        <v>0</v>
      </c>
      <c r="KXM230" s="556" t="s">
        <v>11</v>
      </c>
      <c r="KXN230" s="556"/>
      <c r="KXO230" s="556"/>
      <c r="KXP230" s="4">
        <v>0</v>
      </c>
      <c r="KXQ230" s="556" t="s">
        <v>11</v>
      </c>
      <c r="KXR230" s="556"/>
      <c r="KXS230" s="556"/>
      <c r="KXT230" s="4">
        <v>0</v>
      </c>
      <c r="KXU230" s="556" t="s">
        <v>11</v>
      </c>
      <c r="KXV230" s="556"/>
      <c r="KXW230" s="556"/>
      <c r="KXX230" s="4">
        <v>0</v>
      </c>
      <c r="KXY230" s="556" t="s">
        <v>11</v>
      </c>
      <c r="KXZ230" s="556"/>
      <c r="KYA230" s="556"/>
      <c r="KYB230" s="4">
        <v>0</v>
      </c>
      <c r="KYC230" s="556" t="s">
        <v>11</v>
      </c>
      <c r="KYD230" s="556"/>
      <c r="KYE230" s="556"/>
      <c r="KYF230" s="4">
        <v>0</v>
      </c>
      <c r="KYG230" s="556" t="s">
        <v>11</v>
      </c>
      <c r="KYH230" s="556"/>
      <c r="KYI230" s="556"/>
      <c r="KYJ230" s="4">
        <v>0</v>
      </c>
      <c r="KYK230" s="556" t="s">
        <v>11</v>
      </c>
      <c r="KYL230" s="556"/>
      <c r="KYM230" s="556"/>
      <c r="KYN230" s="4">
        <v>0</v>
      </c>
      <c r="KYO230" s="556" t="s">
        <v>11</v>
      </c>
      <c r="KYP230" s="556"/>
      <c r="KYQ230" s="556"/>
      <c r="KYR230" s="4">
        <v>0</v>
      </c>
      <c r="KYS230" s="556" t="s">
        <v>11</v>
      </c>
      <c r="KYT230" s="556"/>
      <c r="KYU230" s="556"/>
      <c r="KYV230" s="4">
        <v>0</v>
      </c>
      <c r="KYW230" s="556" t="s">
        <v>11</v>
      </c>
      <c r="KYX230" s="556"/>
      <c r="KYY230" s="556"/>
      <c r="KYZ230" s="4">
        <v>0</v>
      </c>
      <c r="KZA230" s="556" t="s">
        <v>11</v>
      </c>
      <c r="KZB230" s="556"/>
      <c r="KZC230" s="556"/>
      <c r="KZD230" s="4">
        <v>0</v>
      </c>
      <c r="KZE230" s="556" t="s">
        <v>11</v>
      </c>
      <c r="KZF230" s="556"/>
      <c r="KZG230" s="556"/>
      <c r="KZH230" s="4">
        <v>0</v>
      </c>
      <c r="KZI230" s="556" t="s">
        <v>11</v>
      </c>
      <c r="KZJ230" s="556"/>
      <c r="KZK230" s="556"/>
      <c r="KZL230" s="4">
        <v>0</v>
      </c>
      <c r="KZM230" s="556" t="s">
        <v>11</v>
      </c>
      <c r="KZN230" s="556"/>
      <c r="KZO230" s="556"/>
      <c r="KZP230" s="4">
        <v>0</v>
      </c>
      <c r="KZQ230" s="556" t="s">
        <v>11</v>
      </c>
      <c r="KZR230" s="556"/>
      <c r="KZS230" s="556"/>
      <c r="KZT230" s="4">
        <v>0</v>
      </c>
      <c r="KZU230" s="556" t="s">
        <v>11</v>
      </c>
      <c r="KZV230" s="556"/>
      <c r="KZW230" s="556"/>
      <c r="KZX230" s="4">
        <v>0</v>
      </c>
      <c r="KZY230" s="556" t="s">
        <v>11</v>
      </c>
      <c r="KZZ230" s="556"/>
      <c r="LAA230" s="556"/>
      <c r="LAB230" s="4">
        <v>0</v>
      </c>
      <c r="LAC230" s="556" t="s">
        <v>11</v>
      </c>
      <c r="LAD230" s="556"/>
      <c r="LAE230" s="556"/>
      <c r="LAF230" s="4">
        <v>0</v>
      </c>
      <c r="LAG230" s="556" t="s">
        <v>11</v>
      </c>
      <c r="LAH230" s="556"/>
      <c r="LAI230" s="556"/>
      <c r="LAJ230" s="4">
        <v>0</v>
      </c>
      <c r="LAK230" s="556" t="s">
        <v>11</v>
      </c>
      <c r="LAL230" s="556"/>
      <c r="LAM230" s="556"/>
      <c r="LAN230" s="4">
        <v>0</v>
      </c>
      <c r="LAO230" s="556" t="s">
        <v>11</v>
      </c>
      <c r="LAP230" s="556"/>
      <c r="LAQ230" s="556"/>
      <c r="LAR230" s="4">
        <v>0</v>
      </c>
      <c r="LAS230" s="556" t="s">
        <v>11</v>
      </c>
      <c r="LAT230" s="556"/>
      <c r="LAU230" s="556"/>
      <c r="LAV230" s="4">
        <v>0</v>
      </c>
      <c r="LAW230" s="556" t="s">
        <v>11</v>
      </c>
      <c r="LAX230" s="556"/>
      <c r="LAY230" s="556"/>
      <c r="LAZ230" s="4">
        <v>0</v>
      </c>
      <c r="LBA230" s="556" t="s">
        <v>11</v>
      </c>
      <c r="LBB230" s="556"/>
      <c r="LBC230" s="556"/>
      <c r="LBD230" s="4">
        <v>0</v>
      </c>
      <c r="LBE230" s="556" t="s">
        <v>11</v>
      </c>
      <c r="LBF230" s="556"/>
      <c r="LBG230" s="556"/>
      <c r="LBH230" s="4">
        <v>0</v>
      </c>
      <c r="LBI230" s="556" t="s">
        <v>11</v>
      </c>
      <c r="LBJ230" s="556"/>
      <c r="LBK230" s="556"/>
      <c r="LBL230" s="4">
        <v>0</v>
      </c>
      <c r="LBM230" s="556" t="s">
        <v>11</v>
      </c>
      <c r="LBN230" s="556"/>
      <c r="LBO230" s="556"/>
      <c r="LBP230" s="4">
        <v>0</v>
      </c>
      <c r="LBQ230" s="556" t="s">
        <v>11</v>
      </c>
      <c r="LBR230" s="556"/>
      <c r="LBS230" s="556"/>
      <c r="LBT230" s="4">
        <v>0</v>
      </c>
      <c r="LBU230" s="556" t="s">
        <v>11</v>
      </c>
      <c r="LBV230" s="556"/>
      <c r="LBW230" s="556"/>
      <c r="LBX230" s="4">
        <v>0</v>
      </c>
      <c r="LBY230" s="556" t="s">
        <v>11</v>
      </c>
      <c r="LBZ230" s="556"/>
      <c r="LCA230" s="556"/>
      <c r="LCB230" s="4">
        <v>0</v>
      </c>
      <c r="LCC230" s="556" t="s">
        <v>11</v>
      </c>
      <c r="LCD230" s="556"/>
      <c r="LCE230" s="556"/>
      <c r="LCF230" s="4">
        <v>0</v>
      </c>
      <c r="LCG230" s="556" t="s">
        <v>11</v>
      </c>
      <c r="LCH230" s="556"/>
      <c r="LCI230" s="556"/>
      <c r="LCJ230" s="4">
        <v>0</v>
      </c>
      <c r="LCK230" s="556" t="s">
        <v>11</v>
      </c>
      <c r="LCL230" s="556"/>
      <c r="LCM230" s="556"/>
      <c r="LCN230" s="4">
        <v>0</v>
      </c>
      <c r="LCO230" s="556" t="s">
        <v>11</v>
      </c>
      <c r="LCP230" s="556"/>
      <c r="LCQ230" s="556"/>
      <c r="LCR230" s="4">
        <v>0</v>
      </c>
      <c r="LCS230" s="556" t="s">
        <v>11</v>
      </c>
      <c r="LCT230" s="556"/>
      <c r="LCU230" s="556"/>
      <c r="LCV230" s="4">
        <v>0</v>
      </c>
      <c r="LCW230" s="556" t="s">
        <v>11</v>
      </c>
      <c r="LCX230" s="556"/>
      <c r="LCY230" s="556"/>
      <c r="LCZ230" s="4">
        <v>0</v>
      </c>
      <c r="LDA230" s="556" t="s">
        <v>11</v>
      </c>
      <c r="LDB230" s="556"/>
      <c r="LDC230" s="556"/>
      <c r="LDD230" s="4">
        <v>0</v>
      </c>
      <c r="LDE230" s="556" t="s">
        <v>11</v>
      </c>
      <c r="LDF230" s="556"/>
      <c r="LDG230" s="556"/>
      <c r="LDH230" s="4">
        <v>0</v>
      </c>
      <c r="LDI230" s="556" t="s">
        <v>11</v>
      </c>
      <c r="LDJ230" s="556"/>
      <c r="LDK230" s="556"/>
      <c r="LDL230" s="4">
        <v>0</v>
      </c>
      <c r="LDM230" s="556" t="s">
        <v>11</v>
      </c>
      <c r="LDN230" s="556"/>
      <c r="LDO230" s="556"/>
      <c r="LDP230" s="4">
        <v>0</v>
      </c>
      <c r="LDQ230" s="556" t="s">
        <v>11</v>
      </c>
      <c r="LDR230" s="556"/>
      <c r="LDS230" s="556"/>
      <c r="LDT230" s="4">
        <v>0</v>
      </c>
      <c r="LDU230" s="556" t="s">
        <v>11</v>
      </c>
      <c r="LDV230" s="556"/>
      <c r="LDW230" s="556"/>
      <c r="LDX230" s="4">
        <v>0</v>
      </c>
      <c r="LDY230" s="556" t="s">
        <v>11</v>
      </c>
      <c r="LDZ230" s="556"/>
      <c r="LEA230" s="556"/>
      <c r="LEB230" s="4">
        <v>0</v>
      </c>
      <c r="LEC230" s="556" t="s">
        <v>11</v>
      </c>
      <c r="LED230" s="556"/>
      <c r="LEE230" s="556"/>
      <c r="LEF230" s="4">
        <v>0</v>
      </c>
      <c r="LEG230" s="556" t="s">
        <v>11</v>
      </c>
      <c r="LEH230" s="556"/>
      <c r="LEI230" s="556"/>
      <c r="LEJ230" s="4">
        <v>0</v>
      </c>
      <c r="LEK230" s="556" t="s">
        <v>11</v>
      </c>
      <c r="LEL230" s="556"/>
      <c r="LEM230" s="556"/>
      <c r="LEN230" s="4">
        <v>0</v>
      </c>
      <c r="LEO230" s="556" t="s">
        <v>11</v>
      </c>
      <c r="LEP230" s="556"/>
      <c r="LEQ230" s="556"/>
      <c r="LER230" s="4">
        <v>0</v>
      </c>
      <c r="LES230" s="556" t="s">
        <v>11</v>
      </c>
      <c r="LET230" s="556"/>
      <c r="LEU230" s="556"/>
      <c r="LEV230" s="4">
        <v>0</v>
      </c>
      <c r="LEW230" s="556" t="s">
        <v>11</v>
      </c>
      <c r="LEX230" s="556"/>
      <c r="LEY230" s="556"/>
      <c r="LEZ230" s="4">
        <v>0</v>
      </c>
      <c r="LFA230" s="556" t="s">
        <v>11</v>
      </c>
      <c r="LFB230" s="556"/>
      <c r="LFC230" s="556"/>
      <c r="LFD230" s="4">
        <v>0</v>
      </c>
      <c r="LFE230" s="556" t="s">
        <v>11</v>
      </c>
      <c r="LFF230" s="556"/>
      <c r="LFG230" s="556"/>
      <c r="LFH230" s="4">
        <v>0</v>
      </c>
      <c r="LFI230" s="556" t="s">
        <v>11</v>
      </c>
      <c r="LFJ230" s="556"/>
      <c r="LFK230" s="556"/>
      <c r="LFL230" s="4">
        <v>0</v>
      </c>
      <c r="LFM230" s="556" t="s">
        <v>11</v>
      </c>
      <c r="LFN230" s="556"/>
      <c r="LFO230" s="556"/>
      <c r="LFP230" s="4">
        <v>0</v>
      </c>
      <c r="LFQ230" s="556" t="s">
        <v>11</v>
      </c>
      <c r="LFR230" s="556"/>
      <c r="LFS230" s="556"/>
      <c r="LFT230" s="4">
        <v>0</v>
      </c>
      <c r="LFU230" s="556" t="s">
        <v>11</v>
      </c>
      <c r="LFV230" s="556"/>
      <c r="LFW230" s="556"/>
      <c r="LFX230" s="4">
        <v>0</v>
      </c>
      <c r="LFY230" s="556" t="s">
        <v>11</v>
      </c>
      <c r="LFZ230" s="556"/>
      <c r="LGA230" s="556"/>
      <c r="LGB230" s="4">
        <v>0</v>
      </c>
      <c r="LGC230" s="556" t="s">
        <v>11</v>
      </c>
      <c r="LGD230" s="556"/>
      <c r="LGE230" s="556"/>
      <c r="LGF230" s="4">
        <v>0</v>
      </c>
      <c r="LGG230" s="556" t="s">
        <v>11</v>
      </c>
      <c r="LGH230" s="556"/>
      <c r="LGI230" s="556"/>
      <c r="LGJ230" s="4">
        <v>0</v>
      </c>
      <c r="LGK230" s="556" t="s">
        <v>11</v>
      </c>
      <c r="LGL230" s="556"/>
      <c r="LGM230" s="556"/>
      <c r="LGN230" s="4">
        <v>0</v>
      </c>
      <c r="LGO230" s="556" t="s">
        <v>11</v>
      </c>
      <c r="LGP230" s="556"/>
      <c r="LGQ230" s="556"/>
      <c r="LGR230" s="4">
        <v>0</v>
      </c>
      <c r="LGS230" s="556" t="s">
        <v>11</v>
      </c>
      <c r="LGT230" s="556"/>
      <c r="LGU230" s="556"/>
      <c r="LGV230" s="4">
        <v>0</v>
      </c>
      <c r="LGW230" s="556" t="s">
        <v>11</v>
      </c>
      <c r="LGX230" s="556"/>
      <c r="LGY230" s="556"/>
      <c r="LGZ230" s="4">
        <v>0</v>
      </c>
      <c r="LHA230" s="556" t="s">
        <v>11</v>
      </c>
      <c r="LHB230" s="556"/>
      <c r="LHC230" s="556"/>
      <c r="LHD230" s="4">
        <v>0</v>
      </c>
      <c r="LHE230" s="556" t="s">
        <v>11</v>
      </c>
      <c r="LHF230" s="556"/>
      <c r="LHG230" s="556"/>
      <c r="LHH230" s="4">
        <v>0</v>
      </c>
      <c r="LHI230" s="556" t="s">
        <v>11</v>
      </c>
      <c r="LHJ230" s="556"/>
      <c r="LHK230" s="556"/>
      <c r="LHL230" s="4">
        <v>0</v>
      </c>
      <c r="LHM230" s="556" t="s">
        <v>11</v>
      </c>
      <c r="LHN230" s="556"/>
      <c r="LHO230" s="556"/>
      <c r="LHP230" s="4">
        <v>0</v>
      </c>
      <c r="LHQ230" s="556" t="s">
        <v>11</v>
      </c>
      <c r="LHR230" s="556"/>
      <c r="LHS230" s="556"/>
      <c r="LHT230" s="4">
        <v>0</v>
      </c>
      <c r="LHU230" s="556" t="s">
        <v>11</v>
      </c>
      <c r="LHV230" s="556"/>
      <c r="LHW230" s="556"/>
      <c r="LHX230" s="4">
        <v>0</v>
      </c>
      <c r="LHY230" s="556" t="s">
        <v>11</v>
      </c>
      <c r="LHZ230" s="556"/>
      <c r="LIA230" s="556"/>
      <c r="LIB230" s="4">
        <v>0</v>
      </c>
      <c r="LIC230" s="556" t="s">
        <v>11</v>
      </c>
      <c r="LID230" s="556"/>
      <c r="LIE230" s="556"/>
      <c r="LIF230" s="4">
        <v>0</v>
      </c>
      <c r="LIG230" s="556" t="s">
        <v>11</v>
      </c>
      <c r="LIH230" s="556"/>
      <c r="LII230" s="556"/>
      <c r="LIJ230" s="4">
        <v>0</v>
      </c>
      <c r="LIK230" s="556" t="s">
        <v>11</v>
      </c>
      <c r="LIL230" s="556"/>
      <c r="LIM230" s="556"/>
      <c r="LIN230" s="4">
        <v>0</v>
      </c>
      <c r="LIO230" s="556" t="s">
        <v>11</v>
      </c>
      <c r="LIP230" s="556"/>
      <c r="LIQ230" s="556"/>
      <c r="LIR230" s="4">
        <v>0</v>
      </c>
      <c r="LIS230" s="556" t="s">
        <v>11</v>
      </c>
      <c r="LIT230" s="556"/>
      <c r="LIU230" s="556"/>
      <c r="LIV230" s="4">
        <v>0</v>
      </c>
      <c r="LIW230" s="556" t="s">
        <v>11</v>
      </c>
      <c r="LIX230" s="556"/>
      <c r="LIY230" s="556"/>
      <c r="LIZ230" s="4">
        <v>0</v>
      </c>
      <c r="LJA230" s="556" t="s">
        <v>11</v>
      </c>
      <c r="LJB230" s="556"/>
      <c r="LJC230" s="556"/>
      <c r="LJD230" s="4">
        <v>0</v>
      </c>
      <c r="LJE230" s="556" t="s">
        <v>11</v>
      </c>
      <c r="LJF230" s="556"/>
      <c r="LJG230" s="556"/>
      <c r="LJH230" s="4">
        <v>0</v>
      </c>
      <c r="LJI230" s="556" t="s">
        <v>11</v>
      </c>
      <c r="LJJ230" s="556"/>
      <c r="LJK230" s="556"/>
      <c r="LJL230" s="4">
        <v>0</v>
      </c>
      <c r="LJM230" s="556" t="s">
        <v>11</v>
      </c>
      <c r="LJN230" s="556"/>
      <c r="LJO230" s="556"/>
      <c r="LJP230" s="4">
        <v>0</v>
      </c>
      <c r="LJQ230" s="556" t="s">
        <v>11</v>
      </c>
      <c r="LJR230" s="556"/>
      <c r="LJS230" s="556"/>
      <c r="LJT230" s="4">
        <v>0</v>
      </c>
      <c r="LJU230" s="556" t="s">
        <v>11</v>
      </c>
      <c r="LJV230" s="556"/>
      <c r="LJW230" s="556"/>
      <c r="LJX230" s="4">
        <v>0</v>
      </c>
      <c r="LJY230" s="556" t="s">
        <v>11</v>
      </c>
      <c r="LJZ230" s="556"/>
      <c r="LKA230" s="556"/>
      <c r="LKB230" s="4">
        <v>0</v>
      </c>
      <c r="LKC230" s="556" t="s">
        <v>11</v>
      </c>
      <c r="LKD230" s="556"/>
      <c r="LKE230" s="556"/>
      <c r="LKF230" s="4">
        <v>0</v>
      </c>
      <c r="LKG230" s="556" t="s">
        <v>11</v>
      </c>
      <c r="LKH230" s="556"/>
      <c r="LKI230" s="556"/>
      <c r="LKJ230" s="4">
        <v>0</v>
      </c>
      <c r="LKK230" s="556" t="s">
        <v>11</v>
      </c>
      <c r="LKL230" s="556"/>
      <c r="LKM230" s="556"/>
      <c r="LKN230" s="4">
        <v>0</v>
      </c>
      <c r="LKO230" s="556" t="s">
        <v>11</v>
      </c>
      <c r="LKP230" s="556"/>
      <c r="LKQ230" s="556"/>
      <c r="LKR230" s="4">
        <v>0</v>
      </c>
      <c r="LKS230" s="556" t="s">
        <v>11</v>
      </c>
      <c r="LKT230" s="556"/>
      <c r="LKU230" s="556"/>
      <c r="LKV230" s="4">
        <v>0</v>
      </c>
      <c r="LKW230" s="556" t="s">
        <v>11</v>
      </c>
      <c r="LKX230" s="556"/>
      <c r="LKY230" s="556"/>
      <c r="LKZ230" s="4">
        <v>0</v>
      </c>
      <c r="LLA230" s="556" t="s">
        <v>11</v>
      </c>
      <c r="LLB230" s="556"/>
      <c r="LLC230" s="556"/>
      <c r="LLD230" s="4">
        <v>0</v>
      </c>
      <c r="LLE230" s="556" t="s">
        <v>11</v>
      </c>
      <c r="LLF230" s="556"/>
      <c r="LLG230" s="556"/>
      <c r="LLH230" s="4">
        <v>0</v>
      </c>
      <c r="LLI230" s="556" t="s">
        <v>11</v>
      </c>
      <c r="LLJ230" s="556"/>
      <c r="LLK230" s="556"/>
      <c r="LLL230" s="4">
        <v>0</v>
      </c>
      <c r="LLM230" s="556" t="s">
        <v>11</v>
      </c>
      <c r="LLN230" s="556"/>
      <c r="LLO230" s="556"/>
      <c r="LLP230" s="4">
        <v>0</v>
      </c>
      <c r="LLQ230" s="556" t="s">
        <v>11</v>
      </c>
      <c r="LLR230" s="556"/>
      <c r="LLS230" s="556"/>
      <c r="LLT230" s="4">
        <v>0</v>
      </c>
      <c r="LLU230" s="556" t="s">
        <v>11</v>
      </c>
      <c r="LLV230" s="556"/>
      <c r="LLW230" s="556"/>
      <c r="LLX230" s="4">
        <v>0</v>
      </c>
      <c r="LLY230" s="556" t="s">
        <v>11</v>
      </c>
      <c r="LLZ230" s="556"/>
      <c r="LMA230" s="556"/>
      <c r="LMB230" s="4">
        <v>0</v>
      </c>
      <c r="LMC230" s="556" t="s">
        <v>11</v>
      </c>
      <c r="LMD230" s="556"/>
      <c r="LME230" s="556"/>
      <c r="LMF230" s="4">
        <v>0</v>
      </c>
      <c r="LMG230" s="556" t="s">
        <v>11</v>
      </c>
      <c r="LMH230" s="556"/>
      <c r="LMI230" s="556"/>
      <c r="LMJ230" s="4">
        <v>0</v>
      </c>
      <c r="LMK230" s="556" t="s">
        <v>11</v>
      </c>
      <c r="LML230" s="556"/>
      <c r="LMM230" s="556"/>
      <c r="LMN230" s="4">
        <v>0</v>
      </c>
      <c r="LMO230" s="556" t="s">
        <v>11</v>
      </c>
      <c r="LMP230" s="556"/>
      <c r="LMQ230" s="556"/>
      <c r="LMR230" s="4">
        <v>0</v>
      </c>
      <c r="LMS230" s="556" t="s">
        <v>11</v>
      </c>
      <c r="LMT230" s="556"/>
      <c r="LMU230" s="556"/>
      <c r="LMV230" s="4">
        <v>0</v>
      </c>
      <c r="LMW230" s="556" t="s">
        <v>11</v>
      </c>
      <c r="LMX230" s="556"/>
      <c r="LMY230" s="556"/>
      <c r="LMZ230" s="4">
        <v>0</v>
      </c>
      <c r="LNA230" s="556" t="s">
        <v>11</v>
      </c>
      <c r="LNB230" s="556"/>
      <c r="LNC230" s="556"/>
      <c r="LND230" s="4">
        <v>0</v>
      </c>
      <c r="LNE230" s="556" t="s">
        <v>11</v>
      </c>
      <c r="LNF230" s="556"/>
      <c r="LNG230" s="556"/>
      <c r="LNH230" s="4">
        <v>0</v>
      </c>
      <c r="LNI230" s="556" t="s">
        <v>11</v>
      </c>
      <c r="LNJ230" s="556"/>
      <c r="LNK230" s="556"/>
      <c r="LNL230" s="4">
        <v>0</v>
      </c>
      <c r="LNM230" s="556" t="s">
        <v>11</v>
      </c>
      <c r="LNN230" s="556"/>
      <c r="LNO230" s="556"/>
      <c r="LNP230" s="4">
        <v>0</v>
      </c>
      <c r="LNQ230" s="556" t="s">
        <v>11</v>
      </c>
      <c r="LNR230" s="556"/>
      <c r="LNS230" s="556"/>
      <c r="LNT230" s="4">
        <v>0</v>
      </c>
      <c r="LNU230" s="556" t="s">
        <v>11</v>
      </c>
      <c r="LNV230" s="556"/>
      <c r="LNW230" s="556"/>
      <c r="LNX230" s="4">
        <v>0</v>
      </c>
      <c r="LNY230" s="556" t="s">
        <v>11</v>
      </c>
      <c r="LNZ230" s="556"/>
      <c r="LOA230" s="556"/>
      <c r="LOB230" s="4">
        <v>0</v>
      </c>
      <c r="LOC230" s="556" t="s">
        <v>11</v>
      </c>
      <c r="LOD230" s="556"/>
      <c r="LOE230" s="556"/>
      <c r="LOF230" s="4">
        <v>0</v>
      </c>
      <c r="LOG230" s="556" t="s">
        <v>11</v>
      </c>
      <c r="LOH230" s="556"/>
      <c r="LOI230" s="556"/>
      <c r="LOJ230" s="4">
        <v>0</v>
      </c>
      <c r="LOK230" s="556" t="s">
        <v>11</v>
      </c>
      <c r="LOL230" s="556"/>
      <c r="LOM230" s="556"/>
      <c r="LON230" s="4">
        <v>0</v>
      </c>
      <c r="LOO230" s="556" t="s">
        <v>11</v>
      </c>
      <c r="LOP230" s="556"/>
      <c r="LOQ230" s="556"/>
      <c r="LOR230" s="4">
        <v>0</v>
      </c>
      <c r="LOS230" s="556" t="s">
        <v>11</v>
      </c>
      <c r="LOT230" s="556"/>
      <c r="LOU230" s="556"/>
      <c r="LOV230" s="4">
        <v>0</v>
      </c>
      <c r="LOW230" s="556" t="s">
        <v>11</v>
      </c>
      <c r="LOX230" s="556"/>
      <c r="LOY230" s="556"/>
      <c r="LOZ230" s="4">
        <v>0</v>
      </c>
      <c r="LPA230" s="556" t="s">
        <v>11</v>
      </c>
      <c r="LPB230" s="556"/>
      <c r="LPC230" s="556"/>
      <c r="LPD230" s="4">
        <v>0</v>
      </c>
      <c r="LPE230" s="556" t="s">
        <v>11</v>
      </c>
      <c r="LPF230" s="556"/>
      <c r="LPG230" s="556"/>
      <c r="LPH230" s="4">
        <v>0</v>
      </c>
      <c r="LPI230" s="556" t="s">
        <v>11</v>
      </c>
      <c r="LPJ230" s="556"/>
      <c r="LPK230" s="556"/>
      <c r="LPL230" s="4">
        <v>0</v>
      </c>
      <c r="LPM230" s="556" t="s">
        <v>11</v>
      </c>
      <c r="LPN230" s="556"/>
      <c r="LPO230" s="556"/>
      <c r="LPP230" s="4">
        <v>0</v>
      </c>
      <c r="LPQ230" s="556" t="s">
        <v>11</v>
      </c>
      <c r="LPR230" s="556"/>
      <c r="LPS230" s="556"/>
      <c r="LPT230" s="4">
        <v>0</v>
      </c>
      <c r="LPU230" s="556" t="s">
        <v>11</v>
      </c>
      <c r="LPV230" s="556"/>
      <c r="LPW230" s="556"/>
      <c r="LPX230" s="4">
        <v>0</v>
      </c>
      <c r="LPY230" s="556" t="s">
        <v>11</v>
      </c>
      <c r="LPZ230" s="556"/>
      <c r="LQA230" s="556"/>
      <c r="LQB230" s="4">
        <v>0</v>
      </c>
      <c r="LQC230" s="556" t="s">
        <v>11</v>
      </c>
      <c r="LQD230" s="556"/>
      <c r="LQE230" s="556"/>
      <c r="LQF230" s="4">
        <v>0</v>
      </c>
      <c r="LQG230" s="556" t="s">
        <v>11</v>
      </c>
      <c r="LQH230" s="556"/>
      <c r="LQI230" s="556"/>
      <c r="LQJ230" s="4">
        <v>0</v>
      </c>
      <c r="LQK230" s="556" t="s">
        <v>11</v>
      </c>
      <c r="LQL230" s="556"/>
      <c r="LQM230" s="556"/>
      <c r="LQN230" s="4">
        <v>0</v>
      </c>
      <c r="LQO230" s="556" t="s">
        <v>11</v>
      </c>
      <c r="LQP230" s="556"/>
      <c r="LQQ230" s="556"/>
      <c r="LQR230" s="4">
        <v>0</v>
      </c>
      <c r="LQS230" s="556" t="s">
        <v>11</v>
      </c>
      <c r="LQT230" s="556"/>
      <c r="LQU230" s="556"/>
      <c r="LQV230" s="4">
        <v>0</v>
      </c>
      <c r="LQW230" s="556" t="s">
        <v>11</v>
      </c>
      <c r="LQX230" s="556"/>
      <c r="LQY230" s="556"/>
      <c r="LQZ230" s="4">
        <v>0</v>
      </c>
      <c r="LRA230" s="556" t="s">
        <v>11</v>
      </c>
      <c r="LRB230" s="556"/>
      <c r="LRC230" s="556"/>
      <c r="LRD230" s="4">
        <v>0</v>
      </c>
      <c r="LRE230" s="556" t="s">
        <v>11</v>
      </c>
      <c r="LRF230" s="556"/>
      <c r="LRG230" s="556"/>
      <c r="LRH230" s="4">
        <v>0</v>
      </c>
      <c r="LRI230" s="556" t="s">
        <v>11</v>
      </c>
      <c r="LRJ230" s="556"/>
      <c r="LRK230" s="556"/>
      <c r="LRL230" s="4">
        <v>0</v>
      </c>
      <c r="LRM230" s="556" t="s">
        <v>11</v>
      </c>
      <c r="LRN230" s="556"/>
      <c r="LRO230" s="556"/>
      <c r="LRP230" s="4">
        <v>0</v>
      </c>
      <c r="LRQ230" s="556" t="s">
        <v>11</v>
      </c>
      <c r="LRR230" s="556"/>
      <c r="LRS230" s="556"/>
      <c r="LRT230" s="4">
        <v>0</v>
      </c>
      <c r="LRU230" s="556" t="s">
        <v>11</v>
      </c>
      <c r="LRV230" s="556"/>
      <c r="LRW230" s="556"/>
      <c r="LRX230" s="4">
        <v>0</v>
      </c>
      <c r="LRY230" s="556" t="s">
        <v>11</v>
      </c>
      <c r="LRZ230" s="556"/>
      <c r="LSA230" s="556"/>
      <c r="LSB230" s="4">
        <v>0</v>
      </c>
      <c r="LSC230" s="556" t="s">
        <v>11</v>
      </c>
      <c r="LSD230" s="556"/>
      <c r="LSE230" s="556"/>
      <c r="LSF230" s="4">
        <v>0</v>
      </c>
      <c r="LSG230" s="556" t="s">
        <v>11</v>
      </c>
      <c r="LSH230" s="556"/>
      <c r="LSI230" s="556"/>
      <c r="LSJ230" s="4">
        <v>0</v>
      </c>
      <c r="LSK230" s="556" t="s">
        <v>11</v>
      </c>
      <c r="LSL230" s="556"/>
      <c r="LSM230" s="556"/>
      <c r="LSN230" s="4">
        <v>0</v>
      </c>
      <c r="LSO230" s="556" t="s">
        <v>11</v>
      </c>
      <c r="LSP230" s="556"/>
      <c r="LSQ230" s="556"/>
      <c r="LSR230" s="4">
        <v>0</v>
      </c>
      <c r="LSS230" s="556" t="s">
        <v>11</v>
      </c>
      <c r="LST230" s="556"/>
      <c r="LSU230" s="556"/>
      <c r="LSV230" s="4">
        <v>0</v>
      </c>
      <c r="LSW230" s="556" t="s">
        <v>11</v>
      </c>
      <c r="LSX230" s="556"/>
      <c r="LSY230" s="556"/>
      <c r="LSZ230" s="4">
        <v>0</v>
      </c>
      <c r="LTA230" s="556" t="s">
        <v>11</v>
      </c>
      <c r="LTB230" s="556"/>
      <c r="LTC230" s="556"/>
      <c r="LTD230" s="4">
        <v>0</v>
      </c>
      <c r="LTE230" s="556" t="s">
        <v>11</v>
      </c>
      <c r="LTF230" s="556"/>
      <c r="LTG230" s="556"/>
      <c r="LTH230" s="4">
        <v>0</v>
      </c>
      <c r="LTI230" s="556" t="s">
        <v>11</v>
      </c>
      <c r="LTJ230" s="556"/>
      <c r="LTK230" s="556"/>
      <c r="LTL230" s="4">
        <v>0</v>
      </c>
      <c r="LTM230" s="556" t="s">
        <v>11</v>
      </c>
      <c r="LTN230" s="556"/>
      <c r="LTO230" s="556"/>
      <c r="LTP230" s="4">
        <v>0</v>
      </c>
      <c r="LTQ230" s="556" t="s">
        <v>11</v>
      </c>
      <c r="LTR230" s="556"/>
      <c r="LTS230" s="556"/>
      <c r="LTT230" s="4">
        <v>0</v>
      </c>
      <c r="LTU230" s="556" t="s">
        <v>11</v>
      </c>
      <c r="LTV230" s="556"/>
      <c r="LTW230" s="556"/>
      <c r="LTX230" s="4">
        <v>0</v>
      </c>
      <c r="LTY230" s="556" t="s">
        <v>11</v>
      </c>
      <c r="LTZ230" s="556"/>
      <c r="LUA230" s="556"/>
      <c r="LUB230" s="4">
        <v>0</v>
      </c>
      <c r="LUC230" s="556" t="s">
        <v>11</v>
      </c>
      <c r="LUD230" s="556"/>
      <c r="LUE230" s="556"/>
      <c r="LUF230" s="4">
        <v>0</v>
      </c>
      <c r="LUG230" s="556" t="s">
        <v>11</v>
      </c>
      <c r="LUH230" s="556"/>
      <c r="LUI230" s="556"/>
      <c r="LUJ230" s="4">
        <v>0</v>
      </c>
      <c r="LUK230" s="556" t="s">
        <v>11</v>
      </c>
      <c r="LUL230" s="556"/>
      <c r="LUM230" s="556"/>
      <c r="LUN230" s="4">
        <v>0</v>
      </c>
      <c r="LUO230" s="556" t="s">
        <v>11</v>
      </c>
      <c r="LUP230" s="556"/>
      <c r="LUQ230" s="556"/>
      <c r="LUR230" s="4">
        <v>0</v>
      </c>
      <c r="LUS230" s="556" t="s">
        <v>11</v>
      </c>
      <c r="LUT230" s="556"/>
      <c r="LUU230" s="556"/>
      <c r="LUV230" s="4">
        <v>0</v>
      </c>
      <c r="LUW230" s="556" t="s">
        <v>11</v>
      </c>
      <c r="LUX230" s="556"/>
      <c r="LUY230" s="556"/>
      <c r="LUZ230" s="4">
        <v>0</v>
      </c>
      <c r="LVA230" s="556" t="s">
        <v>11</v>
      </c>
      <c r="LVB230" s="556"/>
      <c r="LVC230" s="556"/>
      <c r="LVD230" s="4">
        <v>0</v>
      </c>
      <c r="LVE230" s="556" t="s">
        <v>11</v>
      </c>
      <c r="LVF230" s="556"/>
      <c r="LVG230" s="556"/>
      <c r="LVH230" s="4">
        <v>0</v>
      </c>
      <c r="LVI230" s="556" t="s">
        <v>11</v>
      </c>
      <c r="LVJ230" s="556"/>
      <c r="LVK230" s="556"/>
      <c r="LVL230" s="4">
        <v>0</v>
      </c>
      <c r="LVM230" s="556" t="s">
        <v>11</v>
      </c>
      <c r="LVN230" s="556"/>
      <c r="LVO230" s="556"/>
      <c r="LVP230" s="4">
        <v>0</v>
      </c>
      <c r="LVQ230" s="556" t="s">
        <v>11</v>
      </c>
      <c r="LVR230" s="556"/>
      <c r="LVS230" s="556"/>
      <c r="LVT230" s="4">
        <v>0</v>
      </c>
      <c r="LVU230" s="556" t="s">
        <v>11</v>
      </c>
      <c r="LVV230" s="556"/>
      <c r="LVW230" s="556"/>
      <c r="LVX230" s="4">
        <v>0</v>
      </c>
      <c r="LVY230" s="556" t="s">
        <v>11</v>
      </c>
      <c r="LVZ230" s="556"/>
      <c r="LWA230" s="556"/>
      <c r="LWB230" s="4">
        <v>0</v>
      </c>
      <c r="LWC230" s="556" t="s">
        <v>11</v>
      </c>
      <c r="LWD230" s="556"/>
      <c r="LWE230" s="556"/>
      <c r="LWF230" s="4">
        <v>0</v>
      </c>
      <c r="LWG230" s="556" t="s">
        <v>11</v>
      </c>
      <c r="LWH230" s="556"/>
      <c r="LWI230" s="556"/>
      <c r="LWJ230" s="4">
        <v>0</v>
      </c>
      <c r="LWK230" s="556" t="s">
        <v>11</v>
      </c>
      <c r="LWL230" s="556"/>
      <c r="LWM230" s="556"/>
      <c r="LWN230" s="4">
        <v>0</v>
      </c>
      <c r="LWO230" s="556" t="s">
        <v>11</v>
      </c>
      <c r="LWP230" s="556"/>
      <c r="LWQ230" s="556"/>
      <c r="LWR230" s="4">
        <v>0</v>
      </c>
      <c r="LWS230" s="556" t="s">
        <v>11</v>
      </c>
      <c r="LWT230" s="556"/>
      <c r="LWU230" s="556"/>
      <c r="LWV230" s="4">
        <v>0</v>
      </c>
      <c r="LWW230" s="556" t="s">
        <v>11</v>
      </c>
      <c r="LWX230" s="556"/>
      <c r="LWY230" s="556"/>
      <c r="LWZ230" s="4">
        <v>0</v>
      </c>
      <c r="LXA230" s="556" t="s">
        <v>11</v>
      </c>
      <c r="LXB230" s="556"/>
      <c r="LXC230" s="556"/>
      <c r="LXD230" s="4">
        <v>0</v>
      </c>
      <c r="LXE230" s="556" t="s">
        <v>11</v>
      </c>
      <c r="LXF230" s="556"/>
      <c r="LXG230" s="556"/>
      <c r="LXH230" s="4">
        <v>0</v>
      </c>
      <c r="LXI230" s="556" t="s">
        <v>11</v>
      </c>
      <c r="LXJ230" s="556"/>
      <c r="LXK230" s="556"/>
      <c r="LXL230" s="4">
        <v>0</v>
      </c>
      <c r="LXM230" s="556" t="s">
        <v>11</v>
      </c>
      <c r="LXN230" s="556"/>
      <c r="LXO230" s="556"/>
      <c r="LXP230" s="4">
        <v>0</v>
      </c>
      <c r="LXQ230" s="556" t="s">
        <v>11</v>
      </c>
      <c r="LXR230" s="556"/>
      <c r="LXS230" s="556"/>
      <c r="LXT230" s="4">
        <v>0</v>
      </c>
      <c r="LXU230" s="556" t="s">
        <v>11</v>
      </c>
      <c r="LXV230" s="556"/>
      <c r="LXW230" s="556"/>
      <c r="LXX230" s="4">
        <v>0</v>
      </c>
      <c r="LXY230" s="556" t="s">
        <v>11</v>
      </c>
      <c r="LXZ230" s="556"/>
      <c r="LYA230" s="556"/>
      <c r="LYB230" s="4">
        <v>0</v>
      </c>
      <c r="LYC230" s="556" t="s">
        <v>11</v>
      </c>
      <c r="LYD230" s="556"/>
      <c r="LYE230" s="556"/>
      <c r="LYF230" s="4">
        <v>0</v>
      </c>
      <c r="LYG230" s="556" t="s">
        <v>11</v>
      </c>
      <c r="LYH230" s="556"/>
      <c r="LYI230" s="556"/>
      <c r="LYJ230" s="4">
        <v>0</v>
      </c>
      <c r="LYK230" s="556" t="s">
        <v>11</v>
      </c>
      <c r="LYL230" s="556"/>
      <c r="LYM230" s="556"/>
      <c r="LYN230" s="4">
        <v>0</v>
      </c>
      <c r="LYO230" s="556" t="s">
        <v>11</v>
      </c>
      <c r="LYP230" s="556"/>
      <c r="LYQ230" s="556"/>
      <c r="LYR230" s="4">
        <v>0</v>
      </c>
      <c r="LYS230" s="556" t="s">
        <v>11</v>
      </c>
      <c r="LYT230" s="556"/>
      <c r="LYU230" s="556"/>
      <c r="LYV230" s="4">
        <v>0</v>
      </c>
      <c r="LYW230" s="556" t="s">
        <v>11</v>
      </c>
      <c r="LYX230" s="556"/>
      <c r="LYY230" s="556"/>
      <c r="LYZ230" s="4">
        <v>0</v>
      </c>
      <c r="LZA230" s="556" t="s">
        <v>11</v>
      </c>
      <c r="LZB230" s="556"/>
      <c r="LZC230" s="556"/>
      <c r="LZD230" s="4">
        <v>0</v>
      </c>
      <c r="LZE230" s="556" t="s">
        <v>11</v>
      </c>
      <c r="LZF230" s="556"/>
      <c r="LZG230" s="556"/>
      <c r="LZH230" s="4">
        <v>0</v>
      </c>
      <c r="LZI230" s="556" t="s">
        <v>11</v>
      </c>
      <c r="LZJ230" s="556"/>
      <c r="LZK230" s="556"/>
      <c r="LZL230" s="4">
        <v>0</v>
      </c>
      <c r="LZM230" s="556" t="s">
        <v>11</v>
      </c>
      <c r="LZN230" s="556"/>
      <c r="LZO230" s="556"/>
      <c r="LZP230" s="4">
        <v>0</v>
      </c>
      <c r="LZQ230" s="556" t="s">
        <v>11</v>
      </c>
      <c r="LZR230" s="556"/>
      <c r="LZS230" s="556"/>
      <c r="LZT230" s="4">
        <v>0</v>
      </c>
      <c r="LZU230" s="556" t="s">
        <v>11</v>
      </c>
      <c r="LZV230" s="556"/>
      <c r="LZW230" s="556"/>
      <c r="LZX230" s="4">
        <v>0</v>
      </c>
      <c r="LZY230" s="556" t="s">
        <v>11</v>
      </c>
      <c r="LZZ230" s="556"/>
      <c r="MAA230" s="556"/>
      <c r="MAB230" s="4">
        <v>0</v>
      </c>
      <c r="MAC230" s="556" t="s">
        <v>11</v>
      </c>
      <c r="MAD230" s="556"/>
      <c r="MAE230" s="556"/>
      <c r="MAF230" s="4">
        <v>0</v>
      </c>
      <c r="MAG230" s="556" t="s">
        <v>11</v>
      </c>
      <c r="MAH230" s="556"/>
      <c r="MAI230" s="556"/>
      <c r="MAJ230" s="4">
        <v>0</v>
      </c>
      <c r="MAK230" s="556" t="s">
        <v>11</v>
      </c>
      <c r="MAL230" s="556"/>
      <c r="MAM230" s="556"/>
      <c r="MAN230" s="4">
        <v>0</v>
      </c>
      <c r="MAO230" s="556" t="s">
        <v>11</v>
      </c>
      <c r="MAP230" s="556"/>
      <c r="MAQ230" s="556"/>
      <c r="MAR230" s="4">
        <v>0</v>
      </c>
      <c r="MAS230" s="556" t="s">
        <v>11</v>
      </c>
      <c r="MAT230" s="556"/>
      <c r="MAU230" s="556"/>
      <c r="MAV230" s="4">
        <v>0</v>
      </c>
      <c r="MAW230" s="556" t="s">
        <v>11</v>
      </c>
      <c r="MAX230" s="556"/>
      <c r="MAY230" s="556"/>
      <c r="MAZ230" s="4">
        <v>0</v>
      </c>
      <c r="MBA230" s="556" t="s">
        <v>11</v>
      </c>
      <c r="MBB230" s="556"/>
      <c r="MBC230" s="556"/>
      <c r="MBD230" s="4">
        <v>0</v>
      </c>
      <c r="MBE230" s="556" t="s">
        <v>11</v>
      </c>
      <c r="MBF230" s="556"/>
      <c r="MBG230" s="556"/>
      <c r="MBH230" s="4">
        <v>0</v>
      </c>
      <c r="MBI230" s="556" t="s">
        <v>11</v>
      </c>
      <c r="MBJ230" s="556"/>
      <c r="MBK230" s="556"/>
      <c r="MBL230" s="4">
        <v>0</v>
      </c>
      <c r="MBM230" s="556" t="s">
        <v>11</v>
      </c>
      <c r="MBN230" s="556"/>
      <c r="MBO230" s="556"/>
      <c r="MBP230" s="4">
        <v>0</v>
      </c>
      <c r="MBQ230" s="556" t="s">
        <v>11</v>
      </c>
      <c r="MBR230" s="556"/>
      <c r="MBS230" s="556"/>
      <c r="MBT230" s="4">
        <v>0</v>
      </c>
      <c r="MBU230" s="556" t="s">
        <v>11</v>
      </c>
      <c r="MBV230" s="556"/>
      <c r="MBW230" s="556"/>
      <c r="MBX230" s="4">
        <v>0</v>
      </c>
      <c r="MBY230" s="556" t="s">
        <v>11</v>
      </c>
      <c r="MBZ230" s="556"/>
      <c r="MCA230" s="556"/>
      <c r="MCB230" s="4">
        <v>0</v>
      </c>
      <c r="MCC230" s="556" t="s">
        <v>11</v>
      </c>
      <c r="MCD230" s="556"/>
      <c r="MCE230" s="556"/>
      <c r="MCF230" s="4">
        <v>0</v>
      </c>
      <c r="MCG230" s="556" t="s">
        <v>11</v>
      </c>
      <c r="MCH230" s="556"/>
      <c r="MCI230" s="556"/>
      <c r="MCJ230" s="4">
        <v>0</v>
      </c>
      <c r="MCK230" s="556" t="s">
        <v>11</v>
      </c>
      <c r="MCL230" s="556"/>
      <c r="MCM230" s="556"/>
      <c r="MCN230" s="4">
        <v>0</v>
      </c>
      <c r="MCO230" s="556" t="s">
        <v>11</v>
      </c>
      <c r="MCP230" s="556"/>
      <c r="MCQ230" s="556"/>
      <c r="MCR230" s="4">
        <v>0</v>
      </c>
      <c r="MCS230" s="556" t="s">
        <v>11</v>
      </c>
      <c r="MCT230" s="556"/>
      <c r="MCU230" s="556"/>
      <c r="MCV230" s="4">
        <v>0</v>
      </c>
      <c r="MCW230" s="556" t="s">
        <v>11</v>
      </c>
      <c r="MCX230" s="556"/>
      <c r="MCY230" s="556"/>
      <c r="MCZ230" s="4">
        <v>0</v>
      </c>
      <c r="MDA230" s="556" t="s">
        <v>11</v>
      </c>
      <c r="MDB230" s="556"/>
      <c r="MDC230" s="556"/>
      <c r="MDD230" s="4">
        <v>0</v>
      </c>
      <c r="MDE230" s="556" t="s">
        <v>11</v>
      </c>
      <c r="MDF230" s="556"/>
      <c r="MDG230" s="556"/>
      <c r="MDH230" s="4">
        <v>0</v>
      </c>
      <c r="MDI230" s="556" t="s">
        <v>11</v>
      </c>
      <c r="MDJ230" s="556"/>
      <c r="MDK230" s="556"/>
      <c r="MDL230" s="4">
        <v>0</v>
      </c>
      <c r="MDM230" s="556" t="s">
        <v>11</v>
      </c>
      <c r="MDN230" s="556"/>
      <c r="MDO230" s="556"/>
      <c r="MDP230" s="4">
        <v>0</v>
      </c>
      <c r="MDQ230" s="556" t="s">
        <v>11</v>
      </c>
      <c r="MDR230" s="556"/>
      <c r="MDS230" s="556"/>
      <c r="MDT230" s="4">
        <v>0</v>
      </c>
      <c r="MDU230" s="556" t="s">
        <v>11</v>
      </c>
      <c r="MDV230" s="556"/>
      <c r="MDW230" s="556"/>
      <c r="MDX230" s="4">
        <v>0</v>
      </c>
      <c r="MDY230" s="556" t="s">
        <v>11</v>
      </c>
      <c r="MDZ230" s="556"/>
      <c r="MEA230" s="556"/>
      <c r="MEB230" s="4">
        <v>0</v>
      </c>
      <c r="MEC230" s="556" t="s">
        <v>11</v>
      </c>
      <c r="MED230" s="556"/>
      <c r="MEE230" s="556"/>
      <c r="MEF230" s="4">
        <v>0</v>
      </c>
      <c r="MEG230" s="556" t="s">
        <v>11</v>
      </c>
      <c r="MEH230" s="556"/>
      <c r="MEI230" s="556"/>
      <c r="MEJ230" s="4">
        <v>0</v>
      </c>
      <c r="MEK230" s="556" t="s">
        <v>11</v>
      </c>
      <c r="MEL230" s="556"/>
      <c r="MEM230" s="556"/>
      <c r="MEN230" s="4">
        <v>0</v>
      </c>
      <c r="MEO230" s="556" t="s">
        <v>11</v>
      </c>
      <c r="MEP230" s="556"/>
      <c r="MEQ230" s="556"/>
      <c r="MER230" s="4">
        <v>0</v>
      </c>
      <c r="MES230" s="556" t="s">
        <v>11</v>
      </c>
      <c r="MET230" s="556"/>
      <c r="MEU230" s="556"/>
      <c r="MEV230" s="4">
        <v>0</v>
      </c>
      <c r="MEW230" s="556" t="s">
        <v>11</v>
      </c>
      <c r="MEX230" s="556"/>
      <c r="MEY230" s="556"/>
      <c r="MEZ230" s="4">
        <v>0</v>
      </c>
      <c r="MFA230" s="556" t="s">
        <v>11</v>
      </c>
      <c r="MFB230" s="556"/>
      <c r="MFC230" s="556"/>
      <c r="MFD230" s="4">
        <v>0</v>
      </c>
      <c r="MFE230" s="556" t="s">
        <v>11</v>
      </c>
      <c r="MFF230" s="556"/>
      <c r="MFG230" s="556"/>
      <c r="MFH230" s="4">
        <v>0</v>
      </c>
      <c r="MFI230" s="556" t="s">
        <v>11</v>
      </c>
      <c r="MFJ230" s="556"/>
      <c r="MFK230" s="556"/>
      <c r="MFL230" s="4">
        <v>0</v>
      </c>
      <c r="MFM230" s="556" t="s">
        <v>11</v>
      </c>
      <c r="MFN230" s="556"/>
      <c r="MFO230" s="556"/>
      <c r="MFP230" s="4">
        <v>0</v>
      </c>
      <c r="MFQ230" s="556" t="s">
        <v>11</v>
      </c>
      <c r="MFR230" s="556"/>
      <c r="MFS230" s="556"/>
      <c r="MFT230" s="4">
        <v>0</v>
      </c>
      <c r="MFU230" s="556" t="s">
        <v>11</v>
      </c>
      <c r="MFV230" s="556"/>
      <c r="MFW230" s="556"/>
      <c r="MFX230" s="4">
        <v>0</v>
      </c>
      <c r="MFY230" s="556" t="s">
        <v>11</v>
      </c>
      <c r="MFZ230" s="556"/>
      <c r="MGA230" s="556"/>
      <c r="MGB230" s="4">
        <v>0</v>
      </c>
      <c r="MGC230" s="556" t="s">
        <v>11</v>
      </c>
      <c r="MGD230" s="556"/>
      <c r="MGE230" s="556"/>
      <c r="MGF230" s="4">
        <v>0</v>
      </c>
      <c r="MGG230" s="556" t="s">
        <v>11</v>
      </c>
      <c r="MGH230" s="556"/>
      <c r="MGI230" s="556"/>
      <c r="MGJ230" s="4">
        <v>0</v>
      </c>
      <c r="MGK230" s="556" t="s">
        <v>11</v>
      </c>
      <c r="MGL230" s="556"/>
      <c r="MGM230" s="556"/>
      <c r="MGN230" s="4">
        <v>0</v>
      </c>
      <c r="MGO230" s="556" t="s">
        <v>11</v>
      </c>
      <c r="MGP230" s="556"/>
      <c r="MGQ230" s="556"/>
      <c r="MGR230" s="4">
        <v>0</v>
      </c>
      <c r="MGS230" s="556" t="s">
        <v>11</v>
      </c>
      <c r="MGT230" s="556"/>
      <c r="MGU230" s="556"/>
      <c r="MGV230" s="4">
        <v>0</v>
      </c>
      <c r="MGW230" s="556" t="s">
        <v>11</v>
      </c>
      <c r="MGX230" s="556"/>
      <c r="MGY230" s="556"/>
      <c r="MGZ230" s="4">
        <v>0</v>
      </c>
      <c r="MHA230" s="556" t="s">
        <v>11</v>
      </c>
      <c r="MHB230" s="556"/>
      <c r="MHC230" s="556"/>
      <c r="MHD230" s="4">
        <v>0</v>
      </c>
      <c r="MHE230" s="556" t="s">
        <v>11</v>
      </c>
      <c r="MHF230" s="556"/>
      <c r="MHG230" s="556"/>
      <c r="MHH230" s="4">
        <v>0</v>
      </c>
      <c r="MHI230" s="556" t="s">
        <v>11</v>
      </c>
      <c r="MHJ230" s="556"/>
      <c r="MHK230" s="556"/>
      <c r="MHL230" s="4">
        <v>0</v>
      </c>
      <c r="MHM230" s="556" t="s">
        <v>11</v>
      </c>
      <c r="MHN230" s="556"/>
      <c r="MHO230" s="556"/>
      <c r="MHP230" s="4">
        <v>0</v>
      </c>
      <c r="MHQ230" s="556" t="s">
        <v>11</v>
      </c>
      <c r="MHR230" s="556"/>
      <c r="MHS230" s="556"/>
      <c r="MHT230" s="4">
        <v>0</v>
      </c>
      <c r="MHU230" s="556" t="s">
        <v>11</v>
      </c>
      <c r="MHV230" s="556"/>
      <c r="MHW230" s="556"/>
      <c r="MHX230" s="4">
        <v>0</v>
      </c>
      <c r="MHY230" s="556" t="s">
        <v>11</v>
      </c>
      <c r="MHZ230" s="556"/>
      <c r="MIA230" s="556"/>
      <c r="MIB230" s="4">
        <v>0</v>
      </c>
      <c r="MIC230" s="556" t="s">
        <v>11</v>
      </c>
      <c r="MID230" s="556"/>
      <c r="MIE230" s="556"/>
      <c r="MIF230" s="4">
        <v>0</v>
      </c>
      <c r="MIG230" s="556" t="s">
        <v>11</v>
      </c>
      <c r="MIH230" s="556"/>
      <c r="MII230" s="556"/>
      <c r="MIJ230" s="4">
        <v>0</v>
      </c>
      <c r="MIK230" s="556" t="s">
        <v>11</v>
      </c>
      <c r="MIL230" s="556"/>
      <c r="MIM230" s="556"/>
      <c r="MIN230" s="4">
        <v>0</v>
      </c>
      <c r="MIO230" s="556" t="s">
        <v>11</v>
      </c>
      <c r="MIP230" s="556"/>
      <c r="MIQ230" s="556"/>
      <c r="MIR230" s="4">
        <v>0</v>
      </c>
      <c r="MIS230" s="556" t="s">
        <v>11</v>
      </c>
      <c r="MIT230" s="556"/>
      <c r="MIU230" s="556"/>
      <c r="MIV230" s="4">
        <v>0</v>
      </c>
      <c r="MIW230" s="556" t="s">
        <v>11</v>
      </c>
      <c r="MIX230" s="556"/>
      <c r="MIY230" s="556"/>
      <c r="MIZ230" s="4">
        <v>0</v>
      </c>
      <c r="MJA230" s="556" t="s">
        <v>11</v>
      </c>
      <c r="MJB230" s="556"/>
      <c r="MJC230" s="556"/>
      <c r="MJD230" s="4">
        <v>0</v>
      </c>
      <c r="MJE230" s="556" t="s">
        <v>11</v>
      </c>
      <c r="MJF230" s="556"/>
      <c r="MJG230" s="556"/>
      <c r="MJH230" s="4">
        <v>0</v>
      </c>
      <c r="MJI230" s="556" t="s">
        <v>11</v>
      </c>
      <c r="MJJ230" s="556"/>
      <c r="MJK230" s="556"/>
      <c r="MJL230" s="4">
        <v>0</v>
      </c>
      <c r="MJM230" s="556" t="s">
        <v>11</v>
      </c>
      <c r="MJN230" s="556"/>
      <c r="MJO230" s="556"/>
      <c r="MJP230" s="4">
        <v>0</v>
      </c>
      <c r="MJQ230" s="556" t="s">
        <v>11</v>
      </c>
      <c r="MJR230" s="556"/>
      <c r="MJS230" s="556"/>
      <c r="MJT230" s="4">
        <v>0</v>
      </c>
      <c r="MJU230" s="556" t="s">
        <v>11</v>
      </c>
      <c r="MJV230" s="556"/>
      <c r="MJW230" s="556"/>
      <c r="MJX230" s="4">
        <v>0</v>
      </c>
      <c r="MJY230" s="556" t="s">
        <v>11</v>
      </c>
      <c r="MJZ230" s="556"/>
      <c r="MKA230" s="556"/>
      <c r="MKB230" s="4">
        <v>0</v>
      </c>
      <c r="MKC230" s="556" t="s">
        <v>11</v>
      </c>
      <c r="MKD230" s="556"/>
      <c r="MKE230" s="556"/>
      <c r="MKF230" s="4">
        <v>0</v>
      </c>
      <c r="MKG230" s="556" t="s">
        <v>11</v>
      </c>
      <c r="MKH230" s="556"/>
      <c r="MKI230" s="556"/>
      <c r="MKJ230" s="4">
        <v>0</v>
      </c>
      <c r="MKK230" s="556" t="s">
        <v>11</v>
      </c>
      <c r="MKL230" s="556"/>
      <c r="MKM230" s="556"/>
      <c r="MKN230" s="4">
        <v>0</v>
      </c>
      <c r="MKO230" s="556" t="s">
        <v>11</v>
      </c>
      <c r="MKP230" s="556"/>
      <c r="MKQ230" s="556"/>
      <c r="MKR230" s="4">
        <v>0</v>
      </c>
      <c r="MKS230" s="556" t="s">
        <v>11</v>
      </c>
      <c r="MKT230" s="556"/>
      <c r="MKU230" s="556"/>
      <c r="MKV230" s="4">
        <v>0</v>
      </c>
      <c r="MKW230" s="556" t="s">
        <v>11</v>
      </c>
      <c r="MKX230" s="556"/>
      <c r="MKY230" s="556"/>
      <c r="MKZ230" s="4">
        <v>0</v>
      </c>
      <c r="MLA230" s="556" t="s">
        <v>11</v>
      </c>
      <c r="MLB230" s="556"/>
      <c r="MLC230" s="556"/>
      <c r="MLD230" s="4">
        <v>0</v>
      </c>
      <c r="MLE230" s="556" t="s">
        <v>11</v>
      </c>
      <c r="MLF230" s="556"/>
      <c r="MLG230" s="556"/>
      <c r="MLH230" s="4">
        <v>0</v>
      </c>
      <c r="MLI230" s="556" t="s">
        <v>11</v>
      </c>
      <c r="MLJ230" s="556"/>
      <c r="MLK230" s="556"/>
      <c r="MLL230" s="4">
        <v>0</v>
      </c>
      <c r="MLM230" s="556" t="s">
        <v>11</v>
      </c>
      <c r="MLN230" s="556"/>
      <c r="MLO230" s="556"/>
      <c r="MLP230" s="4">
        <v>0</v>
      </c>
      <c r="MLQ230" s="556" t="s">
        <v>11</v>
      </c>
      <c r="MLR230" s="556"/>
      <c r="MLS230" s="556"/>
      <c r="MLT230" s="4">
        <v>0</v>
      </c>
      <c r="MLU230" s="556" t="s">
        <v>11</v>
      </c>
      <c r="MLV230" s="556"/>
      <c r="MLW230" s="556"/>
      <c r="MLX230" s="4">
        <v>0</v>
      </c>
      <c r="MLY230" s="556" t="s">
        <v>11</v>
      </c>
      <c r="MLZ230" s="556"/>
      <c r="MMA230" s="556"/>
      <c r="MMB230" s="4">
        <v>0</v>
      </c>
      <c r="MMC230" s="556" t="s">
        <v>11</v>
      </c>
      <c r="MMD230" s="556"/>
      <c r="MME230" s="556"/>
      <c r="MMF230" s="4">
        <v>0</v>
      </c>
      <c r="MMG230" s="556" t="s">
        <v>11</v>
      </c>
      <c r="MMH230" s="556"/>
      <c r="MMI230" s="556"/>
      <c r="MMJ230" s="4">
        <v>0</v>
      </c>
      <c r="MMK230" s="556" t="s">
        <v>11</v>
      </c>
      <c r="MML230" s="556"/>
      <c r="MMM230" s="556"/>
      <c r="MMN230" s="4">
        <v>0</v>
      </c>
      <c r="MMO230" s="556" t="s">
        <v>11</v>
      </c>
      <c r="MMP230" s="556"/>
      <c r="MMQ230" s="556"/>
      <c r="MMR230" s="4">
        <v>0</v>
      </c>
      <c r="MMS230" s="556" t="s">
        <v>11</v>
      </c>
      <c r="MMT230" s="556"/>
      <c r="MMU230" s="556"/>
      <c r="MMV230" s="4">
        <v>0</v>
      </c>
      <c r="MMW230" s="556" t="s">
        <v>11</v>
      </c>
      <c r="MMX230" s="556"/>
      <c r="MMY230" s="556"/>
      <c r="MMZ230" s="4">
        <v>0</v>
      </c>
      <c r="MNA230" s="556" t="s">
        <v>11</v>
      </c>
      <c r="MNB230" s="556"/>
      <c r="MNC230" s="556"/>
      <c r="MND230" s="4">
        <v>0</v>
      </c>
      <c r="MNE230" s="556" t="s">
        <v>11</v>
      </c>
      <c r="MNF230" s="556"/>
      <c r="MNG230" s="556"/>
      <c r="MNH230" s="4">
        <v>0</v>
      </c>
      <c r="MNI230" s="556" t="s">
        <v>11</v>
      </c>
      <c r="MNJ230" s="556"/>
      <c r="MNK230" s="556"/>
      <c r="MNL230" s="4">
        <v>0</v>
      </c>
      <c r="MNM230" s="556" t="s">
        <v>11</v>
      </c>
      <c r="MNN230" s="556"/>
      <c r="MNO230" s="556"/>
      <c r="MNP230" s="4">
        <v>0</v>
      </c>
      <c r="MNQ230" s="556" t="s">
        <v>11</v>
      </c>
      <c r="MNR230" s="556"/>
      <c r="MNS230" s="556"/>
      <c r="MNT230" s="4">
        <v>0</v>
      </c>
      <c r="MNU230" s="556" t="s">
        <v>11</v>
      </c>
      <c r="MNV230" s="556"/>
      <c r="MNW230" s="556"/>
      <c r="MNX230" s="4">
        <v>0</v>
      </c>
      <c r="MNY230" s="556" t="s">
        <v>11</v>
      </c>
      <c r="MNZ230" s="556"/>
      <c r="MOA230" s="556"/>
      <c r="MOB230" s="4">
        <v>0</v>
      </c>
      <c r="MOC230" s="556" t="s">
        <v>11</v>
      </c>
      <c r="MOD230" s="556"/>
      <c r="MOE230" s="556"/>
      <c r="MOF230" s="4">
        <v>0</v>
      </c>
      <c r="MOG230" s="556" t="s">
        <v>11</v>
      </c>
      <c r="MOH230" s="556"/>
      <c r="MOI230" s="556"/>
      <c r="MOJ230" s="4">
        <v>0</v>
      </c>
      <c r="MOK230" s="556" t="s">
        <v>11</v>
      </c>
      <c r="MOL230" s="556"/>
      <c r="MOM230" s="556"/>
      <c r="MON230" s="4">
        <v>0</v>
      </c>
      <c r="MOO230" s="556" t="s">
        <v>11</v>
      </c>
      <c r="MOP230" s="556"/>
      <c r="MOQ230" s="556"/>
      <c r="MOR230" s="4">
        <v>0</v>
      </c>
      <c r="MOS230" s="556" t="s">
        <v>11</v>
      </c>
      <c r="MOT230" s="556"/>
      <c r="MOU230" s="556"/>
      <c r="MOV230" s="4">
        <v>0</v>
      </c>
      <c r="MOW230" s="556" t="s">
        <v>11</v>
      </c>
      <c r="MOX230" s="556"/>
      <c r="MOY230" s="556"/>
      <c r="MOZ230" s="4">
        <v>0</v>
      </c>
      <c r="MPA230" s="556" t="s">
        <v>11</v>
      </c>
      <c r="MPB230" s="556"/>
      <c r="MPC230" s="556"/>
      <c r="MPD230" s="4">
        <v>0</v>
      </c>
      <c r="MPE230" s="556" t="s">
        <v>11</v>
      </c>
      <c r="MPF230" s="556"/>
      <c r="MPG230" s="556"/>
      <c r="MPH230" s="4">
        <v>0</v>
      </c>
      <c r="MPI230" s="556" t="s">
        <v>11</v>
      </c>
      <c r="MPJ230" s="556"/>
      <c r="MPK230" s="556"/>
      <c r="MPL230" s="4">
        <v>0</v>
      </c>
      <c r="MPM230" s="556" t="s">
        <v>11</v>
      </c>
      <c r="MPN230" s="556"/>
      <c r="MPO230" s="556"/>
      <c r="MPP230" s="4">
        <v>0</v>
      </c>
      <c r="MPQ230" s="556" t="s">
        <v>11</v>
      </c>
      <c r="MPR230" s="556"/>
      <c r="MPS230" s="556"/>
      <c r="MPT230" s="4">
        <v>0</v>
      </c>
      <c r="MPU230" s="556" t="s">
        <v>11</v>
      </c>
      <c r="MPV230" s="556"/>
      <c r="MPW230" s="556"/>
      <c r="MPX230" s="4">
        <v>0</v>
      </c>
      <c r="MPY230" s="556" t="s">
        <v>11</v>
      </c>
      <c r="MPZ230" s="556"/>
      <c r="MQA230" s="556"/>
      <c r="MQB230" s="4">
        <v>0</v>
      </c>
      <c r="MQC230" s="556" t="s">
        <v>11</v>
      </c>
      <c r="MQD230" s="556"/>
      <c r="MQE230" s="556"/>
      <c r="MQF230" s="4">
        <v>0</v>
      </c>
      <c r="MQG230" s="556" t="s">
        <v>11</v>
      </c>
      <c r="MQH230" s="556"/>
      <c r="MQI230" s="556"/>
      <c r="MQJ230" s="4">
        <v>0</v>
      </c>
      <c r="MQK230" s="556" t="s">
        <v>11</v>
      </c>
      <c r="MQL230" s="556"/>
      <c r="MQM230" s="556"/>
      <c r="MQN230" s="4">
        <v>0</v>
      </c>
      <c r="MQO230" s="556" t="s">
        <v>11</v>
      </c>
      <c r="MQP230" s="556"/>
      <c r="MQQ230" s="556"/>
      <c r="MQR230" s="4">
        <v>0</v>
      </c>
      <c r="MQS230" s="556" t="s">
        <v>11</v>
      </c>
      <c r="MQT230" s="556"/>
      <c r="MQU230" s="556"/>
      <c r="MQV230" s="4">
        <v>0</v>
      </c>
      <c r="MQW230" s="556" t="s">
        <v>11</v>
      </c>
      <c r="MQX230" s="556"/>
      <c r="MQY230" s="556"/>
      <c r="MQZ230" s="4">
        <v>0</v>
      </c>
      <c r="MRA230" s="556" t="s">
        <v>11</v>
      </c>
      <c r="MRB230" s="556"/>
      <c r="MRC230" s="556"/>
      <c r="MRD230" s="4">
        <v>0</v>
      </c>
      <c r="MRE230" s="556" t="s">
        <v>11</v>
      </c>
      <c r="MRF230" s="556"/>
      <c r="MRG230" s="556"/>
      <c r="MRH230" s="4">
        <v>0</v>
      </c>
      <c r="MRI230" s="556" t="s">
        <v>11</v>
      </c>
      <c r="MRJ230" s="556"/>
      <c r="MRK230" s="556"/>
      <c r="MRL230" s="4">
        <v>0</v>
      </c>
      <c r="MRM230" s="556" t="s">
        <v>11</v>
      </c>
      <c r="MRN230" s="556"/>
      <c r="MRO230" s="556"/>
      <c r="MRP230" s="4">
        <v>0</v>
      </c>
      <c r="MRQ230" s="556" t="s">
        <v>11</v>
      </c>
      <c r="MRR230" s="556"/>
      <c r="MRS230" s="556"/>
      <c r="MRT230" s="4">
        <v>0</v>
      </c>
      <c r="MRU230" s="556" t="s">
        <v>11</v>
      </c>
      <c r="MRV230" s="556"/>
      <c r="MRW230" s="556"/>
      <c r="MRX230" s="4">
        <v>0</v>
      </c>
      <c r="MRY230" s="556" t="s">
        <v>11</v>
      </c>
      <c r="MRZ230" s="556"/>
      <c r="MSA230" s="556"/>
      <c r="MSB230" s="4">
        <v>0</v>
      </c>
      <c r="MSC230" s="556" t="s">
        <v>11</v>
      </c>
      <c r="MSD230" s="556"/>
      <c r="MSE230" s="556"/>
      <c r="MSF230" s="4">
        <v>0</v>
      </c>
      <c r="MSG230" s="556" t="s">
        <v>11</v>
      </c>
      <c r="MSH230" s="556"/>
      <c r="MSI230" s="556"/>
      <c r="MSJ230" s="4">
        <v>0</v>
      </c>
      <c r="MSK230" s="556" t="s">
        <v>11</v>
      </c>
      <c r="MSL230" s="556"/>
      <c r="MSM230" s="556"/>
      <c r="MSN230" s="4">
        <v>0</v>
      </c>
      <c r="MSO230" s="556" t="s">
        <v>11</v>
      </c>
      <c r="MSP230" s="556"/>
      <c r="MSQ230" s="556"/>
      <c r="MSR230" s="4">
        <v>0</v>
      </c>
      <c r="MSS230" s="556" t="s">
        <v>11</v>
      </c>
      <c r="MST230" s="556"/>
      <c r="MSU230" s="556"/>
      <c r="MSV230" s="4">
        <v>0</v>
      </c>
      <c r="MSW230" s="556" t="s">
        <v>11</v>
      </c>
      <c r="MSX230" s="556"/>
      <c r="MSY230" s="556"/>
      <c r="MSZ230" s="4">
        <v>0</v>
      </c>
      <c r="MTA230" s="556" t="s">
        <v>11</v>
      </c>
      <c r="MTB230" s="556"/>
      <c r="MTC230" s="556"/>
      <c r="MTD230" s="4">
        <v>0</v>
      </c>
      <c r="MTE230" s="556" t="s">
        <v>11</v>
      </c>
      <c r="MTF230" s="556"/>
      <c r="MTG230" s="556"/>
      <c r="MTH230" s="4">
        <v>0</v>
      </c>
      <c r="MTI230" s="556" t="s">
        <v>11</v>
      </c>
      <c r="MTJ230" s="556"/>
      <c r="MTK230" s="556"/>
      <c r="MTL230" s="4">
        <v>0</v>
      </c>
      <c r="MTM230" s="556" t="s">
        <v>11</v>
      </c>
      <c r="MTN230" s="556"/>
      <c r="MTO230" s="556"/>
      <c r="MTP230" s="4">
        <v>0</v>
      </c>
      <c r="MTQ230" s="556" t="s">
        <v>11</v>
      </c>
      <c r="MTR230" s="556"/>
      <c r="MTS230" s="556"/>
      <c r="MTT230" s="4">
        <v>0</v>
      </c>
      <c r="MTU230" s="556" t="s">
        <v>11</v>
      </c>
      <c r="MTV230" s="556"/>
      <c r="MTW230" s="556"/>
      <c r="MTX230" s="4">
        <v>0</v>
      </c>
      <c r="MTY230" s="556" t="s">
        <v>11</v>
      </c>
      <c r="MTZ230" s="556"/>
      <c r="MUA230" s="556"/>
      <c r="MUB230" s="4">
        <v>0</v>
      </c>
      <c r="MUC230" s="556" t="s">
        <v>11</v>
      </c>
      <c r="MUD230" s="556"/>
      <c r="MUE230" s="556"/>
      <c r="MUF230" s="4">
        <v>0</v>
      </c>
      <c r="MUG230" s="556" t="s">
        <v>11</v>
      </c>
      <c r="MUH230" s="556"/>
      <c r="MUI230" s="556"/>
      <c r="MUJ230" s="4">
        <v>0</v>
      </c>
      <c r="MUK230" s="556" t="s">
        <v>11</v>
      </c>
      <c r="MUL230" s="556"/>
      <c r="MUM230" s="556"/>
      <c r="MUN230" s="4">
        <v>0</v>
      </c>
      <c r="MUO230" s="556" t="s">
        <v>11</v>
      </c>
      <c r="MUP230" s="556"/>
      <c r="MUQ230" s="556"/>
      <c r="MUR230" s="4">
        <v>0</v>
      </c>
      <c r="MUS230" s="556" t="s">
        <v>11</v>
      </c>
      <c r="MUT230" s="556"/>
      <c r="MUU230" s="556"/>
      <c r="MUV230" s="4">
        <v>0</v>
      </c>
      <c r="MUW230" s="556" t="s">
        <v>11</v>
      </c>
      <c r="MUX230" s="556"/>
      <c r="MUY230" s="556"/>
      <c r="MUZ230" s="4">
        <v>0</v>
      </c>
      <c r="MVA230" s="556" t="s">
        <v>11</v>
      </c>
      <c r="MVB230" s="556"/>
      <c r="MVC230" s="556"/>
      <c r="MVD230" s="4">
        <v>0</v>
      </c>
      <c r="MVE230" s="556" t="s">
        <v>11</v>
      </c>
      <c r="MVF230" s="556"/>
      <c r="MVG230" s="556"/>
      <c r="MVH230" s="4">
        <v>0</v>
      </c>
      <c r="MVI230" s="556" t="s">
        <v>11</v>
      </c>
      <c r="MVJ230" s="556"/>
      <c r="MVK230" s="556"/>
      <c r="MVL230" s="4">
        <v>0</v>
      </c>
      <c r="MVM230" s="556" t="s">
        <v>11</v>
      </c>
      <c r="MVN230" s="556"/>
      <c r="MVO230" s="556"/>
      <c r="MVP230" s="4">
        <v>0</v>
      </c>
      <c r="MVQ230" s="556" t="s">
        <v>11</v>
      </c>
      <c r="MVR230" s="556"/>
      <c r="MVS230" s="556"/>
      <c r="MVT230" s="4">
        <v>0</v>
      </c>
      <c r="MVU230" s="556" t="s">
        <v>11</v>
      </c>
      <c r="MVV230" s="556"/>
      <c r="MVW230" s="556"/>
      <c r="MVX230" s="4">
        <v>0</v>
      </c>
      <c r="MVY230" s="556" t="s">
        <v>11</v>
      </c>
      <c r="MVZ230" s="556"/>
      <c r="MWA230" s="556"/>
      <c r="MWB230" s="4">
        <v>0</v>
      </c>
      <c r="MWC230" s="556" t="s">
        <v>11</v>
      </c>
      <c r="MWD230" s="556"/>
      <c r="MWE230" s="556"/>
      <c r="MWF230" s="4">
        <v>0</v>
      </c>
      <c r="MWG230" s="556" t="s">
        <v>11</v>
      </c>
      <c r="MWH230" s="556"/>
      <c r="MWI230" s="556"/>
      <c r="MWJ230" s="4">
        <v>0</v>
      </c>
      <c r="MWK230" s="556" t="s">
        <v>11</v>
      </c>
      <c r="MWL230" s="556"/>
      <c r="MWM230" s="556"/>
      <c r="MWN230" s="4">
        <v>0</v>
      </c>
      <c r="MWO230" s="556" t="s">
        <v>11</v>
      </c>
      <c r="MWP230" s="556"/>
      <c r="MWQ230" s="556"/>
      <c r="MWR230" s="4">
        <v>0</v>
      </c>
      <c r="MWS230" s="556" t="s">
        <v>11</v>
      </c>
      <c r="MWT230" s="556"/>
      <c r="MWU230" s="556"/>
      <c r="MWV230" s="4">
        <v>0</v>
      </c>
      <c r="MWW230" s="556" t="s">
        <v>11</v>
      </c>
      <c r="MWX230" s="556"/>
      <c r="MWY230" s="556"/>
      <c r="MWZ230" s="4">
        <v>0</v>
      </c>
      <c r="MXA230" s="556" t="s">
        <v>11</v>
      </c>
      <c r="MXB230" s="556"/>
      <c r="MXC230" s="556"/>
      <c r="MXD230" s="4">
        <v>0</v>
      </c>
      <c r="MXE230" s="556" t="s">
        <v>11</v>
      </c>
      <c r="MXF230" s="556"/>
      <c r="MXG230" s="556"/>
      <c r="MXH230" s="4">
        <v>0</v>
      </c>
      <c r="MXI230" s="556" t="s">
        <v>11</v>
      </c>
      <c r="MXJ230" s="556"/>
      <c r="MXK230" s="556"/>
      <c r="MXL230" s="4">
        <v>0</v>
      </c>
      <c r="MXM230" s="556" t="s">
        <v>11</v>
      </c>
      <c r="MXN230" s="556"/>
      <c r="MXO230" s="556"/>
      <c r="MXP230" s="4">
        <v>0</v>
      </c>
      <c r="MXQ230" s="556" t="s">
        <v>11</v>
      </c>
      <c r="MXR230" s="556"/>
      <c r="MXS230" s="556"/>
      <c r="MXT230" s="4">
        <v>0</v>
      </c>
      <c r="MXU230" s="556" t="s">
        <v>11</v>
      </c>
      <c r="MXV230" s="556"/>
      <c r="MXW230" s="556"/>
      <c r="MXX230" s="4">
        <v>0</v>
      </c>
      <c r="MXY230" s="556" t="s">
        <v>11</v>
      </c>
      <c r="MXZ230" s="556"/>
      <c r="MYA230" s="556"/>
      <c r="MYB230" s="4">
        <v>0</v>
      </c>
      <c r="MYC230" s="556" t="s">
        <v>11</v>
      </c>
      <c r="MYD230" s="556"/>
      <c r="MYE230" s="556"/>
      <c r="MYF230" s="4">
        <v>0</v>
      </c>
      <c r="MYG230" s="556" t="s">
        <v>11</v>
      </c>
      <c r="MYH230" s="556"/>
      <c r="MYI230" s="556"/>
      <c r="MYJ230" s="4">
        <v>0</v>
      </c>
      <c r="MYK230" s="556" t="s">
        <v>11</v>
      </c>
      <c r="MYL230" s="556"/>
      <c r="MYM230" s="556"/>
      <c r="MYN230" s="4">
        <v>0</v>
      </c>
      <c r="MYO230" s="556" t="s">
        <v>11</v>
      </c>
      <c r="MYP230" s="556"/>
      <c r="MYQ230" s="556"/>
      <c r="MYR230" s="4">
        <v>0</v>
      </c>
      <c r="MYS230" s="556" t="s">
        <v>11</v>
      </c>
      <c r="MYT230" s="556"/>
      <c r="MYU230" s="556"/>
      <c r="MYV230" s="4">
        <v>0</v>
      </c>
      <c r="MYW230" s="556" t="s">
        <v>11</v>
      </c>
      <c r="MYX230" s="556"/>
      <c r="MYY230" s="556"/>
      <c r="MYZ230" s="4">
        <v>0</v>
      </c>
      <c r="MZA230" s="556" t="s">
        <v>11</v>
      </c>
      <c r="MZB230" s="556"/>
      <c r="MZC230" s="556"/>
      <c r="MZD230" s="4">
        <v>0</v>
      </c>
      <c r="MZE230" s="556" t="s">
        <v>11</v>
      </c>
      <c r="MZF230" s="556"/>
      <c r="MZG230" s="556"/>
      <c r="MZH230" s="4">
        <v>0</v>
      </c>
      <c r="MZI230" s="556" t="s">
        <v>11</v>
      </c>
      <c r="MZJ230" s="556"/>
      <c r="MZK230" s="556"/>
      <c r="MZL230" s="4">
        <v>0</v>
      </c>
      <c r="MZM230" s="556" t="s">
        <v>11</v>
      </c>
      <c r="MZN230" s="556"/>
      <c r="MZO230" s="556"/>
      <c r="MZP230" s="4">
        <v>0</v>
      </c>
      <c r="MZQ230" s="556" t="s">
        <v>11</v>
      </c>
      <c r="MZR230" s="556"/>
      <c r="MZS230" s="556"/>
      <c r="MZT230" s="4">
        <v>0</v>
      </c>
      <c r="MZU230" s="556" t="s">
        <v>11</v>
      </c>
      <c r="MZV230" s="556"/>
      <c r="MZW230" s="556"/>
      <c r="MZX230" s="4">
        <v>0</v>
      </c>
      <c r="MZY230" s="556" t="s">
        <v>11</v>
      </c>
      <c r="MZZ230" s="556"/>
      <c r="NAA230" s="556"/>
      <c r="NAB230" s="4">
        <v>0</v>
      </c>
      <c r="NAC230" s="556" t="s">
        <v>11</v>
      </c>
      <c r="NAD230" s="556"/>
      <c r="NAE230" s="556"/>
      <c r="NAF230" s="4">
        <v>0</v>
      </c>
      <c r="NAG230" s="556" t="s">
        <v>11</v>
      </c>
      <c r="NAH230" s="556"/>
      <c r="NAI230" s="556"/>
      <c r="NAJ230" s="4">
        <v>0</v>
      </c>
      <c r="NAK230" s="556" t="s">
        <v>11</v>
      </c>
      <c r="NAL230" s="556"/>
      <c r="NAM230" s="556"/>
      <c r="NAN230" s="4">
        <v>0</v>
      </c>
      <c r="NAO230" s="556" t="s">
        <v>11</v>
      </c>
      <c r="NAP230" s="556"/>
      <c r="NAQ230" s="556"/>
      <c r="NAR230" s="4">
        <v>0</v>
      </c>
      <c r="NAS230" s="556" t="s">
        <v>11</v>
      </c>
      <c r="NAT230" s="556"/>
      <c r="NAU230" s="556"/>
      <c r="NAV230" s="4">
        <v>0</v>
      </c>
      <c r="NAW230" s="556" t="s">
        <v>11</v>
      </c>
      <c r="NAX230" s="556"/>
      <c r="NAY230" s="556"/>
      <c r="NAZ230" s="4">
        <v>0</v>
      </c>
      <c r="NBA230" s="556" t="s">
        <v>11</v>
      </c>
      <c r="NBB230" s="556"/>
      <c r="NBC230" s="556"/>
      <c r="NBD230" s="4">
        <v>0</v>
      </c>
      <c r="NBE230" s="556" t="s">
        <v>11</v>
      </c>
      <c r="NBF230" s="556"/>
      <c r="NBG230" s="556"/>
      <c r="NBH230" s="4">
        <v>0</v>
      </c>
      <c r="NBI230" s="556" t="s">
        <v>11</v>
      </c>
      <c r="NBJ230" s="556"/>
      <c r="NBK230" s="556"/>
      <c r="NBL230" s="4">
        <v>0</v>
      </c>
      <c r="NBM230" s="556" t="s">
        <v>11</v>
      </c>
      <c r="NBN230" s="556"/>
      <c r="NBO230" s="556"/>
      <c r="NBP230" s="4">
        <v>0</v>
      </c>
      <c r="NBQ230" s="556" t="s">
        <v>11</v>
      </c>
      <c r="NBR230" s="556"/>
      <c r="NBS230" s="556"/>
      <c r="NBT230" s="4">
        <v>0</v>
      </c>
      <c r="NBU230" s="556" t="s">
        <v>11</v>
      </c>
      <c r="NBV230" s="556"/>
      <c r="NBW230" s="556"/>
      <c r="NBX230" s="4">
        <v>0</v>
      </c>
      <c r="NBY230" s="556" t="s">
        <v>11</v>
      </c>
      <c r="NBZ230" s="556"/>
      <c r="NCA230" s="556"/>
      <c r="NCB230" s="4">
        <v>0</v>
      </c>
      <c r="NCC230" s="556" t="s">
        <v>11</v>
      </c>
      <c r="NCD230" s="556"/>
      <c r="NCE230" s="556"/>
      <c r="NCF230" s="4">
        <v>0</v>
      </c>
      <c r="NCG230" s="556" t="s">
        <v>11</v>
      </c>
      <c r="NCH230" s="556"/>
      <c r="NCI230" s="556"/>
      <c r="NCJ230" s="4">
        <v>0</v>
      </c>
      <c r="NCK230" s="556" t="s">
        <v>11</v>
      </c>
      <c r="NCL230" s="556"/>
      <c r="NCM230" s="556"/>
      <c r="NCN230" s="4">
        <v>0</v>
      </c>
      <c r="NCO230" s="556" t="s">
        <v>11</v>
      </c>
      <c r="NCP230" s="556"/>
      <c r="NCQ230" s="556"/>
      <c r="NCR230" s="4">
        <v>0</v>
      </c>
      <c r="NCS230" s="556" t="s">
        <v>11</v>
      </c>
      <c r="NCT230" s="556"/>
      <c r="NCU230" s="556"/>
      <c r="NCV230" s="4">
        <v>0</v>
      </c>
      <c r="NCW230" s="556" t="s">
        <v>11</v>
      </c>
      <c r="NCX230" s="556"/>
      <c r="NCY230" s="556"/>
      <c r="NCZ230" s="4">
        <v>0</v>
      </c>
      <c r="NDA230" s="556" t="s">
        <v>11</v>
      </c>
      <c r="NDB230" s="556"/>
      <c r="NDC230" s="556"/>
      <c r="NDD230" s="4">
        <v>0</v>
      </c>
      <c r="NDE230" s="556" t="s">
        <v>11</v>
      </c>
      <c r="NDF230" s="556"/>
      <c r="NDG230" s="556"/>
      <c r="NDH230" s="4">
        <v>0</v>
      </c>
      <c r="NDI230" s="556" t="s">
        <v>11</v>
      </c>
      <c r="NDJ230" s="556"/>
      <c r="NDK230" s="556"/>
      <c r="NDL230" s="4">
        <v>0</v>
      </c>
      <c r="NDM230" s="556" t="s">
        <v>11</v>
      </c>
      <c r="NDN230" s="556"/>
      <c r="NDO230" s="556"/>
      <c r="NDP230" s="4">
        <v>0</v>
      </c>
      <c r="NDQ230" s="556" t="s">
        <v>11</v>
      </c>
      <c r="NDR230" s="556"/>
      <c r="NDS230" s="556"/>
      <c r="NDT230" s="4">
        <v>0</v>
      </c>
      <c r="NDU230" s="556" t="s">
        <v>11</v>
      </c>
      <c r="NDV230" s="556"/>
      <c r="NDW230" s="556"/>
      <c r="NDX230" s="4">
        <v>0</v>
      </c>
      <c r="NDY230" s="556" t="s">
        <v>11</v>
      </c>
      <c r="NDZ230" s="556"/>
      <c r="NEA230" s="556"/>
      <c r="NEB230" s="4">
        <v>0</v>
      </c>
      <c r="NEC230" s="556" t="s">
        <v>11</v>
      </c>
      <c r="NED230" s="556"/>
      <c r="NEE230" s="556"/>
      <c r="NEF230" s="4">
        <v>0</v>
      </c>
      <c r="NEG230" s="556" t="s">
        <v>11</v>
      </c>
      <c r="NEH230" s="556"/>
      <c r="NEI230" s="556"/>
      <c r="NEJ230" s="4">
        <v>0</v>
      </c>
      <c r="NEK230" s="556" t="s">
        <v>11</v>
      </c>
      <c r="NEL230" s="556"/>
      <c r="NEM230" s="556"/>
      <c r="NEN230" s="4">
        <v>0</v>
      </c>
      <c r="NEO230" s="556" t="s">
        <v>11</v>
      </c>
      <c r="NEP230" s="556"/>
      <c r="NEQ230" s="556"/>
      <c r="NER230" s="4">
        <v>0</v>
      </c>
      <c r="NES230" s="556" t="s">
        <v>11</v>
      </c>
      <c r="NET230" s="556"/>
      <c r="NEU230" s="556"/>
      <c r="NEV230" s="4">
        <v>0</v>
      </c>
      <c r="NEW230" s="556" t="s">
        <v>11</v>
      </c>
      <c r="NEX230" s="556"/>
      <c r="NEY230" s="556"/>
      <c r="NEZ230" s="4">
        <v>0</v>
      </c>
      <c r="NFA230" s="556" t="s">
        <v>11</v>
      </c>
      <c r="NFB230" s="556"/>
      <c r="NFC230" s="556"/>
      <c r="NFD230" s="4">
        <v>0</v>
      </c>
      <c r="NFE230" s="556" t="s">
        <v>11</v>
      </c>
      <c r="NFF230" s="556"/>
      <c r="NFG230" s="556"/>
      <c r="NFH230" s="4">
        <v>0</v>
      </c>
      <c r="NFI230" s="556" t="s">
        <v>11</v>
      </c>
      <c r="NFJ230" s="556"/>
      <c r="NFK230" s="556"/>
      <c r="NFL230" s="4">
        <v>0</v>
      </c>
      <c r="NFM230" s="556" t="s">
        <v>11</v>
      </c>
      <c r="NFN230" s="556"/>
      <c r="NFO230" s="556"/>
      <c r="NFP230" s="4">
        <v>0</v>
      </c>
      <c r="NFQ230" s="556" t="s">
        <v>11</v>
      </c>
      <c r="NFR230" s="556"/>
      <c r="NFS230" s="556"/>
      <c r="NFT230" s="4">
        <v>0</v>
      </c>
      <c r="NFU230" s="556" t="s">
        <v>11</v>
      </c>
      <c r="NFV230" s="556"/>
      <c r="NFW230" s="556"/>
      <c r="NFX230" s="4">
        <v>0</v>
      </c>
      <c r="NFY230" s="556" t="s">
        <v>11</v>
      </c>
      <c r="NFZ230" s="556"/>
      <c r="NGA230" s="556"/>
      <c r="NGB230" s="4">
        <v>0</v>
      </c>
      <c r="NGC230" s="556" t="s">
        <v>11</v>
      </c>
      <c r="NGD230" s="556"/>
      <c r="NGE230" s="556"/>
      <c r="NGF230" s="4">
        <v>0</v>
      </c>
      <c r="NGG230" s="556" t="s">
        <v>11</v>
      </c>
      <c r="NGH230" s="556"/>
      <c r="NGI230" s="556"/>
      <c r="NGJ230" s="4">
        <v>0</v>
      </c>
      <c r="NGK230" s="556" t="s">
        <v>11</v>
      </c>
      <c r="NGL230" s="556"/>
      <c r="NGM230" s="556"/>
      <c r="NGN230" s="4">
        <v>0</v>
      </c>
      <c r="NGO230" s="556" t="s">
        <v>11</v>
      </c>
      <c r="NGP230" s="556"/>
      <c r="NGQ230" s="556"/>
      <c r="NGR230" s="4">
        <v>0</v>
      </c>
      <c r="NGS230" s="556" t="s">
        <v>11</v>
      </c>
      <c r="NGT230" s="556"/>
      <c r="NGU230" s="556"/>
      <c r="NGV230" s="4">
        <v>0</v>
      </c>
      <c r="NGW230" s="556" t="s">
        <v>11</v>
      </c>
      <c r="NGX230" s="556"/>
      <c r="NGY230" s="556"/>
      <c r="NGZ230" s="4">
        <v>0</v>
      </c>
      <c r="NHA230" s="556" t="s">
        <v>11</v>
      </c>
      <c r="NHB230" s="556"/>
      <c r="NHC230" s="556"/>
      <c r="NHD230" s="4">
        <v>0</v>
      </c>
      <c r="NHE230" s="556" t="s">
        <v>11</v>
      </c>
      <c r="NHF230" s="556"/>
      <c r="NHG230" s="556"/>
      <c r="NHH230" s="4">
        <v>0</v>
      </c>
      <c r="NHI230" s="556" t="s">
        <v>11</v>
      </c>
      <c r="NHJ230" s="556"/>
      <c r="NHK230" s="556"/>
      <c r="NHL230" s="4">
        <v>0</v>
      </c>
      <c r="NHM230" s="556" t="s">
        <v>11</v>
      </c>
      <c r="NHN230" s="556"/>
      <c r="NHO230" s="556"/>
      <c r="NHP230" s="4">
        <v>0</v>
      </c>
      <c r="NHQ230" s="556" t="s">
        <v>11</v>
      </c>
      <c r="NHR230" s="556"/>
      <c r="NHS230" s="556"/>
      <c r="NHT230" s="4">
        <v>0</v>
      </c>
      <c r="NHU230" s="556" t="s">
        <v>11</v>
      </c>
      <c r="NHV230" s="556"/>
      <c r="NHW230" s="556"/>
      <c r="NHX230" s="4">
        <v>0</v>
      </c>
      <c r="NHY230" s="556" t="s">
        <v>11</v>
      </c>
      <c r="NHZ230" s="556"/>
      <c r="NIA230" s="556"/>
      <c r="NIB230" s="4">
        <v>0</v>
      </c>
      <c r="NIC230" s="556" t="s">
        <v>11</v>
      </c>
      <c r="NID230" s="556"/>
      <c r="NIE230" s="556"/>
      <c r="NIF230" s="4">
        <v>0</v>
      </c>
      <c r="NIG230" s="556" t="s">
        <v>11</v>
      </c>
      <c r="NIH230" s="556"/>
      <c r="NII230" s="556"/>
      <c r="NIJ230" s="4">
        <v>0</v>
      </c>
      <c r="NIK230" s="556" t="s">
        <v>11</v>
      </c>
      <c r="NIL230" s="556"/>
      <c r="NIM230" s="556"/>
      <c r="NIN230" s="4">
        <v>0</v>
      </c>
      <c r="NIO230" s="556" t="s">
        <v>11</v>
      </c>
      <c r="NIP230" s="556"/>
      <c r="NIQ230" s="556"/>
      <c r="NIR230" s="4">
        <v>0</v>
      </c>
      <c r="NIS230" s="556" t="s">
        <v>11</v>
      </c>
      <c r="NIT230" s="556"/>
      <c r="NIU230" s="556"/>
      <c r="NIV230" s="4">
        <v>0</v>
      </c>
      <c r="NIW230" s="556" t="s">
        <v>11</v>
      </c>
      <c r="NIX230" s="556"/>
      <c r="NIY230" s="556"/>
      <c r="NIZ230" s="4">
        <v>0</v>
      </c>
      <c r="NJA230" s="556" t="s">
        <v>11</v>
      </c>
      <c r="NJB230" s="556"/>
      <c r="NJC230" s="556"/>
      <c r="NJD230" s="4">
        <v>0</v>
      </c>
      <c r="NJE230" s="556" t="s">
        <v>11</v>
      </c>
      <c r="NJF230" s="556"/>
      <c r="NJG230" s="556"/>
      <c r="NJH230" s="4">
        <v>0</v>
      </c>
      <c r="NJI230" s="556" t="s">
        <v>11</v>
      </c>
      <c r="NJJ230" s="556"/>
      <c r="NJK230" s="556"/>
      <c r="NJL230" s="4">
        <v>0</v>
      </c>
      <c r="NJM230" s="556" t="s">
        <v>11</v>
      </c>
      <c r="NJN230" s="556"/>
      <c r="NJO230" s="556"/>
      <c r="NJP230" s="4">
        <v>0</v>
      </c>
      <c r="NJQ230" s="556" t="s">
        <v>11</v>
      </c>
      <c r="NJR230" s="556"/>
      <c r="NJS230" s="556"/>
      <c r="NJT230" s="4">
        <v>0</v>
      </c>
      <c r="NJU230" s="556" t="s">
        <v>11</v>
      </c>
      <c r="NJV230" s="556"/>
      <c r="NJW230" s="556"/>
      <c r="NJX230" s="4">
        <v>0</v>
      </c>
      <c r="NJY230" s="556" t="s">
        <v>11</v>
      </c>
      <c r="NJZ230" s="556"/>
      <c r="NKA230" s="556"/>
      <c r="NKB230" s="4">
        <v>0</v>
      </c>
      <c r="NKC230" s="556" t="s">
        <v>11</v>
      </c>
      <c r="NKD230" s="556"/>
      <c r="NKE230" s="556"/>
      <c r="NKF230" s="4">
        <v>0</v>
      </c>
      <c r="NKG230" s="556" t="s">
        <v>11</v>
      </c>
      <c r="NKH230" s="556"/>
      <c r="NKI230" s="556"/>
      <c r="NKJ230" s="4">
        <v>0</v>
      </c>
      <c r="NKK230" s="556" t="s">
        <v>11</v>
      </c>
      <c r="NKL230" s="556"/>
      <c r="NKM230" s="556"/>
      <c r="NKN230" s="4">
        <v>0</v>
      </c>
      <c r="NKO230" s="556" t="s">
        <v>11</v>
      </c>
      <c r="NKP230" s="556"/>
      <c r="NKQ230" s="556"/>
      <c r="NKR230" s="4">
        <v>0</v>
      </c>
      <c r="NKS230" s="556" t="s">
        <v>11</v>
      </c>
      <c r="NKT230" s="556"/>
      <c r="NKU230" s="556"/>
      <c r="NKV230" s="4">
        <v>0</v>
      </c>
      <c r="NKW230" s="556" t="s">
        <v>11</v>
      </c>
      <c r="NKX230" s="556"/>
      <c r="NKY230" s="556"/>
      <c r="NKZ230" s="4">
        <v>0</v>
      </c>
      <c r="NLA230" s="556" t="s">
        <v>11</v>
      </c>
      <c r="NLB230" s="556"/>
      <c r="NLC230" s="556"/>
      <c r="NLD230" s="4">
        <v>0</v>
      </c>
      <c r="NLE230" s="556" t="s">
        <v>11</v>
      </c>
      <c r="NLF230" s="556"/>
      <c r="NLG230" s="556"/>
      <c r="NLH230" s="4">
        <v>0</v>
      </c>
      <c r="NLI230" s="556" t="s">
        <v>11</v>
      </c>
      <c r="NLJ230" s="556"/>
      <c r="NLK230" s="556"/>
      <c r="NLL230" s="4">
        <v>0</v>
      </c>
      <c r="NLM230" s="556" t="s">
        <v>11</v>
      </c>
      <c r="NLN230" s="556"/>
      <c r="NLO230" s="556"/>
      <c r="NLP230" s="4">
        <v>0</v>
      </c>
      <c r="NLQ230" s="556" t="s">
        <v>11</v>
      </c>
      <c r="NLR230" s="556"/>
      <c r="NLS230" s="556"/>
      <c r="NLT230" s="4">
        <v>0</v>
      </c>
      <c r="NLU230" s="556" t="s">
        <v>11</v>
      </c>
      <c r="NLV230" s="556"/>
      <c r="NLW230" s="556"/>
      <c r="NLX230" s="4">
        <v>0</v>
      </c>
      <c r="NLY230" s="556" t="s">
        <v>11</v>
      </c>
      <c r="NLZ230" s="556"/>
      <c r="NMA230" s="556"/>
      <c r="NMB230" s="4">
        <v>0</v>
      </c>
      <c r="NMC230" s="556" t="s">
        <v>11</v>
      </c>
      <c r="NMD230" s="556"/>
      <c r="NME230" s="556"/>
      <c r="NMF230" s="4">
        <v>0</v>
      </c>
      <c r="NMG230" s="556" t="s">
        <v>11</v>
      </c>
      <c r="NMH230" s="556"/>
      <c r="NMI230" s="556"/>
      <c r="NMJ230" s="4">
        <v>0</v>
      </c>
      <c r="NMK230" s="556" t="s">
        <v>11</v>
      </c>
      <c r="NML230" s="556"/>
      <c r="NMM230" s="556"/>
      <c r="NMN230" s="4">
        <v>0</v>
      </c>
      <c r="NMO230" s="556" t="s">
        <v>11</v>
      </c>
      <c r="NMP230" s="556"/>
      <c r="NMQ230" s="556"/>
      <c r="NMR230" s="4">
        <v>0</v>
      </c>
      <c r="NMS230" s="556" t="s">
        <v>11</v>
      </c>
      <c r="NMT230" s="556"/>
      <c r="NMU230" s="556"/>
      <c r="NMV230" s="4">
        <v>0</v>
      </c>
      <c r="NMW230" s="556" t="s">
        <v>11</v>
      </c>
      <c r="NMX230" s="556"/>
      <c r="NMY230" s="556"/>
      <c r="NMZ230" s="4">
        <v>0</v>
      </c>
      <c r="NNA230" s="556" t="s">
        <v>11</v>
      </c>
      <c r="NNB230" s="556"/>
      <c r="NNC230" s="556"/>
      <c r="NND230" s="4">
        <v>0</v>
      </c>
      <c r="NNE230" s="556" t="s">
        <v>11</v>
      </c>
      <c r="NNF230" s="556"/>
      <c r="NNG230" s="556"/>
      <c r="NNH230" s="4">
        <v>0</v>
      </c>
      <c r="NNI230" s="556" t="s">
        <v>11</v>
      </c>
      <c r="NNJ230" s="556"/>
      <c r="NNK230" s="556"/>
      <c r="NNL230" s="4">
        <v>0</v>
      </c>
      <c r="NNM230" s="556" t="s">
        <v>11</v>
      </c>
      <c r="NNN230" s="556"/>
      <c r="NNO230" s="556"/>
      <c r="NNP230" s="4">
        <v>0</v>
      </c>
      <c r="NNQ230" s="556" t="s">
        <v>11</v>
      </c>
      <c r="NNR230" s="556"/>
      <c r="NNS230" s="556"/>
      <c r="NNT230" s="4">
        <v>0</v>
      </c>
      <c r="NNU230" s="556" t="s">
        <v>11</v>
      </c>
      <c r="NNV230" s="556"/>
      <c r="NNW230" s="556"/>
      <c r="NNX230" s="4">
        <v>0</v>
      </c>
      <c r="NNY230" s="556" t="s">
        <v>11</v>
      </c>
      <c r="NNZ230" s="556"/>
      <c r="NOA230" s="556"/>
      <c r="NOB230" s="4">
        <v>0</v>
      </c>
      <c r="NOC230" s="556" t="s">
        <v>11</v>
      </c>
      <c r="NOD230" s="556"/>
      <c r="NOE230" s="556"/>
      <c r="NOF230" s="4">
        <v>0</v>
      </c>
      <c r="NOG230" s="556" t="s">
        <v>11</v>
      </c>
      <c r="NOH230" s="556"/>
      <c r="NOI230" s="556"/>
      <c r="NOJ230" s="4">
        <v>0</v>
      </c>
      <c r="NOK230" s="556" t="s">
        <v>11</v>
      </c>
      <c r="NOL230" s="556"/>
      <c r="NOM230" s="556"/>
      <c r="NON230" s="4">
        <v>0</v>
      </c>
      <c r="NOO230" s="556" t="s">
        <v>11</v>
      </c>
      <c r="NOP230" s="556"/>
      <c r="NOQ230" s="556"/>
      <c r="NOR230" s="4">
        <v>0</v>
      </c>
      <c r="NOS230" s="556" t="s">
        <v>11</v>
      </c>
      <c r="NOT230" s="556"/>
      <c r="NOU230" s="556"/>
      <c r="NOV230" s="4">
        <v>0</v>
      </c>
      <c r="NOW230" s="556" t="s">
        <v>11</v>
      </c>
      <c r="NOX230" s="556"/>
      <c r="NOY230" s="556"/>
      <c r="NOZ230" s="4">
        <v>0</v>
      </c>
      <c r="NPA230" s="556" t="s">
        <v>11</v>
      </c>
      <c r="NPB230" s="556"/>
      <c r="NPC230" s="556"/>
      <c r="NPD230" s="4">
        <v>0</v>
      </c>
      <c r="NPE230" s="556" t="s">
        <v>11</v>
      </c>
      <c r="NPF230" s="556"/>
      <c r="NPG230" s="556"/>
      <c r="NPH230" s="4">
        <v>0</v>
      </c>
      <c r="NPI230" s="556" t="s">
        <v>11</v>
      </c>
      <c r="NPJ230" s="556"/>
      <c r="NPK230" s="556"/>
      <c r="NPL230" s="4">
        <v>0</v>
      </c>
      <c r="NPM230" s="556" t="s">
        <v>11</v>
      </c>
      <c r="NPN230" s="556"/>
      <c r="NPO230" s="556"/>
      <c r="NPP230" s="4">
        <v>0</v>
      </c>
      <c r="NPQ230" s="556" t="s">
        <v>11</v>
      </c>
      <c r="NPR230" s="556"/>
      <c r="NPS230" s="556"/>
      <c r="NPT230" s="4">
        <v>0</v>
      </c>
      <c r="NPU230" s="556" t="s">
        <v>11</v>
      </c>
      <c r="NPV230" s="556"/>
      <c r="NPW230" s="556"/>
      <c r="NPX230" s="4">
        <v>0</v>
      </c>
      <c r="NPY230" s="556" t="s">
        <v>11</v>
      </c>
      <c r="NPZ230" s="556"/>
      <c r="NQA230" s="556"/>
      <c r="NQB230" s="4">
        <v>0</v>
      </c>
      <c r="NQC230" s="556" t="s">
        <v>11</v>
      </c>
      <c r="NQD230" s="556"/>
      <c r="NQE230" s="556"/>
      <c r="NQF230" s="4">
        <v>0</v>
      </c>
      <c r="NQG230" s="556" t="s">
        <v>11</v>
      </c>
      <c r="NQH230" s="556"/>
      <c r="NQI230" s="556"/>
      <c r="NQJ230" s="4">
        <v>0</v>
      </c>
      <c r="NQK230" s="556" t="s">
        <v>11</v>
      </c>
      <c r="NQL230" s="556"/>
      <c r="NQM230" s="556"/>
      <c r="NQN230" s="4">
        <v>0</v>
      </c>
      <c r="NQO230" s="556" t="s">
        <v>11</v>
      </c>
      <c r="NQP230" s="556"/>
      <c r="NQQ230" s="556"/>
      <c r="NQR230" s="4">
        <v>0</v>
      </c>
      <c r="NQS230" s="556" t="s">
        <v>11</v>
      </c>
      <c r="NQT230" s="556"/>
      <c r="NQU230" s="556"/>
      <c r="NQV230" s="4">
        <v>0</v>
      </c>
      <c r="NQW230" s="556" t="s">
        <v>11</v>
      </c>
      <c r="NQX230" s="556"/>
      <c r="NQY230" s="556"/>
      <c r="NQZ230" s="4">
        <v>0</v>
      </c>
      <c r="NRA230" s="556" t="s">
        <v>11</v>
      </c>
      <c r="NRB230" s="556"/>
      <c r="NRC230" s="556"/>
      <c r="NRD230" s="4">
        <v>0</v>
      </c>
      <c r="NRE230" s="556" t="s">
        <v>11</v>
      </c>
      <c r="NRF230" s="556"/>
      <c r="NRG230" s="556"/>
      <c r="NRH230" s="4">
        <v>0</v>
      </c>
      <c r="NRI230" s="556" t="s">
        <v>11</v>
      </c>
      <c r="NRJ230" s="556"/>
      <c r="NRK230" s="556"/>
      <c r="NRL230" s="4">
        <v>0</v>
      </c>
      <c r="NRM230" s="556" t="s">
        <v>11</v>
      </c>
      <c r="NRN230" s="556"/>
      <c r="NRO230" s="556"/>
      <c r="NRP230" s="4">
        <v>0</v>
      </c>
      <c r="NRQ230" s="556" t="s">
        <v>11</v>
      </c>
      <c r="NRR230" s="556"/>
      <c r="NRS230" s="556"/>
      <c r="NRT230" s="4">
        <v>0</v>
      </c>
      <c r="NRU230" s="556" t="s">
        <v>11</v>
      </c>
      <c r="NRV230" s="556"/>
      <c r="NRW230" s="556"/>
      <c r="NRX230" s="4">
        <v>0</v>
      </c>
      <c r="NRY230" s="556" t="s">
        <v>11</v>
      </c>
      <c r="NRZ230" s="556"/>
      <c r="NSA230" s="556"/>
      <c r="NSB230" s="4">
        <v>0</v>
      </c>
      <c r="NSC230" s="556" t="s">
        <v>11</v>
      </c>
      <c r="NSD230" s="556"/>
      <c r="NSE230" s="556"/>
      <c r="NSF230" s="4">
        <v>0</v>
      </c>
      <c r="NSG230" s="556" t="s">
        <v>11</v>
      </c>
      <c r="NSH230" s="556"/>
      <c r="NSI230" s="556"/>
      <c r="NSJ230" s="4">
        <v>0</v>
      </c>
      <c r="NSK230" s="556" t="s">
        <v>11</v>
      </c>
      <c r="NSL230" s="556"/>
      <c r="NSM230" s="556"/>
      <c r="NSN230" s="4">
        <v>0</v>
      </c>
      <c r="NSO230" s="556" t="s">
        <v>11</v>
      </c>
      <c r="NSP230" s="556"/>
      <c r="NSQ230" s="556"/>
      <c r="NSR230" s="4">
        <v>0</v>
      </c>
      <c r="NSS230" s="556" t="s">
        <v>11</v>
      </c>
      <c r="NST230" s="556"/>
      <c r="NSU230" s="556"/>
      <c r="NSV230" s="4">
        <v>0</v>
      </c>
      <c r="NSW230" s="556" t="s">
        <v>11</v>
      </c>
      <c r="NSX230" s="556"/>
      <c r="NSY230" s="556"/>
      <c r="NSZ230" s="4">
        <v>0</v>
      </c>
      <c r="NTA230" s="556" t="s">
        <v>11</v>
      </c>
      <c r="NTB230" s="556"/>
      <c r="NTC230" s="556"/>
      <c r="NTD230" s="4">
        <v>0</v>
      </c>
      <c r="NTE230" s="556" t="s">
        <v>11</v>
      </c>
      <c r="NTF230" s="556"/>
      <c r="NTG230" s="556"/>
      <c r="NTH230" s="4">
        <v>0</v>
      </c>
      <c r="NTI230" s="556" t="s">
        <v>11</v>
      </c>
      <c r="NTJ230" s="556"/>
      <c r="NTK230" s="556"/>
      <c r="NTL230" s="4">
        <v>0</v>
      </c>
      <c r="NTM230" s="556" t="s">
        <v>11</v>
      </c>
      <c r="NTN230" s="556"/>
      <c r="NTO230" s="556"/>
      <c r="NTP230" s="4">
        <v>0</v>
      </c>
      <c r="NTQ230" s="556" t="s">
        <v>11</v>
      </c>
      <c r="NTR230" s="556"/>
      <c r="NTS230" s="556"/>
      <c r="NTT230" s="4">
        <v>0</v>
      </c>
      <c r="NTU230" s="556" t="s">
        <v>11</v>
      </c>
      <c r="NTV230" s="556"/>
      <c r="NTW230" s="556"/>
      <c r="NTX230" s="4">
        <v>0</v>
      </c>
      <c r="NTY230" s="556" t="s">
        <v>11</v>
      </c>
      <c r="NTZ230" s="556"/>
      <c r="NUA230" s="556"/>
      <c r="NUB230" s="4">
        <v>0</v>
      </c>
      <c r="NUC230" s="556" t="s">
        <v>11</v>
      </c>
      <c r="NUD230" s="556"/>
      <c r="NUE230" s="556"/>
      <c r="NUF230" s="4">
        <v>0</v>
      </c>
      <c r="NUG230" s="556" t="s">
        <v>11</v>
      </c>
      <c r="NUH230" s="556"/>
      <c r="NUI230" s="556"/>
      <c r="NUJ230" s="4">
        <v>0</v>
      </c>
      <c r="NUK230" s="556" t="s">
        <v>11</v>
      </c>
      <c r="NUL230" s="556"/>
      <c r="NUM230" s="556"/>
      <c r="NUN230" s="4">
        <v>0</v>
      </c>
      <c r="NUO230" s="556" t="s">
        <v>11</v>
      </c>
      <c r="NUP230" s="556"/>
      <c r="NUQ230" s="556"/>
      <c r="NUR230" s="4">
        <v>0</v>
      </c>
      <c r="NUS230" s="556" t="s">
        <v>11</v>
      </c>
      <c r="NUT230" s="556"/>
      <c r="NUU230" s="556"/>
      <c r="NUV230" s="4">
        <v>0</v>
      </c>
      <c r="NUW230" s="556" t="s">
        <v>11</v>
      </c>
      <c r="NUX230" s="556"/>
      <c r="NUY230" s="556"/>
      <c r="NUZ230" s="4">
        <v>0</v>
      </c>
      <c r="NVA230" s="556" t="s">
        <v>11</v>
      </c>
      <c r="NVB230" s="556"/>
      <c r="NVC230" s="556"/>
      <c r="NVD230" s="4">
        <v>0</v>
      </c>
      <c r="NVE230" s="556" t="s">
        <v>11</v>
      </c>
      <c r="NVF230" s="556"/>
      <c r="NVG230" s="556"/>
      <c r="NVH230" s="4">
        <v>0</v>
      </c>
      <c r="NVI230" s="556" t="s">
        <v>11</v>
      </c>
      <c r="NVJ230" s="556"/>
      <c r="NVK230" s="556"/>
      <c r="NVL230" s="4">
        <v>0</v>
      </c>
      <c r="NVM230" s="556" t="s">
        <v>11</v>
      </c>
      <c r="NVN230" s="556"/>
      <c r="NVO230" s="556"/>
      <c r="NVP230" s="4">
        <v>0</v>
      </c>
      <c r="NVQ230" s="556" t="s">
        <v>11</v>
      </c>
      <c r="NVR230" s="556"/>
      <c r="NVS230" s="556"/>
      <c r="NVT230" s="4">
        <v>0</v>
      </c>
      <c r="NVU230" s="556" t="s">
        <v>11</v>
      </c>
      <c r="NVV230" s="556"/>
      <c r="NVW230" s="556"/>
      <c r="NVX230" s="4">
        <v>0</v>
      </c>
      <c r="NVY230" s="556" t="s">
        <v>11</v>
      </c>
      <c r="NVZ230" s="556"/>
      <c r="NWA230" s="556"/>
      <c r="NWB230" s="4">
        <v>0</v>
      </c>
      <c r="NWC230" s="556" t="s">
        <v>11</v>
      </c>
      <c r="NWD230" s="556"/>
      <c r="NWE230" s="556"/>
      <c r="NWF230" s="4">
        <v>0</v>
      </c>
      <c r="NWG230" s="556" t="s">
        <v>11</v>
      </c>
      <c r="NWH230" s="556"/>
      <c r="NWI230" s="556"/>
      <c r="NWJ230" s="4">
        <v>0</v>
      </c>
      <c r="NWK230" s="556" t="s">
        <v>11</v>
      </c>
      <c r="NWL230" s="556"/>
      <c r="NWM230" s="556"/>
      <c r="NWN230" s="4">
        <v>0</v>
      </c>
      <c r="NWO230" s="556" t="s">
        <v>11</v>
      </c>
      <c r="NWP230" s="556"/>
      <c r="NWQ230" s="556"/>
      <c r="NWR230" s="4">
        <v>0</v>
      </c>
      <c r="NWS230" s="556" t="s">
        <v>11</v>
      </c>
      <c r="NWT230" s="556"/>
      <c r="NWU230" s="556"/>
      <c r="NWV230" s="4">
        <v>0</v>
      </c>
      <c r="NWW230" s="556" t="s">
        <v>11</v>
      </c>
      <c r="NWX230" s="556"/>
      <c r="NWY230" s="556"/>
      <c r="NWZ230" s="4">
        <v>0</v>
      </c>
      <c r="NXA230" s="556" t="s">
        <v>11</v>
      </c>
      <c r="NXB230" s="556"/>
      <c r="NXC230" s="556"/>
      <c r="NXD230" s="4">
        <v>0</v>
      </c>
      <c r="NXE230" s="556" t="s">
        <v>11</v>
      </c>
      <c r="NXF230" s="556"/>
      <c r="NXG230" s="556"/>
      <c r="NXH230" s="4">
        <v>0</v>
      </c>
      <c r="NXI230" s="556" t="s">
        <v>11</v>
      </c>
      <c r="NXJ230" s="556"/>
      <c r="NXK230" s="556"/>
      <c r="NXL230" s="4">
        <v>0</v>
      </c>
      <c r="NXM230" s="556" t="s">
        <v>11</v>
      </c>
      <c r="NXN230" s="556"/>
      <c r="NXO230" s="556"/>
      <c r="NXP230" s="4">
        <v>0</v>
      </c>
      <c r="NXQ230" s="556" t="s">
        <v>11</v>
      </c>
      <c r="NXR230" s="556"/>
      <c r="NXS230" s="556"/>
      <c r="NXT230" s="4">
        <v>0</v>
      </c>
      <c r="NXU230" s="556" t="s">
        <v>11</v>
      </c>
      <c r="NXV230" s="556"/>
      <c r="NXW230" s="556"/>
      <c r="NXX230" s="4">
        <v>0</v>
      </c>
      <c r="NXY230" s="556" t="s">
        <v>11</v>
      </c>
      <c r="NXZ230" s="556"/>
      <c r="NYA230" s="556"/>
      <c r="NYB230" s="4">
        <v>0</v>
      </c>
      <c r="NYC230" s="556" t="s">
        <v>11</v>
      </c>
      <c r="NYD230" s="556"/>
      <c r="NYE230" s="556"/>
      <c r="NYF230" s="4">
        <v>0</v>
      </c>
      <c r="NYG230" s="556" t="s">
        <v>11</v>
      </c>
      <c r="NYH230" s="556"/>
      <c r="NYI230" s="556"/>
      <c r="NYJ230" s="4">
        <v>0</v>
      </c>
      <c r="NYK230" s="556" t="s">
        <v>11</v>
      </c>
      <c r="NYL230" s="556"/>
      <c r="NYM230" s="556"/>
      <c r="NYN230" s="4">
        <v>0</v>
      </c>
      <c r="NYO230" s="556" t="s">
        <v>11</v>
      </c>
      <c r="NYP230" s="556"/>
      <c r="NYQ230" s="556"/>
      <c r="NYR230" s="4">
        <v>0</v>
      </c>
      <c r="NYS230" s="556" t="s">
        <v>11</v>
      </c>
      <c r="NYT230" s="556"/>
      <c r="NYU230" s="556"/>
      <c r="NYV230" s="4">
        <v>0</v>
      </c>
      <c r="NYW230" s="556" t="s">
        <v>11</v>
      </c>
      <c r="NYX230" s="556"/>
      <c r="NYY230" s="556"/>
      <c r="NYZ230" s="4">
        <v>0</v>
      </c>
      <c r="NZA230" s="556" t="s">
        <v>11</v>
      </c>
      <c r="NZB230" s="556"/>
      <c r="NZC230" s="556"/>
      <c r="NZD230" s="4">
        <v>0</v>
      </c>
      <c r="NZE230" s="556" t="s">
        <v>11</v>
      </c>
      <c r="NZF230" s="556"/>
      <c r="NZG230" s="556"/>
      <c r="NZH230" s="4">
        <v>0</v>
      </c>
      <c r="NZI230" s="556" t="s">
        <v>11</v>
      </c>
      <c r="NZJ230" s="556"/>
      <c r="NZK230" s="556"/>
      <c r="NZL230" s="4">
        <v>0</v>
      </c>
      <c r="NZM230" s="556" t="s">
        <v>11</v>
      </c>
      <c r="NZN230" s="556"/>
      <c r="NZO230" s="556"/>
      <c r="NZP230" s="4">
        <v>0</v>
      </c>
      <c r="NZQ230" s="556" t="s">
        <v>11</v>
      </c>
      <c r="NZR230" s="556"/>
      <c r="NZS230" s="556"/>
      <c r="NZT230" s="4">
        <v>0</v>
      </c>
      <c r="NZU230" s="556" t="s">
        <v>11</v>
      </c>
      <c r="NZV230" s="556"/>
      <c r="NZW230" s="556"/>
      <c r="NZX230" s="4">
        <v>0</v>
      </c>
      <c r="NZY230" s="556" t="s">
        <v>11</v>
      </c>
      <c r="NZZ230" s="556"/>
      <c r="OAA230" s="556"/>
      <c r="OAB230" s="4">
        <v>0</v>
      </c>
      <c r="OAC230" s="556" t="s">
        <v>11</v>
      </c>
      <c r="OAD230" s="556"/>
      <c r="OAE230" s="556"/>
      <c r="OAF230" s="4">
        <v>0</v>
      </c>
      <c r="OAG230" s="556" t="s">
        <v>11</v>
      </c>
      <c r="OAH230" s="556"/>
      <c r="OAI230" s="556"/>
      <c r="OAJ230" s="4">
        <v>0</v>
      </c>
      <c r="OAK230" s="556" t="s">
        <v>11</v>
      </c>
      <c r="OAL230" s="556"/>
      <c r="OAM230" s="556"/>
      <c r="OAN230" s="4">
        <v>0</v>
      </c>
      <c r="OAO230" s="556" t="s">
        <v>11</v>
      </c>
      <c r="OAP230" s="556"/>
      <c r="OAQ230" s="556"/>
      <c r="OAR230" s="4">
        <v>0</v>
      </c>
      <c r="OAS230" s="556" t="s">
        <v>11</v>
      </c>
      <c r="OAT230" s="556"/>
      <c r="OAU230" s="556"/>
      <c r="OAV230" s="4">
        <v>0</v>
      </c>
      <c r="OAW230" s="556" t="s">
        <v>11</v>
      </c>
      <c r="OAX230" s="556"/>
      <c r="OAY230" s="556"/>
      <c r="OAZ230" s="4">
        <v>0</v>
      </c>
      <c r="OBA230" s="556" t="s">
        <v>11</v>
      </c>
      <c r="OBB230" s="556"/>
      <c r="OBC230" s="556"/>
      <c r="OBD230" s="4">
        <v>0</v>
      </c>
      <c r="OBE230" s="556" t="s">
        <v>11</v>
      </c>
      <c r="OBF230" s="556"/>
      <c r="OBG230" s="556"/>
      <c r="OBH230" s="4">
        <v>0</v>
      </c>
      <c r="OBI230" s="556" t="s">
        <v>11</v>
      </c>
      <c r="OBJ230" s="556"/>
      <c r="OBK230" s="556"/>
      <c r="OBL230" s="4">
        <v>0</v>
      </c>
      <c r="OBM230" s="556" t="s">
        <v>11</v>
      </c>
      <c r="OBN230" s="556"/>
      <c r="OBO230" s="556"/>
      <c r="OBP230" s="4">
        <v>0</v>
      </c>
      <c r="OBQ230" s="556" t="s">
        <v>11</v>
      </c>
      <c r="OBR230" s="556"/>
      <c r="OBS230" s="556"/>
      <c r="OBT230" s="4">
        <v>0</v>
      </c>
      <c r="OBU230" s="556" t="s">
        <v>11</v>
      </c>
      <c r="OBV230" s="556"/>
      <c r="OBW230" s="556"/>
      <c r="OBX230" s="4">
        <v>0</v>
      </c>
      <c r="OBY230" s="556" t="s">
        <v>11</v>
      </c>
      <c r="OBZ230" s="556"/>
      <c r="OCA230" s="556"/>
      <c r="OCB230" s="4">
        <v>0</v>
      </c>
      <c r="OCC230" s="556" t="s">
        <v>11</v>
      </c>
      <c r="OCD230" s="556"/>
      <c r="OCE230" s="556"/>
      <c r="OCF230" s="4">
        <v>0</v>
      </c>
      <c r="OCG230" s="556" t="s">
        <v>11</v>
      </c>
      <c r="OCH230" s="556"/>
      <c r="OCI230" s="556"/>
      <c r="OCJ230" s="4">
        <v>0</v>
      </c>
      <c r="OCK230" s="556" t="s">
        <v>11</v>
      </c>
      <c r="OCL230" s="556"/>
      <c r="OCM230" s="556"/>
      <c r="OCN230" s="4">
        <v>0</v>
      </c>
      <c r="OCO230" s="556" t="s">
        <v>11</v>
      </c>
      <c r="OCP230" s="556"/>
      <c r="OCQ230" s="556"/>
      <c r="OCR230" s="4">
        <v>0</v>
      </c>
      <c r="OCS230" s="556" t="s">
        <v>11</v>
      </c>
      <c r="OCT230" s="556"/>
      <c r="OCU230" s="556"/>
      <c r="OCV230" s="4">
        <v>0</v>
      </c>
      <c r="OCW230" s="556" t="s">
        <v>11</v>
      </c>
      <c r="OCX230" s="556"/>
      <c r="OCY230" s="556"/>
      <c r="OCZ230" s="4">
        <v>0</v>
      </c>
      <c r="ODA230" s="556" t="s">
        <v>11</v>
      </c>
      <c r="ODB230" s="556"/>
      <c r="ODC230" s="556"/>
      <c r="ODD230" s="4">
        <v>0</v>
      </c>
      <c r="ODE230" s="556" t="s">
        <v>11</v>
      </c>
      <c r="ODF230" s="556"/>
      <c r="ODG230" s="556"/>
      <c r="ODH230" s="4">
        <v>0</v>
      </c>
      <c r="ODI230" s="556" t="s">
        <v>11</v>
      </c>
      <c r="ODJ230" s="556"/>
      <c r="ODK230" s="556"/>
      <c r="ODL230" s="4">
        <v>0</v>
      </c>
      <c r="ODM230" s="556" t="s">
        <v>11</v>
      </c>
      <c r="ODN230" s="556"/>
      <c r="ODO230" s="556"/>
      <c r="ODP230" s="4">
        <v>0</v>
      </c>
      <c r="ODQ230" s="556" t="s">
        <v>11</v>
      </c>
      <c r="ODR230" s="556"/>
      <c r="ODS230" s="556"/>
      <c r="ODT230" s="4">
        <v>0</v>
      </c>
      <c r="ODU230" s="556" t="s">
        <v>11</v>
      </c>
      <c r="ODV230" s="556"/>
      <c r="ODW230" s="556"/>
      <c r="ODX230" s="4">
        <v>0</v>
      </c>
      <c r="ODY230" s="556" t="s">
        <v>11</v>
      </c>
      <c r="ODZ230" s="556"/>
      <c r="OEA230" s="556"/>
      <c r="OEB230" s="4">
        <v>0</v>
      </c>
      <c r="OEC230" s="556" t="s">
        <v>11</v>
      </c>
      <c r="OED230" s="556"/>
      <c r="OEE230" s="556"/>
      <c r="OEF230" s="4">
        <v>0</v>
      </c>
      <c r="OEG230" s="556" t="s">
        <v>11</v>
      </c>
      <c r="OEH230" s="556"/>
      <c r="OEI230" s="556"/>
      <c r="OEJ230" s="4">
        <v>0</v>
      </c>
      <c r="OEK230" s="556" t="s">
        <v>11</v>
      </c>
      <c r="OEL230" s="556"/>
      <c r="OEM230" s="556"/>
      <c r="OEN230" s="4">
        <v>0</v>
      </c>
      <c r="OEO230" s="556" t="s">
        <v>11</v>
      </c>
      <c r="OEP230" s="556"/>
      <c r="OEQ230" s="556"/>
      <c r="OER230" s="4">
        <v>0</v>
      </c>
      <c r="OES230" s="556" t="s">
        <v>11</v>
      </c>
      <c r="OET230" s="556"/>
      <c r="OEU230" s="556"/>
      <c r="OEV230" s="4">
        <v>0</v>
      </c>
      <c r="OEW230" s="556" t="s">
        <v>11</v>
      </c>
      <c r="OEX230" s="556"/>
      <c r="OEY230" s="556"/>
      <c r="OEZ230" s="4">
        <v>0</v>
      </c>
      <c r="OFA230" s="556" t="s">
        <v>11</v>
      </c>
      <c r="OFB230" s="556"/>
      <c r="OFC230" s="556"/>
      <c r="OFD230" s="4">
        <v>0</v>
      </c>
      <c r="OFE230" s="556" t="s">
        <v>11</v>
      </c>
      <c r="OFF230" s="556"/>
      <c r="OFG230" s="556"/>
      <c r="OFH230" s="4">
        <v>0</v>
      </c>
      <c r="OFI230" s="556" t="s">
        <v>11</v>
      </c>
      <c r="OFJ230" s="556"/>
      <c r="OFK230" s="556"/>
      <c r="OFL230" s="4">
        <v>0</v>
      </c>
      <c r="OFM230" s="556" t="s">
        <v>11</v>
      </c>
      <c r="OFN230" s="556"/>
      <c r="OFO230" s="556"/>
      <c r="OFP230" s="4">
        <v>0</v>
      </c>
      <c r="OFQ230" s="556" t="s">
        <v>11</v>
      </c>
      <c r="OFR230" s="556"/>
      <c r="OFS230" s="556"/>
      <c r="OFT230" s="4">
        <v>0</v>
      </c>
      <c r="OFU230" s="556" t="s">
        <v>11</v>
      </c>
      <c r="OFV230" s="556"/>
      <c r="OFW230" s="556"/>
      <c r="OFX230" s="4">
        <v>0</v>
      </c>
      <c r="OFY230" s="556" t="s">
        <v>11</v>
      </c>
      <c r="OFZ230" s="556"/>
      <c r="OGA230" s="556"/>
      <c r="OGB230" s="4">
        <v>0</v>
      </c>
      <c r="OGC230" s="556" t="s">
        <v>11</v>
      </c>
      <c r="OGD230" s="556"/>
      <c r="OGE230" s="556"/>
      <c r="OGF230" s="4">
        <v>0</v>
      </c>
      <c r="OGG230" s="556" t="s">
        <v>11</v>
      </c>
      <c r="OGH230" s="556"/>
      <c r="OGI230" s="556"/>
      <c r="OGJ230" s="4">
        <v>0</v>
      </c>
      <c r="OGK230" s="556" t="s">
        <v>11</v>
      </c>
      <c r="OGL230" s="556"/>
      <c r="OGM230" s="556"/>
      <c r="OGN230" s="4">
        <v>0</v>
      </c>
      <c r="OGO230" s="556" t="s">
        <v>11</v>
      </c>
      <c r="OGP230" s="556"/>
      <c r="OGQ230" s="556"/>
      <c r="OGR230" s="4">
        <v>0</v>
      </c>
      <c r="OGS230" s="556" t="s">
        <v>11</v>
      </c>
      <c r="OGT230" s="556"/>
      <c r="OGU230" s="556"/>
      <c r="OGV230" s="4">
        <v>0</v>
      </c>
      <c r="OGW230" s="556" t="s">
        <v>11</v>
      </c>
      <c r="OGX230" s="556"/>
      <c r="OGY230" s="556"/>
      <c r="OGZ230" s="4">
        <v>0</v>
      </c>
      <c r="OHA230" s="556" t="s">
        <v>11</v>
      </c>
      <c r="OHB230" s="556"/>
      <c r="OHC230" s="556"/>
      <c r="OHD230" s="4">
        <v>0</v>
      </c>
      <c r="OHE230" s="556" t="s">
        <v>11</v>
      </c>
      <c r="OHF230" s="556"/>
      <c r="OHG230" s="556"/>
      <c r="OHH230" s="4">
        <v>0</v>
      </c>
      <c r="OHI230" s="556" t="s">
        <v>11</v>
      </c>
      <c r="OHJ230" s="556"/>
      <c r="OHK230" s="556"/>
      <c r="OHL230" s="4">
        <v>0</v>
      </c>
      <c r="OHM230" s="556" t="s">
        <v>11</v>
      </c>
      <c r="OHN230" s="556"/>
      <c r="OHO230" s="556"/>
      <c r="OHP230" s="4">
        <v>0</v>
      </c>
      <c r="OHQ230" s="556" t="s">
        <v>11</v>
      </c>
      <c r="OHR230" s="556"/>
      <c r="OHS230" s="556"/>
      <c r="OHT230" s="4">
        <v>0</v>
      </c>
      <c r="OHU230" s="556" t="s">
        <v>11</v>
      </c>
      <c r="OHV230" s="556"/>
      <c r="OHW230" s="556"/>
      <c r="OHX230" s="4">
        <v>0</v>
      </c>
      <c r="OHY230" s="556" t="s">
        <v>11</v>
      </c>
      <c r="OHZ230" s="556"/>
      <c r="OIA230" s="556"/>
      <c r="OIB230" s="4">
        <v>0</v>
      </c>
      <c r="OIC230" s="556" t="s">
        <v>11</v>
      </c>
      <c r="OID230" s="556"/>
      <c r="OIE230" s="556"/>
      <c r="OIF230" s="4">
        <v>0</v>
      </c>
      <c r="OIG230" s="556" t="s">
        <v>11</v>
      </c>
      <c r="OIH230" s="556"/>
      <c r="OII230" s="556"/>
      <c r="OIJ230" s="4">
        <v>0</v>
      </c>
      <c r="OIK230" s="556" t="s">
        <v>11</v>
      </c>
      <c r="OIL230" s="556"/>
      <c r="OIM230" s="556"/>
      <c r="OIN230" s="4">
        <v>0</v>
      </c>
      <c r="OIO230" s="556" t="s">
        <v>11</v>
      </c>
      <c r="OIP230" s="556"/>
      <c r="OIQ230" s="556"/>
      <c r="OIR230" s="4">
        <v>0</v>
      </c>
      <c r="OIS230" s="556" t="s">
        <v>11</v>
      </c>
      <c r="OIT230" s="556"/>
      <c r="OIU230" s="556"/>
      <c r="OIV230" s="4">
        <v>0</v>
      </c>
      <c r="OIW230" s="556" t="s">
        <v>11</v>
      </c>
      <c r="OIX230" s="556"/>
      <c r="OIY230" s="556"/>
      <c r="OIZ230" s="4">
        <v>0</v>
      </c>
      <c r="OJA230" s="556" t="s">
        <v>11</v>
      </c>
      <c r="OJB230" s="556"/>
      <c r="OJC230" s="556"/>
      <c r="OJD230" s="4">
        <v>0</v>
      </c>
      <c r="OJE230" s="556" t="s">
        <v>11</v>
      </c>
      <c r="OJF230" s="556"/>
      <c r="OJG230" s="556"/>
      <c r="OJH230" s="4">
        <v>0</v>
      </c>
      <c r="OJI230" s="556" t="s">
        <v>11</v>
      </c>
      <c r="OJJ230" s="556"/>
      <c r="OJK230" s="556"/>
      <c r="OJL230" s="4">
        <v>0</v>
      </c>
      <c r="OJM230" s="556" t="s">
        <v>11</v>
      </c>
      <c r="OJN230" s="556"/>
      <c r="OJO230" s="556"/>
      <c r="OJP230" s="4">
        <v>0</v>
      </c>
      <c r="OJQ230" s="556" t="s">
        <v>11</v>
      </c>
      <c r="OJR230" s="556"/>
      <c r="OJS230" s="556"/>
      <c r="OJT230" s="4">
        <v>0</v>
      </c>
      <c r="OJU230" s="556" t="s">
        <v>11</v>
      </c>
      <c r="OJV230" s="556"/>
      <c r="OJW230" s="556"/>
      <c r="OJX230" s="4">
        <v>0</v>
      </c>
      <c r="OJY230" s="556" t="s">
        <v>11</v>
      </c>
      <c r="OJZ230" s="556"/>
      <c r="OKA230" s="556"/>
      <c r="OKB230" s="4">
        <v>0</v>
      </c>
      <c r="OKC230" s="556" t="s">
        <v>11</v>
      </c>
      <c r="OKD230" s="556"/>
      <c r="OKE230" s="556"/>
      <c r="OKF230" s="4">
        <v>0</v>
      </c>
      <c r="OKG230" s="556" t="s">
        <v>11</v>
      </c>
      <c r="OKH230" s="556"/>
      <c r="OKI230" s="556"/>
      <c r="OKJ230" s="4">
        <v>0</v>
      </c>
      <c r="OKK230" s="556" t="s">
        <v>11</v>
      </c>
      <c r="OKL230" s="556"/>
      <c r="OKM230" s="556"/>
      <c r="OKN230" s="4">
        <v>0</v>
      </c>
      <c r="OKO230" s="556" t="s">
        <v>11</v>
      </c>
      <c r="OKP230" s="556"/>
      <c r="OKQ230" s="556"/>
      <c r="OKR230" s="4">
        <v>0</v>
      </c>
      <c r="OKS230" s="556" t="s">
        <v>11</v>
      </c>
      <c r="OKT230" s="556"/>
      <c r="OKU230" s="556"/>
      <c r="OKV230" s="4">
        <v>0</v>
      </c>
      <c r="OKW230" s="556" t="s">
        <v>11</v>
      </c>
      <c r="OKX230" s="556"/>
      <c r="OKY230" s="556"/>
      <c r="OKZ230" s="4">
        <v>0</v>
      </c>
      <c r="OLA230" s="556" t="s">
        <v>11</v>
      </c>
      <c r="OLB230" s="556"/>
      <c r="OLC230" s="556"/>
      <c r="OLD230" s="4">
        <v>0</v>
      </c>
      <c r="OLE230" s="556" t="s">
        <v>11</v>
      </c>
      <c r="OLF230" s="556"/>
      <c r="OLG230" s="556"/>
      <c r="OLH230" s="4">
        <v>0</v>
      </c>
      <c r="OLI230" s="556" t="s">
        <v>11</v>
      </c>
      <c r="OLJ230" s="556"/>
      <c r="OLK230" s="556"/>
      <c r="OLL230" s="4">
        <v>0</v>
      </c>
      <c r="OLM230" s="556" t="s">
        <v>11</v>
      </c>
      <c r="OLN230" s="556"/>
      <c r="OLO230" s="556"/>
      <c r="OLP230" s="4">
        <v>0</v>
      </c>
      <c r="OLQ230" s="556" t="s">
        <v>11</v>
      </c>
      <c r="OLR230" s="556"/>
      <c r="OLS230" s="556"/>
      <c r="OLT230" s="4">
        <v>0</v>
      </c>
      <c r="OLU230" s="556" t="s">
        <v>11</v>
      </c>
      <c r="OLV230" s="556"/>
      <c r="OLW230" s="556"/>
      <c r="OLX230" s="4">
        <v>0</v>
      </c>
      <c r="OLY230" s="556" t="s">
        <v>11</v>
      </c>
      <c r="OLZ230" s="556"/>
      <c r="OMA230" s="556"/>
      <c r="OMB230" s="4">
        <v>0</v>
      </c>
      <c r="OMC230" s="556" t="s">
        <v>11</v>
      </c>
      <c r="OMD230" s="556"/>
      <c r="OME230" s="556"/>
      <c r="OMF230" s="4">
        <v>0</v>
      </c>
      <c r="OMG230" s="556" t="s">
        <v>11</v>
      </c>
      <c r="OMH230" s="556"/>
      <c r="OMI230" s="556"/>
      <c r="OMJ230" s="4">
        <v>0</v>
      </c>
      <c r="OMK230" s="556" t="s">
        <v>11</v>
      </c>
      <c r="OML230" s="556"/>
      <c r="OMM230" s="556"/>
      <c r="OMN230" s="4">
        <v>0</v>
      </c>
      <c r="OMO230" s="556" t="s">
        <v>11</v>
      </c>
      <c r="OMP230" s="556"/>
      <c r="OMQ230" s="556"/>
      <c r="OMR230" s="4">
        <v>0</v>
      </c>
      <c r="OMS230" s="556" t="s">
        <v>11</v>
      </c>
      <c r="OMT230" s="556"/>
      <c r="OMU230" s="556"/>
      <c r="OMV230" s="4">
        <v>0</v>
      </c>
      <c r="OMW230" s="556" t="s">
        <v>11</v>
      </c>
      <c r="OMX230" s="556"/>
      <c r="OMY230" s="556"/>
      <c r="OMZ230" s="4">
        <v>0</v>
      </c>
      <c r="ONA230" s="556" t="s">
        <v>11</v>
      </c>
      <c r="ONB230" s="556"/>
      <c r="ONC230" s="556"/>
      <c r="OND230" s="4">
        <v>0</v>
      </c>
      <c r="ONE230" s="556" t="s">
        <v>11</v>
      </c>
      <c r="ONF230" s="556"/>
      <c r="ONG230" s="556"/>
      <c r="ONH230" s="4">
        <v>0</v>
      </c>
      <c r="ONI230" s="556" t="s">
        <v>11</v>
      </c>
      <c r="ONJ230" s="556"/>
      <c r="ONK230" s="556"/>
      <c r="ONL230" s="4">
        <v>0</v>
      </c>
      <c r="ONM230" s="556" t="s">
        <v>11</v>
      </c>
      <c r="ONN230" s="556"/>
      <c r="ONO230" s="556"/>
      <c r="ONP230" s="4">
        <v>0</v>
      </c>
      <c r="ONQ230" s="556" t="s">
        <v>11</v>
      </c>
      <c r="ONR230" s="556"/>
      <c r="ONS230" s="556"/>
      <c r="ONT230" s="4">
        <v>0</v>
      </c>
      <c r="ONU230" s="556" t="s">
        <v>11</v>
      </c>
      <c r="ONV230" s="556"/>
      <c r="ONW230" s="556"/>
      <c r="ONX230" s="4">
        <v>0</v>
      </c>
      <c r="ONY230" s="556" t="s">
        <v>11</v>
      </c>
      <c r="ONZ230" s="556"/>
      <c r="OOA230" s="556"/>
      <c r="OOB230" s="4">
        <v>0</v>
      </c>
      <c r="OOC230" s="556" t="s">
        <v>11</v>
      </c>
      <c r="OOD230" s="556"/>
      <c r="OOE230" s="556"/>
      <c r="OOF230" s="4">
        <v>0</v>
      </c>
      <c r="OOG230" s="556" t="s">
        <v>11</v>
      </c>
      <c r="OOH230" s="556"/>
      <c r="OOI230" s="556"/>
      <c r="OOJ230" s="4">
        <v>0</v>
      </c>
      <c r="OOK230" s="556" t="s">
        <v>11</v>
      </c>
      <c r="OOL230" s="556"/>
      <c r="OOM230" s="556"/>
      <c r="OON230" s="4">
        <v>0</v>
      </c>
      <c r="OOO230" s="556" t="s">
        <v>11</v>
      </c>
      <c r="OOP230" s="556"/>
      <c r="OOQ230" s="556"/>
      <c r="OOR230" s="4">
        <v>0</v>
      </c>
      <c r="OOS230" s="556" t="s">
        <v>11</v>
      </c>
      <c r="OOT230" s="556"/>
      <c r="OOU230" s="556"/>
      <c r="OOV230" s="4">
        <v>0</v>
      </c>
      <c r="OOW230" s="556" t="s">
        <v>11</v>
      </c>
      <c r="OOX230" s="556"/>
      <c r="OOY230" s="556"/>
      <c r="OOZ230" s="4">
        <v>0</v>
      </c>
      <c r="OPA230" s="556" t="s">
        <v>11</v>
      </c>
      <c r="OPB230" s="556"/>
      <c r="OPC230" s="556"/>
      <c r="OPD230" s="4">
        <v>0</v>
      </c>
      <c r="OPE230" s="556" t="s">
        <v>11</v>
      </c>
      <c r="OPF230" s="556"/>
      <c r="OPG230" s="556"/>
      <c r="OPH230" s="4">
        <v>0</v>
      </c>
      <c r="OPI230" s="556" t="s">
        <v>11</v>
      </c>
      <c r="OPJ230" s="556"/>
      <c r="OPK230" s="556"/>
      <c r="OPL230" s="4">
        <v>0</v>
      </c>
      <c r="OPM230" s="556" t="s">
        <v>11</v>
      </c>
      <c r="OPN230" s="556"/>
      <c r="OPO230" s="556"/>
      <c r="OPP230" s="4">
        <v>0</v>
      </c>
      <c r="OPQ230" s="556" t="s">
        <v>11</v>
      </c>
      <c r="OPR230" s="556"/>
      <c r="OPS230" s="556"/>
      <c r="OPT230" s="4">
        <v>0</v>
      </c>
      <c r="OPU230" s="556" t="s">
        <v>11</v>
      </c>
      <c r="OPV230" s="556"/>
      <c r="OPW230" s="556"/>
      <c r="OPX230" s="4">
        <v>0</v>
      </c>
      <c r="OPY230" s="556" t="s">
        <v>11</v>
      </c>
      <c r="OPZ230" s="556"/>
      <c r="OQA230" s="556"/>
      <c r="OQB230" s="4">
        <v>0</v>
      </c>
      <c r="OQC230" s="556" t="s">
        <v>11</v>
      </c>
      <c r="OQD230" s="556"/>
      <c r="OQE230" s="556"/>
      <c r="OQF230" s="4">
        <v>0</v>
      </c>
      <c r="OQG230" s="556" t="s">
        <v>11</v>
      </c>
      <c r="OQH230" s="556"/>
      <c r="OQI230" s="556"/>
      <c r="OQJ230" s="4">
        <v>0</v>
      </c>
      <c r="OQK230" s="556" t="s">
        <v>11</v>
      </c>
      <c r="OQL230" s="556"/>
      <c r="OQM230" s="556"/>
      <c r="OQN230" s="4">
        <v>0</v>
      </c>
      <c r="OQO230" s="556" t="s">
        <v>11</v>
      </c>
      <c r="OQP230" s="556"/>
      <c r="OQQ230" s="556"/>
      <c r="OQR230" s="4">
        <v>0</v>
      </c>
      <c r="OQS230" s="556" t="s">
        <v>11</v>
      </c>
      <c r="OQT230" s="556"/>
      <c r="OQU230" s="556"/>
      <c r="OQV230" s="4">
        <v>0</v>
      </c>
      <c r="OQW230" s="556" t="s">
        <v>11</v>
      </c>
      <c r="OQX230" s="556"/>
      <c r="OQY230" s="556"/>
      <c r="OQZ230" s="4">
        <v>0</v>
      </c>
      <c r="ORA230" s="556" t="s">
        <v>11</v>
      </c>
      <c r="ORB230" s="556"/>
      <c r="ORC230" s="556"/>
      <c r="ORD230" s="4">
        <v>0</v>
      </c>
      <c r="ORE230" s="556" t="s">
        <v>11</v>
      </c>
      <c r="ORF230" s="556"/>
      <c r="ORG230" s="556"/>
      <c r="ORH230" s="4">
        <v>0</v>
      </c>
      <c r="ORI230" s="556" t="s">
        <v>11</v>
      </c>
      <c r="ORJ230" s="556"/>
      <c r="ORK230" s="556"/>
      <c r="ORL230" s="4">
        <v>0</v>
      </c>
      <c r="ORM230" s="556" t="s">
        <v>11</v>
      </c>
      <c r="ORN230" s="556"/>
      <c r="ORO230" s="556"/>
      <c r="ORP230" s="4">
        <v>0</v>
      </c>
      <c r="ORQ230" s="556" t="s">
        <v>11</v>
      </c>
      <c r="ORR230" s="556"/>
      <c r="ORS230" s="556"/>
      <c r="ORT230" s="4">
        <v>0</v>
      </c>
      <c r="ORU230" s="556" t="s">
        <v>11</v>
      </c>
      <c r="ORV230" s="556"/>
      <c r="ORW230" s="556"/>
      <c r="ORX230" s="4">
        <v>0</v>
      </c>
      <c r="ORY230" s="556" t="s">
        <v>11</v>
      </c>
      <c r="ORZ230" s="556"/>
      <c r="OSA230" s="556"/>
      <c r="OSB230" s="4">
        <v>0</v>
      </c>
      <c r="OSC230" s="556" t="s">
        <v>11</v>
      </c>
      <c r="OSD230" s="556"/>
      <c r="OSE230" s="556"/>
      <c r="OSF230" s="4">
        <v>0</v>
      </c>
      <c r="OSG230" s="556" t="s">
        <v>11</v>
      </c>
      <c r="OSH230" s="556"/>
      <c r="OSI230" s="556"/>
      <c r="OSJ230" s="4">
        <v>0</v>
      </c>
      <c r="OSK230" s="556" t="s">
        <v>11</v>
      </c>
      <c r="OSL230" s="556"/>
      <c r="OSM230" s="556"/>
      <c r="OSN230" s="4">
        <v>0</v>
      </c>
      <c r="OSO230" s="556" t="s">
        <v>11</v>
      </c>
      <c r="OSP230" s="556"/>
      <c r="OSQ230" s="556"/>
      <c r="OSR230" s="4">
        <v>0</v>
      </c>
      <c r="OSS230" s="556" t="s">
        <v>11</v>
      </c>
      <c r="OST230" s="556"/>
      <c r="OSU230" s="556"/>
      <c r="OSV230" s="4">
        <v>0</v>
      </c>
      <c r="OSW230" s="556" t="s">
        <v>11</v>
      </c>
      <c r="OSX230" s="556"/>
      <c r="OSY230" s="556"/>
      <c r="OSZ230" s="4">
        <v>0</v>
      </c>
      <c r="OTA230" s="556" t="s">
        <v>11</v>
      </c>
      <c r="OTB230" s="556"/>
      <c r="OTC230" s="556"/>
      <c r="OTD230" s="4">
        <v>0</v>
      </c>
      <c r="OTE230" s="556" t="s">
        <v>11</v>
      </c>
      <c r="OTF230" s="556"/>
      <c r="OTG230" s="556"/>
      <c r="OTH230" s="4">
        <v>0</v>
      </c>
      <c r="OTI230" s="556" t="s">
        <v>11</v>
      </c>
      <c r="OTJ230" s="556"/>
      <c r="OTK230" s="556"/>
      <c r="OTL230" s="4">
        <v>0</v>
      </c>
      <c r="OTM230" s="556" t="s">
        <v>11</v>
      </c>
      <c r="OTN230" s="556"/>
      <c r="OTO230" s="556"/>
      <c r="OTP230" s="4">
        <v>0</v>
      </c>
      <c r="OTQ230" s="556" t="s">
        <v>11</v>
      </c>
      <c r="OTR230" s="556"/>
      <c r="OTS230" s="556"/>
      <c r="OTT230" s="4">
        <v>0</v>
      </c>
      <c r="OTU230" s="556" t="s">
        <v>11</v>
      </c>
      <c r="OTV230" s="556"/>
      <c r="OTW230" s="556"/>
      <c r="OTX230" s="4">
        <v>0</v>
      </c>
      <c r="OTY230" s="556" t="s">
        <v>11</v>
      </c>
      <c r="OTZ230" s="556"/>
      <c r="OUA230" s="556"/>
      <c r="OUB230" s="4">
        <v>0</v>
      </c>
      <c r="OUC230" s="556" t="s">
        <v>11</v>
      </c>
      <c r="OUD230" s="556"/>
      <c r="OUE230" s="556"/>
      <c r="OUF230" s="4">
        <v>0</v>
      </c>
      <c r="OUG230" s="556" t="s">
        <v>11</v>
      </c>
      <c r="OUH230" s="556"/>
      <c r="OUI230" s="556"/>
      <c r="OUJ230" s="4">
        <v>0</v>
      </c>
      <c r="OUK230" s="556" t="s">
        <v>11</v>
      </c>
      <c r="OUL230" s="556"/>
      <c r="OUM230" s="556"/>
      <c r="OUN230" s="4">
        <v>0</v>
      </c>
      <c r="OUO230" s="556" t="s">
        <v>11</v>
      </c>
      <c r="OUP230" s="556"/>
      <c r="OUQ230" s="556"/>
      <c r="OUR230" s="4">
        <v>0</v>
      </c>
      <c r="OUS230" s="556" t="s">
        <v>11</v>
      </c>
      <c r="OUT230" s="556"/>
      <c r="OUU230" s="556"/>
      <c r="OUV230" s="4">
        <v>0</v>
      </c>
      <c r="OUW230" s="556" t="s">
        <v>11</v>
      </c>
      <c r="OUX230" s="556"/>
      <c r="OUY230" s="556"/>
      <c r="OUZ230" s="4">
        <v>0</v>
      </c>
      <c r="OVA230" s="556" t="s">
        <v>11</v>
      </c>
      <c r="OVB230" s="556"/>
      <c r="OVC230" s="556"/>
      <c r="OVD230" s="4">
        <v>0</v>
      </c>
      <c r="OVE230" s="556" t="s">
        <v>11</v>
      </c>
      <c r="OVF230" s="556"/>
      <c r="OVG230" s="556"/>
      <c r="OVH230" s="4">
        <v>0</v>
      </c>
      <c r="OVI230" s="556" t="s">
        <v>11</v>
      </c>
      <c r="OVJ230" s="556"/>
      <c r="OVK230" s="556"/>
      <c r="OVL230" s="4">
        <v>0</v>
      </c>
      <c r="OVM230" s="556" t="s">
        <v>11</v>
      </c>
      <c r="OVN230" s="556"/>
      <c r="OVO230" s="556"/>
      <c r="OVP230" s="4">
        <v>0</v>
      </c>
      <c r="OVQ230" s="556" t="s">
        <v>11</v>
      </c>
      <c r="OVR230" s="556"/>
      <c r="OVS230" s="556"/>
      <c r="OVT230" s="4">
        <v>0</v>
      </c>
      <c r="OVU230" s="556" t="s">
        <v>11</v>
      </c>
      <c r="OVV230" s="556"/>
      <c r="OVW230" s="556"/>
      <c r="OVX230" s="4">
        <v>0</v>
      </c>
      <c r="OVY230" s="556" t="s">
        <v>11</v>
      </c>
      <c r="OVZ230" s="556"/>
      <c r="OWA230" s="556"/>
      <c r="OWB230" s="4">
        <v>0</v>
      </c>
      <c r="OWC230" s="556" t="s">
        <v>11</v>
      </c>
      <c r="OWD230" s="556"/>
      <c r="OWE230" s="556"/>
      <c r="OWF230" s="4">
        <v>0</v>
      </c>
      <c r="OWG230" s="556" t="s">
        <v>11</v>
      </c>
      <c r="OWH230" s="556"/>
      <c r="OWI230" s="556"/>
      <c r="OWJ230" s="4">
        <v>0</v>
      </c>
      <c r="OWK230" s="556" t="s">
        <v>11</v>
      </c>
      <c r="OWL230" s="556"/>
      <c r="OWM230" s="556"/>
      <c r="OWN230" s="4">
        <v>0</v>
      </c>
      <c r="OWO230" s="556" t="s">
        <v>11</v>
      </c>
      <c r="OWP230" s="556"/>
      <c r="OWQ230" s="556"/>
      <c r="OWR230" s="4">
        <v>0</v>
      </c>
      <c r="OWS230" s="556" t="s">
        <v>11</v>
      </c>
      <c r="OWT230" s="556"/>
      <c r="OWU230" s="556"/>
      <c r="OWV230" s="4">
        <v>0</v>
      </c>
      <c r="OWW230" s="556" t="s">
        <v>11</v>
      </c>
      <c r="OWX230" s="556"/>
      <c r="OWY230" s="556"/>
      <c r="OWZ230" s="4">
        <v>0</v>
      </c>
      <c r="OXA230" s="556" t="s">
        <v>11</v>
      </c>
      <c r="OXB230" s="556"/>
      <c r="OXC230" s="556"/>
      <c r="OXD230" s="4">
        <v>0</v>
      </c>
      <c r="OXE230" s="556" t="s">
        <v>11</v>
      </c>
      <c r="OXF230" s="556"/>
      <c r="OXG230" s="556"/>
      <c r="OXH230" s="4">
        <v>0</v>
      </c>
      <c r="OXI230" s="556" t="s">
        <v>11</v>
      </c>
      <c r="OXJ230" s="556"/>
      <c r="OXK230" s="556"/>
      <c r="OXL230" s="4">
        <v>0</v>
      </c>
      <c r="OXM230" s="556" t="s">
        <v>11</v>
      </c>
      <c r="OXN230" s="556"/>
      <c r="OXO230" s="556"/>
      <c r="OXP230" s="4">
        <v>0</v>
      </c>
      <c r="OXQ230" s="556" t="s">
        <v>11</v>
      </c>
      <c r="OXR230" s="556"/>
      <c r="OXS230" s="556"/>
      <c r="OXT230" s="4">
        <v>0</v>
      </c>
      <c r="OXU230" s="556" t="s">
        <v>11</v>
      </c>
      <c r="OXV230" s="556"/>
      <c r="OXW230" s="556"/>
      <c r="OXX230" s="4">
        <v>0</v>
      </c>
      <c r="OXY230" s="556" t="s">
        <v>11</v>
      </c>
      <c r="OXZ230" s="556"/>
      <c r="OYA230" s="556"/>
      <c r="OYB230" s="4">
        <v>0</v>
      </c>
      <c r="OYC230" s="556" t="s">
        <v>11</v>
      </c>
      <c r="OYD230" s="556"/>
      <c r="OYE230" s="556"/>
      <c r="OYF230" s="4">
        <v>0</v>
      </c>
      <c r="OYG230" s="556" t="s">
        <v>11</v>
      </c>
      <c r="OYH230" s="556"/>
      <c r="OYI230" s="556"/>
      <c r="OYJ230" s="4">
        <v>0</v>
      </c>
      <c r="OYK230" s="556" t="s">
        <v>11</v>
      </c>
      <c r="OYL230" s="556"/>
      <c r="OYM230" s="556"/>
      <c r="OYN230" s="4">
        <v>0</v>
      </c>
      <c r="OYO230" s="556" t="s">
        <v>11</v>
      </c>
      <c r="OYP230" s="556"/>
      <c r="OYQ230" s="556"/>
      <c r="OYR230" s="4">
        <v>0</v>
      </c>
      <c r="OYS230" s="556" t="s">
        <v>11</v>
      </c>
      <c r="OYT230" s="556"/>
      <c r="OYU230" s="556"/>
      <c r="OYV230" s="4">
        <v>0</v>
      </c>
      <c r="OYW230" s="556" t="s">
        <v>11</v>
      </c>
      <c r="OYX230" s="556"/>
      <c r="OYY230" s="556"/>
      <c r="OYZ230" s="4">
        <v>0</v>
      </c>
      <c r="OZA230" s="556" t="s">
        <v>11</v>
      </c>
      <c r="OZB230" s="556"/>
      <c r="OZC230" s="556"/>
      <c r="OZD230" s="4">
        <v>0</v>
      </c>
      <c r="OZE230" s="556" t="s">
        <v>11</v>
      </c>
      <c r="OZF230" s="556"/>
      <c r="OZG230" s="556"/>
      <c r="OZH230" s="4">
        <v>0</v>
      </c>
      <c r="OZI230" s="556" t="s">
        <v>11</v>
      </c>
      <c r="OZJ230" s="556"/>
      <c r="OZK230" s="556"/>
      <c r="OZL230" s="4">
        <v>0</v>
      </c>
      <c r="OZM230" s="556" t="s">
        <v>11</v>
      </c>
      <c r="OZN230" s="556"/>
      <c r="OZO230" s="556"/>
      <c r="OZP230" s="4">
        <v>0</v>
      </c>
      <c r="OZQ230" s="556" t="s">
        <v>11</v>
      </c>
      <c r="OZR230" s="556"/>
      <c r="OZS230" s="556"/>
      <c r="OZT230" s="4">
        <v>0</v>
      </c>
      <c r="OZU230" s="556" t="s">
        <v>11</v>
      </c>
      <c r="OZV230" s="556"/>
      <c r="OZW230" s="556"/>
      <c r="OZX230" s="4">
        <v>0</v>
      </c>
      <c r="OZY230" s="556" t="s">
        <v>11</v>
      </c>
      <c r="OZZ230" s="556"/>
      <c r="PAA230" s="556"/>
      <c r="PAB230" s="4">
        <v>0</v>
      </c>
      <c r="PAC230" s="556" t="s">
        <v>11</v>
      </c>
      <c r="PAD230" s="556"/>
      <c r="PAE230" s="556"/>
      <c r="PAF230" s="4">
        <v>0</v>
      </c>
      <c r="PAG230" s="556" t="s">
        <v>11</v>
      </c>
      <c r="PAH230" s="556"/>
      <c r="PAI230" s="556"/>
      <c r="PAJ230" s="4">
        <v>0</v>
      </c>
      <c r="PAK230" s="556" t="s">
        <v>11</v>
      </c>
      <c r="PAL230" s="556"/>
      <c r="PAM230" s="556"/>
      <c r="PAN230" s="4">
        <v>0</v>
      </c>
      <c r="PAO230" s="556" t="s">
        <v>11</v>
      </c>
      <c r="PAP230" s="556"/>
      <c r="PAQ230" s="556"/>
      <c r="PAR230" s="4">
        <v>0</v>
      </c>
      <c r="PAS230" s="556" t="s">
        <v>11</v>
      </c>
      <c r="PAT230" s="556"/>
      <c r="PAU230" s="556"/>
      <c r="PAV230" s="4">
        <v>0</v>
      </c>
      <c r="PAW230" s="556" t="s">
        <v>11</v>
      </c>
      <c r="PAX230" s="556"/>
      <c r="PAY230" s="556"/>
      <c r="PAZ230" s="4">
        <v>0</v>
      </c>
      <c r="PBA230" s="556" t="s">
        <v>11</v>
      </c>
      <c r="PBB230" s="556"/>
      <c r="PBC230" s="556"/>
      <c r="PBD230" s="4">
        <v>0</v>
      </c>
      <c r="PBE230" s="556" t="s">
        <v>11</v>
      </c>
      <c r="PBF230" s="556"/>
      <c r="PBG230" s="556"/>
      <c r="PBH230" s="4">
        <v>0</v>
      </c>
      <c r="PBI230" s="556" t="s">
        <v>11</v>
      </c>
      <c r="PBJ230" s="556"/>
      <c r="PBK230" s="556"/>
      <c r="PBL230" s="4">
        <v>0</v>
      </c>
      <c r="PBM230" s="556" t="s">
        <v>11</v>
      </c>
      <c r="PBN230" s="556"/>
      <c r="PBO230" s="556"/>
      <c r="PBP230" s="4">
        <v>0</v>
      </c>
      <c r="PBQ230" s="556" t="s">
        <v>11</v>
      </c>
      <c r="PBR230" s="556"/>
      <c r="PBS230" s="556"/>
      <c r="PBT230" s="4">
        <v>0</v>
      </c>
      <c r="PBU230" s="556" t="s">
        <v>11</v>
      </c>
      <c r="PBV230" s="556"/>
      <c r="PBW230" s="556"/>
      <c r="PBX230" s="4">
        <v>0</v>
      </c>
      <c r="PBY230" s="556" t="s">
        <v>11</v>
      </c>
      <c r="PBZ230" s="556"/>
      <c r="PCA230" s="556"/>
      <c r="PCB230" s="4">
        <v>0</v>
      </c>
      <c r="PCC230" s="556" t="s">
        <v>11</v>
      </c>
      <c r="PCD230" s="556"/>
      <c r="PCE230" s="556"/>
      <c r="PCF230" s="4">
        <v>0</v>
      </c>
      <c r="PCG230" s="556" t="s">
        <v>11</v>
      </c>
      <c r="PCH230" s="556"/>
      <c r="PCI230" s="556"/>
      <c r="PCJ230" s="4">
        <v>0</v>
      </c>
      <c r="PCK230" s="556" t="s">
        <v>11</v>
      </c>
      <c r="PCL230" s="556"/>
      <c r="PCM230" s="556"/>
      <c r="PCN230" s="4">
        <v>0</v>
      </c>
      <c r="PCO230" s="556" t="s">
        <v>11</v>
      </c>
      <c r="PCP230" s="556"/>
      <c r="PCQ230" s="556"/>
      <c r="PCR230" s="4">
        <v>0</v>
      </c>
      <c r="PCS230" s="556" t="s">
        <v>11</v>
      </c>
      <c r="PCT230" s="556"/>
      <c r="PCU230" s="556"/>
      <c r="PCV230" s="4">
        <v>0</v>
      </c>
      <c r="PCW230" s="556" t="s">
        <v>11</v>
      </c>
      <c r="PCX230" s="556"/>
      <c r="PCY230" s="556"/>
      <c r="PCZ230" s="4">
        <v>0</v>
      </c>
      <c r="PDA230" s="556" t="s">
        <v>11</v>
      </c>
      <c r="PDB230" s="556"/>
      <c r="PDC230" s="556"/>
      <c r="PDD230" s="4">
        <v>0</v>
      </c>
      <c r="PDE230" s="556" t="s">
        <v>11</v>
      </c>
      <c r="PDF230" s="556"/>
      <c r="PDG230" s="556"/>
      <c r="PDH230" s="4">
        <v>0</v>
      </c>
      <c r="PDI230" s="556" t="s">
        <v>11</v>
      </c>
      <c r="PDJ230" s="556"/>
      <c r="PDK230" s="556"/>
      <c r="PDL230" s="4">
        <v>0</v>
      </c>
      <c r="PDM230" s="556" t="s">
        <v>11</v>
      </c>
      <c r="PDN230" s="556"/>
      <c r="PDO230" s="556"/>
      <c r="PDP230" s="4">
        <v>0</v>
      </c>
      <c r="PDQ230" s="556" t="s">
        <v>11</v>
      </c>
      <c r="PDR230" s="556"/>
      <c r="PDS230" s="556"/>
      <c r="PDT230" s="4">
        <v>0</v>
      </c>
      <c r="PDU230" s="556" t="s">
        <v>11</v>
      </c>
      <c r="PDV230" s="556"/>
      <c r="PDW230" s="556"/>
      <c r="PDX230" s="4">
        <v>0</v>
      </c>
      <c r="PDY230" s="556" t="s">
        <v>11</v>
      </c>
      <c r="PDZ230" s="556"/>
      <c r="PEA230" s="556"/>
      <c r="PEB230" s="4">
        <v>0</v>
      </c>
      <c r="PEC230" s="556" t="s">
        <v>11</v>
      </c>
      <c r="PED230" s="556"/>
      <c r="PEE230" s="556"/>
      <c r="PEF230" s="4">
        <v>0</v>
      </c>
      <c r="PEG230" s="556" t="s">
        <v>11</v>
      </c>
      <c r="PEH230" s="556"/>
      <c r="PEI230" s="556"/>
      <c r="PEJ230" s="4">
        <v>0</v>
      </c>
      <c r="PEK230" s="556" t="s">
        <v>11</v>
      </c>
      <c r="PEL230" s="556"/>
      <c r="PEM230" s="556"/>
      <c r="PEN230" s="4">
        <v>0</v>
      </c>
      <c r="PEO230" s="556" t="s">
        <v>11</v>
      </c>
      <c r="PEP230" s="556"/>
      <c r="PEQ230" s="556"/>
      <c r="PER230" s="4">
        <v>0</v>
      </c>
      <c r="PES230" s="556" t="s">
        <v>11</v>
      </c>
      <c r="PET230" s="556"/>
      <c r="PEU230" s="556"/>
      <c r="PEV230" s="4">
        <v>0</v>
      </c>
      <c r="PEW230" s="556" t="s">
        <v>11</v>
      </c>
      <c r="PEX230" s="556"/>
      <c r="PEY230" s="556"/>
      <c r="PEZ230" s="4">
        <v>0</v>
      </c>
      <c r="PFA230" s="556" t="s">
        <v>11</v>
      </c>
      <c r="PFB230" s="556"/>
      <c r="PFC230" s="556"/>
      <c r="PFD230" s="4">
        <v>0</v>
      </c>
      <c r="PFE230" s="556" t="s">
        <v>11</v>
      </c>
      <c r="PFF230" s="556"/>
      <c r="PFG230" s="556"/>
      <c r="PFH230" s="4">
        <v>0</v>
      </c>
      <c r="PFI230" s="556" t="s">
        <v>11</v>
      </c>
      <c r="PFJ230" s="556"/>
      <c r="PFK230" s="556"/>
      <c r="PFL230" s="4">
        <v>0</v>
      </c>
      <c r="PFM230" s="556" t="s">
        <v>11</v>
      </c>
      <c r="PFN230" s="556"/>
      <c r="PFO230" s="556"/>
      <c r="PFP230" s="4">
        <v>0</v>
      </c>
      <c r="PFQ230" s="556" t="s">
        <v>11</v>
      </c>
      <c r="PFR230" s="556"/>
      <c r="PFS230" s="556"/>
      <c r="PFT230" s="4">
        <v>0</v>
      </c>
      <c r="PFU230" s="556" t="s">
        <v>11</v>
      </c>
      <c r="PFV230" s="556"/>
      <c r="PFW230" s="556"/>
      <c r="PFX230" s="4">
        <v>0</v>
      </c>
      <c r="PFY230" s="556" t="s">
        <v>11</v>
      </c>
      <c r="PFZ230" s="556"/>
      <c r="PGA230" s="556"/>
      <c r="PGB230" s="4">
        <v>0</v>
      </c>
      <c r="PGC230" s="556" t="s">
        <v>11</v>
      </c>
      <c r="PGD230" s="556"/>
      <c r="PGE230" s="556"/>
      <c r="PGF230" s="4">
        <v>0</v>
      </c>
      <c r="PGG230" s="556" t="s">
        <v>11</v>
      </c>
      <c r="PGH230" s="556"/>
      <c r="PGI230" s="556"/>
      <c r="PGJ230" s="4">
        <v>0</v>
      </c>
      <c r="PGK230" s="556" t="s">
        <v>11</v>
      </c>
      <c r="PGL230" s="556"/>
      <c r="PGM230" s="556"/>
      <c r="PGN230" s="4">
        <v>0</v>
      </c>
      <c r="PGO230" s="556" t="s">
        <v>11</v>
      </c>
      <c r="PGP230" s="556"/>
      <c r="PGQ230" s="556"/>
      <c r="PGR230" s="4">
        <v>0</v>
      </c>
      <c r="PGS230" s="556" t="s">
        <v>11</v>
      </c>
      <c r="PGT230" s="556"/>
      <c r="PGU230" s="556"/>
      <c r="PGV230" s="4">
        <v>0</v>
      </c>
      <c r="PGW230" s="556" t="s">
        <v>11</v>
      </c>
      <c r="PGX230" s="556"/>
      <c r="PGY230" s="556"/>
      <c r="PGZ230" s="4">
        <v>0</v>
      </c>
      <c r="PHA230" s="556" t="s">
        <v>11</v>
      </c>
      <c r="PHB230" s="556"/>
      <c r="PHC230" s="556"/>
      <c r="PHD230" s="4">
        <v>0</v>
      </c>
      <c r="PHE230" s="556" t="s">
        <v>11</v>
      </c>
      <c r="PHF230" s="556"/>
      <c r="PHG230" s="556"/>
      <c r="PHH230" s="4">
        <v>0</v>
      </c>
      <c r="PHI230" s="556" t="s">
        <v>11</v>
      </c>
      <c r="PHJ230" s="556"/>
      <c r="PHK230" s="556"/>
      <c r="PHL230" s="4">
        <v>0</v>
      </c>
      <c r="PHM230" s="556" t="s">
        <v>11</v>
      </c>
      <c r="PHN230" s="556"/>
      <c r="PHO230" s="556"/>
      <c r="PHP230" s="4">
        <v>0</v>
      </c>
      <c r="PHQ230" s="556" t="s">
        <v>11</v>
      </c>
      <c r="PHR230" s="556"/>
      <c r="PHS230" s="556"/>
      <c r="PHT230" s="4">
        <v>0</v>
      </c>
      <c r="PHU230" s="556" t="s">
        <v>11</v>
      </c>
      <c r="PHV230" s="556"/>
      <c r="PHW230" s="556"/>
      <c r="PHX230" s="4">
        <v>0</v>
      </c>
      <c r="PHY230" s="556" t="s">
        <v>11</v>
      </c>
      <c r="PHZ230" s="556"/>
      <c r="PIA230" s="556"/>
      <c r="PIB230" s="4">
        <v>0</v>
      </c>
      <c r="PIC230" s="556" t="s">
        <v>11</v>
      </c>
      <c r="PID230" s="556"/>
      <c r="PIE230" s="556"/>
      <c r="PIF230" s="4">
        <v>0</v>
      </c>
      <c r="PIG230" s="556" t="s">
        <v>11</v>
      </c>
      <c r="PIH230" s="556"/>
      <c r="PII230" s="556"/>
      <c r="PIJ230" s="4">
        <v>0</v>
      </c>
      <c r="PIK230" s="556" t="s">
        <v>11</v>
      </c>
      <c r="PIL230" s="556"/>
      <c r="PIM230" s="556"/>
      <c r="PIN230" s="4">
        <v>0</v>
      </c>
      <c r="PIO230" s="556" t="s">
        <v>11</v>
      </c>
      <c r="PIP230" s="556"/>
      <c r="PIQ230" s="556"/>
      <c r="PIR230" s="4">
        <v>0</v>
      </c>
      <c r="PIS230" s="556" t="s">
        <v>11</v>
      </c>
      <c r="PIT230" s="556"/>
      <c r="PIU230" s="556"/>
      <c r="PIV230" s="4">
        <v>0</v>
      </c>
      <c r="PIW230" s="556" t="s">
        <v>11</v>
      </c>
      <c r="PIX230" s="556"/>
      <c r="PIY230" s="556"/>
      <c r="PIZ230" s="4">
        <v>0</v>
      </c>
      <c r="PJA230" s="556" t="s">
        <v>11</v>
      </c>
      <c r="PJB230" s="556"/>
      <c r="PJC230" s="556"/>
      <c r="PJD230" s="4">
        <v>0</v>
      </c>
      <c r="PJE230" s="556" t="s">
        <v>11</v>
      </c>
      <c r="PJF230" s="556"/>
      <c r="PJG230" s="556"/>
      <c r="PJH230" s="4">
        <v>0</v>
      </c>
      <c r="PJI230" s="556" t="s">
        <v>11</v>
      </c>
      <c r="PJJ230" s="556"/>
      <c r="PJK230" s="556"/>
      <c r="PJL230" s="4">
        <v>0</v>
      </c>
      <c r="PJM230" s="556" t="s">
        <v>11</v>
      </c>
      <c r="PJN230" s="556"/>
      <c r="PJO230" s="556"/>
      <c r="PJP230" s="4">
        <v>0</v>
      </c>
      <c r="PJQ230" s="556" t="s">
        <v>11</v>
      </c>
      <c r="PJR230" s="556"/>
      <c r="PJS230" s="556"/>
      <c r="PJT230" s="4">
        <v>0</v>
      </c>
      <c r="PJU230" s="556" t="s">
        <v>11</v>
      </c>
      <c r="PJV230" s="556"/>
      <c r="PJW230" s="556"/>
      <c r="PJX230" s="4">
        <v>0</v>
      </c>
      <c r="PJY230" s="556" t="s">
        <v>11</v>
      </c>
      <c r="PJZ230" s="556"/>
      <c r="PKA230" s="556"/>
      <c r="PKB230" s="4">
        <v>0</v>
      </c>
      <c r="PKC230" s="556" t="s">
        <v>11</v>
      </c>
      <c r="PKD230" s="556"/>
      <c r="PKE230" s="556"/>
      <c r="PKF230" s="4">
        <v>0</v>
      </c>
      <c r="PKG230" s="556" t="s">
        <v>11</v>
      </c>
      <c r="PKH230" s="556"/>
      <c r="PKI230" s="556"/>
      <c r="PKJ230" s="4">
        <v>0</v>
      </c>
      <c r="PKK230" s="556" t="s">
        <v>11</v>
      </c>
      <c r="PKL230" s="556"/>
      <c r="PKM230" s="556"/>
      <c r="PKN230" s="4">
        <v>0</v>
      </c>
      <c r="PKO230" s="556" t="s">
        <v>11</v>
      </c>
      <c r="PKP230" s="556"/>
      <c r="PKQ230" s="556"/>
      <c r="PKR230" s="4">
        <v>0</v>
      </c>
      <c r="PKS230" s="556" t="s">
        <v>11</v>
      </c>
      <c r="PKT230" s="556"/>
      <c r="PKU230" s="556"/>
      <c r="PKV230" s="4">
        <v>0</v>
      </c>
      <c r="PKW230" s="556" t="s">
        <v>11</v>
      </c>
      <c r="PKX230" s="556"/>
      <c r="PKY230" s="556"/>
      <c r="PKZ230" s="4">
        <v>0</v>
      </c>
      <c r="PLA230" s="556" t="s">
        <v>11</v>
      </c>
      <c r="PLB230" s="556"/>
      <c r="PLC230" s="556"/>
      <c r="PLD230" s="4">
        <v>0</v>
      </c>
      <c r="PLE230" s="556" t="s">
        <v>11</v>
      </c>
      <c r="PLF230" s="556"/>
      <c r="PLG230" s="556"/>
      <c r="PLH230" s="4">
        <v>0</v>
      </c>
      <c r="PLI230" s="556" t="s">
        <v>11</v>
      </c>
      <c r="PLJ230" s="556"/>
      <c r="PLK230" s="556"/>
      <c r="PLL230" s="4">
        <v>0</v>
      </c>
      <c r="PLM230" s="556" t="s">
        <v>11</v>
      </c>
      <c r="PLN230" s="556"/>
      <c r="PLO230" s="556"/>
      <c r="PLP230" s="4">
        <v>0</v>
      </c>
      <c r="PLQ230" s="556" t="s">
        <v>11</v>
      </c>
      <c r="PLR230" s="556"/>
      <c r="PLS230" s="556"/>
      <c r="PLT230" s="4">
        <v>0</v>
      </c>
      <c r="PLU230" s="556" t="s">
        <v>11</v>
      </c>
      <c r="PLV230" s="556"/>
      <c r="PLW230" s="556"/>
      <c r="PLX230" s="4">
        <v>0</v>
      </c>
      <c r="PLY230" s="556" t="s">
        <v>11</v>
      </c>
      <c r="PLZ230" s="556"/>
      <c r="PMA230" s="556"/>
      <c r="PMB230" s="4">
        <v>0</v>
      </c>
      <c r="PMC230" s="556" t="s">
        <v>11</v>
      </c>
      <c r="PMD230" s="556"/>
      <c r="PME230" s="556"/>
      <c r="PMF230" s="4">
        <v>0</v>
      </c>
      <c r="PMG230" s="556" t="s">
        <v>11</v>
      </c>
      <c r="PMH230" s="556"/>
      <c r="PMI230" s="556"/>
      <c r="PMJ230" s="4">
        <v>0</v>
      </c>
      <c r="PMK230" s="556" t="s">
        <v>11</v>
      </c>
      <c r="PML230" s="556"/>
      <c r="PMM230" s="556"/>
      <c r="PMN230" s="4">
        <v>0</v>
      </c>
      <c r="PMO230" s="556" t="s">
        <v>11</v>
      </c>
      <c r="PMP230" s="556"/>
      <c r="PMQ230" s="556"/>
      <c r="PMR230" s="4">
        <v>0</v>
      </c>
      <c r="PMS230" s="556" t="s">
        <v>11</v>
      </c>
      <c r="PMT230" s="556"/>
      <c r="PMU230" s="556"/>
      <c r="PMV230" s="4">
        <v>0</v>
      </c>
      <c r="PMW230" s="556" t="s">
        <v>11</v>
      </c>
      <c r="PMX230" s="556"/>
      <c r="PMY230" s="556"/>
      <c r="PMZ230" s="4">
        <v>0</v>
      </c>
      <c r="PNA230" s="556" t="s">
        <v>11</v>
      </c>
      <c r="PNB230" s="556"/>
      <c r="PNC230" s="556"/>
      <c r="PND230" s="4">
        <v>0</v>
      </c>
      <c r="PNE230" s="556" t="s">
        <v>11</v>
      </c>
      <c r="PNF230" s="556"/>
      <c r="PNG230" s="556"/>
      <c r="PNH230" s="4">
        <v>0</v>
      </c>
      <c r="PNI230" s="556" t="s">
        <v>11</v>
      </c>
      <c r="PNJ230" s="556"/>
      <c r="PNK230" s="556"/>
      <c r="PNL230" s="4">
        <v>0</v>
      </c>
      <c r="PNM230" s="556" t="s">
        <v>11</v>
      </c>
      <c r="PNN230" s="556"/>
      <c r="PNO230" s="556"/>
      <c r="PNP230" s="4">
        <v>0</v>
      </c>
      <c r="PNQ230" s="556" t="s">
        <v>11</v>
      </c>
      <c r="PNR230" s="556"/>
      <c r="PNS230" s="556"/>
      <c r="PNT230" s="4">
        <v>0</v>
      </c>
      <c r="PNU230" s="556" t="s">
        <v>11</v>
      </c>
      <c r="PNV230" s="556"/>
      <c r="PNW230" s="556"/>
      <c r="PNX230" s="4">
        <v>0</v>
      </c>
      <c r="PNY230" s="556" t="s">
        <v>11</v>
      </c>
      <c r="PNZ230" s="556"/>
      <c r="POA230" s="556"/>
      <c r="POB230" s="4">
        <v>0</v>
      </c>
      <c r="POC230" s="556" t="s">
        <v>11</v>
      </c>
      <c r="POD230" s="556"/>
      <c r="POE230" s="556"/>
      <c r="POF230" s="4">
        <v>0</v>
      </c>
      <c r="POG230" s="556" t="s">
        <v>11</v>
      </c>
      <c r="POH230" s="556"/>
      <c r="POI230" s="556"/>
      <c r="POJ230" s="4">
        <v>0</v>
      </c>
      <c r="POK230" s="556" t="s">
        <v>11</v>
      </c>
      <c r="POL230" s="556"/>
      <c r="POM230" s="556"/>
      <c r="PON230" s="4">
        <v>0</v>
      </c>
      <c r="POO230" s="556" t="s">
        <v>11</v>
      </c>
      <c r="POP230" s="556"/>
      <c r="POQ230" s="556"/>
      <c r="POR230" s="4">
        <v>0</v>
      </c>
      <c r="POS230" s="556" t="s">
        <v>11</v>
      </c>
      <c r="POT230" s="556"/>
      <c r="POU230" s="556"/>
      <c r="POV230" s="4">
        <v>0</v>
      </c>
      <c r="POW230" s="556" t="s">
        <v>11</v>
      </c>
      <c r="POX230" s="556"/>
      <c r="POY230" s="556"/>
      <c r="POZ230" s="4">
        <v>0</v>
      </c>
      <c r="PPA230" s="556" t="s">
        <v>11</v>
      </c>
      <c r="PPB230" s="556"/>
      <c r="PPC230" s="556"/>
      <c r="PPD230" s="4">
        <v>0</v>
      </c>
      <c r="PPE230" s="556" t="s">
        <v>11</v>
      </c>
      <c r="PPF230" s="556"/>
      <c r="PPG230" s="556"/>
      <c r="PPH230" s="4">
        <v>0</v>
      </c>
      <c r="PPI230" s="556" t="s">
        <v>11</v>
      </c>
      <c r="PPJ230" s="556"/>
      <c r="PPK230" s="556"/>
      <c r="PPL230" s="4">
        <v>0</v>
      </c>
      <c r="PPM230" s="556" t="s">
        <v>11</v>
      </c>
      <c r="PPN230" s="556"/>
      <c r="PPO230" s="556"/>
      <c r="PPP230" s="4">
        <v>0</v>
      </c>
      <c r="PPQ230" s="556" t="s">
        <v>11</v>
      </c>
      <c r="PPR230" s="556"/>
      <c r="PPS230" s="556"/>
      <c r="PPT230" s="4">
        <v>0</v>
      </c>
      <c r="PPU230" s="556" t="s">
        <v>11</v>
      </c>
      <c r="PPV230" s="556"/>
      <c r="PPW230" s="556"/>
      <c r="PPX230" s="4">
        <v>0</v>
      </c>
      <c r="PPY230" s="556" t="s">
        <v>11</v>
      </c>
      <c r="PPZ230" s="556"/>
      <c r="PQA230" s="556"/>
      <c r="PQB230" s="4">
        <v>0</v>
      </c>
      <c r="PQC230" s="556" t="s">
        <v>11</v>
      </c>
      <c r="PQD230" s="556"/>
      <c r="PQE230" s="556"/>
      <c r="PQF230" s="4">
        <v>0</v>
      </c>
      <c r="PQG230" s="556" t="s">
        <v>11</v>
      </c>
      <c r="PQH230" s="556"/>
      <c r="PQI230" s="556"/>
      <c r="PQJ230" s="4">
        <v>0</v>
      </c>
      <c r="PQK230" s="556" t="s">
        <v>11</v>
      </c>
      <c r="PQL230" s="556"/>
      <c r="PQM230" s="556"/>
      <c r="PQN230" s="4">
        <v>0</v>
      </c>
      <c r="PQO230" s="556" t="s">
        <v>11</v>
      </c>
      <c r="PQP230" s="556"/>
      <c r="PQQ230" s="556"/>
      <c r="PQR230" s="4">
        <v>0</v>
      </c>
      <c r="PQS230" s="556" t="s">
        <v>11</v>
      </c>
      <c r="PQT230" s="556"/>
      <c r="PQU230" s="556"/>
      <c r="PQV230" s="4">
        <v>0</v>
      </c>
      <c r="PQW230" s="556" t="s">
        <v>11</v>
      </c>
      <c r="PQX230" s="556"/>
      <c r="PQY230" s="556"/>
      <c r="PQZ230" s="4">
        <v>0</v>
      </c>
      <c r="PRA230" s="556" t="s">
        <v>11</v>
      </c>
      <c r="PRB230" s="556"/>
      <c r="PRC230" s="556"/>
      <c r="PRD230" s="4">
        <v>0</v>
      </c>
      <c r="PRE230" s="556" t="s">
        <v>11</v>
      </c>
      <c r="PRF230" s="556"/>
      <c r="PRG230" s="556"/>
      <c r="PRH230" s="4">
        <v>0</v>
      </c>
      <c r="PRI230" s="556" t="s">
        <v>11</v>
      </c>
      <c r="PRJ230" s="556"/>
      <c r="PRK230" s="556"/>
      <c r="PRL230" s="4">
        <v>0</v>
      </c>
      <c r="PRM230" s="556" t="s">
        <v>11</v>
      </c>
      <c r="PRN230" s="556"/>
      <c r="PRO230" s="556"/>
      <c r="PRP230" s="4">
        <v>0</v>
      </c>
      <c r="PRQ230" s="556" t="s">
        <v>11</v>
      </c>
      <c r="PRR230" s="556"/>
      <c r="PRS230" s="556"/>
      <c r="PRT230" s="4">
        <v>0</v>
      </c>
      <c r="PRU230" s="556" t="s">
        <v>11</v>
      </c>
      <c r="PRV230" s="556"/>
      <c r="PRW230" s="556"/>
      <c r="PRX230" s="4">
        <v>0</v>
      </c>
      <c r="PRY230" s="556" t="s">
        <v>11</v>
      </c>
      <c r="PRZ230" s="556"/>
      <c r="PSA230" s="556"/>
      <c r="PSB230" s="4">
        <v>0</v>
      </c>
      <c r="PSC230" s="556" t="s">
        <v>11</v>
      </c>
      <c r="PSD230" s="556"/>
      <c r="PSE230" s="556"/>
      <c r="PSF230" s="4">
        <v>0</v>
      </c>
      <c r="PSG230" s="556" t="s">
        <v>11</v>
      </c>
      <c r="PSH230" s="556"/>
      <c r="PSI230" s="556"/>
      <c r="PSJ230" s="4">
        <v>0</v>
      </c>
      <c r="PSK230" s="556" t="s">
        <v>11</v>
      </c>
      <c r="PSL230" s="556"/>
      <c r="PSM230" s="556"/>
      <c r="PSN230" s="4">
        <v>0</v>
      </c>
      <c r="PSO230" s="556" t="s">
        <v>11</v>
      </c>
      <c r="PSP230" s="556"/>
      <c r="PSQ230" s="556"/>
      <c r="PSR230" s="4">
        <v>0</v>
      </c>
      <c r="PSS230" s="556" t="s">
        <v>11</v>
      </c>
      <c r="PST230" s="556"/>
      <c r="PSU230" s="556"/>
      <c r="PSV230" s="4">
        <v>0</v>
      </c>
      <c r="PSW230" s="556" t="s">
        <v>11</v>
      </c>
      <c r="PSX230" s="556"/>
      <c r="PSY230" s="556"/>
      <c r="PSZ230" s="4">
        <v>0</v>
      </c>
      <c r="PTA230" s="556" t="s">
        <v>11</v>
      </c>
      <c r="PTB230" s="556"/>
      <c r="PTC230" s="556"/>
      <c r="PTD230" s="4">
        <v>0</v>
      </c>
      <c r="PTE230" s="556" t="s">
        <v>11</v>
      </c>
      <c r="PTF230" s="556"/>
      <c r="PTG230" s="556"/>
      <c r="PTH230" s="4">
        <v>0</v>
      </c>
      <c r="PTI230" s="556" t="s">
        <v>11</v>
      </c>
      <c r="PTJ230" s="556"/>
      <c r="PTK230" s="556"/>
      <c r="PTL230" s="4">
        <v>0</v>
      </c>
      <c r="PTM230" s="556" t="s">
        <v>11</v>
      </c>
      <c r="PTN230" s="556"/>
      <c r="PTO230" s="556"/>
      <c r="PTP230" s="4">
        <v>0</v>
      </c>
      <c r="PTQ230" s="556" t="s">
        <v>11</v>
      </c>
      <c r="PTR230" s="556"/>
      <c r="PTS230" s="556"/>
      <c r="PTT230" s="4">
        <v>0</v>
      </c>
      <c r="PTU230" s="556" t="s">
        <v>11</v>
      </c>
      <c r="PTV230" s="556"/>
      <c r="PTW230" s="556"/>
      <c r="PTX230" s="4">
        <v>0</v>
      </c>
      <c r="PTY230" s="556" t="s">
        <v>11</v>
      </c>
      <c r="PTZ230" s="556"/>
      <c r="PUA230" s="556"/>
      <c r="PUB230" s="4">
        <v>0</v>
      </c>
      <c r="PUC230" s="556" t="s">
        <v>11</v>
      </c>
      <c r="PUD230" s="556"/>
      <c r="PUE230" s="556"/>
      <c r="PUF230" s="4">
        <v>0</v>
      </c>
      <c r="PUG230" s="556" t="s">
        <v>11</v>
      </c>
      <c r="PUH230" s="556"/>
      <c r="PUI230" s="556"/>
      <c r="PUJ230" s="4">
        <v>0</v>
      </c>
      <c r="PUK230" s="556" t="s">
        <v>11</v>
      </c>
      <c r="PUL230" s="556"/>
      <c r="PUM230" s="556"/>
      <c r="PUN230" s="4">
        <v>0</v>
      </c>
      <c r="PUO230" s="556" t="s">
        <v>11</v>
      </c>
      <c r="PUP230" s="556"/>
      <c r="PUQ230" s="556"/>
      <c r="PUR230" s="4">
        <v>0</v>
      </c>
      <c r="PUS230" s="556" t="s">
        <v>11</v>
      </c>
      <c r="PUT230" s="556"/>
      <c r="PUU230" s="556"/>
      <c r="PUV230" s="4">
        <v>0</v>
      </c>
      <c r="PUW230" s="556" t="s">
        <v>11</v>
      </c>
      <c r="PUX230" s="556"/>
      <c r="PUY230" s="556"/>
      <c r="PUZ230" s="4">
        <v>0</v>
      </c>
      <c r="PVA230" s="556" t="s">
        <v>11</v>
      </c>
      <c r="PVB230" s="556"/>
      <c r="PVC230" s="556"/>
      <c r="PVD230" s="4">
        <v>0</v>
      </c>
      <c r="PVE230" s="556" t="s">
        <v>11</v>
      </c>
      <c r="PVF230" s="556"/>
      <c r="PVG230" s="556"/>
      <c r="PVH230" s="4">
        <v>0</v>
      </c>
      <c r="PVI230" s="556" t="s">
        <v>11</v>
      </c>
      <c r="PVJ230" s="556"/>
      <c r="PVK230" s="556"/>
      <c r="PVL230" s="4">
        <v>0</v>
      </c>
      <c r="PVM230" s="556" t="s">
        <v>11</v>
      </c>
      <c r="PVN230" s="556"/>
      <c r="PVO230" s="556"/>
      <c r="PVP230" s="4">
        <v>0</v>
      </c>
      <c r="PVQ230" s="556" t="s">
        <v>11</v>
      </c>
      <c r="PVR230" s="556"/>
      <c r="PVS230" s="556"/>
      <c r="PVT230" s="4">
        <v>0</v>
      </c>
      <c r="PVU230" s="556" t="s">
        <v>11</v>
      </c>
      <c r="PVV230" s="556"/>
      <c r="PVW230" s="556"/>
      <c r="PVX230" s="4">
        <v>0</v>
      </c>
      <c r="PVY230" s="556" t="s">
        <v>11</v>
      </c>
      <c r="PVZ230" s="556"/>
      <c r="PWA230" s="556"/>
      <c r="PWB230" s="4">
        <v>0</v>
      </c>
      <c r="PWC230" s="556" t="s">
        <v>11</v>
      </c>
      <c r="PWD230" s="556"/>
      <c r="PWE230" s="556"/>
      <c r="PWF230" s="4">
        <v>0</v>
      </c>
      <c r="PWG230" s="556" t="s">
        <v>11</v>
      </c>
      <c r="PWH230" s="556"/>
      <c r="PWI230" s="556"/>
      <c r="PWJ230" s="4">
        <v>0</v>
      </c>
      <c r="PWK230" s="556" t="s">
        <v>11</v>
      </c>
      <c r="PWL230" s="556"/>
      <c r="PWM230" s="556"/>
      <c r="PWN230" s="4">
        <v>0</v>
      </c>
      <c r="PWO230" s="556" t="s">
        <v>11</v>
      </c>
      <c r="PWP230" s="556"/>
      <c r="PWQ230" s="556"/>
      <c r="PWR230" s="4">
        <v>0</v>
      </c>
      <c r="PWS230" s="556" t="s">
        <v>11</v>
      </c>
      <c r="PWT230" s="556"/>
      <c r="PWU230" s="556"/>
      <c r="PWV230" s="4">
        <v>0</v>
      </c>
      <c r="PWW230" s="556" t="s">
        <v>11</v>
      </c>
      <c r="PWX230" s="556"/>
      <c r="PWY230" s="556"/>
      <c r="PWZ230" s="4">
        <v>0</v>
      </c>
      <c r="PXA230" s="556" t="s">
        <v>11</v>
      </c>
      <c r="PXB230" s="556"/>
      <c r="PXC230" s="556"/>
      <c r="PXD230" s="4">
        <v>0</v>
      </c>
      <c r="PXE230" s="556" t="s">
        <v>11</v>
      </c>
      <c r="PXF230" s="556"/>
      <c r="PXG230" s="556"/>
      <c r="PXH230" s="4">
        <v>0</v>
      </c>
      <c r="PXI230" s="556" t="s">
        <v>11</v>
      </c>
      <c r="PXJ230" s="556"/>
      <c r="PXK230" s="556"/>
      <c r="PXL230" s="4">
        <v>0</v>
      </c>
      <c r="PXM230" s="556" t="s">
        <v>11</v>
      </c>
      <c r="PXN230" s="556"/>
      <c r="PXO230" s="556"/>
      <c r="PXP230" s="4">
        <v>0</v>
      </c>
      <c r="PXQ230" s="556" t="s">
        <v>11</v>
      </c>
      <c r="PXR230" s="556"/>
      <c r="PXS230" s="556"/>
      <c r="PXT230" s="4">
        <v>0</v>
      </c>
      <c r="PXU230" s="556" t="s">
        <v>11</v>
      </c>
      <c r="PXV230" s="556"/>
      <c r="PXW230" s="556"/>
      <c r="PXX230" s="4">
        <v>0</v>
      </c>
      <c r="PXY230" s="556" t="s">
        <v>11</v>
      </c>
      <c r="PXZ230" s="556"/>
      <c r="PYA230" s="556"/>
      <c r="PYB230" s="4">
        <v>0</v>
      </c>
      <c r="PYC230" s="556" t="s">
        <v>11</v>
      </c>
      <c r="PYD230" s="556"/>
      <c r="PYE230" s="556"/>
      <c r="PYF230" s="4">
        <v>0</v>
      </c>
      <c r="PYG230" s="556" t="s">
        <v>11</v>
      </c>
      <c r="PYH230" s="556"/>
      <c r="PYI230" s="556"/>
      <c r="PYJ230" s="4">
        <v>0</v>
      </c>
      <c r="PYK230" s="556" t="s">
        <v>11</v>
      </c>
      <c r="PYL230" s="556"/>
      <c r="PYM230" s="556"/>
      <c r="PYN230" s="4">
        <v>0</v>
      </c>
      <c r="PYO230" s="556" t="s">
        <v>11</v>
      </c>
      <c r="PYP230" s="556"/>
      <c r="PYQ230" s="556"/>
      <c r="PYR230" s="4">
        <v>0</v>
      </c>
      <c r="PYS230" s="556" t="s">
        <v>11</v>
      </c>
      <c r="PYT230" s="556"/>
      <c r="PYU230" s="556"/>
      <c r="PYV230" s="4">
        <v>0</v>
      </c>
      <c r="PYW230" s="556" t="s">
        <v>11</v>
      </c>
      <c r="PYX230" s="556"/>
      <c r="PYY230" s="556"/>
      <c r="PYZ230" s="4">
        <v>0</v>
      </c>
      <c r="PZA230" s="556" t="s">
        <v>11</v>
      </c>
      <c r="PZB230" s="556"/>
      <c r="PZC230" s="556"/>
      <c r="PZD230" s="4">
        <v>0</v>
      </c>
      <c r="PZE230" s="556" t="s">
        <v>11</v>
      </c>
      <c r="PZF230" s="556"/>
      <c r="PZG230" s="556"/>
      <c r="PZH230" s="4">
        <v>0</v>
      </c>
      <c r="PZI230" s="556" t="s">
        <v>11</v>
      </c>
      <c r="PZJ230" s="556"/>
      <c r="PZK230" s="556"/>
      <c r="PZL230" s="4">
        <v>0</v>
      </c>
      <c r="PZM230" s="556" t="s">
        <v>11</v>
      </c>
      <c r="PZN230" s="556"/>
      <c r="PZO230" s="556"/>
      <c r="PZP230" s="4">
        <v>0</v>
      </c>
      <c r="PZQ230" s="556" t="s">
        <v>11</v>
      </c>
      <c r="PZR230" s="556"/>
      <c r="PZS230" s="556"/>
      <c r="PZT230" s="4">
        <v>0</v>
      </c>
      <c r="PZU230" s="556" t="s">
        <v>11</v>
      </c>
      <c r="PZV230" s="556"/>
      <c r="PZW230" s="556"/>
      <c r="PZX230" s="4">
        <v>0</v>
      </c>
      <c r="PZY230" s="556" t="s">
        <v>11</v>
      </c>
      <c r="PZZ230" s="556"/>
      <c r="QAA230" s="556"/>
      <c r="QAB230" s="4">
        <v>0</v>
      </c>
      <c r="QAC230" s="556" t="s">
        <v>11</v>
      </c>
      <c r="QAD230" s="556"/>
      <c r="QAE230" s="556"/>
      <c r="QAF230" s="4">
        <v>0</v>
      </c>
      <c r="QAG230" s="556" t="s">
        <v>11</v>
      </c>
      <c r="QAH230" s="556"/>
      <c r="QAI230" s="556"/>
      <c r="QAJ230" s="4">
        <v>0</v>
      </c>
      <c r="QAK230" s="556" t="s">
        <v>11</v>
      </c>
      <c r="QAL230" s="556"/>
      <c r="QAM230" s="556"/>
      <c r="QAN230" s="4">
        <v>0</v>
      </c>
      <c r="QAO230" s="556" t="s">
        <v>11</v>
      </c>
      <c r="QAP230" s="556"/>
      <c r="QAQ230" s="556"/>
      <c r="QAR230" s="4">
        <v>0</v>
      </c>
      <c r="QAS230" s="556" t="s">
        <v>11</v>
      </c>
      <c r="QAT230" s="556"/>
      <c r="QAU230" s="556"/>
      <c r="QAV230" s="4">
        <v>0</v>
      </c>
      <c r="QAW230" s="556" t="s">
        <v>11</v>
      </c>
      <c r="QAX230" s="556"/>
      <c r="QAY230" s="556"/>
      <c r="QAZ230" s="4">
        <v>0</v>
      </c>
      <c r="QBA230" s="556" t="s">
        <v>11</v>
      </c>
      <c r="QBB230" s="556"/>
      <c r="QBC230" s="556"/>
      <c r="QBD230" s="4">
        <v>0</v>
      </c>
      <c r="QBE230" s="556" t="s">
        <v>11</v>
      </c>
      <c r="QBF230" s="556"/>
      <c r="QBG230" s="556"/>
      <c r="QBH230" s="4">
        <v>0</v>
      </c>
      <c r="QBI230" s="556" t="s">
        <v>11</v>
      </c>
      <c r="QBJ230" s="556"/>
      <c r="QBK230" s="556"/>
      <c r="QBL230" s="4">
        <v>0</v>
      </c>
      <c r="QBM230" s="556" t="s">
        <v>11</v>
      </c>
      <c r="QBN230" s="556"/>
      <c r="QBO230" s="556"/>
      <c r="QBP230" s="4">
        <v>0</v>
      </c>
      <c r="QBQ230" s="556" t="s">
        <v>11</v>
      </c>
      <c r="QBR230" s="556"/>
      <c r="QBS230" s="556"/>
      <c r="QBT230" s="4">
        <v>0</v>
      </c>
      <c r="QBU230" s="556" t="s">
        <v>11</v>
      </c>
      <c r="QBV230" s="556"/>
      <c r="QBW230" s="556"/>
      <c r="QBX230" s="4">
        <v>0</v>
      </c>
      <c r="QBY230" s="556" t="s">
        <v>11</v>
      </c>
      <c r="QBZ230" s="556"/>
      <c r="QCA230" s="556"/>
      <c r="QCB230" s="4">
        <v>0</v>
      </c>
      <c r="QCC230" s="556" t="s">
        <v>11</v>
      </c>
      <c r="QCD230" s="556"/>
      <c r="QCE230" s="556"/>
      <c r="QCF230" s="4">
        <v>0</v>
      </c>
      <c r="QCG230" s="556" t="s">
        <v>11</v>
      </c>
      <c r="QCH230" s="556"/>
      <c r="QCI230" s="556"/>
      <c r="QCJ230" s="4">
        <v>0</v>
      </c>
      <c r="QCK230" s="556" t="s">
        <v>11</v>
      </c>
      <c r="QCL230" s="556"/>
      <c r="QCM230" s="556"/>
      <c r="QCN230" s="4">
        <v>0</v>
      </c>
      <c r="QCO230" s="556" t="s">
        <v>11</v>
      </c>
      <c r="QCP230" s="556"/>
      <c r="QCQ230" s="556"/>
      <c r="QCR230" s="4">
        <v>0</v>
      </c>
      <c r="QCS230" s="556" t="s">
        <v>11</v>
      </c>
      <c r="QCT230" s="556"/>
      <c r="QCU230" s="556"/>
      <c r="QCV230" s="4">
        <v>0</v>
      </c>
      <c r="QCW230" s="556" t="s">
        <v>11</v>
      </c>
      <c r="QCX230" s="556"/>
      <c r="QCY230" s="556"/>
      <c r="QCZ230" s="4">
        <v>0</v>
      </c>
      <c r="QDA230" s="556" t="s">
        <v>11</v>
      </c>
      <c r="QDB230" s="556"/>
      <c r="QDC230" s="556"/>
      <c r="QDD230" s="4">
        <v>0</v>
      </c>
      <c r="QDE230" s="556" t="s">
        <v>11</v>
      </c>
      <c r="QDF230" s="556"/>
      <c r="QDG230" s="556"/>
      <c r="QDH230" s="4">
        <v>0</v>
      </c>
      <c r="QDI230" s="556" t="s">
        <v>11</v>
      </c>
      <c r="QDJ230" s="556"/>
      <c r="QDK230" s="556"/>
      <c r="QDL230" s="4">
        <v>0</v>
      </c>
      <c r="QDM230" s="556" t="s">
        <v>11</v>
      </c>
      <c r="QDN230" s="556"/>
      <c r="QDO230" s="556"/>
      <c r="QDP230" s="4">
        <v>0</v>
      </c>
      <c r="QDQ230" s="556" t="s">
        <v>11</v>
      </c>
      <c r="QDR230" s="556"/>
      <c r="QDS230" s="556"/>
      <c r="QDT230" s="4">
        <v>0</v>
      </c>
      <c r="QDU230" s="556" t="s">
        <v>11</v>
      </c>
      <c r="QDV230" s="556"/>
      <c r="QDW230" s="556"/>
      <c r="QDX230" s="4">
        <v>0</v>
      </c>
      <c r="QDY230" s="556" t="s">
        <v>11</v>
      </c>
      <c r="QDZ230" s="556"/>
      <c r="QEA230" s="556"/>
      <c r="QEB230" s="4">
        <v>0</v>
      </c>
      <c r="QEC230" s="556" t="s">
        <v>11</v>
      </c>
      <c r="QED230" s="556"/>
      <c r="QEE230" s="556"/>
      <c r="QEF230" s="4">
        <v>0</v>
      </c>
      <c r="QEG230" s="556" t="s">
        <v>11</v>
      </c>
      <c r="QEH230" s="556"/>
      <c r="QEI230" s="556"/>
      <c r="QEJ230" s="4">
        <v>0</v>
      </c>
      <c r="QEK230" s="556" t="s">
        <v>11</v>
      </c>
      <c r="QEL230" s="556"/>
      <c r="QEM230" s="556"/>
      <c r="QEN230" s="4">
        <v>0</v>
      </c>
      <c r="QEO230" s="556" t="s">
        <v>11</v>
      </c>
      <c r="QEP230" s="556"/>
      <c r="QEQ230" s="556"/>
      <c r="QER230" s="4">
        <v>0</v>
      </c>
      <c r="QES230" s="556" t="s">
        <v>11</v>
      </c>
      <c r="QET230" s="556"/>
      <c r="QEU230" s="556"/>
      <c r="QEV230" s="4">
        <v>0</v>
      </c>
      <c r="QEW230" s="556" t="s">
        <v>11</v>
      </c>
      <c r="QEX230" s="556"/>
      <c r="QEY230" s="556"/>
      <c r="QEZ230" s="4">
        <v>0</v>
      </c>
      <c r="QFA230" s="556" t="s">
        <v>11</v>
      </c>
      <c r="QFB230" s="556"/>
      <c r="QFC230" s="556"/>
      <c r="QFD230" s="4">
        <v>0</v>
      </c>
      <c r="QFE230" s="556" t="s">
        <v>11</v>
      </c>
      <c r="QFF230" s="556"/>
      <c r="QFG230" s="556"/>
      <c r="QFH230" s="4">
        <v>0</v>
      </c>
      <c r="QFI230" s="556" t="s">
        <v>11</v>
      </c>
      <c r="QFJ230" s="556"/>
      <c r="QFK230" s="556"/>
      <c r="QFL230" s="4">
        <v>0</v>
      </c>
      <c r="QFM230" s="556" t="s">
        <v>11</v>
      </c>
      <c r="QFN230" s="556"/>
      <c r="QFO230" s="556"/>
      <c r="QFP230" s="4">
        <v>0</v>
      </c>
      <c r="QFQ230" s="556" t="s">
        <v>11</v>
      </c>
      <c r="QFR230" s="556"/>
      <c r="QFS230" s="556"/>
      <c r="QFT230" s="4">
        <v>0</v>
      </c>
      <c r="QFU230" s="556" t="s">
        <v>11</v>
      </c>
      <c r="QFV230" s="556"/>
      <c r="QFW230" s="556"/>
      <c r="QFX230" s="4">
        <v>0</v>
      </c>
      <c r="QFY230" s="556" t="s">
        <v>11</v>
      </c>
      <c r="QFZ230" s="556"/>
      <c r="QGA230" s="556"/>
      <c r="QGB230" s="4">
        <v>0</v>
      </c>
      <c r="QGC230" s="556" t="s">
        <v>11</v>
      </c>
      <c r="QGD230" s="556"/>
      <c r="QGE230" s="556"/>
      <c r="QGF230" s="4">
        <v>0</v>
      </c>
      <c r="QGG230" s="556" t="s">
        <v>11</v>
      </c>
      <c r="QGH230" s="556"/>
      <c r="QGI230" s="556"/>
      <c r="QGJ230" s="4">
        <v>0</v>
      </c>
      <c r="QGK230" s="556" t="s">
        <v>11</v>
      </c>
      <c r="QGL230" s="556"/>
      <c r="QGM230" s="556"/>
      <c r="QGN230" s="4">
        <v>0</v>
      </c>
      <c r="QGO230" s="556" t="s">
        <v>11</v>
      </c>
      <c r="QGP230" s="556"/>
      <c r="QGQ230" s="556"/>
      <c r="QGR230" s="4">
        <v>0</v>
      </c>
      <c r="QGS230" s="556" t="s">
        <v>11</v>
      </c>
      <c r="QGT230" s="556"/>
      <c r="QGU230" s="556"/>
      <c r="QGV230" s="4">
        <v>0</v>
      </c>
      <c r="QGW230" s="556" t="s">
        <v>11</v>
      </c>
      <c r="QGX230" s="556"/>
      <c r="QGY230" s="556"/>
      <c r="QGZ230" s="4">
        <v>0</v>
      </c>
      <c r="QHA230" s="556" t="s">
        <v>11</v>
      </c>
      <c r="QHB230" s="556"/>
      <c r="QHC230" s="556"/>
      <c r="QHD230" s="4">
        <v>0</v>
      </c>
      <c r="QHE230" s="556" t="s">
        <v>11</v>
      </c>
      <c r="QHF230" s="556"/>
      <c r="QHG230" s="556"/>
      <c r="QHH230" s="4">
        <v>0</v>
      </c>
      <c r="QHI230" s="556" t="s">
        <v>11</v>
      </c>
      <c r="QHJ230" s="556"/>
      <c r="QHK230" s="556"/>
      <c r="QHL230" s="4">
        <v>0</v>
      </c>
      <c r="QHM230" s="556" t="s">
        <v>11</v>
      </c>
      <c r="QHN230" s="556"/>
      <c r="QHO230" s="556"/>
      <c r="QHP230" s="4">
        <v>0</v>
      </c>
      <c r="QHQ230" s="556" t="s">
        <v>11</v>
      </c>
      <c r="QHR230" s="556"/>
      <c r="QHS230" s="556"/>
      <c r="QHT230" s="4">
        <v>0</v>
      </c>
      <c r="QHU230" s="556" t="s">
        <v>11</v>
      </c>
      <c r="QHV230" s="556"/>
      <c r="QHW230" s="556"/>
      <c r="QHX230" s="4">
        <v>0</v>
      </c>
      <c r="QHY230" s="556" t="s">
        <v>11</v>
      </c>
      <c r="QHZ230" s="556"/>
      <c r="QIA230" s="556"/>
      <c r="QIB230" s="4">
        <v>0</v>
      </c>
      <c r="QIC230" s="556" t="s">
        <v>11</v>
      </c>
      <c r="QID230" s="556"/>
      <c r="QIE230" s="556"/>
      <c r="QIF230" s="4">
        <v>0</v>
      </c>
      <c r="QIG230" s="556" t="s">
        <v>11</v>
      </c>
      <c r="QIH230" s="556"/>
      <c r="QII230" s="556"/>
      <c r="QIJ230" s="4">
        <v>0</v>
      </c>
      <c r="QIK230" s="556" t="s">
        <v>11</v>
      </c>
      <c r="QIL230" s="556"/>
      <c r="QIM230" s="556"/>
      <c r="QIN230" s="4">
        <v>0</v>
      </c>
      <c r="QIO230" s="556" t="s">
        <v>11</v>
      </c>
      <c r="QIP230" s="556"/>
      <c r="QIQ230" s="556"/>
      <c r="QIR230" s="4">
        <v>0</v>
      </c>
      <c r="QIS230" s="556" t="s">
        <v>11</v>
      </c>
      <c r="QIT230" s="556"/>
      <c r="QIU230" s="556"/>
      <c r="QIV230" s="4">
        <v>0</v>
      </c>
      <c r="QIW230" s="556" t="s">
        <v>11</v>
      </c>
      <c r="QIX230" s="556"/>
      <c r="QIY230" s="556"/>
      <c r="QIZ230" s="4">
        <v>0</v>
      </c>
      <c r="QJA230" s="556" t="s">
        <v>11</v>
      </c>
      <c r="QJB230" s="556"/>
      <c r="QJC230" s="556"/>
      <c r="QJD230" s="4">
        <v>0</v>
      </c>
      <c r="QJE230" s="556" t="s">
        <v>11</v>
      </c>
      <c r="QJF230" s="556"/>
      <c r="QJG230" s="556"/>
      <c r="QJH230" s="4">
        <v>0</v>
      </c>
      <c r="QJI230" s="556" t="s">
        <v>11</v>
      </c>
      <c r="QJJ230" s="556"/>
      <c r="QJK230" s="556"/>
      <c r="QJL230" s="4">
        <v>0</v>
      </c>
      <c r="QJM230" s="556" t="s">
        <v>11</v>
      </c>
      <c r="QJN230" s="556"/>
      <c r="QJO230" s="556"/>
      <c r="QJP230" s="4">
        <v>0</v>
      </c>
      <c r="QJQ230" s="556" t="s">
        <v>11</v>
      </c>
      <c r="QJR230" s="556"/>
      <c r="QJS230" s="556"/>
      <c r="QJT230" s="4">
        <v>0</v>
      </c>
      <c r="QJU230" s="556" t="s">
        <v>11</v>
      </c>
      <c r="QJV230" s="556"/>
      <c r="QJW230" s="556"/>
      <c r="QJX230" s="4">
        <v>0</v>
      </c>
      <c r="QJY230" s="556" t="s">
        <v>11</v>
      </c>
      <c r="QJZ230" s="556"/>
      <c r="QKA230" s="556"/>
      <c r="QKB230" s="4">
        <v>0</v>
      </c>
      <c r="QKC230" s="556" t="s">
        <v>11</v>
      </c>
      <c r="QKD230" s="556"/>
      <c r="QKE230" s="556"/>
      <c r="QKF230" s="4">
        <v>0</v>
      </c>
      <c r="QKG230" s="556" t="s">
        <v>11</v>
      </c>
      <c r="QKH230" s="556"/>
      <c r="QKI230" s="556"/>
      <c r="QKJ230" s="4">
        <v>0</v>
      </c>
      <c r="QKK230" s="556" t="s">
        <v>11</v>
      </c>
      <c r="QKL230" s="556"/>
      <c r="QKM230" s="556"/>
      <c r="QKN230" s="4">
        <v>0</v>
      </c>
      <c r="QKO230" s="556" t="s">
        <v>11</v>
      </c>
      <c r="QKP230" s="556"/>
      <c r="QKQ230" s="556"/>
      <c r="QKR230" s="4">
        <v>0</v>
      </c>
      <c r="QKS230" s="556" t="s">
        <v>11</v>
      </c>
      <c r="QKT230" s="556"/>
      <c r="QKU230" s="556"/>
      <c r="QKV230" s="4">
        <v>0</v>
      </c>
      <c r="QKW230" s="556" t="s">
        <v>11</v>
      </c>
      <c r="QKX230" s="556"/>
      <c r="QKY230" s="556"/>
      <c r="QKZ230" s="4">
        <v>0</v>
      </c>
      <c r="QLA230" s="556" t="s">
        <v>11</v>
      </c>
      <c r="QLB230" s="556"/>
      <c r="QLC230" s="556"/>
      <c r="QLD230" s="4">
        <v>0</v>
      </c>
      <c r="QLE230" s="556" t="s">
        <v>11</v>
      </c>
      <c r="QLF230" s="556"/>
      <c r="QLG230" s="556"/>
      <c r="QLH230" s="4">
        <v>0</v>
      </c>
      <c r="QLI230" s="556" t="s">
        <v>11</v>
      </c>
      <c r="QLJ230" s="556"/>
      <c r="QLK230" s="556"/>
      <c r="QLL230" s="4">
        <v>0</v>
      </c>
      <c r="QLM230" s="556" t="s">
        <v>11</v>
      </c>
      <c r="QLN230" s="556"/>
      <c r="QLO230" s="556"/>
      <c r="QLP230" s="4">
        <v>0</v>
      </c>
      <c r="QLQ230" s="556" t="s">
        <v>11</v>
      </c>
      <c r="QLR230" s="556"/>
      <c r="QLS230" s="556"/>
      <c r="QLT230" s="4">
        <v>0</v>
      </c>
      <c r="QLU230" s="556" t="s">
        <v>11</v>
      </c>
      <c r="QLV230" s="556"/>
      <c r="QLW230" s="556"/>
      <c r="QLX230" s="4">
        <v>0</v>
      </c>
      <c r="QLY230" s="556" t="s">
        <v>11</v>
      </c>
      <c r="QLZ230" s="556"/>
      <c r="QMA230" s="556"/>
      <c r="QMB230" s="4">
        <v>0</v>
      </c>
      <c r="QMC230" s="556" t="s">
        <v>11</v>
      </c>
      <c r="QMD230" s="556"/>
      <c r="QME230" s="556"/>
      <c r="QMF230" s="4">
        <v>0</v>
      </c>
      <c r="QMG230" s="556" t="s">
        <v>11</v>
      </c>
      <c r="QMH230" s="556"/>
      <c r="QMI230" s="556"/>
      <c r="QMJ230" s="4">
        <v>0</v>
      </c>
      <c r="QMK230" s="556" t="s">
        <v>11</v>
      </c>
      <c r="QML230" s="556"/>
      <c r="QMM230" s="556"/>
      <c r="QMN230" s="4">
        <v>0</v>
      </c>
      <c r="QMO230" s="556" t="s">
        <v>11</v>
      </c>
      <c r="QMP230" s="556"/>
      <c r="QMQ230" s="556"/>
      <c r="QMR230" s="4">
        <v>0</v>
      </c>
      <c r="QMS230" s="556" t="s">
        <v>11</v>
      </c>
      <c r="QMT230" s="556"/>
      <c r="QMU230" s="556"/>
      <c r="QMV230" s="4">
        <v>0</v>
      </c>
      <c r="QMW230" s="556" t="s">
        <v>11</v>
      </c>
      <c r="QMX230" s="556"/>
      <c r="QMY230" s="556"/>
      <c r="QMZ230" s="4">
        <v>0</v>
      </c>
      <c r="QNA230" s="556" t="s">
        <v>11</v>
      </c>
      <c r="QNB230" s="556"/>
      <c r="QNC230" s="556"/>
      <c r="QND230" s="4">
        <v>0</v>
      </c>
      <c r="QNE230" s="556" t="s">
        <v>11</v>
      </c>
      <c r="QNF230" s="556"/>
      <c r="QNG230" s="556"/>
      <c r="QNH230" s="4">
        <v>0</v>
      </c>
      <c r="QNI230" s="556" t="s">
        <v>11</v>
      </c>
      <c r="QNJ230" s="556"/>
      <c r="QNK230" s="556"/>
      <c r="QNL230" s="4">
        <v>0</v>
      </c>
      <c r="QNM230" s="556" t="s">
        <v>11</v>
      </c>
      <c r="QNN230" s="556"/>
      <c r="QNO230" s="556"/>
      <c r="QNP230" s="4">
        <v>0</v>
      </c>
      <c r="QNQ230" s="556" t="s">
        <v>11</v>
      </c>
      <c r="QNR230" s="556"/>
      <c r="QNS230" s="556"/>
      <c r="QNT230" s="4">
        <v>0</v>
      </c>
      <c r="QNU230" s="556" t="s">
        <v>11</v>
      </c>
      <c r="QNV230" s="556"/>
      <c r="QNW230" s="556"/>
      <c r="QNX230" s="4">
        <v>0</v>
      </c>
      <c r="QNY230" s="556" t="s">
        <v>11</v>
      </c>
      <c r="QNZ230" s="556"/>
      <c r="QOA230" s="556"/>
      <c r="QOB230" s="4">
        <v>0</v>
      </c>
      <c r="QOC230" s="556" t="s">
        <v>11</v>
      </c>
      <c r="QOD230" s="556"/>
      <c r="QOE230" s="556"/>
      <c r="QOF230" s="4">
        <v>0</v>
      </c>
      <c r="QOG230" s="556" t="s">
        <v>11</v>
      </c>
      <c r="QOH230" s="556"/>
      <c r="QOI230" s="556"/>
      <c r="QOJ230" s="4">
        <v>0</v>
      </c>
      <c r="QOK230" s="556" t="s">
        <v>11</v>
      </c>
      <c r="QOL230" s="556"/>
      <c r="QOM230" s="556"/>
      <c r="QON230" s="4">
        <v>0</v>
      </c>
      <c r="QOO230" s="556" t="s">
        <v>11</v>
      </c>
      <c r="QOP230" s="556"/>
      <c r="QOQ230" s="556"/>
      <c r="QOR230" s="4">
        <v>0</v>
      </c>
      <c r="QOS230" s="556" t="s">
        <v>11</v>
      </c>
      <c r="QOT230" s="556"/>
      <c r="QOU230" s="556"/>
      <c r="QOV230" s="4">
        <v>0</v>
      </c>
      <c r="QOW230" s="556" t="s">
        <v>11</v>
      </c>
      <c r="QOX230" s="556"/>
      <c r="QOY230" s="556"/>
      <c r="QOZ230" s="4">
        <v>0</v>
      </c>
      <c r="QPA230" s="556" t="s">
        <v>11</v>
      </c>
      <c r="QPB230" s="556"/>
      <c r="QPC230" s="556"/>
      <c r="QPD230" s="4">
        <v>0</v>
      </c>
      <c r="QPE230" s="556" t="s">
        <v>11</v>
      </c>
      <c r="QPF230" s="556"/>
      <c r="QPG230" s="556"/>
      <c r="QPH230" s="4">
        <v>0</v>
      </c>
      <c r="QPI230" s="556" t="s">
        <v>11</v>
      </c>
      <c r="QPJ230" s="556"/>
      <c r="QPK230" s="556"/>
      <c r="QPL230" s="4">
        <v>0</v>
      </c>
      <c r="QPM230" s="556" t="s">
        <v>11</v>
      </c>
      <c r="QPN230" s="556"/>
      <c r="QPO230" s="556"/>
      <c r="QPP230" s="4">
        <v>0</v>
      </c>
      <c r="QPQ230" s="556" t="s">
        <v>11</v>
      </c>
      <c r="QPR230" s="556"/>
      <c r="QPS230" s="556"/>
      <c r="QPT230" s="4">
        <v>0</v>
      </c>
      <c r="QPU230" s="556" t="s">
        <v>11</v>
      </c>
      <c r="QPV230" s="556"/>
      <c r="QPW230" s="556"/>
      <c r="QPX230" s="4">
        <v>0</v>
      </c>
      <c r="QPY230" s="556" t="s">
        <v>11</v>
      </c>
      <c r="QPZ230" s="556"/>
      <c r="QQA230" s="556"/>
      <c r="QQB230" s="4">
        <v>0</v>
      </c>
      <c r="QQC230" s="556" t="s">
        <v>11</v>
      </c>
      <c r="QQD230" s="556"/>
      <c r="QQE230" s="556"/>
      <c r="QQF230" s="4">
        <v>0</v>
      </c>
      <c r="QQG230" s="556" t="s">
        <v>11</v>
      </c>
      <c r="QQH230" s="556"/>
      <c r="QQI230" s="556"/>
      <c r="QQJ230" s="4">
        <v>0</v>
      </c>
      <c r="QQK230" s="556" t="s">
        <v>11</v>
      </c>
      <c r="QQL230" s="556"/>
      <c r="QQM230" s="556"/>
      <c r="QQN230" s="4">
        <v>0</v>
      </c>
      <c r="QQO230" s="556" t="s">
        <v>11</v>
      </c>
      <c r="QQP230" s="556"/>
      <c r="QQQ230" s="556"/>
      <c r="QQR230" s="4">
        <v>0</v>
      </c>
      <c r="QQS230" s="556" t="s">
        <v>11</v>
      </c>
      <c r="QQT230" s="556"/>
      <c r="QQU230" s="556"/>
      <c r="QQV230" s="4">
        <v>0</v>
      </c>
      <c r="QQW230" s="556" t="s">
        <v>11</v>
      </c>
      <c r="QQX230" s="556"/>
      <c r="QQY230" s="556"/>
      <c r="QQZ230" s="4">
        <v>0</v>
      </c>
      <c r="QRA230" s="556" t="s">
        <v>11</v>
      </c>
      <c r="QRB230" s="556"/>
      <c r="QRC230" s="556"/>
      <c r="QRD230" s="4">
        <v>0</v>
      </c>
      <c r="QRE230" s="556" t="s">
        <v>11</v>
      </c>
      <c r="QRF230" s="556"/>
      <c r="QRG230" s="556"/>
      <c r="QRH230" s="4">
        <v>0</v>
      </c>
      <c r="QRI230" s="556" t="s">
        <v>11</v>
      </c>
      <c r="QRJ230" s="556"/>
      <c r="QRK230" s="556"/>
      <c r="QRL230" s="4">
        <v>0</v>
      </c>
      <c r="QRM230" s="556" t="s">
        <v>11</v>
      </c>
      <c r="QRN230" s="556"/>
      <c r="QRO230" s="556"/>
      <c r="QRP230" s="4">
        <v>0</v>
      </c>
      <c r="QRQ230" s="556" t="s">
        <v>11</v>
      </c>
      <c r="QRR230" s="556"/>
      <c r="QRS230" s="556"/>
      <c r="QRT230" s="4">
        <v>0</v>
      </c>
      <c r="QRU230" s="556" t="s">
        <v>11</v>
      </c>
      <c r="QRV230" s="556"/>
      <c r="QRW230" s="556"/>
      <c r="QRX230" s="4">
        <v>0</v>
      </c>
      <c r="QRY230" s="556" t="s">
        <v>11</v>
      </c>
      <c r="QRZ230" s="556"/>
      <c r="QSA230" s="556"/>
      <c r="QSB230" s="4">
        <v>0</v>
      </c>
      <c r="QSC230" s="556" t="s">
        <v>11</v>
      </c>
      <c r="QSD230" s="556"/>
      <c r="QSE230" s="556"/>
      <c r="QSF230" s="4">
        <v>0</v>
      </c>
      <c r="QSG230" s="556" t="s">
        <v>11</v>
      </c>
      <c r="QSH230" s="556"/>
      <c r="QSI230" s="556"/>
      <c r="QSJ230" s="4">
        <v>0</v>
      </c>
      <c r="QSK230" s="556" t="s">
        <v>11</v>
      </c>
      <c r="QSL230" s="556"/>
      <c r="QSM230" s="556"/>
      <c r="QSN230" s="4">
        <v>0</v>
      </c>
      <c r="QSO230" s="556" t="s">
        <v>11</v>
      </c>
      <c r="QSP230" s="556"/>
      <c r="QSQ230" s="556"/>
      <c r="QSR230" s="4">
        <v>0</v>
      </c>
      <c r="QSS230" s="556" t="s">
        <v>11</v>
      </c>
      <c r="QST230" s="556"/>
      <c r="QSU230" s="556"/>
      <c r="QSV230" s="4">
        <v>0</v>
      </c>
      <c r="QSW230" s="556" t="s">
        <v>11</v>
      </c>
      <c r="QSX230" s="556"/>
      <c r="QSY230" s="556"/>
      <c r="QSZ230" s="4">
        <v>0</v>
      </c>
      <c r="QTA230" s="556" t="s">
        <v>11</v>
      </c>
      <c r="QTB230" s="556"/>
      <c r="QTC230" s="556"/>
      <c r="QTD230" s="4">
        <v>0</v>
      </c>
      <c r="QTE230" s="556" t="s">
        <v>11</v>
      </c>
      <c r="QTF230" s="556"/>
      <c r="QTG230" s="556"/>
      <c r="QTH230" s="4">
        <v>0</v>
      </c>
      <c r="QTI230" s="556" t="s">
        <v>11</v>
      </c>
      <c r="QTJ230" s="556"/>
      <c r="QTK230" s="556"/>
      <c r="QTL230" s="4">
        <v>0</v>
      </c>
      <c r="QTM230" s="556" t="s">
        <v>11</v>
      </c>
      <c r="QTN230" s="556"/>
      <c r="QTO230" s="556"/>
      <c r="QTP230" s="4">
        <v>0</v>
      </c>
      <c r="QTQ230" s="556" t="s">
        <v>11</v>
      </c>
      <c r="QTR230" s="556"/>
      <c r="QTS230" s="556"/>
      <c r="QTT230" s="4">
        <v>0</v>
      </c>
      <c r="QTU230" s="556" t="s">
        <v>11</v>
      </c>
      <c r="QTV230" s="556"/>
      <c r="QTW230" s="556"/>
      <c r="QTX230" s="4">
        <v>0</v>
      </c>
      <c r="QTY230" s="556" t="s">
        <v>11</v>
      </c>
      <c r="QTZ230" s="556"/>
      <c r="QUA230" s="556"/>
      <c r="QUB230" s="4">
        <v>0</v>
      </c>
      <c r="QUC230" s="556" t="s">
        <v>11</v>
      </c>
      <c r="QUD230" s="556"/>
      <c r="QUE230" s="556"/>
      <c r="QUF230" s="4">
        <v>0</v>
      </c>
      <c r="QUG230" s="556" t="s">
        <v>11</v>
      </c>
      <c r="QUH230" s="556"/>
      <c r="QUI230" s="556"/>
      <c r="QUJ230" s="4">
        <v>0</v>
      </c>
      <c r="QUK230" s="556" t="s">
        <v>11</v>
      </c>
      <c r="QUL230" s="556"/>
      <c r="QUM230" s="556"/>
      <c r="QUN230" s="4">
        <v>0</v>
      </c>
      <c r="QUO230" s="556" t="s">
        <v>11</v>
      </c>
      <c r="QUP230" s="556"/>
      <c r="QUQ230" s="556"/>
      <c r="QUR230" s="4">
        <v>0</v>
      </c>
      <c r="QUS230" s="556" t="s">
        <v>11</v>
      </c>
      <c r="QUT230" s="556"/>
      <c r="QUU230" s="556"/>
      <c r="QUV230" s="4">
        <v>0</v>
      </c>
      <c r="QUW230" s="556" t="s">
        <v>11</v>
      </c>
      <c r="QUX230" s="556"/>
      <c r="QUY230" s="556"/>
      <c r="QUZ230" s="4">
        <v>0</v>
      </c>
      <c r="QVA230" s="556" t="s">
        <v>11</v>
      </c>
      <c r="QVB230" s="556"/>
      <c r="QVC230" s="556"/>
      <c r="QVD230" s="4">
        <v>0</v>
      </c>
      <c r="QVE230" s="556" t="s">
        <v>11</v>
      </c>
      <c r="QVF230" s="556"/>
      <c r="QVG230" s="556"/>
      <c r="QVH230" s="4">
        <v>0</v>
      </c>
      <c r="QVI230" s="556" t="s">
        <v>11</v>
      </c>
      <c r="QVJ230" s="556"/>
      <c r="QVK230" s="556"/>
      <c r="QVL230" s="4">
        <v>0</v>
      </c>
      <c r="QVM230" s="556" t="s">
        <v>11</v>
      </c>
      <c r="QVN230" s="556"/>
      <c r="QVO230" s="556"/>
      <c r="QVP230" s="4">
        <v>0</v>
      </c>
      <c r="QVQ230" s="556" t="s">
        <v>11</v>
      </c>
      <c r="QVR230" s="556"/>
      <c r="QVS230" s="556"/>
      <c r="QVT230" s="4">
        <v>0</v>
      </c>
      <c r="QVU230" s="556" t="s">
        <v>11</v>
      </c>
      <c r="QVV230" s="556"/>
      <c r="QVW230" s="556"/>
      <c r="QVX230" s="4">
        <v>0</v>
      </c>
      <c r="QVY230" s="556" t="s">
        <v>11</v>
      </c>
      <c r="QVZ230" s="556"/>
      <c r="QWA230" s="556"/>
      <c r="QWB230" s="4">
        <v>0</v>
      </c>
      <c r="QWC230" s="556" t="s">
        <v>11</v>
      </c>
      <c r="QWD230" s="556"/>
      <c r="QWE230" s="556"/>
      <c r="QWF230" s="4">
        <v>0</v>
      </c>
      <c r="QWG230" s="556" t="s">
        <v>11</v>
      </c>
      <c r="QWH230" s="556"/>
      <c r="QWI230" s="556"/>
      <c r="QWJ230" s="4">
        <v>0</v>
      </c>
      <c r="QWK230" s="556" t="s">
        <v>11</v>
      </c>
      <c r="QWL230" s="556"/>
      <c r="QWM230" s="556"/>
      <c r="QWN230" s="4">
        <v>0</v>
      </c>
      <c r="QWO230" s="556" t="s">
        <v>11</v>
      </c>
      <c r="QWP230" s="556"/>
      <c r="QWQ230" s="556"/>
      <c r="QWR230" s="4">
        <v>0</v>
      </c>
      <c r="QWS230" s="556" t="s">
        <v>11</v>
      </c>
      <c r="QWT230" s="556"/>
      <c r="QWU230" s="556"/>
      <c r="QWV230" s="4">
        <v>0</v>
      </c>
      <c r="QWW230" s="556" t="s">
        <v>11</v>
      </c>
      <c r="QWX230" s="556"/>
      <c r="QWY230" s="556"/>
      <c r="QWZ230" s="4">
        <v>0</v>
      </c>
      <c r="QXA230" s="556" t="s">
        <v>11</v>
      </c>
      <c r="QXB230" s="556"/>
      <c r="QXC230" s="556"/>
      <c r="QXD230" s="4">
        <v>0</v>
      </c>
      <c r="QXE230" s="556" t="s">
        <v>11</v>
      </c>
      <c r="QXF230" s="556"/>
      <c r="QXG230" s="556"/>
      <c r="QXH230" s="4">
        <v>0</v>
      </c>
      <c r="QXI230" s="556" t="s">
        <v>11</v>
      </c>
      <c r="QXJ230" s="556"/>
      <c r="QXK230" s="556"/>
      <c r="QXL230" s="4">
        <v>0</v>
      </c>
      <c r="QXM230" s="556" t="s">
        <v>11</v>
      </c>
      <c r="QXN230" s="556"/>
      <c r="QXO230" s="556"/>
      <c r="QXP230" s="4">
        <v>0</v>
      </c>
      <c r="QXQ230" s="556" t="s">
        <v>11</v>
      </c>
      <c r="QXR230" s="556"/>
      <c r="QXS230" s="556"/>
      <c r="QXT230" s="4">
        <v>0</v>
      </c>
      <c r="QXU230" s="556" t="s">
        <v>11</v>
      </c>
      <c r="QXV230" s="556"/>
      <c r="QXW230" s="556"/>
      <c r="QXX230" s="4">
        <v>0</v>
      </c>
      <c r="QXY230" s="556" t="s">
        <v>11</v>
      </c>
      <c r="QXZ230" s="556"/>
      <c r="QYA230" s="556"/>
      <c r="QYB230" s="4">
        <v>0</v>
      </c>
      <c r="QYC230" s="556" t="s">
        <v>11</v>
      </c>
      <c r="QYD230" s="556"/>
      <c r="QYE230" s="556"/>
      <c r="QYF230" s="4">
        <v>0</v>
      </c>
      <c r="QYG230" s="556" t="s">
        <v>11</v>
      </c>
      <c r="QYH230" s="556"/>
      <c r="QYI230" s="556"/>
      <c r="QYJ230" s="4">
        <v>0</v>
      </c>
      <c r="QYK230" s="556" t="s">
        <v>11</v>
      </c>
      <c r="QYL230" s="556"/>
      <c r="QYM230" s="556"/>
      <c r="QYN230" s="4">
        <v>0</v>
      </c>
      <c r="QYO230" s="556" t="s">
        <v>11</v>
      </c>
      <c r="QYP230" s="556"/>
      <c r="QYQ230" s="556"/>
      <c r="QYR230" s="4">
        <v>0</v>
      </c>
      <c r="QYS230" s="556" t="s">
        <v>11</v>
      </c>
      <c r="QYT230" s="556"/>
      <c r="QYU230" s="556"/>
      <c r="QYV230" s="4">
        <v>0</v>
      </c>
      <c r="QYW230" s="556" t="s">
        <v>11</v>
      </c>
      <c r="QYX230" s="556"/>
      <c r="QYY230" s="556"/>
      <c r="QYZ230" s="4">
        <v>0</v>
      </c>
      <c r="QZA230" s="556" t="s">
        <v>11</v>
      </c>
      <c r="QZB230" s="556"/>
      <c r="QZC230" s="556"/>
      <c r="QZD230" s="4">
        <v>0</v>
      </c>
      <c r="QZE230" s="556" t="s">
        <v>11</v>
      </c>
      <c r="QZF230" s="556"/>
      <c r="QZG230" s="556"/>
      <c r="QZH230" s="4">
        <v>0</v>
      </c>
      <c r="QZI230" s="556" t="s">
        <v>11</v>
      </c>
      <c r="QZJ230" s="556"/>
      <c r="QZK230" s="556"/>
      <c r="QZL230" s="4">
        <v>0</v>
      </c>
      <c r="QZM230" s="556" t="s">
        <v>11</v>
      </c>
      <c r="QZN230" s="556"/>
      <c r="QZO230" s="556"/>
      <c r="QZP230" s="4">
        <v>0</v>
      </c>
      <c r="QZQ230" s="556" t="s">
        <v>11</v>
      </c>
      <c r="QZR230" s="556"/>
      <c r="QZS230" s="556"/>
      <c r="QZT230" s="4">
        <v>0</v>
      </c>
      <c r="QZU230" s="556" t="s">
        <v>11</v>
      </c>
      <c r="QZV230" s="556"/>
      <c r="QZW230" s="556"/>
      <c r="QZX230" s="4">
        <v>0</v>
      </c>
      <c r="QZY230" s="556" t="s">
        <v>11</v>
      </c>
      <c r="QZZ230" s="556"/>
      <c r="RAA230" s="556"/>
      <c r="RAB230" s="4">
        <v>0</v>
      </c>
      <c r="RAC230" s="556" t="s">
        <v>11</v>
      </c>
      <c r="RAD230" s="556"/>
      <c r="RAE230" s="556"/>
      <c r="RAF230" s="4">
        <v>0</v>
      </c>
      <c r="RAG230" s="556" t="s">
        <v>11</v>
      </c>
      <c r="RAH230" s="556"/>
      <c r="RAI230" s="556"/>
      <c r="RAJ230" s="4">
        <v>0</v>
      </c>
      <c r="RAK230" s="556" t="s">
        <v>11</v>
      </c>
      <c r="RAL230" s="556"/>
      <c r="RAM230" s="556"/>
      <c r="RAN230" s="4">
        <v>0</v>
      </c>
      <c r="RAO230" s="556" t="s">
        <v>11</v>
      </c>
      <c r="RAP230" s="556"/>
      <c r="RAQ230" s="556"/>
      <c r="RAR230" s="4">
        <v>0</v>
      </c>
      <c r="RAS230" s="556" t="s">
        <v>11</v>
      </c>
      <c r="RAT230" s="556"/>
      <c r="RAU230" s="556"/>
      <c r="RAV230" s="4">
        <v>0</v>
      </c>
      <c r="RAW230" s="556" t="s">
        <v>11</v>
      </c>
      <c r="RAX230" s="556"/>
      <c r="RAY230" s="556"/>
      <c r="RAZ230" s="4">
        <v>0</v>
      </c>
      <c r="RBA230" s="556" t="s">
        <v>11</v>
      </c>
      <c r="RBB230" s="556"/>
      <c r="RBC230" s="556"/>
      <c r="RBD230" s="4">
        <v>0</v>
      </c>
      <c r="RBE230" s="556" t="s">
        <v>11</v>
      </c>
      <c r="RBF230" s="556"/>
      <c r="RBG230" s="556"/>
      <c r="RBH230" s="4">
        <v>0</v>
      </c>
      <c r="RBI230" s="556" t="s">
        <v>11</v>
      </c>
      <c r="RBJ230" s="556"/>
      <c r="RBK230" s="556"/>
      <c r="RBL230" s="4">
        <v>0</v>
      </c>
      <c r="RBM230" s="556" t="s">
        <v>11</v>
      </c>
      <c r="RBN230" s="556"/>
      <c r="RBO230" s="556"/>
      <c r="RBP230" s="4">
        <v>0</v>
      </c>
      <c r="RBQ230" s="556" t="s">
        <v>11</v>
      </c>
      <c r="RBR230" s="556"/>
      <c r="RBS230" s="556"/>
      <c r="RBT230" s="4">
        <v>0</v>
      </c>
      <c r="RBU230" s="556" t="s">
        <v>11</v>
      </c>
      <c r="RBV230" s="556"/>
      <c r="RBW230" s="556"/>
      <c r="RBX230" s="4">
        <v>0</v>
      </c>
      <c r="RBY230" s="556" t="s">
        <v>11</v>
      </c>
      <c r="RBZ230" s="556"/>
      <c r="RCA230" s="556"/>
      <c r="RCB230" s="4">
        <v>0</v>
      </c>
      <c r="RCC230" s="556" t="s">
        <v>11</v>
      </c>
      <c r="RCD230" s="556"/>
      <c r="RCE230" s="556"/>
      <c r="RCF230" s="4">
        <v>0</v>
      </c>
      <c r="RCG230" s="556" t="s">
        <v>11</v>
      </c>
      <c r="RCH230" s="556"/>
      <c r="RCI230" s="556"/>
      <c r="RCJ230" s="4">
        <v>0</v>
      </c>
      <c r="RCK230" s="556" t="s">
        <v>11</v>
      </c>
      <c r="RCL230" s="556"/>
      <c r="RCM230" s="556"/>
      <c r="RCN230" s="4">
        <v>0</v>
      </c>
      <c r="RCO230" s="556" t="s">
        <v>11</v>
      </c>
      <c r="RCP230" s="556"/>
      <c r="RCQ230" s="556"/>
      <c r="RCR230" s="4">
        <v>0</v>
      </c>
      <c r="RCS230" s="556" t="s">
        <v>11</v>
      </c>
      <c r="RCT230" s="556"/>
      <c r="RCU230" s="556"/>
      <c r="RCV230" s="4">
        <v>0</v>
      </c>
      <c r="RCW230" s="556" t="s">
        <v>11</v>
      </c>
      <c r="RCX230" s="556"/>
      <c r="RCY230" s="556"/>
      <c r="RCZ230" s="4">
        <v>0</v>
      </c>
      <c r="RDA230" s="556" t="s">
        <v>11</v>
      </c>
      <c r="RDB230" s="556"/>
      <c r="RDC230" s="556"/>
      <c r="RDD230" s="4">
        <v>0</v>
      </c>
      <c r="RDE230" s="556" t="s">
        <v>11</v>
      </c>
      <c r="RDF230" s="556"/>
      <c r="RDG230" s="556"/>
      <c r="RDH230" s="4">
        <v>0</v>
      </c>
      <c r="RDI230" s="556" t="s">
        <v>11</v>
      </c>
      <c r="RDJ230" s="556"/>
      <c r="RDK230" s="556"/>
      <c r="RDL230" s="4">
        <v>0</v>
      </c>
      <c r="RDM230" s="556" t="s">
        <v>11</v>
      </c>
      <c r="RDN230" s="556"/>
      <c r="RDO230" s="556"/>
      <c r="RDP230" s="4">
        <v>0</v>
      </c>
      <c r="RDQ230" s="556" t="s">
        <v>11</v>
      </c>
      <c r="RDR230" s="556"/>
      <c r="RDS230" s="556"/>
      <c r="RDT230" s="4">
        <v>0</v>
      </c>
      <c r="RDU230" s="556" t="s">
        <v>11</v>
      </c>
      <c r="RDV230" s="556"/>
      <c r="RDW230" s="556"/>
      <c r="RDX230" s="4">
        <v>0</v>
      </c>
      <c r="RDY230" s="556" t="s">
        <v>11</v>
      </c>
      <c r="RDZ230" s="556"/>
      <c r="REA230" s="556"/>
      <c r="REB230" s="4">
        <v>0</v>
      </c>
      <c r="REC230" s="556" t="s">
        <v>11</v>
      </c>
      <c r="RED230" s="556"/>
      <c r="REE230" s="556"/>
      <c r="REF230" s="4">
        <v>0</v>
      </c>
      <c r="REG230" s="556" t="s">
        <v>11</v>
      </c>
      <c r="REH230" s="556"/>
      <c r="REI230" s="556"/>
      <c r="REJ230" s="4">
        <v>0</v>
      </c>
      <c r="REK230" s="556" t="s">
        <v>11</v>
      </c>
      <c r="REL230" s="556"/>
      <c r="REM230" s="556"/>
      <c r="REN230" s="4">
        <v>0</v>
      </c>
      <c r="REO230" s="556" t="s">
        <v>11</v>
      </c>
      <c r="REP230" s="556"/>
      <c r="REQ230" s="556"/>
      <c r="RER230" s="4">
        <v>0</v>
      </c>
      <c r="RES230" s="556" t="s">
        <v>11</v>
      </c>
      <c r="RET230" s="556"/>
      <c r="REU230" s="556"/>
      <c r="REV230" s="4">
        <v>0</v>
      </c>
      <c r="REW230" s="556" t="s">
        <v>11</v>
      </c>
      <c r="REX230" s="556"/>
      <c r="REY230" s="556"/>
      <c r="REZ230" s="4">
        <v>0</v>
      </c>
      <c r="RFA230" s="556" t="s">
        <v>11</v>
      </c>
      <c r="RFB230" s="556"/>
      <c r="RFC230" s="556"/>
      <c r="RFD230" s="4">
        <v>0</v>
      </c>
      <c r="RFE230" s="556" t="s">
        <v>11</v>
      </c>
      <c r="RFF230" s="556"/>
      <c r="RFG230" s="556"/>
      <c r="RFH230" s="4">
        <v>0</v>
      </c>
      <c r="RFI230" s="556" t="s">
        <v>11</v>
      </c>
      <c r="RFJ230" s="556"/>
      <c r="RFK230" s="556"/>
      <c r="RFL230" s="4">
        <v>0</v>
      </c>
      <c r="RFM230" s="556" t="s">
        <v>11</v>
      </c>
      <c r="RFN230" s="556"/>
      <c r="RFO230" s="556"/>
      <c r="RFP230" s="4">
        <v>0</v>
      </c>
      <c r="RFQ230" s="556" t="s">
        <v>11</v>
      </c>
      <c r="RFR230" s="556"/>
      <c r="RFS230" s="556"/>
      <c r="RFT230" s="4">
        <v>0</v>
      </c>
      <c r="RFU230" s="556" t="s">
        <v>11</v>
      </c>
      <c r="RFV230" s="556"/>
      <c r="RFW230" s="556"/>
      <c r="RFX230" s="4">
        <v>0</v>
      </c>
      <c r="RFY230" s="556" t="s">
        <v>11</v>
      </c>
      <c r="RFZ230" s="556"/>
      <c r="RGA230" s="556"/>
      <c r="RGB230" s="4">
        <v>0</v>
      </c>
      <c r="RGC230" s="556" t="s">
        <v>11</v>
      </c>
      <c r="RGD230" s="556"/>
      <c r="RGE230" s="556"/>
      <c r="RGF230" s="4">
        <v>0</v>
      </c>
      <c r="RGG230" s="556" t="s">
        <v>11</v>
      </c>
      <c r="RGH230" s="556"/>
      <c r="RGI230" s="556"/>
      <c r="RGJ230" s="4">
        <v>0</v>
      </c>
      <c r="RGK230" s="556" t="s">
        <v>11</v>
      </c>
      <c r="RGL230" s="556"/>
      <c r="RGM230" s="556"/>
      <c r="RGN230" s="4">
        <v>0</v>
      </c>
      <c r="RGO230" s="556" t="s">
        <v>11</v>
      </c>
      <c r="RGP230" s="556"/>
      <c r="RGQ230" s="556"/>
      <c r="RGR230" s="4">
        <v>0</v>
      </c>
      <c r="RGS230" s="556" t="s">
        <v>11</v>
      </c>
      <c r="RGT230" s="556"/>
      <c r="RGU230" s="556"/>
      <c r="RGV230" s="4">
        <v>0</v>
      </c>
      <c r="RGW230" s="556" t="s">
        <v>11</v>
      </c>
      <c r="RGX230" s="556"/>
      <c r="RGY230" s="556"/>
      <c r="RGZ230" s="4">
        <v>0</v>
      </c>
      <c r="RHA230" s="556" t="s">
        <v>11</v>
      </c>
      <c r="RHB230" s="556"/>
      <c r="RHC230" s="556"/>
      <c r="RHD230" s="4">
        <v>0</v>
      </c>
      <c r="RHE230" s="556" t="s">
        <v>11</v>
      </c>
      <c r="RHF230" s="556"/>
      <c r="RHG230" s="556"/>
      <c r="RHH230" s="4">
        <v>0</v>
      </c>
      <c r="RHI230" s="556" t="s">
        <v>11</v>
      </c>
      <c r="RHJ230" s="556"/>
      <c r="RHK230" s="556"/>
      <c r="RHL230" s="4">
        <v>0</v>
      </c>
      <c r="RHM230" s="556" t="s">
        <v>11</v>
      </c>
      <c r="RHN230" s="556"/>
      <c r="RHO230" s="556"/>
      <c r="RHP230" s="4">
        <v>0</v>
      </c>
      <c r="RHQ230" s="556" t="s">
        <v>11</v>
      </c>
      <c r="RHR230" s="556"/>
      <c r="RHS230" s="556"/>
      <c r="RHT230" s="4">
        <v>0</v>
      </c>
      <c r="RHU230" s="556" t="s">
        <v>11</v>
      </c>
      <c r="RHV230" s="556"/>
      <c r="RHW230" s="556"/>
      <c r="RHX230" s="4">
        <v>0</v>
      </c>
      <c r="RHY230" s="556" t="s">
        <v>11</v>
      </c>
      <c r="RHZ230" s="556"/>
      <c r="RIA230" s="556"/>
      <c r="RIB230" s="4">
        <v>0</v>
      </c>
      <c r="RIC230" s="556" t="s">
        <v>11</v>
      </c>
      <c r="RID230" s="556"/>
      <c r="RIE230" s="556"/>
      <c r="RIF230" s="4">
        <v>0</v>
      </c>
      <c r="RIG230" s="556" t="s">
        <v>11</v>
      </c>
      <c r="RIH230" s="556"/>
      <c r="RII230" s="556"/>
      <c r="RIJ230" s="4">
        <v>0</v>
      </c>
      <c r="RIK230" s="556" t="s">
        <v>11</v>
      </c>
      <c r="RIL230" s="556"/>
      <c r="RIM230" s="556"/>
      <c r="RIN230" s="4">
        <v>0</v>
      </c>
      <c r="RIO230" s="556" t="s">
        <v>11</v>
      </c>
      <c r="RIP230" s="556"/>
      <c r="RIQ230" s="556"/>
      <c r="RIR230" s="4">
        <v>0</v>
      </c>
      <c r="RIS230" s="556" t="s">
        <v>11</v>
      </c>
      <c r="RIT230" s="556"/>
      <c r="RIU230" s="556"/>
      <c r="RIV230" s="4">
        <v>0</v>
      </c>
      <c r="RIW230" s="556" t="s">
        <v>11</v>
      </c>
      <c r="RIX230" s="556"/>
      <c r="RIY230" s="556"/>
      <c r="RIZ230" s="4">
        <v>0</v>
      </c>
      <c r="RJA230" s="556" t="s">
        <v>11</v>
      </c>
      <c r="RJB230" s="556"/>
      <c r="RJC230" s="556"/>
      <c r="RJD230" s="4">
        <v>0</v>
      </c>
      <c r="RJE230" s="556" t="s">
        <v>11</v>
      </c>
      <c r="RJF230" s="556"/>
      <c r="RJG230" s="556"/>
      <c r="RJH230" s="4">
        <v>0</v>
      </c>
      <c r="RJI230" s="556" t="s">
        <v>11</v>
      </c>
      <c r="RJJ230" s="556"/>
      <c r="RJK230" s="556"/>
      <c r="RJL230" s="4">
        <v>0</v>
      </c>
      <c r="RJM230" s="556" t="s">
        <v>11</v>
      </c>
      <c r="RJN230" s="556"/>
      <c r="RJO230" s="556"/>
      <c r="RJP230" s="4">
        <v>0</v>
      </c>
      <c r="RJQ230" s="556" t="s">
        <v>11</v>
      </c>
      <c r="RJR230" s="556"/>
      <c r="RJS230" s="556"/>
      <c r="RJT230" s="4">
        <v>0</v>
      </c>
      <c r="RJU230" s="556" t="s">
        <v>11</v>
      </c>
      <c r="RJV230" s="556"/>
      <c r="RJW230" s="556"/>
      <c r="RJX230" s="4">
        <v>0</v>
      </c>
      <c r="RJY230" s="556" t="s">
        <v>11</v>
      </c>
      <c r="RJZ230" s="556"/>
      <c r="RKA230" s="556"/>
      <c r="RKB230" s="4">
        <v>0</v>
      </c>
      <c r="RKC230" s="556" t="s">
        <v>11</v>
      </c>
      <c r="RKD230" s="556"/>
      <c r="RKE230" s="556"/>
      <c r="RKF230" s="4">
        <v>0</v>
      </c>
      <c r="RKG230" s="556" t="s">
        <v>11</v>
      </c>
      <c r="RKH230" s="556"/>
      <c r="RKI230" s="556"/>
      <c r="RKJ230" s="4">
        <v>0</v>
      </c>
      <c r="RKK230" s="556" t="s">
        <v>11</v>
      </c>
      <c r="RKL230" s="556"/>
      <c r="RKM230" s="556"/>
      <c r="RKN230" s="4">
        <v>0</v>
      </c>
      <c r="RKO230" s="556" t="s">
        <v>11</v>
      </c>
      <c r="RKP230" s="556"/>
      <c r="RKQ230" s="556"/>
      <c r="RKR230" s="4">
        <v>0</v>
      </c>
      <c r="RKS230" s="556" t="s">
        <v>11</v>
      </c>
      <c r="RKT230" s="556"/>
      <c r="RKU230" s="556"/>
      <c r="RKV230" s="4">
        <v>0</v>
      </c>
      <c r="RKW230" s="556" t="s">
        <v>11</v>
      </c>
      <c r="RKX230" s="556"/>
      <c r="RKY230" s="556"/>
      <c r="RKZ230" s="4">
        <v>0</v>
      </c>
      <c r="RLA230" s="556" t="s">
        <v>11</v>
      </c>
      <c r="RLB230" s="556"/>
      <c r="RLC230" s="556"/>
      <c r="RLD230" s="4">
        <v>0</v>
      </c>
      <c r="RLE230" s="556" t="s">
        <v>11</v>
      </c>
      <c r="RLF230" s="556"/>
      <c r="RLG230" s="556"/>
      <c r="RLH230" s="4">
        <v>0</v>
      </c>
      <c r="RLI230" s="556" t="s">
        <v>11</v>
      </c>
      <c r="RLJ230" s="556"/>
      <c r="RLK230" s="556"/>
      <c r="RLL230" s="4">
        <v>0</v>
      </c>
      <c r="RLM230" s="556" t="s">
        <v>11</v>
      </c>
      <c r="RLN230" s="556"/>
      <c r="RLO230" s="556"/>
      <c r="RLP230" s="4">
        <v>0</v>
      </c>
      <c r="RLQ230" s="556" t="s">
        <v>11</v>
      </c>
      <c r="RLR230" s="556"/>
      <c r="RLS230" s="556"/>
      <c r="RLT230" s="4">
        <v>0</v>
      </c>
      <c r="RLU230" s="556" t="s">
        <v>11</v>
      </c>
      <c r="RLV230" s="556"/>
      <c r="RLW230" s="556"/>
      <c r="RLX230" s="4">
        <v>0</v>
      </c>
      <c r="RLY230" s="556" t="s">
        <v>11</v>
      </c>
      <c r="RLZ230" s="556"/>
      <c r="RMA230" s="556"/>
      <c r="RMB230" s="4">
        <v>0</v>
      </c>
      <c r="RMC230" s="556" t="s">
        <v>11</v>
      </c>
      <c r="RMD230" s="556"/>
      <c r="RME230" s="556"/>
      <c r="RMF230" s="4">
        <v>0</v>
      </c>
      <c r="RMG230" s="556" t="s">
        <v>11</v>
      </c>
      <c r="RMH230" s="556"/>
      <c r="RMI230" s="556"/>
      <c r="RMJ230" s="4">
        <v>0</v>
      </c>
      <c r="RMK230" s="556" t="s">
        <v>11</v>
      </c>
      <c r="RML230" s="556"/>
      <c r="RMM230" s="556"/>
      <c r="RMN230" s="4">
        <v>0</v>
      </c>
      <c r="RMO230" s="556" t="s">
        <v>11</v>
      </c>
      <c r="RMP230" s="556"/>
      <c r="RMQ230" s="556"/>
      <c r="RMR230" s="4">
        <v>0</v>
      </c>
      <c r="RMS230" s="556" t="s">
        <v>11</v>
      </c>
      <c r="RMT230" s="556"/>
      <c r="RMU230" s="556"/>
      <c r="RMV230" s="4">
        <v>0</v>
      </c>
      <c r="RMW230" s="556" t="s">
        <v>11</v>
      </c>
      <c r="RMX230" s="556"/>
      <c r="RMY230" s="556"/>
      <c r="RMZ230" s="4">
        <v>0</v>
      </c>
      <c r="RNA230" s="556" t="s">
        <v>11</v>
      </c>
      <c r="RNB230" s="556"/>
      <c r="RNC230" s="556"/>
      <c r="RND230" s="4">
        <v>0</v>
      </c>
      <c r="RNE230" s="556" t="s">
        <v>11</v>
      </c>
      <c r="RNF230" s="556"/>
      <c r="RNG230" s="556"/>
      <c r="RNH230" s="4">
        <v>0</v>
      </c>
      <c r="RNI230" s="556" t="s">
        <v>11</v>
      </c>
      <c r="RNJ230" s="556"/>
      <c r="RNK230" s="556"/>
      <c r="RNL230" s="4">
        <v>0</v>
      </c>
      <c r="RNM230" s="556" t="s">
        <v>11</v>
      </c>
      <c r="RNN230" s="556"/>
      <c r="RNO230" s="556"/>
      <c r="RNP230" s="4">
        <v>0</v>
      </c>
      <c r="RNQ230" s="556" t="s">
        <v>11</v>
      </c>
      <c r="RNR230" s="556"/>
      <c r="RNS230" s="556"/>
      <c r="RNT230" s="4">
        <v>0</v>
      </c>
      <c r="RNU230" s="556" t="s">
        <v>11</v>
      </c>
      <c r="RNV230" s="556"/>
      <c r="RNW230" s="556"/>
      <c r="RNX230" s="4">
        <v>0</v>
      </c>
      <c r="RNY230" s="556" t="s">
        <v>11</v>
      </c>
      <c r="RNZ230" s="556"/>
      <c r="ROA230" s="556"/>
      <c r="ROB230" s="4">
        <v>0</v>
      </c>
      <c r="ROC230" s="556" t="s">
        <v>11</v>
      </c>
      <c r="ROD230" s="556"/>
      <c r="ROE230" s="556"/>
      <c r="ROF230" s="4">
        <v>0</v>
      </c>
      <c r="ROG230" s="556" t="s">
        <v>11</v>
      </c>
      <c r="ROH230" s="556"/>
      <c r="ROI230" s="556"/>
      <c r="ROJ230" s="4">
        <v>0</v>
      </c>
      <c r="ROK230" s="556" t="s">
        <v>11</v>
      </c>
      <c r="ROL230" s="556"/>
      <c r="ROM230" s="556"/>
      <c r="RON230" s="4">
        <v>0</v>
      </c>
      <c r="ROO230" s="556" t="s">
        <v>11</v>
      </c>
      <c r="ROP230" s="556"/>
      <c r="ROQ230" s="556"/>
      <c r="ROR230" s="4">
        <v>0</v>
      </c>
      <c r="ROS230" s="556" t="s">
        <v>11</v>
      </c>
      <c r="ROT230" s="556"/>
      <c r="ROU230" s="556"/>
      <c r="ROV230" s="4">
        <v>0</v>
      </c>
      <c r="ROW230" s="556" t="s">
        <v>11</v>
      </c>
      <c r="ROX230" s="556"/>
      <c r="ROY230" s="556"/>
      <c r="ROZ230" s="4">
        <v>0</v>
      </c>
      <c r="RPA230" s="556" t="s">
        <v>11</v>
      </c>
      <c r="RPB230" s="556"/>
      <c r="RPC230" s="556"/>
      <c r="RPD230" s="4">
        <v>0</v>
      </c>
      <c r="RPE230" s="556" t="s">
        <v>11</v>
      </c>
      <c r="RPF230" s="556"/>
      <c r="RPG230" s="556"/>
      <c r="RPH230" s="4">
        <v>0</v>
      </c>
      <c r="RPI230" s="556" t="s">
        <v>11</v>
      </c>
      <c r="RPJ230" s="556"/>
      <c r="RPK230" s="556"/>
      <c r="RPL230" s="4">
        <v>0</v>
      </c>
      <c r="RPM230" s="556" t="s">
        <v>11</v>
      </c>
      <c r="RPN230" s="556"/>
      <c r="RPO230" s="556"/>
      <c r="RPP230" s="4">
        <v>0</v>
      </c>
      <c r="RPQ230" s="556" t="s">
        <v>11</v>
      </c>
      <c r="RPR230" s="556"/>
      <c r="RPS230" s="556"/>
      <c r="RPT230" s="4">
        <v>0</v>
      </c>
      <c r="RPU230" s="556" t="s">
        <v>11</v>
      </c>
      <c r="RPV230" s="556"/>
      <c r="RPW230" s="556"/>
      <c r="RPX230" s="4">
        <v>0</v>
      </c>
      <c r="RPY230" s="556" t="s">
        <v>11</v>
      </c>
      <c r="RPZ230" s="556"/>
      <c r="RQA230" s="556"/>
      <c r="RQB230" s="4">
        <v>0</v>
      </c>
      <c r="RQC230" s="556" t="s">
        <v>11</v>
      </c>
      <c r="RQD230" s="556"/>
      <c r="RQE230" s="556"/>
      <c r="RQF230" s="4">
        <v>0</v>
      </c>
      <c r="RQG230" s="556" t="s">
        <v>11</v>
      </c>
      <c r="RQH230" s="556"/>
      <c r="RQI230" s="556"/>
      <c r="RQJ230" s="4">
        <v>0</v>
      </c>
      <c r="RQK230" s="556" t="s">
        <v>11</v>
      </c>
      <c r="RQL230" s="556"/>
      <c r="RQM230" s="556"/>
      <c r="RQN230" s="4">
        <v>0</v>
      </c>
      <c r="RQO230" s="556" t="s">
        <v>11</v>
      </c>
      <c r="RQP230" s="556"/>
      <c r="RQQ230" s="556"/>
      <c r="RQR230" s="4">
        <v>0</v>
      </c>
      <c r="RQS230" s="556" t="s">
        <v>11</v>
      </c>
      <c r="RQT230" s="556"/>
      <c r="RQU230" s="556"/>
      <c r="RQV230" s="4">
        <v>0</v>
      </c>
      <c r="RQW230" s="556" t="s">
        <v>11</v>
      </c>
      <c r="RQX230" s="556"/>
      <c r="RQY230" s="556"/>
      <c r="RQZ230" s="4">
        <v>0</v>
      </c>
      <c r="RRA230" s="556" t="s">
        <v>11</v>
      </c>
      <c r="RRB230" s="556"/>
      <c r="RRC230" s="556"/>
      <c r="RRD230" s="4">
        <v>0</v>
      </c>
      <c r="RRE230" s="556" t="s">
        <v>11</v>
      </c>
      <c r="RRF230" s="556"/>
      <c r="RRG230" s="556"/>
      <c r="RRH230" s="4">
        <v>0</v>
      </c>
      <c r="RRI230" s="556" t="s">
        <v>11</v>
      </c>
      <c r="RRJ230" s="556"/>
      <c r="RRK230" s="556"/>
      <c r="RRL230" s="4">
        <v>0</v>
      </c>
      <c r="RRM230" s="556" t="s">
        <v>11</v>
      </c>
      <c r="RRN230" s="556"/>
      <c r="RRO230" s="556"/>
      <c r="RRP230" s="4">
        <v>0</v>
      </c>
      <c r="RRQ230" s="556" t="s">
        <v>11</v>
      </c>
      <c r="RRR230" s="556"/>
      <c r="RRS230" s="556"/>
      <c r="RRT230" s="4">
        <v>0</v>
      </c>
      <c r="RRU230" s="556" t="s">
        <v>11</v>
      </c>
      <c r="RRV230" s="556"/>
      <c r="RRW230" s="556"/>
      <c r="RRX230" s="4">
        <v>0</v>
      </c>
      <c r="RRY230" s="556" t="s">
        <v>11</v>
      </c>
      <c r="RRZ230" s="556"/>
      <c r="RSA230" s="556"/>
      <c r="RSB230" s="4">
        <v>0</v>
      </c>
      <c r="RSC230" s="556" t="s">
        <v>11</v>
      </c>
      <c r="RSD230" s="556"/>
      <c r="RSE230" s="556"/>
      <c r="RSF230" s="4">
        <v>0</v>
      </c>
      <c r="RSG230" s="556" t="s">
        <v>11</v>
      </c>
      <c r="RSH230" s="556"/>
      <c r="RSI230" s="556"/>
      <c r="RSJ230" s="4">
        <v>0</v>
      </c>
      <c r="RSK230" s="556" t="s">
        <v>11</v>
      </c>
      <c r="RSL230" s="556"/>
      <c r="RSM230" s="556"/>
      <c r="RSN230" s="4">
        <v>0</v>
      </c>
      <c r="RSO230" s="556" t="s">
        <v>11</v>
      </c>
      <c r="RSP230" s="556"/>
      <c r="RSQ230" s="556"/>
      <c r="RSR230" s="4">
        <v>0</v>
      </c>
      <c r="RSS230" s="556" t="s">
        <v>11</v>
      </c>
      <c r="RST230" s="556"/>
      <c r="RSU230" s="556"/>
      <c r="RSV230" s="4">
        <v>0</v>
      </c>
      <c r="RSW230" s="556" t="s">
        <v>11</v>
      </c>
      <c r="RSX230" s="556"/>
      <c r="RSY230" s="556"/>
      <c r="RSZ230" s="4">
        <v>0</v>
      </c>
      <c r="RTA230" s="556" t="s">
        <v>11</v>
      </c>
      <c r="RTB230" s="556"/>
      <c r="RTC230" s="556"/>
      <c r="RTD230" s="4">
        <v>0</v>
      </c>
      <c r="RTE230" s="556" t="s">
        <v>11</v>
      </c>
      <c r="RTF230" s="556"/>
      <c r="RTG230" s="556"/>
      <c r="RTH230" s="4">
        <v>0</v>
      </c>
      <c r="RTI230" s="556" t="s">
        <v>11</v>
      </c>
      <c r="RTJ230" s="556"/>
      <c r="RTK230" s="556"/>
      <c r="RTL230" s="4">
        <v>0</v>
      </c>
      <c r="RTM230" s="556" t="s">
        <v>11</v>
      </c>
      <c r="RTN230" s="556"/>
      <c r="RTO230" s="556"/>
      <c r="RTP230" s="4">
        <v>0</v>
      </c>
      <c r="RTQ230" s="556" t="s">
        <v>11</v>
      </c>
      <c r="RTR230" s="556"/>
      <c r="RTS230" s="556"/>
      <c r="RTT230" s="4">
        <v>0</v>
      </c>
      <c r="RTU230" s="556" t="s">
        <v>11</v>
      </c>
      <c r="RTV230" s="556"/>
      <c r="RTW230" s="556"/>
      <c r="RTX230" s="4">
        <v>0</v>
      </c>
      <c r="RTY230" s="556" t="s">
        <v>11</v>
      </c>
      <c r="RTZ230" s="556"/>
      <c r="RUA230" s="556"/>
      <c r="RUB230" s="4">
        <v>0</v>
      </c>
      <c r="RUC230" s="556" t="s">
        <v>11</v>
      </c>
      <c r="RUD230" s="556"/>
      <c r="RUE230" s="556"/>
      <c r="RUF230" s="4">
        <v>0</v>
      </c>
      <c r="RUG230" s="556" t="s">
        <v>11</v>
      </c>
      <c r="RUH230" s="556"/>
      <c r="RUI230" s="556"/>
      <c r="RUJ230" s="4">
        <v>0</v>
      </c>
      <c r="RUK230" s="556" t="s">
        <v>11</v>
      </c>
      <c r="RUL230" s="556"/>
      <c r="RUM230" s="556"/>
      <c r="RUN230" s="4">
        <v>0</v>
      </c>
      <c r="RUO230" s="556" t="s">
        <v>11</v>
      </c>
      <c r="RUP230" s="556"/>
      <c r="RUQ230" s="556"/>
      <c r="RUR230" s="4">
        <v>0</v>
      </c>
      <c r="RUS230" s="556" t="s">
        <v>11</v>
      </c>
      <c r="RUT230" s="556"/>
      <c r="RUU230" s="556"/>
      <c r="RUV230" s="4">
        <v>0</v>
      </c>
      <c r="RUW230" s="556" t="s">
        <v>11</v>
      </c>
      <c r="RUX230" s="556"/>
      <c r="RUY230" s="556"/>
      <c r="RUZ230" s="4">
        <v>0</v>
      </c>
      <c r="RVA230" s="556" t="s">
        <v>11</v>
      </c>
      <c r="RVB230" s="556"/>
      <c r="RVC230" s="556"/>
      <c r="RVD230" s="4">
        <v>0</v>
      </c>
      <c r="RVE230" s="556" t="s">
        <v>11</v>
      </c>
      <c r="RVF230" s="556"/>
      <c r="RVG230" s="556"/>
      <c r="RVH230" s="4">
        <v>0</v>
      </c>
      <c r="RVI230" s="556" t="s">
        <v>11</v>
      </c>
      <c r="RVJ230" s="556"/>
      <c r="RVK230" s="556"/>
      <c r="RVL230" s="4">
        <v>0</v>
      </c>
      <c r="RVM230" s="556" t="s">
        <v>11</v>
      </c>
      <c r="RVN230" s="556"/>
      <c r="RVO230" s="556"/>
      <c r="RVP230" s="4">
        <v>0</v>
      </c>
      <c r="RVQ230" s="556" t="s">
        <v>11</v>
      </c>
      <c r="RVR230" s="556"/>
      <c r="RVS230" s="556"/>
      <c r="RVT230" s="4">
        <v>0</v>
      </c>
      <c r="RVU230" s="556" t="s">
        <v>11</v>
      </c>
      <c r="RVV230" s="556"/>
      <c r="RVW230" s="556"/>
      <c r="RVX230" s="4">
        <v>0</v>
      </c>
      <c r="RVY230" s="556" t="s">
        <v>11</v>
      </c>
      <c r="RVZ230" s="556"/>
      <c r="RWA230" s="556"/>
      <c r="RWB230" s="4">
        <v>0</v>
      </c>
      <c r="RWC230" s="556" t="s">
        <v>11</v>
      </c>
      <c r="RWD230" s="556"/>
      <c r="RWE230" s="556"/>
      <c r="RWF230" s="4">
        <v>0</v>
      </c>
      <c r="RWG230" s="556" t="s">
        <v>11</v>
      </c>
      <c r="RWH230" s="556"/>
      <c r="RWI230" s="556"/>
      <c r="RWJ230" s="4">
        <v>0</v>
      </c>
      <c r="RWK230" s="556" t="s">
        <v>11</v>
      </c>
      <c r="RWL230" s="556"/>
      <c r="RWM230" s="556"/>
      <c r="RWN230" s="4">
        <v>0</v>
      </c>
      <c r="RWO230" s="556" t="s">
        <v>11</v>
      </c>
      <c r="RWP230" s="556"/>
      <c r="RWQ230" s="556"/>
      <c r="RWR230" s="4">
        <v>0</v>
      </c>
      <c r="RWS230" s="556" t="s">
        <v>11</v>
      </c>
      <c r="RWT230" s="556"/>
      <c r="RWU230" s="556"/>
      <c r="RWV230" s="4">
        <v>0</v>
      </c>
      <c r="RWW230" s="556" t="s">
        <v>11</v>
      </c>
      <c r="RWX230" s="556"/>
      <c r="RWY230" s="556"/>
      <c r="RWZ230" s="4">
        <v>0</v>
      </c>
      <c r="RXA230" s="556" t="s">
        <v>11</v>
      </c>
      <c r="RXB230" s="556"/>
      <c r="RXC230" s="556"/>
      <c r="RXD230" s="4">
        <v>0</v>
      </c>
      <c r="RXE230" s="556" t="s">
        <v>11</v>
      </c>
      <c r="RXF230" s="556"/>
      <c r="RXG230" s="556"/>
      <c r="RXH230" s="4">
        <v>0</v>
      </c>
      <c r="RXI230" s="556" t="s">
        <v>11</v>
      </c>
      <c r="RXJ230" s="556"/>
      <c r="RXK230" s="556"/>
      <c r="RXL230" s="4">
        <v>0</v>
      </c>
      <c r="RXM230" s="556" t="s">
        <v>11</v>
      </c>
      <c r="RXN230" s="556"/>
      <c r="RXO230" s="556"/>
      <c r="RXP230" s="4">
        <v>0</v>
      </c>
      <c r="RXQ230" s="556" t="s">
        <v>11</v>
      </c>
      <c r="RXR230" s="556"/>
      <c r="RXS230" s="556"/>
      <c r="RXT230" s="4">
        <v>0</v>
      </c>
      <c r="RXU230" s="556" t="s">
        <v>11</v>
      </c>
      <c r="RXV230" s="556"/>
      <c r="RXW230" s="556"/>
      <c r="RXX230" s="4">
        <v>0</v>
      </c>
      <c r="RXY230" s="556" t="s">
        <v>11</v>
      </c>
      <c r="RXZ230" s="556"/>
      <c r="RYA230" s="556"/>
      <c r="RYB230" s="4">
        <v>0</v>
      </c>
      <c r="RYC230" s="556" t="s">
        <v>11</v>
      </c>
      <c r="RYD230" s="556"/>
      <c r="RYE230" s="556"/>
      <c r="RYF230" s="4">
        <v>0</v>
      </c>
      <c r="RYG230" s="556" t="s">
        <v>11</v>
      </c>
      <c r="RYH230" s="556"/>
      <c r="RYI230" s="556"/>
      <c r="RYJ230" s="4">
        <v>0</v>
      </c>
      <c r="RYK230" s="556" t="s">
        <v>11</v>
      </c>
      <c r="RYL230" s="556"/>
      <c r="RYM230" s="556"/>
      <c r="RYN230" s="4">
        <v>0</v>
      </c>
      <c r="RYO230" s="556" t="s">
        <v>11</v>
      </c>
      <c r="RYP230" s="556"/>
      <c r="RYQ230" s="556"/>
      <c r="RYR230" s="4">
        <v>0</v>
      </c>
      <c r="RYS230" s="556" t="s">
        <v>11</v>
      </c>
      <c r="RYT230" s="556"/>
      <c r="RYU230" s="556"/>
      <c r="RYV230" s="4">
        <v>0</v>
      </c>
      <c r="RYW230" s="556" t="s">
        <v>11</v>
      </c>
      <c r="RYX230" s="556"/>
      <c r="RYY230" s="556"/>
      <c r="RYZ230" s="4">
        <v>0</v>
      </c>
      <c r="RZA230" s="556" t="s">
        <v>11</v>
      </c>
      <c r="RZB230" s="556"/>
      <c r="RZC230" s="556"/>
      <c r="RZD230" s="4">
        <v>0</v>
      </c>
      <c r="RZE230" s="556" t="s">
        <v>11</v>
      </c>
      <c r="RZF230" s="556"/>
      <c r="RZG230" s="556"/>
      <c r="RZH230" s="4">
        <v>0</v>
      </c>
      <c r="RZI230" s="556" t="s">
        <v>11</v>
      </c>
      <c r="RZJ230" s="556"/>
      <c r="RZK230" s="556"/>
      <c r="RZL230" s="4">
        <v>0</v>
      </c>
      <c r="RZM230" s="556" t="s">
        <v>11</v>
      </c>
      <c r="RZN230" s="556"/>
      <c r="RZO230" s="556"/>
      <c r="RZP230" s="4">
        <v>0</v>
      </c>
      <c r="RZQ230" s="556" t="s">
        <v>11</v>
      </c>
      <c r="RZR230" s="556"/>
      <c r="RZS230" s="556"/>
      <c r="RZT230" s="4">
        <v>0</v>
      </c>
      <c r="RZU230" s="556" t="s">
        <v>11</v>
      </c>
      <c r="RZV230" s="556"/>
      <c r="RZW230" s="556"/>
      <c r="RZX230" s="4">
        <v>0</v>
      </c>
      <c r="RZY230" s="556" t="s">
        <v>11</v>
      </c>
      <c r="RZZ230" s="556"/>
      <c r="SAA230" s="556"/>
      <c r="SAB230" s="4">
        <v>0</v>
      </c>
      <c r="SAC230" s="556" t="s">
        <v>11</v>
      </c>
      <c r="SAD230" s="556"/>
      <c r="SAE230" s="556"/>
      <c r="SAF230" s="4">
        <v>0</v>
      </c>
      <c r="SAG230" s="556" t="s">
        <v>11</v>
      </c>
      <c r="SAH230" s="556"/>
      <c r="SAI230" s="556"/>
      <c r="SAJ230" s="4">
        <v>0</v>
      </c>
      <c r="SAK230" s="556" t="s">
        <v>11</v>
      </c>
      <c r="SAL230" s="556"/>
      <c r="SAM230" s="556"/>
      <c r="SAN230" s="4">
        <v>0</v>
      </c>
      <c r="SAO230" s="556" t="s">
        <v>11</v>
      </c>
      <c r="SAP230" s="556"/>
      <c r="SAQ230" s="556"/>
      <c r="SAR230" s="4">
        <v>0</v>
      </c>
      <c r="SAS230" s="556" t="s">
        <v>11</v>
      </c>
      <c r="SAT230" s="556"/>
      <c r="SAU230" s="556"/>
      <c r="SAV230" s="4">
        <v>0</v>
      </c>
      <c r="SAW230" s="556" t="s">
        <v>11</v>
      </c>
      <c r="SAX230" s="556"/>
      <c r="SAY230" s="556"/>
      <c r="SAZ230" s="4">
        <v>0</v>
      </c>
      <c r="SBA230" s="556" t="s">
        <v>11</v>
      </c>
      <c r="SBB230" s="556"/>
      <c r="SBC230" s="556"/>
      <c r="SBD230" s="4">
        <v>0</v>
      </c>
      <c r="SBE230" s="556" t="s">
        <v>11</v>
      </c>
      <c r="SBF230" s="556"/>
      <c r="SBG230" s="556"/>
      <c r="SBH230" s="4">
        <v>0</v>
      </c>
      <c r="SBI230" s="556" t="s">
        <v>11</v>
      </c>
      <c r="SBJ230" s="556"/>
      <c r="SBK230" s="556"/>
      <c r="SBL230" s="4">
        <v>0</v>
      </c>
      <c r="SBM230" s="556" t="s">
        <v>11</v>
      </c>
      <c r="SBN230" s="556"/>
      <c r="SBO230" s="556"/>
      <c r="SBP230" s="4">
        <v>0</v>
      </c>
      <c r="SBQ230" s="556" t="s">
        <v>11</v>
      </c>
      <c r="SBR230" s="556"/>
      <c r="SBS230" s="556"/>
      <c r="SBT230" s="4">
        <v>0</v>
      </c>
      <c r="SBU230" s="556" t="s">
        <v>11</v>
      </c>
      <c r="SBV230" s="556"/>
      <c r="SBW230" s="556"/>
      <c r="SBX230" s="4">
        <v>0</v>
      </c>
      <c r="SBY230" s="556" t="s">
        <v>11</v>
      </c>
      <c r="SBZ230" s="556"/>
      <c r="SCA230" s="556"/>
      <c r="SCB230" s="4">
        <v>0</v>
      </c>
      <c r="SCC230" s="556" t="s">
        <v>11</v>
      </c>
      <c r="SCD230" s="556"/>
      <c r="SCE230" s="556"/>
      <c r="SCF230" s="4">
        <v>0</v>
      </c>
      <c r="SCG230" s="556" t="s">
        <v>11</v>
      </c>
      <c r="SCH230" s="556"/>
      <c r="SCI230" s="556"/>
      <c r="SCJ230" s="4">
        <v>0</v>
      </c>
      <c r="SCK230" s="556" t="s">
        <v>11</v>
      </c>
      <c r="SCL230" s="556"/>
      <c r="SCM230" s="556"/>
      <c r="SCN230" s="4">
        <v>0</v>
      </c>
      <c r="SCO230" s="556" t="s">
        <v>11</v>
      </c>
      <c r="SCP230" s="556"/>
      <c r="SCQ230" s="556"/>
      <c r="SCR230" s="4">
        <v>0</v>
      </c>
      <c r="SCS230" s="556" t="s">
        <v>11</v>
      </c>
      <c r="SCT230" s="556"/>
      <c r="SCU230" s="556"/>
      <c r="SCV230" s="4">
        <v>0</v>
      </c>
      <c r="SCW230" s="556" t="s">
        <v>11</v>
      </c>
      <c r="SCX230" s="556"/>
      <c r="SCY230" s="556"/>
      <c r="SCZ230" s="4">
        <v>0</v>
      </c>
      <c r="SDA230" s="556" t="s">
        <v>11</v>
      </c>
      <c r="SDB230" s="556"/>
      <c r="SDC230" s="556"/>
      <c r="SDD230" s="4">
        <v>0</v>
      </c>
      <c r="SDE230" s="556" t="s">
        <v>11</v>
      </c>
      <c r="SDF230" s="556"/>
      <c r="SDG230" s="556"/>
      <c r="SDH230" s="4">
        <v>0</v>
      </c>
      <c r="SDI230" s="556" t="s">
        <v>11</v>
      </c>
      <c r="SDJ230" s="556"/>
      <c r="SDK230" s="556"/>
      <c r="SDL230" s="4">
        <v>0</v>
      </c>
      <c r="SDM230" s="556" t="s">
        <v>11</v>
      </c>
      <c r="SDN230" s="556"/>
      <c r="SDO230" s="556"/>
      <c r="SDP230" s="4">
        <v>0</v>
      </c>
      <c r="SDQ230" s="556" t="s">
        <v>11</v>
      </c>
      <c r="SDR230" s="556"/>
      <c r="SDS230" s="556"/>
      <c r="SDT230" s="4">
        <v>0</v>
      </c>
      <c r="SDU230" s="556" t="s">
        <v>11</v>
      </c>
      <c r="SDV230" s="556"/>
      <c r="SDW230" s="556"/>
      <c r="SDX230" s="4">
        <v>0</v>
      </c>
      <c r="SDY230" s="556" t="s">
        <v>11</v>
      </c>
      <c r="SDZ230" s="556"/>
      <c r="SEA230" s="556"/>
      <c r="SEB230" s="4">
        <v>0</v>
      </c>
      <c r="SEC230" s="556" t="s">
        <v>11</v>
      </c>
      <c r="SED230" s="556"/>
      <c r="SEE230" s="556"/>
      <c r="SEF230" s="4">
        <v>0</v>
      </c>
      <c r="SEG230" s="556" t="s">
        <v>11</v>
      </c>
      <c r="SEH230" s="556"/>
      <c r="SEI230" s="556"/>
      <c r="SEJ230" s="4">
        <v>0</v>
      </c>
      <c r="SEK230" s="556" t="s">
        <v>11</v>
      </c>
      <c r="SEL230" s="556"/>
      <c r="SEM230" s="556"/>
      <c r="SEN230" s="4">
        <v>0</v>
      </c>
      <c r="SEO230" s="556" t="s">
        <v>11</v>
      </c>
      <c r="SEP230" s="556"/>
      <c r="SEQ230" s="556"/>
      <c r="SER230" s="4">
        <v>0</v>
      </c>
      <c r="SES230" s="556" t="s">
        <v>11</v>
      </c>
      <c r="SET230" s="556"/>
      <c r="SEU230" s="556"/>
      <c r="SEV230" s="4">
        <v>0</v>
      </c>
      <c r="SEW230" s="556" t="s">
        <v>11</v>
      </c>
      <c r="SEX230" s="556"/>
      <c r="SEY230" s="556"/>
      <c r="SEZ230" s="4">
        <v>0</v>
      </c>
      <c r="SFA230" s="556" t="s">
        <v>11</v>
      </c>
      <c r="SFB230" s="556"/>
      <c r="SFC230" s="556"/>
      <c r="SFD230" s="4">
        <v>0</v>
      </c>
      <c r="SFE230" s="556" t="s">
        <v>11</v>
      </c>
      <c r="SFF230" s="556"/>
      <c r="SFG230" s="556"/>
      <c r="SFH230" s="4">
        <v>0</v>
      </c>
      <c r="SFI230" s="556" t="s">
        <v>11</v>
      </c>
      <c r="SFJ230" s="556"/>
      <c r="SFK230" s="556"/>
      <c r="SFL230" s="4">
        <v>0</v>
      </c>
      <c r="SFM230" s="556" t="s">
        <v>11</v>
      </c>
      <c r="SFN230" s="556"/>
      <c r="SFO230" s="556"/>
      <c r="SFP230" s="4">
        <v>0</v>
      </c>
      <c r="SFQ230" s="556" t="s">
        <v>11</v>
      </c>
      <c r="SFR230" s="556"/>
      <c r="SFS230" s="556"/>
      <c r="SFT230" s="4">
        <v>0</v>
      </c>
      <c r="SFU230" s="556" t="s">
        <v>11</v>
      </c>
      <c r="SFV230" s="556"/>
      <c r="SFW230" s="556"/>
      <c r="SFX230" s="4">
        <v>0</v>
      </c>
      <c r="SFY230" s="556" t="s">
        <v>11</v>
      </c>
      <c r="SFZ230" s="556"/>
      <c r="SGA230" s="556"/>
      <c r="SGB230" s="4">
        <v>0</v>
      </c>
      <c r="SGC230" s="556" t="s">
        <v>11</v>
      </c>
      <c r="SGD230" s="556"/>
      <c r="SGE230" s="556"/>
      <c r="SGF230" s="4">
        <v>0</v>
      </c>
      <c r="SGG230" s="556" t="s">
        <v>11</v>
      </c>
      <c r="SGH230" s="556"/>
      <c r="SGI230" s="556"/>
      <c r="SGJ230" s="4">
        <v>0</v>
      </c>
      <c r="SGK230" s="556" t="s">
        <v>11</v>
      </c>
      <c r="SGL230" s="556"/>
      <c r="SGM230" s="556"/>
      <c r="SGN230" s="4">
        <v>0</v>
      </c>
      <c r="SGO230" s="556" t="s">
        <v>11</v>
      </c>
      <c r="SGP230" s="556"/>
      <c r="SGQ230" s="556"/>
      <c r="SGR230" s="4">
        <v>0</v>
      </c>
      <c r="SGS230" s="556" t="s">
        <v>11</v>
      </c>
      <c r="SGT230" s="556"/>
      <c r="SGU230" s="556"/>
      <c r="SGV230" s="4">
        <v>0</v>
      </c>
      <c r="SGW230" s="556" t="s">
        <v>11</v>
      </c>
      <c r="SGX230" s="556"/>
      <c r="SGY230" s="556"/>
      <c r="SGZ230" s="4">
        <v>0</v>
      </c>
      <c r="SHA230" s="556" t="s">
        <v>11</v>
      </c>
      <c r="SHB230" s="556"/>
      <c r="SHC230" s="556"/>
      <c r="SHD230" s="4">
        <v>0</v>
      </c>
      <c r="SHE230" s="556" t="s">
        <v>11</v>
      </c>
      <c r="SHF230" s="556"/>
      <c r="SHG230" s="556"/>
      <c r="SHH230" s="4">
        <v>0</v>
      </c>
      <c r="SHI230" s="556" t="s">
        <v>11</v>
      </c>
      <c r="SHJ230" s="556"/>
      <c r="SHK230" s="556"/>
      <c r="SHL230" s="4">
        <v>0</v>
      </c>
      <c r="SHM230" s="556" t="s">
        <v>11</v>
      </c>
      <c r="SHN230" s="556"/>
      <c r="SHO230" s="556"/>
      <c r="SHP230" s="4">
        <v>0</v>
      </c>
      <c r="SHQ230" s="556" t="s">
        <v>11</v>
      </c>
      <c r="SHR230" s="556"/>
      <c r="SHS230" s="556"/>
      <c r="SHT230" s="4">
        <v>0</v>
      </c>
      <c r="SHU230" s="556" t="s">
        <v>11</v>
      </c>
      <c r="SHV230" s="556"/>
      <c r="SHW230" s="556"/>
      <c r="SHX230" s="4">
        <v>0</v>
      </c>
      <c r="SHY230" s="556" t="s">
        <v>11</v>
      </c>
      <c r="SHZ230" s="556"/>
      <c r="SIA230" s="556"/>
      <c r="SIB230" s="4">
        <v>0</v>
      </c>
      <c r="SIC230" s="556" t="s">
        <v>11</v>
      </c>
      <c r="SID230" s="556"/>
      <c r="SIE230" s="556"/>
      <c r="SIF230" s="4">
        <v>0</v>
      </c>
      <c r="SIG230" s="556" t="s">
        <v>11</v>
      </c>
      <c r="SIH230" s="556"/>
      <c r="SII230" s="556"/>
      <c r="SIJ230" s="4">
        <v>0</v>
      </c>
      <c r="SIK230" s="556" t="s">
        <v>11</v>
      </c>
      <c r="SIL230" s="556"/>
      <c r="SIM230" s="556"/>
      <c r="SIN230" s="4">
        <v>0</v>
      </c>
      <c r="SIO230" s="556" t="s">
        <v>11</v>
      </c>
      <c r="SIP230" s="556"/>
      <c r="SIQ230" s="556"/>
      <c r="SIR230" s="4">
        <v>0</v>
      </c>
      <c r="SIS230" s="556" t="s">
        <v>11</v>
      </c>
      <c r="SIT230" s="556"/>
      <c r="SIU230" s="556"/>
      <c r="SIV230" s="4">
        <v>0</v>
      </c>
      <c r="SIW230" s="556" t="s">
        <v>11</v>
      </c>
      <c r="SIX230" s="556"/>
      <c r="SIY230" s="556"/>
      <c r="SIZ230" s="4">
        <v>0</v>
      </c>
      <c r="SJA230" s="556" t="s">
        <v>11</v>
      </c>
      <c r="SJB230" s="556"/>
      <c r="SJC230" s="556"/>
      <c r="SJD230" s="4">
        <v>0</v>
      </c>
      <c r="SJE230" s="556" t="s">
        <v>11</v>
      </c>
      <c r="SJF230" s="556"/>
      <c r="SJG230" s="556"/>
      <c r="SJH230" s="4">
        <v>0</v>
      </c>
      <c r="SJI230" s="556" t="s">
        <v>11</v>
      </c>
      <c r="SJJ230" s="556"/>
      <c r="SJK230" s="556"/>
      <c r="SJL230" s="4">
        <v>0</v>
      </c>
      <c r="SJM230" s="556" t="s">
        <v>11</v>
      </c>
      <c r="SJN230" s="556"/>
      <c r="SJO230" s="556"/>
      <c r="SJP230" s="4">
        <v>0</v>
      </c>
      <c r="SJQ230" s="556" t="s">
        <v>11</v>
      </c>
      <c r="SJR230" s="556"/>
      <c r="SJS230" s="556"/>
      <c r="SJT230" s="4">
        <v>0</v>
      </c>
      <c r="SJU230" s="556" t="s">
        <v>11</v>
      </c>
      <c r="SJV230" s="556"/>
      <c r="SJW230" s="556"/>
      <c r="SJX230" s="4">
        <v>0</v>
      </c>
      <c r="SJY230" s="556" t="s">
        <v>11</v>
      </c>
      <c r="SJZ230" s="556"/>
      <c r="SKA230" s="556"/>
      <c r="SKB230" s="4">
        <v>0</v>
      </c>
      <c r="SKC230" s="556" t="s">
        <v>11</v>
      </c>
      <c r="SKD230" s="556"/>
      <c r="SKE230" s="556"/>
      <c r="SKF230" s="4">
        <v>0</v>
      </c>
      <c r="SKG230" s="556" t="s">
        <v>11</v>
      </c>
      <c r="SKH230" s="556"/>
      <c r="SKI230" s="556"/>
      <c r="SKJ230" s="4">
        <v>0</v>
      </c>
      <c r="SKK230" s="556" t="s">
        <v>11</v>
      </c>
      <c r="SKL230" s="556"/>
      <c r="SKM230" s="556"/>
      <c r="SKN230" s="4">
        <v>0</v>
      </c>
      <c r="SKO230" s="556" t="s">
        <v>11</v>
      </c>
      <c r="SKP230" s="556"/>
      <c r="SKQ230" s="556"/>
      <c r="SKR230" s="4">
        <v>0</v>
      </c>
      <c r="SKS230" s="556" t="s">
        <v>11</v>
      </c>
      <c r="SKT230" s="556"/>
      <c r="SKU230" s="556"/>
      <c r="SKV230" s="4">
        <v>0</v>
      </c>
      <c r="SKW230" s="556" t="s">
        <v>11</v>
      </c>
      <c r="SKX230" s="556"/>
      <c r="SKY230" s="556"/>
      <c r="SKZ230" s="4">
        <v>0</v>
      </c>
      <c r="SLA230" s="556" t="s">
        <v>11</v>
      </c>
      <c r="SLB230" s="556"/>
      <c r="SLC230" s="556"/>
      <c r="SLD230" s="4">
        <v>0</v>
      </c>
      <c r="SLE230" s="556" t="s">
        <v>11</v>
      </c>
      <c r="SLF230" s="556"/>
      <c r="SLG230" s="556"/>
      <c r="SLH230" s="4">
        <v>0</v>
      </c>
      <c r="SLI230" s="556" t="s">
        <v>11</v>
      </c>
      <c r="SLJ230" s="556"/>
      <c r="SLK230" s="556"/>
      <c r="SLL230" s="4">
        <v>0</v>
      </c>
      <c r="SLM230" s="556" t="s">
        <v>11</v>
      </c>
      <c r="SLN230" s="556"/>
      <c r="SLO230" s="556"/>
      <c r="SLP230" s="4">
        <v>0</v>
      </c>
      <c r="SLQ230" s="556" t="s">
        <v>11</v>
      </c>
      <c r="SLR230" s="556"/>
      <c r="SLS230" s="556"/>
      <c r="SLT230" s="4">
        <v>0</v>
      </c>
      <c r="SLU230" s="556" t="s">
        <v>11</v>
      </c>
      <c r="SLV230" s="556"/>
      <c r="SLW230" s="556"/>
      <c r="SLX230" s="4">
        <v>0</v>
      </c>
      <c r="SLY230" s="556" t="s">
        <v>11</v>
      </c>
      <c r="SLZ230" s="556"/>
      <c r="SMA230" s="556"/>
      <c r="SMB230" s="4">
        <v>0</v>
      </c>
      <c r="SMC230" s="556" t="s">
        <v>11</v>
      </c>
      <c r="SMD230" s="556"/>
      <c r="SME230" s="556"/>
      <c r="SMF230" s="4">
        <v>0</v>
      </c>
      <c r="SMG230" s="556" t="s">
        <v>11</v>
      </c>
      <c r="SMH230" s="556"/>
      <c r="SMI230" s="556"/>
      <c r="SMJ230" s="4">
        <v>0</v>
      </c>
      <c r="SMK230" s="556" t="s">
        <v>11</v>
      </c>
      <c r="SML230" s="556"/>
      <c r="SMM230" s="556"/>
      <c r="SMN230" s="4">
        <v>0</v>
      </c>
      <c r="SMO230" s="556" t="s">
        <v>11</v>
      </c>
      <c r="SMP230" s="556"/>
      <c r="SMQ230" s="556"/>
      <c r="SMR230" s="4">
        <v>0</v>
      </c>
      <c r="SMS230" s="556" t="s">
        <v>11</v>
      </c>
      <c r="SMT230" s="556"/>
      <c r="SMU230" s="556"/>
      <c r="SMV230" s="4">
        <v>0</v>
      </c>
      <c r="SMW230" s="556" t="s">
        <v>11</v>
      </c>
      <c r="SMX230" s="556"/>
      <c r="SMY230" s="556"/>
      <c r="SMZ230" s="4">
        <v>0</v>
      </c>
      <c r="SNA230" s="556" t="s">
        <v>11</v>
      </c>
      <c r="SNB230" s="556"/>
      <c r="SNC230" s="556"/>
      <c r="SND230" s="4">
        <v>0</v>
      </c>
      <c r="SNE230" s="556" t="s">
        <v>11</v>
      </c>
      <c r="SNF230" s="556"/>
      <c r="SNG230" s="556"/>
      <c r="SNH230" s="4">
        <v>0</v>
      </c>
      <c r="SNI230" s="556" t="s">
        <v>11</v>
      </c>
      <c r="SNJ230" s="556"/>
      <c r="SNK230" s="556"/>
      <c r="SNL230" s="4">
        <v>0</v>
      </c>
      <c r="SNM230" s="556" t="s">
        <v>11</v>
      </c>
      <c r="SNN230" s="556"/>
      <c r="SNO230" s="556"/>
      <c r="SNP230" s="4">
        <v>0</v>
      </c>
      <c r="SNQ230" s="556" t="s">
        <v>11</v>
      </c>
      <c r="SNR230" s="556"/>
      <c r="SNS230" s="556"/>
      <c r="SNT230" s="4">
        <v>0</v>
      </c>
      <c r="SNU230" s="556" t="s">
        <v>11</v>
      </c>
      <c r="SNV230" s="556"/>
      <c r="SNW230" s="556"/>
      <c r="SNX230" s="4">
        <v>0</v>
      </c>
      <c r="SNY230" s="556" t="s">
        <v>11</v>
      </c>
      <c r="SNZ230" s="556"/>
      <c r="SOA230" s="556"/>
      <c r="SOB230" s="4">
        <v>0</v>
      </c>
      <c r="SOC230" s="556" t="s">
        <v>11</v>
      </c>
      <c r="SOD230" s="556"/>
      <c r="SOE230" s="556"/>
      <c r="SOF230" s="4">
        <v>0</v>
      </c>
      <c r="SOG230" s="556" t="s">
        <v>11</v>
      </c>
      <c r="SOH230" s="556"/>
      <c r="SOI230" s="556"/>
      <c r="SOJ230" s="4">
        <v>0</v>
      </c>
      <c r="SOK230" s="556" t="s">
        <v>11</v>
      </c>
      <c r="SOL230" s="556"/>
      <c r="SOM230" s="556"/>
      <c r="SON230" s="4">
        <v>0</v>
      </c>
      <c r="SOO230" s="556" t="s">
        <v>11</v>
      </c>
      <c r="SOP230" s="556"/>
      <c r="SOQ230" s="556"/>
      <c r="SOR230" s="4">
        <v>0</v>
      </c>
      <c r="SOS230" s="556" t="s">
        <v>11</v>
      </c>
      <c r="SOT230" s="556"/>
      <c r="SOU230" s="556"/>
      <c r="SOV230" s="4">
        <v>0</v>
      </c>
      <c r="SOW230" s="556" t="s">
        <v>11</v>
      </c>
      <c r="SOX230" s="556"/>
      <c r="SOY230" s="556"/>
      <c r="SOZ230" s="4">
        <v>0</v>
      </c>
      <c r="SPA230" s="556" t="s">
        <v>11</v>
      </c>
      <c r="SPB230" s="556"/>
      <c r="SPC230" s="556"/>
      <c r="SPD230" s="4">
        <v>0</v>
      </c>
      <c r="SPE230" s="556" t="s">
        <v>11</v>
      </c>
      <c r="SPF230" s="556"/>
      <c r="SPG230" s="556"/>
      <c r="SPH230" s="4">
        <v>0</v>
      </c>
      <c r="SPI230" s="556" t="s">
        <v>11</v>
      </c>
      <c r="SPJ230" s="556"/>
      <c r="SPK230" s="556"/>
      <c r="SPL230" s="4">
        <v>0</v>
      </c>
      <c r="SPM230" s="556" t="s">
        <v>11</v>
      </c>
      <c r="SPN230" s="556"/>
      <c r="SPO230" s="556"/>
      <c r="SPP230" s="4">
        <v>0</v>
      </c>
      <c r="SPQ230" s="556" t="s">
        <v>11</v>
      </c>
      <c r="SPR230" s="556"/>
      <c r="SPS230" s="556"/>
      <c r="SPT230" s="4">
        <v>0</v>
      </c>
      <c r="SPU230" s="556" t="s">
        <v>11</v>
      </c>
      <c r="SPV230" s="556"/>
      <c r="SPW230" s="556"/>
      <c r="SPX230" s="4">
        <v>0</v>
      </c>
      <c r="SPY230" s="556" t="s">
        <v>11</v>
      </c>
      <c r="SPZ230" s="556"/>
      <c r="SQA230" s="556"/>
      <c r="SQB230" s="4">
        <v>0</v>
      </c>
      <c r="SQC230" s="556" t="s">
        <v>11</v>
      </c>
      <c r="SQD230" s="556"/>
      <c r="SQE230" s="556"/>
      <c r="SQF230" s="4">
        <v>0</v>
      </c>
      <c r="SQG230" s="556" t="s">
        <v>11</v>
      </c>
      <c r="SQH230" s="556"/>
      <c r="SQI230" s="556"/>
      <c r="SQJ230" s="4">
        <v>0</v>
      </c>
      <c r="SQK230" s="556" t="s">
        <v>11</v>
      </c>
      <c r="SQL230" s="556"/>
      <c r="SQM230" s="556"/>
      <c r="SQN230" s="4">
        <v>0</v>
      </c>
      <c r="SQO230" s="556" t="s">
        <v>11</v>
      </c>
      <c r="SQP230" s="556"/>
      <c r="SQQ230" s="556"/>
      <c r="SQR230" s="4">
        <v>0</v>
      </c>
      <c r="SQS230" s="556" t="s">
        <v>11</v>
      </c>
      <c r="SQT230" s="556"/>
      <c r="SQU230" s="556"/>
      <c r="SQV230" s="4">
        <v>0</v>
      </c>
      <c r="SQW230" s="556" t="s">
        <v>11</v>
      </c>
      <c r="SQX230" s="556"/>
      <c r="SQY230" s="556"/>
      <c r="SQZ230" s="4">
        <v>0</v>
      </c>
      <c r="SRA230" s="556" t="s">
        <v>11</v>
      </c>
      <c r="SRB230" s="556"/>
      <c r="SRC230" s="556"/>
      <c r="SRD230" s="4">
        <v>0</v>
      </c>
      <c r="SRE230" s="556" t="s">
        <v>11</v>
      </c>
      <c r="SRF230" s="556"/>
      <c r="SRG230" s="556"/>
      <c r="SRH230" s="4">
        <v>0</v>
      </c>
      <c r="SRI230" s="556" t="s">
        <v>11</v>
      </c>
      <c r="SRJ230" s="556"/>
      <c r="SRK230" s="556"/>
      <c r="SRL230" s="4">
        <v>0</v>
      </c>
      <c r="SRM230" s="556" t="s">
        <v>11</v>
      </c>
      <c r="SRN230" s="556"/>
      <c r="SRO230" s="556"/>
      <c r="SRP230" s="4">
        <v>0</v>
      </c>
      <c r="SRQ230" s="556" t="s">
        <v>11</v>
      </c>
      <c r="SRR230" s="556"/>
      <c r="SRS230" s="556"/>
      <c r="SRT230" s="4">
        <v>0</v>
      </c>
      <c r="SRU230" s="556" t="s">
        <v>11</v>
      </c>
      <c r="SRV230" s="556"/>
      <c r="SRW230" s="556"/>
      <c r="SRX230" s="4">
        <v>0</v>
      </c>
      <c r="SRY230" s="556" t="s">
        <v>11</v>
      </c>
      <c r="SRZ230" s="556"/>
      <c r="SSA230" s="556"/>
      <c r="SSB230" s="4">
        <v>0</v>
      </c>
      <c r="SSC230" s="556" t="s">
        <v>11</v>
      </c>
      <c r="SSD230" s="556"/>
      <c r="SSE230" s="556"/>
      <c r="SSF230" s="4">
        <v>0</v>
      </c>
      <c r="SSG230" s="556" t="s">
        <v>11</v>
      </c>
      <c r="SSH230" s="556"/>
      <c r="SSI230" s="556"/>
      <c r="SSJ230" s="4">
        <v>0</v>
      </c>
      <c r="SSK230" s="556" t="s">
        <v>11</v>
      </c>
      <c r="SSL230" s="556"/>
      <c r="SSM230" s="556"/>
      <c r="SSN230" s="4">
        <v>0</v>
      </c>
      <c r="SSO230" s="556" t="s">
        <v>11</v>
      </c>
      <c r="SSP230" s="556"/>
      <c r="SSQ230" s="556"/>
      <c r="SSR230" s="4">
        <v>0</v>
      </c>
      <c r="SSS230" s="556" t="s">
        <v>11</v>
      </c>
      <c r="SST230" s="556"/>
      <c r="SSU230" s="556"/>
      <c r="SSV230" s="4">
        <v>0</v>
      </c>
      <c r="SSW230" s="556" t="s">
        <v>11</v>
      </c>
      <c r="SSX230" s="556"/>
      <c r="SSY230" s="556"/>
      <c r="SSZ230" s="4">
        <v>0</v>
      </c>
      <c r="STA230" s="556" t="s">
        <v>11</v>
      </c>
      <c r="STB230" s="556"/>
      <c r="STC230" s="556"/>
      <c r="STD230" s="4">
        <v>0</v>
      </c>
      <c r="STE230" s="556" t="s">
        <v>11</v>
      </c>
      <c r="STF230" s="556"/>
      <c r="STG230" s="556"/>
      <c r="STH230" s="4">
        <v>0</v>
      </c>
      <c r="STI230" s="556" t="s">
        <v>11</v>
      </c>
      <c r="STJ230" s="556"/>
      <c r="STK230" s="556"/>
      <c r="STL230" s="4">
        <v>0</v>
      </c>
      <c r="STM230" s="556" t="s">
        <v>11</v>
      </c>
      <c r="STN230" s="556"/>
      <c r="STO230" s="556"/>
      <c r="STP230" s="4">
        <v>0</v>
      </c>
      <c r="STQ230" s="556" t="s">
        <v>11</v>
      </c>
      <c r="STR230" s="556"/>
      <c r="STS230" s="556"/>
      <c r="STT230" s="4">
        <v>0</v>
      </c>
      <c r="STU230" s="556" t="s">
        <v>11</v>
      </c>
      <c r="STV230" s="556"/>
      <c r="STW230" s="556"/>
      <c r="STX230" s="4">
        <v>0</v>
      </c>
      <c r="STY230" s="556" t="s">
        <v>11</v>
      </c>
      <c r="STZ230" s="556"/>
      <c r="SUA230" s="556"/>
      <c r="SUB230" s="4">
        <v>0</v>
      </c>
      <c r="SUC230" s="556" t="s">
        <v>11</v>
      </c>
      <c r="SUD230" s="556"/>
      <c r="SUE230" s="556"/>
      <c r="SUF230" s="4">
        <v>0</v>
      </c>
      <c r="SUG230" s="556" t="s">
        <v>11</v>
      </c>
      <c r="SUH230" s="556"/>
      <c r="SUI230" s="556"/>
      <c r="SUJ230" s="4">
        <v>0</v>
      </c>
      <c r="SUK230" s="556" t="s">
        <v>11</v>
      </c>
      <c r="SUL230" s="556"/>
      <c r="SUM230" s="556"/>
      <c r="SUN230" s="4">
        <v>0</v>
      </c>
      <c r="SUO230" s="556" t="s">
        <v>11</v>
      </c>
      <c r="SUP230" s="556"/>
      <c r="SUQ230" s="556"/>
      <c r="SUR230" s="4">
        <v>0</v>
      </c>
      <c r="SUS230" s="556" t="s">
        <v>11</v>
      </c>
      <c r="SUT230" s="556"/>
      <c r="SUU230" s="556"/>
      <c r="SUV230" s="4">
        <v>0</v>
      </c>
      <c r="SUW230" s="556" t="s">
        <v>11</v>
      </c>
      <c r="SUX230" s="556"/>
      <c r="SUY230" s="556"/>
      <c r="SUZ230" s="4">
        <v>0</v>
      </c>
      <c r="SVA230" s="556" t="s">
        <v>11</v>
      </c>
      <c r="SVB230" s="556"/>
      <c r="SVC230" s="556"/>
      <c r="SVD230" s="4">
        <v>0</v>
      </c>
      <c r="SVE230" s="556" t="s">
        <v>11</v>
      </c>
      <c r="SVF230" s="556"/>
      <c r="SVG230" s="556"/>
      <c r="SVH230" s="4">
        <v>0</v>
      </c>
      <c r="SVI230" s="556" t="s">
        <v>11</v>
      </c>
      <c r="SVJ230" s="556"/>
      <c r="SVK230" s="556"/>
      <c r="SVL230" s="4">
        <v>0</v>
      </c>
      <c r="SVM230" s="556" t="s">
        <v>11</v>
      </c>
      <c r="SVN230" s="556"/>
      <c r="SVO230" s="556"/>
      <c r="SVP230" s="4">
        <v>0</v>
      </c>
      <c r="SVQ230" s="556" t="s">
        <v>11</v>
      </c>
      <c r="SVR230" s="556"/>
      <c r="SVS230" s="556"/>
      <c r="SVT230" s="4">
        <v>0</v>
      </c>
      <c r="SVU230" s="556" t="s">
        <v>11</v>
      </c>
      <c r="SVV230" s="556"/>
      <c r="SVW230" s="556"/>
      <c r="SVX230" s="4">
        <v>0</v>
      </c>
      <c r="SVY230" s="556" t="s">
        <v>11</v>
      </c>
      <c r="SVZ230" s="556"/>
      <c r="SWA230" s="556"/>
      <c r="SWB230" s="4">
        <v>0</v>
      </c>
      <c r="SWC230" s="556" t="s">
        <v>11</v>
      </c>
      <c r="SWD230" s="556"/>
      <c r="SWE230" s="556"/>
      <c r="SWF230" s="4">
        <v>0</v>
      </c>
      <c r="SWG230" s="556" t="s">
        <v>11</v>
      </c>
      <c r="SWH230" s="556"/>
      <c r="SWI230" s="556"/>
      <c r="SWJ230" s="4">
        <v>0</v>
      </c>
      <c r="SWK230" s="556" t="s">
        <v>11</v>
      </c>
      <c r="SWL230" s="556"/>
      <c r="SWM230" s="556"/>
      <c r="SWN230" s="4">
        <v>0</v>
      </c>
      <c r="SWO230" s="556" t="s">
        <v>11</v>
      </c>
      <c r="SWP230" s="556"/>
      <c r="SWQ230" s="556"/>
      <c r="SWR230" s="4">
        <v>0</v>
      </c>
      <c r="SWS230" s="556" t="s">
        <v>11</v>
      </c>
      <c r="SWT230" s="556"/>
      <c r="SWU230" s="556"/>
      <c r="SWV230" s="4">
        <v>0</v>
      </c>
      <c r="SWW230" s="556" t="s">
        <v>11</v>
      </c>
      <c r="SWX230" s="556"/>
      <c r="SWY230" s="556"/>
      <c r="SWZ230" s="4">
        <v>0</v>
      </c>
      <c r="SXA230" s="556" t="s">
        <v>11</v>
      </c>
      <c r="SXB230" s="556"/>
      <c r="SXC230" s="556"/>
      <c r="SXD230" s="4">
        <v>0</v>
      </c>
      <c r="SXE230" s="556" t="s">
        <v>11</v>
      </c>
      <c r="SXF230" s="556"/>
      <c r="SXG230" s="556"/>
      <c r="SXH230" s="4">
        <v>0</v>
      </c>
      <c r="SXI230" s="556" t="s">
        <v>11</v>
      </c>
      <c r="SXJ230" s="556"/>
      <c r="SXK230" s="556"/>
      <c r="SXL230" s="4">
        <v>0</v>
      </c>
      <c r="SXM230" s="556" t="s">
        <v>11</v>
      </c>
      <c r="SXN230" s="556"/>
      <c r="SXO230" s="556"/>
      <c r="SXP230" s="4">
        <v>0</v>
      </c>
      <c r="SXQ230" s="556" t="s">
        <v>11</v>
      </c>
      <c r="SXR230" s="556"/>
      <c r="SXS230" s="556"/>
      <c r="SXT230" s="4">
        <v>0</v>
      </c>
      <c r="SXU230" s="556" t="s">
        <v>11</v>
      </c>
      <c r="SXV230" s="556"/>
      <c r="SXW230" s="556"/>
      <c r="SXX230" s="4">
        <v>0</v>
      </c>
      <c r="SXY230" s="556" t="s">
        <v>11</v>
      </c>
      <c r="SXZ230" s="556"/>
      <c r="SYA230" s="556"/>
      <c r="SYB230" s="4">
        <v>0</v>
      </c>
      <c r="SYC230" s="556" t="s">
        <v>11</v>
      </c>
      <c r="SYD230" s="556"/>
      <c r="SYE230" s="556"/>
      <c r="SYF230" s="4">
        <v>0</v>
      </c>
      <c r="SYG230" s="556" t="s">
        <v>11</v>
      </c>
      <c r="SYH230" s="556"/>
      <c r="SYI230" s="556"/>
      <c r="SYJ230" s="4">
        <v>0</v>
      </c>
      <c r="SYK230" s="556" t="s">
        <v>11</v>
      </c>
      <c r="SYL230" s="556"/>
      <c r="SYM230" s="556"/>
      <c r="SYN230" s="4">
        <v>0</v>
      </c>
      <c r="SYO230" s="556" t="s">
        <v>11</v>
      </c>
      <c r="SYP230" s="556"/>
      <c r="SYQ230" s="556"/>
      <c r="SYR230" s="4">
        <v>0</v>
      </c>
      <c r="SYS230" s="556" t="s">
        <v>11</v>
      </c>
      <c r="SYT230" s="556"/>
      <c r="SYU230" s="556"/>
      <c r="SYV230" s="4">
        <v>0</v>
      </c>
      <c r="SYW230" s="556" t="s">
        <v>11</v>
      </c>
      <c r="SYX230" s="556"/>
      <c r="SYY230" s="556"/>
      <c r="SYZ230" s="4">
        <v>0</v>
      </c>
      <c r="SZA230" s="556" t="s">
        <v>11</v>
      </c>
      <c r="SZB230" s="556"/>
      <c r="SZC230" s="556"/>
      <c r="SZD230" s="4">
        <v>0</v>
      </c>
      <c r="SZE230" s="556" t="s">
        <v>11</v>
      </c>
      <c r="SZF230" s="556"/>
      <c r="SZG230" s="556"/>
      <c r="SZH230" s="4">
        <v>0</v>
      </c>
      <c r="SZI230" s="556" t="s">
        <v>11</v>
      </c>
      <c r="SZJ230" s="556"/>
      <c r="SZK230" s="556"/>
      <c r="SZL230" s="4">
        <v>0</v>
      </c>
      <c r="SZM230" s="556" t="s">
        <v>11</v>
      </c>
      <c r="SZN230" s="556"/>
      <c r="SZO230" s="556"/>
      <c r="SZP230" s="4">
        <v>0</v>
      </c>
      <c r="SZQ230" s="556" t="s">
        <v>11</v>
      </c>
      <c r="SZR230" s="556"/>
      <c r="SZS230" s="556"/>
      <c r="SZT230" s="4">
        <v>0</v>
      </c>
      <c r="SZU230" s="556" t="s">
        <v>11</v>
      </c>
      <c r="SZV230" s="556"/>
      <c r="SZW230" s="556"/>
      <c r="SZX230" s="4">
        <v>0</v>
      </c>
      <c r="SZY230" s="556" t="s">
        <v>11</v>
      </c>
      <c r="SZZ230" s="556"/>
      <c r="TAA230" s="556"/>
      <c r="TAB230" s="4">
        <v>0</v>
      </c>
      <c r="TAC230" s="556" t="s">
        <v>11</v>
      </c>
      <c r="TAD230" s="556"/>
      <c r="TAE230" s="556"/>
      <c r="TAF230" s="4">
        <v>0</v>
      </c>
      <c r="TAG230" s="556" t="s">
        <v>11</v>
      </c>
      <c r="TAH230" s="556"/>
      <c r="TAI230" s="556"/>
      <c r="TAJ230" s="4">
        <v>0</v>
      </c>
      <c r="TAK230" s="556" t="s">
        <v>11</v>
      </c>
      <c r="TAL230" s="556"/>
      <c r="TAM230" s="556"/>
      <c r="TAN230" s="4">
        <v>0</v>
      </c>
      <c r="TAO230" s="556" t="s">
        <v>11</v>
      </c>
      <c r="TAP230" s="556"/>
      <c r="TAQ230" s="556"/>
      <c r="TAR230" s="4">
        <v>0</v>
      </c>
      <c r="TAS230" s="556" t="s">
        <v>11</v>
      </c>
      <c r="TAT230" s="556"/>
      <c r="TAU230" s="556"/>
      <c r="TAV230" s="4">
        <v>0</v>
      </c>
      <c r="TAW230" s="556" t="s">
        <v>11</v>
      </c>
      <c r="TAX230" s="556"/>
      <c r="TAY230" s="556"/>
      <c r="TAZ230" s="4">
        <v>0</v>
      </c>
      <c r="TBA230" s="556" t="s">
        <v>11</v>
      </c>
      <c r="TBB230" s="556"/>
      <c r="TBC230" s="556"/>
      <c r="TBD230" s="4">
        <v>0</v>
      </c>
      <c r="TBE230" s="556" t="s">
        <v>11</v>
      </c>
      <c r="TBF230" s="556"/>
      <c r="TBG230" s="556"/>
      <c r="TBH230" s="4">
        <v>0</v>
      </c>
      <c r="TBI230" s="556" t="s">
        <v>11</v>
      </c>
      <c r="TBJ230" s="556"/>
      <c r="TBK230" s="556"/>
      <c r="TBL230" s="4">
        <v>0</v>
      </c>
      <c r="TBM230" s="556" t="s">
        <v>11</v>
      </c>
      <c r="TBN230" s="556"/>
      <c r="TBO230" s="556"/>
      <c r="TBP230" s="4">
        <v>0</v>
      </c>
      <c r="TBQ230" s="556" t="s">
        <v>11</v>
      </c>
      <c r="TBR230" s="556"/>
      <c r="TBS230" s="556"/>
      <c r="TBT230" s="4">
        <v>0</v>
      </c>
      <c r="TBU230" s="556" t="s">
        <v>11</v>
      </c>
      <c r="TBV230" s="556"/>
      <c r="TBW230" s="556"/>
      <c r="TBX230" s="4">
        <v>0</v>
      </c>
      <c r="TBY230" s="556" t="s">
        <v>11</v>
      </c>
      <c r="TBZ230" s="556"/>
      <c r="TCA230" s="556"/>
      <c r="TCB230" s="4">
        <v>0</v>
      </c>
      <c r="TCC230" s="556" t="s">
        <v>11</v>
      </c>
      <c r="TCD230" s="556"/>
      <c r="TCE230" s="556"/>
      <c r="TCF230" s="4">
        <v>0</v>
      </c>
      <c r="TCG230" s="556" t="s">
        <v>11</v>
      </c>
      <c r="TCH230" s="556"/>
      <c r="TCI230" s="556"/>
      <c r="TCJ230" s="4">
        <v>0</v>
      </c>
      <c r="TCK230" s="556" t="s">
        <v>11</v>
      </c>
      <c r="TCL230" s="556"/>
      <c r="TCM230" s="556"/>
      <c r="TCN230" s="4">
        <v>0</v>
      </c>
      <c r="TCO230" s="556" t="s">
        <v>11</v>
      </c>
      <c r="TCP230" s="556"/>
      <c r="TCQ230" s="556"/>
      <c r="TCR230" s="4">
        <v>0</v>
      </c>
      <c r="TCS230" s="556" t="s">
        <v>11</v>
      </c>
      <c r="TCT230" s="556"/>
      <c r="TCU230" s="556"/>
      <c r="TCV230" s="4">
        <v>0</v>
      </c>
      <c r="TCW230" s="556" t="s">
        <v>11</v>
      </c>
      <c r="TCX230" s="556"/>
      <c r="TCY230" s="556"/>
      <c r="TCZ230" s="4">
        <v>0</v>
      </c>
      <c r="TDA230" s="556" t="s">
        <v>11</v>
      </c>
      <c r="TDB230" s="556"/>
      <c r="TDC230" s="556"/>
      <c r="TDD230" s="4">
        <v>0</v>
      </c>
      <c r="TDE230" s="556" t="s">
        <v>11</v>
      </c>
      <c r="TDF230" s="556"/>
      <c r="TDG230" s="556"/>
      <c r="TDH230" s="4">
        <v>0</v>
      </c>
      <c r="TDI230" s="556" t="s">
        <v>11</v>
      </c>
      <c r="TDJ230" s="556"/>
      <c r="TDK230" s="556"/>
      <c r="TDL230" s="4">
        <v>0</v>
      </c>
      <c r="TDM230" s="556" t="s">
        <v>11</v>
      </c>
      <c r="TDN230" s="556"/>
      <c r="TDO230" s="556"/>
      <c r="TDP230" s="4">
        <v>0</v>
      </c>
      <c r="TDQ230" s="556" t="s">
        <v>11</v>
      </c>
      <c r="TDR230" s="556"/>
      <c r="TDS230" s="556"/>
      <c r="TDT230" s="4">
        <v>0</v>
      </c>
      <c r="TDU230" s="556" t="s">
        <v>11</v>
      </c>
      <c r="TDV230" s="556"/>
      <c r="TDW230" s="556"/>
      <c r="TDX230" s="4">
        <v>0</v>
      </c>
      <c r="TDY230" s="556" t="s">
        <v>11</v>
      </c>
      <c r="TDZ230" s="556"/>
      <c r="TEA230" s="556"/>
      <c r="TEB230" s="4">
        <v>0</v>
      </c>
      <c r="TEC230" s="556" t="s">
        <v>11</v>
      </c>
      <c r="TED230" s="556"/>
      <c r="TEE230" s="556"/>
      <c r="TEF230" s="4">
        <v>0</v>
      </c>
      <c r="TEG230" s="556" t="s">
        <v>11</v>
      </c>
      <c r="TEH230" s="556"/>
      <c r="TEI230" s="556"/>
      <c r="TEJ230" s="4">
        <v>0</v>
      </c>
      <c r="TEK230" s="556" t="s">
        <v>11</v>
      </c>
      <c r="TEL230" s="556"/>
      <c r="TEM230" s="556"/>
      <c r="TEN230" s="4">
        <v>0</v>
      </c>
      <c r="TEO230" s="556" t="s">
        <v>11</v>
      </c>
      <c r="TEP230" s="556"/>
      <c r="TEQ230" s="556"/>
      <c r="TER230" s="4">
        <v>0</v>
      </c>
      <c r="TES230" s="556" t="s">
        <v>11</v>
      </c>
      <c r="TET230" s="556"/>
      <c r="TEU230" s="556"/>
      <c r="TEV230" s="4">
        <v>0</v>
      </c>
      <c r="TEW230" s="556" t="s">
        <v>11</v>
      </c>
      <c r="TEX230" s="556"/>
      <c r="TEY230" s="556"/>
      <c r="TEZ230" s="4">
        <v>0</v>
      </c>
      <c r="TFA230" s="556" t="s">
        <v>11</v>
      </c>
      <c r="TFB230" s="556"/>
      <c r="TFC230" s="556"/>
      <c r="TFD230" s="4">
        <v>0</v>
      </c>
      <c r="TFE230" s="556" t="s">
        <v>11</v>
      </c>
      <c r="TFF230" s="556"/>
      <c r="TFG230" s="556"/>
      <c r="TFH230" s="4">
        <v>0</v>
      </c>
      <c r="TFI230" s="556" t="s">
        <v>11</v>
      </c>
      <c r="TFJ230" s="556"/>
      <c r="TFK230" s="556"/>
      <c r="TFL230" s="4">
        <v>0</v>
      </c>
      <c r="TFM230" s="556" t="s">
        <v>11</v>
      </c>
      <c r="TFN230" s="556"/>
      <c r="TFO230" s="556"/>
      <c r="TFP230" s="4">
        <v>0</v>
      </c>
      <c r="TFQ230" s="556" t="s">
        <v>11</v>
      </c>
      <c r="TFR230" s="556"/>
      <c r="TFS230" s="556"/>
      <c r="TFT230" s="4">
        <v>0</v>
      </c>
      <c r="TFU230" s="556" t="s">
        <v>11</v>
      </c>
      <c r="TFV230" s="556"/>
      <c r="TFW230" s="556"/>
      <c r="TFX230" s="4">
        <v>0</v>
      </c>
      <c r="TFY230" s="556" t="s">
        <v>11</v>
      </c>
      <c r="TFZ230" s="556"/>
      <c r="TGA230" s="556"/>
      <c r="TGB230" s="4">
        <v>0</v>
      </c>
      <c r="TGC230" s="556" t="s">
        <v>11</v>
      </c>
      <c r="TGD230" s="556"/>
      <c r="TGE230" s="556"/>
      <c r="TGF230" s="4">
        <v>0</v>
      </c>
      <c r="TGG230" s="556" t="s">
        <v>11</v>
      </c>
      <c r="TGH230" s="556"/>
      <c r="TGI230" s="556"/>
      <c r="TGJ230" s="4">
        <v>0</v>
      </c>
      <c r="TGK230" s="556" t="s">
        <v>11</v>
      </c>
      <c r="TGL230" s="556"/>
      <c r="TGM230" s="556"/>
      <c r="TGN230" s="4">
        <v>0</v>
      </c>
      <c r="TGO230" s="556" t="s">
        <v>11</v>
      </c>
      <c r="TGP230" s="556"/>
      <c r="TGQ230" s="556"/>
      <c r="TGR230" s="4">
        <v>0</v>
      </c>
      <c r="TGS230" s="556" t="s">
        <v>11</v>
      </c>
      <c r="TGT230" s="556"/>
      <c r="TGU230" s="556"/>
      <c r="TGV230" s="4">
        <v>0</v>
      </c>
      <c r="TGW230" s="556" t="s">
        <v>11</v>
      </c>
      <c r="TGX230" s="556"/>
      <c r="TGY230" s="556"/>
      <c r="TGZ230" s="4">
        <v>0</v>
      </c>
      <c r="THA230" s="556" t="s">
        <v>11</v>
      </c>
      <c r="THB230" s="556"/>
      <c r="THC230" s="556"/>
      <c r="THD230" s="4">
        <v>0</v>
      </c>
      <c r="THE230" s="556" t="s">
        <v>11</v>
      </c>
      <c r="THF230" s="556"/>
      <c r="THG230" s="556"/>
      <c r="THH230" s="4">
        <v>0</v>
      </c>
      <c r="THI230" s="556" t="s">
        <v>11</v>
      </c>
      <c r="THJ230" s="556"/>
      <c r="THK230" s="556"/>
      <c r="THL230" s="4">
        <v>0</v>
      </c>
      <c r="THM230" s="556" t="s">
        <v>11</v>
      </c>
      <c r="THN230" s="556"/>
      <c r="THO230" s="556"/>
      <c r="THP230" s="4">
        <v>0</v>
      </c>
      <c r="THQ230" s="556" t="s">
        <v>11</v>
      </c>
      <c r="THR230" s="556"/>
      <c r="THS230" s="556"/>
      <c r="THT230" s="4">
        <v>0</v>
      </c>
      <c r="THU230" s="556" t="s">
        <v>11</v>
      </c>
      <c r="THV230" s="556"/>
      <c r="THW230" s="556"/>
      <c r="THX230" s="4">
        <v>0</v>
      </c>
      <c r="THY230" s="556" t="s">
        <v>11</v>
      </c>
      <c r="THZ230" s="556"/>
      <c r="TIA230" s="556"/>
      <c r="TIB230" s="4">
        <v>0</v>
      </c>
      <c r="TIC230" s="556" t="s">
        <v>11</v>
      </c>
      <c r="TID230" s="556"/>
      <c r="TIE230" s="556"/>
      <c r="TIF230" s="4">
        <v>0</v>
      </c>
      <c r="TIG230" s="556" t="s">
        <v>11</v>
      </c>
      <c r="TIH230" s="556"/>
      <c r="TII230" s="556"/>
      <c r="TIJ230" s="4">
        <v>0</v>
      </c>
      <c r="TIK230" s="556" t="s">
        <v>11</v>
      </c>
      <c r="TIL230" s="556"/>
      <c r="TIM230" s="556"/>
      <c r="TIN230" s="4">
        <v>0</v>
      </c>
      <c r="TIO230" s="556" t="s">
        <v>11</v>
      </c>
      <c r="TIP230" s="556"/>
      <c r="TIQ230" s="556"/>
      <c r="TIR230" s="4">
        <v>0</v>
      </c>
      <c r="TIS230" s="556" t="s">
        <v>11</v>
      </c>
      <c r="TIT230" s="556"/>
      <c r="TIU230" s="556"/>
      <c r="TIV230" s="4">
        <v>0</v>
      </c>
      <c r="TIW230" s="556" t="s">
        <v>11</v>
      </c>
      <c r="TIX230" s="556"/>
      <c r="TIY230" s="556"/>
      <c r="TIZ230" s="4">
        <v>0</v>
      </c>
      <c r="TJA230" s="556" t="s">
        <v>11</v>
      </c>
      <c r="TJB230" s="556"/>
      <c r="TJC230" s="556"/>
      <c r="TJD230" s="4">
        <v>0</v>
      </c>
      <c r="TJE230" s="556" t="s">
        <v>11</v>
      </c>
      <c r="TJF230" s="556"/>
      <c r="TJG230" s="556"/>
      <c r="TJH230" s="4">
        <v>0</v>
      </c>
      <c r="TJI230" s="556" t="s">
        <v>11</v>
      </c>
      <c r="TJJ230" s="556"/>
      <c r="TJK230" s="556"/>
      <c r="TJL230" s="4">
        <v>0</v>
      </c>
      <c r="TJM230" s="556" t="s">
        <v>11</v>
      </c>
      <c r="TJN230" s="556"/>
      <c r="TJO230" s="556"/>
      <c r="TJP230" s="4">
        <v>0</v>
      </c>
      <c r="TJQ230" s="556" t="s">
        <v>11</v>
      </c>
      <c r="TJR230" s="556"/>
      <c r="TJS230" s="556"/>
      <c r="TJT230" s="4">
        <v>0</v>
      </c>
      <c r="TJU230" s="556" t="s">
        <v>11</v>
      </c>
      <c r="TJV230" s="556"/>
      <c r="TJW230" s="556"/>
      <c r="TJX230" s="4">
        <v>0</v>
      </c>
      <c r="TJY230" s="556" t="s">
        <v>11</v>
      </c>
      <c r="TJZ230" s="556"/>
      <c r="TKA230" s="556"/>
      <c r="TKB230" s="4">
        <v>0</v>
      </c>
      <c r="TKC230" s="556" t="s">
        <v>11</v>
      </c>
      <c r="TKD230" s="556"/>
      <c r="TKE230" s="556"/>
      <c r="TKF230" s="4">
        <v>0</v>
      </c>
      <c r="TKG230" s="556" t="s">
        <v>11</v>
      </c>
      <c r="TKH230" s="556"/>
      <c r="TKI230" s="556"/>
      <c r="TKJ230" s="4">
        <v>0</v>
      </c>
      <c r="TKK230" s="556" t="s">
        <v>11</v>
      </c>
      <c r="TKL230" s="556"/>
      <c r="TKM230" s="556"/>
      <c r="TKN230" s="4">
        <v>0</v>
      </c>
      <c r="TKO230" s="556" t="s">
        <v>11</v>
      </c>
      <c r="TKP230" s="556"/>
      <c r="TKQ230" s="556"/>
      <c r="TKR230" s="4">
        <v>0</v>
      </c>
      <c r="TKS230" s="556" t="s">
        <v>11</v>
      </c>
      <c r="TKT230" s="556"/>
      <c r="TKU230" s="556"/>
      <c r="TKV230" s="4">
        <v>0</v>
      </c>
      <c r="TKW230" s="556" t="s">
        <v>11</v>
      </c>
      <c r="TKX230" s="556"/>
      <c r="TKY230" s="556"/>
      <c r="TKZ230" s="4">
        <v>0</v>
      </c>
      <c r="TLA230" s="556" t="s">
        <v>11</v>
      </c>
      <c r="TLB230" s="556"/>
      <c r="TLC230" s="556"/>
      <c r="TLD230" s="4">
        <v>0</v>
      </c>
      <c r="TLE230" s="556" t="s">
        <v>11</v>
      </c>
      <c r="TLF230" s="556"/>
      <c r="TLG230" s="556"/>
      <c r="TLH230" s="4">
        <v>0</v>
      </c>
      <c r="TLI230" s="556" t="s">
        <v>11</v>
      </c>
      <c r="TLJ230" s="556"/>
      <c r="TLK230" s="556"/>
      <c r="TLL230" s="4">
        <v>0</v>
      </c>
      <c r="TLM230" s="556" t="s">
        <v>11</v>
      </c>
      <c r="TLN230" s="556"/>
      <c r="TLO230" s="556"/>
      <c r="TLP230" s="4">
        <v>0</v>
      </c>
      <c r="TLQ230" s="556" t="s">
        <v>11</v>
      </c>
      <c r="TLR230" s="556"/>
      <c r="TLS230" s="556"/>
      <c r="TLT230" s="4">
        <v>0</v>
      </c>
      <c r="TLU230" s="556" t="s">
        <v>11</v>
      </c>
      <c r="TLV230" s="556"/>
      <c r="TLW230" s="556"/>
      <c r="TLX230" s="4">
        <v>0</v>
      </c>
      <c r="TLY230" s="556" t="s">
        <v>11</v>
      </c>
      <c r="TLZ230" s="556"/>
      <c r="TMA230" s="556"/>
      <c r="TMB230" s="4">
        <v>0</v>
      </c>
      <c r="TMC230" s="556" t="s">
        <v>11</v>
      </c>
      <c r="TMD230" s="556"/>
      <c r="TME230" s="556"/>
      <c r="TMF230" s="4">
        <v>0</v>
      </c>
      <c r="TMG230" s="556" t="s">
        <v>11</v>
      </c>
      <c r="TMH230" s="556"/>
      <c r="TMI230" s="556"/>
      <c r="TMJ230" s="4">
        <v>0</v>
      </c>
      <c r="TMK230" s="556" t="s">
        <v>11</v>
      </c>
      <c r="TML230" s="556"/>
      <c r="TMM230" s="556"/>
      <c r="TMN230" s="4">
        <v>0</v>
      </c>
      <c r="TMO230" s="556" t="s">
        <v>11</v>
      </c>
      <c r="TMP230" s="556"/>
      <c r="TMQ230" s="556"/>
      <c r="TMR230" s="4">
        <v>0</v>
      </c>
      <c r="TMS230" s="556" t="s">
        <v>11</v>
      </c>
      <c r="TMT230" s="556"/>
      <c r="TMU230" s="556"/>
      <c r="TMV230" s="4">
        <v>0</v>
      </c>
      <c r="TMW230" s="556" t="s">
        <v>11</v>
      </c>
      <c r="TMX230" s="556"/>
      <c r="TMY230" s="556"/>
      <c r="TMZ230" s="4">
        <v>0</v>
      </c>
      <c r="TNA230" s="556" t="s">
        <v>11</v>
      </c>
      <c r="TNB230" s="556"/>
      <c r="TNC230" s="556"/>
      <c r="TND230" s="4">
        <v>0</v>
      </c>
      <c r="TNE230" s="556" t="s">
        <v>11</v>
      </c>
      <c r="TNF230" s="556"/>
      <c r="TNG230" s="556"/>
      <c r="TNH230" s="4">
        <v>0</v>
      </c>
      <c r="TNI230" s="556" t="s">
        <v>11</v>
      </c>
      <c r="TNJ230" s="556"/>
      <c r="TNK230" s="556"/>
      <c r="TNL230" s="4">
        <v>0</v>
      </c>
      <c r="TNM230" s="556" t="s">
        <v>11</v>
      </c>
      <c r="TNN230" s="556"/>
      <c r="TNO230" s="556"/>
      <c r="TNP230" s="4">
        <v>0</v>
      </c>
      <c r="TNQ230" s="556" t="s">
        <v>11</v>
      </c>
      <c r="TNR230" s="556"/>
      <c r="TNS230" s="556"/>
      <c r="TNT230" s="4">
        <v>0</v>
      </c>
      <c r="TNU230" s="556" t="s">
        <v>11</v>
      </c>
      <c r="TNV230" s="556"/>
      <c r="TNW230" s="556"/>
      <c r="TNX230" s="4">
        <v>0</v>
      </c>
      <c r="TNY230" s="556" t="s">
        <v>11</v>
      </c>
      <c r="TNZ230" s="556"/>
      <c r="TOA230" s="556"/>
      <c r="TOB230" s="4">
        <v>0</v>
      </c>
      <c r="TOC230" s="556" t="s">
        <v>11</v>
      </c>
      <c r="TOD230" s="556"/>
      <c r="TOE230" s="556"/>
      <c r="TOF230" s="4">
        <v>0</v>
      </c>
      <c r="TOG230" s="556" t="s">
        <v>11</v>
      </c>
      <c r="TOH230" s="556"/>
      <c r="TOI230" s="556"/>
      <c r="TOJ230" s="4">
        <v>0</v>
      </c>
      <c r="TOK230" s="556" t="s">
        <v>11</v>
      </c>
      <c r="TOL230" s="556"/>
      <c r="TOM230" s="556"/>
      <c r="TON230" s="4">
        <v>0</v>
      </c>
      <c r="TOO230" s="556" t="s">
        <v>11</v>
      </c>
      <c r="TOP230" s="556"/>
      <c r="TOQ230" s="556"/>
      <c r="TOR230" s="4">
        <v>0</v>
      </c>
      <c r="TOS230" s="556" t="s">
        <v>11</v>
      </c>
      <c r="TOT230" s="556"/>
      <c r="TOU230" s="556"/>
      <c r="TOV230" s="4">
        <v>0</v>
      </c>
      <c r="TOW230" s="556" t="s">
        <v>11</v>
      </c>
      <c r="TOX230" s="556"/>
      <c r="TOY230" s="556"/>
      <c r="TOZ230" s="4">
        <v>0</v>
      </c>
      <c r="TPA230" s="556" t="s">
        <v>11</v>
      </c>
      <c r="TPB230" s="556"/>
      <c r="TPC230" s="556"/>
      <c r="TPD230" s="4">
        <v>0</v>
      </c>
      <c r="TPE230" s="556" t="s">
        <v>11</v>
      </c>
      <c r="TPF230" s="556"/>
      <c r="TPG230" s="556"/>
      <c r="TPH230" s="4">
        <v>0</v>
      </c>
      <c r="TPI230" s="556" t="s">
        <v>11</v>
      </c>
      <c r="TPJ230" s="556"/>
      <c r="TPK230" s="556"/>
      <c r="TPL230" s="4">
        <v>0</v>
      </c>
      <c r="TPM230" s="556" t="s">
        <v>11</v>
      </c>
      <c r="TPN230" s="556"/>
      <c r="TPO230" s="556"/>
      <c r="TPP230" s="4">
        <v>0</v>
      </c>
      <c r="TPQ230" s="556" t="s">
        <v>11</v>
      </c>
      <c r="TPR230" s="556"/>
      <c r="TPS230" s="556"/>
      <c r="TPT230" s="4">
        <v>0</v>
      </c>
      <c r="TPU230" s="556" t="s">
        <v>11</v>
      </c>
      <c r="TPV230" s="556"/>
      <c r="TPW230" s="556"/>
      <c r="TPX230" s="4">
        <v>0</v>
      </c>
      <c r="TPY230" s="556" t="s">
        <v>11</v>
      </c>
      <c r="TPZ230" s="556"/>
      <c r="TQA230" s="556"/>
      <c r="TQB230" s="4">
        <v>0</v>
      </c>
      <c r="TQC230" s="556" t="s">
        <v>11</v>
      </c>
      <c r="TQD230" s="556"/>
      <c r="TQE230" s="556"/>
      <c r="TQF230" s="4">
        <v>0</v>
      </c>
      <c r="TQG230" s="556" t="s">
        <v>11</v>
      </c>
      <c r="TQH230" s="556"/>
      <c r="TQI230" s="556"/>
      <c r="TQJ230" s="4">
        <v>0</v>
      </c>
      <c r="TQK230" s="556" t="s">
        <v>11</v>
      </c>
      <c r="TQL230" s="556"/>
      <c r="TQM230" s="556"/>
      <c r="TQN230" s="4">
        <v>0</v>
      </c>
      <c r="TQO230" s="556" t="s">
        <v>11</v>
      </c>
      <c r="TQP230" s="556"/>
      <c r="TQQ230" s="556"/>
      <c r="TQR230" s="4">
        <v>0</v>
      </c>
      <c r="TQS230" s="556" t="s">
        <v>11</v>
      </c>
      <c r="TQT230" s="556"/>
      <c r="TQU230" s="556"/>
      <c r="TQV230" s="4">
        <v>0</v>
      </c>
      <c r="TQW230" s="556" t="s">
        <v>11</v>
      </c>
      <c r="TQX230" s="556"/>
      <c r="TQY230" s="556"/>
      <c r="TQZ230" s="4">
        <v>0</v>
      </c>
      <c r="TRA230" s="556" t="s">
        <v>11</v>
      </c>
      <c r="TRB230" s="556"/>
      <c r="TRC230" s="556"/>
      <c r="TRD230" s="4">
        <v>0</v>
      </c>
      <c r="TRE230" s="556" t="s">
        <v>11</v>
      </c>
      <c r="TRF230" s="556"/>
      <c r="TRG230" s="556"/>
      <c r="TRH230" s="4">
        <v>0</v>
      </c>
      <c r="TRI230" s="556" t="s">
        <v>11</v>
      </c>
      <c r="TRJ230" s="556"/>
      <c r="TRK230" s="556"/>
      <c r="TRL230" s="4">
        <v>0</v>
      </c>
      <c r="TRM230" s="556" t="s">
        <v>11</v>
      </c>
      <c r="TRN230" s="556"/>
      <c r="TRO230" s="556"/>
      <c r="TRP230" s="4">
        <v>0</v>
      </c>
      <c r="TRQ230" s="556" t="s">
        <v>11</v>
      </c>
      <c r="TRR230" s="556"/>
      <c r="TRS230" s="556"/>
      <c r="TRT230" s="4">
        <v>0</v>
      </c>
      <c r="TRU230" s="556" t="s">
        <v>11</v>
      </c>
      <c r="TRV230" s="556"/>
      <c r="TRW230" s="556"/>
      <c r="TRX230" s="4">
        <v>0</v>
      </c>
      <c r="TRY230" s="556" t="s">
        <v>11</v>
      </c>
      <c r="TRZ230" s="556"/>
      <c r="TSA230" s="556"/>
      <c r="TSB230" s="4">
        <v>0</v>
      </c>
      <c r="TSC230" s="556" t="s">
        <v>11</v>
      </c>
      <c r="TSD230" s="556"/>
      <c r="TSE230" s="556"/>
      <c r="TSF230" s="4">
        <v>0</v>
      </c>
      <c r="TSG230" s="556" t="s">
        <v>11</v>
      </c>
      <c r="TSH230" s="556"/>
      <c r="TSI230" s="556"/>
      <c r="TSJ230" s="4">
        <v>0</v>
      </c>
      <c r="TSK230" s="556" t="s">
        <v>11</v>
      </c>
      <c r="TSL230" s="556"/>
      <c r="TSM230" s="556"/>
      <c r="TSN230" s="4">
        <v>0</v>
      </c>
      <c r="TSO230" s="556" t="s">
        <v>11</v>
      </c>
      <c r="TSP230" s="556"/>
      <c r="TSQ230" s="556"/>
      <c r="TSR230" s="4">
        <v>0</v>
      </c>
      <c r="TSS230" s="556" t="s">
        <v>11</v>
      </c>
      <c r="TST230" s="556"/>
      <c r="TSU230" s="556"/>
      <c r="TSV230" s="4">
        <v>0</v>
      </c>
      <c r="TSW230" s="556" t="s">
        <v>11</v>
      </c>
      <c r="TSX230" s="556"/>
      <c r="TSY230" s="556"/>
      <c r="TSZ230" s="4">
        <v>0</v>
      </c>
      <c r="TTA230" s="556" t="s">
        <v>11</v>
      </c>
      <c r="TTB230" s="556"/>
      <c r="TTC230" s="556"/>
      <c r="TTD230" s="4">
        <v>0</v>
      </c>
      <c r="TTE230" s="556" t="s">
        <v>11</v>
      </c>
      <c r="TTF230" s="556"/>
      <c r="TTG230" s="556"/>
      <c r="TTH230" s="4">
        <v>0</v>
      </c>
      <c r="TTI230" s="556" t="s">
        <v>11</v>
      </c>
      <c r="TTJ230" s="556"/>
      <c r="TTK230" s="556"/>
      <c r="TTL230" s="4">
        <v>0</v>
      </c>
      <c r="TTM230" s="556" t="s">
        <v>11</v>
      </c>
      <c r="TTN230" s="556"/>
      <c r="TTO230" s="556"/>
      <c r="TTP230" s="4">
        <v>0</v>
      </c>
      <c r="TTQ230" s="556" t="s">
        <v>11</v>
      </c>
      <c r="TTR230" s="556"/>
      <c r="TTS230" s="556"/>
      <c r="TTT230" s="4">
        <v>0</v>
      </c>
      <c r="TTU230" s="556" t="s">
        <v>11</v>
      </c>
      <c r="TTV230" s="556"/>
      <c r="TTW230" s="556"/>
      <c r="TTX230" s="4">
        <v>0</v>
      </c>
      <c r="TTY230" s="556" t="s">
        <v>11</v>
      </c>
      <c r="TTZ230" s="556"/>
      <c r="TUA230" s="556"/>
      <c r="TUB230" s="4">
        <v>0</v>
      </c>
      <c r="TUC230" s="556" t="s">
        <v>11</v>
      </c>
      <c r="TUD230" s="556"/>
      <c r="TUE230" s="556"/>
      <c r="TUF230" s="4">
        <v>0</v>
      </c>
      <c r="TUG230" s="556" t="s">
        <v>11</v>
      </c>
      <c r="TUH230" s="556"/>
      <c r="TUI230" s="556"/>
      <c r="TUJ230" s="4">
        <v>0</v>
      </c>
      <c r="TUK230" s="556" t="s">
        <v>11</v>
      </c>
      <c r="TUL230" s="556"/>
      <c r="TUM230" s="556"/>
      <c r="TUN230" s="4">
        <v>0</v>
      </c>
      <c r="TUO230" s="556" t="s">
        <v>11</v>
      </c>
      <c r="TUP230" s="556"/>
      <c r="TUQ230" s="556"/>
      <c r="TUR230" s="4">
        <v>0</v>
      </c>
      <c r="TUS230" s="556" t="s">
        <v>11</v>
      </c>
      <c r="TUT230" s="556"/>
      <c r="TUU230" s="556"/>
      <c r="TUV230" s="4">
        <v>0</v>
      </c>
      <c r="TUW230" s="556" t="s">
        <v>11</v>
      </c>
      <c r="TUX230" s="556"/>
      <c r="TUY230" s="556"/>
      <c r="TUZ230" s="4">
        <v>0</v>
      </c>
      <c r="TVA230" s="556" t="s">
        <v>11</v>
      </c>
      <c r="TVB230" s="556"/>
      <c r="TVC230" s="556"/>
      <c r="TVD230" s="4">
        <v>0</v>
      </c>
      <c r="TVE230" s="556" t="s">
        <v>11</v>
      </c>
      <c r="TVF230" s="556"/>
      <c r="TVG230" s="556"/>
      <c r="TVH230" s="4">
        <v>0</v>
      </c>
      <c r="TVI230" s="556" t="s">
        <v>11</v>
      </c>
      <c r="TVJ230" s="556"/>
      <c r="TVK230" s="556"/>
      <c r="TVL230" s="4">
        <v>0</v>
      </c>
      <c r="TVM230" s="556" t="s">
        <v>11</v>
      </c>
      <c r="TVN230" s="556"/>
      <c r="TVO230" s="556"/>
      <c r="TVP230" s="4">
        <v>0</v>
      </c>
      <c r="TVQ230" s="556" t="s">
        <v>11</v>
      </c>
      <c r="TVR230" s="556"/>
      <c r="TVS230" s="556"/>
      <c r="TVT230" s="4">
        <v>0</v>
      </c>
      <c r="TVU230" s="556" t="s">
        <v>11</v>
      </c>
      <c r="TVV230" s="556"/>
      <c r="TVW230" s="556"/>
      <c r="TVX230" s="4">
        <v>0</v>
      </c>
      <c r="TVY230" s="556" t="s">
        <v>11</v>
      </c>
      <c r="TVZ230" s="556"/>
      <c r="TWA230" s="556"/>
      <c r="TWB230" s="4">
        <v>0</v>
      </c>
      <c r="TWC230" s="556" t="s">
        <v>11</v>
      </c>
      <c r="TWD230" s="556"/>
      <c r="TWE230" s="556"/>
      <c r="TWF230" s="4">
        <v>0</v>
      </c>
      <c r="TWG230" s="556" t="s">
        <v>11</v>
      </c>
      <c r="TWH230" s="556"/>
      <c r="TWI230" s="556"/>
      <c r="TWJ230" s="4">
        <v>0</v>
      </c>
      <c r="TWK230" s="556" t="s">
        <v>11</v>
      </c>
      <c r="TWL230" s="556"/>
      <c r="TWM230" s="556"/>
      <c r="TWN230" s="4">
        <v>0</v>
      </c>
      <c r="TWO230" s="556" t="s">
        <v>11</v>
      </c>
      <c r="TWP230" s="556"/>
      <c r="TWQ230" s="556"/>
      <c r="TWR230" s="4">
        <v>0</v>
      </c>
      <c r="TWS230" s="556" t="s">
        <v>11</v>
      </c>
      <c r="TWT230" s="556"/>
      <c r="TWU230" s="556"/>
      <c r="TWV230" s="4">
        <v>0</v>
      </c>
      <c r="TWW230" s="556" t="s">
        <v>11</v>
      </c>
      <c r="TWX230" s="556"/>
      <c r="TWY230" s="556"/>
      <c r="TWZ230" s="4">
        <v>0</v>
      </c>
      <c r="TXA230" s="556" t="s">
        <v>11</v>
      </c>
      <c r="TXB230" s="556"/>
      <c r="TXC230" s="556"/>
      <c r="TXD230" s="4">
        <v>0</v>
      </c>
      <c r="TXE230" s="556" t="s">
        <v>11</v>
      </c>
      <c r="TXF230" s="556"/>
      <c r="TXG230" s="556"/>
      <c r="TXH230" s="4">
        <v>0</v>
      </c>
      <c r="TXI230" s="556" t="s">
        <v>11</v>
      </c>
      <c r="TXJ230" s="556"/>
      <c r="TXK230" s="556"/>
      <c r="TXL230" s="4">
        <v>0</v>
      </c>
      <c r="TXM230" s="556" t="s">
        <v>11</v>
      </c>
      <c r="TXN230" s="556"/>
      <c r="TXO230" s="556"/>
      <c r="TXP230" s="4">
        <v>0</v>
      </c>
      <c r="TXQ230" s="556" t="s">
        <v>11</v>
      </c>
      <c r="TXR230" s="556"/>
      <c r="TXS230" s="556"/>
      <c r="TXT230" s="4">
        <v>0</v>
      </c>
      <c r="TXU230" s="556" t="s">
        <v>11</v>
      </c>
      <c r="TXV230" s="556"/>
      <c r="TXW230" s="556"/>
      <c r="TXX230" s="4">
        <v>0</v>
      </c>
      <c r="TXY230" s="556" t="s">
        <v>11</v>
      </c>
      <c r="TXZ230" s="556"/>
      <c r="TYA230" s="556"/>
      <c r="TYB230" s="4">
        <v>0</v>
      </c>
      <c r="TYC230" s="556" t="s">
        <v>11</v>
      </c>
      <c r="TYD230" s="556"/>
      <c r="TYE230" s="556"/>
      <c r="TYF230" s="4">
        <v>0</v>
      </c>
      <c r="TYG230" s="556" t="s">
        <v>11</v>
      </c>
      <c r="TYH230" s="556"/>
      <c r="TYI230" s="556"/>
      <c r="TYJ230" s="4">
        <v>0</v>
      </c>
      <c r="TYK230" s="556" t="s">
        <v>11</v>
      </c>
      <c r="TYL230" s="556"/>
      <c r="TYM230" s="556"/>
      <c r="TYN230" s="4">
        <v>0</v>
      </c>
      <c r="TYO230" s="556" t="s">
        <v>11</v>
      </c>
      <c r="TYP230" s="556"/>
      <c r="TYQ230" s="556"/>
      <c r="TYR230" s="4">
        <v>0</v>
      </c>
      <c r="TYS230" s="556" t="s">
        <v>11</v>
      </c>
      <c r="TYT230" s="556"/>
      <c r="TYU230" s="556"/>
      <c r="TYV230" s="4">
        <v>0</v>
      </c>
      <c r="TYW230" s="556" t="s">
        <v>11</v>
      </c>
      <c r="TYX230" s="556"/>
      <c r="TYY230" s="556"/>
      <c r="TYZ230" s="4">
        <v>0</v>
      </c>
      <c r="TZA230" s="556" t="s">
        <v>11</v>
      </c>
      <c r="TZB230" s="556"/>
      <c r="TZC230" s="556"/>
      <c r="TZD230" s="4">
        <v>0</v>
      </c>
      <c r="TZE230" s="556" t="s">
        <v>11</v>
      </c>
      <c r="TZF230" s="556"/>
      <c r="TZG230" s="556"/>
      <c r="TZH230" s="4">
        <v>0</v>
      </c>
      <c r="TZI230" s="556" t="s">
        <v>11</v>
      </c>
      <c r="TZJ230" s="556"/>
      <c r="TZK230" s="556"/>
      <c r="TZL230" s="4">
        <v>0</v>
      </c>
      <c r="TZM230" s="556" t="s">
        <v>11</v>
      </c>
      <c r="TZN230" s="556"/>
      <c r="TZO230" s="556"/>
      <c r="TZP230" s="4">
        <v>0</v>
      </c>
      <c r="TZQ230" s="556" t="s">
        <v>11</v>
      </c>
      <c r="TZR230" s="556"/>
      <c r="TZS230" s="556"/>
      <c r="TZT230" s="4">
        <v>0</v>
      </c>
      <c r="TZU230" s="556" t="s">
        <v>11</v>
      </c>
      <c r="TZV230" s="556"/>
      <c r="TZW230" s="556"/>
      <c r="TZX230" s="4">
        <v>0</v>
      </c>
      <c r="TZY230" s="556" t="s">
        <v>11</v>
      </c>
      <c r="TZZ230" s="556"/>
      <c r="UAA230" s="556"/>
      <c r="UAB230" s="4">
        <v>0</v>
      </c>
      <c r="UAC230" s="556" t="s">
        <v>11</v>
      </c>
      <c r="UAD230" s="556"/>
      <c r="UAE230" s="556"/>
      <c r="UAF230" s="4">
        <v>0</v>
      </c>
      <c r="UAG230" s="556" t="s">
        <v>11</v>
      </c>
      <c r="UAH230" s="556"/>
      <c r="UAI230" s="556"/>
      <c r="UAJ230" s="4">
        <v>0</v>
      </c>
      <c r="UAK230" s="556" t="s">
        <v>11</v>
      </c>
      <c r="UAL230" s="556"/>
      <c r="UAM230" s="556"/>
      <c r="UAN230" s="4">
        <v>0</v>
      </c>
      <c r="UAO230" s="556" t="s">
        <v>11</v>
      </c>
      <c r="UAP230" s="556"/>
      <c r="UAQ230" s="556"/>
      <c r="UAR230" s="4">
        <v>0</v>
      </c>
      <c r="UAS230" s="556" t="s">
        <v>11</v>
      </c>
      <c r="UAT230" s="556"/>
      <c r="UAU230" s="556"/>
      <c r="UAV230" s="4">
        <v>0</v>
      </c>
      <c r="UAW230" s="556" t="s">
        <v>11</v>
      </c>
      <c r="UAX230" s="556"/>
      <c r="UAY230" s="556"/>
      <c r="UAZ230" s="4">
        <v>0</v>
      </c>
      <c r="UBA230" s="556" t="s">
        <v>11</v>
      </c>
      <c r="UBB230" s="556"/>
      <c r="UBC230" s="556"/>
      <c r="UBD230" s="4">
        <v>0</v>
      </c>
      <c r="UBE230" s="556" t="s">
        <v>11</v>
      </c>
      <c r="UBF230" s="556"/>
      <c r="UBG230" s="556"/>
      <c r="UBH230" s="4">
        <v>0</v>
      </c>
      <c r="UBI230" s="556" t="s">
        <v>11</v>
      </c>
      <c r="UBJ230" s="556"/>
      <c r="UBK230" s="556"/>
      <c r="UBL230" s="4">
        <v>0</v>
      </c>
      <c r="UBM230" s="556" t="s">
        <v>11</v>
      </c>
      <c r="UBN230" s="556"/>
      <c r="UBO230" s="556"/>
      <c r="UBP230" s="4">
        <v>0</v>
      </c>
      <c r="UBQ230" s="556" t="s">
        <v>11</v>
      </c>
      <c r="UBR230" s="556"/>
      <c r="UBS230" s="556"/>
      <c r="UBT230" s="4">
        <v>0</v>
      </c>
      <c r="UBU230" s="556" t="s">
        <v>11</v>
      </c>
      <c r="UBV230" s="556"/>
      <c r="UBW230" s="556"/>
      <c r="UBX230" s="4">
        <v>0</v>
      </c>
      <c r="UBY230" s="556" t="s">
        <v>11</v>
      </c>
      <c r="UBZ230" s="556"/>
      <c r="UCA230" s="556"/>
      <c r="UCB230" s="4">
        <v>0</v>
      </c>
      <c r="UCC230" s="556" t="s">
        <v>11</v>
      </c>
      <c r="UCD230" s="556"/>
      <c r="UCE230" s="556"/>
      <c r="UCF230" s="4">
        <v>0</v>
      </c>
      <c r="UCG230" s="556" t="s">
        <v>11</v>
      </c>
      <c r="UCH230" s="556"/>
      <c r="UCI230" s="556"/>
      <c r="UCJ230" s="4">
        <v>0</v>
      </c>
      <c r="UCK230" s="556" t="s">
        <v>11</v>
      </c>
      <c r="UCL230" s="556"/>
      <c r="UCM230" s="556"/>
      <c r="UCN230" s="4">
        <v>0</v>
      </c>
      <c r="UCO230" s="556" t="s">
        <v>11</v>
      </c>
      <c r="UCP230" s="556"/>
      <c r="UCQ230" s="556"/>
      <c r="UCR230" s="4">
        <v>0</v>
      </c>
      <c r="UCS230" s="556" t="s">
        <v>11</v>
      </c>
      <c r="UCT230" s="556"/>
      <c r="UCU230" s="556"/>
      <c r="UCV230" s="4">
        <v>0</v>
      </c>
      <c r="UCW230" s="556" t="s">
        <v>11</v>
      </c>
      <c r="UCX230" s="556"/>
      <c r="UCY230" s="556"/>
      <c r="UCZ230" s="4">
        <v>0</v>
      </c>
      <c r="UDA230" s="556" t="s">
        <v>11</v>
      </c>
      <c r="UDB230" s="556"/>
      <c r="UDC230" s="556"/>
      <c r="UDD230" s="4">
        <v>0</v>
      </c>
      <c r="UDE230" s="556" t="s">
        <v>11</v>
      </c>
      <c r="UDF230" s="556"/>
      <c r="UDG230" s="556"/>
      <c r="UDH230" s="4">
        <v>0</v>
      </c>
      <c r="UDI230" s="556" t="s">
        <v>11</v>
      </c>
      <c r="UDJ230" s="556"/>
      <c r="UDK230" s="556"/>
      <c r="UDL230" s="4">
        <v>0</v>
      </c>
      <c r="UDM230" s="556" t="s">
        <v>11</v>
      </c>
      <c r="UDN230" s="556"/>
      <c r="UDO230" s="556"/>
      <c r="UDP230" s="4">
        <v>0</v>
      </c>
      <c r="UDQ230" s="556" t="s">
        <v>11</v>
      </c>
      <c r="UDR230" s="556"/>
      <c r="UDS230" s="556"/>
      <c r="UDT230" s="4">
        <v>0</v>
      </c>
      <c r="UDU230" s="556" t="s">
        <v>11</v>
      </c>
      <c r="UDV230" s="556"/>
      <c r="UDW230" s="556"/>
      <c r="UDX230" s="4">
        <v>0</v>
      </c>
      <c r="UDY230" s="556" t="s">
        <v>11</v>
      </c>
      <c r="UDZ230" s="556"/>
      <c r="UEA230" s="556"/>
      <c r="UEB230" s="4">
        <v>0</v>
      </c>
      <c r="UEC230" s="556" t="s">
        <v>11</v>
      </c>
      <c r="UED230" s="556"/>
      <c r="UEE230" s="556"/>
      <c r="UEF230" s="4">
        <v>0</v>
      </c>
      <c r="UEG230" s="556" t="s">
        <v>11</v>
      </c>
      <c r="UEH230" s="556"/>
      <c r="UEI230" s="556"/>
      <c r="UEJ230" s="4">
        <v>0</v>
      </c>
      <c r="UEK230" s="556" t="s">
        <v>11</v>
      </c>
      <c r="UEL230" s="556"/>
      <c r="UEM230" s="556"/>
      <c r="UEN230" s="4">
        <v>0</v>
      </c>
      <c r="UEO230" s="556" t="s">
        <v>11</v>
      </c>
      <c r="UEP230" s="556"/>
      <c r="UEQ230" s="556"/>
      <c r="UER230" s="4">
        <v>0</v>
      </c>
      <c r="UES230" s="556" t="s">
        <v>11</v>
      </c>
      <c r="UET230" s="556"/>
      <c r="UEU230" s="556"/>
      <c r="UEV230" s="4">
        <v>0</v>
      </c>
      <c r="UEW230" s="556" t="s">
        <v>11</v>
      </c>
      <c r="UEX230" s="556"/>
      <c r="UEY230" s="556"/>
      <c r="UEZ230" s="4">
        <v>0</v>
      </c>
      <c r="UFA230" s="556" t="s">
        <v>11</v>
      </c>
      <c r="UFB230" s="556"/>
      <c r="UFC230" s="556"/>
      <c r="UFD230" s="4">
        <v>0</v>
      </c>
      <c r="UFE230" s="556" t="s">
        <v>11</v>
      </c>
      <c r="UFF230" s="556"/>
      <c r="UFG230" s="556"/>
      <c r="UFH230" s="4">
        <v>0</v>
      </c>
      <c r="UFI230" s="556" t="s">
        <v>11</v>
      </c>
      <c r="UFJ230" s="556"/>
      <c r="UFK230" s="556"/>
      <c r="UFL230" s="4">
        <v>0</v>
      </c>
      <c r="UFM230" s="556" t="s">
        <v>11</v>
      </c>
      <c r="UFN230" s="556"/>
      <c r="UFO230" s="556"/>
      <c r="UFP230" s="4">
        <v>0</v>
      </c>
      <c r="UFQ230" s="556" t="s">
        <v>11</v>
      </c>
      <c r="UFR230" s="556"/>
      <c r="UFS230" s="556"/>
      <c r="UFT230" s="4">
        <v>0</v>
      </c>
      <c r="UFU230" s="556" t="s">
        <v>11</v>
      </c>
      <c r="UFV230" s="556"/>
      <c r="UFW230" s="556"/>
      <c r="UFX230" s="4">
        <v>0</v>
      </c>
      <c r="UFY230" s="556" t="s">
        <v>11</v>
      </c>
      <c r="UFZ230" s="556"/>
      <c r="UGA230" s="556"/>
      <c r="UGB230" s="4">
        <v>0</v>
      </c>
      <c r="UGC230" s="556" t="s">
        <v>11</v>
      </c>
      <c r="UGD230" s="556"/>
      <c r="UGE230" s="556"/>
      <c r="UGF230" s="4">
        <v>0</v>
      </c>
      <c r="UGG230" s="556" t="s">
        <v>11</v>
      </c>
      <c r="UGH230" s="556"/>
      <c r="UGI230" s="556"/>
      <c r="UGJ230" s="4">
        <v>0</v>
      </c>
      <c r="UGK230" s="556" t="s">
        <v>11</v>
      </c>
      <c r="UGL230" s="556"/>
      <c r="UGM230" s="556"/>
      <c r="UGN230" s="4">
        <v>0</v>
      </c>
      <c r="UGO230" s="556" t="s">
        <v>11</v>
      </c>
      <c r="UGP230" s="556"/>
      <c r="UGQ230" s="556"/>
      <c r="UGR230" s="4">
        <v>0</v>
      </c>
      <c r="UGS230" s="556" t="s">
        <v>11</v>
      </c>
      <c r="UGT230" s="556"/>
      <c r="UGU230" s="556"/>
      <c r="UGV230" s="4">
        <v>0</v>
      </c>
      <c r="UGW230" s="556" t="s">
        <v>11</v>
      </c>
      <c r="UGX230" s="556"/>
      <c r="UGY230" s="556"/>
      <c r="UGZ230" s="4">
        <v>0</v>
      </c>
      <c r="UHA230" s="556" t="s">
        <v>11</v>
      </c>
      <c r="UHB230" s="556"/>
      <c r="UHC230" s="556"/>
      <c r="UHD230" s="4">
        <v>0</v>
      </c>
      <c r="UHE230" s="556" t="s">
        <v>11</v>
      </c>
      <c r="UHF230" s="556"/>
      <c r="UHG230" s="556"/>
      <c r="UHH230" s="4">
        <v>0</v>
      </c>
      <c r="UHI230" s="556" t="s">
        <v>11</v>
      </c>
      <c r="UHJ230" s="556"/>
      <c r="UHK230" s="556"/>
      <c r="UHL230" s="4">
        <v>0</v>
      </c>
      <c r="UHM230" s="556" t="s">
        <v>11</v>
      </c>
      <c r="UHN230" s="556"/>
      <c r="UHO230" s="556"/>
      <c r="UHP230" s="4">
        <v>0</v>
      </c>
      <c r="UHQ230" s="556" t="s">
        <v>11</v>
      </c>
      <c r="UHR230" s="556"/>
      <c r="UHS230" s="556"/>
      <c r="UHT230" s="4">
        <v>0</v>
      </c>
      <c r="UHU230" s="556" t="s">
        <v>11</v>
      </c>
      <c r="UHV230" s="556"/>
      <c r="UHW230" s="556"/>
      <c r="UHX230" s="4">
        <v>0</v>
      </c>
      <c r="UHY230" s="556" t="s">
        <v>11</v>
      </c>
      <c r="UHZ230" s="556"/>
      <c r="UIA230" s="556"/>
      <c r="UIB230" s="4">
        <v>0</v>
      </c>
      <c r="UIC230" s="556" t="s">
        <v>11</v>
      </c>
      <c r="UID230" s="556"/>
      <c r="UIE230" s="556"/>
      <c r="UIF230" s="4">
        <v>0</v>
      </c>
      <c r="UIG230" s="556" t="s">
        <v>11</v>
      </c>
      <c r="UIH230" s="556"/>
      <c r="UII230" s="556"/>
      <c r="UIJ230" s="4">
        <v>0</v>
      </c>
      <c r="UIK230" s="556" t="s">
        <v>11</v>
      </c>
      <c r="UIL230" s="556"/>
      <c r="UIM230" s="556"/>
      <c r="UIN230" s="4">
        <v>0</v>
      </c>
      <c r="UIO230" s="556" t="s">
        <v>11</v>
      </c>
      <c r="UIP230" s="556"/>
      <c r="UIQ230" s="556"/>
      <c r="UIR230" s="4">
        <v>0</v>
      </c>
      <c r="UIS230" s="556" t="s">
        <v>11</v>
      </c>
      <c r="UIT230" s="556"/>
      <c r="UIU230" s="556"/>
      <c r="UIV230" s="4">
        <v>0</v>
      </c>
      <c r="UIW230" s="556" t="s">
        <v>11</v>
      </c>
      <c r="UIX230" s="556"/>
      <c r="UIY230" s="556"/>
      <c r="UIZ230" s="4">
        <v>0</v>
      </c>
      <c r="UJA230" s="556" t="s">
        <v>11</v>
      </c>
      <c r="UJB230" s="556"/>
      <c r="UJC230" s="556"/>
      <c r="UJD230" s="4">
        <v>0</v>
      </c>
      <c r="UJE230" s="556" t="s">
        <v>11</v>
      </c>
      <c r="UJF230" s="556"/>
      <c r="UJG230" s="556"/>
      <c r="UJH230" s="4">
        <v>0</v>
      </c>
      <c r="UJI230" s="556" t="s">
        <v>11</v>
      </c>
      <c r="UJJ230" s="556"/>
      <c r="UJK230" s="556"/>
      <c r="UJL230" s="4">
        <v>0</v>
      </c>
      <c r="UJM230" s="556" t="s">
        <v>11</v>
      </c>
      <c r="UJN230" s="556"/>
      <c r="UJO230" s="556"/>
      <c r="UJP230" s="4">
        <v>0</v>
      </c>
      <c r="UJQ230" s="556" t="s">
        <v>11</v>
      </c>
      <c r="UJR230" s="556"/>
      <c r="UJS230" s="556"/>
      <c r="UJT230" s="4">
        <v>0</v>
      </c>
      <c r="UJU230" s="556" t="s">
        <v>11</v>
      </c>
      <c r="UJV230" s="556"/>
      <c r="UJW230" s="556"/>
      <c r="UJX230" s="4">
        <v>0</v>
      </c>
      <c r="UJY230" s="556" t="s">
        <v>11</v>
      </c>
      <c r="UJZ230" s="556"/>
      <c r="UKA230" s="556"/>
      <c r="UKB230" s="4">
        <v>0</v>
      </c>
      <c r="UKC230" s="556" t="s">
        <v>11</v>
      </c>
      <c r="UKD230" s="556"/>
      <c r="UKE230" s="556"/>
      <c r="UKF230" s="4">
        <v>0</v>
      </c>
      <c r="UKG230" s="556" t="s">
        <v>11</v>
      </c>
      <c r="UKH230" s="556"/>
      <c r="UKI230" s="556"/>
      <c r="UKJ230" s="4">
        <v>0</v>
      </c>
      <c r="UKK230" s="556" t="s">
        <v>11</v>
      </c>
      <c r="UKL230" s="556"/>
      <c r="UKM230" s="556"/>
      <c r="UKN230" s="4">
        <v>0</v>
      </c>
      <c r="UKO230" s="556" t="s">
        <v>11</v>
      </c>
      <c r="UKP230" s="556"/>
      <c r="UKQ230" s="556"/>
      <c r="UKR230" s="4">
        <v>0</v>
      </c>
      <c r="UKS230" s="556" t="s">
        <v>11</v>
      </c>
      <c r="UKT230" s="556"/>
      <c r="UKU230" s="556"/>
      <c r="UKV230" s="4">
        <v>0</v>
      </c>
      <c r="UKW230" s="556" t="s">
        <v>11</v>
      </c>
      <c r="UKX230" s="556"/>
      <c r="UKY230" s="556"/>
      <c r="UKZ230" s="4">
        <v>0</v>
      </c>
      <c r="ULA230" s="556" t="s">
        <v>11</v>
      </c>
      <c r="ULB230" s="556"/>
      <c r="ULC230" s="556"/>
      <c r="ULD230" s="4">
        <v>0</v>
      </c>
      <c r="ULE230" s="556" t="s">
        <v>11</v>
      </c>
      <c r="ULF230" s="556"/>
      <c r="ULG230" s="556"/>
      <c r="ULH230" s="4">
        <v>0</v>
      </c>
      <c r="ULI230" s="556" t="s">
        <v>11</v>
      </c>
      <c r="ULJ230" s="556"/>
      <c r="ULK230" s="556"/>
      <c r="ULL230" s="4">
        <v>0</v>
      </c>
      <c r="ULM230" s="556" t="s">
        <v>11</v>
      </c>
      <c r="ULN230" s="556"/>
      <c r="ULO230" s="556"/>
      <c r="ULP230" s="4">
        <v>0</v>
      </c>
      <c r="ULQ230" s="556" t="s">
        <v>11</v>
      </c>
      <c r="ULR230" s="556"/>
      <c r="ULS230" s="556"/>
      <c r="ULT230" s="4">
        <v>0</v>
      </c>
      <c r="ULU230" s="556" t="s">
        <v>11</v>
      </c>
      <c r="ULV230" s="556"/>
      <c r="ULW230" s="556"/>
      <c r="ULX230" s="4">
        <v>0</v>
      </c>
      <c r="ULY230" s="556" t="s">
        <v>11</v>
      </c>
      <c r="ULZ230" s="556"/>
      <c r="UMA230" s="556"/>
      <c r="UMB230" s="4">
        <v>0</v>
      </c>
      <c r="UMC230" s="556" t="s">
        <v>11</v>
      </c>
      <c r="UMD230" s="556"/>
      <c r="UME230" s="556"/>
      <c r="UMF230" s="4">
        <v>0</v>
      </c>
      <c r="UMG230" s="556" t="s">
        <v>11</v>
      </c>
      <c r="UMH230" s="556"/>
      <c r="UMI230" s="556"/>
      <c r="UMJ230" s="4">
        <v>0</v>
      </c>
      <c r="UMK230" s="556" t="s">
        <v>11</v>
      </c>
      <c r="UML230" s="556"/>
      <c r="UMM230" s="556"/>
      <c r="UMN230" s="4">
        <v>0</v>
      </c>
      <c r="UMO230" s="556" t="s">
        <v>11</v>
      </c>
      <c r="UMP230" s="556"/>
      <c r="UMQ230" s="556"/>
      <c r="UMR230" s="4">
        <v>0</v>
      </c>
      <c r="UMS230" s="556" t="s">
        <v>11</v>
      </c>
      <c r="UMT230" s="556"/>
      <c r="UMU230" s="556"/>
      <c r="UMV230" s="4">
        <v>0</v>
      </c>
      <c r="UMW230" s="556" t="s">
        <v>11</v>
      </c>
      <c r="UMX230" s="556"/>
      <c r="UMY230" s="556"/>
      <c r="UMZ230" s="4">
        <v>0</v>
      </c>
      <c r="UNA230" s="556" t="s">
        <v>11</v>
      </c>
      <c r="UNB230" s="556"/>
      <c r="UNC230" s="556"/>
      <c r="UND230" s="4">
        <v>0</v>
      </c>
      <c r="UNE230" s="556" t="s">
        <v>11</v>
      </c>
      <c r="UNF230" s="556"/>
      <c r="UNG230" s="556"/>
      <c r="UNH230" s="4">
        <v>0</v>
      </c>
      <c r="UNI230" s="556" t="s">
        <v>11</v>
      </c>
      <c r="UNJ230" s="556"/>
      <c r="UNK230" s="556"/>
      <c r="UNL230" s="4">
        <v>0</v>
      </c>
      <c r="UNM230" s="556" t="s">
        <v>11</v>
      </c>
      <c r="UNN230" s="556"/>
      <c r="UNO230" s="556"/>
      <c r="UNP230" s="4">
        <v>0</v>
      </c>
      <c r="UNQ230" s="556" t="s">
        <v>11</v>
      </c>
      <c r="UNR230" s="556"/>
      <c r="UNS230" s="556"/>
      <c r="UNT230" s="4">
        <v>0</v>
      </c>
      <c r="UNU230" s="556" t="s">
        <v>11</v>
      </c>
      <c r="UNV230" s="556"/>
      <c r="UNW230" s="556"/>
      <c r="UNX230" s="4">
        <v>0</v>
      </c>
      <c r="UNY230" s="556" t="s">
        <v>11</v>
      </c>
      <c r="UNZ230" s="556"/>
      <c r="UOA230" s="556"/>
      <c r="UOB230" s="4">
        <v>0</v>
      </c>
      <c r="UOC230" s="556" t="s">
        <v>11</v>
      </c>
      <c r="UOD230" s="556"/>
      <c r="UOE230" s="556"/>
      <c r="UOF230" s="4">
        <v>0</v>
      </c>
      <c r="UOG230" s="556" t="s">
        <v>11</v>
      </c>
      <c r="UOH230" s="556"/>
      <c r="UOI230" s="556"/>
      <c r="UOJ230" s="4">
        <v>0</v>
      </c>
      <c r="UOK230" s="556" t="s">
        <v>11</v>
      </c>
      <c r="UOL230" s="556"/>
      <c r="UOM230" s="556"/>
      <c r="UON230" s="4">
        <v>0</v>
      </c>
      <c r="UOO230" s="556" t="s">
        <v>11</v>
      </c>
      <c r="UOP230" s="556"/>
      <c r="UOQ230" s="556"/>
      <c r="UOR230" s="4">
        <v>0</v>
      </c>
      <c r="UOS230" s="556" t="s">
        <v>11</v>
      </c>
      <c r="UOT230" s="556"/>
      <c r="UOU230" s="556"/>
      <c r="UOV230" s="4">
        <v>0</v>
      </c>
      <c r="UOW230" s="556" t="s">
        <v>11</v>
      </c>
      <c r="UOX230" s="556"/>
      <c r="UOY230" s="556"/>
      <c r="UOZ230" s="4">
        <v>0</v>
      </c>
      <c r="UPA230" s="556" t="s">
        <v>11</v>
      </c>
      <c r="UPB230" s="556"/>
      <c r="UPC230" s="556"/>
      <c r="UPD230" s="4">
        <v>0</v>
      </c>
      <c r="UPE230" s="556" t="s">
        <v>11</v>
      </c>
      <c r="UPF230" s="556"/>
      <c r="UPG230" s="556"/>
      <c r="UPH230" s="4">
        <v>0</v>
      </c>
      <c r="UPI230" s="556" t="s">
        <v>11</v>
      </c>
      <c r="UPJ230" s="556"/>
      <c r="UPK230" s="556"/>
      <c r="UPL230" s="4">
        <v>0</v>
      </c>
      <c r="UPM230" s="556" t="s">
        <v>11</v>
      </c>
      <c r="UPN230" s="556"/>
      <c r="UPO230" s="556"/>
      <c r="UPP230" s="4">
        <v>0</v>
      </c>
      <c r="UPQ230" s="556" t="s">
        <v>11</v>
      </c>
      <c r="UPR230" s="556"/>
      <c r="UPS230" s="556"/>
      <c r="UPT230" s="4">
        <v>0</v>
      </c>
      <c r="UPU230" s="556" t="s">
        <v>11</v>
      </c>
      <c r="UPV230" s="556"/>
      <c r="UPW230" s="556"/>
      <c r="UPX230" s="4">
        <v>0</v>
      </c>
      <c r="UPY230" s="556" t="s">
        <v>11</v>
      </c>
      <c r="UPZ230" s="556"/>
      <c r="UQA230" s="556"/>
      <c r="UQB230" s="4">
        <v>0</v>
      </c>
      <c r="UQC230" s="556" t="s">
        <v>11</v>
      </c>
      <c r="UQD230" s="556"/>
      <c r="UQE230" s="556"/>
      <c r="UQF230" s="4">
        <v>0</v>
      </c>
      <c r="UQG230" s="556" t="s">
        <v>11</v>
      </c>
      <c r="UQH230" s="556"/>
      <c r="UQI230" s="556"/>
      <c r="UQJ230" s="4">
        <v>0</v>
      </c>
      <c r="UQK230" s="556" t="s">
        <v>11</v>
      </c>
      <c r="UQL230" s="556"/>
      <c r="UQM230" s="556"/>
      <c r="UQN230" s="4">
        <v>0</v>
      </c>
      <c r="UQO230" s="556" t="s">
        <v>11</v>
      </c>
      <c r="UQP230" s="556"/>
      <c r="UQQ230" s="556"/>
      <c r="UQR230" s="4">
        <v>0</v>
      </c>
      <c r="UQS230" s="556" t="s">
        <v>11</v>
      </c>
      <c r="UQT230" s="556"/>
      <c r="UQU230" s="556"/>
      <c r="UQV230" s="4">
        <v>0</v>
      </c>
      <c r="UQW230" s="556" t="s">
        <v>11</v>
      </c>
      <c r="UQX230" s="556"/>
      <c r="UQY230" s="556"/>
      <c r="UQZ230" s="4">
        <v>0</v>
      </c>
      <c r="URA230" s="556" t="s">
        <v>11</v>
      </c>
      <c r="URB230" s="556"/>
      <c r="URC230" s="556"/>
      <c r="URD230" s="4">
        <v>0</v>
      </c>
      <c r="URE230" s="556" t="s">
        <v>11</v>
      </c>
      <c r="URF230" s="556"/>
      <c r="URG230" s="556"/>
      <c r="URH230" s="4">
        <v>0</v>
      </c>
      <c r="URI230" s="556" t="s">
        <v>11</v>
      </c>
      <c r="URJ230" s="556"/>
      <c r="URK230" s="556"/>
      <c r="URL230" s="4">
        <v>0</v>
      </c>
      <c r="URM230" s="556" t="s">
        <v>11</v>
      </c>
      <c r="URN230" s="556"/>
      <c r="URO230" s="556"/>
      <c r="URP230" s="4">
        <v>0</v>
      </c>
      <c r="URQ230" s="556" t="s">
        <v>11</v>
      </c>
      <c r="URR230" s="556"/>
      <c r="URS230" s="556"/>
      <c r="URT230" s="4">
        <v>0</v>
      </c>
      <c r="URU230" s="556" t="s">
        <v>11</v>
      </c>
      <c r="URV230" s="556"/>
      <c r="URW230" s="556"/>
      <c r="URX230" s="4">
        <v>0</v>
      </c>
      <c r="URY230" s="556" t="s">
        <v>11</v>
      </c>
      <c r="URZ230" s="556"/>
      <c r="USA230" s="556"/>
      <c r="USB230" s="4">
        <v>0</v>
      </c>
      <c r="USC230" s="556" t="s">
        <v>11</v>
      </c>
      <c r="USD230" s="556"/>
      <c r="USE230" s="556"/>
      <c r="USF230" s="4">
        <v>0</v>
      </c>
      <c r="USG230" s="556" t="s">
        <v>11</v>
      </c>
      <c r="USH230" s="556"/>
      <c r="USI230" s="556"/>
      <c r="USJ230" s="4">
        <v>0</v>
      </c>
      <c r="USK230" s="556" t="s">
        <v>11</v>
      </c>
      <c r="USL230" s="556"/>
      <c r="USM230" s="556"/>
      <c r="USN230" s="4">
        <v>0</v>
      </c>
      <c r="USO230" s="556" t="s">
        <v>11</v>
      </c>
      <c r="USP230" s="556"/>
      <c r="USQ230" s="556"/>
      <c r="USR230" s="4">
        <v>0</v>
      </c>
      <c r="USS230" s="556" t="s">
        <v>11</v>
      </c>
      <c r="UST230" s="556"/>
      <c r="USU230" s="556"/>
      <c r="USV230" s="4">
        <v>0</v>
      </c>
      <c r="USW230" s="556" t="s">
        <v>11</v>
      </c>
      <c r="USX230" s="556"/>
      <c r="USY230" s="556"/>
      <c r="USZ230" s="4">
        <v>0</v>
      </c>
      <c r="UTA230" s="556" t="s">
        <v>11</v>
      </c>
      <c r="UTB230" s="556"/>
      <c r="UTC230" s="556"/>
      <c r="UTD230" s="4">
        <v>0</v>
      </c>
      <c r="UTE230" s="556" t="s">
        <v>11</v>
      </c>
      <c r="UTF230" s="556"/>
      <c r="UTG230" s="556"/>
      <c r="UTH230" s="4">
        <v>0</v>
      </c>
      <c r="UTI230" s="556" t="s">
        <v>11</v>
      </c>
      <c r="UTJ230" s="556"/>
      <c r="UTK230" s="556"/>
      <c r="UTL230" s="4">
        <v>0</v>
      </c>
      <c r="UTM230" s="556" t="s">
        <v>11</v>
      </c>
      <c r="UTN230" s="556"/>
      <c r="UTO230" s="556"/>
      <c r="UTP230" s="4">
        <v>0</v>
      </c>
      <c r="UTQ230" s="556" t="s">
        <v>11</v>
      </c>
      <c r="UTR230" s="556"/>
      <c r="UTS230" s="556"/>
      <c r="UTT230" s="4">
        <v>0</v>
      </c>
      <c r="UTU230" s="556" t="s">
        <v>11</v>
      </c>
      <c r="UTV230" s="556"/>
      <c r="UTW230" s="556"/>
      <c r="UTX230" s="4">
        <v>0</v>
      </c>
      <c r="UTY230" s="556" t="s">
        <v>11</v>
      </c>
      <c r="UTZ230" s="556"/>
      <c r="UUA230" s="556"/>
      <c r="UUB230" s="4">
        <v>0</v>
      </c>
      <c r="UUC230" s="556" t="s">
        <v>11</v>
      </c>
      <c r="UUD230" s="556"/>
      <c r="UUE230" s="556"/>
      <c r="UUF230" s="4">
        <v>0</v>
      </c>
      <c r="UUG230" s="556" t="s">
        <v>11</v>
      </c>
      <c r="UUH230" s="556"/>
      <c r="UUI230" s="556"/>
      <c r="UUJ230" s="4">
        <v>0</v>
      </c>
      <c r="UUK230" s="556" t="s">
        <v>11</v>
      </c>
      <c r="UUL230" s="556"/>
      <c r="UUM230" s="556"/>
      <c r="UUN230" s="4">
        <v>0</v>
      </c>
      <c r="UUO230" s="556" t="s">
        <v>11</v>
      </c>
      <c r="UUP230" s="556"/>
      <c r="UUQ230" s="556"/>
      <c r="UUR230" s="4">
        <v>0</v>
      </c>
      <c r="UUS230" s="556" t="s">
        <v>11</v>
      </c>
      <c r="UUT230" s="556"/>
      <c r="UUU230" s="556"/>
      <c r="UUV230" s="4">
        <v>0</v>
      </c>
      <c r="UUW230" s="556" t="s">
        <v>11</v>
      </c>
      <c r="UUX230" s="556"/>
      <c r="UUY230" s="556"/>
      <c r="UUZ230" s="4">
        <v>0</v>
      </c>
      <c r="UVA230" s="556" t="s">
        <v>11</v>
      </c>
      <c r="UVB230" s="556"/>
      <c r="UVC230" s="556"/>
      <c r="UVD230" s="4">
        <v>0</v>
      </c>
      <c r="UVE230" s="556" t="s">
        <v>11</v>
      </c>
      <c r="UVF230" s="556"/>
      <c r="UVG230" s="556"/>
      <c r="UVH230" s="4">
        <v>0</v>
      </c>
      <c r="UVI230" s="556" t="s">
        <v>11</v>
      </c>
      <c r="UVJ230" s="556"/>
      <c r="UVK230" s="556"/>
      <c r="UVL230" s="4">
        <v>0</v>
      </c>
      <c r="UVM230" s="556" t="s">
        <v>11</v>
      </c>
      <c r="UVN230" s="556"/>
      <c r="UVO230" s="556"/>
      <c r="UVP230" s="4">
        <v>0</v>
      </c>
      <c r="UVQ230" s="556" t="s">
        <v>11</v>
      </c>
      <c r="UVR230" s="556"/>
      <c r="UVS230" s="556"/>
      <c r="UVT230" s="4">
        <v>0</v>
      </c>
      <c r="UVU230" s="556" t="s">
        <v>11</v>
      </c>
      <c r="UVV230" s="556"/>
      <c r="UVW230" s="556"/>
      <c r="UVX230" s="4">
        <v>0</v>
      </c>
      <c r="UVY230" s="556" t="s">
        <v>11</v>
      </c>
      <c r="UVZ230" s="556"/>
      <c r="UWA230" s="556"/>
      <c r="UWB230" s="4">
        <v>0</v>
      </c>
      <c r="UWC230" s="556" t="s">
        <v>11</v>
      </c>
      <c r="UWD230" s="556"/>
      <c r="UWE230" s="556"/>
      <c r="UWF230" s="4">
        <v>0</v>
      </c>
      <c r="UWG230" s="556" t="s">
        <v>11</v>
      </c>
      <c r="UWH230" s="556"/>
      <c r="UWI230" s="556"/>
      <c r="UWJ230" s="4">
        <v>0</v>
      </c>
      <c r="UWK230" s="556" t="s">
        <v>11</v>
      </c>
      <c r="UWL230" s="556"/>
      <c r="UWM230" s="556"/>
      <c r="UWN230" s="4">
        <v>0</v>
      </c>
      <c r="UWO230" s="556" t="s">
        <v>11</v>
      </c>
      <c r="UWP230" s="556"/>
      <c r="UWQ230" s="556"/>
      <c r="UWR230" s="4">
        <v>0</v>
      </c>
      <c r="UWS230" s="556" t="s">
        <v>11</v>
      </c>
      <c r="UWT230" s="556"/>
      <c r="UWU230" s="556"/>
      <c r="UWV230" s="4">
        <v>0</v>
      </c>
      <c r="UWW230" s="556" t="s">
        <v>11</v>
      </c>
      <c r="UWX230" s="556"/>
      <c r="UWY230" s="556"/>
      <c r="UWZ230" s="4">
        <v>0</v>
      </c>
      <c r="UXA230" s="556" t="s">
        <v>11</v>
      </c>
      <c r="UXB230" s="556"/>
      <c r="UXC230" s="556"/>
      <c r="UXD230" s="4">
        <v>0</v>
      </c>
      <c r="UXE230" s="556" t="s">
        <v>11</v>
      </c>
      <c r="UXF230" s="556"/>
      <c r="UXG230" s="556"/>
      <c r="UXH230" s="4">
        <v>0</v>
      </c>
      <c r="UXI230" s="556" t="s">
        <v>11</v>
      </c>
      <c r="UXJ230" s="556"/>
      <c r="UXK230" s="556"/>
      <c r="UXL230" s="4">
        <v>0</v>
      </c>
      <c r="UXM230" s="556" t="s">
        <v>11</v>
      </c>
      <c r="UXN230" s="556"/>
      <c r="UXO230" s="556"/>
      <c r="UXP230" s="4">
        <v>0</v>
      </c>
      <c r="UXQ230" s="556" t="s">
        <v>11</v>
      </c>
      <c r="UXR230" s="556"/>
      <c r="UXS230" s="556"/>
      <c r="UXT230" s="4">
        <v>0</v>
      </c>
      <c r="UXU230" s="556" t="s">
        <v>11</v>
      </c>
      <c r="UXV230" s="556"/>
      <c r="UXW230" s="556"/>
      <c r="UXX230" s="4">
        <v>0</v>
      </c>
      <c r="UXY230" s="556" t="s">
        <v>11</v>
      </c>
      <c r="UXZ230" s="556"/>
      <c r="UYA230" s="556"/>
      <c r="UYB230" s="4">
        <v>0</v>
      </c>
      <c r="UYC230" s="556" t="s">
        <v>11</v>
      </c>
      <c r="UYD230" s="556"/>
      <c r="UYE230" s="556"/>
      <c r="UYF230" s="4">
        <v>0</v>
      </c>
      <c r="UYG230" s="556" t="s">
        <v>11</v>
      </c>
      <c r="UYH230" s="556"/>
      <c r="UYI230" s="556"/>
      <c r="UYJ230" s="4">
        <v>0</v>
      </c>
      <c r="UYK230" s="556" t="s">
        <v>11</v>
      </c>
      <c r="UYL230" s="556"/>
      <c r="UYM230" s="556"/>
      <c r="UYN230" s="4">
        <v>0</v>
      </c>
      <c r="UYO230" s="556" t="s">
        <v>11</v>
      </c>
      <c r="UYP230" s="556"/>
      <c r="UYQ230" s="556"/>
      <c r="UYR230" s="4">
        <v>0</v>
      </c>
      <c r="UYS230" s="556" t="s">
        <v>11</v>
      </c>
      <c r="UYT230" s="556"/>
      <c r="UYU230" s="556"/>
      <c r="UYV230" s="4">
        <v>0</v>
      </c>
      <c r="UYW230" s="556" t="s">
        <v>11</v>
      </c>
      <c r="UYX230" s="556"/>
      <c r="UYY230" s="556"/>
      <c r="UYZ230" s="4">
        <v>0</v>
      </c>
      <c r="UZA230" s="556" t="s">
        <v>11</v>
      </c>
      <c r="UZB230" s="556"/>
      <c r="UZC230" s="556"/>
      <c r="UZD230" s="4">
        <v>0</v>
      </c>
      <c r="UZE230" s="556" t="s">
        <v>11</v>
      </c>
      <c r="UZF230" s="556"/>
      <c r="UZG230" s="556"/>
      <c r="UZH230" s="4">
        <v>0</v>
      </c>
      <c r="UZI230" s="556" t="s">
        <v>11</v>
      </c>
      <c r="UZJ230" s="556"/>
      <c r="UZK230" s="556"/>
      <c r="UZL230" s="4">
        <v>0</v>
      </c>
      <c r="UZM230" s="556" t="s">
        <v>11</v>
      </c>
      <c r="UZN230" s="556"/>
      <c r="UZO230" s="556"/>
      <c r="UZP230" s="4">
        <v>0</v>
      </c>
      <c r="UZQ230" s="556" t="s">
        <v>11</v>
      </c>
      <c r="UZR230" s="556"/>
      <c r="UZS230" s="556"/>
      <c r="UZT230" s="4">
        <v>0</v>
      </c>
      <c r="UZU230" s="556" t="s">
        <v>11</v>
      </c>
      <c r="UZV230" s="556"/>
      <c r="UZW230" s="556"/>
      <c r="UZX230" s="4">
        <v>0</v>
      </c>
      <c r="UZY230" s="556" t="s">
        <v>11</v>
      </c>
      <c r="UZZ230" s="556"/>
      <c r="VAA230" s="556"/>
      <c r="VAB230" s="4">
        <v>0</v>
      </c>
      <c r="VAC230" s="556" t="s">
        <v>11</v>
      </c>
      <c r="VAD230" s="556"/>
      <c r="VAE230" s="556"/>
      <c r="VAF230" s="4">
        <v>0</v>
      </c>
      <c r="VAG230" s="556" t="s">
        <v>11</v>
      </c>
      <c r="VAH230" s="556"/>
      <c r="VAI230" s="556"/>
      <c r="VAJ230" s="4">
        <v>0</v>
      </c>
      <c r="VAK230" s="556" t="s">
        <v>11</v>
      </c>
      <c r="VAL230" s="556"/>
      <c r="VAM230" s="556"/>
      <c r="VAN230" s="4">
        <v>0</v>
      </c>
      <c r="VAO230" s="556" t="s">
        <v>11</v>
      </c>
      <c r="VAP230" s="556"/>
      <c r="VAQ230" s="556"/>
      <c r="VAR230" s="4">
        <v>0</v>
      </c>
      <c r="VAS230" s="556" t="s">
        <v>11</v>
      </c>
      <c r="VAT230" s="556"/>
      <c r="VAU230" s="556"/>
      <c r="VAV230" s="4">
        <v>0</v>
      </c>
      <c r="VAW230" s="556" t="s">
        <v>11</v>
      </c>
      <c r="VAX230" s="556"/>
      <c r="VAY230" s="556"/>
      <c r="VAZ230" s="4">
        <v>0</v>
      </c>
      <c r="VBA230" s="556" t="s">
        <v>11</v>
      </c>
      <c r="VBB230" s="556"/>
      <c r="VBC230" s="556"/>
      <c r="VBD230" s="4">
        <v>0</v>
      </c>
      <c r="VBE230" s="556" t="s">
        <v>11</v>
      </c>
      <c r="VBF230" s="556"/>
      <c r="VBG230" s="556"/>
      <c r="VBH230" s="4">
        <v>0</v>
      </c>
      <c r="VBI230" s="556" t="s">
        <v>11</v>
      </c>
      <c r="VBJ230" s="556"/>
      <c r="VBK230" s="556"/>
      <c r="VBL230" s="4">
        <v>0</v>
      </c>
      <c r="VBM230" s="556" t="s">
        <v>11</v>
      </c>
      <c r="VBN230" s="556"/>
      <c r="VBO230" s="556"/>
      <c r="VBP230" s="4">
        <v>0</v>
      </c>
      <c r="VBQ230" s="556" t="s">
        <v>11</v>
      </c>
      <c r="VBR230" s="556"/>
      <c r="VBS230" s="556"/>
      <c r="VBT230" s="4">
        <v>0</v>
      </c>
      <c r="VBU230" s="556" t="s">
        <v>11</v>
      </c>
      <c r="VBV230" s="556"/>
      <c r="VBW230" s="556"/>
      <c r="VBX230" s="4">
        <v>0</v>
      </c>
      <c r="VBY230" s="556" t="s">
        <v>11</v>
      </c>
      <c r="VBZ230" s="556"/>
      <c r="VCA230" s="556"/>
      <c r="VCB230" s="4">
        <v>0</v>
      </c>
      <c r="VCC230" s="556" t="s">
        <v>11</v>
      </c>
      <c r="VCD230" s="556"/>
      <c r="VCE230" s="556"/>
      <c r="VCF230" s="4">
        <v>0</v>
      </c>
      <c r="VCG230" s="556" t="s">
        <v>11</v>
      </c>
      <c r="VCH230" s="556"/>
      <c r="VCI230" s="556"/>
      <c r="VCJ230" s="4">
        <v>0</v>
      </c>
      <c r="VCK230" s="556" t="s">
        <v>11</v>
      </c>
      <c r="VCL230" s="556"/>
      <c r="VCM230" s="556"/>
      <c r="VCN230" s="4">
        <v>0</v>
      </c>
      <c r="VCO230" s="556" t="s">
        <v>11</v>
      </c>
      <c r="VCP230" s="556"/>
      <c r="VCQ230" s="556"/>
      <c r="VCR230" s="4">
        <v>0</v>
      </c>
      <c r="VCS230" s="556" t="s">
        <v>11</v>
      </c>
      <c r="VCT230" s="556"/>
      <c r="VCU230" s="556"/>
      <c r="VCV230" s="4">
        <v>0</v>
      </c>
      <c r="VCW230" s="556" t="s">
        <v>11</v>
      </c>
      <c r="VCX230" s="556"/>
      <c r="VCY230" s="556"/>
      <c r="VCZ230" s="4">
        <v>0</v>
      </c>
      <c r="VDA230" s="556" t="s">
        <v>11</v>
      </c>
      <c r="VDB230" s="556"/>
      <c r="VDC230" s="556"/>
      <c r="VDD230" s="4">
        <v>0</v>
      </c>
      <c r="VDE230" s="556" t="s">
        <v>11</v>
      </c>
      <c r="VDF230" s="556"/>
      <c r="VDG230" s="556"/>
      <c r="VDH230" s="4">
        <v>0</v>
      </c>
      <c r="VDI230" s="556" t="s">
        <v>11</v>
      </c>
      <c r="VDJ230" s="556"/>
      <c r="VDK230" s="556"/>
      <c r="VDL230" s="4">
        <v>0</v>
      </c>
      <c r="VDM230" s="556" t="s">
        <v>11</v>
      </c>
      <c r="VDN230" s="556"/>
      <c r="VDO230" s="556"/>
      <c r="VDP230" s="4">
        <v>0</v>
      </c>
      <c r="VDQ230" s="556" t="s">
        <v>11</v>
      </c>
      <c r="VDR230" s="556"/>
      <c r="VDS230" s="556"/>
      <c r="VDT230" s="4">
        <v>0</v>
      </c>
      <c r="VDU230" s="556" t="s">
        <v>11</v>
      </c>
      <c r="VDV230" s="556"/>
      <c r="VDW230" s="556"/>
      <c r="VDX230" s="4">
        <v>0</v>
      </c>
      <c r="VDY230" s="556" t="s">
        <v>11</v>
      </c>
      <c r="VDZ230" s="556"/>
      <c r="VEA230" s="556"/>
      <c r="VEB230" s="4">
        <v>0</v>
      </c>
      <c r="VEC230" s="556" t="s">
        <v>11</v>
      </c>
      <c r="VED230" s="556"/>
      <c r="VEE230" s="556"/>
      <c r="VEF230" s="4">
        <v>0</v>
      </c>
      <c r="VEG230" s="556" t="s">
        <v>11</v>
      </c>
      <c r="VEH230" s="556"/>
      <c r="VEI230" s="556"/>
      <c r="VEJ230" s="4">
        <v>0</v>
      </c>
      <c r="VEK230" s="556" t="s">
        <v>11</v>
      </c>
      <c r="VEL230" s="556"/>
      <c r="VEM230" s="556"/>
      <c r="VEN230" s="4">
        <v>0</v>
      </c>
      <c r="VEO230" s="556" t="s">
        <v>11</v>
      </c>
      <c r="VEP230" s="556"/>
      <c r="VEQ230" s="556"/>
      <c r="VER230" s="4">
        <v>0</v>
      </c>
      <c r="VES230" s="556" t="s">
        <v>11</v>
      </c>
      <c r="VET230" s="556"/>
      <c r="VEU230" s="556"/>
      <c r="VEV230" s="4">
        <v>0</v>
      </c>
      <c r="VEW230" s="556" t="s">
        <v>11</v>
      </c>
      <c r="VEX230" s="556"/>
      <c r="VEY230" s="556"/>
      <c r="VEZ230" s="4">
        <v>0</v>
      </c>
      <c r="VFA230" s="556" t="s">
        <v>11</v>
      </c>
      <c r="VFB230" s="556"/>
      <c r="VFC230" s="556"/>
      <c r="VFD230" s="4">
        <v>0</v>
      </c>
      <c r="VFE230" s="556" t="s">
        <v>11</v>
      </c>
      <c r="VFF230" s="556"/>
      <c r="VFG230" s="556"/>
      <c r="VFH230" s="4">
        <v>0</v>
      </c>
      <c r="VFI230" s="556" t="s">
        <v>11</v>
      </c>
      <c r="VFJ230" s="556"/>
      <c r="VFK230" s="556"/>
      <c r="VFL230" s="4">
        <v>0</v>
      </c>
      <c r="VFM230" s="556" t="s">
        <v>11</v>
      </c>
      <c r="VFN230" s="556"/>
      <c r="VFO230" s="556"/>
      <c r="VFP230" s="4">
        <v>0</v>
      </c>
      <c r="VFQ230" s="556" t="s">
        <v>11</v>
      </c>
      <c r="VFR230" s="556"/>
      <c r="VFS230" s="556"/>
      <c r="VFT230" s="4">
        <v>0</v>
      </c>
      <c r="VFU230" s="556" t="s">
        <v>11</v>
      </c>
      <c r="VFV230" s="556"/>
      <c r="VFW230" s="556"/>
      <c r="VFX230" s="4">
        <v>0</v>
      </c>
      <c r="VFY230" s="556" t="s">
        <v>11</v>
      </c>
      <c r="VFZ230" s="556"/>
      <c r="VGA230" s="556"/>
      <c r="VGB230" s="4">
        <v>0</v>
      </c>
      <c r="VGC230" s="556" t="s">
        <v>11</v>
      </c>
      <c r="VGD230" s="556"/>
      <c r="VGE230" s="556"/>
      <c r="VGF230" s="4">
        <v>0</v>
      </c>
      <c r="VGG230" s="556" t="s">
        <v>11</v>
      </c>
      <c r="VGH230" s="556"/>
      <c r="VGI230" s="556"/>
      <c r="VGJ230" s="4">
        <v>0</v>
      </c>
      <c r="VGK230" s="556" t="s">
        <v>11</v>
      </c>
      <c r="VGL230" s="556"/>
      <c r="VGM230" s="556"/>
      <c r="VGN230" s="4">
        <v>0</v>
      </c>
      <c r="VGO230" s="556" t="s">
        <v>11</v>
      </c>
      <c r="VGP230" s="556"/>
      <c r="VGQ230" s="556"/>
      <c r="VGR230" s="4">
        <v>0</v>
      </c>
      <c r="VGS230" s="556" t="s">
        <v>11</v>
      </c>
      <c r="VGT230" s="556"/>
      <c r="VGU230" s="556"/>
      <c r="VGV230" s="4">
        <v>0</v>
      </c>
      <c r="VGW230" s="556" t="s">
        <v>11</v>
      </c>
      <c r="VGX230" s="556"/>
      <c r="VGY230" s="556"/>
      <c r="VGZ230" s="4">
        <v>0</v>
      </c>
      <c r="VHA230" s="556" t="s">
        <v>11</v>
      </c>
      <c r="VHB230" s="556"/>
      <c r="VHC230" s="556"/>
      <c r="VHD230" s="4">
        <v>0</v>
      </c>
      <c r="VHE230" s="556" t="s">
        <v>11</v>
      </c>
      <c r="VHF230" s="556"/>
      <c r="VHG230" s="556"/>
      <c r="VHH230" s="4">
        <v>0</v>
      </c>
      <c r="VHI230" s="556" t="s">
        <v>11</v>
      </c>
      <c r="VHJ230" s="556"/>
      <c r="VHK230" s="556"/>
      <c r="VHL230" s="4">
        <v>0</v>
      </c>
      <c r="VHM230" s="556" t="s">
        <v>11</v>
      </c>
      <c r="VHN230" s="556"/>
      <c r="VHO230" s="556"/>
      <c r="VHP230" s="4">
        <v>0</v>
      </c>
      <c r="VHQ230" s="556" t="s">
        <v>11</v>
      </c>
      <c r="VHR230" s="556"/>
      <c r="VHS230" s="556"/>
      <c r="VHT230" s="4">
        <v>0</v>
      </c>
      <c r="VHU230" s="556" t="s">
        <v>11</v>
      </c>
      <c r="VHV230" s="556"/>
      <c r="VHW230" s="556"/>
      <c r="VHX230" s="4">
        <v>0</v>
      </c>
      <c r="VHY230" s="556" t="s">
        <v>11</v>
      </c>
      <c r="VHZ230" s="556"/>
      <c r="VIA230" s="556"/>
      <c r="VIB230" s="4">
        <v>0</v>
      </c>
      <c r="VIC230" s="556" t="s">
        <v>11</v>
      </c>
      <c r="VID230" s="556"/>
      <c r="VIE230" s="556"/>
      <c r="VIF230" s="4">
        <v>0</v>
      </c>
      <c r="VIG230" s="556" t="s">
        <v>11</v>
      </c>
      <c r="VIH230" s="556"/>
      <c r="VII230" s="556"/>
      <c r="VIJ230" s="4">
        <v>0</v>
      </c>
      <c r="VIK230" s="556" t="s">
        <v>11</v>
      </c>
      <c r="VIL230" s="556"/>
      <c r="VIM230" s="556"/>
      <c r="VIN230" s="4">
        <v>0</v>
      </c>
      <c r="VIO230" s="556" t="s">
        <v>11</v>
      </c>
      <c r="VIP230" s="556"/>
      <c r="VIQ230" s="556"/>
      <c r="VIR230" s="4">
        <v>0</v>
      </c>
      <c r="VIS230" s="556" t="s">
        <v>11</v>
      </c>
      <c r="VIT230" s="556"/>
      <c r="VIU230" s="556"/>
      <c r="VIV230" s="4">
        <v>0</v>
      </c>
      <c r="VIW230" s="556" t="s">
        <v>11</v>
      </c>
      <c r="VIX230" s="556"/>
      <c r="VIY230" s="556"/>
      <c r="VIZ230" s="4">
        <v>0</v>
      </c>
      <c r="VJA230" s="556" t="s">
        <v>11</v>
      </c>
      <c r="VJB230" s="556"/>
      <c r="VJC230" s="556"/>
      <c r="VJD230" s="4">
        <v>0</v>
      </c>
      <c r="VJE230" s="556" t="s">
        <v>11</v>
      </c>
      <c r="VJF230" s="556"/>
      <c r="VJG230" s="556"/>
      <c r="VJH230" s="4">
        <v>0</v>
      </c>
      <c r="VJI230" s="556" t="s">
        <v>11</v>
      </c>
      <c r="VJJ230" s="556"/>
      <c r="VJK230" s="556"/>
      <c r="VJL230" s="4">
        <v>0</v>
      </c>
      <c r="VJM230" s="556" t="s">
        <v>11</v>
      </c>
      <c r="VJN230" s="556"/>
      <c r="VJO230" s="556"/>
      <c r="VJP230" s="4">
        <v>0</v>
      </c>
      <c r="VJQ230" s="556" t="s">
        <v>11</v>
      </c>
      <c r="VJR230" s="556"/>
      <c r="VJS230" s="556"/>
      <c r="VJT230" s="4">
        <v>0</v>
      </c>
      <c r="VJU230" s="556" t="s">
        <v>11</v>
      </c>
      <c r="VJV230" s="556"/>
      <c r="VJW230" s="556"/>
      <c r="VJX230" s="4">
        <v>0</v>
      </c>
      <c r="VJY230" s="556" t="s">
        <v>11</v>
      </c>
      <c r="VJZ230" s="556"/>
      <c r="VKA230" s="556"/>
      <c r="VKB230" s="4">
        <v>0</v>
      </c>
      <c r="VKC230" s="556" t="s">
        <v>11</v>
      </c>
      <c r="VKD230" s="556"/>
      <c r="VKE230" s="556"/>
      <c r="VKF230" s="4">
        <v>0</v>
      </c>
      <c r="VKG230" s="556" t="s">
        <v>11</v>
      </c>
      <c r="VKH230" s="556"/>
      <c r="VKI230" s="556"/>
      <c r="VKJ230" s="4">
        <v>0</v>
      </c>
      <c r="VKK230" s="556" t="s">
        <v>11</v>
      </c>
      <c r="VKL230" s="556"/>
      <c r="VKM230" s="556"/>
      <c r="VKN230" s="4">
        <v>0</v>
      </c>
      <c r="VKO230" s="556" t="s">
        <v>11</v>
      </c>
      <c r="VKP230" s="556"/>
      <c r="VKQ230" s="556"/>
      <c r="VKR230" s="4">
        <v>0</v>
      </c>
      <c r="VKS230" s="556" t="s">
        <v>11</v>
      </c>
      <c r="VKT230" s="556"/>
      <c r="VKU230" s="556"/>
      <c r="VKV230" s="4">
        <v>0</v>
      </c>
      <c r="VKW230" s="556" t="s">
        <v>11</v>
      </c>
      <c r="VKX230" s="556"/>
      <c r="VKY230" s="556"/>
      <c r="VKZ230" s="4">
        <v>0</v>
      </c>
      <c r="VLA230" s="556" t="s">
        <v>11</v>
      </c>
      <c r="VLB230" s="556"/>
      <c r="VLC230" s="556"/>
      <c r="VLD230" s="4">
        <v>0</v>
      </c>
      <c r="VLE230" s="556" t="s">
        <v>11</v>
      </c>
      <c r="VLF230" s="556"/>
      <c r="VLG230" s="556"/>
      <c r="VLH230" s="4">
        <v>0</v>
      </c>
      <c r="VLI230" s="556" t="s">
        <v>11</v>
      </c>
      <c r="VLJ230" s="556"/>
      <c r="VLK230" s="556"/>
      <c r="VLL230" s="4">
        <v>0</v>
      </c>
      <c r="VLM230" s="556" t="s">
        <v>11</v>
      </c>
      <c r="VLN230" s="556"/>
      <c r="VLO230" s="556"/>
      <c r="VLP230" s="4">
        <v>0</v>
      </c>
      <c r="VLQ230" s="556" t="s">
        <v>11</v>
      </c>
      <c r="VLR230" s="556"/>
      <c r="VLS230" s="556"/>
      <c r="VLT230" s="4">
        <v>0</v>
      </c>
      <c r="VLU230" s="556" t="s">
        <v>11</v>
      </c>
      <c r="VLV230" s="556"/>
      <c r="VLW230" s="556"/>
      <c r="VLX230" s="4">
        <v>0</v>
      </c>
      <c r="VLY230" s="556" t="s">
        <v>11</v>
      </c>
      <c r="VLZ230" s="556"/>
      <c r="VMA230" s="556"/>
      <c r="VMB230" s="4">
        <v>0</v>
      </c>
      <c r="VMC230" s="556" t="s">
        <v>11</v>
      </c>
      <c r="VMD230" s="556"/>
      <c r="VME230" s="556"/>
      <c r="VMF230" s="4">
        <v>0</v>
      </c>
      <c r="VMG230" s="556" t="s">
        <v>11</v>
      </c>
      <c r="VMH230" s="556"/>
      <c r="VMI230" s="556"/>
      <c r="VMJ230" s="4">
        <v>0</v>
      </c>
      <c r="VMK230" s="556" t="s">
        <v>11</v>
      </c>
      <c r="VML230" s="556"/>
      <c r="VMM230" s="556"/>
      <c r="VMN230" s="4">
        <v>0</v>
      </c>
      <c r="VMO230" s="556" t="s">
        <v>11</v>
      </c>
      <c r="VMP230" s="556"/>
      <c r="VMQ230" s="556"/>
      <c r="VMR230" s="4">
        <v>0</v>
      </c>
      <c r="VMS230" s="556" t="s">
        <v>11</v>
      </c>
      <c r="VMT230" s="556"/>
      <c r="VMU230" s="556"/>
      <c r="VMV230" s="4">
        <v>0</v>
      </c>
      <c r="VMW230" s="556" t="s">
        <v>11</v>
      </c>
      <c r="VMX230" s="556"/>
      <c r="VMY230" s="556"/>
      <c r="VMZ230" s="4">
        <v>0</v>
      </c>
      <c r="VNA230" s="556" t="s">
        <v>11</v>
      </c>
      <c r="VNB230" s="556"/>
      <c r="VNC230" s="556"/>
      <c r="VND230" s="4">
        <v>0</v>
      </c>
      <c r="VNE230" s="556" t="s">
        <v>11</v>
      </c>
      <c r="VNF230" s="556"/>
      <c r="VNG230" s="556"/>
      <c r="VNH230" s="4">
        <v>0</v>
      </c>
      <c r="VNI230" s="556" t="s">
        <v>11</v>
      </c>
      <c r="VNJ230" s="556"/>
      <c r="VNK230" s="556"/>
      <c r="VNL230" s="4">
        <v>0</v>
      </c>
      <c r="VNM230" s="556" t="s">
        <v>11</v>
      </c>
      <c r="VNN230" s="556"/>
      <c r="VNO230" s="556"/>
      <c r="VNP230" s="4">
        <v>0</v>
      </c>
      <c r="VNQ230" s="556" t="s">
        <v>11</v>
      </c>
      <c r="VNR230" s="556"/>
      <c r="VNS230" s="556"/>
      <c r="VNT230" s="4">
        <v>0</v>
      </c>
      <c r="VNU230" s="556" t="s">
        <v>11</v>
      </c>
      <c r="VNV230" s="556"/>
      <c r="VNW230" s="556"/>
      <c r="VNX230" s="4">
        <v>0</v>
      </c>
      <c r="VNY230" s="556" t="s">
        <v>11</v>
      </c>
      <c r="VNZ230" s="556"/>
      <c r="VOA230" s="556"/>
      <c r="VOB230" s="4">
        <v>0</v>
      </c>
      <c r="VOC230" s="556" t="s">
        <v>11</v>
      </c>
      <c r="VOD230" s="556"/>
      <c r="VOE230" s="556"/>
      <c r="VOF230" s="4">
        <v>0</v>
      </c>
      <c r="VOG230" s="556" t="s">
        <v>11</v>
      </c>
      <c r="VOH230" s="556"/>
      <c r="VOI230" s="556"/>
      <c r="VOJ230" s="4">
        <v>0</v>
      </c>
      <c r="VOK230" s="556" t="s">
        <v>11</v>
      </c>
      <c r="VOL230" s="556"/>
      <c r="VOM230" s="556"/>
      <c r="VON230" s="4">
        <v>0</v>
      </c>
      <c r="VOO230" s="556" t="s">
        <v>11</v>
      </c>
      <c r="VOP230" s="556"/>
      <c r="VOQ230" s="556"/>
      <c r="VOR230" s="4">
        <v>0</v>
      </c>
      <c r="VOS230" s="556" t="s">
        <v>11</v>
      </c>
      <c r="VOT230" s="556"/>
      <c r="VOU230" s="556"/>
      <c r="VOV230" s="4">
        <v>0</v>
      </c>
      <c r="VOW230" s="556" t="s">
        <v>11</v>
      </c>
      <c r="VOX230" s="556"/>
      <c r="VOY230" s="556"/>
      <c r="VOZ230" s="4">
        <v>0</v>
      </c>
      <c r="VPA230" s="556" t="s">
        <v>11</v>
      </c>
      <c r="VPB230" s="556"/>
      <c r="VPC230" s="556"/>
      <c r="VPD230" s="4">
        <v>0</v>
      </c>
      <c r="VPE230" s="556" t="s">
        <v>11</v>
      </c>
      <c r="VPF230" s="556"/>
      <c r="VPG230" s="556"/>
      <c r="VPH230" s="4">
        <v>0</v>
      </c>
      <c r="VPI230" s="556" t="s">
        <v>11</v>
      </c>
      <c r="VPJ230" s="556"/>
      <c r="VPK230" s="556"/>
      <c r="VPL230" s="4">
        <v>0</v>
      </c>
      <c r="VPM230" s="556" t="s">
        <v>11</v>
      </c>
      <c r="VPN230" s="556"/>
      <c r="VPO230" s="556"/>
      <c r="VPP230" s="4">
        <v>0</v>
      </c>
      <c r="VPQ230" s="556" t="s">
        <v>11</v>
      </c>
      <c r="VPR230" s="556"/>
      <c r="VPS230" s="556"/>
      <c r="VPT230" s="4">
        <v>0</v>
      </c>
      <c r="VPU230" s="556" t="s">
        <v>11</v>
      </c>
      <c r="VPV230" s="556"/>
      <c r="VPW230" s="556"/>
      <c r="VPX230" s="4">
        <v>0</v>
      </c>
      <c r="VPY230" s="556" t="s">
        <v>11</v>
      </c>
      <c r="VPZ230" s="556"/>
      <c r="VQA230" s="556"/>
      <c r="VQB230" s="4">
        <v>0</v>
      </c>
      <c r="VQC230" s="556" t="s">
        <v>11</v>
      </c>
      <c r="VQD230" s="556"/>
      <c r="VQE230" s="556"/>
      <c r="VQF230" s="4">
        <v>0</v>
      </c>
      <c r="VQG230" s="556" t="s">
        <v>11</v>
      </c>
      <c r="VQH230" s="556"/>
      <c r="VQI230" s="556"/>
      <c r="VQJ230" s="4">
        <v>0</v>
      </c>
      <c r="VQK230" s="556" t="s">
        <v>11</v>
      </c>
      <c r="VQL230" s="556"/>
      <c r="VQM230" s="556"/>
      <c r="VQN230" s="4">
        <v>0</v>
      </c>
      <c r="VQO230" s="556" t="s">
        <v>11</v>
      </c>
      <c r="VQP230" s="556"/>
      <c r="VQQ230" s="556"/>
      <c r="VQR230" s="4">
        <v>0</v>
      </c>
      <c r="VQS230" s="556" t="s">
        <v>11</v>
      </c>
      <c r="VQT230" s="556"/>
      <c r="VQU230" s="556"/>
      <c r="VQV230" s="4">
        <v>0</v>
      </c>
      <c r="VQW230" s="556" t="s">
        <v>11</v>
      </c>
      <c r="VQX230" s="556"/>
      <c r="VQY230" s="556"/>
      <c r="VQZ230" s="4">
        <v>0</v>
      </c>
      <c r="VRA230" s="556" t="s">
        <v>11</v>
      </c>
      <c r="VRB230" s="556"/>
      <c r="VRC230" s="556"/>
      <c r="VRD230" s="4">
        <v>0</v>
      </c>
      <c r="VRE230" s="556" t="s">
        <v>11</v>
      </c>
      <c r="VRF230" s="556"/>
      <c r="VRG230" s="556"/>
      <c r="VRH230" s="4">
        <v>0</v>
      </c>
      <c r="VRI230" s="556" t="s">
        <v>11</v>
      </c>
      <c r="VRJ230" s="556"/>
      <c r="VRK230" s="556"/>
      <c r="VRL230" s="4">
        <v>0</v>
      </c>
      <c r="VRM230" s="556" t="s">
        <v>11</v>
      </c>
      <c r="VRN230" s="556"/>
      <c r="VRO230" s="556"/>
      <c r="VRP230" s="4">
        <v>0</v>
      </c>
      <c r="VRQ230" s="556" t="s">
        <v>11</v>
      </c>
      <c r="VRR230" s="556"/>
      <c r="VRS230" s="556"/>
      <c r="VRT230" s="4">
        <v>0</v>
      </c>
      <c r="VRU230" s="556" t="s">
        <v>11</v>
      </c>
      <c r="VRV230" s="556"/>
      <c r="VRW230" s="556"/>
      <c r="VRX230" s="4">
        <v>0</v>
      </c>
      <c r="VRY230" s="556" t="s">
        <v>11</v>
      </c>
      <c r="VRZ230" s="556"/>
      <c r="VSA230" s="556"/>
      <c r="VSB230" s="4">
        <v>0</v>
      </c>
      <c r="VSC230" s="556" t="s">
        <v>11</v>
      </c>
      <c r="VSD230" s="556"/>
      <c r="VSE230" s="556"/>
      <c r="VSF230" s="4">
        <v>0</v>
      </c>
      <c r="VSG230" s="556" t="s">
        <v>11</v>
      </c>
      <c r="VSH230" s="556"/>
      <c r="VSI230" s="556"/>
      <c r="VSJ230" s="4">
        <v>0</v>
      </c>
      <c r="VSK230" s="556" t="s">
        <v>11</v>
      </c>
      <c r="VSL230" s="556"/>
      <c r="VSM230" s="556"/>
      <c r="VSN230" s="4">
        <v>0</v>
      </c>
      <c r="VSO230" s="556" t="s">
        <v>11</v>
      </c>
      <c r="VSP230" s="556"/>
      <c r="VSQ230" s="556"/>
      <c r="VSR230" s="4">
        <v>0</v>
      </c>
      <c r="VSS230" s="556" t="s">
        <v>11</v>
      </c>
      <c r="VST230" s="556"/>
      <c r="VSU230" s="556"/>
      <c r="VSV230" s="4">
        <v>0</v>
      </c>
      <c r="VSW230" s="556" t="s">
        <v>11</v>
      </c>
      <c r="VSX230" s="556"/>
      <c r="VSY230" s="556"/>
      <c r="VSZ230" s="4">
        <v>0</v>
      </c>
      <c r="VTA230" s="556" t="s">
        <v>11</v>
      </c>
      <c r="VTB230" s="556"/>
      <c r="VTC230" s="556"/>
      <c r="VTD230" s="4">
        <v>0</v>
      </c>
      <c r="VTE230" s="556" t="s">
        <v>11</v>
      </c>
      <c r="VTF230" s="556"/>
      <c r="VTG230" s="556"/>
      <c r="VTH230" s="4">
        <v>0</v>
      </c>
      <c r="VTI230" s="556" t="s">
        <v>11</v>
      </c>
      <c r="VTJ230" s="556"/>
      <c r="VTK230" s="556"/>
      <c r="VTL230" s="4">
        <v>0</v>
      </c>
      <c r="VTM230" s="556" t="s">
        <v>11</v>
      </c>
      <c r="VTN230" s="556"/>
      <c r="VTO230" s="556"/>
      <c r="VTP230" s="4">
        <v>0</v>
      </c>
      <c r="VTQ230" s="556" t="s">
        <v>11</v>
      </c>
      <c r="VTR230" s="556"/>
      <c r="VTS230" s="556"/>
      <c r="VTT230" s="4">
        <v>0</v>
      </c>
      <c r="VTU230" s="556" t="s">
        <v>11</v>
      </c>
      <c r="VTV230" s="556"/>
      <c r="VTW230" s="556"/>
      <c r="VTX230" s="4">
        <v>0</v>
      </c>
      <c r="VTY230" s="556" t="s">
        <v>11</v>
      </c>
      <c r="VTZ230" s="556"/>
      <c r="VUA230" s="556"/>
      <c r="VUB230" s="4">
        <v>0</v>
      </c>
      <c r="VUC230" s="556" t="s">
        <v>11</v>
      </c>
      <c r="VUD230" s="556"/>
      <c r="VUE230" s="556"/>
      <c r="VUF230" s="4">
        <v>0</v>
      </c>
      <c r="VUG230" s="556" t="s">
        <v>11</v>
      </c>
      <c r="VUH230" s="556"/>
      <c r="VUI230" s="556"/>
      <c r="VUJ230" s="4">
        <v>0</v>
      </c>
      <c r="VUK230" s="556" t="s">
        <v>11</v>
      </c>
      <c r="VUL230" s="556"/>
      <c r="VUM230" s="556"/>
      <c r="VUN230" s="4">
        <v>0</v>
      </c>
      <c r="VUO230" s="556" t="s">
        <v>11</v>
      </c>
      <c r="VUP230" s="556"/>
      <c r="VUQ230" s="556"/>
      <c r="VUR230" s="4">
        <v>0</v>
      </c>
      <c r="VUS230" s="556" t="s">
        <v>11</v>
      </c>
      <c r="VUT230" s="556"/>
      <c r="VUU230" s="556"/>
      <c r="VUV230" s="4">
        <v>0</v>
      </c>
      <c r="VUW230" s="556" t="s">
        <v>11</v>
      </c>
      <c r="VUX230" s="556"/>
      <c r="VUY230" s="556"/>
      <c r="VUZ230" s="4">
        <v>0</v>
      </c>
      <c r="VVA230" s="556" t="s">
        <v>11</v>
      </c>
      <c r="VVB230" s="556"/>
      <c r="VVC230" s="556"/>
      <c r="VVD230" s="4">
        <v>0</v>
      </c>
      <c r="VVE230" s="556" t="s">
        <v>11</v>
      </c>
      <c r="VVF230" s="556"/>
      <c r="VVG230" s="556"/>
      <c r="VVH230" s="4">
        <v>0</v>
      </c>
      <c r="VVI230" s="556" t="s">
        <v>11</v>
      </c>
      <c r="VVJ230" s="556"/>
      <c r="VVK230" s="556"/>
      <c r="VVL230" s="4">
        <v>0</v>
      </c>
      <c r="VVM230" s="556" t="s">
        <v>11</v>
      </c>
      <c r="VVN230" s="556"/>
      <c r="VVO230" s="556"/>
      <c r="VVP230" s="4">
        <v>0</v>
      </c>
      <c r="VVQ230" s="556" t="s">
        <v>11</v>
      </c>
      <c r="VVR230" s="556"/>
      <c r="VVS230" s="556"/>
      <c r="VVT230" s="4">
        <v>0</v>
      </c>
      <c r="VVU230" s="556" t="s">
        <v>11</v>
      </c>
      <c r="VVV230" s="556"/>
      <c r="VVW230" s="556"/>
      <c r="VVX230" s="4">
        <v>0</v>
      </c>
      <c r="VVY230" s="556" t="s">
        <v>11</v>
      </c>
      <c r="VVZ230" s="556"/>
      <c r="VWA230" s="556"/>
      <c r="VWB230" s="4">
        <v>0</v>
      </c>
      <c r="VWC230" s="556" t="s">
        <v>11</v>
      </c>
      <c r="VWD230" s="556"/>
      <c r="VWE230" s="556"/>
      <c r="VWF230" s="4">
        <v>0</v>
      </c>
      <c r="VWG230" s="556" t="s">
        <v>11</v>
      </c>
      <c r="VWH230" s="556"/>
      <c r="VWI230" s="556"/>
      <c r="VWJ230" s="4">
        <v>0</v>
      </c>
      <c r="VWK230" s="556" t="s">
        <v>11</v>
      </c>
      <c r="VWL230" s="556"/>
      <c r="VWM230" s="556"/>
      <c r="VWN230" s="4">
        <v>0</v>
      </c>
      <c r="VWO230" s="556" t="s">
        <v>11</v>
      </c>
      <c r="VWP230" s="556"/>
      <c r="VWQ230" s="556"/>
      <c r="VWR230" s="4">
        <v>0</v>
      </c>
      <c r="VWS230" s="556" t="s">
        <v>11</v>
      </c>
      <c r="VWT230" s="556"/>
      <c r="VWU230" s="556"/>
      <c r="VWV230" s="4">
        <v>0</v>
      </c>
      <c r="VWW230" s="556" t="s">
        <v>11</v>
      </c>
      <c r="VWX230" s="556"/>
      <c r="VWY230" s="556"/>
      <c r="VWZ230" s="4">
        <v>0</v>
      </c>
      <c r="VXA230" s="556" t="s">
        <v>11</v>
      </c>
      <c r="VXB230" s="556"/>
      <c r="VXC230" s="556"/>
      <c r="VXD230" s="4">
        <v>0</v>
      </c>
      <c r="VXE230" s="556" t="s">
        <v>11</v>
      </c>
      <c r="VXF230" s="556"/>
      <c r="VXG230" s="556"/>
      <c r="VXH230" s="4">
        <v>0</v>
      </c>
      <c r="VXI230" s="556" t="s">
        <v>11</v>
      </c>
      <c r="VXJ230" s="556"/>
      <c r="VXK230" s="556"/>
      <c r="VXL230" s="4">
        <v>0</v>
      </c>
      <c r="VXM230" s="556" t="s">
        <v>11</v>
      </c>
      <c r="VXN230" s="556"/>
      <c r="VXO230" s="556"/>
      <c r="VXP230" s="4">
        <v>0</v>
      </c>
      <c r="VXQ230" s="556" t="s">
        <v>11</v>
      </c>
      <c r="VXR230" s="556"/>
      <c r="VXS230" s="556"/>
      <c r="VXT230" s="4">
        <v>0</v>
      </c>
      <c r="VXU230" s="556" t="s">
        <v>11</v>
      </c>
      <c r="VXV230" s="556"/>
      <c r="VXW230" s="556"/>
      <c r="VXX230" s="4">
        <v>0</v>
      </c>
      <c r="VXY230" s="556" t="s">
        <v>11</v>
      </c>
      <c r="VXZ230" s="556"/>
      <c r="VYA230" s="556"/>
      <c r="VYB230" s="4">
        <v>0</v>
      </c>
      <c r="VYC230" s="556" t="s">
        <v>11</v>
      </c>
      <c r="VYD230" s="556"/>
      <c r="VYE230" s="556"/>
      <c r="VYF230" s="4">
        <v>0</v>
      </c>
      <c r="VYG230" s="556" t="s">
        <v>11</v>
      </c>
      <c r="VYH230" s="556"/>
      <c r="VYI230" s="556"/>
      <c r="VYJ230" s="4">
        <v>0</v>
      </c>
      <c r="VYK230" s="556" t="s">
        <v>11</v>
      </c>
      <c r="VYL230" s="556"/>
      <c r="VYM230" s="556"/>
      <c r="VYN230" s="4">
        <v>0</v>
      </c>
      <c r="VYO230" s="556" t="s">
        <v>11</v>
      </c>
      <c r="VYP230" s="556"/>
      <c r="VYQ230" s="556"/>
      <c r="VYR230" s="4">
        <v>0</v>
      </c>
      <c r="VYS230" s="556" t="s">
        <v>11</v>
      </c>
      <c r="VYT230" s="556"/>
      <c r="VYU230" s="556"/>
      <c r="VYV230" s="4">
        <v>0</v>
      </c>
      <c r="VYW230" s="556" t="s">
        <v>11</v>
      </c>
      <c r="VYX230" s="556"/>
      <c r="VYY230" s="556"/>
      <c r="VYZ230" s="4">
        <v>0</v>
      </c>
      <c r="VZA230" s="556" t="s">
        <v>11</v>
      </c>
      <c r="VZB230" s="556"/>
      <c r="VZC230" s="556"/>
      <c r="VZD230" s="4">
        <v>0</v>
      </c>
      <c r="VZE230" s="556" t="s">
        <v>11</v>
      </c>
      <c r="VZF230" s="556"/>
      <c r="VZG230" s="556"/>
      <c r="VZH230" s="4">
        <v>0</v>
      </c>
      <c r="VZI230" s="556" t="s">
        <v>11</v>
      </c>
      <c r="VZJ230" s="556"/>
      <c r="VZK230" s="556"/>
      <c r="VZL230" s="4">
        <v>0</v>
      </c>
      <c r="VZM230" s="556" t="s">
        <v>11</v>
      </c>
      <c r="VZN230" s="556"/>
      <c r="VZO230" s="556"/>
      <c r="VZP230" s="4">
        <v>0</v>
      </c>
      <c r="VZQ230" s="556" t="s">
        <v>11</v>
      </c>
      <c r="VZR230" s="556"/>
      <c r="VZS230" s="556"/>
      <c r="VZT230" s="4">
        <v>0</v>
      </c>
      <c r="VZU230" s="556" t="s">
        <v>11</v>
      </c>
      <c r="VZV230" s="556"/>
      <c r="VZW230" s="556"/>
      <c r="VZX230" s="4">
        <v>0</v>
      </c>
      <c r="VZY230" s="556" t="s">
        <v>11</v>
      </c>
      <c r="VZZ230" s="556"/>
      <c r="WAA230" s="556"/>
      <c r="WAB230" s="4">
        <v>0</v>
      </c>
      <c r="WAC230" s="556" t="s">
        <v>11</v>
      </c>
      <c r="WAD230" s="556"/>
      <c r="WAE230" s="556"/>
      <c r="WAF230" s="4">
        <v>0</v>
      </c>
      <c r="WAG230" s="556" t="s">
        <v>11</v>
      </c>
      <c r="WAH230" s="556"/>
      <c r="WAI230" s="556"/>
      <c r="WAJ230" s="4">
        <v>0</v>
      </c>
      <c r="WAK230" s="556" t="s">
        <v>11</v>
      </c>
      <c r="WAL230" s="556"/>
      <c r="WAM230" s="556"/>
      <c r="WAN230" s="4">
        <v>0</v>
      </c>
      <c r="WAO230" s="556" t="s">
        <v>11</v>
      </c>
      <c r="WAP230" s="556"/>
      <c r="WAQ230" s="556"/>
      <c r="WAR230" s="4">
        <v>0</v>
      </c>
      <c r="WAS230" s="556" t="s">
        <v>11</v>
      </c>
      <c r="WAT230" s="556"/>
      <c r="WAU230" s="556"/>
      <c r="WAV230" s="4">
        <v>0</v>
      </c>
      <c r="WAW230" s="556" t="s">
        <v>11</v>
      </c>
      <c r="WAX230" s="556"/>
      <c r="WAY230" s="556"/>
      <c r="WAZ230" s="4">
        <v>0</v>
      </c>
      <c r="WBA230" s="556" t="s">
        <v>11</v>
      </c>
      <c r="WBB230" s="556"/>
      <c r="WBC230" s="556"/>
      <c r="WBD230" s="4">
        <v>0</v>
      </c>
      <c r="WBE230" s="556" t="s">
        <v>11</v>
      </c>
      <c r="WBF230" s="556"/>
      <c r="WBG230" s="556"/>
      <c r="WBH230" s="4">
        <v>0</v>
      </c>
      <c r="WBI230" s="556" t="s">
        <v>11</v>
      </c>
      <c r="WBJ230" s="556"/>
      <c r="WBK230" s="556"/>
      <c r="WBL230" s="4">
        <v>0</v>
      </c>
      <c r="WBM230" s="556" t="s">
        <v>11</v>
      </c>
      <c r="WBN230" s="556"/>
      <c r="WBO230" s="556"/>
      <c r="WBP230" s="4">
        <v>0</v>
      </c>
      <c r="WBQ230" s="556" t="s">
        <v>11</v>
      </c>
      <c r="WBR230" s="556"/>
      <c r="WBS230" s="556"/>
      <c r="WBT230" s="4">
        <v>0</v>
      </c>
      <c r="WBU230" s="556" t="s">
        <v>11</v>
      </c>
      <c r="WBV230" s="556"/>
      <c r="WBW230" s="556"/>
      <c r="WBX230" s="4">
        <v>0</v>
      </c>
      <c r="WBY230" s="556" t="s">
        <v>11</v>
      </c>
      <c r="WBZ230" s="556"/>
      <c r="WCA230" s="556"/>
      <c r="WCB230" s="4">
        <v>0</v>
      </c>
      <c r="WCC230" s="556" t="s">
        <v>11</v>
      </c>
      <c r="WCD230" s="556"/>
      <c r="WCE230" s="556"/>
      <c r="WCF230" s="4">
        <v>0</v>
      </c>
      <c r="WCG230" s="556" t="s">
        <v>11</v>
      </c>
      <c r="WCH230" s="556"/>
      <c r="WCI230" s="556"/>
      <c r="WCJ230" s="4">
        <v>0</v>
      </c>
      <c r="WCK230" s="556" t="s">
        <v>11</v>
      </c>
      <c r="WCL230" s="556"/>
      <c r="WCM230" s="556"/>
      <c r="WCN230" s="4">
        <v>0</v>
      </c>
      <c r="WCO230" s="556" t="s">
        <v>11</v>
      </c>
      <c r="WCP230" s="556"/>
      <c r="WCQ230" s="556"/>
      <c r="WCR230" s="4">
        <v>0</v>
      </c>
      <c r="WCS230" s="556" t="s">
        <v>11</v>
      </c>
      <c r="WCT230" s="556"/>
      <c r="WCU230" s="556"/>
      <c r="WCV230" s="4">
        <v>0</v>
      </c>
      <c r="WCW230" s="556" t="s">
        <v>11</v>
      </c>
      <c r="WCX230" s="556"/>
      <c r="WCY230" s="556"/>
      <c r="WCZ230" s="4">
        <v>0</v>
      </c>
      <c r="WDA230" s="556" t="s">
        <v>11</v>
      </c>
      <c r="WDB230" s="556"/>
      <c r="WDC230" s="556"/>
      <c r="WDD230" s="4">
        <v>0</v>
      </c>
      <c r="WDE230" s="556" t="s">
        <v>11</v>
      </c>
      <c r="WDF230" s="556"/>
      <c r="WDG230" s="556"/>
      <c r="WDH230" s="4">
        <v>0</v>
      </c>
      <c r="WDI230" s="556" t="s">
        <v>11</v>
      </c>
      <c r="WDJ230" s="556"/>
      <c r="WDK230" s="556"/>
      <c r="WDL230" s="4">
        <v>0</v>
      </c>
      <c r="WDM230" s="556" t="s">
        <v>11</v>
      </c>
      <c r="WDN230" s="556"/>
      <c r="WDO230" s="556"/>
      <c r="WDP230" s="4">
        <v>0</v>
      </c>
      <c r="WDQ230" s="556" t="s">
        <v>11</v>
      </c>
      <c r="WDR230" s="556"/>
      <c r="WDS230" s="556"/>
      <c r="WDT230" s="4">
        <v>0</v>
      </c>
      <c r="WDU230" s="556" t="s">
        <v>11</v>
      </c>
      <c r="WDV230" s="556"/>
      <c r="WDW230" s="556"/>
      <c r="WDX230" s="4">
        <v>0</v>
      </c>
      <c r="WDY230" s="556" t="s">
        <v>11</v>
      </c>
      <c r="WDZ230" s="556"/>
      <c r="WEA230" s="556"/>
      <c r="WEB230" s="4">
        <v>0</v>
      </c>
      <c r="WEC230" s="556" t="s">
        <v>11</v>
      </c>
      <c r="WED230" s="556"/>
      <c r="WEE230" s="556"/>
      <c r="WEF230" s="4">
        <v>0</v>
      </c>
      <c r="WEG230" s="556" t="s">
        <v>11</v>
      </c>
      <c r="WEH230" s="556"/>
      <c r="WEI230" s="556"/>
      <c r="WEJ230" s="4">
        <v>0</v>
      </c>
      <c r="WEK230" s="556" t="s">
        <v>11</v>
      </c>
      <c r="WEL230" s="556"/>
      <c r="WEM230" s="556"/>
      <c r="WEN230" s="4">
        <v>0</v>
      </c>
      <c r="WEO230" s="556" t="s">
        <v>11</v>
      </c>
      <c r="WEP230" s="556"/>
      <c r="WEQ230" s="556"/>
      <c r="WER230" s="4">
        <v>0</v>
      </c>
      <c r="WES230" s="556" t="s">
        <v>11</v>
      </c>
      <c r="WET230" s="556"/>
      <c r="WEU230" s="556"/>
      <c r="WEV230" s="4">
        <v>0</v>
      </c>
      <c r="WEW230" s="556" t="s">
        <v>11</v>
      </c>
      <c r="WEX230" s="556"/>
      <c r="WEY230" s="556"/>
      <c r="WEZ230" s="4">
        <v>0</v>
      </c>
      <c r="WFA230" s="556" t="s">
        <v>11</v>
      </c>
      <c r="WFB230" s="556"/>
      <c r="WFC230" s="556"/>
      <c r="WFD230" s="4">
        <v>0</v>
      </c>
      <c r="WFE230" s="556" t="s">
        <v>11</v>
      </c>
      <c r="WFF230" s="556"/>
      <c r="WFG230" s="556"/>
      <c r="WFH230" s="4">
        <v>0</v>
      </c>
      <c r="WFI230" s="556" t="s">
        <v>11</v>
      </c>
      <c r="WFJ230" s="556"/>
      <c r="WFK230" s="556"/>
      <c r="WFL230" s="4">
        <v>0</v>
      </c>
      <c r="WFM230" s="556" t="s">
        <v>11</v>
      </c>
      <c r="WFN230" s="556"/>
      <c r="WFO230" s="556"/>
      <c r="WFP230" s="4">
        <v>0</v>
      </c>
      <c r="WFQ230" s="556" t="s">
        <v>11</v>
      </c>
      <c r="WFR230" s="556"/>
      <c r="WFS230" s="556"/>
      <c r="WFT230" s="4">
        <v>0</v>
      </c>
      <c r="WFU230" s="556" t="s">
        <v>11</v>
      </c>
      <c r="WFV230" s="556"/>
      <c r="WFW230" s="556"/>
      <c r="WFX230" s="4">
        <v>0</v>
      </c>
      <c r="WFY230" s="556" t="s">
        <v>11</v>
      </c>
      <c r="WFZ230" s="556"/>
      <c r="WGA230" s="556"/>
      <c r="WGB230" s="4">
        <v>0</v>
      </c>
      <c r="WGC230" s="556" t="s">
        <v>11</v>
      </c>
      <c r="WGD230" s="556"/>
      <c r="WGE230" s="556"/>
      <c r="WGF230" s="4">
        <v>0</v>
      </c>
      <c r="WGG230" s="556" t="s">
        <v>11</v>
      </c>
      <c r="WGH230" s="556"/>
      <c r="WGI230" s="556"/>
      <c r="WGJ230" s="4">
        <v>0</v>
      </c>
      <c r="WGK230" s="556" t="s">
        <v>11</v>
      </c>
      <c r="WGL230" s="556"/>
      <c r="WGM230" s="556"/>
      <c r="WGN230" s="4">
        <v>0</v>
      </c>
      <c r="WGO230" s="556" t="s">
        <v>11</v>
      </c>
      <c r="WGP230" s="556"/>
      <c r="WGQ230" s="556"/>
      <c r="WGR230" s="4">
        <v>0</v>
      </c>
      <c r="WGS230" s="556" t="s">
        <v>11</v>
      </c>
      <c r="WGT230" s="556"/>
      <c r="WGU230" s="556"/>
      <c r="WGV230" s="4">
        <v>0</v>
      </c>
      <c r="WGW230" s="556" t="s">
        <v>11</v>
      </c>
      <c r="WGX230" s="556"/>
      <c r="WGY230" s="556"/>
      <c r="WGZ230" s="4">
        <v>0</v>
      </c>
      <c r="WHA230" s="556" t="s">
        <v>11</v>
      </c>
      <c r="WHB230" s="556"/>
      <c r="WHC230" s="556"/>
      <c r="WHD230" s="4">
        <v>0</v>
      </c>
      <c r="WHE230" s="556" t="s">
        <v>11</v>
      </c>
      <c r="WHF230" s="556"/>
      <c r="WHG230" s="556"/>
      <c r="WHH230" s="4">
        <v>0</v>
      </c>
      <c r="WHI230" s="556" t="s">
        <v>11</v>
      </c>
      <c r="WHJ230" s="556"/>
      <c r="WHK230" s="556"/>
      <c r="WHL230" s="4">
        <v>0</v>
      </c>
      <c r="WHM230" s="556" t="s">
        <v>11</v>
      </c>
      <c r="WHN230" s="556"/>
      <c r="WHO230" s="556"/>
      <c r="WHP230" s="4">
        <v>0</v>
      </c>
      <c r="WHQ230" s="556" t="s">
        <v>11</v>
      </c>
      <c r="WHR230" s="556"/>
      <c r="WHS230" s="556"/>
      <c r="WHT230" s="4">
        <v>0</v>
      </c>
      <c r="WHU230" s="556" t="s">
        <v>11</v>
      </c>
      <c r="WHV230" s="556"/>
      <c r="WHW230" s="556"/>
      <c r="WHX230" s="4">
        <v>0</v>
      </c>
      <c r="WHY230" s="556" t="s">
        <v>11</v>
      </c>
      <c r="WHZ230" s="556"/>
      <c r="WIA230" s="556"/>
      <c r="WIB230" s="4">
        <v>0</v>
      </c>
      <c r="WIC230" s="556" t="s">
        <v>11</v>
      </c>
      <c r="WID230" s="556"/>
      <c r="WIE230" s="556"/>
      <c r="WIF230" s="4">
        <v>0</v>
      </c>
      <c r="WIG230" s="556" t="s">
        <v>11</v>
      </c>
      <c r="WIH230" s="556"/>
      <c r="WII230" s="556"/>
      <c r="WIJ230" s="4">
        <v>0</v>
      </c>
      <c r="WIK230" s="556" t="s">
        <v>11</v>
      </c>
      <c r="WIL230" s="556"/>
      <c r="WIM230" s="556"/>
      <c r="WIN230" s="4">
        <v>0</v>
      </c>
      <c r="WIO230" s="556" t="s">
        <v>11</v>
      </c>
      <c r="WIP230" s="556"/>
      <c r="WIQ230" s="556"/>
      <c r="WIR230" s="4">
        <v>0</v>
      </c>
      <c r="WIS230" s="556" t="s">
        <v>11</v>
      </c>
      <c r="WIT230" s="556"/>
      <c r="WIU230" s="556"/>
      <c r="WIV230" s="4">
        <v>0</v>
      </c>
      <c r="WIW230" s="556" t="s">
        <v>11</v>
      </c>
      <c r="WIX230" s="556"/>
      <c r="WIY230" s="556"/>
      <c r="WIZ230" s="4">
        <v>0</v>
      </c>
      <c r="WJA230" s="556" t="s">
        <v>11</v>
      </c>
      <c r="WJB230" s="556"/>
      <c r="WJC230" s="556"/>
      <c r="WJD230" s="4">
        <v>0</v>
      </c>
      <c r="WJE230" s="556" t="s">
        <v>11</v>
      </c>
      <c r="WJF230" s="556"/>
      <c r="WJG230" s="556"/>
      <c r="WJH230" s="4">
        <v>0</v>
      </c>
      <c r="WJI230" s="556" t="s">
        <v>11</v>
      </c>
      <c r="WJJ230" s="556"/>
      <c r="WJK230" s="556"/>
      <c r="WJL230" s="4">
        <v>0</v>
      </c>
      <c r="WJM230" s="556" t="s">
        <v>11</v>
      </c>
      <c r="WJN230" s="556"/>
      <c r="WJO230" s="556"/>
      <c r="WJP230" s="4">
        <v>0</v>
      </c>
      <c r="WJQ230" s="556" t="s">
        <v>11</v>
      </c>
      <c r="WJR230" s="556"/>
      <c r="WJS230" s="556"/>
      <c r="WJT230" s="4">
        <v>0</v>
      </c>
      <c r="WJU230" s="556" t="s">
        <v>11</v>
      </c>
      <c r="WJV230" s="556"/>
      <c r="WJW230" s="556"/>
      <c r="WJX230" s="4">
        <v>0</v>
      </c>
      <c r="WJY230" s="556" t="s">
        <v>11</v>
      </c>
      <c r="WJZ230" s="556"/>
      <c r="WKA230" s="556"/>
      <c r="WKB230" s="4">
        <v>0</v>
      </c>
      <c r="WKC230" s="556" t="s">
        <v>11</v>
      </c>
      <c r="WKD230" s="556"/>
      <c r="WKE230" s="556"/>
      <c r="WKF230" s="4">
        <v>0</v>
      </c>
      <c r="WKG230" s="556" t="s">
        <v>11</v>
      </c>
      <c r="WKH230" s="556"/>
      <c r="WKI230" s="556"/>
      <c r="WKJ230" s="4">
        <v>0</v>
      </c>
      <c r="WKK230" s="556" t="s">
        <v>11</v>
      </c>
      <c r="WKL230" s="556"/>
      <c r="WKM230" s="556"/>
      <c r="WKN230" s="4">
        <v>0</v>
      </c>
      <c r="WKO230" s="556" t="s">
        <v>11</v>
      </c>
      <c r="WKP230" s="556"/>
      <c r="WKQ230" s="556"/>
      <c r="WKR230" s="4">
        <v>0</v>
      </c>
      <c r="WKS230" s="556" t="s">
        <v>11</v>
      </c>
      <c r="WKT230" s="556"/>
      <c r="WKU230" s="556"/>
      <c r="WKV230" s="4">
        <v>0</v>
      </c>
      <c r="WKW230" s="556" t="s">
        <v>11</v>
      </c>
      <c r="WKX230" s="556"/>
      <c r="WKY230" s="556"/>
      <c r="WKZ230" s="4">
        <v>0</v>
      </c>
      <c r="WLA230" s="556" t="s">
        <v>11</v>
      </c>
      <c r="WLB230" s="556"/>
      <c r="WLC230" s="556"/>
      <c r="WLD230" s="4">
        <v>0</v>
      </c>
      <c r="WLE230" s="556" t="s">
        <v>11</v>
      </c>
      <c r="WLF230" s="556"/>
      <c r="WLG230" s="556"/>
      <c r="WLH230" s="4">
        <v>0</v>
      </c>
      <c r="WLI230" s="556" t="s">
        <v>11</v>
      </c>
      <c r="WLJ230" s="556"/>
      <c r="WLK230" s="556"/>
      <c r="WLL230" s="4">
        <v>0</v>
      </c>
      <c r="WLM230" s="556" t="s">
        <v>11</v>
      </c>
      <c r="WLN230" s="556"/>
      <c r="WLO230" s="556"/>
      <c r="WLP230" s="4">
        <v>0</v>
      </c>
      <c r="WLQ230" s="556" t="s">
        <v>11</v>
      </c>
      <c r="WLR230" s="556"/>
      <c r="WLS230" s="556"/>
      <c r="WLT230" s="4">
        <v>0</v>
      </c>
      <c r="WLU230" s="556" t="s">
        <v>11</v>
      </c>
      <c r="WLV230" s="556"/>
      <c r="WLW230" s="556"/>
      <c r="WLX230" s="4">
        <v>0</v>
      </c>
      <c r="WLY230" s="556" t="s">
        <v>11</v>
      </c>
      <c r="WLZ230" s="556"/>
      <c r="WMA230" s="556"/>
      <c r="WMB230" s="4">
        <v>0</v>
      </c>
      <c r="WMC230" s="556" t="s">
        <v>11</v>
      </c>
      <c r="WMD230" s="556"/>
      <c r="WME230" s="556"/>
      <c r="WMF230" s="4">
        <v>0</v>
      </c>
      <c r="WMG230" s="556" t="s">
        <v>11</v>
      </c>
      <c r="WMH230" s="556"/>
      <c r="WMI230" s="556"/>
      <c r="WMJ230" s="4">
        <v>0</v>
      </c>
      <c r="WMK230" s="556" t="s">
        <v>11</v>
      </c>
      <c r="WML230" s="556"/>
      <c r="WMM230" s="556"/>
      <c r="WMN230" s="4">
        <v>0</v>
      </c>
      <c r="WMO230" s="556" t="s">
        <v>11</v>
      </c>
      <c r="WMP230" s="556"/>
      <c r="WMQ230" s="556"/>
      <c r="WMR230" s="4">
        <v>0</v>
      </c>
      <c r="WMS230" s="556" t="s">
        <v>11</v>
      </c>
      <c r="WMT230" s="556"/>
      <c r="WMU230" s="556"/>
      <c r="WMV230" s="4">
        <v>0</v>
      </c>
      <c r="WMW230" s="556" t="s">
        <v>11</v>
      </c>
      <c r="WMX230" s="556"/>
      <c r="WMY230" s="556"/>
      <c r="WMZ230" s="4">
        <v>0</v>
      </c>
      <c r="WNA230" s="556" t="s">
        <v>11</v>
      </c>
      <c r="WNB230" s="556"/>
      <c r="WNC230" s="556"/>
      <c r="WND230" s="4">
        <v>0</v>
      </c>
      <c r="WNE230" s="556" t="s">
        <v>11</v>
      </c>
      <c r="WNF230" s="556"/>
      <c r="WNG230" s="556"/>
      <c r="WNH230" s="4">
        <v>0</v>
      </c>
      <c r="WNI230" s="556" t="s">
        <v>11</v>
      </c>
      <c r="WNJ230" s="556"/>
      <c r="WNK230" s="556"/>
      <c r="WNL230" s="4">
        <v>0</v>
      </c>
      <c r="WNM230" s="556" t="s">
        <v>11</v>
      </c>
      <c r="WNN230" s="556"/>
      <c r="WNO230" s="556"/>
      <c r="WNP230" s="4">
        <v>0</v>
      </c>
      <c r="WNQ230" s="556" t="s">
        <v>11</v>
      </c>
      <c r="WNR230" s="556"/>
      <c r="WNS230" s="556"/>
      <c r="WNT230" s="4">
        <v>0</v>
      </c>
      <c r="WNU230" s="556" t="s">
        <v>11</v>
      </c>
      <c r="WNV230" s="556"/>
      <c r="WNW230" s="556"/>
      <c r="WNX230" s="4">
        <v>0</v>
      </c>
      <c r="WNY230" s="556" t="s">
        <v>11</v>
      </c>
      <c r="WNZ230" s="556"/>
      <c r="WOA230" s="556"/>
      <c r="WOB230" s="4">
        <v>0</v>
      </c>
      <c r="WOC230" s="556" t="s">
        <v>11</v>
      </c>
      <c r="WOD230" s="556"/>
      <c r="WOE230" s="556"/>
      <c r="WOF230" s="4">
        <v>0</v>
      </c>
      <c r="WOG230" s="556" t="s">
        <v>11</v>
      </c>
      <c r="WOH230" s="556"/>
      <c r="WOI230" s="556"/>
      <c r="WOJ230" s="4">
        <v>0</v>
      </c>
      <c r="WOK230" s="556" t="s">
        <v>11</v>
      </c>
      <c r="WOL230" s="556"/>
      <c r="WOM230" s="556"/>
      <c r="WON230" s="4">
        <v>0</v>
      </c>
      <c r="WOO230" s="556" t="s">
        <v>11</v>
      </c>
      <c r="WOP230" s="556"/>
      <c r="WOQ230" s="556"/>
      <c r="WOR230" s="4">
        <v>0</v>
      </c>
      <c r="WOS230" s="556" t="s">
        <v>11</v>
      </c>
      <c r="WOT230" s="556"/>
      <c r="WOU230" s="556"/>
      <c r="WOV230" s="4">
        <v>0</v>
      </c>
      <c r="WOW230" s="556" t="s">
        <v>11</v>
      </c>
      <c r="WOX230" s="556"/>
      <c r="WOY230" s="556"/>
      <c r="WOZ230" s="4">
        <v>0</v>
      </c>
      <c r="WPA230" s="556" t="s">
        <v>11</v>
      </c>
      <c r="WPB230" s="556"/>
      <c r="WPC230" s="556"/>
      <c r="WPD230" s="4">
        <v>0</v>
      </c>
      <c r="WPE230" s="556" t="s">
        <v>11</v>
      </c>
      <c r="WPF230" s="556"/>
      <c r="WPG230" s="556"/>
      <c r="WPH230" s="4">
        <v>0</v>
      </c>
      <c r="WPI230" s="556" t="s">
        <v>11</v>
      </c>
      <c r="WPJ230" s="556"/>
      <c r="WPK230" s="556"/>
      <c r="WPL230" s="4">
        <v>0</v>
      </c>
      <c r="WPM230" s="556" t="s">
        <v>11</v>
      </c>
      <c r="WPN230" s="556"/>
      <c r="WPO230" s="556"/>
      <c r="WPP230" s="4">
        <v>0</v>
      </c>
      <c r="WPQ230" s="556" t="s">
        <v>11</v>
      </c>
      <c r="WPR230" s="556"/>
      <c r="WPS230" s="556"/>
      <c r="WPT230" s="4">
        <v>0</v>
      </c>
      <c r="WPU230" s="556" t="s">
        <v>11</v>
      </c>
      <c r="WPV230" s="556"/>
      <c r="WPW230" s="556"/>
      <c r="WPX230" s="4">
        <v>0</v>
      </c>
      <c r="WPY230" s="556" t="s">
        <v>11</v>
      </c>
      <c r="WPZ230" s="556"/>
      <c r="WQA230" s="556"/>
      <c r="WQB230" s="4">
        <v>0</v>
      </c>
      <c r="WQC230" s="556" t="s">
        <v>11</v>
      </c>
      <c r="WQD230" s="556"/>
      <c r="WQE230" s="556"/>
      <c r="WQF230" s="4">
        <v>0</v>
      </c>
      <c r="WQG230" s="556" t="s">
        <v>11</v>
      </c>
      <c r="WQH230" s="556"/>
      <c r="WQI230" s="556"/>
      <c r="WQJ230" s="4">
        <v>0</v>
      </c>
      <c r="WQK230" s="556" t="s">
        <v>11</v>
      </c>
      <c r="WQL230" s="556"/>
      <c r="WQM230" s="556"/>
      <c r="WQN230" s="4">
        <v>0</v>
      </c>
      <c r="WQO230" s="556" t="s">
        <v>11</v>
      </c>
      <c r="WQP230" s="556"/>
      <c r="WQQ230" s="556"/>
      <c r="WQR230" s="4">
        <v>0</v>
      </c>
      <c r="WQS230" s="556" t="s">
        <v>11</v>
      </c>
      <c r="WQT230" s="556"/>
      <c r="WQU230" s="556"/>
      <c r="WQV230" s="4">
        <v>0</v>
      </c>
      <c r="WQW230" s="556" t="s">
        <v>11</v>
      </c>
      <c r="WQX230" s="556"/>
      <c r="WQY230" s="556"/>
      <c r="WQZ230" s="4">
        <v>0</v>
      </c>
      <c r="WRA230" s="556" t="s">
        <v>11</v>
      </c>
      <c r="WRB230" s="556"/>
      <c r="WRC230" s="556"/>
      <c r="WRD230" s="4">
        <v>0</v>
      </c>
      <c r="WRE230" s="556" t="s">
        <v>11</v>
      </c>
      <c r="WRF230" s="556"/>
      <c r="WRG230" s="556"/>
      <c r="WRH230" s="4">
        <v>0</v>
      </c>
      <c r="WRI230" s="556" t="s">
        <v>11</v>
      </c>
      <c r="WRJ230" s="556"/>
      <c r="WRK230" s="556"/>
      <c r="WRL230" s="4">
        <v>0</v>
      </c>
      <c r="WRM230" s="556" t="s">
        <v>11</v>
      </c>
      <c r="WRN230" s="556"/>
      <c r="WRO230" s="556"/>
      <c r="WRP230" s="4">
        <v>0</v>
      </c>
      <c r="WRQ230" s="556" t="s">
        <v>11</v>
      </c>
      <c r="WRR230" s="556"/>
      <c r="WRS230" s="556"/>
      <c r="WRT230" s="4">
        <v>0</v>
      </c>
      <c r="WRU230" s="556" t="s">
        <v>11</v>
      </c>
      <c r="WRV230" s="556"/>
      <c r="WRW230" s="556"/>
      <c r="WRX230" s="4">
        <v>0</v>
      </c>
      <c r="WRY230" s="556" t="s">
        <v>11</v>
      </c>
      <c r="WRZ230" s="556"/>
      <c r="WSA230" s="556"/>
      <c r="WSB230" s="4">
        <v>0</v>
      </c>
      <c r="WSC230" s="556" t="s">
        <v>11</v>
      </c>
      <c r="WSD230" s="556"/>
      <c r="WSE230" s="556"/>
      <c r="WSF230" s="4">
        <v>0</v>
      </c>
      <c r="WSG230" s="556" t="s">
        <v>11</v>
      </c>
      <c r="WSH230" s="556"/>
      <c r="WSI230" s="556"/>
      <c r="WSJ230" s="4">
        <v>0</v>
      </c>
      <c r="WSK230" s="556" t="s">
        <v>11</v>
      </c>
      <c r="WSL230" s="556"/>
      <c r="WSM230" s="556"/>
      <c r="WSN230" s="4">
        <v>0</v>
      </c>
      <c r="WSO230" s="556" t="s">
        <v>11</v>
      </c>
      <c r="WSP230" s="556"/>
      <c r="WSQ230" s="556"/>
      <c r="WSR230" s="4">
        <v>0</v>
      </c>
      <c r="WSS230" s="556" t="s">
        <v>11</v>
      </c>
      <c r="WST230" s="556"/>
      <c r="WSU230" s="556"/>
      <c r="WSV230" s="4">
        <v>0</v>
      </c>
      <c r="WSW230" s="556" t="s">
        <v>11</v>
      </c>
      <c r="WSX230" s="556"/>
      <c r="WSY230" s="556"/>
      <c r="WSZ230" s="4">
        <v>0</v>
      </c>
      <c r="WTA230" s="556" t="s">
        <v>11</v>
      </c>
      <c r="WTB230" s="556"/>
      <c r="WTC230" s="556"/>
      <c r="WTD230" s="4">
        <v>0</v>
      </c>
      <c r="WTE230" s="556" t="s">
        <v>11</v>
      </c>
      <c r="WTF230" s="556"/>
      <c r="WTG230" s="556"/>
      <c r="WTH230" s="4">
        <v>0</v>
      </c>
      <c r="WTI230" s="556" t="s">
        <v>11</v>
      </c>
      <c r="WTJ230" s="556"/>
      <c r="WTK230" s="556"/>
      <c r="WTL230" s="4">
        <v>0</v>
      </c>
      <c r="WTM230" s="556" t="s">
        <v>11</v>
      </c>
      <c r="WTN230" s="556"/>
      <c r="WTO230" s="556"/>
      <c r="WTP230" s="4">
        <v>0</v>
      </c>
      <c r="WTQ230" s="556" t="s">
        <v>11</v>
      </c>
      <c r="WTR230" s="556"/>
      <c r="WTS230" s="556"/>
      <c r="WTT230" s="4">
        <v>0</v>
      </c>
      <c r="WTU230" s="556" t="s">
        <v>11</v>
      </c>
      <c r="WTV230" s="556"/>
      <c r="WTW230" s="556"/>
      <c r="WTX230" s="4">
        <v>0</v>
      </c>
      <c r="WTY230" s="556" t="s">
        <v>11</v>
      </c>
      <c r="WTZ230" s="556"/>
      <c r="WUA230" s="556"/>
      <c r="WUB230" s="4">
        <v>0</v>
      </c>
      <c r="WUC230" s="556" t="s">
        <v>11</v>
      </c>
      <c r="WUD230" s="556"/>
      <c r="WUE230" s="556"/>
      <c r="WUF230" s="4">
        <v>0</v>
      </c>
      <c r="WUG230" s="556" t="s">
        <v>11</v>
      </c>
      <c r="WUH230" s="556"/>
      <c r="WUI230" s="556"/>
      <c r="WUJ230" s="4">
        <v>0</v>
      </c>
      <c r="WUK230" s="556" t="s">
        <v>11</v>
      </c>
      <c r="WUL230" s="556"/>
      <c r="WUM230" s="556"/>
      <c r="WUN230" s="4">
        <v>0</v>
      </c>
      <c r="WUO230" s="556" t="s">
        <v>11</v>
      </c>
      <c r="WUP230" s="556"/>
      <c r="WUQ230" s="556"/>
      <c r="WUR230" s="4">
        <v>0</v>
      </c>
      <c r="WUS230" s="556" t="s">
        <v>11</v>
      </c>
      <c r="WUT230" s="556"/>
      <c r="WUU230" s="556"/>
      <c r="WUV230" s="4">
        <v>0</v>
      </c>
      <c r="WUW230" s="556" t="s">
        <v>11</v>
      </c>
      <c r="WUX230" s="556"/>
      <c r="WUY230" s="556"/>
      <c r="WUZ230" s="4">
        <v>0</v>
      </c>
      <c r="WVA230" s="556" t="s">
        <v>11</v>
      </c>
      <c r="WVB230" s="556"/>
      <c r="WVC230" s="556"/>
      <c r="WVD230" s="4">
        <v>0</v>
      </c>
      <c r="WVE230" s="556" t="s">
        <v>11</v>
      </c>
      <c r="WVF230" s="556"/>
      <c r="WVG230" s="556"/>
      <c r="WVH230" s="4">
        <v>0</v>
      </c>
      <c r="WVI230" s="556" t="s">
        <v>11</v>
      </c>
      <c r="WVJ230" s="556"/>
      <c r="WVK230" s="556"/>
      <c r="WVL230" s="4">
        <v>0</v>
      </c>
      <c r="WVM230" s="556" t="s">
        <v>11</v>
      </c>
      <c r="WVN230" s="556"/>
      <c r="WVO230" s="556"/>
      <c r="WVP230" s="4">
        <v>0</v>
      </c>
      <c r="WVQ230" s="556" t="s">
        <v>11</v>
      </c>
      <c r="WVR230" s="556"/>
      <c r="WVS230" s="556"/>
      <c r="WVT230" s="4">
        <v>0</v>
      </c>
      <c r="WVU230" s="556" t="s">
        <v>11</v>
      </c>
      <c r="WVV230" s="556"/>
      <c r="WVW230" s="556"/>
      <c r="WVX230" s="4">
        <v>0</v>
      </c>
      <c r="WVY230" s="556" t="s">
        <v>11</v>
      </c>
      <c r="WVZ230" s="556"/>
      <c r="WWA230" s="556"/>
      <c r="WWB230" s="4">
        <v>0</v>
      </c>
      <c r="WWC230" s="556" t="s">
        <v>11</v>
      </c>
      <c r="WWD230" s="556"/>
      <c r="WWE230" s="556"/>
      <c r="WWF230" s="4">
        <v>0</v>
      </c>
      <c r="WWG230" s="556" t="s">
        <v>11</v>
      </c>
      <c r="WWH230" s="556"/>
      <c r="WWI230" s="556"/>
      <c r="WWJ230" s="4">
        <v>0</v>
      </c>
      <c r="WWK230" s="556" t="s">
        <v>11</v>
      </c>
      <c r="WWL230" s="556"/>
      <c r="WWM230" s="556"/>
      <c r="WWN230" s="4">
        <v>0</v>
      </c>
      <c r="WWO230" s="556" t="s">
        <v>11</v>
      </c>
      <c r="WWP230" s="556"/>
      <c r="WWQ230" s="556"/>
      <c r="WWR230" s="4">
        <v>0</v>
      </c>
      <c r="WWS230" s="556" t="s">
        <v>11</v>
      </c>
      <c r="WWT230" s="556"/>
      <c r="WWU230" s="556"/>
      <c r="WWV230" s="4">
        <v>0</v>
      </c>
      <c r="WWW230" s="556" t="s">
        <v>11</v>
      </c>
      <c r="WWX230" s="556"/>
      <c r="WWY230" s="556"/>
      <c r="WWZ230" s="4">
        <v>0</v>
      </c>
      <c r="WXA230" s="556" t="s">
        <v>11</v>
      </c>
      <c r="WXB230" s="556"/>
      <c r="WXC230" s="556"/>
      <c r="WXD230" s="4">
        <v>0</v>
      </c>
      <c r="WXE230" s="556" t="s">
        <v>11</v>
      </c>
      <c r="WXF230" s="556"/>
      <c r="WXG230" s="556"/>
      <c r="WXH230" s="4">
        <v>0</v>
      </c>
      <c r="WXI230" s="556" t="s">
        <v>11</v>
      </c>
      <c r="WXJ230" s="556"/>
      <c r="WXK230" s="556"/>
      <c r="WXL230" s="4">
        <v>0</v>
      </c>
      <c r="WXM230" s="556" t="s">
        <v>11</v>
      </c>
      <c r="WXN230" s="556"/>
      <c r="WXO230" s="556"/>
      <c r="WXP230" s="4">
        <v>0</v>
      </c>
      <c r="WXQ230" s="556" t="s">
        <v>11</v>
      </c>
      <c r="WXR230" s="556"/>
      <c r="WXS230" s="556"/>
      <c r="WXT230" s="4">
        <v>0</v>
      </c>
      <c r="WXU230" s="556" t="s">
        <v>11</v>
      </c>
      <c r="WXV230" s="556"/>
      <c r="WXW230" s="556"/>
      <c r="WXX230" s="4">
        <v>0</v>
      </c>
      <c r="WXY230" s="556" t="s">
        <v>11</v>
      </c>
      <c r="WXZ230" s="556"/>
      <c r="WYA230" s="556"/>
      <c r="WYB230" s="4">
        <v>0</v>
      </c>
      <c r="WYC230" s="556" t="s">
        <v>11</v>
      </c>
      <c r="WYD230" s="556"/>
      <c r="WYE230" s="556"/>
      <c r="WYF230" s="4">
        <v>0</v>
      </c>
      <c r="WYG230" s="556" t="s">
        <v>11</v>
      </c>
      <c r="WYH230" s="556"/>
      <c r="WYI230" s="556"/>
      <c r="WYJ230" s="4">
        <v>0</v>
      </c>
      <c r="WYK230" s="556" t="s">
        <v>11</v>
      </c>
      <c r="WYL230" s="556"/>
      <c r="WYM230" s="556"/>
      <c r="WYN230" s="4">
        <v>0</v>
      </c>
      <c r="WYO230" s="556" t="s">
        <v>11</v>
      </c>
      <c r="WYP230" s="556"/>
      <c r="WYQ230" s="556"/>
      <c r="WYR230" s="4">
        <v>0</v>
      </c>
      <c r="WYS230" s="556" t="s">
        <v>11</v>
      </c>
      <c r="WYT230" s="556"/>
      <c r="WYU230" s="556"/>
      <c r="WYV230" s="4">
        <v>0</v>
      </c>
      <c r="WYW230" s="556" t="s">
        <v>11</v>
      </c>
      <c r="WYX230" s="556"/>
      <c r="WYY230" s="556"/>
      <c r="WYZ230" s="4">
        <v>0</v>
      </c>
      <c r="WZA230" s="556" t="s">
        <v>11</v>
      </c>
      <c r="WZB230" s="556"/>
      <c r="WZC230" s="556"/>
      <c r="WZD230" s="4">
        <v>0</v>
      </c>
      <c r="WZE230" s="556" t="s">
        <v>11</v>
      </c>
      <c r="WZF230" s="556"/>
      <c r="WZG230" s="556"/>
      <c r="WZH230" s="4">
        <v>0</v>
      </c>
      <c r="WZI230" s="556" t="s">
        <v>11</v>
      </c>
      <c r="WZJ230" s="556"/>
      <c r="WZK230" s="556"/>
      <c r="WZL230" s="4">
        <v>0</v>
      </c>
      <c r="WZM230" s="556" t="s">
        <v>11</v>
      </c>
      <c r="WZN230" s="556"/>
      <c r="WZO230" s="556"/>
      <c r="WZP230" s="4">
        <v>0</v>
      </c>
      <c r="WZQ230" s="556" t="s">
        <v>11</v>
      </c>
      <c r="WZR230" s="556"/>
      <c r="WZS230" s="556"/>
      <c r="WZT230" s="4">
        <v>0</v>
      </c>
      <c r="WZU230" s="556" t="s">
        <v>11</v>
      </c>
      <c r="WZV230" s="556"/>
      <c r="WZW230" s="556"/>
      <c r="WZX230" s="4">
        <v>0</v>
      </c>
      <c r="WZY230" s="556" t="s">
        <v>11</v>
      </c>
      <c r="WZZ230" s="556"/>
      <c r="XAA230" s="556"/>
      <c r="XAB230" s="4">
        <v>0</v>
      </c>
      <c r="XAC230" s="556" t="s">
        <v>11</v>
      </c>
      <c r="XAD230" s="556"/>
      <c r="XAE230" s="556"/>
      <c r="XAF230" s="4">
        <v>0</v>
      </c>
      <c r="XAG230" s="556" t="s">
        <v>11</v>
      </c>
      <c r="XAH230" s="556"/>
      <c r="XAI230" s="556"/>
      <c r="XAJ230" s="4">
        <v>0</v>
      </c>
      <c r="XAK230" s="556" t="s">
        <v>11</v>
      </c>
      <c r="XAL230" s="556"/>
      <c r="XAM230" s="556"/>
      <c r="XAN230" s="4">
        <v>0</v>
      </c>
      <c r="XAO230" s="556" t="s">
        <v>11</v>
      </c>
      <c r="XAP230" s="556"/>
      <c r="XAQ230" s="556"/>
      <c r="XAR230" s="4">
        <v>0</v>
      </c>
      <c r="XAS230" s="556" t="s">
        <v>11</v>
      </c>
      <c r="XAT230" s="556"/>
      <c r="XAU230" s="556"/>
      <c r="XAV230" s="4">
        <v>0</v>
      </c>
      <c r="XAW230" s="556" t="s">
        <v>11</v>
      </c>
      <c r="XAX230" s="556"/>
      <c r="XAY230" s="556"/>
      <c r="XAZ230" s="4">
        <v>0</v>
      </c>
      <c r="XBA230" s="556" t="s">
        <v>11</v>
      </c>
      <c r="XBB230" s="556"/>
      <c r="XBC230" s="556"/>
      <c r="XBD230" s="4">
        <v>0</v>
      </c>
      <c r="XBE230" s="556" t="s">
        <v>11</v>
      </c>
      <c r="XBF230" s="556"/>
      <c r="XBG230" s="556"/>
      <c r="XBH230" s="4">
        <v>0</v>
      </c>
      <c r="XBI230" s="556" t="s">
        <v>11</v>
      </c>
      <c r="XBJ230" s="556"/>
      <c r="XBK230" s="556"/>
      <c r="XBL230" s="4">
        <v>0</v>
      </c>
      <c r="XBM230" s="556" t="s">
        <v>11</v>
      </c>
      <c r="XBN230" s="556"/>
      <c r="XBO230" s="556"/>
      <c r="XBP230" s="4">
        <v>0</v>
      </c>
      <c r="XBQ230" s="556" t="s">
        <v>11</v>
      </c>
      <c r="XBR230" s="556"/>
      <c r="XBS230" s="556"/>
      <c r="XBT230" s="4">
        <v>0</v>
      </c>
      <c r="XBU230" s="556" t="s">
        <v>11</v>
      </c>
      <c r="XBV230" s="556"/>
      <c r="XBW230" s="556"/>
      <c r="XBX230" s="4">
        <v>0</v>
      </c>
      <c r="XBY230" s="556" t="s">
        <v>11</v>
      </c>
      <c r="XBZ230" s="556"/>
      <c r="XCA230" s="556"/>
      <c r="XCB230" s="4">
        <v>0</v>
      </c>
      <c r="XCC230" s="556" t="s">
        <v>11</v>
      </c>
      <c r="XCD230" s="556"/>
      <c r="XCE230" s="556"/>
      <c r="XCF230" s="4">
        <v>0</v>
      </c>
      <c r="XCG230" s="556" t="s">
        <v>11</v>
      </c>
      <c r="XCH230" s="556"/>
      <c r="XCI230" s="556"/>
      <c r="XCJ230" s="4">
        <v>0</v>
      </c>
      <c r="XCK230" s="556" t="s">
        <v>11</v>
      </c>
      <c r="XCL230" s="556"/>
      <c r="XCM230" s="556"/>
      <c r="XCN230" s="4">
        <v>0</v>
      </c>
      <c r="XCO230" s="556" t="s">
        <v>11</v>
      </c>
      <c r="XCP230" s="556"/>
      <c r="XCQ230" s="556"/>
      <c r="XCR230" s="4">
        <v>0</v>
      </c>
      <c r="XCS230" s="556" t="s">
        <v>11</v>
      </c>
      <c r="XCT230" s="556"/>
      <c r="XCU230" s="556"/>
      <c r="XCV230" s="4">
        <v>0</v>
      </c>
      <c r="XCW230" s="556" t="s">
        <v>11</v>
      </c>
      <c r="XCX230" s="556"/>
      <c r="XCY230" s="556"/>
      <c r="XCZ230" s="4">
        <v>0</v>
      </c>
      <c r="XDA230" s="556" t="s">
        <v>11</v>
      </c>
      <c r="XDB230" s="556"/>
      <c r="XDC230" s="556"/>
      <c r="XDD230" s="4">
        <v>0</v>
      </c>
      <c r="XDE230" s="556" t="s">
        <v>11</v>
      </c>
      <c r="XDF230" s="556"/>
      <c r="XDG230" s="556"/>
      <c r="XDH230" s="4">
        <v>0</v>
      </c>
      <c r="XDI230" s="556" t="s">
        <v>11</v>
      </c>
      <c r="XDJ230" s="556"/>
      <c r="XDK230" s="556"/>
      <c r="XDL230" s="4">
        <v>0</v>
      </c>
      <c r="XDM230" s="556" t="s">
        <v>11</v>
      </c>
      <c r="XDN230" s="556"/>
      <c r="XDO230" s="556"/>
      <c r="XDP230" s="4">
        <v>0</v>
      </c>
      <c r="XDQ230" s="556" t="s">
        <v>11</v>
      </c>
      <c r="XDR230" s="556"/>
      <c r="XDS230" s="556"/>
      <c r="XDT230" s="4">
        <v>0</v>
      </c>
      <c r="XDU230" s="556" t="s">
        <v>11</v>
      </c>
      <c r="XDV230" s="556"/>
      <c r="XDW230" s="556"/>
      <c r="XDX230" s="4">
        <v>0</v>
      </c>
      <c r="XDY230" s="556" t="s">
        <v>11</v>
      </c>
      <c r="XDZ230" s="556"/>
      <c r="XEA230" s="556"/>
      <c r="XEB230" s="4">
        <v>0</v>
      </c>
      <c r="XEC230" s="556" t="s">
        <v>11</v>
      </c>
      <c r="XED230" s="556"/>
      <c r="XEE230" s="556"/>
      <c r="XEF230" s="4">
        <v>0</v>
      </c>
      <c r="XEG230" s="556" t="s">
        <v>11</v>
      </c>
      <c r="XEH230" s="556"/>
      <c r="XEI230" s="556"/>
      <c r="XEJ230" s="4">
        <v>0</v>
      </c>
      <c r="XEK230" s="556" t="s">
        <v>11</v>
      </c>
      <c r="XEL230" s="556"/>
      <c r="XEM230" s="556"/>
      <c r="XEN230" s="4">
        <v>0</v>
      </c>
      <c r="XEO230" s="556" t="s">
        <v>11</v>
      </c>
      <c r="XEP230" s="556"/>
      <c r="XEQ230" s="556"/>
      <c r="XER230" s="4">
        <v>0</v>
      </c>
      <c r="XES230" s="556" t="s">
        <v>11</v>
      </c>
      <c r="XET230" s="556"/>
      <c r="XEU230" s="556"/>
      <c r="XEV230" s="4">
        <v>0</v>
      </c>
      <c r="XEW230" s="556" t="s">
        <v>11</v>
      </c>
      <c r="XEX230" s="556"/>
      <c r="XEY230" s="556"/>
      <c r="XEZ230" s="4">
        <v>0</v>
      </c>
      <c r="XFA230" s="556" t="s">
        <v>11</v>
      </c>
      <c r="XFB230" s="556"/>
      <c r="XFC230" s="556"/>
      <c r="XFD230" s="4">
        <v>0</v>
      </c>
    </row>
    <row r="231" spans="1:16384" x14ac:dyDescent="0.25">
      <c r="A231" s="556"/>
      <c r="B231" s="556"/>
      <c r="C231" s="556"/>
      <c r="D231" s="4"/>
      <c r="E231" s="556"/>
      <c r="F231" s="556"/>
      <c r="G231" s="556"/>
      <c r="H231" s="4"/>
      <c r="I231" s="556"/>
      <c r="J231" s="556"/>
      <c r="K231" s="556"/>
      <c r="L231" s="4"/>
      <c r="M231" s="556"/>
      <c r="N231" s="556"/>
      <c r="O231" s="556"/>
      <c r="P231" s="4" t="e">
        <f>X229</f>
        <v>#REF!</v>
      </c>
      <c r="Q231" s="556" t="s">
        <v>12</v>
      </c>
      <c r="R231" s="556"/>
      <c r="S231" s="556"/>
      <c r="T231" s="4" t="e">
        <f>AB229</f>
        <v>#REF!</v>
      </c>
      <c r="U231" s="556" t="s">
        <v>12</v>
      </c>
      <c r="V231" s="556"/>
      <c r="W231" s="556"/>
      <c r="X231" s="4" t="e">
        <f>AF229</f>
        <v>#REF!</v>
      </c>
      <c r="Y231" s="556" t="s">
        <v>12</v>
      </c>
      <c r="Z231" s="556"/>
      <c r="AA231" s="556"/>
      <c r="AB231" s="4" t="e">
        <f>AJ229</f>
        <v>#REF!</v>
      </c>
      <c r="AC231" s="556" t="s">
        <v>12</v>
      </c>
      <c r="AD231" s="556"/>
      <c r="AE231" s="556"/>
      <c r="AF231" s="4" t="e">
        <f>AN229</f>
        <v>#REF!</v>
      </c>
      <c r="AG231" s="556" t="s">
        <v>12</v>
      </c>
      <c r="AH231" s="556"/>
      <c r="AI231" s="556"/>
      <c r="AJ231" s="4" t="e">
        <f>AR229</f>
        <v>#REF!</v>
      </c>
      <c r="AK231" s="556" t="s">
        <v>12</v>
      </c>
      <c r="AL231" s="556"/>
      <c r="AM231" s="556"/>
      <c r="AN231" s="4" t="e">
        <f>AV229</f>
        <v>#REF!</v>
      </c>
      <c r="AO231" s="556" t="s">
        <v>12</v>
      </c>
      <c r="AP231" s="556"/>
      <c r="AQ231" s="556"/>
      <c r="AR231" s="4" t="e">
        <f>AZ229</f>
        <v>#REF!</v>
      </c>
      <c r="AS231" s="556" t="s">
        <v>12</v>
      </c>
      <c r="AT231" s="556"/>
      <c r="AU231" s="556"/>
      <c r="AV231" s="4" t="e">
        <f>BD229</f>
        <v>#REF!</v>
      </c>
      <c r="AW231" s="556" t="s">
        <v>12</v>
      </c>
      <c r="AX231" s="556"/>
      <c r="AY231" s="556"/>
      <c r="AZ231" s="4" t="e">
        <f>BH229</f>
        <v>#REF!</v>
      </c>
      <c r="BA231" s="556" t="s">
        <v>12</v>
      </c>
      <c r="BB231" s="556"/>
      <c r="BC231" s="556"/>
      <c r="BD231" s="4" t="e">
        <f>BL229</f>
        <v>#REF!</v>
      </c>
      <c r="BE231" s="556" t="s">
        <v>12</v>
      </c>
      <c r="BF231" s="556"/>
      <c r="BG231" s="556"/>
      <c r="BH231" s="4" t="e">
        <f>BP229</f>
        <v>#REF!</v>
      </c>
      <c r="BI231" s="556" t="s">
        <v>12</v>
      </c>
      <c r="BJ231" s="556"/>
      <c r="BK231" s="556"/>
      <c r="BL231" s="4" t="e">
        <f>BT229</f>
        <v>#REF!</v>
      </c>
      <c r="BM231" s="556" t="s">
        <v>12</v>
      </c>
      <c r="BN231" s="556"/>
      <c r="BO231" s="556"/>
      <c r="BP231" s="4" t="e">
        <f>BX229</f>
        <v>#REF!</v>
      </c>
      <c r="BQ231" s="556" t="s">
        <v>12</v>
      </c>
      <c r="BR231" s="556"/>
      <c r="BS231" s="556"/>
      <c r="BT231" s="4" t="e">
        <f>CB229</f>
        <v>#REF!</v>
      </c>
      <c r="BU231" s="556" t="s">
        <v>12</v>
      </c>
      <c r="BV231" s="556"/>
      <c r="BW231" s="556"/>
      <c r="BX231" s="4" t="e">
        <f>CF229</f>
        <v>#REF!</v>
      </c>
      <c r="BY231" s="556" t="s">
        <v>12</v>
      </c>
      <c r="BZ231" s="556"/>
      <c r="CA231" s="556"/>
      <c r="CB231" s="4" t="e">
        <f>CJ229</f>
        <v>#REF!</v>
      </c>
      <c r="CC231" s="556" t="s">
        <v>12</v>
      </c>
      <c r="CD231" s="556"/>
      <c r="CE231" s="556"/>
      <c r="CF231" s="4" t="e">
        <f>CN229</f>
        <v>#REF!</v>
      </c>
      <c r="CG231" s="556" t="s">
        <v>12</v>
      </c>
      <c r="CH231" s="556"/>
      <c r="CI231" s="556"/>
      <c r="CJ231" s="4" t="e">
        <f>CR229</f>
        <v>#REF!</v>
      </c>
      <c r="CK231" s="556" t="s">
        <v>12</v>
      </c>
      <c r="CL231" s="556"/>
      <c r="CM231" s="556"/>
      <c r="CN231" s="4" t="e">
        <f>CV229</f>
        <v>#REF!</v>
      </c>
      <c r="CO231" s="556" t="s">
        <v>12</v>
      </c>
      <c r="CP231" s="556"/>
      <c r="CQ231" s="556"/>
      <c r="CR231" s="4" t="e">
        <f>CZ229</f>
        <v>#REF!</v>
      </c>
      <c r="CS231" s="556" t="s">
        <v>12</v>
      </c>
      <c r="CT231" s="556"/>
      <c r="CU231" s="556"/>
      <c r="CV231" s="4" t="e">
        <f>DD229</f>
        <v>#REF!</v>
      </c>
      <c r="CW231" s="556" t="s">
        <v>12</v>
      </c>
      <c r="CX231" s="556"/>
      <c r="CY231" s="556"/>
      <c r="CZ231" s="4" t="e">
        <f>DH229</f>
        <v>#REF!</v>
      </c>
      <c r="DA231" s="556" t="s">
        <v>12</v>
      </c>
      <c r="DB231" s="556"/>
      <c r="DC231" s="556"/>
      <c r="DD231" s="4" t="e">
        <f>DL229</f>
        <v>#REF!</v>
      </c>
      <c r="DE231" s="556" t="s">
        <v>12</v>
      </c>
      <c r="DF231" s="556"/>
      <c r="DG231" s="556"/>
      <c r="DH231" s="4" t="e">
        <f>DP229</f>
        <v>#REF!</v>
      </c>
      <c r="DI231" s="556" t="s">
        <v>12</v>
      </c>
      <c r="DJ231" s="556"/>
      <c r="DK231" s="556"/>
      <c r="DL231" s="4" t="e">
        <f>DT229</f>
        <v>#REF!</v>
      </c>
      <c r="DM231" s="556" t="s">
        <v>12</v>
      </c>
      <c r="DN231" s="556"/>
      <c r="DO231" s="556"/>
      <c r="DP231" s="4" t="e">
        <f>DX229</f>
        <v>#REF!</v>
      </c>
      <c r="DQ231" s="556" t="s">
        <v>12</v>
      </c>
      <c r="DR231" s="556"/>
      <c r="DS231" s="556"/>
      <c r="DT231" s="4" t="e">
        <f>EB229</f>
        <v>#REF!</v>
      </c>
      <c r="DU231" s="556" t="s">
        <v>12</v>
      </c>
      <c r="DV231" s="556"/>
      <c r="DW231" s="556"/>
      <c r="DX231" s="4" t="e">
        <f>EF229</f>
        <v>#REF!</v>
      </c>
      <c r="DY231" s="556" t="s">
        <v>12</v>
      </c>
      <c r="DZ231" s="556"/>
      <c r="EA231" s="556"/>
      <c r="EB231" s="4" t="e">
        <f>EJ229</f>
        <v>#REF!</v>
      </c>
      <c r="EC231" s="556" t="s">
        <v>12</v>
      </c>
      <c r="ED231" s="556"/>
      <c r="EE231" s="556"/>
      <c r="EF231" s="4" t="e">
        <f>EN229</f>
        <v>#REF!</v>
      </c>
      <c r="EG231" s="556" t="s">
        <v>12</v>
      </c>
      <c r="EH231" s="556"/>
      <c r="EI231" s="556"/>
      <c r="EJ231" s="4" t="e">
        <f>ER229</f>
        <v>#REF!</v>
      </c>
      <c r="EK231" s="556" t="s">
        <v>12</v>
      </c>
      <c r="EL231" s="556"/>
      <c r="EM231" s="556"/>
      <c r="EN231" s="4" t="e">
        <f>EV229</f>
        <v>#REF!</v>
      </c>
      <c r="EO231" s="556" t="s">
        <v>12</v>
      </c>
      <c r="EP231" s="556"/>
      <c r="EQ231" s="556"/>
      <c r="ER231" s="4" t="e">
        <f>EZ229</f>
        <v>#REF!</v>
      </c>
      <c r="ES231" s="556" t="s">
        <v>12</v>
      </c>
      <c r="ET231" s="556"/>
      <c r="EU231" s="556"/>
      <c r="EV231" s="4" t="e">
        <f>FD229</f>
        <v>#REF!</v>
      </c>
      <c r="EW231" s="556" t="s">
        <v>12</v>
      </c>
      <c r="EX231" s="556"/>
      <c r="EY231" s="556"/>
      <c r="EZ231" s="4" t="e">
        <f>FH229</f>
        <v>#REF!</v>
      </c>
      <c r="FA231" s="556" t="s">
        <v>12</v>
      </c>
      <c r="FB231" s="556"/>
      <c r="FC231" s="556"/>
      <c r="FD231" s="4" t="e">
        <f>FL229</f>
        <v>#REF!</v>
      </c>
      <c r="FE231" s="556" t="s">
        <v>12</v>
      </c>
      <c r="FF231" s="556"/>
      <c r="FG231" s="556"/>
      <c r="FH231" s="4" t="e">
        <f>FP229</f>
        <v>#REF!</v>
      </c>
      <c r="FI231" s="556" t="s">
        <v>12</v>
      </c>
      <c r="FJ231" s="556"/>
      <c r="FK231" s="556"/>
      <c r="FL231" s="4" t="e">
        <f>FT229</f>
        <v>#REF!</v>
      </c>
      <c r="FM231" s="556" t="s">
        <v>12</v>
      </c>
      <c r="FN231" s="556"/>
      <c r="FO231" s="556"/>
      <c r="FP231" s="4" t="e">
        <f>FX229</f>
        <v>#REF!</v>
      </c>
      <c r="FQ231" s="556" t="s">
        <v>12</v>
      </c>
      <c r="FR231" s="556"/>
      <c r="FS231" s="556"/>
      <c r="FT231" s="4" t="e">
        <f>GB229</f>
        <v>#REF!</v>
      </c>
      <c r="FU231" s="556" t="s">
        <v>12</v>
      </c>
      <c r="FV231" s="556"/>
      <c r="FW231" s="556"/>
      <c r="FX231" s="4" t="e">
        <f>GF229</f>
        <v>#REF!</v>
      </c>
      <c r="FY231" s="556" t="s">
        <v>12</v>
      </c>
      <c r="FZ231" s="556"/>
      <c r="GA231" s="556"/>
      <c r="GB231" s="4" t="e">
        <f>GJ229</f>
        <v>#REF!</v>
      </c>
      <c r="GC231" s="556" t="s">
        <v>12</v>
      </c>
      <c r="GD231" s="556"/>
      <c r="GE231" s="556"/>
      <c r="GF231" s="4" t="e">
        <f>GN229</f>
        <v>#REF!</v>
      </c>
      <c r="GG231" s="556" t="s">
        <v>12</v>
      </c>
      <c r="GH231" s="556"/>
      <c r="GI231" s="556"/>
      <c r="GJ231" s="4" t="e">
        <f>GR229</f>
        <v>#REF!</v>
      </c>
      <c r="GK231" s="556" t="s">
        <v>12</v>
      </c>
      <c r="GL231" s="556"/>
      <c r="GM231" s="556"/>
      <c r="GN231" s="4" t="e">
        <f>GV229</f>
        <v>#REF!</v>
      </c>
      <c r="GO231" s="556" t="s">
        <v>12</v>
      </c>
      <c r="GP231" s="556"/>
      <c r="GQ231" s="556"/>
      <c r="GR231" s="4" t="e">
        <f>GZ229</f>
        <v>#REF!</v>
      </c>
      <c r="GS231" s="556" t="s">
        <v>12</v>
      </c>
      <c r="GT231" s="556"/>
      <c r="GU231" s="556"/>
      <c r="GV231" s="4" t="e">
        <f>HD229</f>
        <v>#REF!</v>
      </c>
      <c r="GW231" s="556" t="s">
        <v>12</v>
      </c>
      <c r="GX231" s="556"/>
      <c r="GY231" s="556"/>
      <c r="GZ231" s="4" t="e">
        <f>HH229</f>
        <v>#REF!</v>
      </c>
      <c r="HA231" s="556" t="s">
        <v>12</v>
      </c>
      <c r="HB231" s="556"/>
      <c r="HC231" s="556"/>
      <c r="HD231" s="4" t="e">
        <f>HL229</f>
        <v>#REF!</v>
      </c>
      <c r="HE231" s="556" t="s">
        <v>12</v>
      </c>
      <c r="HF231" s="556"/>
      <c r="HG231" s="556"/>
      <c r="HH231" s="4" t="e">
        <f>HP229</f>
        <v>#REF!</v>
      </c>
      <c r="HI231" s="556" t="s">
        <v>12</v>
      </c>
      <c r="HJ231" s="556"/>
      <c r="HK231" s="556"/>
      <c r="HL231" s="4" t="e">
        <f>HT229</f>
        <v>#REF!</v>
      </c>
      <c r="HM231" s="556" t="s">
        <v>12</v>
      </c>
      <c r="HN231" s="556"/>
      <c r="HO231" s="556"/>
      <c r="HP231" s="4" t="e">
        <f>HX229</f>
        <v>#REF!</v>
      </c>
      <c r="HQ231" s="556" t="s">
        <v>12</v>
      </c>
      <c r="HR231" s="556"/>
      <c r="HS231" s="556"/>
      <c r="HT231" s="4" t="e">
        <f>IB229</f>
        <v>#REF!</v>
      </c>
      <c r="HU231" s="556" t="s">
        <v>12</v>
      </c>
      <c r="HV231" s="556"/>
      <c r="HW231" s="556"/>
      <c r="HX231" s="4" t="e">
        <f>IF229</f>
        <v>#REF!</v>
      </c>
      <c r="HY231" s="556" t="s">
        <v>12</v>
      </c>
      <c r="HZ231" s="556"/>
      <c r="IA231" s="556"/>
      <c r="IB231" s="4" t="e">
        <f>IJ229</f>
        <v>#REF!</v>
      </c>
      <c r="IC231" s="556" t="s">
        <v>12</v>
      </c>
      <c r="ID231" s="556"/>
      <c r="IE231" s="556"/>
      <c r="IF231" s="4" t="e">
        <f>IN229</f>
        <v>#REF!</v>
      </c>
      <c r="IG231" s="556" t="s">
        <v>12</v>
      </c>
      <c r="IH231" s="556"/>
      <c r="II231" s="556"/>
      <c r="IJ231" s="4" t="e">
        <f>IR229</f>
        <v>#REF!</v>
      </c>
      <c r="IK231" s="556" t="s">
        <v>12</v>
      </c>
      <c r="IL231" s="556"/>
      <c r="IM231" s="556"/>
      <c r="IN231" s="4" t="e">
        <f>IV229</f>
        <v>#REF!</v>
      </c>
      <c r="IO231" s="556" t="s">
        <v>12</v>
      </c>
      <c r="IP231" s="556"/>
      <c r="IQ231" s="556"/>
      <c r="IR231" s="4" t="e">
        <f>IZ229</f>
        <v>#REF!</v>
      </c>
      <c r="IS231" s="556" t="s">
        <v>12</v>
      </c>
      <c r="IT231" s="556"/>
      <c r="IU231" s="556"/>
      <c r="IV231" s="4" t="e">
        <f>JD229</f>
        <v>#REF!</v>
      </c>
      <c r="IW231" s="556" t="s">
        <v>12</v>
      </c>
      <c r="IX231" s="556"/>
      <c r="IY231" s="556"/>
      <c r="IZ231" s="4" t="e">
        <f>JH229</f>
        <v>#REF!</v>
      </c>
      <c r="JA231" s="556" t="s">
        <v>12</v>
      </c>
      <c r="JB231" s="556"/>
      <c r="JC231" s="556"/>
      <c r="JD231" s="4" t="e">
        <f>JL229</f>
        <v>#REF!</v>
      </c>
      <c r="JE231" s="556" t="s">
        <v>12</v>
      </c>
      <c r="JF231" s="556"/>
      <c r="JG231" s="556"/>
      <c r="JH231" s="4" t="e">
        <f>JP229</f>
        <v>#REF!</v>
      </c>
      <c r="JI231" s="556" t="s">
        <v>12</v>
      </c>
      <c r="JJ231" s="556"/>
      <c r="JK231" s="556"/>
      <c r="JL231" s="4" t="e">
        <f>JT229</f>
        <v>#REF!</v>
      </c>
      <c r="JM231" s="556" t="s">
        <v>12</v>
      </c>
      <c r="JN231" s="556"/>
      <c r="JO231" s="556"/>
      <c r="JP231" s="4" t="e">
        <f>JX229</f>
        <v>#REF!</v>
      </c>
      <c r="JQ231" s="556" t="s">
        <v>12</v>
      </c>
      <c r="JR231" s="556"/>
      <c r="JS231" s="556"/>
      <c r="JT231" s="4" t="e">
        <f>KB229</f>
        <v>#REF!</v>
      </c>
      <c r="JU231" s="556" t="s">
        <v>12</v>
      </c>
      <c r="JV231" s="556"/>
      <c r="JW231" s="556"/>
      <c r="JX231" s="4" t="e">
        <f>KF229</f>
        <v>#REF!</v>
      </c>
      <c r="JY231" s="556" t="s">
        <v>12</v>
      </c>
      <c r="JZ231" s="556"/>
      <c r="KA231" s="556"/>
      <c r="KB231" s="4" t="e">
        <f>KJ229</f>
        <v>#REF!</v>
      </c>
      <c r="KC231" s="556" t="s">
        <v>12</v>
      </c>
      <c r="KD231" s="556"/>
      <c r="KE231" s="556"/>
      <c r="KF231" s="4" t="e">
        <f>KN229</f>
        <v>#REF!</v>
      </c>
      <c r="KG231" s="556" t="s">
        <v>12</v>
      </c>
      <c r="KH231" s="556"/>
      <c r="KI231" s="556"/>
      <c r="KJ231" s="4" t="e">
        <f>KR229</f>
        <v>#REF!</v>
      </c>
      <c r="KK231" s="556" t="s">
        <v>12</v>
      </c>
      <c r="KL231" s="556"/>
      <c r="KM231" s="556"/>
      <c r="KN231" s="4" t="e">
        <f>KV229</f>
        <v>#REF!</v>
      </c>
      <c r="KO231" s="556" t="s">
        <v>12</v>
      </c>
      <c r="KP231" s="556"/>
      <c r="KQ231" s="556"/>
      <c r="KR231" s="4" t="e">
        <f>KZ229</f>
        <v>#REF!</v>
      </c>
      <c r="KS231" s="556" t="s">
        <v>12</v>
      </c>
      <c r="KT231" s="556"/>
      <c r="KU231" s="556"/>
      <c r="KV231" s="4" t="e">
        <f>LD229</f>
        <v>#REF!</v>
      </c>
      <c r="KW231" s="556" t="s">
        <v>12</v>
      </c>
      <c r="KX231" s="556"/>
      <c r="KY231" s="556"/>
      <c r="KZ231" s="4" t="e">
        <f>LH229</f>
        <v>#REF!</v>
      </c>
      <c r="LA231" s="556" t="s">
        <v>12</v>
      </c>
      <c r="LB231" s="556"/>
      <c r="LC231" s="556"/>
      <c r="LD231" s="4" t="e">
        <f>LL229</f>
        <v>#REF!</v>
      </c>
      <c r="LE231" s="556" t="s">
        <v>12</v>
      </c>
      <c r="LF231" s="556"/>
      <c r="LG231" s="556"/>
      <c r="LH231" s="4" t="e">
        <f>LP229</f>
        <v>#REF!</v>
      </c>
      <c r="LI231" s="556" t="s">
        <v>12</v>
      </c>
      <c r="LJ231" s="556"/>
      <c r="LK231" s="556"/>
      <c r="LL231" s="4" t="e">
        <f>LT229</f>
        <v>#REF!</v>
      </c>
      <c r="LM231" s="556" t="s">
        <v>12</v>
      </c>
      <c r="LN231" s="556"/>
      <c r="LO231" s="556"/>
      <c r="LP231" s="4" t="e">
        <f>LX229</f>
        <v>#REF!</v>
      </c>
      <c r="LQ231" s="556" t="s">
        <v>12</v>
      </c>
      <c r="LR231" s="556"/>
      <c r="LS231" s="556"/>
      <c r="LT231" s="4" t="e">
        <f>MB229</f>
        <v>#REF!</v>
      </c>
      <c r="LU231" s="556" t="s">
        <v>12</v>
      </c>
      <c r="LV231" s="556"/>
      <c r="LW231" s="556"/>
      <c r="LX231" s="4" t="e">
        <f>MF229</f>
        <v>#REF!</v>
      </c>
      <c r="LY231" s="556" t="s">
        <v>12</v>
      </c>
      <c r="LZ231" s="556"/>
      <c r="MA231" s="556"/>
      <c r="MB231" s="4" t="e">
        <f>MJ229</f>
        <v>#REF!</v>
      </c>
      <c r="MC231" s="556" t="s">
        <v>12</v>
      </c>
      <c r="MD231" s="556"/>
      <c r="ME231" s="556"/>
      <c r="MF231" s="4" t="e">
        <f>MN229</f>
        <v>#REF!</v>
      </c>
      <c r="MG231" s="556" t="s">
        <v>12</v>
      </c>
      <c r="MH231" s="556"/>
      <c r="MI231" s="556"/>
      <c r="MJ231" s="4" t="e">
        <f>MR229</f>
        <v>#REF!</v>
      </c>
      <c r="MK231" s="556" t="s">
        <v>12</v>
      </c>
      <c r="ML231" s="556"/>
      <c r="MM231" s="556"/>
      <c r="MN231" s="4" t="e">
        <f>MV229</f>
        <v>#REF!</v>
      </c>
      <c r="MO231" s="556" t="s">
        <v>12</v>
      </c>
      <c r="MP231" s="556"/>
      <c r="MQ231" s="556"/>
      <c r="MR231" s="4" t="e">
        <f>MZ229</f>
        <v>#REF!</v>
      </c>
      <c r="MS231" s="556" t="s">
        <v>12</v>
      </c>
      <c r="MT231" s="556"/>
      <c r="MU231" s="556"/>
      <c r="MV231" s="4" t="e">
        <f>ND229</f>
        <v>#REF!</v>
      </c>
      <c r="MW231" s="556" t="s">
        <v>12</v>
      </c>
      <c r="MX231" s="556"/>
      <c r="MY231" s="556"/>
      <c r="MZ231" s="4" t="e">
        <f>NH229</f>
        <v>#REF!</v>
      </c>
      <c r="NA231" s="556" t="s">
        <v>12</v>
      </c>
      <c r="NB231" s="556"/>
      <c r="NC231" s="556"/>
      <c r="ND231" s="4" t="e">
        <f>NL229</f>
        <v>#REF!</v>
      </c>
      <c r="NE231" s="556" t="s">
        <v>12</v>
      </c>
      <c r="NF231" s="556"/>
      <c r="NG231" s="556"/>
      <c r="NH231" s="4" t="e">
        <f>NP229</f>
        <v>#REF!</v>
      </c>
      <c r="NI231" s="556" t="s">
        <v>12</v>
      </c>
      <c r="NJ231" s="556"/>
      <c r="NK231" s="556"/>
      <c r="NL231" s="4" t="e">
        <f>NT229</f>
        <v>#REF!</v>
      </c>
      <c r="NM231" s="556" t="s">
        <v>12</v>
      </c>
      <c r="NN231" s="556"/>
      <c r="NO231" s="556"/>
      <c r="NP231" s="4" t="e">
        <f>NX229</f>
        <v>#REF!</v>
      </c>
      <c r="NQ231" s="556" t="s">
        <v>12</v>
      </c>
      <c r="NR231" s="556"/>
      <c r="NS231" s="556"/>
      <c r="NT231" s="4" t="e">
        <f>OB229</f>
        <v>#REF!</v>
      </c>
      <c r="NU231" s="556" t="s">
        <v>12</v>
      </c>
      <c r="NV231" s="556"/>
      <c r="NW231" s="556"/>
      <c r="NX231" s="4" t="e">
        <f>OF229</f>
        <v>#REF!</v>
      </c>
      <c r="NY231" s="556" t="s">
        <v>12</v>
      </c>
      <c r="NZ231" s="556"/>
      <c r="OA231" s="556"/>
      <c r="OB231" s="4" t="e">
        <f>OJ229</f>
        <v>#REF!</v>
      </c>
      <c r="OC231" s="556" t="s">
        <v>12</v>
      </c>
      <c r="OD231" s="556"/>
      <c r="OE231" s="556"/>
      <c r="OF231" s="4" t="e">
        <f>ON229</f>
        <v>#REF!</v>
      </c>
      <c r="OG231" s="556" t="s">
        <v>12</v>
      </c>
      <c r="OH231" s="556"/>
      <c r="OI231" s="556"/>
      <c r="OJ231" s="4" t="e">
        <f>OR229</f>
        <v>#REF!</v>
      </c>
      <c r="OK231" s="556" t="s">
        <v>12</v>
      </c>
      <c r="OL231" s="556"/>
      <c r="OM231" s="556"/>
      <c r="ON231" s="4" t="e">
        <f>OV229</f>
        <v>#REF!</v>
      </c>
      <c r="OO231" s="556" t="s">
        <v>12</v>
      </c>
      <c r="OP231" s="556"/>
      <c r="OQ231" s="556"/>
      <c r="OR231" s="4" t="e">
        <f>OZ229</f>
        <v>#REF!</v>
      </c>
      <c r="OS231" s="556" t="s">
        <v>12</v>
      </c>
      <c r="OT231" s="556"/>
      <c r="OU231" s="556"/>
      <c r="OV231" s="4" t="e">
        <f>PD229</f>
        <v>#REF!</v>
      </c>
      <c r="OW231" s="556" t="s">
        <v>12</v>
      </c>
      <c r="OX231" s="556"/>
      <c r="OY231" s="556"/>
      <c r="OZ231" s="4" t="e">
        <f>PH229</f>
        <v>#REF!</v>
      </c>
      <c r="PA231" s="556" t="s">
        <v>12</v>
      </c>
      <c r="PB231" s="556"/>
      <c r="PC231" s="556"/>
      <c r="PD231" s="4" t="e">
        <f>PL229</f>
        <v>#REF!</v>
      </c>
      <c r="PE231" s="556" t="s">
        <v>12</v>
      </c>
      <c r="PF231" s="556"/>
      <c r="PG231" s="556"/>
      <c r="PH231" s="4" t="e">
        <f>PP229</f>
        <v>#REF!</v>
      </c>
      <c r="PI231" s="556" t="s">
        <v>12</v>
      </c>
      <c r="PJ231" s="556"/>
      <c r="PK231" s="556"/>
      <c r="PL231" s="4" t="e">
        <f>PT229</f>
        <v>#REF!</v>
      </c>
      <c r="PM231" s="556" t="s">
        <v>12</v>
      </c>
      <c r="PN231" s="556"/>
      <c r="PO231" s="556"/>
      <c r="PP231" s="4" t="e">
        <f>PX229</f>
        <v>#REF!</v>
      </c>
      <c r="PQ231" s="556" t="s">
        <v>12</v>
      </c>
      <c r="PR231" s="556"/>
      <c r="PS231" s="556"/>
      <c r="PT231" s="4" t="e">
        <f>QB229</f>
        <v>#REF!</v>
      </c>
      <c r="PU231" s="556" t="s">
        <v>12</v>
      </c>
      <c r="PV231" s="556"/>
      <c r="PW231" s="556"/>
      <c r="PX231" s="4" t="e">
        <f>QF229</f>
        <v>#REF!</v>
      </c>
      <c r="PY231" s="556" t="s">
        <v>12</v>
      </c>
      <c r="PZ231" s="556"/>
      <c r="QA231" s="556"/>
      <c r="QB231" s="4" t="e">
        <f>QJ229</f>
        <v>#REF!</v>
      </c>
      <c r="QC231" s="556" t="s">
        <v>12</v>
      </c>
      <c r="QD231" s="556"/>
      <c r="QE231" s="556"/>
      <c r="QF231" s="4" t="e">
        <f>QN229</f>
        <v>#REF!</v>
      </c>
      <c r="QG231" s="556" t="s">
        <v>12</v>
      </c>
      <c r="QH231" s="556"/>
      <c r="QI231" s="556"/>
      <c r="QJ231" s="4" t="e">
        <f>QR229</f>
        <v>#REF!</v>
      </c>
      <c r="QK231" s="556" t="s">
        <v>12</v>
      </c>
      <c r="QL231" s="556"/>
      <c r="QM231" s="556"/>
      <c r="QN231" s="4" t="e">
        <f>QV229</f>
        <v>#REF!</v>
      </c>
      <c r="QO231" s="556" t="s">
        <v>12</v>
      </c>
      <c r="QP231" s="556"/>
      <c r="QQ231" s="556"/>
      <c r="QR231" s="4" t="e">
        <f>QZ229</f>
        <v>#REF!</v>
      </c>
      <c r="QS231" s="556" t="s">
        <v>12</v>
      </c>
      <c r="QT231" s="556"/>
      <c r="QU231" s="556"/>
      <c r="QV231" s="4" t="e">
        <f>RD229</f>
        <v>#REF!</v>
      </c>
      <c r="QW231" s="556" t="s">
        <v>12</v>
      </c>
      <c r="QX231" s="556"/>
      <c r="QY231" s="556"/>
      <c r="QZ231" s="4" t="e">
        <f>RH229</f>
        <v>#REF!</v>
      </c>
      <c r="RA231" s="556" t="s">
        <v>12</v>
      </c>
      <c r="RB231" s="556"/>
      <c r="RC231" s="556"/>
      <c r="RD231" s="4" t="e">
        <f>RL229</f>
        <v>#REF!</v>
      </c>
      <c r="RE231" s="556" t="s">
        <v>12</v>
      </c>
      <c r="RF231" s="556"/>
      <c r="RG231" s="556"/>
      <c r="RH231" s="4" t="e">
        <f>RP229</f>
        <v>#REF!</v>
      </c>
      <c r="RI231" s="556" t="s">
        <v>12</v>
      </c>
      <c r="RJ231" s="556"/>
      <c r="RK231" s="556"/>
      <c r="RL231" s="4" t="e">
        <f>RT229</f>
        <v>#REF!</v>
      </c>
      <c r="RM231" s="556" t="s">
        <v>12</v>
      </c>
      <c r="RN231" s="556"/>
      <c r="RO231" s="556"/>
      <c r="RP231" s="4" t="e">
        <f>RX229</f>
        <v>#REF!</v>
      </c>
      <c r="RQ231" s="556" t="s">
        <v>12</v>
      </c>
      <c r="RR231" s="556"/>
      <c r="RS231" s="556"/>
      <c r="RT231" s="4" t="e">
        <f>SB229</f>
        <v>#REF!</v>
      </c>
      <c r="RU231" s="556" t="s">
        <v>12</v>
      </c>
      <c r="RV231" s="556"/>
      <c r="RW231" s="556"/>
      <c r="RX231" s="4" t="e">
        <f>SF229</f>
        <v>#REF!</v>
      </c>
      <c r="RY231" s="556" t="s">
        <v>12</v>
      </c>
      <c r="RZ231" s="556"/>
      <c r="SA231" s="556"/>
      <c r="SB231" s="4" t="e">
        <f>SJ229</f>
        <v>#REF!</v>
      </c>
      <c r="SC231" s="556" t="s">
        <v>12</v>
      </c>
      <c r="SD231" s="556"/>
      <c r="SE231" s="556"/>
      <c r="SF231" s="4" t="e">
        <f>SN229</f>
        <v>#REF!</v>
      </c>
      <c r="SG231" s="556" t="s">
        <v>12</v>
      </c>
      <c r="SH231" s="556"/>
      <c r="SI231" s="556"/>
      <c r="SJ231" s="4" t="e">
        <f>SR229</f>
        <v>#REF!</v>
      </c>
      <c r="SK231" s="556" t="s">
        <v>12</v>
      </c>
      <c r="SL231" s="556"/>
      <c r="SM231" s="556"/>
      <c r="SN231" s="4" t="e">
        <f>SV229</f>
        <v>#REF!</v>
      </c>
      <c r="SO231" s="556" t="s">
        <v>12</v>
      </c>
      <c r="SP231" s="556"/>
      <c r="SQ231" s="556"/>
      <c r="SR231" s="4" t="e">
        <f>SZ229</f>
        <v>#REF!</v>
      </c>
      <c r="SS231" s="556" t="s">
        <v>12</v>
      </c>
      <c r="ST231" s="556"/>
      <c r="SU231" s="556"/>
      <c r="SV231" s="4" t="e">
        <f>TD229</f>
        <v>#REF!</v>
      </c>
      <c r="SW231" s="556" t="s">
        <v>12</v>
      </c>
      <c r="SX231" s="556"/>
      <c r="SY231" s="556"/>
      <c r="SZ231" s="4" t="e">
        <f>TH229</f>
        <v>#REF!</v>
      </c>
      <c r="TA231" s="556" t="s">
        <v>12</v>
      </c>
      <c r="TB231" s="556"/>
      <c r="TC231" s="556"/>
      <c r="TD231" s="4" t="e">
        <f>TL229</f>
        <v>#REF!</v>
      </c>
      <c r="TE231" s="556" t="s">
        <v>12</v>
      </c>
      <c r="TF231" s="556"/>
      <c r="TG231" s="556"/>
      <c r="TH231" s="4" t="e">
        <f>TP229</f>
        <v>#REF!</v>
      </c>
      <c r="TI231" s="556" t="s">
        <v>12</v>
      </c>
      <c r="TJ231" s="556"/>
      <c r="TK231" s="556"/>
      <c r="TL231" s="4" t="e">
        <f>TT229</f>
        <v>#REF!</v>
      </c>
      <c r="TM231" s="556" t="s">
        <v>12</v>
      </c>
      <c r="TN231" s="556"/>
      <c r="TO231" s="556"/>
      <c r="TP231" s="4" t="e">
        <f>TX229</f>
        <v>#REF!</v>
      </c>
      <c r="TQ231" s="556" t="s">
        <v>12</v>
      </c>
      <c r="TR231" s="556"/>
      <c r="TS231" s="556"/>
      <c r="TT231" s="4" t="e">
        <f>UB229</f>
        <v>#REF!</v>
      </c>
      <c r="TU231" s="556" t="s">
        <v>12</v>
      </c>
      <c r="TV231" s="556"/>
      <c r="TW231" s="556"/>
      <c r="TX231" s="4" t="e">
        <f>UF229</f>
        <v>#REF!</v>
      </c>
      <c r="TY231" s="556" t="s">
        <v>12</v>
      </c>
      <c r="TZ231" s="556"/>
      <c r="UA231" s="556"/>
      <c r="UB231" s="4" t="e">
        <f>UJ229</f>
        <v>#REF!</v>
      </c>
      <c r="UC231" s="556" t="s">
        <v>12</v>
      </c>
      <c r="UD231" s="556"/>
      <c r="UE231" s="556"/>
      <c r="UF231" s="4" t="e">
        <f>UN229</f>
        <v>#REF!</v>
      </c>
      <c r="UG231" s="556" t="s">
        <v>12</v>
      </c>
      <c r="UH231" s="556"/>
      <c r="UI231" s="556"/>
      <c r="UJ231" s="4" t="e">
        <f>UR229</f>
        <v>#REF!</v>
      </c>
      <c r="UK231" s="556" t="s">
        <v>12</v>
      </c>
      <c r="UL231" s="556"/>
      <c r="UM231" s="556"/>
      <c r="UN231" s="4" t="e">
        <f>UV229</f>
        <v>#REF!</v>
      </c>
      <c r="UO231" s="556" t="s">
        <v>12</v>
      </c>
      <c r="UP231" s="556"/>
      <c r="UQ231" s="556"/>
      <c r="UR231" s="4" t="e">
        <f>UZ229</f>
        <v>#REF!</v>
      </c>
      <c r="US231" s="556" t="s">
        <v>12</v>
      </c>
      <c r="UT231" s="556"/>
      <c r="UU231" s="556"/>
      <c r="UV231" s="4" t="e">
        <f>VD229</f>
        <v>#REF!</v>
      </c>
      <c r="UW231" s="556" t="s">
        <v>12</v>
      </c>
      <c r="UX231" s="556"/>
      <c r="UY231" s="556"/>
      <c r="UZ231" s="4" t="e">
        <f>VH229</f>
        <v>#REF!</v>
      </c>
      <c r="VA231" s="556" t="s">
        <v>12</v>
      </c>
      <c r="VB231" s="556"/>
      <c r="VC231" s="556"/>
      <c r="VD231" s="4" t="e">
        <f>VL229</f>
        <v>#REF!</v>
      </c>
      <c r="VE231" s="556" t="s">
        <v>12</v>
      </c>
      <c r="VF231" s="556"/>
      <c r="VG231" s="556"/>
      <c r="VH231" s="4" t="e">
        <f>VP229</f>
        <v>#REF!</v>
      </c>
      <c r="VI231" s="556" t="s">
        <v>12</v>
      </c>
      <c r="VJ231" s="556"/>
      <c r="VK231" s="556"/>
      <c r="VL231" s="4" t="e">
        <f>VT229</f>
        <v>#REF!</v>
      </c>
      <c r="VM231" s="556" t="s">
        <v>12</v>
      </c>
      <c r="VN231" s="556"/>
      <c r="VO231" s="556"/>
      <c r="VP231" s="4" t="e">
        <f>VX229</f>
        <v>#REF!</v>
      </c>
      <c r="VQ231" s="556" t="s">
        <v>12</v>
      </c>
      <c r="VR231" s="556"/>
      <c r="VS231" s="556"/>
      <c r="VT231" s="4" t="e">
        <f>WB229</f>
        <v>#REF!</v>
      </c>
      <c r="VU231" s="556" t="s">
        <v>12</v>
      </c>
      <c r="VV231" s="556"/>
      <c r="VW231" s="556"/>
      <c r="VX231" s="4" t="e">
        <f>WF229</f>
        <v>#REF!</v>
      </c>
      <c r="VY231" s="556" t="s">
        <v>12</v>
      </c>
      <c r="VZ231" s="556"/>
      <c r="WA231" s="556"/>
      <c r="WB231" s="4" t="e">
        <f>WJ229</f>
        <v>#REF!</v>
      </c>
      <c r="WC231" s="556" t="s">
        <v>12</v>
      </c>
      <c r="WD231" s="556"/>
      <c r="WE231" s="556"/>
      <c r="WF231" s="4" t="e">
        <f>WN229</f>
        <v>#REF!</v>
      </c>
      <c r="WG231" s="556" t="s">
        <v>12</v>
      </c>
      <c r="WH231" s="556"/>
      <c r="WI231" s="556"/>
      <c r="WJ231" s="4" t="e">
        <f>WR229</f>
        <v>#REF!</v>
      </c>
      <c r="WK231" s="556" t="s">
        <v>12</v>
      </c>
      <c r="WL231" s="556"/>
      <c r="WM231" s="556"/>
      <c r="WN231" s="4" t="e">
        <f>WV229</f>
        <v>#REF!</v>
      </c>
      <c r="WO231" s="556" t="s">
        <v>12</v>
      </c>
      <c r="WP231" s="556"/>
      <c r="WQ231" s="556"/>
      <c r="WR231" s="4" t="e">
        <f>WZ229</f>
        <v>#REF!</v>
      </c>
      <c r="WS231" s="556" t="s">
        <v>12</v>
      </c>
      <c r="WT231" s="556"/>
      <c r="WU231" s="556"/>
      <c r="WV231" s="4" t="e">
        <f>XD229</f>
        <v>#REF!</v>
      </c>
      <c r="WW231" s="556" t="s">
        <v>12</v>
      </c>
      <c r="WX231" s="556"/>
      <c r="WY231" s="556"/>
      <c r="WZ231" s="4" t="e">
        <f>XH229</f>
        <v>#REF!</v>
      </c>
      <c r="XA231" s="556" t="s">
        <v>12</v>
      </c>
      <c r="XB231" s="556"/>
      <c r="XC231" s="556"/>
      <c r="XD231" s="4" t="e">
        <f>XL229</f>
        <v>#REF!</v>
      </c>
      <c r="XE231" s="556" t="s">
        <v>12</v>
      </c>
      <c r="XF231" s="556"/>
      <c r="XG231" s="556"/>
      <c r="XH231" s="4" t="e">
        <f>XP229</f>
        <v>#REF!</v>
      </c>
      <c r="XI231" s="556" t="s">
        <v>12</v>
      </c>
      <c r="XJ231" s="556"/>
      <c r="XK231" s="556"/>
      <c r="XL231" s="4" t="e">
        <f>XT229</f>
        <v>#REF!</v>
      </c>
      <c r="XM231" s="556" t="s">
        <v>12</v>
      </c>
      <c r="XN231" s="556"/>
      <c r="XO231" s="556"/>
      <c r="XP231" s="4" t="e">
        <f>XX229</f>
        <v>#REF!</v>
      </c>
      <c r="XQ231" s="556" t="s">
        <v>12</v>
      </c>
      <c r="XR231" s="556"/>
      <c r="XS231" s="556"/>
      <c r="XT231" s="4" t="e">
        <f>YB229</f>
        <v>#REF!</v>
      </c>
      <c r="XU231" s="556" t="s">
        <v>12</v>
      </c>
      <c r="XV231" s="556"/>
      <c r="XW231" s="556"/>
      <c r="XX231" s="4" t="e">
        <f>YF229</f>
        <v>#REF!</v>
      </c>
      <c r="XY231" s="556" t="s">
        <v>12</v>
      </c>
      <c r="XZ231" s="556"/>
      <c r="YA231" s="556"/>
      <c r="YB231" s="4" t="e">
        <f>YJ229</f>
        <v>#REF!</v>
      </c>
      <c r="YC231" s="556" t="s">
        <v>12</v>
      </c>
      <c r="YD231" s="556"/>
      <c r="YE231" s="556"/>
      <c r="YF231" s="4" t="e">
        <f>YN229</f>
        <v>#REF!</v>
      </c>
      <c r="YG231" s="556" t="s">
        <v>12</v>
      </c>
      <c r="YH231" s="556"/>
      <c r="YI231" s="556"/>
      <c r="YJ231" s="4" t="e">
        <f>YR229</f>
        <v>#REF!</v>
      </c>
      <c r="YK231" s="556" t="s">
        <v>12</v>
      </c>
      <c r="YL231" s="556"/>
      <c r="YM231" s="556"/>
      <c r="YN231" s="4" t="e">
        <f>YV229</f>
        <v>#REF!</v>
      </c>
      <c r="YO231" s="556" t="s">
        <v>12</v>
      </c>
      <c r="YP231" s="556"/>
      <c r="YQ231" s="556"/>
      <c r="YR231" s="4" t="e">
        <f>YZ229</f>
        <v>#REF!</v>
      </c>
      <c r="YS231" s="556" t="s">
        <v>12</v>
      </c>
      <c r="YT231" s="556"/>
      <c r="YU231" s="556"/>
      <c r="YV231" s="4" t="e">
        <f>ZD229</f>
        <v>#REF!</v>
      </c>
      <c r="YW231" s="556" t="s">
        <v>12</v>
      </c>
      <c r="YX231" s="556"/>
      <c r="YY231" s="556"/>
      <c r="YZ231" s="4" t="e">
        <f>ZH229</f>
        <v>#REF!</v>
      </c>
      <c r="ZA231" s="556" t="s">
        <v>12</v>
      </c>
      <c r="ZB231" s="556"/>
      <c r="ZC231" s="556"/>
      <c r="ZD231" s="4" t="e">
        <f>ZL229</f>
        <v>#REF!</v>
      </c>
      <c r="ZE231" s="556" t="s">
        <v>12</v>
      </c>
      <c r="ZF231" s="556"/>
      <c r="ZG231" s="556"/>
      <c r="ZH231" s="4" t="e">
        <f>ZP229</f>
        <v>#REF!</v>
      </c>
      <c r="ZI231" s="556" t="s">
        <v>12</v>
      </c>
      <c r="ZJ231" s="556"/>
      <c r="ZK231" s="556"/>
      <c r="ZL231" s="4" t="e">
        <f>ZT229</f>
        <v>#REF!</v>
      </c>
      <c r="ZM231" s="556" t="s">
        <v>12</v>
      </c>
      <c r="ZN231" s="556"/>
      <c r="ZO231" s="556"/>
      <c r="ZP231" s="4" t="e">
        <f>ZX229</f>
        <v>#REF!</v>
      </c>
      <c r="ZQ231" s="556" t="s">
        <v>12</v>
      </c>
      <c r="ZR231" s="556"/>
      <c r="ZS231" s="556"/>
      <c r="ZT231" s="4" t="e">
        <f>AAB229</f>
        <v>#REF!</v>
      </c>
      <c r="ZU231" s="556" t="s">
        <v>12</v>
      </c>
      <c r="ZV231" s="556"/>
      <c r="ZW231" s="556"/>
      <c r="ZX231" s="4" t="e">
        <f>AAF229</f>
        <v>#REF!</v>
      </c>
      <c r="ZY231" s="556" t="s">
        <v>12</v>
      </c>
      <c r="ZZ231" s="556"/>
      <c r="AAA231" s="556"/>
      <c r="AAB231" s="4" t="e">
        <f>AAJ229</f>
        <v>#REF!</v>
      </c>
      <c r="AAC231" s="556" t="s">
        <v>12</v>
      </c>
      <c r="AAD231" s="556"/>
      <c r="AAE231" s="556"/>
      <c r="AAF231" s="4" t="e">
        <f>AAN229</f>
        <v>#REF!</v>
      </c>
      <c r="AAG231" s="556" t="s">
        <v>12</v>
      </c>
      <c r="AAH231" s="556"/>
      <c r="AAI231" s="556"/>
      <c r="AAJ231" s="4" t="e">
        <f>AAR229</f>
        <v>#REF!</v>
      </c>
      <c r="AAK231" s="556" t="s">
        <v>12</v>
      </c>
      <c r="AAL231" s="556"/>
      <c r="AAM231" s="556"/>
      <c r="AAN231" s="4" t="e">
        <f>AAV229</f>
        <v>#REF!</v>
      </c>
      <c r="AAO231" s="556" t="s">
        <v>12</v>
      </c>
      <c r="AAP231" s="556"/>
      <c r="AAQ231" s="556"/>
      <c r="AAR231" s="4" t="e">
        <f>AAZ229</f>
        <v>#REF!</v>
      </c>
      <c r="AAS231" s="556" t="s">
        <v>12</v>
      </c>
      <c r="AAT231" s="556"/>
      <c r="AAU231" s="556"/>
      <c r="AAV231" s="4" t="e">
        <f>ABD229</f>
        <v>#REF!</v>
      </c>
      <c r="AAW231" s="556" t="s">
        <v>12</v>
      </c>
      <c r="AAX231" s="556"/>
      <c r="AAY231" s="556"/>
      <c r="AAZ231" s="4" t="e">
        <f>ABH229</f>
        <v>#REF!</v>
      </c>
      <c r="ABA231" s="556" t="s">
        <v>12</v>
      </c>
      <c r="ABB231" s="556"/>
      <c r="ABC231" s="556"/>
      <c r="ABD231" s="4" t="e">
        <f>ABL229</f>
        <v>#REF!</v>
      </c>
      <c r="ABE231" s="556" t="s">
        <v>12</v>
      </c>
      <c r="ABF231" s="556"/>
      <c r="ABG231" s="556"/>
      <c r="ABH231" s="4" t="e">
        <f>ABP229</f>
        <v>#REF!</v>
      </c>
      <c r="ABI231" s="556" t="s">
        <v>12</v>
      </c>
      <c r="ABJ231" s="556"/>
      <c r="ABK231" s="556"/>
      <c r="ABL231" s="4" t="e">
        <f>ABT229</f>
        <v>#REF!</v>
      </c>
      <c r="ABM231" s="556" t="s">
        <v>12</v>
      </c>
      <c r="ABN231" s="556"/>
      <c r="ABO231" s="556"/>
      <c r="ABP231" s="4" t="e">
        <f>ABX229</f>
        <v>#REF!</v>
      </c>
      <c r="ABQ231" s="556" t="s">
        <v>12</v>
      </c>
      <c r="ABR231" s="556"/>
      <c r="ABS231" s="556"/>
      <c r="ABT231" s="4" t="e">
        <f>ACB229</f>
        <v>#REF!</v>
      </c>
      <c r="ABU231" s="556" t="s">
        <v>12</v>
      </c>
      <c r="ABV231" s="556"/>
      <c r="ABW231" s="556"/>
      <c r="ABX231" s="4" t="e">
        <f>ACF229</f>
        <v>#REF!</v>
      </c>
      <c r="ABY231" s="556" t="s">
        <v>12</v>
      </c>
      <c r="ABZ231" s="556"/>
      <c r="ACA231" s="556"/>
      <c r="ACB231" s="4" t="e">
        <f>ACJ229</f>
        <v>#REF!</v>
      </c>
      <c r="ACC231" s="556" t="s">
        <v>12</v>
      </c>
      <c r="ACD231" s="556"/>
      <c r="ACE231" s="556"/>
      <c r="ACF231" s="4" t="e">
        <f>ACN229</f>
        <v>#REF!</v>
      </c>
      <c r="ACG231" s="556" t="s">
        <v>12</v>
      </c>
      <c r="ACH231" s="556"/>
      <c r="ACI231" s="556"/>
      <c r="ACJ231" s="4" t="e">
        <f>ACR229</f>
        <v>#REF!</v>
      </c>
      <c r="ACK231" s="556" t="s">
        <v>12</v>
      </c>
      <c r="ACL231" s="556"/>
      <c r="ACM231" s="556"/>
      <c r="ACN231" s="4" t="e">
        <f>ACV229</f>
        <v>#REF!</v>
      </c>
      <c r="ACO231" s="556" t="s">
        <v>12</v>
      </c>
      <c r="ACP231" s="556"/>
      <c r="ACQ231" s="556"/>
      <c r="ACR231" s="4" t="e">
        <f>ACZ229</f>
        <v>#REF!</v>
      </c>
      <c r="ACS231" s="556" t="s">
        <v>12</v>
      </c>
      <c r="ACT231" s="556"/>
      <c r="ACU231" s="556"/>
      <c r="ACV231" s="4" t="e">
        <f>ADD229</f>
        <v>#REF!</v>
      </c>
      <c r="ACW231" s="556" t="s">
        <v>12</v>
      </c>
      <c r="ACX231" s="556"/>
      <c r="ACY231" s="556"/>
      <c r="ACZ231" s="4" t="e">
        <f>ADH229</f>
        <v>#REF!</v>
      </c>
      <c r="ADA231" s="556" t="s">
        <v>12</v>
      </c>
      <c r="ADB231" s="556"/>
      <c r="ADC231" s="556"/>
      <c r="ADD231" s="4" t="e">
        <f>ADL229</f>
        <v>#REF!</v>
      </c>
      <c r="ADE231" s="556" t="s">
        <v>12</v>
      </c>
      <c r="ADF231" s="556"/>
      <c r="ADG231" s="556"/>
      <c r="ADH231" s="4" t="e">
        <f>ADP229</f>
        <v>#REF!</v>
      </c>
      <c r="ADI231" s="556" t="s">
        <v>12</v>
      </c>
      <c r="ADJ231" s="556"/>
      <c r="ADK231" s="556"/>
      <c r="ADL231" s="4" t="e">
        <f>ADT229</f>
        <v>#REF!</v>
      </c>
      <c r="ADM231" s="556" t="s">
        <v>12</v>
      </c>
      <c r="ADN231" s="556"/>
      <c r="ADO231" s="556"/>
      <c r="ADP231" s="4" t="e">
        <f>ADX229</f>
        <v>#REF!</v>
      </c>
      <c r="ADQ231" s="556" t="s">
        <v>12</v>
      </c>
      <c r="ADR231" s="556"/>
      <c r="ADS231" s="556"/>
      <c r="ADT231" s="4" t="e">
        <f>AEB229</f>
        <v>#REF!</v>
      </c>
      <c r="ADU231" s="556" t="s">
        <v>12</v>
      </c>
      <c r="ADV231" s="556"/>
      <c r="ADW231" s="556"/>
      <c r="ADX231" s="4" t="e">
        <f>AEF229</f>
        <v>#REF!</v>
      </c>
      <c r="ADY231" s="556" t="s">
        <v>12</v>
      </c>
      <c r="ADZ231" s="556"/>
      <c r="AEA231" s="556"/>
      <c r="AEB231" s="4" t="e">
        <f>AEJ229</f>
        <v>#REF!</v>
      </c>
      <c r="AEC231" s="556" t="s">
        <v>12</v>
      </c>
      <c r="AED231" s="556"/>
      <c r="AEE231" s="556"/>
      <c r="AEF231" s="4" t="e">
        <f>AEN229</f>
        <v>#REF!</v>
      </c>
      <c r="AEG231" s="556" t="s">
        <v>12</v>
      </c>
      <c r="AEH231" s="556"/>
      <c r="AEI231" s="556"/>
      <c r="AEJ231" s="4" t="e">
        <f>AER229</f>
        <v>#REF!</v>
      </c>
      <c r="AEK231" s="556" t="s">
        <v>12</v>
      </c>
      <c r="AEL231" s="556"/>
      <c r="AEM231" s="556"/>
      <c r="AEN231" s="4" t="e">
        <f>AEV229</f>
        <v>#REF!</v>
      </c>
      <c r="AEO231" s="556" t="s">
        <v>12</v>
      </c>
      <c r="AEP231" s="556"/>
      <c r="AEQ231" s="556"/>
      <c r="AER231" s="4" t="e">
        <f>AEZ229</f>
        <v>#REF!</v>
      </c>
      <c r="AES231" s="556" t="s">
        <v>12</v>
      </c>
      <c r="AET231" s="556"/>
      <c r="AEU231" s="556"/>
      <c r="AEV231" s="4" t="e">
        <f>AFD229</f>
        <v>#REF!</v>
      </c>
      <c r="AEW231" s="556" t="s">
        <v>12</v>
      </c>
      <c r="AEX231" s="556"/>
      <c r="AEY231" s="556"/>
      <c r="AEZ231" s="4" t="e">
        <f>AFH229</f>
        <v>#REF!</v>
      </c>
      <c r="AFA231" s="556" t="s">
        <v>12</v>
      </c>
      <c r="AFB231" s="556"/>
      <c r="AFC231" s="556"/>
      <c r="AFD231" s="4" t="e">
        <f>AFL229</f>
        <v>#REF!</v>
      </c>
      <c r="AFE231" s="556" t="s">
        <v>12</v>
      </c>
      <c r="AFF231" s="556"/>
      <c r="AFG231" s="556"/>
      <c r="AFH231" s="4" t="e">
        <f>AFP229</f>
        <v>#REF!</v>
      </c>
      <c r="AFI231" s="556" t="s">
        <v>12</v>
      </c>
      <c r="AFJ231" s="556"/>
      <c r="AFK231" s="556"/>
      <c r="AFL231" s="4" t="e">
        <f>AFT229</f>
        <v>#REF!</v>
      </c>
      <c r="AFM231" s="556" t="s">
        <v>12</v>
      </c>
      <c r="AFN231" s="556"/>
      <c r="AFO231" s="556"/>
      <c r="AFP231" s="4" t="e">
        <f>AFX229</f>
        <v>#REF!</v>
      </c>
      <c r="AFQ231" s="556" t="s">
        <v>12</v>
      </c>
      <c r="AFR231" s="556"/>
      <c r="AFS231" s="556"/>
      <c r="AFT231" s="4" t="e">
        <f>AGB229</f>
        <v>#REF!</v>
      </c>
      <c r="AFU231" s="556" t="s">
        <v>12</v>
      </c>
      <c r="AFV231" s="556"/>
      <c r="AFW231" s="556"/>
      <c r="AFX231" s="4" t="e">
        <f>AGF229</f>
        <v>#REF!</v>
      </c>
      <c r="AFY231" s="556" t="s">
        <v>12</v>
      </c>
      <c r="AFZ231" s="556"/>
      <c r="AGA231" s="556"/>
      <c r="AGB231" s="4" t="e">
        <f>AGJ229</f>
        <v>#REF!</v>
      </c>
      <c r="AGC231" s="556" t="s">
        <v>12</v>
      </c>
      <c r="AGD231" s="556"/>
      <c r="AGE231" s="556"/>
      <c r="AGF231" s="4" t="e">
        <f>AGN229</f>
        <v>#REF!</v>
      </c>
      <c r="AGG231" s="556" t="s">
        <v>12</v>
      </c>
      <c r="AGH231" s="556"/>
      <c r="AGI231" s="556"/>
      <c r="AGJ231" s="4" t="e">
        <f>AGR229</f>
        <v>#REF!</v>
      </c>
      <c r="AGK231" s="556" t="s">
        <v>12</v>
      </c>
      <c r="AGL231" s="556"/>
      <c r="AGM231" s="556"/>
      <c r="AGN231" s="4" t="e">
        <f>AGV229</f>
        <v>#REF!</v>
      </c>
      <c r="AGO231" s="556" t="s">
        <v>12</v>
      </c>
      <c r="AGP231" s="556"/>
      <c r="AGQ231" s="556"/>
      <c r="AGR231" s="4" t="e">
        <f>AGZ229</f>
        <v>#REF!</v>
      </c>
      <c r="AGS231" s="556" t="s">
        <v>12</v>
      </c>
      <c r="AGT231" s="556"/>
      <c r="AGU231" s="556"/>
      <c r="AGV231" s="4" t="e">
        <f>AHD229</f>
        <v>#REF!</v>
      </c>
      <c r="AGW231" s="556" t="s">
        <v>12</v>
      </c>
      <c r="AGX231" s="556"/>
      <c r="AGY231" s="556"/>
      <c r="AGZ231" s="4" t="e">
        <f>AHH229</f>
        <v>#REF!</v>
      </c>
      <c r="AHA231" s="556" t="s">
        <v>12</v>
      </c>
      <c r="AHB231" s="556"/>
      <c r="AHC231" s="556"/>
      <c r="AHD231" s="4" t="e">
        <f>AHL229</f>
        <v>#REF!</v>
      </c>
      <c r="AHE231" s="556" t="s">
        <v>12</v>
      </c>
      <c r="AHF231" s="556"/>
      <c r="AHG231" s="556"/>
      <c r="AHH231" s="4" t="e">
        <f>AHP229</f>
        <v>#REF!</v>
      </c>
      <c r="AHI231" s="556" t="s">
        <v>12</v>
      </c>
      <c r="AHJ231" s="556"/>
      <c r="AHK231" s="556"/>
      <c r="AHL231" s="4" t="e">
        <f>AHT229</f>
        <v>#REF!</v>
      </c>
      <c r="AHM231" s="556" t="s">
        <v>12</v>
      </c>
      <c r="AHN231" s="556"/>
      <c r="AHO231" s="556"/>
      <c r="AHP231" s="4" t="e">
        <f>AHX229</f>
        <v>#REF!</v>
      </c>
      <c r="AHQ231" s="556" t="s">
        <v>12</v>
      </c>
      <c r="AHR231" s="556"/>
      <c r="AHS231" s="556"/>
      <c r="AHT231" s="4" t="e">
        <f>AIB229</f>
        <v>#REF!</v>
      </c>
      <c r="AHU231" s="556" t="s">
        <v>12</v>
      </c>
      <c r="AHV231" s="556"/>
      <c r="AHW231" s="556"/>
      <c r="AHX231" s="4" t="e">
        <f>AIF229</f>
        <v>#REF!</v>
      </c>
      <c r="AHY231" s="556" t="s">
        <v>12</v>
      </c>
      <c r="AHZ231" s="556"/>
      <c r="AIA231" s="556"/>
      <c r="AIB231" s="4" t="e">
        <f>AIJ229</f>
        <v>#REF!</v>
      </c>
      <c r="AIC231" s="556" t="s">
        <v>12</v>
      </c>
      <c r="AID231" s="556"/>
      <c r="AIE231" s="556"/>
      <c r="AIF231" s="4" t="e">
        <f>AIN229</f>
        <v>#REF!</v>
      </c>
      <c r="AIG231" s="556" t="s">
        <v>12</v>
      </c>
      <c r="AIH231" s="556"/>
      <c r="AII231" s="556"/>
      <c r="AIJ231" s="4" t="e">
        <f>AIR229</f>
        <v>#REF!</v>
      </c>
      <c r="AIK231" s="556" t="s">
        <v>12</v>
      </c>
      <c r="AIL231" s="556"/>
      <c r="AIM231" s="556"/>
      <c r="AIN231" s="4" t="e">
        <f>AIV229</f>
        <v>#REF!</v>
      </c>
      <c r="AIO231" s="556" t="s">
        <v>12</v>
      </c>
      <c r="AIP231" s="556"/>
      <c r="AIQ231" s="556"/>
      <c r="AIR231" s="4" t="e">
        <f>AIZ229</f>
        <v>#REF!</v>
      </c>
      <c r="AIS231" s="556" t="s">
        <v>12</v>
      </c>
      <c r="AIT231" s="556"/>
      <c r="AIU231" s="556"/>
      <c r="AIV231" s="4" t="e">
        <f>AJD229</f>
        <v>#REF!</v>
      </c>
      <c r="AIW231" s="556" t="s">
        <v>12</v>
      </c>
      <c r="AIX231" s="556"/>
      <c r="AIY231" s="556"/>
      <c r="AIZ231" s="4" t="e">
        <f>AJH229</f>
        <v>#REF!</v>
      </c>
      <c r="AJA231" s="556" t="s">
        <v>12</v>
      </c>
      <c r="AJB231" s="556"/>
      <c r="AJC231" s="556"/>
      <c r="AJD231" s="4" t="e">
        <f>AJL229</f>
        <v>#REF!</v>
      </c>
      <c r="AJE231" s="556" t="s">
        <v>12</v>
      </c>
      <c r="AJF231" s="556"/>
      <c r="AJG231" s="556"/>
      <c r="AJH231" s="4" t="e">
        <f>AJP229</f>
        <v>#REF!</v>
      </c>
      <c r="AJI231" s="556" t="s">
        <v>12</v>
      </c>
      <c r="AJJ231" s="556"/>
      <c r="AJK231" s="556"/>
      <c r="AJL231" s="4" t="e">
        <f>AJT229</f>
        <v>#REF!</v>
      </c>
      <c r="AJM231" s="556" t="s">
        <v>12</v>
      </c>
      <c r="AJN231" s="556"/>
      <c r="AJO231" s="556"/>
      <c r="AJP231" s="4" t="e">
        <f>AJX229</f>
        <v>#REF!</v>
      </c>
      <c r="AJQ231" s="556" t="s">
        <v>12</v>
      </c>
      <c r="AJR231" s="556"/>
      <c r="AJS231" s="556"/>
      <c r="AJT231" s="4" t="e">
        <f>AKB229</f>
        <v>#REF!</v>
      </c>
      <c r="AJU231" s="556" t="s">
        <v>12</v>
      </c>
      <c r="AJV231" s="556"/>
      <c r="AJW231" s="556"/>
      <c r="AJX231" s="4" t="e">
        <f>AKF229</f>
        <v>#REF!</v>
      </c>
      <c r="AJY231" s="556" t="s">
        <v>12</v>
      </c>
      <c r="AJZ231" s="556"/>
      <c r="AKA231" s="556"/>
      <c r="AKB231" s="4" t="e">
        <f>AKJ229</f>
        <v>#REF!</v>
      </c>
      <c r="AKC231" s="556" t="s">
        <v>12</v>
      </c>
      <c r="AKD231" s="556"/>
      <c r="AKE231" s="556"/>
      <c r="AKF231" s="4" t="e">
        <f>AKN229</f>
        <v>#REF!</v>
      </c>
      <c r="AKG231" s="556" t="s">
        <v>12</v>
      </c>
      <c r="AKH231" s="556"/>
      <c r="AKI231" s="556"/>
      <c r="AKJ231" s="4" t="e">
        <f>AKR229</f>
        <v>#REF!</v>
      </c>
      <c r="AKK231" s="556" t="s">
        <v>12</v>
      </c>
      <c r="AKL231" s="556"/>
      <c r="AKM231" s="556"/>
      <c r="AKN231" s="4" t="e">
        <f>AKV229</f>
        <v>#REF!</v>
      </c>
      <c r="AKO231" s="556" t="s">
        <v>12</v>
      </c>
      <c r="AKP231" s="556"/>
      <c r="AKQ231" s="556"/>
      <c r="AKR231" s="4" t="e">
        <f>AKZ229</f>
        <v>#REF!</v>
      </c>
      <c r="AKS231" s="556" t="s">
        <v>12</v>
      </c>
      <c r="AKT231" s="556"/>
      <c r="AKU231" s="556"/>
      <c r="AKV231" s="4" t="e">
        <f>ALD229</f>
        <v>#REF!</v>
      </c>
      <c r="AKW231" s="556" t="s">
        <v>12</v>
      </c>
      <c r="AKX231" s="556"/>
      <c r="AKY231" s="556"/>
      <c r="AKZ231" s="4" t="e">
        <f>ALH229</f>
        <v>#REF!</v>
      </c>
      <c r="ALA231" s="556" t="s">
        <v>12</v>
      </c>
      <c r="ALB231" s="556"/>
      <c r="ALC231" s="556"/>
      <c r="ALD231" s="4" t="e">
        <f>ALL229</f>
        <v>#REF!</v>
      </c>
      <c r="ALE231" s="556" t="s">
        <v>12</v>
      </c>
      <c r="ALF231" s="556"/>
      <c r="ALG231" s="556"/>
      <c r="ALH231" s="4" t="e">
        <f>ALP229</f>
        <v>#REF!</v>
      </c>
      <c r="ALI231" s="556" t="s">
        <v>12</v>
      </c>
      <c r="ALJ231" s="556"/>
      <c r="ALK231" s="556"/>
      <c r="ALL231" s="4" t="e">
        <f>ALT229</f>
        <v>#REF!</v>
      </c>
      <c r="ALM231" s="556" t="s">
        <v>12</v>
      </c>
      <c r="ALN231" s="556"/>
      <c r="ALO231" s="556"/>
      <c r="ALP231" s="4" t="e">
        <f>ALX229</f>
        <v>#REF!</v>
      </c>
      <c r="ALQ231" s="556" t="s">
        <v>12</v>
      </c>
      <c r="ALR231" s="556"/>
      <c r="ALS231" s="556"/>
      <c r="ALT231" s="4" t="e">
        <f>AMB229</f>
        <v>#REF!</v>
      </c>
      <c r="ALU231" s="556" t="s">
        <v>12</v>
      </c>
      <c r="ALV231" s="556"/>
      <c r="ALW231" s="556"/>
      <c r="ALX231" s="4" t="e">
        <f>AMF229</f>
        <v>#REF!</v>
      </c>
      <c r="ALY231" s="556" t="s">
        <v>12</v>
      </c>
      <c r="ALZ231" s="556"/>
      <c r="AMA231" s="556"/>
      <c r="AMB231" s="4" t="e">
        <f>AMJ229</f>
        <v>#REF!</v>
      </c>
      <c r="AMC231" s="556" t="s">
        <v>12</v>
      </c>
      <c r="AMD231" s="556"/>
      <c r="AME231" s="556"/>
      <c r="AMF231" s="4" t="e">
        <f>AMN229</f>
        <v>#REF!</v>
      </c>
      <c r="AMG231" s="556" t="s">
        <v>12</v>
      </c>
      <c r="AMH231" s="556"/>
      <c r="AMI231" s="556"/>
      <c r="AMJ231" s="4" t="e">
        <f>AMR229</f>
        <v>#REF!</v>
      </c>
      <c r="AMK231" s="556" t="s">
        <v>12</v>
      </c>
      <c r="AML231" s="556"/>
      <c r="AMM231" s="556"/>
      <c r="AMN231" s="4" t="e">
        <f>AMV229</f>
        <v>#REF!</v>
      </c>
      <c r="AMO231" s="556" t="s">
        <v>12</v>
      </c>
      <c r="AMP231" s="556"/>
      <c r="AMQ231" s="556"/>
      <c r="AMR231" s="4" t="e">
        <f>AMZ229</f>
        <v>#REF!</v>
      </c>
      <c r="AMS231" s="556" t="s">
        <v>12</v>
      </c>
      <c r="AMT231" s="556"/>
      <c r="AMU231" s="556"/>
      <c r="AMV231" s="4" t="e">
        <f>AND229</f>
        <v>#REF!</v>
      </c>
      <c r="AMW231" s="556" t="s">
        <v>12</v>
      </c>
      <c r="AMX231" s="556"/>
      <c r="AMY231" s="556"/>
      <c r="AMZ231" s="4" t="e">
        <f>ANH229</f>
        <v>#REF!</v>
      </c>
      <c r="ANA231" s="556" t="s">
        <v>12</v>
      </c>
      <c r="ANB231" s="556"/>
      <c r="ANC231" s="556"/>
      <c r="AND231" s="4" t="e">
        <f>ANL229</f>
        <v>#REF!</v>
      </c>
      <c r="ANE231" s="556" t="s">
        <v>12</v>
      </c>
      <c r="ANF231" s="556"/>
      <c r="ANG231" s="556"/>
      <c r="ANH231" s="4" t="e">
        <f>ANP229</f>
        <v>#REF!</v>
      </c>
      <c r="ANI231" s="556" t="s">
        <v>12</v>
      </c>
      <c r="ANJ231" s="556"/>
      <c r="ANK231" s="556"/>
      <c r="ANL231" s="4" t="e">
        <f>ANT229</f>
        <v>#REF!</v>
      </c>
      <c r="ANM231" s="556" t="s">
        <v>12</v>
      </c>
      <c r="ANN231" s="556"/>
      <c r="ANO231" s="556"/>
      <c r="ANP231" s="4" t="e">
        <f>ANX229</f>
        <v>#REF!</v>
      </c>
      <c r="ANQ231" s="556" t="s">
        <v>12</v>
      </c>
      <c r="ANR231" s="556"/>
      <c r="ANS231" s="556"/>
      <c r="ANT231" s="4" t="e">
        <f>AOB229</f>
        <v>#REF!</v>
      </c>
      <c r="ANU231" s="556" t="s">
        <v>12</v>
      </c>
      <c r="ANV231" s="556"/>
      <c r="ANW231" s="556"/>
      <c r="ANX231" s="4" t="e">
        <f>AOF229</f>
        <v>#REF!</v>
      </c>
      <c r="ANY231" s="556" t="s">
        <v>12</v>
      </c>
      <c r="ANZ231" s="556"/>
      <c r="AOA231" s="556"/>
      <c r="AOB231" s="4" t="e">
        <f>AOJ229</f>
        <v>#REF!</v>
      </c>
      <c r="AOC231" s="556" t="s">
        <v>12</v>
      </c>
      <c r="AOD231" s="556"/>
      <c r="AOE231" s="556"/>
      <c r="AOF231" s="4" t="e">
        <f>AON229</f>
        <v>#REF!</v>
      </c>
      <c r="AOG231" s="556" t="s">
        <v>12</v>
      </c>
      <c r="AOH231" s="556"/>
      <c r="AOI231" s="556"/>
      <c r="AOJ231" s="4" t="e">
        <f>AOR229</f>
        <v>#REF!</v>
      </c>
      <c r="AOK231" s="556" t="s">
        <v>12</v>
      </c>
      <c r="AOL231" s="556"/>
      <c r="AOM231" s="556"/>
      <c r="AON231" s="4" t="e">
        <f>AOV229</f>
        <v>#REF!</v>
      </c>
      <c r="AOO231" s="556" t="s">
        <v>12</v>
      </c>
      <c r="AOP231" s="556"/>
      <c r="AOQ231" s="556"/>
      <c r="AOR231" s="4" t="e">
        <f>AOZ229</f>
        <v>#REF!</v>
      </c>
      <c r="AOS231" s="556" t="s">
        <v>12</v>
      </c>
      <c r="AOT231" s="556"/>
      <c r="AOU231" s="556"/>
      <c r="AOV231" s="4" t="e">
        <f>APD229</f>
        <v>#REF!</v>
      </c>
      <c r="AOW231" s="556" t="s">
        <v>12</v>
      </c>
      <c r="AOX231" s="556"/>
      <c r="AOY231" s="556"/>
      <c r="AOZ231" s="4" t="e">
        <f>APH229</f>
        <v>#REF!</v>
      </c>
      <c r="APA231" s="556" t="s">
        <v>12</v>
      </c>
      <c r="APB231" s="556"/>
      <c r="APC231" s="556"/>
      <c r="APD231" s="4" t="e">
        <f>APL229</f>
        <v>#REF!</v>
      </c>
      <c r="APE231" s="556" t="s">
        <v>12</v>
      </c>
      <c r="APF231" s="556"/>
      <c r="APG231" s="556"/>
      <c r="APH231" s="4" t="e">
        <f>APP229</f>
        <v>#REF!</v>
      </c>
      <c r="API231" s="556" t="s">
        <v>12</v>
      </c>
      <c r="APJ231" s="556"/>
      <c r="APK231" s="556"/>
      <c r="APL231" s="4" t="e">
        <f>APT229</f>
        <v>#REF!</v>
      </c>
      <c r="APM231" s="556" t="s">
        <v>12</v>
      </c>
      <c r="APN231" s="556"/>
      <c r="APO231" s="556"/>
      <c r="APP231" s="4" t="e">
        <f>APX229</f>
        <v>#REF!</v>
      </c>
      <c r="APQ231" s="556" t="s">
        <v>12</v>
      </c>
      <c r="APR231" s="556"/>
      <c r="APS231" s="556"/>
      <c r="APT231" s="4" t="e">
        <f>AQB229</f>
        <v>#REF!</v>
      </c>
      <c r="APU231" s="556" t="s">
        <v>12</v>
      </c>
      <c r="APV231" s="556"/>
      <c r="APW231" s="556"/>
      <c r="APX231" s="4" t="e">
        <f>AQF229</f>
        <v>#REF!</v>
      </c>
      <c r="APY231" s="556" t="s">
        <v>12</v>
      </c>
      <c r="APZ231" s="556"/>
      <c r="AQA231" s="556"/>
      <c r="AQB231" s="4" t="e">
        <f>AQJ229</f>
        <v>#REF!</v>
      </c>
      <c r="AQC231" s="556" t="s">
        <v>12</v>
      </c>
      <c r="AQD231" s="556"/>
      <c r="AQE231" s="556"/>
      <c r="AQF231" s="4" t="e">
        <f>AQN229</f>
        <v>#REF!</v>
      </c>
      <c r="AQG231" s="556" t="s">
        <v>12</v>
      </c>
      <c r="AQH231" s="556"/>
      <c r="AQI231" s="556"/>
      <c r="AQJ231" s="4" t="e">
        <f>AQR229</f>
        <v>#REF!</v>
      </c>
      <c r="AQK231" s="556" t="s">
        <v>12</v>
      </c>
      <c r="AQL231" s="556"/>
      <c r="AQM231" s="556"/>
      <c r="AQN231" s="4" t="e">
        <f>AQV229</f>
        <v>#REF!</v>
      </c>
      <c r="AQO231" s="556" t="s">
        <v>12</v>
      </c>
      <c r="AQP231" s="556"/>
      <c r="AQQ231" s="556"/>
      <c r="AQR231" s="4" t="e">
        <f>AQZ229</f>
        <v>#REF!</v>
      </c>
      <c r="AQS231" s="556" t="s">
        <v>12</v>
      </c>
      <c r="AQT231" s="556"/>
      <c r="AQU231" s="556"/>
      <c r="AQV231" s="4" t="e">
        <f>ARD229</f>
        <v>#REF!</v>
      </c>
      <c r="AQW231" s="556" t="s">
        <v>12</v>
      </c>
      <c r="AQX231" s="556"/>
      <c r="AQY231" s="556"/>
      <c r="AQZ231" s="4" t="e">
        <f>ARH229</f>
        <v>#REF!</v>
      </c>
      <c r="ARA231" s="556" t="s">
        <v>12</v>
      </c>
      <c r="ARB231" s="556"/>
      <c r="ARC231" s="556"/>
      <c r="ARD231" s="4" t="e">
        <f>ARL229</f>
        <v>#REF!</v>
      </c>
      <c r="ARE231" s="556" t="s">
        <v>12</v>
      </c>
      <c r="ARF231" s="556"/>
      <c r="ARG231" s="556"/>
      <c r="ARH231" s="4" t="e">
        <f>ARP229</f>
        <v>#REF!</v>
      </c>
      <c r="ARI231" s="556" t="s">
        <v>12</v>
      </c>
      <c r="ARJ231" s="556"/>
      <c r="ARK231" s="556"/>
      <c r="ARL231" s="4" t="e">
        <f>ART229</f>
        <v>#REF!</v>
      </c>
      <c r="ARM231" s="556" t="s">
        <v>12</v>
      </c>
      <c r="ARN231" s="556"/>
      <c r="ARO231" s="556"/>
      <c r="ARP231" s="4" t="e">
        <f>ARX229</f>
        <v>#REF!</v>
      </c>
      <c r="ARQ231" s="556" t="s">
        <v>12</v>
      </c>
      <c r="ARR231" s="556"/>
      <c r="ARS231" s="556"/>
      <c r="ART231" s="4" t="e">
        <f>ASB229</f>
        <v>#REF!</v>
      </c>
      <c r="ARU231" s="556" t="s">
        <v>12</v>
      </c>
      <c r="ARV231" s="556"/>
      <c r="ARW231" s="556"/>
      <c r="ARX231" s="4" t="e">
        <f>ASF229</f>
        <v>#REF!</v>
      </c>
      <c r="ARY231" s="556" t="s">
        <v>12</v>
      </c>
      <c r="ARZ231" s="556"/>
      <c r="ASA231" s="556"/>
      <c r="ASB231" s="4" t="e">
        <f>ASJ229</f>
        <v>#REF!</v>
      </c>
      <c r="ASC231" s="556" t="s">
        <v>12</v>
      </c>
      <c r="ASD231" s="556"/>
      <c r="ASE231" s="556"/>
      <c r="ASF231" s="4" t="e">
        <f>ASN229</f>
        <v>#REF!</v>
      </c>
      <c r="ASG231" s="556" t="s">
        <v>12</v>
      </c>
      <c r="ASH231" s="556"/>
      <c r="ASI231" s="556"/>
      <c r="ASJ231" s="4" t="e">
        <f>ASR229</f>
        <v>#REF!</v>
      </c>
      <c r="ASK231" s="556" t="s">
        <v>12</v>
      </c>
      <c r="ASL231" s="556"/>
      <c r="ASM231" s="556"/>
      <c r="ASN231" s="4" t="e">
        <f>ASV229</f>
        <v>#REF!</v>
      </c>
      <c r="ASO231" s="556" t="s">
        <v>12</v>
      </c>
      <c r="ASP231" s="556"/>
      <c r="ASQ231" s="556"/>
      <c r="ASR231" s="4" t="e">
        <f>ASZ229</f>
        <v>#REF!</v>
      </c>
      <c r="ASS231" s="556" t="s">
        <v>12</v>
      </c>
      <c r="AST231" s="556"/>
      <c r="ASU231" s="556"/>
      <c r="ASV231" s="4" t="e">
        <f>ATD229</f>
        <v>#REF!</v>
      </c>
      <c r="ASW231" s="556" t="s">
        <v>12</v>
      </c>
      <c r="ASX231" s="556"/>
      <c r="ASY231" s="556"/>
      <c r="ASZ231" s="4" t="e">
        <f>ATH229</f>
        <v>#REF!</v>
      </c>
      <c r="ATA231" s="556" t="s">
        <v>12</v>
      </c>
      <c r="ATB231" s="556"/>
      <c r="ATC231" s="556"/>
      <c r="ATD231" s="4" t="e">
        <f>ATL229</f>
        <v>#REF!</v>
      </c>
      <c r="ATE231" s="556" t="s">
        <v>12</v>
      </c>
      <c r="ATF231" s="556"/>
      <c r="ATG231" s="556"/>
      <c r="ATH231" s="4" t="e">
        <f>ATP229</f>
        <v>#REF!</v>
      </c>
      <c r="ATI231" s="556" t="s">
        <v>12</v>
      </c>
      <c r="ATJ231" s="556"/>
      <c r="ATK231" s="556"/>
      <c r="ATL231" s="4" t="e">
        <f>ATT229</f>
        <v>#REF!</v>
      </c>
      <c r="ATM231" s="556" t="s">
        <v>12</v>
      </c>
      <c r="ATN231" s="556"/>
      <c r="ATO231" s="556"/>
      <c r="ATP231" s="4" t="e">
        <f>ATX229</f>
        <v>#REF!</v>
      </c>
      <c r="ATQ231" s="556" t="s">
        <v>12</v>
      </c>
      <c r="ATR231" s="556"/>
      <c r="ATS231" s="556"/>
      <c r="ATT231" s="4" t="e">
        <f>AUB229</f>
        <v>#REF!</v>
      </c>
      <c r="ATU231" s="556" t="s">
        <v>12</v>
      </c>
      <c r="ATV231" s="556"/>
      <c r="ATW231" s="556"/>
      <c r="ATX231" s="4" t="e">
        <f>AUF229</f>
        <v>#REF!</v>
      </c>
      <c r="ATY231" s="556" t="s">
        <v>12</v>
      </c>
      <c r="ATZ231" s="556"/>
      <c r="AUA231" s="556"/>
      <c r="AUB231" s="4" t="e">
        <f>AUJ229</f>
        <v>#REF!</v>
      </c>
      <c r="AUC231" s="556" t="s">
        <v>12</v>
      </c>
      <c r="AUD231" s="556"/>
      <c r="AUE231" s="556"/>
      <c r="AUF231" s="4" t="e">
        <f>AUN229</f>
        <v>#REF!</v>
      </c>
      <c r="AUG231" s="556" t="s">
        <v>12</v>
      </c>
      <c r="AUH231" s="556"/>
      <c r="AUI231" s="556"/>
      <c r="AUJ231" s="4" t="e">
        <f>AUR229</f>
        <v>#REF!</v>
      </c>
      <c r="AUK231" s="556" t="s">
        <v>12</v>
      </c>
      <c r="AUL231" s="556"/>
      <c r="AUM231" s="556"/>
      <c r="AUN231" s="4" t="e">
        <f>AUV229</f>
        <v>#REF!</v>
      </c>
      <c r="AUO231" s="556" t="s">
        <v>12</v>
      </c>
      <c r="AUP231" s="556"/>
      <c r="AUQ231" s="556"/>
      <c r="AUR231" s="4" t="e">
        <f>AUZ229</f>
        <v>#REF!</v>
      </c>
      <c r="AUS231" s="556" t="s">
        <v>12</v>
      </c>
      <c r="AUT231" s="556"/>
      <c r="AUU231" s="556"/>
      <c r="AUV231" s="4" t="e">
        <f>AVD229</f>
        <v>#REF!</v>
      </c>
      <c r="AUW231" s="556" t="s">
        <v>12</v>
      </c>
      <c r="AUX231" s="556"/>
      <c r="AUY231" s="556"/>
      <c r="AUZ231" s="4" t="e">
        <f>AVH229</f>
        <v>#REF!</v>
      </c>
      <c r="AVA231" s="556" t="s">
        <v>12</v>
      </c>
      <c r="AVB231" s="556"/>
      <c r="AVC231" s="556"/>
      <c r="AVD231" s="4" t="e">
        <f>AVL229</f>
        <v>#REF!</v>
      </c>
      <c r="AVE231" s="556" t="s">
        <v>12</v>
      </c>
      <c r="AVF231" s="556"/>
      <c r="AVG231" s="556"/>
      <c r="AVH231" s="4" t="e">
        <f>AVP229</f>
        <v>#REF!</v>
      </c>
      <c r="AVI231" s="556" t="s">
        <v>12</v>
      </c>
      <c r="AVJ231" s="556"/>
      <c r="AVK231" s="556"/>
      <c r="AVL231" s="4" t="e">
        <f>AVT229</f>
        <v>#REF!</v>
      </c>
      <c r="AVM231" s="556" t="s">
        <v>12</v>
      </c>
      <c r="AVN231" s="556"/>
      <c r="AVO231" s="556"/>
      <c r="AVP231" s="4" t="e">
        <f>AVX229</f>
        <v>#REF!</v>
      </c>
      <c r="AVQ231" s="556" t="s">
        <v>12</v>
      </c>
      <c r="AVR231" s="556"/>
      <c r="AVS231" s="556"/>
      <c r="AVT231" s="4" t="e">
        <f>AWB229</f>
        <v>#REF!</v>
      </c>
      <c r="AVU231" s="556" t="s">
        <v>12</v>
      </c>
      <c r="AVV231" s="556"/>
      <c r="AVW231" s="556"/>
      <c r="AVX231" s="4" t="e">
        <f>AWF229</f>
        <v>#REF!</v>
      </c>
      <c r="AVY231" s="556" t="s">
        <v>12</v>
      </c>
      <c r="AVZ231" s="556"/>
      <c r="AWA231" s="556"/>
      <c r="AWB231" s="4" t="e">
        <f>AWJ229</f>
        <v>#REF!</v>
      </c>
      <c r="AWC231" s="556" t="s">
        <v>12</v>
      </c>
      <c r="AWD231" s="556"/>
      <c r="AWE231" s="556"/>
      <c r="AWF231" s="4" t="e">
        <f>AWN229</f>
        <v>#REF!</v>
      </c>
      <c r="AWG231" s="556" t="s">
        <v>12</v>
      </c>
      <c r="AWH231" s="556"/>
      <c r="AWI231" s="556"/>
      <c r="AWJ231" s="4" t="e">
        <f>AWR229</f>
        <v>#REF!</v>
      </c>
      <c r="AWK231" s="556" t="s">
        <v>12</v>
      </c>
      <c r="AWL231" s="556"/>
      <c r="AWM231" s="556"/>
      <c r="AWN231" s="4" t="e">
        <f>AWV229</f>
        <v>#REF!</v>
      </c>
      <c r="AWO231" s="556" t="s">
        <v>12</v>
      </c>
      <c r="AWP231" s="556"/>
      <c r="AWQ231" s="556"/>
      <c r="AWR231" s="4" t="e">
        <f>AWZ229</f>
        <v>#REF!</v>
      </c>
      <c r="AWS231" s="556" t="s">
        <v>12</v>
      </c>
      <c r="AWT231" s="556"/>
      <c r="AWU231" s="556"/>
      <c r="AWV231" s="4" t="e">
        <f>AXD229</f>
        <v>#REF!</v>
      </c>
      <c r="AWW231" s="556" t="s">
        <v>12</v>
      </c>
      <c r="AWX231" s="556"/>
      <c r="AWY231" s="556"/>
      <c r="AWZ231" s="4" t="e">
        <f>AXH229</f>
        <v>#REF!</v>
      </c>
      <c r="AXA231" s="556" t="s">
        <v>12</v>
      </c>
      <c r="AXB231" s="556"/>
      <c r="AXC231" s="556"/>
      <c r="AXD231" s="4" t="e">
        <f>AXL229</f>
        <v>#REF!</v>
      </c>
      <c r="AXE231" s="556" t="s">
        <v>12</v>
      </c>
      <c r="AXF231" s="556"/>
      <c r="AXG231" s="556"/>
      <c r="AXH231" s="4" t="e">
        <f>AXP229</f>
        <v>#REF!</v>
      </c>
      <c r="AXI231" s="556" t="s">
        <v>12</v>
      </c>
      <c r="AXJ231" s="556"/>
      <c r="AXK231" s="556"/>
      <c r="AXL231" s="4" t="e">
        <f>AXT229</f>
        <v>#REF!</v>
      </c>
      <c r="AXM231" s="556" t="s">
        <v>12</v>
      </c>
      <c r="AXN231" s="556"/>
      <c r="AXO231" s="556"/>
      <c r="AXP231" s="4" t="e">
        <f>AXX229</f>
        <v>#REF!</v>
      </c>
      <c r="AXQ231" s="556" t="s">
        <v>12</v>
      </c>
      <c r="AXR231" s="556"/>
      <c r="AXS231" s="556"/>
      <c r="AXT231" s="4" t="e">
        <f>AYB229</f>
        <v>#REF!</v>
      </c>
      <c r="AXU231" s="556" t="s">
        <v>12</v>
      </c>
      <c r="AXV231" s="556"/>
      <c r="AXW231" s="556"/>
      <c r="AXX231" s="4" t="e">
        <f>AYF229</f>
        <v>#REF!</v>
      </c>
      <c r="AXY231" s="556" t="s">
        <v>12</v>
      </c>
      <c r="AXZ231" s="556"/>
      <c r="AYA231" s="556"/>
      <c r="AYB231" s="4" t="e">
        <f>AYJ229</f>
        <v>#REF!</v>
      </c>
      <c r="AYC231" s="556" t="s">
        <v>12</v>
      </c>
      <c r="AYD231" s="556"/>
      <c r="AYE231" s="556"/>
      <c r="AYF231" s="4" t="e">
        <f>AYN229</f>
        <v>#REF!</v>
      </c>
      <c r="AYG231" s="556" t="s">
        <v>12</v>
      </c>
      <c r="AYH231" s="556"/>
      <c r="AYI231" s="556"/>
      <c r="AYJ231" s="4" t="e">
        <f>AYR229</f>
        <v>#REF!</v>
      </c>
      <c r="AYK231" s="556" t="s">
        <v>12</v>
      </c>
      <c r="AYL231" s="556"/>
      <c r="AYM231" s="556"/>
      <c r="AYN231" s="4" t="e">
        <f>AYV229</f>
        <v>#REF!</v>
      </c>
      <c r="AYO231" s="556" t="s">
        <v>12</v>
      </c>
      <c r="AYP231" s="556"/>
      <c r="AYQ231" s="556"/>
      <c r="AYR231" s="4" t="e">
        <f>AYZ229</f>
        <v>#REF!</v>
      </c>
      <c r="AYS231" s="556" t="s">
        <v>12</v>
      </c>
      <c r="AYT231" s="556"/>
      <c r="AYU231" s="556"/>
      <c r="AYV231" s="4" t="e">
        <f>AZD229</f>
        <v>#REF!</v>
      </c>
      <c r="AYW231" s="556" t="s">
        <v>12</v>
      </c>
      <c r="AYX231" s="556"/>
      <c r="AYY231" s="556"/>
      <c r="AYZ231" s="4" t="e">
        <f>AZH229</f>
        <v>#REF!</v>
      </c>
      <c r="AZA231" s="556" t="s">
        <v>12</v>
      </c>
      <c r="AZB231" s="556"/>
      <c r="AZC231" s="556"/>
      <c r="AZD231" s="4" t="e">
        <f>AZL229</f>
        <v>#REF!</v>
      </c>
      <c r="AZE231" s="556" t="s">
        <v>12</v>
      </c>
      <c r="AZF231" s="556"/>
      <c r="AZG231" s="556"/>
      <c r="AZH231" s="4" t="e">
        <f>AZP229</f>
        <v>#REF!</v>
      </c>
      <c r="AZI231" s="556" t="s">
        <v>12</v>
      </c>
      <c r="AZJ231" s="556"/>
      <c r="AZK231" s="556"/>
      <c r="AZL231" s="4" t="e">
        <f>AZT229</f>
        <v>#REF!</v>
      </c>
      <c r="AZM231" s="556" t="s">
        <v>12</v>
      </c>
      <c r="AZN231" s="556"/>
      <c r="AZO231" s="556"/>
      <c r="AZP231" s="4" t="e">
        <f>AZX229</f>
        <v>#REF!</v>
      </c>
      <c r="AZQ231" s="556" t="s">
        <v>12</v>
      </c>
      <c r="AZR231" s="556"/>
      <c r="AZS231" s="556"/>
      <c r="AZT231" s="4" t="e">
        <f>BAB229</f>
        <v>#REF!</v>
      </c>
      <c r="AZU231" s="556" t="s">
        <v>12</v>
      </c>
      <c r="AZV231" s="556"/>
      <c r="AZW231" s="556"/>
      <c r="AZX231" s="4" t="e">
        <f>BAF229</f>
        <v>#REF!</v>
      </c>
      <c r="AZY231" s="556" t="s">
        <v>12</v>
      </c>
      <c r="AZZ231" s="556"/>
      <c r="BAA231" s="556"/>
      <c r="BAB231" s="4" t="e">
        <f>BAJ229</f>
        <v>#REF!</v>
      </c>
      <c r="BAC231" s="556" t="s">
        <v>12</v>
      </c>
      <c r="BAD231" s="556"/>
      <c r="BAE231" s="556"/>
      <c r="BAF231" s="4" t="e">
        <f>BAN229</f>
        <v>#REF!</v>
      </c>
      <c r="BAG231" s="556" t="s">
        <v>12</v>
      </c>
      <c r="BAH231" s="556"/>
      <c r="BAI231" s="556"/>
      <c r="BAJ231" s="4" t="e">
        <f>BAR229</f>
        <v>#REF!</v>
      </c>
      <c r="BAK231" s="556" t="s">
        <v>12</v>
      </c>
      <c r="BAL231" s="556"/>
      <c r="BAM231" s="556"/>
      <c r="BAN231" s="4" t="e">
        <f>BAV229</f>
        <v>#REF!</v>
      </c>
      <c r="BAO231" s="556" t="s">
        <v>12</v>
      </c>
      <c r="BAP231" s="556"/>
      <c r="BAQ231" s="556"/>
      <c r="BAR231" s="4" t="e">
        <f>BAZ229</f>
        <v>#REF!</v>
      </c>
      <c r="BAS231" s="556" t="s">
        <v>12</v>
      </c>
      <c r="BAT231" s="556"/>
      <c r="BAU231" s="556"/>
      <c r="BAV231" s="4" t="e">
        <f>BBD229</f>
        <v>#REF!</v>
      </c>
      <c r="BAW231" s="556" t="s">
        <v>12</v>
      </c>
      <c r="BAX231" s="556"/>
      <c r="BAY231" s="556"/>
      <c r="BAZ231" s="4" t="e">
        <f>BBH229</f>
        <v>#REF!</v>
      </c>
      <c r="BBA231" s="556" t="s">
        <v>12</v>
      </c>
      <c r="BBB231" s="556"/>
      <c r="BBC231" s="556"/>
      <c r="BBD231" s="4" t="e">
        <f>BBL229</f>
        <v>#REF!</v>
      </c>
      <c r="BBE231" s="556" t="s">
        <v>12</v>
      </c>
      <c r="BBF231" s="556"/>
      <c r="BBG231" s="556"/>
      <c r="BBH231" s="4" t="e">
        <f>BBP229</f>
        <v>#REF!</v>
      </c>
      <c r="BBI231" s="556" t="s">
        <v>12</v>
      </c>
      <c r="BBJ231" s="556"/>
      <c r="BBK231" s="556"/>
      <c r="BBL231" s="4" t="e">
        <f>BBT229</f>
        <v>#REF!</v>
      </c>
      <c r="BBM231" s="556" t="s">
        <v>12</v>
      </c>
      <c r="BBN231" s="556"/>
      <c r="BBO231" s="556"/>
      <c r="BBP231" s="4" t="e">
        <f>BBX229</f>
        <v>#REF!</v>
      </c>
      <c r="BBQ231" s="556" t="s">
        <v>12</v>
      </c>
      <c r="BBR231" s="556"/>
      <c r="BBS231" s="556"/>
      <c r="BBT231" s="4" t="e">
        <f>BCB229</f>
        <v>#REF!</v>
      </c>
      <c r="BBU231" s="556" t="s">
        <v>12</v>
      </c>
      <c r="BBV231" s="556"/>
      <c r="BBW231" s="556"/>
      <c r="BBX231" s="4" t="e">
        <f>BCF229</f>
        <v>#REF!</v>
      </c>
      <c r="BBY231" s="556" t="s">
        <v>12</v>
      </c>
      <c r="BBZ231" s="556"/>
      <c r="BCA231" s="556"/>
      <c r="BCB231" s="4" t="e">
        <f>BCJ229</f>
        <v>#REF!</v>
      </c>
      <c r="BCC231" s="556" t="s">
        <v>12</v>
      </c>
      <c r="BCD231" s="556"/>
      <c r="BCE231" s="556"/>
      <c r="BCF231" s="4" t="e">
        <f>BCN229</f>
        <v>#REF!</v>
      </c>
      <c r="BCG231" s="556" t="s">
        <v>12</v>
      </c>
      <c r="BCH231" s="556"/>
      <c r="BCI231" s="556"/>
      <c r="BCJ231" s="4" t="e">
        <f>BCR229</f>
        <v>#REF!</v>
      </c>
      <c r="BCK231" s="556" t="s">
        <v>12</v>
      </c>
      <c r="BCL231" s="556"/>
      <c r="BCM231" s="556"/>
      <c r="BCN231" s="4" t="e">
        <f>BCV229</f>
        <v>#REF!</v>
      </c>
      <c r="BCO231" s="556" t="s">
        <v>12</v>
      </c>
      <c r="BCP231" s="556"/>
      <c r="BCQ231" s="556"/>
      <c r="BCR231" s="4" t="e">
        <f>BCZ229</f>
        <v>#REF!</v>
      </c>
      <c r="BCS231" s="556" t="s">
        <v>12</v>
      </c>
      <c r="BCT231" s="556"/>
      <c r="BCU231" s="556"/>
      <c r="BCV231" s="4" t="e">
        <f>BDD229</f>
        <v>#REF!</v>
      </c>
      <c r="BCW231" s="556" t="s">
        <v>12</v>
      </c>
      <c r="BCX231" s="556"/>
      <c r="BCY231" s="556"/>
      <c r="BCZ231" s="4" t="e">
        <f>BDH229</f>
        <v>#REF!</v>
      </c>
      <c r="BDA231" s="556" t="s">
        <v>12</v>
      </c>
      <c r="BDB231" s="556"/>
      <c r="BDC231" s="556"/>
      <c r="BDD231" s="4" t="e">
        <f>BDL229</f>
        <v>#REF!</v>
      </c>
      <c r="BDE231" s="556" t="s">
        <v>12</v>
      </c>
      <c r="BDF231" s="556"/>
      <c r="BDG231" s="556"/>
      <c r="BDH231" s="4" t="e">
        <f>BDP229</f>
        <v>#REF!</v>
      </c>
      <c r="BDI231" s="556" t="s">
        <v>12</v>
      </c>
      <c r="BDJ231" s="556"/>
      <c r="BDK231" s="556"/>
      <c r="BDL231" s="4" t="e">
        <f>BDT229</f>
        <v>#REF!</v>
      </c>
      <c r="BDM231" s="556" t="s">
        <v>12</v>
      </c>
      <c r="BDN231" s="556"/>
      <c r="BDO231" s="556"/>
      <c r="BDP231" s="4" t="e">
        <f>BDX229</f>
        <v>#REF!</v>
      </c>
      <c r="BDQ231" s="556" t="s">
        <v>12</v>
      </c>
      <c r="BDR231" s="556"/>
      <c r="BDS231" s="556"/>
      <c r="BDT231" s="4" t="e">
        <f>BEB229</f>
        <v>#REF!</v>
      </c>
      <c r="BDU231" s="556" t="s">
        <v>12</v>
      </c>
      <c r="BDV231" s="556"/>
      <c r="BDW231" s="556"/>
      <c r="BDX231" s="4" t="e">
        <f>BEF229</f>
        <v>#REF!</v>
      </c>
      <c r="BDY231" s="556" t="s">
        <v>12</v>
      </c>
      <c r="BDZ231" s="556"/>
      <c r="BEA231" s="556"/>
      <c r="BEB231" s="4" t="e">
        <f>BEJ229</f>
        <v>#REF!</v>
      </c>
      <c r="BEC231" s="556" t="s">
        <v>12</v>
      </c>
      <c r="BED231" s="556"/>
      <c r="BEE231" s="556"/>
      <c r="BEF231" s="4" t="e">
        <f>BEN229</f>
        <v>#REF!</v>
      </c>
      <c r="BEG231" s="556" t="s">
        <v>12</v>
      </c>
      <c r="BEH231" s="556"/>
      <c r="BEI231" s="556"/>
      <c r="BEJ231" s="4" t="e">
        <f>BER229</f>
        <v>#REF!</v>
      </c>
      <c r="BEK231" s="556" t="s">
        <v>12</v>
      </c>
      <c r="BEL231" s="556"/>
      <c r="BEM231" s="556"/>
      <c r="BEN231" s="4" t="e">
        <f>BEV229</f>
        <v>#REF!</v>
      </c>
      <c r="BEO231" s="556" t="s">
        <v>12</v>
      </c>
      <c r="BEP231" s="556"/>
      <c r="BEQ231" s="556"/>
      <c r="BER231" s="4" t="e">
        <f>BEZ229</f>
        <v>#REF!</v>
      </c>
      <c r="BES231" s="556" t="s">
        <v>12</v>
      </c>
      <c r="BET231" s="556"/>
      <c r="BEU231" s="556"/>
      <c r="BEV231" s="4" t="e">
        <f>BFD229</f>
        <v>#REF!</v>
      </c>
      <c r="BEW231" s="556" t="s">
        <v>12</v>
      </c>
      <c r="BEX231" s="556"/>
      <c r="BEY231" s="556"/>
      <c r="BEZ231" s="4" t="e">
        <f>BFH229</f>
        <v>#REF!</v>
      </c>
      <c r="BFA231" s="556" t="s">
        <v>12</v>
      </c>
      <c r="BFB231" s="556"/>
      <c r="BFC231" s="556"/>
      <c r="BFD231" s="4" t="e">
        <f>BFL229</f>
        <v>#REF!</v>
      </c>
      <c r="BFE231" s="556" t="s">
        <v>12</v>
      </c>
      <c r="BFF231" s="556"/>
      <c r="BFG231" s="556"/>
      <c r="BFH231" s="4" t="e">
        <f>BFP229</f>
        <v>#REF!</v>
      </c>
      <c r="BFI231" s="556" t="s">
        <v>12</v>
      </c>
      <c r="BFJ231" s="556"/>
      <c r="BFK231" s="556"/>
      <c r="BFL231" s="4" t="e">
        <f>BFT229</f>
        <v>#REF!</v>
      </c>
      <c r="BFM231" s="556" t="s">
        <v>12</v>
      </c>
      <c r="BFN231" s="556"/>
      <c r="BFO231" s="556"/>
      <c r="BFP231" s="4" t="e">
        <f>BFX229</f>
        <v>#REF!</v>
      </c>
      <c r="BFQ231" s="556" t="s">
        <v>12</v>
      </c>
      <c r="BFR231" s="556"/>
      <c r="BFS231" s="556"/>
      <c r="BFT231" s="4" t="e">
        <f>BGB229</f>
        <v>#REF!</v>
      </c>
      <c r="BFU231" s="556" t="s">
        <v>12</v>
      </c>
      <c r="BFV231" s="556"/>
      <c r="BFW231" s="556"/>
      <c r="BFX231" s="4" t="e">
        <f>BGF229</f>
        <v>#REF!</v>
      </c>
      <c r="BFY231" s="556" t="s">
        <v>12</v>
      </c>
      <c r="BFZ231" s="556"/>
      <c r="BGA231" s="556"/>
      <c r="BGB231" s="4" t="e">
        <f>BGJ229</f>
        <v>#REF!</v>
      </c>
      <c r="BGC231" s="556" t="s">
        <v>12</v>
      </c>
      <c r="BGD231" s="556"/>
      <c r="BGE231" s="556"/>
      <c r="BGF231" s="4" t="e">
        <f>BGN229</f>
        <v>#REF!</v>
      </c>
      <c r="BGG231" s="556" t="s">
        <v>12</v>
      </c>
      <c r="BGH231" s="556"/>
      <c r="BGI231" s="556"/>
      <c r="BGJ231" s="4" t="e">
        <f>BGR229</f>
        <v>#REF!</v>
      </c>
      <c r="BGK231" s="556" t="s">
        <v>12</v>
      </c>
      <c r="BGL231" s="556"/>
      <c r="BGM231" s="556"/>
      <c r="BGN231" s="4" t="e">
        <f>BGV229</f>
        <v>#REF!</v>
      </c>
      <c r="BGO231" s="556" t="s">
        <v>12</v>
      </c>
      <c r="BGP231" s="556"/>
      <c r="BGQ231" s="556"/>
      <c r="BGR231" s="4" t="e">
        <f>BGZ229</f>
        <v>#REF!</v>
      </c>
      <c r="BGS231" s="556" t="s">
        <v>12</v>
      </c>
      <c r="BGT231" s="556"/>
      <c r="BGU231" s="556"/>
      <c r="BGV231" s="4" t="e">
        <f>BHD229</f>
        <v>#REF!</v>
      </c>
      <c r="BGW231" s="556" t="s">
        <v>12</v>
      </c>
      <c r="BGX231" s="556"/>
      <c r="BGY231" s="556"/>
      <c r="BGZ231" s="4" t="e">
        <f>BHH229</f>
        <v>#REF!</v>
      </c>
      <c r="BHA231" s="556" t="s">
        <v>12</v>
      </c>
      <c r="BHB231" s="556"/>
      <c r="BHC231" s="556"/>
      <c r="BHD231" s="4" t="e">
        <f>BHL229</f>
        <v>#REF!</v>
      </c>
      <c r="BHE231" s="556" t="s">
        <v>12</v>
      </c>
      <c r="BHF231" s="556"/>
      <c r="BHG231" s="556"/>
      <c r="BHH231" s="4" t="e">
        <f>BHP229</f>
        <v>#REF!</v>
      </c>
      <c r="BHI231" s="556" t="s">
        <v>12</v>
      </c>
      <c r="BHJ231" s="556"/>
      <c r="BHK231" s="556"/>
      <c r="BHL231" s="4" t="e">
        <f>BHT229</f>
        <v>#REF!</v>
      </c>
      <c r="BHM231" s="556" t="s">
        <v>12</v>
      </c>
      <c r="BHN231" s="556"/>
      <c r="BHO231" s="556"/>
      <c r="BHP231" s="4" t="e">
        <f>BHX229</f>
        <v>#REF!</v>
      </c>
      <c r="BHQ231" s="556" t="s">
        <v>12</v>
      </c>
      <c r="BHR231" s="556"/>
      <c r="BHS231" s="556"/>
      <c r="BHT231" s="4" t="e">
        <f>BIB229</f>
        <v>#REF!</v>
      </c>
      <c r="BHU231" s="556" t="s">
        <v>12</v>
      </c>
      <c r="BHV231" s="556"/>
      <c r="BHW231" s="556"/>
      <c r="BHX231" s="4" t="e">
        <f>BIF229</f>
        <v>#REF!</v>
      </c>
      <c r="BHY231" s="556" t="s">
        <v>12</v>
      </c>
      <c r="BHZ231" s="556"/>
      <c r="BIA231" s="556"/>
      <c r="BIB231" s="4" t="e">
        <f>BIJ229</f>
        <v>#REF!</v>
      </c>
      <c r="BIC231" s="556" t="s">
        <v>12</v>
      </c>
      <c r="BID231" s="556"/>
      <c r="BIE231" s="556"/>
      <c r="BIF231" s="4" t="e">
        <f>BIN229</f>
        <v>#REF!</v>
      </c>
      <c r="BIG231" s="556" t="s">
        <v>12</v>
      </c>
      <c r="BIH231" s="556"/>
      <c r="BII231" s="556"/>
      <c r="BIJ231" s="4" t="e">
        <f>BIR229</f>
        <v>#REF!</v>
      </c>
      <c r="BIK231" s="556" t="s">
        <v>12</v>
      </c>
      <c r="BIL231" s="556"/>
      <c r="BIM231" s="556"/>
      <c r="BIN231" s="4" t="e">
        <f>BIV229</f>
        <v>#REF!</v>
      </c>
      <c r="BIO231" s="556" t="s">
        <v>12</v>
      </c>
      <c r="BIP231" s="556"/>
      <c r="BIQ231" s="556"/>
      <c r="BIR231" s="4" t="e">
        <f>BIZ229</f>
        <v>#REF!</v>
      </c>
      <c r="BIS231" s="556" t="s">
        <v>12</v>
      </c>
      <c r="BIT231" s="556"/>
      <c r="BIU231" s="556"/>
      <c r="BIV231" s="4" t="e">
        <f>BJD229</f>
        <v>#REF!</v>
      </c>
      <c r="BIW231" s="556" t="s">
        <v>12</v>
      </c>
      <c r="BIX231" s="556"/>
      <c r="BIY231" s="556"/>
      <c r="BIZ231" s="4" t="e">
        <f>BJH229</f>
        <v>#REF!</v>
      </c>
      <c r="BJA231" s="556" t="s">
        <v>12</v>
      </c>
      <c r="BJB231" s="556"/>
      <c r="BJC231" s="556"/>
      <c r="BJD231" s="4" t="e">
        <f>BJL229</f>
        <v>#REF!</v>
      </c>
      <c r="BJE231" s="556" t="s">
        <v>12</v>
      </c>
      <c r="BJF231" s="556"/>
      <c r="BJG231" s="556"/>
      <c r="BJH231" s="4" t="e">
        <f>BJP229</f>
        <v>#REF!</v>
      </c>
      <c r="BJI231" s="556" t="s">
        <v>12</v>
      </c>
      <c r="BJJ231" s="556"/>
      <c r="BJK231" s="556"/>
      <c r="BJL231" s="4" t="e">
        <f>BJT229</f>
        <v>#REF!</v>
      </c>
      <c r="BJM231" s="556" t="s">
        <v>12</v>
      </c>
      <c r="BJN231" s="556"/>
      <c r="BJO231" s="556"/>
      <c r="BJP231" s="4" t="e">
        <f>BJX229</f>
        <v>#REF!</v>
      </c>
      <c r="BJQ231" s="556" t="s">
        <v>12</v>
      </c>
      <c r="BJR231" s="556"/>
      <c r="BJS231" s="556"/>
      <c r="BJT231" s="4" t="e">
        <f>BKB229</f>
        <v>#REF!</v>
      </c>
      <c r="BJU231" s="556" t="s">
        <v>12</v>
      </c>
      <c r="BJV231" s="556"/>
      <c r="BJW231" s="556"/>
      <c r="BJX231" s="4" t="e">
        <f>BKF229</f>
        <v>#REF!</v>
      </c>
      <c r="BJY231" s="556" t="s">
        <v>12</v>
      </c>
      <c r="BJZ231" s="556"/>
      <c r="BKA231" s="556"/>
      <c r="BKB231" s="4" t="e">
        <f>BKJ229</f>
        <v>#REF!</v>
      </c>
      <c r="BKC231" s="556" t="s">
        <v>12</v>
      </c>
      <c r="BKD231" s="556"/>
      <c r="BKE231" s="556"/>
      <c r="BKF231" s="4" t="e">
        <f>BKN229</f>
        <v>#REF!</v>
      </c>
      <c r="BKG231" s="556" t="s">
        <v>12</v>
      </c>
      <c r="BKH231" s="556"/>
      <c r="BKI231" s="556"/>
      <c r="BKJ231" s="4" t="e">
        <f>BKR229</f>
        <v>#REF!</v>
      </c>
      <c r="BKK231" s="556" t="s">
        <v>12</v>
      </c>
      <c r="BKL231" s="556"/>
      <c r="BKM231" s="556"/>
      <c r="BKN231" s="4" t="e">
        <f>BKV229</f>
        <v>#REF!</v>
      </c>
      <c r="BKO231" s="556" t="s">
        <v>12</v>
      </c>
      <c r="BKP231" s="556"/>
      <c r="BKQ231" s="556"/>
      <c r="BKR231" s="4" t="e">
        <f>BKZ229</f>
        <v>#REF!</v>
      </c>
      <c r="BKS231" s="556" t="s">
        <v>12</v>
      </c>
      <c r="BKT231" s="556"/>
      <c r="BKU231" s="556"/>
      <c r="BKV231" s="4" t="e">
        <f>BLD229</f>
        <v>#REF!</v>
      </c>
      <c r="BKW231" s="556" t="s">
        <v>12</v>
      </c>
      <c r="BKX231" s="556"/>
      <c r="BKY231" s="556"/>
      <c r="BKZ231" s="4" t="e">
        <f>BLH229</f>
        <v>#REF!</v>
      </c>
      <c r="BLA231" s="556" t="s">
        <v>12</v>
      </c>
      <c r="BLB231" s="556"/>
      <c r="BLC231" s="556"/>
      <c r="BLD231" s="4" t="e">
        <f>BLL229</f>
        <v>#REF!</v>
      </c>
      <c r="BLE231" s="556" t="s">
        <v>12</v>
      </c>
      <c r="BLF231" s="556"/>
      <c r="BLG231" s="556"/>
      <c r="BLH231" s="4" t="e">
        <f>BLP229</f>
        <v>#REF!</v>
      </c>
      <c r="BLI231" s="556" t="s">
        <v>12</v>
      </c>
      <c r="BLJ231" s="556"/>
      <c r="BLK231" s="556"/>
      <c r="BLL231" s="4" t="e">
        <f>BLT229</f>
        <v>#REF!</v>
      </c>
      <c r="BLM231" s="556" t="s">
        <v>12</v>
      </c>
      <c r="BLN231" s="556"/>
      <c r="BLO231" s="556"/>
      <c r="BLP231" s="4" t="e">
        <f>BLX229</f>
        <v>#REF!</v>
      </c>
      <c r="BLQ231" s="556" t="s">
        <v>12</v>
      </c>
      <c r="BLR231" s="556"/>
      <c r="BLS231" s="556"/>
      <c r="BLT231" s="4" t="e">
        <f>BMB229</f>
        <v>#REF!</v>
      </c>
      <c r="BLU231" s="556" t="s">
        <v>12</v>
      </c>
      <c r="BLV231" s="556"/>
      <c r="BLW231" s="556"/>
      <c r="BLX231" s="4" t="e">
        <f>BMF229</f>
        <v>#REF!</v>
      </c>
      <c r="BLY231" s="556" t="s">
        <v>12</v>
      </c>
      <c r="BLZ231" s="556"/>
      <c r="BMA231" s="556"/>
      <c r="BMB231" s="4" t="e">
        <f>BMJ229</f>
        <v>#REF!</v>
      </c>
      <c r="BMC231" s="556" t="s">
        <v>12</v>
      </c>
      <c r="BMD231" s="556"/>
      <c r="BME231" s="556"/>
      <c r="BMF231" s="4" t="e">
        <f>BMN229</f>
        <v>#REF!</v>
      </c>
      <c r="BMG231" s="556" t="s">
        <v>12</v>
      </c>
      <c r="BMH231" s="556"/>
      <c r="BMI231" s="556"/>
      <c r="BMJ231" s="4" t="e">
        <f>BMR229</f>
        <v>#REF!</v>
      </c>
      <c r="BMK231" s="556" t="s">
        <v>12</v>
      </c>
      <c r="BML231" s="556"/>
      <c r="BMM231" s="556"/>
      <c r="BMN231" s="4" t="e">
        <f>BMV229</f>
        <v>#REF!</v>
      </c>
      <c r="BMO231" s="556" t="s">
        <v>12</v>
      </c>
      <c r="BMP231" s="556"/>
      <c r="BMQ231" s="556"/>
      <c r="BMR231" s="4" t="e">
        <f>BMZ229</f>
        <v>#REF!</v>
      </c>
      <c r="BMS231" s="556" t="s">
        <v>12</v>
      </c>
      <c r="BMT231" s="556"/>
      <c r="BMU231" s="556"/>
      <c r="BMV231" s="4" t="e">
        <f>BND229</f>
        <v>#REF!</v>
      </c>
      <c r="BMW231" s="556" t="s">
        <v>12</v>
      </c>
      <c r="BMX231" s="556"/>
      <c r="BMY231" s="556"/>
      <c r="BMZ231" s="4" t="e">
        <f>BNH229</f>
        <v>#REF!</v>
      </c>
      <c r="BNA231" s="556" t="s">
        <v>12</v>
      </c>
      <c r="BNB231" s="556"/>
      <c r="BNC231" s="556"/>
      <c r="BND231" s="4" t="e">
        <f>BNL229</f>
        <v>#REF!</v>
      </c>
      <c r="BNE231" s="556" t="s">
        <v>12</v>
      </c>
      <c r="BNF231" s="556"/>
      <c r="BNG231" s="556"/>
      <c r="BNH231" s="4" t="e">
        <f>BNP229</f>
        <v>#REF!</v>
      </c>
      <c r="BNI231" s="556" t="s">
        <v>12</v>
      </c>
      <c r="BNJ231" s="556"/>
      <c r="BNK231" s="556"/>
      <c r="BNL231" s="4" t="e">
        <f>BNT229</f>
        <v>#REF!</v>
      </c>
      <c r="BNM231" s="556" t="s">
        <v>12</v>
      </c>
      <c r="BNN231" s="556"/>
      <c r="BNO231" s="556"/>
      <c r="BNP231" s="4" t="e">
        <f>BNX229</f>
        <v>#REF!</v>
      </c>
      <c r="BNQ231" s="556" t="s">
        <v>12</v>
      </c>
      <c r="BNR231" s="556"/>
      <c r="BNS231" s="556"/>
      <c r="BNT231" s="4" t="e">
        <f>BOB229</f>
        <v>#REF!</v>
      </c>
      <c r="BNU231" s="556" t="s">
        <v>12</v>
      </c>
      <c r="BNV231" s="556"/>
      <c r="BNW231" s="556"/>
      <c r="BNX231" s="4" t="e">
        <f>BOF229</f>
        <v>#REF!</v>
      </c>
      <c r="BNY231" s="556" t="s">
        <v>12</v>
      </c>
      <c r="BNZ231" s="556"/>
      <c r="BOA231" s="556"/>
      <c r="BOB231" s="4" t="e">
        <f>BOJ229</f>
        <v>#REF!</v>
      </c>
      <c r="BOC231" s="556" t="s">
        <v>12</v>
      </c>
      <c r="BOD231" s="556"/>
      <c r="BOE231" s="556"/>
      <c r="BOF231" s="4" t="e">
        <f>BON229</f>
        <v>#REF!</v>
      </c>
      <c r="BOG231" s="556" t="s">
        <v>12</v>
      </c>
      <c r="BOH231" s="556"/>
      <c r="BOI231" s="556"/>
      <c r="BOJ231" s="4" t="e">
        <f>BOR229</f>
        <v>#REF!</v>
      </c>
      <c r="BOK231" s="556" t="s">
        <v>12</v>
      </c>
      <c r="BOL231" s="556"/>
      <c r="BOM231" s="556"/>
      <c r="BON231" s="4" t="e">
        <f>BOV229</f>
        <v>#REF!</v>
      </c>
      <c r="BOO231" s="556" t="s">
        <v>12</v>
      </c>
      <c r="BOP231" s="556"/>
      <c r="BOQ231" s="556"/>
      <c r="BOR231" s="4" t="e">
        <f>BOZ229</f>
        <v>#REF!</v>
      </c>
      <c r="BOS231" s="556" t="s">
        <v>12</v>
      </c>
      <c r="BOT231" s="556"/>
      <c r="BOU231" s="556"/>
      <c r="BOV231" s="4" t="e">
        <f>BPD229</f>
        <v>#REF!</v>
      </c>
      <c r="BOW231" s="556" t="s">
        <v>12</v>
      </c>
      <c r="BOX231" s="556"/>
      <c r="BOY231" s="556"/>
      <c r="BOZ231" s="4" t="e">
        <f>BPH229</f>
        <v>#REF!</v>
      </c>
      <c r="BPA231" s="556" t="s">
        <v>12</v>
      </c>
      <c r="BPB231" s="556"/>
      <c r="BPC231" s="556"/>
      <c r="BPD231" s="4" t="e">
        <f>BPL229</f>
        <v>#REF!</v>
      </c>
      <c r="BPE231" s="556" t="s">
        <v>12</v>
      </c>
      <c r="BPF231" s="556"/>
      <c r="BPG231" s="556"/>
      <c r="BPH231" s="4" t="e">
        <f>BPP229</f>
        <v>#REF!</v>
      </c>
      <c r="BPI231" s="556" t="s">
        <v>12</v>
      </c>
      <c r="BPJ231" s="556"/>
      <c r="BPK231" s="556"/>
      <c r="BPL231" s="4" t="e">
        <f>BPT229</f>
        <v>#REF!</v>
      </c>
      <c r="BPM231" s="556" t="s">
        <v>12</v>
      </c>
      <c r="BPN231" s="556"/>
      <c r="BPO231" s="556"/>
      <c r="BPP231" s="4" t="e">
        <f>BPX229</f>
        <v>#REF!</v>
      </c>
      <c r="BPQ231" s="556" t="s">
        <v>12</v>
      </c>
      <c r="BPR231" s="556"/>
      <c r="BPS231" s="556"/>
      <c r="BPT231" s="4" t="e">
        <f>BQB229</f>
        <v>#REF!</v>
      </c>
      <c r="BPU231" s="556" t="s">
        <v>12</v>
      </c>
      <c r="BPV231" s="556"/>
      <c r="BPW231" s="556"/>
      <c r="BPX231" s="4" t="e">
        <f>BQF229</f>
        <v>#REF!</v>
      </c>
      <c r="BPY231" s="556" t="s">
        <v>12</v>
      </c>
      <c r="BPZ231" s="556"/>
      <c r="BQA231" s="556"/>
      <c r="BQB231" s="4" t="e">
        <f>BQJ229</f>
        <v>#REF!</v>
      </c>
      <c r="BQC231" s="556" t="s">
        <v>12</v>
      </c>
      <c r="BQD231" s="556"/>
      <c r="BQE231" s="556"/>
      <c r="BQF231" s="4" t="e">
        <f>BQN229</f>
        <v>#REF!</v>
      </c>
      <c r="BQG231" s="556" t="s">
        <v>12</v>
      </c>
      <c r="BQH231" s="556"/>
      <c r="BQI231" s="556"/>
      <c r="BQJ231" s="4" t="e">
        <f>BQR229</f>
        <v>#REF!</v>
      </c>
      <c r="BQK231" s="556" t="s">
        <v>12</v>
      </c>
      <c r="BQL231" s="556"/>
      <c r="BQM231" s="556"/>
      <c r="BQN231" s="4" t="e">
        <f>BQV229</f>
        <v>#REF!</v>
      </c>
      <c r="BQO231" s="556" t="s">
        <v>12</v>
      </c>
      <c r="BQP231" s="556"/>
      <c r="BQQ231" s="556"/>
      <c r="BQR231" s="4" t="e">
        <f>BQZ229</f>
        <v>#REF!</v>
      </c>
      <c r="BQS231" s="556" t="s">
        <v>12</v>
      </c>
      <c r="BQT231" s="556"/>
      <c r="BQU231" s="556"/>
      <c r="BQV231" s="4" t="e">
        <f>BRD229</f>
        <v>#REF!</v>
      </c>
      <c r="BQW231" s="556" t="s">
        <v>12</v>
      </c>
      <c r="BQX231" s="556"/>
      <c r="BQY231" s="556"/>
      <c r="BQZ231" s="4" t="e">
        <f>BRH229</f>
        <v>#REF!</v>
      </c>
      <c r="BRA231" s="556" t="s">
        <v>12</v>
      </c>
      <c r="BRB231" s="556"/>
      <c r="BRC231" s="556"/>
      <c r="BRD231" s="4" t="e">
        <f>BRL229</f>
        <v>#REF!</v>
      </c>
      <c r="BRE231" s="556" t="s">
        <v>12</v>
      </c>
      <c r="BRF231" s="556"/>
      <c r="BRG231" s="556"/>
      <c r="BRH231" s="4" t="e">
        <f>BRP229</f>
        <v>#REF!</v>
      </c>
      <c r="BRI231" s="556" t="s">
        <v>12</v>
      </c>
      <c r="BRJ231" s="556"/>
      <c r="BRK231" s="556"/>
      <c r="BRL231" s="4" t="e">
        <f>BRT229</f>
        <v>#REF!</v>
      </c>
      <c r="BRM231" s="556" t="s">
        <v>12</v>
      </c>
      <c r="BRN231" s="556"/>
      <c r="BRO231" s="556"/>
      <c r="BRP231" s="4" t="e">
        <f>BRX229</f>
        <v>#REF!</v>
      </c>
      <c r="BRQ231" s="556" t="s">
        <v>12</v>
      </c>
      <c r="BRR231" s="556"/>
      <c r="BRS231" s="556"/>
      <c r="BRT231" s="4" t="e">
        <f>BSB229</f>
        <v>#REF!</v>
      </c>
      <c r="BRU231" s="556" t="s">
        <v>12</v>
      </c>
      <c r="BRV231" s="556"/>
      <c r="BRW231" s="556"/>
      <c r="BRX231" s="4" t="e">
        <f>BSF229</f>
        <v>#REF!</v>
      </c>
      <c r="BRY231" s="556" t="s">
        <v>12</v>
      </c>
      <c r="BRZ231" s="556"/>
      <c r="BSA231" s="556"/>
      <c r="BSB231" s="4" t="e">
        <f>BSJ229</f>
        <v>#REF!</v>
      </c>
      <c r="BSC231" s="556" t="s">
        <v>12</v>
      </c>
      <c r="BSD231" s="556"/>
      <c r="BSE231" s="556"/>
      <c r="BSF231" s="4" t="e">
        <f>BSN229</f>
        <v>#REF!</v>
      </c>
      <c r="BSG231" s="556" t="s">
        <v>12</v>
      </c>
      <c r="BSH231" s="556"/>
      <c r="BSI231" s="556"/>
      <c r="BSJ231" s="4" t="e">
        <f>BSR229</f>
        <v>#REF!</v>
      </c>
      <c r="BSK231" s="556" t="s">
        <v>12</v>
      </c>
      <c r="BSL231" s="556"/>
      <c r="BSM231" s="556"/>
      <c r="BSN231" s="4" t="e">
        <f>BSV229</f>
        <v>#REF!</v>
      </c>
      <c r="BSO231" s="556" t="s">
        <v>12</v>
      </c>
      <c r="BSP231" s="556"/>
      <c r="BSQ231" s="556"/>
      <c r="BSR231" s="4" t="e">
        <f>BSZ229</f>
        <v>#REF!</v>
      </c>
      <c r="BSS231" s="556" t="s">
        <v>12</v>
      </c>
      <c r="BST231" s="556"/>
      <c r="BSU231" s="556"/>
      <c r="BSV231" s="4" t="e">
        <f>BTD229</f>
        <v>#REF!</v>
      </c>
      <c r="BSW231" s="556" t="s">
        <v>12</v>
      </c>
      <c r="BSX231" s="556"/>
      <c r="BSY231" s="556"/>
      <c r="BSZ231" s="4" t="e">
        <f>BTH229</f>
        <v>#REF!</v>
      </c>
      <c r="BTA231" s="556" t="s">
        <v>12</v>
      </c>
      <c r="BTB231" s="556"/>
      <c r="BTC231" s="556"/>
      <c r="BTD231" s="4" t="e">
        <f>BTL229</f>
        <v>#REF!</v>
      </c>
      <c r="BTE231" s="556" t="s">
        <v>12</v>
      </c>
      <c r="BTF231" s="556"/>
      <c r="BTG231" s="556"/>
      <c r="BTH231" s="4" t="e">
        <f>BTP229</f>
        <v>#REF!</v>
      </c>
      <c r="BTI231" s="556" t="s">
        <v>12</v>
      </c>
      <c r="BTJ231" s="556"/>
      <c r="BTK231" s="556"/>
      <c r="BTL231" s="4" t="e">
        <f>BTT229</f>
        <v>#REF!</v>
      </c>
      <c r="BTM231" s="556" t="s">
        <v>12</v>
      </c>
      <c r="BTN231" s="556"/>
      <c r="BTO231" s="556"/>
      <c r="BTP231" s="4" t="e">
        <f>BTX229</f>
        <v>#REF!</v>
      </c>
      <c r="BTQ231" s="556" t="s">
        <v>12</v>
      </c>
      <c r="BTR231" s="556"/>
      <c r="BTS231" s="556"/>
      <c r="BTT231" s="4" t="e">
        <f>BUB229</f>
        <v>#REF!</v>
      </c>
      <c r="BTU231" s="556" t="s">
        <v>12</v>
      </c>
      <c r="BTV231" s="556"/>
      <c r="BTW231" s="556"/>
      <c r="BTX231" s="4" t="e">
        <f>BUF229</f>
        <v>#REF!</v>
      </c>
      <c r="BTY231" s="556" t="s">
        <v>12</v>
      </c>
      <c r="BTZ231" s="556"/>
      <c r="BUA231" s="556"/>
      <c r="BUB231" s="4" t="e">
        <f>BUJ229</f>
        <v>#REF!</v>
      </c>
      <c r="BUC231" s="556" t="s">
        <v>12</v>
      </c>
      <c r="BUD231" s="556"/>
      <c r="BUE231" s="556"/>
      <c r="BUF231" s="4" t="e">
        <f>BUN229</f>
        <v>#REF!</v>
      </c>
      <c r="BUG231" s="556" t="s">
        <v>12</v>
      </c>
      <c r="BUH231" s="556"/>
      <c r="BUI231" s="556"/>
      <c r="BUJ231" s="4" t="e">
        <f>BUR229</f>
        <v>#REF!</v>
      </c>
      <c r="BUK231" s="556" t="s">
        <v>12</v>
      </c>
      <c r="BUL231" s="556"/>
      <c r="BUM231" s="556"/>
      <c r="BUN231" s="4" t="e">
        <f>BUV229</f>
        <v>#REF!</v>
      </c>
      <c r="BUO231" s="556" t="s">
        <v>12</v>
      </c>
      <c r="BUP231" s="556"/>
      <c r="BUQ231" s="556"/>
      <c r="BUR231" s="4" t="e">
        <f>BUZ229</f>
        <v>#REF!</v>
      </c>
      <c r="BUS231" s="556" t="s">
        <v>12</v>
      </c>
      <c r="BUT231" s="556"/>
      <c r="BUU231" s="556"/>
      <c r="BUV231" s="4" t="e">
        <f>BVD229</f>
        <v>#REF!</v>
      </c>
      <c r="BUW231" s="556" t="s">
        <v>12</v>
      </c>
      <c r="BUX231" s="556"/>
      <c r="BUY231" s="556"/>
      <c r="BUZ231" s="4" t="e">
        <f>BVH229</f>
        <v>#REF!</v>
      </c>
      <c r="BVA231" s="556" t="s">
        <v>12</v>
      </c>
      <c r="BVB231" s="556"/>
      <c r="BVC231" s="556"/>
      <c r="BVD231" s="4" t="e">
        <f>BVL229</f>
        <v>#REF!</v>
      </c>
      <c r="BVE231" s="556" t="s">
        <v>12</v>
      </c>
      <c r="BVF231" s="556"/>
      <c r="BVG231" s="556"/>
      <c r="BVH231" s="4" t="e">
        <f>BVP229</f>
        <v>#REF!</v>
      </c>
      <c r="BVI231" s="556" t="s">
        <v>12</v>
      </c>
      <c r="BVJ231" s="556"/>
      <c r="BVK231" s="556"/>
      <c r="BVL231" s="4" t="e">
        <f>BVT229</f>
        <v>#REF!</v>
      </c>
      <c r="BVM231" s="556" t="s">
        <v>12</v>
      </c>
      <c r="BVN231" s="556"/>
      <c r="BVO231" s="556"/>
      <c r="BVP231" s="4" t="e">
        <f>BVX229</f>
        <v>#REF!</v>
      </c>
      <c r="BVQ231" s="556" t="s">
        <v>12</v>
      </c>
      <c r="BVR231" s="556"/>
      <c r="BVS231" s="556"/>
      <c r="BVT231" s="4" t="e">
        <f>BWB229</f>
        <v>#REF!</v>
      </c>
      <c r="BVU231" s="556" t="s">
        <v>12</v>
      </c>
      <c r="BVV231" s="556"/>
      <c r="BVW231" s="556"/>
      <c r="BVX231" s="4" t="e">
        <f>BWF229</f>
        <v>#REF!</v>
      </c>
      <c r="BVY231" s="556" t="s">
        <v>12</v>
      </c>
      <c r="BVZ231" s="556"/>
      <c r="BWA231" s="556"/>
      <c r="BWB231" s="4" t="e">
        <f>BWJ229</f>
        <v>#REF!</v>
      </c>
      <c r="BWC231" s="556" t="s">
        <v>12</v>
      </c>
      <c r="BWD231" s="556"/>
      <c r="BWE231" s="556"/>
      <c r="BWF231" s="4" t="e">
        <f>BWN229</f>
        <v>#REF!</v>
      </c>
      <c r="BWG231" s="556" t="s">
        <v>12</v>
      </c>
      <c r="BWH231" s="556"/>
      <c r="BWI231" s="556"/>
      <c r="BWJ231" s="4" t="e">
        <f>BWR229</f>
        <v>#REF!</v>
      </c>
      <c r="BWK231" s="556" t="s">
        <v>12</v>
      </c>
      <c r="BWL231" s="556"/>
      <c r="BWM231" s="556"/>
      <c r="BWN231" s="4" t="e">
        <f>BWV229</f>
        <v>#REF!</v>
      </c>
      <c r="BWO231" s="556" t="s">
        <v>12</v>
      </c>
      <c r="BWP231" s="556"/>
      <c r="BWQ231" s="556"/>
      <c r="BWR231" s="4" t="e">
        <f>BWZ229</f>
        <v>#REF!</v>
      </c>
      <c r="BWS231" s="556" t="s">
        <v>12</v>
      </c>
      <c r="BWT231" s="556"/>
      <c r="BWU231" s="556"/>
      <c r="BWV231" s="4" t="e">
        <f>BXD229</f>
        <v>#REF!</v>
      </c>
      <c r="BWW231" s="556" t="s">
        <v>12</v>
      </c>
      <c r="BWX231" s="556"/>
      <c r="BWY231" s="556"/>
      <c r="BWZ231" s="4" t="e">
        <f>BXH229</f>
        <v>#REF!</v>
      </c>
      <c r="BXA231" s="556" t="s">
        <v>12</v>
      </c>
      <c r="BXB231" s="556"/>
      <c r="BXC231" s="556"/>
      <c r="BXD231" s="4" t="e">
        <f>BXL229</f>
        <v>#REF!</v>
      </c>
      <c r="BXE231" s="556" t="s">
        <v>12</v>
      </c>
      <c r="BXF231" s="556"/>
      <c r="BXG231" s="556"/>
      <c r="BXH231" s="4" t="e">
        <f>BXP229</f>
        <v>#REF!</v>
      </c>
      <c r="BXI231" s="556" t="s">
        <v>12</v>
      </c>
      <c r="BXJ231" s="556"/>
      <c r="BXK231" s="556"/>
      <c r="BXL231" s="4" t="e">
        <f>BXT229</f>
        <v>#REF!</v>
      </c>
      <c r="BXM231" s="556" t="s">
        <v>12</v>
      </c>
      <c r="BXN231" s="556"/>
      <c r="BXO231" s="556"/>
      <c r="BXP231" s="4" t="e">
        <f>BXX229</f>
        <v>#REF!</v>
      </c>
      <c r="BXQ231" s="556" t="s">
        <v>12</v>
      </c>
      <c r="BXR231" s="556"/>
      <c r="BXS231" s="556"/>
      <c r="BXT231" s="4" t="e">
        <f>BYB229</f>
        <v>#REF!</v>
      </c>
      <c r="BXU231" s="556" t="s">
        <v>12</v>
      </c>
      <c r="BXV231" s="556"/>
      <c r="BXW231" s="556"/>
      <c r="BXX231" s="4" t="e">
        <f>BYF229</f>
        <v>#REF!</v>
      </c>
      <c r="BXY231" s="556" t="s">
        <v>12</v>
      </c>
      <c r="BXZ231" s="556"/>
      <c r="BYA231" s="556"/>
      <c r="BYB231" s="4" t="e">
        <f>BYJ229</f>
        <v>#REF!</v>
      </c>
      <c r="BYC231" s="556" t="s">
        <v>12</v>
      </c>
      <c r="BYD231" s="556"/>
      <c r="BYE231" s="556"/>
      <c r="BYF231" s="4" t="e">
        <f>BYN229</f>
        <v>#REF!</v>
      </c>
      <c r="BYG231" s="556" t="s">
        <v>12</v>
      </c>
      <c r="BYH231" s="556"/>
      <c r="BYI231" s="556"/>
      <c r="BYJ231" s="4" t="e">
        <f>BYR229</f>
        <v>#REF!</v>
      </c>
      <c r="BYK231" s="556" t="s">
        <v>12</v>
      </c>
      <c r="BYL231" s="556"/>
      <c r="BYM231" s="556"/>
      <c r="BYN231" s="4" t="e">
        <f>BYV229</f>
        <v>#REF!</v>
      </c>
      <c r="BYO231" s="556" t="s">
        <v>12</v>
      </c>
      <c r="BYP231" s="556"/>
      <c r="BYQ231" s="556"/>
      <c r="BYR231" s="4" t="e">
        <f>BYZ229</f>
        <v>#REF!</v>
      </c>
      <c r="BYS231" s="556" t="s">
        <v>12</v>
      </c>
      <c r="BYT231" s="556"/>
      <c r="BYU231" s="556"/>
      <c r="BYV231" s="4" t="e">
        <f>BZD229</f>
        <v>#REF!</v>
      </c>
      <c r="BYW231" s="556" t="s">
        <v>12</v>
      </c>
      <c r="BYX231" s="556"/>
      <c r="BYY231" s="556"/>
      <c r="BYZ231" s="4" t="e">
        <f>BZH229</f>
        <v>#REF!</v>
      </c>
      <c r="BZA231" s="556" t="s">
        <v>12</v>
      </c>
      <c r="BZB231" s="556"/>
      <c r="BZC231" s="556"/>
      <c r="BZD231" s="4" t="e">
        <f>BZL229</f>
        <v>#REF!</v>
      </c>
      <c r="BZE231" s="556" t="s">
        <v>12</v>
      </c>
      <c r="BZF231" s="556"/>
      <c r="BZG231" s="556"/>
      <c r="BZH231" s="4" t="e">
        <f>BZP229</f>
        <v>#REF!</v>
      </c>
      <c r="BZI231" s="556" t="s">
        <v>12</v>
      </c>
      <c r="BZJ231" s="556"/>
      <c r="BZK231" s="556"/>
      <c r="BZL231" s="4" t="e">
        <f>BZT229</f>
        <v>#REF!</v>
      </c>
      <c r="BZM231" s="556" t="s">
        <v>12</v>
      </c>
      <c r="BZN231" s="556"/>
      <c r="BZO231" s="556"/>
      <c r="BZP231" s="4" t="e">
        <f>BZX229</f>
        <v>#REF!</v>
      </c>
      <c r="BZQ231" s="556" t="s">
        <v>12</v>
      </c>
      <c r="BZR231" s="556"/>
      <c r="BZS231" s="556"/>
      <c r="BZT231" s="4" t="e">
        <f>CAB229</f>
        <v>#REF!</v>
      </c>
      <c r="BZU231" s="556" t="s">
        <v>12</v>
      </c>
      <c r="BZV231" s="556"/>
      <c r="BZW231" s="556"/>
      <c r="BZX231" s="4" t="e">
        <f>CAF229</f>
        <v>#REF!</v>
      </c>
      <c r="BZY231" s="556" t="s">
        <v>12</v>
      </c>
      <c r="BZZ231" s="556"/>
      <c r="CAA231" s="556"/>
      <c r="CAB231" s="4" t="e">
        <f>CAJ229</f>
        <v>#REF!</v>
      </c>
      <c r="CAC231" s="556" t="s">
        <v>12</v>
      </c>
      <c r="CAD231" s="556"/>
      <c r="CAE231" s="556"/>
      <c r="CAF231" s="4" t="e">
        <f>CAN229</f>
        <v>#REF!</v>
      </c>
      <c r="CAG231" s="556" t="s">
        <v>12</v>
      </c>
      <c r="CAH231" s="556"/>
      <c r="CAI231" s="556"/>
      <c r="CAJ231" s="4" t="e">
        <f>CAR229</f>
        <v>#REF!</v>
      </c>
      <c r="CAK231" s="556" t="s">
        <v>12</v>
      </c>
      <c r="CAL231" s="556"/>
      <c r="CAM231" s="556"/>
      <c r="CAN231" s="4" t="e">
        <f>CAV229</f>
        <v>#REF!</v>
      </c>
      <c r="CAO231" s="556" t="s">
        <v>12</v>
      </c>
      <c r="CAP231" s="556"/>
      <c r="CAQ231" s="556"/>
      <c r="CAR231" s="4" t="e">
        <f>CAZ229</f>
        <v>#REF!</v>
      </c>
      <c r="CAS231" s="556" t="s">
        <v>12</v>
      </c>
      <c r="CAT231" s="556"/>
      <c r="CAU231" s="556"/>
      <c r="CAV231" s="4" t="e">
        <f>CBD229</f>
        <v>#REF!</v>
      </c>
      <c r="CAW231" s="556" t="s">
        <v>12</v>
      </c>
      <c r="CAX231" s="556"/>
      <c r="CAY231" s="556"/>
      <c r="CAZ231" s="4" t="e">
        <f>CBH229</f>
        <v>#REF!</v>
      </c>
      <c r="CBA231" s="556" t="s">
        <v>12</v>
      </c>
      <c r="CBB231" s="556"/>
      <c r="CBC231" s="556"/>
      <c r="CBD231" s="4" t="e">
        <f>CBL229</f>
        <v>#REF!</v>
      </c>
      <c r="CBE231" s="556" t="s">
        <v>12</v>
      </c>
      <c r="CBF231" s="556"/>
      <c r="CBG231" s="556"/>
      <c r="CBH231" s="4" t="e">
        <f>CBP229</f>
        <v>#REF!</v>
      </c>
      <c r="CBI231" s="556" t="s">
        <v>12</v>
      </c>
      <c r="CBJ231" s="556"/>
      <c r="CBK231" s="556"/>
      <c r="CBL231" s="4" t="e">
        <f>CBT229</f>
        <v>#REF!</v>
      </c>
      <c r="CBM231" s="556" t="s">
        <v>12</v>
      </c>
      <c r="CBN231" s="556"/>
      <c r="CBO231" s="556"/>
      <c r="CBP231" s="4" t="e">
        <f>CBX229</f>
        <v>#REF!</v>
      </c>
      <c r="CBQ231" s="556" t="s">
        <v>12</v>
      </c>
      <c r="CBR231" s="556"/>
      <c r="CBS231" s="556"/>
      <c r="CBT231" s="4" t="e">
        <f>CCB229</f>
        <v>#REF!</v>
      </c>
      <c r="CBU231" s="556" t="s">
        <v>12</v>
      </c>
      <c r="CBV231" s="556"/>
      <c r="CBW231" s="556"/>
      <c r="CBX231" s="4" t="e">
        <f>CCF229</f>
        <v>#REF!</v>
      </c>
      <c r="CBY231" s="556" t="s">
        <v>12</v>
      </c>
      <c r="CBZ231" s="556"/>
      <c r="CCA231" s="556"/>
      <c r="CCB231" s="4" t="e">
        <f>CCJ229</f>
        <v>#REF!</v>
      </c>
      <c r="CCC231" s="556" t="s">
        <v>12</v>
      </c>
      <c r="CCD231" s="556"/>
      <c r="CCE231" s="556"/>
      <c r="CCF231" s="4" t="e">
        <f>CCN229</f>
        <v>#REF!</v>
      </c>
      <c r="CCG231" s="556" t="s">
        <v>12</v>
      </c>
      <c r="CCH231" s="556"/>
      <c r="CCI231" s="556"/>
      <c r="CCJ231" s="4" t="e">
        <f>CCR229</f>
        <v>#REF!</v>
      </c>
      <c r="CCK231" s="556" t="s">
        <v>12</v>
      </c>
      <c r="CCL231" s="556"/>
      <c r="CCM231" s="556"/>
      <c r="CCN231" s="4" t="e">
        <f>CCV229</f>
        <v>#REF!</v>
      </c>
      <c r="CCO231" s="556" t="s">
        <v>12</v>
      </c>
      <c r="CCP231" s="556"/>
      <c r="CCQ231" s="556"/>
      <c r="CCR231" s="4" t="e">
        <f>CCZ229</f>
        <v>#REF!</v>
      </c>
      <c r="CCS231" s="556" t="s">
        <v>12</v>
      </c>
      <c r="CCT231" s="556"/>
      <c r="CCU231" s="556"/>
      <c r="CCV231" s="4" t="e">
        <f>CDD229</f>
        <v>#REF!</v>
      </c>
      <c r="CCW231" s="556" t="s">
        <v>12</v>
      </c>
      <c r="CCX231" s="556"/>
      <c r="CCY231" s="556"/>
      <c r="CCZ231" s="4" t="e">
        <f>CDH229</f>
        <v>#REF!</v>
      </c>
      <c r="CDA231" s="556" t="s">
        <v>12</v>
      </c>
      <c r="CDB231" s="556"/>
      <c r="CDC231" s="556"/>
      <c r="CDD231" s="4" t="e">
        <f>CDL229</f>
        <v>#REF!</v>
      </c>
      <c r="CDE231" s="556" t="s">
        <v>12</v>
      </c>
      <c r="CDF231" s="556"/>
      <c r="CDG231" s="556"/>
      <c r="CDH231" s="4" t="e">
        <f>CDP229</f>
        <v>#REF!</v>
      </c>
      <c r="CDI231" s="556" t="s">
        <v>12</v>
      </c>
      <c r="CDJ231" s="556"/>
      <c r="CDK231" s="556"/>
      <c r="CDL231" s="4" t="e">
        <f>CDT229</f>
        <v>#REF!</v>
      </c>
      <c r="CDM231" s="556" t="s">
        <v>12</v>
      </c>
      <c r="CDN231" s="556"/>
      <c r="CDO231" s="556"/>
      <c r="CDP231" s="4" t="e">
        <f>CDX229</f>
        <v>#REF!</v>
      </c>
      <c r="CDQ231" s="556" t="s">
        <v>12</v>
      </c>
      <c r="CDR231" s="556"/>
      <c r="CDS231" s="556"/>
      <c r="CDT231" s="4" t="e">
        <f>CEB229</f>
        <v>#REF!</v>
      </c>
      <c r="CDU231" s="556" t="s">
        <v>12</v>
      </c>
      <c r="CDV231" s="556"/>
      <c r="CDW231" s="556"/>
      <c r="CDX231" s="4" t="e">
        <f>CEF229</f>
        <v>#REF!</v>
      </c>
      <c r="CDY231" s="556" t="s">
        <v>12</v>
      </c>
      <c r="CDZ231" s="556"/>
      <c r="CEA231" s="556"/>
      <c r="CEB231" s="4" t="e">
        <f>CEJ229</f>
        <v>#REF!</v>
      </c>
      <c r="CEC231" s="556" t="s">
        <v>12</v>
      </c>
      <c r="CED231" s="556"/>
      <c r="CEE231" s="556"/>
      <c r="CEF231" s="4" t="e">
        <f>CEN229</f>
        <v>#REF!</v>
      </c>
      <c r="CEG231" s="556" t="s">
        <v>12</v>
      </c>
      <c r="CEH231" s="556"/>
      <c r="CEI231" s="556"/>
      <c r="CEJ231" s="4" t="e">
        <f>CER229</f>
        <v>#REF!</v>
      </c>
      <c r="CEK231" s="556" t="s">
        <v>12</v>
      </c>
      <c r="CEL231" s="556"/>
      <c r="CEM231" s="556"/>
      <c r="CEN231" s="4" t="e">
        <f>CEV229</f>
        <v>#REF!</v>
      </c>
      <c r="CEO231" s="556" t="s">
        <v>12</v>
      </c>
      <c r="CEP231" s="556"/>
      <c r="CEQ231" s="556"/>
      <c r="CER231" s="4" t="e">
        <f>CEZ229</f>
        <v>#REF!</v>
      </c>
      <c r="CES231" s="556" t="s">
        <v>12</v>
      </c>
      <c r="CET231" s="556"/>
      <c r="CEU231" s="556"/>
      <c r="CEV231" s="4" t="e">
        <f>CFD229</f>
        <v>#REF!</v>
      </c>
      <c r="CEW231" s="556" t="s">
        <v>12</v>
      </c>
      <c r="CEX231" s="556"/>
      <c r="CEY231" s="556"/>
      <c r="CEZ231" s="4" t="e">
        <f>CFH229</f>
        <v>#REF!</v>
      </c>
      <c r="CFA231" s="556" t="s">
        <v>12</v>
      </c>
      <c r="CFB231" s="556"/>
      <c r="CFC231" s="556"/>
      <c r="CFD231" s="4" t="e">
        <f>CFL229</f>
        <v>#REF!</v>
      </c>
      <c r="CFE231" s="556" t="s">
        <v>12</v>
      </c>
      <c r="CFF231" s="556"/>
      <c r="CFG231" s="556"/>
      <c r="CFH231" s="4" t="e">
        <f>CFP229</f>
        <v>#REF!</v>
      </c>
      <c r="CFI231" s="556" t="s">
        <v>12</v>
      </c>
      <c r="CFJ231" s="556"/>
      <c r="CFK231" s="556"/>
      <c r="CFL231" s="4" t="e">
        <f>CFT229</f>
        <v>#REF!</v>
      </c>
      <c r="CFM231" s="556" t="s">
        <v>12</v>
      </c>
      <c r="CFN231" s="556"/>
      <c r="CFO231" s="556"/>
      <c r="CFP231" s="4" t="e">
        <f>CFX229</f>
        <v>#REF!</v>
      </c>
      <c r="CFQ231" s="556" t="s">
        <v>12</v>
      </c>
      <c r="CFR231" s="556"/>
      <c r="CFS231" s="556"/>
      <c r="CFT231" s="4" t="e">
        <f>CGB229</f>
        <v>#REF!</v>
      </c>
      <c r="CFU231" s="556" t="s">
        <v>12</v>
      </c>
      <c r="CFV231" s="556"/>
      <c r="CFW231" s="556"/>
      <c r="CFX231" s="4" t="e">
        <f>CGF229</f>
        <v>#REF!</v>
      </c>
      <c r="CFY231" s="556" t="s">
        <v>12</v>
      </c>
      <c r="CFZ231" s="556"/>
      <c r="CGA231" s="556"/>
      <c r="CGB231" s="4" t="e">
        <f>CGJ229</f>
        <v>#REF!</v>
      </c>
      <c r="CGC231" s="556" t="s">
        <v>12</v>
      </c>
      <c r="CGD231" s="556"/>
      <c r="CGE231" s="556"/>
      <c r="CGF231" s="4" t="e">
        <f>CGN229</f>
        <v>#REF!</v>
      </c>
      <c r="CGG231" s="556" t="s">
        <v>12</v>
      </c>
      <c r="CGH231" s="556"/>
      <c r="CGI231" s="556"/>
      <c r="CGJ231" s="4" t="e">
        <f>CGR229</f>
        <v>#REF!</v>
      </c>
      <c r="CGK231" s="556" t="s">
        <v>12</v>
      </c>
      <c r="CGL231" s="556"/>
      <c r="CGM231" s="556"/>
      <c r="CGN231" s="4" t="e">
        <f>CGV229</f>
        <v>#REF!</v>
      </c>
      <c r="CGO231" s="556" t="s">
        <v>12</v>
      </c>
      <c r="CGP231" s="556"/>
      <c r="CGQ231" s="556"/>
      <c r="CGR231" s="4" t="e">
        <f>CGZ229</f>
        <v>#REF!</v>
      </c>
      <c r="CGS231" s="556" t="s">
        <v>12</v>
      </c>
      <c r="CGT231" s="556"/>
      <c r="CGU231" s="556"/>
      <c r="CGV231" s="4" t="e">
        <f>CHD229</f>
        <v>#REF!</v>
      </c>
      <c r="CGW231" s="556" t="s">
        <v>12</v>
      </c>
      <c r="CGX231" s="556"/>
      <c r="CGY231" s="556"/>
      <c r="CGZ231" s="4" t="e">
        <f>CHH229</f>
        <v>#REF!</v>
      </c>
      <c r="CHA231" s="556" t="s">
        <v>12</v>
      </c>
      <c r="CHB231" s="556"/>
      <c r="CHC231" s="556"/>
      <c r="CHD231" s="4" t="e">
        <f>CHL229</f>
        <v>#REF!</v>
      </c>
      <c r="CHE231" s="556" t="s">
        <v>12</v>
      </c>
      <c r="CHF231" s="556"/>
      <c r="CHG231" s="556"/>
      <c r="CHH231" s="4" t="e">
        <f>CHP229</f>
        <v>#REF!</v>
      </c>
      <c r="CHI231" s="556" t="s">
        <v>12</v>
      </c>
      <c r="CHJ231" s="556"/>
      <c r="CHK231" s="556"/>
      <c r="CHL231" s="4" t="e">
        <f>CHT229</f>
        <v>#REF!</v>
      </c>
      <c r="CHM231" s="556" t="s">
        <v>12</v>
      </c>
      <c r="CHN231" s="556"/>
      <c r="CHO231" s="556"/>
      <c r="CHP231" s="4" t="e">
        <f>CHX229</f>
        <v>#REF!</v>
      </c>
      <c r="CHQ231" s="556" t="s">
        <v>12</v>
      </c>
      <c r="CHR231" s="556"/>
      <c r="CHS231" s="556"/>
      <c r="CHT231" s="4" t="e">
        <f>CIB229</f>
        <v>#REF!</v>
      </c>
      <c r="CHU231" s="556" t="s">
        <v>12</v>
      </c>
      <c r="CHV231" s="556"/>
      <c r="CHW231" s="556"/>
      <c r="CHX231" s="4" t="e">
        <f>CIF229</f>
        <v>#REF!</v>
      </c>
      <c r="CHY231" s="556" t="s">
        <v>12</v>
      </c>
      <c r="CHZ231" s="556"/>
      <c r="CIA231" s="556"/>
      <c r="CIB231" s="4" t="e">
        <f>CIJ229</f>
        <v>#REF!</v>
      </c>
      <c r="CIC231" s="556" t="s">
        <v>12</v>
      </c>
      <c r="CID231" s="556"/>
      <c r="CIE231" s="556"/>
      <c r="CIF231" s="4" t="e">
        <f>CIN229</f>
        <v>#REF!</v>
      </c>
      <c r="CIG231" s="556" t="s">
        <v>12</v>
      </c>
      <c r="CIH231" s="556"/>
      <c r="CII231" s="556"/>
      <c r="CIJ231" s="4" t="e">
        <f>CIR229</f>
        <v>#REF!</v>
      </c>
      <c r="CIK231" s="556" t="s">
        <v>12</v>
      </c>
      <c r="CIL231" s="556"/>
      <c r="CIM231" s="556"/>
      <c r="CIN231" s="4" t="e">
        <f>CIV229</f>
        <v>#REF!</v>
      </c>
      <c r="CIO231" s="556" t="s">
        <v>12</v>
      </c>
      <c r="CIP231" s="556"/>
      <c r="CIQ231" s="556"/>
      <c r="CIR231" s="4" t="e">
        <f>CIZ229</f>
        <v>#REF!</v>
      </c>
      <c r="CIS231" s="556" t="s">
        <v>12</v>
      </c>
      <c r="CIT231" s="556"/>
      <c r="CIU231" s="556"/>
      <c r="CIV231" s="4" t="e">
        <f>CJD229</f>
        <v>#REF!</v>
      </c>
      <c r="CIW231" s="556" t="s">
        <v>12</v>
      </c>
      <c r="CIX231" s="556"/>
      <c r="CIY231" s="556"/>
      <c r="CIZ231" s="4" t="e">
        <f>CJH229</f>
        <v>#REF!</v>
      </c>
      <c r="CJA231" s="556" t="s">
        <v>12</v>
      </c>
      <c r="CJB231" s="556"/>
      <c r="CJC231" s="556"/>
      <c r="CJD231" s="4" t="e">
        <f>CJL229</f>
        <v>#REF!</v>
      </c>
      <c r="CJE231" s="556" t="s">
        <v>12</v>
      </c>
      <c r="CJF231" s="556"/>
      <c r="CJG231" s="556"/>
      <c r="CJH231" s="4" t="e">
        <f>CJP229</f>
        <v>#REF!</v>
      </c>
      <c r="CJI231" s="556" t="s">
        <v>12</v>
      </c>
      <c r="CJJ231" s="556"/>
      <c r="CJK231" s="556"/>
      <c r="CJL231" s="4" t="e">
        <f>CJT229</f>
        <v>#REF!</v>
      </c>
      <c r="CJM231" s="556" t="s">
        <v>12</v>
      </c>
      <c r="CJN231" s="556"/>
      <c r="CJO231" s="556"/>
      <c r="CJP231" s="4" t="e">
        <f>CJX229</f>
        <v>#REF!</v>
      </c>
      <c r="CJQ231" s="556" t="s">
        <v>12</v>
      </c>
      <c r="CJR231" s="556"/>
      <c r="CJS231" s="556"/>
      <c r="CJT231" s="4" t="e">
        <f>CKB229</f>
        <v>#REF!</v>
      </c>
      <c r="CJU231" s="556" t="s">
        <v>12</v>
      </c>
      <c r="CJV231" s="556"/>
      <c r="CJW231" s="556"/>
      <c r="CJX231" s="4" t="e">
        <f>CKF229</f>
        <v>#REF!</v>
      </c>
      <c r="CJY231" s="556" t="s">
        <v>12</v>
      </c>
      <c r="CJZ231" s="556"/>
      <c r="CKA231" s="556"/>
      <c r="CKB231" s="4" t="e">
        <f>CKJ229</f>
        <v>#REF!</v>
      </c>
      <c r="CKC231" s="556" t="s">
        <v>12</v>
      </c>
      <c r="CKD231" s="556"/>
      <c r="CKE231" s="556"/>
      <c r="CKF231" s="4" t="e">
        <f>CKN229</f>
        <v>#REF!</v>
      </c>
      <c r="CKG231" s="556" t="s">
        <v>12</v>
      </c>
      <c r="CKH231" s="556"/>
      <c r="CKI231" s="556"/>
      <c r="CKJ231" s="4" t="e">
        <f>CKR229</f>
        <v>#REF!</v>
      </c>
      <c r="CKK231" s="556" t="s">
        <v>12</v>
      </c>
      <c r="CKL231" s="556"/>
      <c r="CKM231" s="556"/>
      <c r="CKN231" s="4" t="e">
        <f>CKV229</f>
        <v>#REF!</v>
      </c>
      <c r="CKO231" s="556" t="s">
        <v>12</v>
      </c>
      <c r="CKP231" s="556"/>
      <c r="CKQ231" s="556"/>
      <c r="CKR231" s="4" t="e">
        <f>CKZ229</f>
        <v>#REF!</v>
      </c>
      <c r="CKS231" s="556" t="s">
        <v>12</v>
      </c>
      <c r="CKT231" s="556"/>
      <c r="CKU231" s="556"/>
      <c r="CKV231" s="4" t="e">
        <f>CLD229</f>
        <v>#REF!</v>
      </c>
      <c r="CKW231" s="556" t="s">
        <v>12</v>
      </c>
      <c r="CKX231" s="556"/>
      <c r="CKY231" s="556"/>
      <c r="CKZ231" s="4" t="e">
        <f>CLH229</f>
        <v>#REF!</v>
      </c>
      <c r="CLA231" s="556" t="s">
        <v>12</v>
      </c>
      <c r="CLB231" s="556"/>
      <c r="CLC231" s="556"/>
      <c r="CLD231" s="4" t="e">
        <f>CLL229</f>
        <v>#REF!</v>
      </c>
      <c r="CLE231" s="556" t="s">
        <v>12</v>
      </c>
      <c r="CLF231" s="556"/>
      <c r="CLG231" s="556"/>
      <c r="CLH231" s="4" t="e">
        <f>CLP229</f>
        <v>#REF!</v>
      </c>
      <c r="CLI231" s="556" t="s">
        <v>12</v>
      </c>
      <c r="CLJ231" s="556"/>
      <c r="CLK231" s="556"/>
      <c r="CLL231" s="4" t="e">
        <f>CLT229</f>
        <v>#REF!</v>
      </c>
      <c r="CLM231" s="556" t="s">
        <v>12</v>
      </c>
      <c r="CLN231" s="556"/>
      <c r="CLO231" s="556"/>
      <c r="CLP231" s="4" t="e">
        <f>CLX229</f>
        <v>#REF!</v>
      </c>
      <c r="CLQ231" s="556" t="s">
        <v>12</v>
      </c>
      <c r="CLR231" s="556"/>
      <c r="CLS231" s="556"/>
      <c r="CLT231" s="4" t="e">
        <f>CMB229</f>
        <v>#REF!</v>
      </c>
      <c r="CLU231" s="556" t="s">
        <v>12</v>
      </c>
      <c r="CLV231" s="556"/>
      <c r="CLW231" s="556"/>
      <c r="CLX231" s="4" t="e">
        <f>CMF229</f>
        <v>#REF!</v>
      </c>
      <c r="CLY231" s="556" t="s">
        <v>12</v>
      </c>
      <c r="CLZ231" s="556"/>
      <c r="CMA231" s="556"/>
      <c r="CMB231" s="4" t="e">
        <f>CMJ229</f>
        <v>#REF!</v>
      </c>
      <c r="CMC231" s="556" t="s">
        <v>12</v>
      </c>
      <c r="CMD231" s="556"/>
      <c r="CME231" s="556"/>
      <c r="CMF231" s="4" t="e">
        <f>CMN229</f>
        <v>#REF!</v>
      </c>
      <c r="CMG231" s="556" t="s">
        <v>12</v>
      </c>
      <c r="CMH231" s="556"/>
      <c r="CMI231" s="556"/>
      <c r="CMJ231" s="4" t="e">
        <f>CMR229</f>
        <v>#REF!</v>
      </c>
      <c r="CMK231" s="556" t="s">
        <v>12</v>
      </c>
      <c r="CML231" s="556"/>
      <c r="CMM231" s="556"/>
      <c r="CMN231" s="4" t="e">
        <f>CMV229</f>
        <v>#REF!</v>
      </c>
      <c r="CMO231" s="556" t="s">
        <v>12</v>
      </c>
      <c r="CMP231" s="556"/>
      <c r="CMQ231" s="556"/>
      <c r="CMR231" s="4" t="e">
        <f>CMZ229</f>
        <v>#REF!</v>
      </c>
      <c r="CMS231" s="556" t="s">
        <v>12</v>
      </c>
      <c r="CMT231" s="556"/>
      <c r="CMU231" s="556"/>
      <c r="CMV231" s="4" t="e">
        <f>CND229</f>
        <v>#REF!</v>
      </c>
      <c r="CMW231" s="556" t="s">
        <v>12</v>
      </c>
      <c r="CMX231" s="556"/>
      <c r="CMY231" s="556"/>
      <c r="CMZ231" s="4" t="e">
        <f>CNH229</f>
        <v>#REF!</v>
      </c>
      <c r="CNA231" s="556" t="s">
        <v>12</v>
      </c>
      <c r="CNB231" s="556"/>
      <c r="CNC231" s="556"/>
      <c r="CND231" s="4" t="e">
        <f>CNL229</f>
        <v>#REF!</v>
      </c>
      <c r="CNE231" s="556" t="s">
        <v>12</v>
      </c>
      <c r="CNF231" s="556"/>
      <c r="CNG231" s="556"/>
      <c r="CNH231" s="4" t="e">
        <f>CNP229</f>
        <v>#REF!</v>
      </c>
      <c r="CNI231" s="556" t="s">
        <v>12</v>
      </c>
      <c r="CNJ231" s="556"/>
      <c r="CNK231" s="556"/>
      <c r="CNL231" s="4" t="e">
        <f>CNT229</f>
        <v>#REF!</v>
      </c>
      <c r="CNM231" s="556" t="s">
        <v>12</v>
      </c>
      <c r="CNN231" s="556"/>
      <c r="CNO231" s="556"/>
      <c r="CNP231" s="4" t="e">
        <f>CNX229</f>
        <v>#REF!</v>
      </c>
      <c r="CNQ231" s="556" t="s">
        <v>12</v>
      </c>
      <c r="CNR231" s="556"/>
      <c r="CNS231" s="556"/>
      <c r="CNT231" s="4" t="e">
        <f>COB229</f>
        <v>#REF!</v>
      </c>
      <c r="CNU231" s="556" t="s">
        <v>12</v>
      </c>
      <c r="CNV231" s="556"/>
      <c r="CNW231" s="556"/>
      <c r="CNX231" s="4" t="e">
        <f>COF229</f>
        <v>#REF!</v>
      </c>
      <c r="CNY231" s="556" t="s">
        <v>12</v>
      </c>
      <c r="CNZ231" s="556"/>
      <c r="COA231" s="556"/>
      <c r="COB231" s="4" t="e">
        <f>COJ229</f>
        <v>#REF!</v>
      </c>
      <c r="COC231" s="556" t="s">
        <v>12</v>
      </c>
      <c r="COD231" s="556"/>
      <c r="COE231" s="556"/>
      <c r="COF231" s="4" t="e">
        <f>CON229</f>
        <v>#REF!</v>
      </c>
      <c r="COG231" s="556" t="s">
        <v>12</v>
      </c>
      <c r="COH231" s="556"/>
      <c r="COI231" s="556"/>
      <c r="COJ231" s="4" t="e">
        <f>COR229</f>
        <v>#REF!</v>
      </c>
      <c r="COK231" s="556" t="s">
        <v>12</v>
      </c>
      <c r="COL231" s="556"/>
      <c r="COM231" s="556"/>
      <c r="CON231" s="4" t="e">
        <f>COV229</f>
        <v>#REF!</v>
      </c>
      <c r="COO231" s="556" t="s">
        <v>12</v>
      </c>
      <c r="COP231" s="556"/>
      <c r="COQ231" s="556"/>
      <c r="COR231" s="4" t="e">
        <f>COZ229</f>
        <v>#REF!</v>
      </c>
      <c r="COS231" s="556" t="s">
        <v>12</v>
      </c>
      <c r="COT231" s="556"/>
      <c r="COU231" s="556"/>
      <c r="COV231" s="4" t="e">
        <f>CPD229</f>
        <v>#REF!</v>
      </c>
      <c r="COW231" s="556" t="s">
        <v>12</v>
      </c>
      <c r="COX231" s="556"/>
      <c r="COY231" s="556"/>
      <c r="COZ231" s="4" t="e">
        <f>CPH229</f>
        <v>#REF!</v>
      </c>
      <c r="CPA231" s="556" t="s">
        <v>12</v>
      </c>
      <c r="CPB231" s="556"/>
      <c r="CPC231" s="556"/>
      <c r="CPD231" s="4" t="e">
        <f>CPL229</f>
        <v>#REF!</v>
      </c>
      <c r="CPE231" s="556" t="s">
        <v>12</v>
      </c>
      <c r="CPF231" s="556"/>
      <c r="CPG231" s="556"/>
      <c r="CPH231" s="4" t="e">
        <f>CPP229</f>
        <v>#REF!</v>
      </c>
      <c r="CPI231" s="556" t="s">
        <v>12</v>
      </c>
      <c r="CPJ231" s="556"/>
      <c r="CPK231" s="556"/>
      <c r="CPL231" s="4" t="e">
        <f>CPT229</f>
        <v>#REF!</v>
      </c>
      <c r="CPM231" s="556" t="s">
        <v>12</v>
      </c>
      <c r="CPN231" s="556"/>
      <c r="CPO231" s="556"/>
      <c r="CPP231" s="4" t="e">
        <f>CPX229</f>
        <v>#REF!</v>
      </c>
      <c r="CPQ231" s="556" t="s">
        <v>12</v>
      </c>
      <c r="CPR231" s="556"/>
      <c r="CPS231" s="556"/>
      <c r="CPT231" s="4" t="e">
        <f>CQB229</f>
        <v>#REF!</v>
      </c>
      <c r="CPU231" s="556" t="s">
        <v>12</v>
      </c>
      <c r="CPV231" s="556"/>
      <c r="CPW231" s="556"/>
      <c r="CPX231" s="4" t="e">
        <f>CQF229</f>
        <v>#REF!</v>
      </c>
      <c r="CPY231" s="556" t="s">
        <v>12</v>
      </c>
      <c r="CPZ231" s="556"/>
      <c r="CQA231" s="556"/>
      <c r="CQB231" s="4" t="e">
        <f>CQJ229</f>
        <v>#REF!</v>
      </c>
      <c r="CQC231" s="556" t="s">
        <v>12</v>
      </c>
      <c r="CQD231" s="556"/>
      <c r="CQE231" s="556"/>
      <c r="CQF231" s="4" t="e">
        <f>CQN229</f>
        <v>#REF!</v>
      </c>
      <c r="CQG231" s="556" t="s">
        <v>12</v>
      </c>
      <c r="CQH231" s="556"/>
      <c r="CQI231" s="556"/>
      <c r="CQJ231" s="4" t="e">
        <f>CQR229</f>
        <v>#REF!</v>
      </c>
      <c r="CQK231" s="556" t="s">
        <v>12</v>
      </c>
      <c r="CQL231" s="556"/>
      <c r="CQM231" s="556"/>
      <c r="CQN231" s="4" t="e">
        <f>CQV229</f>
        <v>#REF!</v>
      </c>
      <c r="CQO231" s="556" t="s">
        <v>12</v>
      </c>
      <c r="CQP231" s="556"/>
      <c r="CQQ231" s="556"/>
      <c r="CQR231" s="4" t="e">
        <f>CQZ229</f>
        <v>#REF!</v>
      </c>
      <c r="CQS231" s="556" t="s">
        <v>12</v>
      </c>
      <c r="CQT231" s="556"/>
      <c r="CQU231" s="556"/>
      <c r="CQV231" s="4" t="e">
        <f>CRD229</f>
        <v>#REF!</v>
      </c>
      <c r="CQW231" s="556" t="s">
        <v>12</v>
      </c>
      <c r="CQX231" s="556"/>
      <c r="CQY231" s="556"/>
      <c r="CQZ231" s="4" t="e">
        <f>CRH229</f>
        <v>#REF!</v>
      </c>
      <c r="CRA231" s="556" t="s">
        <v>12</v>
      </c>
      <c r="CRB231" s="556"/>
      <c r="CRC231" s="556"/>
      <c r="CRD231" s="4" t="e">
        <f>CRL229</f>
        <v>#REF!</v>
      </c>
      <c r="CRE231" s="556" t="s">
        <v>12</v>
      </c>
      <c r="CRF231" s="556"/>
      <c r="CRG231" s="556"/>
      <c r="CRH231" s="4" t="e">
        <f>CRP229</f>
        <v>#REF!</v>
      </c>
      <c r="CRI231" s="556" t="s">
        <v>12</v>
      </c>
      <c r="CRJ231" s="556"/>
      <c r="CRK231" s="556"/>
      <c r="CRL231" s="4" t="e">
        <f>CRT229</f>
        <v>#REF!</v>
      </c>
      <c r="CRM231" s="556" t="s">
        <v>12</v>
      </c>
      <c r="CRN231" s="556"/>
      <c r="CRO231" s="556"/>
      <c r="CRP231" s="4" t="e">
        <f>CRX229</f>
        <v>#REF!</v>
      </c>
      <c r="CRQ231" s="556" t="s">
        <v>12</v>
      </c>
      <c r="CRR231" s="556"/>
      <c r="CRS231" s="556"/>
      <c r="CRT231" s="4" t="e">
        <f>CSB229</f>
        <v>#REF!</v>
      </c>
      <c r="CRU231" s="556" t="s">
        <v>12</v>
      </c>
      <c r="CRV231" s="556"/>
      <c r="CRW231" s="556"/>
      <c r="CRX231" s="4" t="e">
        <f>CSF229</f>
        <v>#REF!</v>
      </c>
      <c r="CRY231" s="556" t="s">
        <v>12</v>
      </c>
      <c r="CRZ231" s="556"/>
      <c r="CSA231" s="556"/>
      <c r="CSB231" s="4" t="e">
        <f>CSJ229</f>
        <v>#REF!</v>
      </c>
      <c r="CSC231" s="556" t="s">
        <v>12</v>
      </c>
      <c r="CSD231" s="556"/>
      <c r="CSE231" s="556"/>
      <c r="CSF231" s="4" t="e">
        <f>CSN229</f>
        <v>#REF!</v>
      </c>
      <c r="CSG231" s="556" t="s">
        <v>12</v>
      </c>
      <c r="CSH231" s="556"/>
      <c r="CSI231" s="556"/>
      <c r="CSJ231" s="4" t="e">
        <f>CSR229</f>
        <v>#REF!</v>
      </c>
      <c r="CSK231" s="556" t="s">
        <v>12</v>
      </c>
      <c r="CSL231" s="556"/>
      <c r="CSM231" s="556"/>
      <c r="CSN231" s="4" t="e">
        <f>CSV229</f>
        <v>#REF!</v>
      </c>
      <c r="CSO231" s="556" t="s">
        <v>12</v>
      </c>
      <c r="CSP231" s="556"/>
      <c r="CSQ231" s="556"/>
      <c r="CSR231" s="4" t="e">
        <f>CSZ229</f>
        <v>#REF!</v>
      </c>
      <c r="CSS231" s="556" t="s">
        <v>12</v>
      </c>
      <c r="CST231" s="556"/>
      <c r="CSU231" s="556"/>
      <c r="CSV231" s="4" t="e">
        <f>CTD229</f>
        <v>#REF!</v>
      </c>
      <c r="CSW231" s="556" t="s">
        <v>12</v>
      </c>
      <c r="CSX231" s="556"/>
      <c r="CSY231" s="556"/>
      <c r="CSZ231" s="4" t="e">
        <f>CTH229</f>
        <v>#REF!</v>
      </c>
      <c r="CTA231" s="556" t="s">
        <v>12</v>
      </c>
      <c r="CTB231" s="556"/>
      <c r="CTC231" s="556"/>
      <c r="CTD231" s="4" t="e">
        <f>CTL229</f>
        <v>#REF!</v>
      </c>
      <c r="CTE231" s="556" t="s">
        <v>12</v>
      </c>
      <c r="CTF231" s="556"/>
      <c r="CTG231" s="556"/>
      <c r="CTH231" s="4" t="e">
        <f>CTP229</f>
        <v>#REF!</v>
      </c>
      <c r="CTI231" s="556" t="s">
        <v>12</v>
      </c>
      <c r="CTJ231" s="556"/>
      <c r="CTK231" s="556"/>
      <c r="CTL231" s="4" t="e">
        <f>CTT229</f>
        <v>#REF!</v>
      </c>
      <c r="CTM231" s="556" t="s">
        <v>12</v>
      </c>
      <c r="CTN231" s="556"/>
      <c r="CTO231" s="556"/>
      <c r="CTP231" s="4" t="e">
        <f>CTX229</f>
        <v>#REF!</v>
      </c>
      <c r="CTQ231" s="556" t="s">
        <v>12</v>
      </c>
      <c r="CTR231" s="556"/>
      <c r="CTS231" s="556"/>
      <c r="CTT231" s="4" t="e">
        <f>CUB229</f>
        <v>#REF!</v>
      </c>
      <c r="CTU231" s="556" t="s">
        <v>12</v>
      </c>
      <c r="CTV231" s="556"/>
      <c r="CTW231" s="556"/>
      <c r="CTX231" s="4" t="e">
        <f>CUF229</f>
        <v>#REF!</v>
      </c>
      <c r="CTY231" s="556" t="s">
        <v>12</v>
      </c>
      <c r="CTZ231" s="556"/>
      <c r="CUA231" s="556"/>
      <c r="CUB231" s="4" t="e">
        <f>CUJ229</f>
        <v>#REF!</v>
      </c>
      <c r="CUC231" s="556" t="s">
        <v>12</v>
      </c>
      <c r="CUD231" s="556"/>
      <c r="CUE231" s="556"/>
      <c r="CUF231" s="4" t="e">
        <f>CUN229</f>
        <v>#REF!</v>
      </c>
      <c r="CUG231" s="556" t="s">
        <v>12</v>
      </c>
      <c r="CUH231" s="556"/>
      <c r="CUI231" s="556"/>
      <c r="CUJ231" s="4" t="e">
        <f>CUR229</f>
        <v>#REF!</v>
      </c>
      <c r="CUK231" s="556" t="s">
        <v>12</v>
      </c>
      <c r="CUL231" s="556"/>
      <c r="CUM231" s="556"/>
      <c r="CUN231" s="4" t="e">
        <f>CUV229</f>
        <v>#REF!</v>
      </c>
      <c r="CUO231" s="556" t="s">
        <v>12</v>
      </c>
      <c r="CUP231" s="556"/>
      <c r="CUQ231" s="556"/>
      <c r="CUR231" s="4" t="e">
        <f>CUZ229</f>
        <v>#REF!</v>
      </c>
      <c r="CUS231" s="556" t="s">
        <v>12</v>
      </c>
      <c r="CUT231" s="556"/>
      <c r="CUU231" s="556"/>
      <c r="CUV231" s="4" t="e">
        <f>CVD229</f>
        <v>#REF!</v>
      </c>
      <c r="CUW231" s="556" t="s">
        <v>12</v>
      </c>
      <c r="CUX231" s="556"/>
      <c r="CUY231" s="556"/>
      <c r="CUZ231" s="4" t="e">
        <f>CVH229</f>
        <v>#REF!</v>
      </c>
      <c r="CVA231" s="556" t="s">
        <v>12</v>
      </c>
      <c r="CVB231" s="556"/>
      <c r="CVC231" s="556"/>
      <c r="CVD231" s="4" t="e">
        <f>CVL229</f>
        <v>#REF!</v>
      </c>
      <c r="CVE231" s="556" t="s">
        <v>12</v>
      </c>
      <c r="CVF231" s="556"/>
      <c r="CVG231" s="556"/>
      <c r="CVH231" s="4" t="e">
        <f>CVP229</f>
        <v>#REF!</v>
      </c>
      <c r="CVI231" s="556" t="s">
        <v>12</v>
      </c>
      <c r="CVJ231" s="556"/>
      <c r="CVK231" s="556"/>
      <c r="CVL231" s="4" t="e">
        <f>CVT229</f>
        <v>#REF!</v>
      </c>
      <c r="CVM231" s="556" t="s">
        <v>12</v>
      </c>
      <c r="CVN231" s="556"/>
      <c r="CVO231" s="556"/>
      <c r="CVP231" s="4" t="e">
        <f>CVX229</f>
        <v>#REF!</v>
      </c>
      <c r="CVQ231" s="556" t="s">
        <v>12</v>
      </c>
      <c r="CVR231" s="556"/>
      <c r="CVS231" s="556"/>
      <c r="CVT231" s="4" t="e">
        <f>CWB229</f>
        <v>#REF!</v>
      </c>
      <c r="CVU231" s="556" t="s">
        <v>12</v>
      </c>
      <c r="CVV231" s="556"/>
      <c r="CVW231" s="556"/>
      <c r="CVX231" s="4" t="e">
        <f>CWF229</f>
        <v>#REF!</v>
      </c>
      <c r="CVY231" s="556" t="s">
        <v>12</v>
      </c>
      <c r="CVZ231" s="556"/>
      <c r="CWA231" s="556"/>
      <c r="CWB231" s="4" t="e">
        <f>CWJ229</f>
        <v>#REF!</v>
      </c>
      <c r="CWC231" s="556" t="s">
        <v>12</v>
      </c>
      <c r="CWD231" s="556"/>
      <c r="CWE231" s="556"/>
      <c r="CWF231" s="4" t="e">
        <f>CWN229</f>
        <v>#REF!</v>
      </c>
      <c r="CWG231" s="556" t="s">
        <v>12</v>
      </c>
      <c r="CWH231" s="556"/>
      <c r="CWI231" s="556"/>
      <c r="CWJ231" s="4" t="e">
        <f>CWR229</f>
        <v>#REF!</v>
      </c>
      <c r="CWK231" s="556" t="s">
        <v>12</v>
      </c>
      <c r="CWL231" s="556"/>
      <c r="CWM231" s="556"/>
      <c r="CWN231" s="4" t="e">
        <f>CWV229</f>
        <v>#REF!</v>
      </c>
      <c r="CWO231" s="556" t="s">
        <v>12</v>
      </c>
      <c r="CWP231" s="556"/>
      <c r="CWQ231" s="556"/>
      <c r="CWR231" s="4" t="e">
        <f>CWZ229</f>
        <v>#REF!</v>
      </c>
      <c r="CWS231" s="556" t="s">
        <v>12</v>
      </c>
      <c r="CWT231" s="556"/>
      <c r="CWU231" s="556"/>
      <c r="CWV231" s="4" t="e">
        <f>CXD229</f>
        <v>#REF!</v>
      </c>
      <c r="CWW231" s="556" t="s">
        <v>12</v>
      </c>
      <c r="CWX231" s="556"/>
      <c r="CWY231" s="556"/>
      <c r="CWZ231" s="4" t="e">
        <f>CXH229</f>
        <v>#REF!</v>
      </c>
      <c r="CXA231" s="556" t="s">
        <v>12</v>
      </c>
      <c r="CXB231" s="556"/>
      <c r="CXC231" s="556"/>
      <c r="CXD231" s="4" t="e">
        <f>CXL229</f>
        <v>#REF!</v>
      </c>
      <c r="CXE231" s="556" t="s">
        <v>12</v>
      </c>
      <c r="CXF231" s="556"/>
      <c r="CXG231" s="556"/>
      <c r="CXH231" s="4" t="e">
        <f>CXP229</f>
        <v>#REF!</v>
      </c>
      <c r="CXI231" s="556" t="s">
        <v>12</v>
      </c>
      <c r="CXJ231" s="556"/>
      <c r="CXK231" s="556"/>
      <c r="CXL231" s="4" t="e">
        <f>CXT229</f>
        <v>#REF!</v>
      </c>
      <c r="CXM231" s="556" t="s">
        <v>12</v>
      </c>
      <c r="CXN231" s="556"/>
      <c r="CXO231" s="556"/>
      <c r="CXP231" s="4" t="e">
        <f>CXX229</f>
        <v>#REF!</v>
      </c>
      <c r="CXQ231" s="556" t="s">
        <v>12</v>
      </c>
      <c r="CXR231" s="556"/>
      <c r="CXS231" s="556"/>
      <c r="CXT231" s="4" t="e">
        <f>CYB229</f>
        <v>#REF!</v>
      </c>
      <c r="CXU231" s="556" t="s">
        <v>12</v>
      </c>
      <c r="CXV231" s="556"/>
      <c r="CXW231" s="556"/>
      <c r="CXX231" s="4" t="e">
        <f>CYF229</f>
        <v>#REF!</v>
      </c>
      <c r="CXY231" s="556" t="s">
        <v>12</v>
      </c>
      <c r="CXZ231" s="556"/>
      <c r="CYA231" s="556"/>
      <c r="CYB231" s="4" t="e">
        <f>CYJ229</f>
        <v>#REF!</v>
      </c>
      <c r="CYC231" s="556" t="s">
        <v>12</v>
      </c>
      <c r="CYD231" s="556"/>
      <c r="CYE231" s="556"/>
      <c r="CYF231" s="4" t="e">
        <f>CYN229</f>
        <v>#REF!</v>
      </c>
      <c r="CYG231" s="556" t="s">
        <v>12</v>
      </c>
      <c r="CYH231" s="556"/>
      <c r="CYI231" s="556"/>
      <c r="CYJ231" s="4" t="e">
        <f>CYR229</f>
        <v>#REF!</v>
      </c>
      <c r="CYK231" s="556" t="s">
        <v>12</v>
      </c>
      <c r="CYL231" s="556"/>
      <c r="CYM231" s="556"/>
      <c r="CYN231" s="4" t="e">
        <f>CYV229</f>
        <v>#REF!</v>
      </c>
      <c r="CYO231" s="556" t="s">
        <v>12</v>
      </c>
      <c r="CYP231" s="556"/>
      <c r="CYQ231" s="556"/>
      <c r="CYR231" s="4" t="e">
        <f>CYZ229</f>
        <v>#REF!</v>
      </c>
      <c r="CYS231" s="556" t="s">
        <v>12</v>
      </c>
      <c r="CYT231" s="556"/>
      <c r="CYU231" s="556"/>
      <c r="CYV231" s="4" t="e">
        <f>CZD229</f>
        <v>#REF!</v>
      </c>
      <c r="CYW231" s="556" t="s">
        <v>12</v>
      </c>
      <c r="CYX231" s="556"/>
      <c r="CYY231" s="556"/>
      <c r="CYZ231" s="4" t="e">
        <f>CZH229</f>
        <v>#REF!</v>
      </c>
      <c r="CZA231" s="556" t="s">
        <v>12</v>
      </c>
      <c r="CZB231" s="556"/>
      <c r="CZC231" s="556"/>
      <c r="CZD231" s="4" t="e">
        <f>CZL229</f>
        <v>#REF!</v>
      </c>
      <c r="CZE231" s="556" t="s">
        <v>12</v>
      </c>
      <c r="CZF231" s="556"/>
      <c r="CZG231" s="556"/>
      <c r="CZH231" s="4" t="e">
        <f>CZP229</f>
        <v>#REF!</v>
      </c>
      <c r="CZI231" s="556" t="s">
        <v>12</v>
      </c>
      <c r="CZJ231" s="556"/>
      <c r="CZK231" s="556"/>
      <c r="CZL231" s="4" t="e">
        <f>CZT229</f>
        <v>#REF!</v>
      </c>
      <c r="CZM231" s="556" t="s">
        <v>12</v>
      </c>
      <c r="CZN231" s="556"/>
      <c r="CZO231" s="556"/>
      <c r="CZP231" s="4" t="e">
        <f>CZX229</f>
        <v>#REF!</v>
      </c>
      <c r="CZQ231" s="556" t="s">
        <v>12</v>
      </c>
      <c r="CZR231" s="556"/>
      <c r="CZS231" s="556"/>
      <c r="CZT231" s="4" t="e">
        <f>DAB229</f>
        <v>#REF!</v>
      </c>
      <c r="CZU231" s="556" t="s">
        <v>12</v>
      </c>
      <c r="CZV231" s="556"/>
      <c r="CZW231" s="556"/>
      <c r="CZX231" s="4" t="e">
        <f>DAF229</f>
        <v>#REF!</v>
      </c>
      <c r="CZY231" s="556" t="s">
        <v>12</v>
      </c>
      <c r="CZZ231" s="556"/>
      <c r="DAA231" s="556"/>
      <c r="DAB231" s="4" t="e">
        <f>DAJ229</f>
        <v>#REF!</v>
      </c>
      <c r="DAC231" s="556" t="s">
        <v>12</v>
      </c>
      <c r="DAD231" s="556"/>
      <c r="DAE231" s="556"/>
      <c r="DAF231" s="4" t="e">
        <f>DAN229</f>
        <v>#REF!</v>
      </c>
      <c r="DAG231" s="556" t="s">
        <v>12</v>
      </c>
      <c r="DAH231" s="556"/>
      <c r="DAI231" s="556"/>
      <c r="DAJ231" s="4" t="e">
        <f>DAR229</f>
        <v>#REF!</v>
      </c>
      <c r="DAK231" s="556" t="s">
        <v>12</v>
      </c>
      <c r="DAL231" s="556"/>
      <c r="DAM231" s="556"/>
      <c r="DAN231" s="4" t="e">
        <f>DAV229</f>
        <v>#REF!</v>
      </c>
      <c r="DAO231" s="556" t="s">
        <v>12</v>
      </c>
      <c r="DAP231" s="556"/>
      <c r="DAQ231" s="556"/>
      <c r="DAR231" s="4" t="e">
        <f>DAZ229</f>
        <v>#REF!</v>
      </c>
      <c r="DAS231" s="556" t="s">
        <v>12</v>
      </c>
      <c r="DAT231" s="556"/>
      <c r="DAU231" s="556"/>
      <c r="DAV231" s="4" t="e">
        <f>DBD229</f>
        <v>#REF!</v>
      </c>
      <c r="DAW231" s="556" t="s">
        <v>12</v>
      </c>
      <c r="DAX231" s="556"/>
      <c r="DAY231" s="556"/>
      <c r="DAZ231" s="4" t="e">
        <f>DBH229</f>
        <v>#REF!</v>
      </c>
      <c r="DBA231" s="556" t="s">
        <v>12</v>
      </c>
      <c r="DBB231" s="556"/>
      <c r="DBC231" s="556"/>
      <c r="DBD231" s="4" t="e">
        <f>DBL229</f>
        <v>#REF!</v>
      </c>
      <c r="DBE231" s="556" t="s">
        <v>12</v>
      </c>
      <c r="DBF231" s="556"/>
      <c r="DBG231" s="556"/>
      <c r="DBH231" s="4" t="e">
        <f>DBP229</f>
        <v>#REF!</v>
      </c>
      <c r="DBI231" s="556" t="s">
        <v>12</v>
      </c>
      <c r="DBJ231" s="556"/>
      <c r="DBK231" s="556"/>
      <c r="DBL231" s="4" t="e">
        <f>DBT229</f>
        <v>#REF!</v>
      </c>
      <c r="DBM231" s="556" t="s">
        <v>12</v>
      </c>
      <c r="DBN231" s="556"/>
      <c r="DBO231" s="556"/>
      <c r="DBP231" s="4" t="e">
        <f>DBX229</f>
        <v>#REF!</v>
      </c>
      <c r="DBQ231" s="556" t="s">
        <v>12</v>
      </c>
      <c r="DBR231" s="556"/>
      <c r="DBS231" s="556"/>
      <c r="DBT231" s="4" t="e">
        <f>DCB229</f>
        <v>#REF!</v>
      </c>
      <c r="DBU231" s="556" t="s">
        <v>12</v>
      </c>
      <c r="DBV231" s="556"/>
      <c r="DBW231" s="556"/>
      <c r="DBX231" s="4" t="e">
        <f>DCF229</f>
        <v>#REF!</v>
      </c>
      <c r="DBY231" s="556" t="s">
        <v>12</v>
      </c>
      <c r="DBZ231" s="556"/>
      <c r="DCA231" s="556"/>
      <c r="DCB231" s="4" t="e">
        <f>DCJ229</f>
        <v>#REF!</v>
      </c>
      <c r="DCC231" s="556" t="s">
        <v>12</v>
      </c>
      <c r="DCD231" s="556"/>
      <c r="DCE231" s="556"/>
      <c r="DCF231" s="4" t="e">
        <f>DCN229</f>
        <v>#REF!</v>
      </c>
      <c r="DCG231" s="556" t="s">
        <v>12</v>
      </c>
      <c r="DCH231" s="556"/>
      <c r="DCI231" s="556"/>
      <c r="DCJ231" s="4" t="e">
        <f>DCR229</f>
        <v>#REF!</v>
      </c>
      <c r="DCK231" s="556" t="s">
        <v>12</v>
      </c>
      <c r="DCL231" s="556"/>
      <c r="DCM231" s="556"/>
      <c r="DCN231" s="4" t="e">
        <f>DCV229</f>
        <v>#REF!</v>
      </c>
      <c r="DCO231" s="556" t="s">
        <v>12</v>
      </c>
      <c r="DCP231" s="556"/>
      <c r="DCQ231" s="556"/>
      <c r="DCR231" s="4" t="e">
        <f>DCZ229</f>
        <v>#REF!</v>
      </c>
      <c r="DCS231" s="556" t="s">
        <v>12</v>
      </c>
      <c r="DCT231" s="556"/>
      <c r="DCU231" s="556"/>
      <c r="DCV231" s="4" t="e">
        <f>DDD229</f>
        <v>#REF!</v>
      </c>
      <c r="DCW231" s="556" t="s">
        <v>12</v>
      </c>
      <c r="DCX231" s="556"/>
      <c r="DCY231" s="556"/>
      <c r="DCZ231" s="4" t="e">
        <f>DDH229</f>
        <v>#REF!</v>
      </c>
      <c r="DDA231" s="556" t="s">
        <v>12</v>
      </c>
      <c r="DDB231" s="556"/>
      <c r="DDC231" s="556"/>
      <c r="DDD231" s="4" t="e">
        <f>DDL229</f>
        <v>#REF!</v>
      </c>
      <c r="DDE231" s="556" t="s">
        <v>12</v>
      </c>
      <c r="DDF231" s="556"/>
      <c r="DDG231" s="556"/>
      <c r="DDH231" s="4" t="e">
        <f>DDP229</f>
        <v>#REF!</v>
      </c>
      <c r="DDI231" s="556" t="s">
        <v>12</v>
      </c>
      <c r="DDJ231" s="556"/>
      <c r="DDK231" s="556"/>
      <c r="DDL231" s="4" t="e">
        <f>DDT229</f>
        <v>#REF!</v>
      </c>
      <c r="DDM231" s="556" t="s">
        <v>12</v>
      </c>
      <c r="DDN231" s="556"/>
      <c r="DDO231" s="556"/>
      <c r="DDP231" s="4" t="e">
        <f>DDX229</f>
        <v>#REF!</v>
      </c>
      <c r="DDQ231" s="556" t="s">
        <v>12</v>
      </c>
      <c r="DDR231" s="556"/>
      <c r="DDS231" s="556"/>
      <c r="DDT231" s="4" t="e">
        <f>DEB229</f>
        <v>#REF!</v>
      </c>
      <c r="DDU231" s="556" t="s">
        <v>12</v>
      </c>
      <c r="DDV231" s="556"/>
      <c r="DDW231" s="556"/>
      <c r="DDX231" s="4" t="e">
        <f>DEF229</f>
        <v>#REF!</v>
      </c>
      <c r="DDY231" s="556" t="s">
        <v>12</v>
      </c>
      <c r="DDZ231" s="556"/>
      <c r="DEA231" s="556"/>
      <c r="DEB231" s="4" t="e">
        <f>DEJ229</f>
        <v>#REF!</v>
      </c>
      <c r="DEC231" s="556" t="s">
        <v>12</v>
      </c>
      <c r="DED231" s="556"/>
      <c r="DEE231" s="556"/>
      <c r="DEF231" s="4" t="e">
        <f>DEN229</f>
        <v>#REF!</v>
      </c>
      <c r="DEG231" s="556" t="s">
        <v>12</v>
      </c>
      <c r="DEH231" s="556"/>
      <c r="DEI231" s="556"/>
      <c r="DEJ231" s="4" t="e">
        <f>DER229</f>
        <v>#REF!</v>
      </c>
      <c r="DEK231" s="556" t="s">
        <v>12</v>
      </c>
      <c r="DEL231" s="556"/>
      <c r="DEM231" s="556"/>
      <c r="DEN231" s="4" t="e">
        <f>DEV229</f>
        <v>#REF!</v>
      </c>
      <c r="DEO231" s="556" t="s">
        <v>12</v>
      </c>
      <c r="DEP231" s="556"/>
      <c r="DEQ231" s="556"/>
      <c r="DER231" s="4" t="e">
        <f>DEZ229</f>
        <v>#REF!</v>
      </c>
      <c r="DES231" s="556" t="s">
        <v>12</v>
      </c>
      <c r="DET231" s="556"/>
      <c r="DEU231" s="556"/>
      <c r="DEV231" s="4" t="e">
        <f>DFD229</f>
        <v>#REF!</v>
      </c>
      <c r="DEW231" s="556" t="s">
        <v>12</v>
      </c>
      <c r="DEX231" s="556"/>
      <c r="DEY231" s="556"/>
      <c r="DEZ231" s="4" t="e">
        <f>DFH229</f>
        <v>#REF!</v>
      </c>
      <c r="DFA231" s="556" t="s">
        <v>12</v>
      </c>
      <c r="DFB231" s="556"/>
      <c r="DFC231" s="556"/>
      <c r="DFD231" s="4" t="e">
        <f>DFL229</f>
        <v>#REF!</v>
      </c>
      <c r="DFE231" s="556" t="s">
        <v>12</v>
      </c>
      <c r="DFF231" s="556"/>
      <c r="DFG231" s="556"/>
      <c r="DFH231" s="4" t="e">
        <f>DFP229</f>
        <v>#REF!</v>
      </c>
      <c r="DFI231" s="556" t="s">
        <v>12</v>
      </c>
      <c r="DFJ231" s="556"/>
      <c r="DFK231" s="556"/>
      <c r="DFL231" s="4" t="e">
        <f>DFT229</f>
        <v>#REF!</v>
      </c>
      <c r="DFM231" s="556" t="s">
        <v>12</v>
      </c>
      <c r="DFN231" s="556"/>
      <c r="DFO231" s="556"/>
      <c r="DFP231" s="4" t="e">
        <f>DFX229</f>
        <v>#REF!</v>
      </c>
      <c r="DFQ231" s="556" t="s">
        <v>12</v>
      </c>
      <c r="DFR231" s="556"/>
      <c r="DFS231" s="556"/>
      <c r="DFT231" s="4" t="e">
        <f>DGB229</f>
        <v>#REF!</v>
      </c>
      <c r="DFU231" s="556" t="s">
        <v>12</v>
      </c>
      <c r="DFV231" s="556"/>
      <c r="DFW231" s="556"/>
      <c r="DFX231" s="4" t="e">
        <f>DGF229</f>
        <v>#REF!</v>
      </c>
      <c r="DFY231" s="556" t="s">
        <v>12</v>
      </c>
      <c r="DFZ231" s="556"/>
      <c r="DGA231" s="556"/>
      <c r="DGB231" s="4" t="e">
        <f>DGJ229</f>
        <v>#REF!</v>
      </c>
      <c r="DGC231" s="556" t="s">
        <v>12</v>
      </c>
      <c r="DGD231" s="556"/>
      <c r="DGE231" s="556"/>
      <c r="DGF231" s="4" t="e">
        <f>DGN229</f>
        <v>#REF!</v>
      </c>
      <c r="DGG231" s="556" t="s">
        <v>12</v>
      </c>
      <c r="DGH231" s="556"/>
      <c r="DGI231" s="556"/>
      <c r="DGJ231" s="4" t="e">
        <f>DGR229</f>
        <v>#REF!</v>
      </c>
      <c r="DGK231" s="556" t="s">
        <v>12</v>
      </c>
      <c r="DGL231" s="556"/>
      <c r="DGM231" s="556"/>
      <c r="DGN231" s="4" t="e">
        <f>DGV229</f>
        <v>#REF!</v>
      </c>
      <c r="DGO231" s="556" t="s">
        <v>12</v>
      </c>
      <c r="DGP231" s="556"/>
      <c r="DGQ231" s="556"/>
      <c r="DGR231" s="4" t="e">
        <f>DGZ229</f>
        <v>#REF!</v>
      </c>
      <c r="DGS231" s="556" t="s">
        <v>12</v>
      </c>
      <c r="DGT231" s="556"/>
      <c r="DGU231" s="556"/>
      <c r="DGV231" s="4" t="e">
        <f>DHD229</f>
        <v>#REF!</v>
      </c>
      <c r="DGW231" s="556" t="s">
        <v>12</v>
      </c>
      <c r="DGX231" s="556"/>
      <c r="DGY231" s="556"/>
      <c r="DGZ231" s="4" t="e">
        <f>DHH229</f>
        <v>#REF!</v>
      </c>
      <c r="DHA231" s="556" t="s">
        <v>12</v>
      </c>
      <c r="DHB231" s="556"/>
      <c r="DHC231" s="556"/>
      <c r="DHD231" s="4" t="e">
        <f>DHL229</f>
        <v>#REF!</v>
      </c>
      <c r="DHE231" s="556" t="s">
        <v>12</v>
      </c>
      <c r="DHF231" s="556"/>
      <c r="DHG231" s="556"/>
      <c r="DHH231" s="4" t="e">
        <f>DHP229</f>
        <v>#REF!</v>
      </c>
      <c r="DHI231" s="556" t="s">
        <v>12</v>
      </c>
      <c r="DHJ231" s="556"/>
      <c r="DHK231" s="556"/>
      <c r="DHL231" s="4" t="e">
        <f>DHT229</f>
        <v>#REF!</v>
      </c>
      <c r="DHM231" s="556" t="s">
        <v>12</v>
      </c>
      <c r="DHN231" s="556"/>
      <c r="DHO231" s="556"/>
      <c r="DHP231" s="4" t="e">
        <f>DHX229</f>
        <v>#REF!</v>
      </c>
      <c r="DHQ231" s="556" t="s">
        <v>12</v>
      </c>
      <c r="DHR231" s="556"/>
      <c r="DHS231" s="556"/>
      <c r="DHT231" s="4" t="e">
        <f>DIB229</f>
        <v>#REF!</v>
      </c>
      <c r="DHU231" s="556" t="s">
        <v>12</v>
      </c>
      <c r="DHV231" s="556"/>
      <c r="DHW231" s="556"/>
      <c r="DHX231" s="4" t="e">
        <f>DIF229</f>
        <v>#REF!</v>
      </c>
      <c r="DHY231" s="556" t="s">
        <v>12</v>
      </c>
      <c r="DHZ231" s="556"/>
      <c r="DIA231" s="556"/>
      <c r="DIB231" s="4" t="e">
        <f>DIJ229</f>
        <v>#REF!</v>
      </c>
      <c r="DIC231" s="556" t="s">
        <v>12</v>
      </c>
      <c r="DID231" s="556"/>
      <c r="DIE231" s="556"/>
      <c r="DIF231" s="4" t="e">
        <f>DIN229</f>
        <v>#REF!</v>
      </c>
      <c r="DIG231" s="556" t="s">
        <v>12</v>
      </c>
      <c r="DIH231" s="556"/>
      <c r="DII231" s="556"/>
      <c r="DIJ231" s="4" t="e">
        <f>DIR229</f>
        <v>#REF!</v>
      </c>
      <c r="DIK231" s="556" t="s">
        <v>12</v>
      </c>
      <c r="DIL231" s="556"/>
      <c r="DIM231" s="556"/>
      <c r="DIN231" s="4" t="e">
        <f>DIV229</f>
        <v>#REF!</v>
      </c>
      <c r="DIO231" s="556" t="s">
        <v>12</v>
      </c>
      <c r="DIP231" s="556"/>
      <c r="DIQ231" s="556"/>
      <c r="DIR231" s="4" t="e">
        <f>DIZ229</f>
        <v>#REF!</v>
      </c>
      <c r="DIS231" s="556" t="s">
        <v>12</v>
      </c>
      <c r="DIT231" s="556"/>
      <c r="DIU231" s="556"/>
      <c r="DIV231" s="4" t="e">
        <f>DJD229</f>
        <v>#REF!</v>
      </c>
      <c r="DIW231" s="556" t="s">
        <v>12</v>
      </c>
      <c r="DIX231" s="556"/>
      <c r="DIY231" s="556"/>
      <c r="DIZ231" s="4" t="e">
        <f>DJH229</f>
        <v>#REF!</v>
      </c>
      <c r="DJA231" s="556" t="s">
        <v>12</v>
      </c>
      <c r="DJB231" s="556"/>
      <c r="DJC231" s="556"/>
      <c r="DJD231" s="4" t="e">
        <f>DJL229</f>
        <v>#REF!</v>
      </c>
      <c r="DJE231" s="556" t="s">
        <v>12</v>
      </c>
      <c r="DJF231" s="556"/>
      <c r="DJG231" s="556"/>
      <c r="DJH231" s="4" t="e">
        <f>DJP229</f>
        <v>#REF!</v>
      </c>
      <c r="DJI231" s="556" t="s">
        <v>12</v>
      </c>
      <c r="DJJ231" s="556"/>
      <c r="DJK231" s="556"/>
      <c r="DJL231" s="4" t="e">
        <f>DJT229</f>
        <v>#REF!</v>
      </c>
      <c r="DJM231" s="556" t="s">
        <v>12</v>
      </c>
      <c r="DJN231" s="556"/>
      <c r="DJO231" s="556"/>
      <c r="DJP231" s="4" t="e">
        <f>DJX229</f>
        <v>#REF!</v>
      </c>
      <c r="DJQ231" s="556" t="s">
        <v>12</v>
      </c>
      <c r="DJR231" s="556"/>
      <c r="DJS231" s="556"/>
      <c r="DJT231" s="4" t="e">
        <f>DKB229</f>
        <v>#REF!</v>
      </c>
      <c r="DJU231" s="556" t="s">
        <v>12</v>
      </c>
      <c r="DJV231" s="556"/>
      <c r="DJW231" s="556"/>
      <c r="DJX231" s="4" t="e">
        <f>DKF229</f>
        <v>#REF!</v>
      </c>
      <c r="DJY231" s="556" t="s">
        <v>12</v>
      </c>
      <c r="DJZ231" s="556"/>
      <c r="DKA231" s="556"/>
      <c r="DKB231" s="4" t="e">
        <f>DKJ229</f>
        <v>#REF!</v>
      </c>
      <c r="DKC231" s="556" t="s">
        <v>12</v>
      </c>
      <c r="DKD231" s="556"/>
      <c r="DKE231" s="556"/>
      <c r="DKF231" s="4" t="e">
        <f>DKN229</f>
        <v>#REF!</v>
      </c>
      <c r="DKG231" s="556" t="s">
        <v>12</v>
      </c>
      <c r="DKH231" s="556"/>
      <c r="DKI231" s="556"/>
      <c r="DKJ231" s="4" t="e">
        <f>DKR229</f>
        <v>#REF!</v>
      </c>
      <c r="DKK231" s="556" t="s">
        <v>12</v>
      </c>
      <c r="DKL231" s="556"/>
      <c r="DKM231" s="556"/>
      <c r="DKN231" s="4" t="e">
        <f>DKV229</f>
        <v>#REF!</v>
      </c>
      <c r="DKO231" s="556" t="s">
        <v>12</v>
      </c>
      <c r="DKP231" s="556"/>
      <c r="DKQ231" s="556"/>
      <c r="DKR231" s="4" t="e">
        <f>DKZ229</f>
        <v>#REF!</v>
      </c>
      <c r="DKS231" s="556" t="s">
        <v>12</v>
      </c>
      <c r="DKT231" s="556"/>
      <c r="DKU231" s="556"/>
      <c r="DKV231" s="4" t="e">
        <f>DLD229</f>
        <v>#REF!</v>
      </c>
      <c r="DKW231" s="556" t="s">
        <v>12</v>
      </c>
      <c r="DKX231" s="556"/>
      <c r="DKY231" s="556"/>
      <c r="DKZ231" s="4" t="e">
        <f>DLH229</f>
        <v>#REF!</v>
      </c>
      <c r="DLA231" s="556" t="s">
        <v>12</v>
      </c>
      <c r="DLB231" s="556"/>
      <c r="DLC231" s="556"/>
      <c r="DLD231" s="4" t="e">
        <f>DLL229</f>
        <v>#REF!</v>
      </c>
      <c r="DLE231" s="556" t="s">
        <v>12</v>
      </c>
      <c r="DLF231" s="556"/>
      <c r="DLG231" s="556"/>
      <c r="DLH231" s="4" t="e">
        <f>DLP229</f>
        <v>#REF!</v>
      </c>
      <c r="DLI231" s="556" t="s">
        <v>12</v>
      </c>
      <c r="DLJ231" s="556"/>
      <c r="DLK231" s="556"/>
      <c r="DLL231" s="4" t="e">
        <f>DLT229</f>
        <v>#REF!</v>
      </c>
      <c r="DLM231" s="556" t="s">
        <v>12</v>
      </c>
      <c r="DLN231" s="556"/>
      <c r="DLO231" s="556"/>
      <c r="DLP231" s="4" t="e">
        <f>DLX229</f>
        <v>#REF!</v>
      </c>
      <c r="DLQ231" s="556" t="s">
        <v>12</v>
      </c>
      <c r="DLR231" s="556"/>
      <c r="DLS231" s="556"/>
      <c r="DLT231" s="4" t="e">
        <f>DMB229</f>
        <v>#REF!</v>
      </c>
      <c r="DLU231" s="556" t="s">
        <v>12</v>
      </c>
      <c r="DLV231" s="556"/>
      <c r="DLW231" s="556"/>
      <c r="DLX231" s="4" t="e">
        <f>DMF229</f>
        <v>#REF!</v>
      </c>
      <c r="DLY231" s="556" t="s">
        <v>12</v>
      </c>
      <c r="DLZ231" s="556"/>
      <c r="DMA231" s="556"/>
      <c r="DMB231" s="4" t="e">
        <f>DMJ229</f>
        <v>#REF!</v>
      </c>
      <c r="DMC231" s="556" t="s">
        <v>12</v>
      </c>
      <c r="DMD231" s="556"/>
      <c r="DME231" s="556"/>
      <c r="DMF231" s="4" t="e">
        <f>DMN229</f>
        <v>#REF!</v>
      </c>
      <c r="DMG231" s="556" t="s">
        <v>12</v>
      </c>
      <c r="DMH231" s="556"/>
      <c r="DMI231" s="556"/>
      <c r="DMJ231" s="4" t="e">
        <f>DMR229</f>
        <v>#REF!</v>
      </c>
      <c r="DMK231" s="556" t="s">
        <v>12</v>
      </c>
      <c r="DML231" s="556"/>
      <c r="DMM231" s="556"/>
      <c r="DMN231" s="4" t="e">
        <f>DMV229</f>
        <v>#REF!</v>
      </c>
      <c r="DMO231" s="556" t="s">
        <v>12</v>
      </c>
      <c r="DMP231" s="556"/>
      <c r="DMQ231" s="556"/>
      <c r="DMR231" s="4" t="e">
        <f>DMZ229</f>
        <v>#REF!</v>
      </c>
      <c r="DMS231" s="556" t="s">
        <v>12</v>
      </c>
      <c r="DMT231" s="556"/>
      <c r="DMU231" s="556"/>
      <c r="DMV231" s="4" t="e">
        <f>DND229</f>
        <v>#REF!</v>
      </c>
      <c r="DMW231" s="556" t="s">
        <v>12</v>
      </c>
      <c r="DMX231" s="556"/>
      <c r="DMY231" s="556"/>
      <c r="DMZ231" s="4" t="e">
        <f>DNH229</f>
        <v>#REF!</v>
      </c>
      <c r="DNA231" s="556" t="s">
        <v>12</v>
      </c>
      <c r="DNB231" s="556"/>
      <c r="DNC231" s="556"/>
      <c r="DND231" s="4" t="e">
        <f>DNL229</f>
        <v>#REF!</v>
      </c>
      <c r="DNE231" s="556" t="s">
        <v>12</v>
      </c>
      <c r="DNF231" s="556"/>
      <c r="DNG231" s="556"/>
      <c r="DNH231" s="4" t="e">
        <f>DNP229</f>
        <v>#REF!</v>
      </c>
      <c r="DNI231" s="556" t="s">
        <v>12</v>
      </c>
      <c r="DNJ231" s="556"/>
      <c r="DNK231" s="556"/>
      <c r="DNL231" s="4" t="e">
        <f>DNT229</f>
        <v>#REF!</v>
      </c>
      <c r="DNM231" s="556" t="s">
        <v>12</v>
      </c>
      <c r="DNN231" s="556"/>
      <c r="DNO231" s="556"/>
      <c r="DNP231" s="4" t="e">
        <f>DNX229</f>
        <v>#REF!</v>
      </c>
      <c r="DNQ231" s="556" t="s">
        <v>12</v>
      </c>
      <c r="DNR231" s="556"/>
      <c r="DNS231" s="556"/>
      <c r="DNT231" s="4" t="e">
        <f>DOB229</f>
        <v>#REF!</v>
      </c>
      <c r="DNU231" s="556" t="s">
        <v>12</v>
      </c>
      <c r="DNV231" s="556"/>
      <c r="DNW231" s="556"/>
      <c r="DNX231" s="4" t="e">
        <f>DOF229</f>
        <v>#REF!</v>
      </c>
      <c r="DNY231" s="556" t="s">
        <v>12</v>
      </c>
      <c r="DNZ231" s="556"/>
      <c r="DOA231" s="556"/>
      <c r="DOB231" s="4" t="e">
        <f>DOJ229</f>
        <v>#REF!</v>
      </c>
      <c r="DOC231" s="556" t="s">
        <v>12</v>
      </c>
      <c r="DOD231" s="556"/>
      <c r="DOE231" s="556"/>
      <c r="DOF231" s="4" t="e">
        <f>DON229</f>
        <v>#REF!</v>
      </c>
      <c r="DOG231" s="556" t="s">
        <v>12</v>
      </c>
      <c r="DOH231" s="556"/>
      <c r="DOI231" s="556"/>
      <c r="DOJ231" s="4" t="e">
        <f>DOR229</f>
        <v>#REF!</v>
      </c>
      <c r="DOK231" s="556" t="s">
        <v>12</v>
      </c>
      <c r="DOL231" s="556"/>
      <c r="DOM231" s="556"/>
      <c r="DON231" s="4" t="e">
        <f>DOV229</f>
        <v>#REF!</v>
      </c>
      <c r="DOO231" s="556" t="s">
        <v>12</v>
      </c>
      <c r="DOP231" s="556"/>
      <c r="DOQ231" s="556"/>
      <c r="DOR231" s="4" t="e">
        <f>DOZ229</f>
        <v>#REF!</v>
      </c>
      <c r="DOS231" s="556" t="s">
        <v>12</v>
      </c>
      <c r="DOT231" s="556"/>
      <c r="DOU231" s="556"/>
      <c r="DOV231" s="4" t="e">
        <f>DPD229</f>
        <v>#REF!</v>
      </c>
      <c r="DOW231" s="556" t="s">
        <v>12</v>
      </c>
      <c r="DOX231" s="556"/>
      <c r="DOY231" s="556"/>
      <c r="DOZ231" s="4" t="e">
        <f>DPH229</f>
        <v>#REF!</v>
      </c>
      <c r="DPA231" s="556" t="s">
        <v>12</v>
      </c>
      <c r="DPB231" s="556"/>
      <c r="DPC231" s="556"/>
      <c r="DPD231" s="4" t="e">
        <f>DPL229</f>
        <v>#REF!</v>
      </c>
      <c r="DPE231" s="556" t="s">
        <v>12</v>
      </c>
      <c r="DPF231" s="556"/>
      <c r="DPG231" s="556"/>
      <c r="DPH231" s="4" t="e">
        <f>DPP229</f>
        <v>#REF!</v>
      </c>
      <c r="DPI231" s="556" t="s">
        <v>12</v>
      </c>
      <c r="DPJ231" s="556"/>
      <c r="DPK231" s="556"/>
      <c r="DPL231" s="4" t="e">
        <f>DPT229</f>
        <v>#REF!</v>
      </c>
      <c r="DPM231" s="556" t="s">
        <v>12</v>
      </c>
      <c r="DPN231" s="556"/>
      <c r="DPO231" s="556"/>
      <c r="DPP231" s="4" t="e">
        <f>DPX229</f>
        <v>#REF!</v>
      </c>
      <c r="DPQ231" s="556" t="s">
        <v>12</v>
      </c>
      <c r="DPR231" s="556"/>
      <c r="DPS231" s="556"/>
      <c r="DPT231" s="4" t="e">
        <f>DQB229</f>
        <v>#REF!</v>
      </c>
      <c r="DPU231" s="556" t="s">
        <v>12</v>
      </c>
      <c r="DPV231" s="556"/>
      <c r="DPW231" s="556"/>
      <c r="DPX231" s="4" t="e">
        <f>DQF229</f>
        <v>#REF!</v>
      </c>
      <c r="DPY231" s="556" t="s">
        <v>12</v>
      </c>
      <c r="DPZ231" s="556"/>
      <c r="DQA231" s="556"/>
      <c r="DQB231" s="4" t="e">
        <f>DQJ229</f>
        <v>#REF!</v>
      </c>
      <c r="DQC231" s="556" t="s">
        <v>12</v>
      </c>
      <c r="DQD231" s="556"/>
      <c r="DQE231" s="556"/>
      <c r="DQF231" s="4" t="e">
        <f>DQN229</f>
        <v>#REF!</v>
      </c>
      <c r="DQG231" s="556" t="s">
        <v>12</v>
      </c>
      <c r="DQH231" s="556"/>
      <c r="DQI231" s="556"/>
      <c r="DQJ231" s="4" t="e">
        <f>DQR229</f>
        <v>#REF!</v>
      </c>
      <c r="DQK231" s="556" t="s">
        <v>12</v>
      </c>
      <c r="DQL231" s="556"/>
      <c r="DQM231" s="556"/>
      <c r="DQN231" s="4" t="e">
        <f>DQV229</f>
        <v>#REF!</v>
      </c>
      <c r="DQO231" s="556" t="s">
        <v>12</v>
      </c>
      <c r="DQP231" s="556"/>
      <c r="DQQ231" s="556"/>
      <c r="DQR231" s="4" t="e">
        <f>DQZ229</f>
        <v>#REF!</v>
      </c>
      <c r="DQS231" s="556" t="s">
        <v>12</v>
      </c>
      <c r="DQT231" s="556"/>
      <c r="DQU231" s="556"/>
      <c r="DQV231" s="4" t="e">
        <f>DRD229</f>
        <v>#REF!</v>
      </c>
      <c r="DQW231" s="556" t="s">
        <v>12</v>
      </c>
      <c r="DQX231" s="556"/>
      <c r="DQY231" s="556"/>
      <c r="DQZ231" s="4" t="e">
        <f>DRH229</f>
        <v>#REF!</v>
      </c>
      <c r="DRA231" s="556" t="s">
        <v>12</v>
      </c>
      <c r="DRB231" s="556"/>
      <c r="DRC231" s="556"/>
      <c r="DRD231" s="4" t="e">
        <f>DRL229</f>
        <v>#REF!</v>
      </c>
      <c r="DRE231" s="556" t="s">
        <v>12</v>
      </c>
      <c r="DRF231" s="556"/>
      <c r="DRG231" s="556"/>
      <c r="DRH231" s="4" t="e">
        <f>DRP229</f>
        <v>#REF!</v>
      </c>
      <c r="DRI231" s="556" t="s">
        <v>12</v>
      </c>
      <c r="DRJ231" s="556"/>
      <c r="DRK231" s="556"/>
      <c r="DRL231" s="4" t="e">
        <f>DRT229</f>
        <v>#REF!</v>
      </c>
      <c r="DRM231" s="556" t="s">
        <v>12</v>
      </c>
      <c r="DRN231" s="556"/>
      <c r="DRO231" s="556"/>
      <c r="DRP231" s="4" t="e">
        <f>DRX229</f>
        <v>#REF!</v>
      </c>
      <c r="DRQ231" s="556" t="s">
        <v>12</v>
      </c>
      <c r="DRR231" s="556"/>
      <c r="DRS231" s="556"/>
      <c r="DRT231" s="4" t="e">
        <f>DSB229</f>
        <v>#REF!</v>
      </c>
      <c r="DRU231" s="556" t="s">
        <v>12</v>
      </c>
      <c r="DRV231" s="556"/>
      <c r="DRW231" s="556"/>
      <c r="DRX231" s="4" t="e">
        <f>DSF229</f>
        <v>#REF!</v>
      </c>
      <c r="DRY231" s="556" t="s">
        <v>12</v>
      </c>
      <c r="DRZ231" s="556"/>
      <c r="DSA231" s="556"/>
      <c r="DSB231" s="4" t="e">
        <f>DSJ229</f>
        <v>#REF!</v>
      </c>
      <c r="DSC231" s="556" t="s">
        <v>12</v>
      </c>
      <c r="DSD231" s="556"/>
      <c r="DSE231" s="556"/>
      <c r="DSF231" s="4" t="e">
        <f>DSN229</f>
        <v>#REF!</v>
      </c>
      <c r="DSG231" s="556" t="s">
        <v>12</v>
      </c>
      <c r="DSH231" s="556"/>
      <c r="DSI231" s="556"/>
      <c r="DSJ231" s="4" t="e">
        <f>DSR229</f>
        <v>#REF!</v>
      </c>
      <c r="DSK231" s="556" t="s">
        <v>12</v>
      </c>
      <c r="DSL231" s="556"/>
      <c r="DSM231" s="556"/>
      <c r="DSN231" s="4" t="e">
        <f>DSV229</f>
        <v>#REF!</v>
      </c>
      <c r="DSO231" s="556" t="s">
        <v>12</v>
      </c>
      <c r="DSP231" s="556"/>
      <c r="DSQ231" s="556"/>
      <c r="DSR231" s="4" t="e">
        <f>DSZ229</f>
        <v>#REF!</v>
      </c>
      <c r="DSS231" s="556" t="s">
        <v>12</v>
      </c>
      <c r="DST231" s="556"/>
      <c r="DSU231" s="556"/>
      <c r="DSV231" s="4" t="e">
        <f>DTD229</f>
        <v>#REF!</v>
      </c>
      <c r="DSW231" s="556" t="s">
        <v>12</v>
      </c>
      <c r="DSX231" s="556"/>
      <c r="DSY231" s="556"/>
      <c r="DSZ231" s="4" t="e">
        <f>DTH229</f>
        <v>#REF!</v>
      </c>
      <c r="DTA231" s="556" t="s">
        <v>12</v>
      </c>
      <c r="DTB231" s="556"/>
      <c r="DTC231" s="556"/>
      <c r="DTD231" s="4" t="e">
        <f>DTL229</f>
        <v>#REF!</v>
      </c>
      <c r="DTE231" s="556" t="s">
        <v>12</v>
      </c>
      <c r="DTF231" s="556"/>
      <c r="DTG231" s="556"/>
      <c r="DTH231" s="4" t="e">
        <f>DTP229</f>
        <v>#REF!</v>
      </c>
      <c r="DTI231" s="556" t="s">
        <v>12</v>
      </c>
      <c r="DTJ231" s="556"/>
      <c r="DTK231" s="556"/>
      <c r="DTL231" s="4" t="e">
        <f>DTT229</f>
        <v>#REF!</v>
      </c>
      <c r="DTM231" s="556" t="s">
        <v>12</v>
      </c>
      <c r="DTN231" s="556"/>
      <c r="DTO231" s="556"/>
      <c r="DTP231" s="4" t="e">
        <f>DTX229</f>
        <v>#REF!</v>
      </c>
      <c r="DTQ231" s="556" t="s">
        <v>12</v>
      </c>
      <c r="DTR231" s="556"/>
      <c r="DTS231" s="556"/>
      <c r="DTT231" s="4" t="e">
        <f>DUB229</f>
        <v>#REF!</v>
      </c>
      <c r="DTU231" s="556" t="s">
        <v>12</v>
      </c>
      <c r="DTV231" s="556"/>
      <c r="DTW231" s="556"/>
      <c r="DTX231" s="4" t="e">
        <f>DUF229</f>
        <v>#REF!</v>
      </c>
      <c r="DTY231" s="556" t="s">
        <v>12</v>
      </c>
      <c r="DTZ231" s="556"/>
      <c r="DUA231" s="556"/>
      <c r="DUB231" s="4" t="e">
        <f>DUJ229</f>
        <v>#REF!</v>
      </c>
      <c r="DUC231" s="556" t="s">
        <v>12</v>
      </c>
      <c r="DUD231" s="556"/>
      <c r="DUE231" s="556"/>
      <c r="DUF231" s="4" t="e">
        <f>DUN229</f>
        <v>#REF!</v>
      </c>
      <c r="DUG231" s="556" t="s">
        <v>12</v>
      </c>
      <c r="DUH231" s="556"/>
      <c r="DUI231" s="556"/>
      <c r="DUJ231" s="4" t="e">
        <f>DUR229</f>
        <v>#REF!</v>
      </c>
      <c r="DUK231" s="556" t="s">
        <v>12</v>
      </c>
      <c r="DUL231" s="556"/>
      <c r="DUM231" s="556"/>
      <c r="DUN231" s="4" t="e">
        <f>DUV229</f>
        <v>#REF!</v>
      </c>
      <c r="DUO231" s="556" t="s">
        <v>12</v>
      </c>
      <c r="DUP231" s="556"/>
      <c r="DUQ231" s="556"/>
      <c r="DUR231" s="4" t="e">
        <f>DUZ229</f>
        <v>#REF!</v>
      </c>
      <c r="DUS231" s="556" t="s">
        <v>12</v>
      </c>
      <c r="DUT231" s="556"/>
      <c r="DUU231" s="556"/>
      <c r="DUV231" s="4" t="e">
        <f>DVD229</f>
        <v>#REF!</v>
      </c>
      <c r="DUW231" s="556" t="s">
        <v>12</v>
      </c>
      <c r="DUX231" s="556"/>
      <c r="DUY231" s="556"/>
      <c r="DUZ231" s="4" t="e">
        <f>DVH229</f>
        <v>#REF!</v>
      </c>
      <c r="DVA231" s="556" t="s">
        <v>12</v>
      </c>
      <c r="DVB231" s="556"/>
      <c r="DVC231" s="556"/>
      <c r="DVD231" s="4" t="e">
        <f>DVL229</f>
        <v>#REF!</v>
      </c>
      <c r="DVE231" s="556" t="s">
        <v>12</v>
      </c>
      <c r="DVF231" s="556"/>
      <c r="DVG231" s="556"/>
      <c r="DVH231" s="4" t="e">
        <f>DVP229</f>
        <v>#REF!</v>
      </c>
      <c r="DVI231" s="556" t="s">
        <v>12</v>
      </c>
      <c r="DVJ231" s="556"/>
      <c r="DVK231" s="556"/>
      <c r="DVL231" s="4" t="e">
        <f>DVT229</f>
        <v>#REF!</v>
      </c>
      <c r="DVM231" s="556" t="s">
        <v>12</v>
      </c>
      <c r="DVN231" s="556"/>
      <c r="DVO231" s="556"/>
      <c r="DVP231" s="4" t="e">
        <f>DVX229</f>
        <v>#REF!</v>
      </c>
      <c r="DVQ231" s="556" t="s">
        <v>12</v>
      </c>
      <c r="DVR231" s="556"/>
      <c r="DVS231" s="556"/>
      <c r="DVT231" s="4" t="e">
        <f>DWB229</f>
        <v>#REF!</v>
      </c>
      <c r="DVU231" s="556" t="s">
        <v>12</v>
      </c>
      <c r="DVV231" s="556"/>
      <c r="DVW231" s="556"/>
      <c r="DVX231" s="4" t="e">
        <f>DWF229</f>
        <v>#REF!</v>
      </c>
      <c r="DVY231" s="556" t="s">
        <v>12</v>
      </c>
      <c r="DVZ231" s="556"/>
      <c r="DWA231" s="556"/>
      <c r="DWB231" s="4" t="e">
        <f>DWJ229</f>
        <v>#REF!</v>
      </c>
      <c r="DWC231" s="556" t="s">
        <v>12</v>
      </c>
      <c r="DWD231" s="556"/>
      <c r="DWE231" s="556"/>
      <c r="DWF231" s="4" t="e">
        <f>DWN229</f>
        <v>#REF!</v>
      </c>
      <c r="DWG231" s="556" t="s">
        <v>12</v>
      </c>
      <c r="DWH231" s="556"/>
      <c r="DWI231" s="556"/>
      <c r="DWJ231" s="4" t="e">
        <f>DWR229</f>
        <v>#REF!</v>
      </c>
      <c r="DWK231" s="556" t="s">
        <v>12</v>
      </c>
      <c r="DWL231" s="556"/>
      <c r="DWM231" s="556"/>
      <c r="DWN231" s="4" t="e">
        <f>DWV229</f>
        <v>#REF!</v>
      </c>
      <c r="DWO231" s="556" t="s">
        <v>12</v>
      </c>
      <c r="DWP231" s="556"/>
      <c r="DWQ231" s="556"/>
      <c r="DWR231" s="4" t="e">
        <f>DWZ229</f>
        <v>#REF!</v>
      </c>
      <c r="DWS231" s="556" t="s">
        <v>12</v>
      </c>
      <c r="DWT231" s="556"/>
      <c r="DWU231" s="556"/>
      <c r="DWV231" s="4" t="e">
        <f>DXD229</f>
        <v>#REF!</v>
      </c>
      <c r="DWW231" s="556" t="s">
        <v>12</v>
      </c>
      <c r="DWX231" s="556"/>
      <c r="DWY231" s="556"/>
      <c r="DWZ231" s="4" t="e">
        <f>DXH229</f>
        <v>#REF!</v>
      </c>
      <c r="DXA231" s="556" t="s">
        <v>12</v>
      </c>
      <c r="DXB231" s="556"/>
      <c r="DXC231" s="556"/>
      <c r="DXD231" s="4" t="e">
        <f>DXL229</f>
        <v>#REF!</v>
      </c>
      <c r="DXE231" s="556" t="s">
        <v>12</v>
      </c>
      <c r="DXF231" s="556"/>
      <c r="DXG231" s="556"/>
      <c r="DXH231" s="4" t="e">
        <f>DXP229</f>
        <v>#REF!</v>
      </c>
      <c r="DXI231" s="556" t="s">
        <v>12</v>
      </c>
      <c r="DXJ231" s="556"/>
      <c r="DXK231" s="556"/>
      <c r="DXL231" s="4" t="e">
        <f>DXT229</f>
        <v>#REF!</v>
      </c>
      <c r="DXM231" s="556" t="s">
        <v>12</v>
      </c>
      <c r="DXN231" s="556"/>
      <c r="DXO231" s="556"/>
      <c r="DXP231" s="4" t="e">
        <f>DXX229</f>
        <v>#REF!</v>
      </c>
      <c r="DXQ231" s="556" t="s">
        <v>12</v>
      </c>
      <c r="DXR231" s="556"/>
      <c r="DXS231" s="556"/>
      <c r="DXT231" s="4" t="e">
        <f>DYB229</f>
        <v>#REF!</v>
      </c>
      <c r="DXU231" s="556" t="s">
        <v>12</v>
      </c>
      <c r="DXV231" s="556"/>
      <c r="DXW231" s="556"/>
      <c r="DXX231" s="4" t="e">
        <f>DYF229</f>
        <v>#REF!</v>
      </c>
      <c r="DXY231" s="556" t="s">
        <v>12</v>
      </c>
      <c r="DXZ231" s="556"/>
      <c r="DYA231" s="556"/>
      <c r="DYB231" s="4" t="e">
        <f>DYJ229</f>
        <v>#REF!</v>
      </c>
      <c r="DYC231" s="556" t="s">
        <v>12</v>
      </c>
      <c r="DYD231" s="556"/>
      <c r="DYE231" s="556"/>
      <c r="DYF231" s="4" t="e">
        <f>DYN229</f>
        <v>#REF!</v>
      </c>
      <c r="DYG231" s="556" t="s">
        <v>12</v>
      </c>
      <c r="DYH231" s="556"/>
      <c r="DYI231" s="556"/>
      <c r="DYJ231" s="4" t="e">
        <f>DYR229</f>
        <v>#REF!</v>
      </c>
      <c r="DYK231" s="556" t="s">
        <v>12</v>
      </c>
      <c r="DYL231" s="556"/>
      <c r="DYM231" s="556"/>
      <c r="DYN231" s="4" t="e">
        <f>DYV229</f>
        <v>#REF!</v>
      </c>
      <c r="DYO231" s="556" t="s">
        <v>12</v>
      </c>
      <c r="DYP231" s="556"/>
      <c r="DYQ231" s="556"/>
      <c r="DYR231" s="4" t="e">
        <f>DYZ229</f>
        <v>#REF!</v>
      </c>
      <c r="DYS231" s="556" t="s">
        <v>12</v>
      </c>
      <c r="DYT231" s="556"/>
      <c r="DYU231" s="556"/>
      <c r="DYV231" s="4" t="e">
        <f>DZD229</f>
        <v>#REF!</v>
      </c>
      <c r="DYW231" s="556" t="s">
        <v>12</v>
      </c>
      <c r="DYX231" s="556"/>
      <c r="DYY231" s="556"/>
      <c r="DYZ231" s="4" t="e">
        <f>DZH229</f>
        <v>#REF!</v>
      </c>
      <c r="DZA231" s="556" t="s">
        <v>12</v>
      </c>
      <c r="DZB231" s="556"/>
      <c r="DZC231" s="556"/>
      <c r="DZD231" s="4" t="e">
        <f>DZL229</f>
        <v>#REF!</v>
      </c>
      <c r="DZE231" s="556" t="s">
        <v>12</v>
      </c>
      <c r="DZF231" s="556"/>
      <c r="DZG231" s="556"/>
      <c r="DZH231" s="4" t="e">
        <f>DZP229</f>
        <v>#REF!</v>
      </c>
      <c r="DZI231" s="556" t="s">
        <v>12</v>
      </c>
      <c r="DZJ231" s="556"/>
      <c r="DZK231" s="556"/>
      <c r="DZL231" s="4" t="e">
        <f>DZT229</f>
        <v>#REF!</v>
      </c>
      <c r="DZM231" s="556" t="s">
        <v>12</v>
      </c>
      <c r="DZN231" s="556"/>
      <c r="DZO231" s="556"/>
      <c r="DZP231" s="4" t="e">
        <f>DZX229</f>
        <v>#REF!</v>
      </c>
      <c r="DZQ231" s="556" t="s">
        <v>12</v>
      </c>
      <c r="DZR231" s="556"/>
      <c r="DZS231" s="556"/>
      <c r="DZT231" s="4" t="e">
        <f>EAB229</f>
        <v>#REF!</v>
      </c>
      <c r="DZU231" s="556" t="s">
        <v>12</v>
      </c>
      <c r="DZV231" s="556"/>
      <c r="DZW231" s="556"/>
      <c r="DZX231" s="4" t="e">
        <f>EAF229</f>
        <v>#REF!</v>
      </c>
      <c r="DZY231" s="556" t="s">
        <v>12</v>
      </c>
      <c r="DZZ231" s="556"/>
      <c r="EAA231" s="556"/>
      <c r="EAB231" s="4" t="e">
        <f>EAJ229</f>
        <v>#REF!</v>
      </c>
      <c r="EAC231" s="556" t="s">
        <v>12</v>
      </c>
      <c r="EAD231" s="556"/>
      <c r="EAE231" s="556"/>
      <c r="EAF231" s="4" t="e">
        <f>EAN229</f>
        <v>#REF!</v>
      </c>
      <c r="EAG231" s="556" t="s">
        <v>12</v>
      </c>
      <c r="EAH231" s="556"/>
      <c r="EAI231" s="556"/>
      <c r="EAJ231" s="4" t="e">
        <f>EAR229</f>
        <v>#REF!</v>
      </c>
      <c r="EAK231" s="556" t="s">
        <v>12</v>
      </c>
      <c r="EAL231" s="556"/>
      <c r="EAM231" s="556"/>
      <c r="EAN231" s="4" t="e">
        <f>EAV229</f>
        <v>#REF!</v>
      </c>
      <c r="EAO231" s="556" t="s">
        <v>12</v>
      </c>
      <c r="EAP231" s="556"/>
      <c r="EAQ231" s="556"/>
      <c r="EAR231" s="4" t="e">
        <f>EAZ229</f>
        <v>#REF!</v>
      </c>
      <c r="EAS231" s="556" t="s">
        <v>12</v>
      </c>
      <c r="EAT231" s="556"/>
      <c r="EAU231" s="556"/>
      <c r="EAV231" s="4" t="e">
        <f>EBD229</f>
        <v>#REF!</v>
      </c>
      <c r="EAW231" s="556" t="s">
        <v>12</v>
      </c>
      <c r="EAX231" s="556"/>
      <c r="EAY231" s="556"/>
      <c r="EAZ231" s="4" t="e">
        <f>EBH229</f>
        <v>#REF!</v>
      </c>
      <c r="EBA231" s="556" t="s">
        <v>12</v>
      </c>
      <c r="EBB231" s="556"/>
      <c r="EBC231" s="556"/>
      <c r="EBD231" s="4" t="e">
        <f>EBL229</f>
        <v>#REF!</v>
      </c>
      <c r="EBE231" s="556" t="s">
        <v>12</v>
      </c>
      <c r="EBF231" s="556"/>
      <c r="EBG231" s="556"/>
      <c r="EBH231" s="4" t="e">
        <f>EBP229</f>
        <v>#REF!</v>
      </c>
      <c r="EBI231" s="556" t="s">
        <v>12</v>
      </c>
      <c r="EBJ231" s="556"/>
      <c r="EBK231" s="556"/>
      <c r="EBL231" s="4" t="e">
        <f>EBT229</f>
        <v>#REF!</v>
      </c>
      <c r="EBM231" s="556" t="s">
        <v>12</v>
      </c>
      <c r="EBN231" s="556"/>
      <c r="EBO231" s="556"/>
      <c r="EBP231" s="4" t="e">
        <f>EBX229</f>
        <v>#REF!</v>
      </c>
      <c r="EBQ231" s="556" t="s">
        <v>12</v>
      </c>
      <c r="EBR231" s="556"/>
      <c r="EBS231" s="556"/>
      <c r="EBT231" s="4" t="e">
        <f>ECB229</f>
        <v>#REF!</v>
      </c>
      <c r="EBU231" s="556" t="s">
        <v>12</v>
      </c>
      <c r="EBV231" s="556"/>
      <c r="EBW231" s="556"/>
      <c r="EBX231" s="4" t="e">
        <f>ECF229</f>
        <v>#REF!</v>
      </c>
      <c r="EBY231" s="556" t="s">
        <v>12</v>
      </c>
      <c r="EBZ231" s="556"/>
      <c r="ECA231" s="556"/>
      <c r="ECB231" s="4" t="e">
        <f>ECJ229</f>
        <v>#REF!</v>
      </c>
      <c r="ECC231" s="556" t="s">
        <v>12</v>
      </c>
      <c r="ECD231" s="556"/>
      <c r="ECE231" s="556"/>
      <c r="ECF231" s="4" t="e">
        <f>ECN229</f>
        <v>#REF!</v>
      </c>
      <c r="ECG231" s="556" t="s">
        <v>12</v>
      </c>
      <c r="ECH231" s="556"/>
      <c r="ECI231" s="556"/>
      <c r="ECJ231" s="4" t="e">
        <f>ECR229</f>
        <v>#REF!</v>
      </c>
      <c r="ECK231" s="556" t="s">
        <v>12</v>
      </c>
      <c r="ECL231" s="556"/>
      <c r="ECM231" s="556"/>
      <c r="ECN231" s="4" t="e">
        <f>ECV229</f>
        <v>#REF!</v>
      </c>
      <c r="ECO231" s="556" t="s">
        <v>12</v>
      </c>
      <c r="ECP231" s="556"/>
      <c r="ECQ231" s="556"/>
      <c r="ECR231" s="4" t="e">
        <f>ECZ229</f>
        <v>#REF!</v>
      </c>
      <c r="ECS231" s="556" t="s">
        <v>12</v>
      </c>
      <c r="ECT231" s="556"/>
      <c r="ECU231" s="556"/>
      <c r="ECV231" s="4" t="e">
        <f>EDD229</f>
        <v>#REF!</v>
      </c>
      <c r="ECW231" s="556" t="s">
        <v>12</v>
      </c>
      <c r="ECX231" s="556"/>
      <c r="ECY231" s="556"/>
      <c r="ECZ231" s="4" t="e">
        <f>EDH229</f>
        <v>#REF!</v>
      </c>
      <c r="EDA231" s="556" t="s">
        <v>12</v>
      </c>
      <c r="EDB231" s="556"/>
      <c r="EDC231" s="556"/>
      <c r="EDD231" s="4" t="e">
        <f>EDL229</f>
        <v>#REF!</v>
      </c>
      <c r="EDE231" s="556" t="s">
        <v>12</v>
      </c>
      <c r="EDF231" s="556"/>
      <c r="EDG231" s="556"/>
      <c r="EDH231" s="4" t="e">
        <f>EDP229</f>
        <v>#REF!</v>
      </c>
      <c r="EDI231" s="556" t="s">
        <v>12</v>
      </c>
      <c r="EDJ231" s="556"/>
      <c r="EDK231" s="556"/>
      <c r="EDL231" s="4" t="e">
        <f>EDT229</f>
        <v>#REF!</v>
      </c>
      <c r="EDM231" s="556" t="s">
        <v>12</v>
      </c>
      <c r="EDN231" s="556"/>
      <c r="EDO231" s="556"/>
      <c r="EDP231" s="4" t="e">
        <f>EDX229</f>
        <v>#REF!</v>
      </c>
      <c r="EDQ231" s="556" t="s">
        <v>12</v>
      </c>
      <c r="EDR231" s="556"/>
      <c r="EDS231" s="556"/>
      <c r="EDT231" s="4" t="e">
        <f>EEB229</f>
        <v>#REF!</v>
      </c>
      <c r="EDU231" s="556" t="s">
        <v>12</v>
      </c>
      <c r="EDV231" s="556"/>
      <c r="EDW231" s="556"/>
      <c r="EDX231" s="4" t="e">
        <f>EEF229</f>
        <v>#REF!</v>
      </c>
      <c r="EDY231" s="556" t="s">
        <v>12</v>
      </c>
      <c r="EDZ231" s="556"/>
      <c r="EEA231" s="556"/>
      <c r="EEB231" s="4" t="e">
        <f>EEJ229</f>
        <v>#REF!</v>
      </c>
      <c r="EEC231" s="556" t="s">
        <v>12</v>
      </c>
      <c r="EED231" s="556"/>
      <c r="EEE231" s="556"/>
      <c r="EEF231" s="4" t="e">
        <f>EEN229</f>
        <v>#REF!</v>
      </c>
      <c r="EEG231" s="556" t="s">
        <v>12</v>
      </c>
      <c r="EEH231" s="556"/>
      <c r="EEI231" s="556"/>
      <c r="EEJ231" s="4" t="e">
        <f>EER229</f>
        <v>#REF!</v>
      </c>
      <c r="EEK231" s="556" t="s">
        <v>12</v>
      </c>
      <c r="EEL231" s="556"/>
      <c r="EEM231" s="556"/>
      <c r="EEN231" s="4" t="e">
        <f>EEV229</f>
        <v>#REF!</v>
      </c>
      <c r="EEO231" s="556" t="s">
        <v>12</v>
      </c>
      <c r="EEP231" s="556"/>
      <c r="EEQ231" s="556"/>
      <c r="EER231" s="4" t="e">
        <f>EEZ229</f>
        <v>#REF!</v>
      </c>
      <c r="EES231" s="556" t="s">
        <v>12</v>
      </c>
      <c r="EET231" s="556"/>
      <c r="EEU231" s="556"/>
      <c r="EEV231" s="4" t="e">
        <f>EFD229</f>
        <v>#REF!</v>
      </c>
      <c r="EEW231" s="556" t="s">
        <v>12</v>
      </c>
      <c r="EEX231" s="556"/>
      <c r="EEY231" s="556"/>
      <c r="EEZ231" s="4" t="e">
        <f>EFH229</f>
        <v>#REF!</v>
      </c>
      <c r="EFA231" s="556" t="s">
        <v>12</v>
      </c>
      <c r="EFB231" s="556"/>
      <c r="EFC231" s="556"/>
      <c r="EFD231" s="4" t="e">
        <f>EFL229</f>
        <v>#REF!</v>
      </c>
      <c r="EFE231" s="556" t="s">
        <v>12</v>
      </c>
      <c r="EFF231" s="556"/>
      <c r="EFG231" s="556"/>
      <c r="EFH231" s="4" t="e">
        <f>EFP229</f>
        <v>#REF!</v>
      </c>
      <c r="EFI231" s="556" t="s">
        <v>12</v>
      </c>
      <c r="EFJ231" s="556"/>
      <c r="EFK231" s="556"/>
      <c r="EFL231" s="4" t="e">
        <f>EFT229</f>
        <v>#REF!</v>
      </c>
      <c r="EFM231" s="556" t="s">
        <v>12</v>
      </c>
      <c r="EFN231" s="556"/>
      <c r="EFO231" s="556"/>
      <c r="EFP231" s="4" t="e">
        <f>EFX229</f>
        <v>#REF!</v>
      </c>
      <c r="EFQ231" s="556" t="s">
        <v>12</v>
      </c>
      <c r="EFR231" s="556"/>
      <c r="EFS231" s="556"/>
      <c r="EFT231" s="4" t="e">
        <f>EGB229</f>
        <v>#REF!</v>
      </c>
      <c r="EFU231" s="556" t="s">
        <v>12</v>
      </c>
      <c r="EFV231" s="556"/>
      <c r="EFW231" s="556"/>
      <c r="EFX231" s="4" t="e">
        <f>EGF229</f>
        <v>#REF!</v>
      </c>
      <c r="EFY231" s="556" t="s">
        <v>12</v>
      </c>
      <c r="EFZ231" s="556"/>
      <c r="EGA231" s="556"/>
      <c r="EGB231" s="4" t="e">
        <f>EGJ229</f>
        <v>#REF!</v>
      </c>
      <c r="EGC231" s="556" t="s">
        <v>12</v>
      </c>
      <c r="EGD231" s="556"/>
      <c r="EGE231" s="556"/>
      <c r="EGF231" s="4" t="e">
        <f>EGN229</f>
        <v>#REF!</v>
      </c>
      <c r="EGG231" s="556" t="s">
        <v>12</v>
      </c>
      <c r="EGH231" s="556"/>
      <c r="EGI231" s="556"/>
      <c r="EGJ231" s="4" t="e">
        <f>EGR229</f>
        <v>#REF!</v>
      </c>
      <c r="EGK231" s="556" t="s">
        <v>12</v>
      </c>
      <c r="EGL231" s="556"/>
      <c r="EGM231" s="556"/>
      <c r="EGN231" s="4" t="e">
        <f>EGV229</f>
        <v>#REF!</v>
      </c>
      <c r="EGO231" s="556" t="s">
        <v>12</v>
      </c>
      <c r="EGP231" s="556"/>
      <c r="EGQ231" s="556"/>
      <c r="EGR231" s="4" t="e">
        <f>EGZ229</f>
        <v>#REF!</v>
      </c>
      <c r="EGS231" s="556" t="s">
        <v>12</v>
      </c>
      <c r="EGT231" s="556"/>
      <c r="EGU231" s="556"/>
      <c r="EGV231" s="4" t="e">
        <f>EHD229</f>
        <v>#REF!</v>
      </c>
      <c r="EGW231" s="556" t="s">
        <v>12</v>
      </c>
      <c r="EGX231" s="556"/>
      <c r="EGY231" s="556"/>
      <c r="EGZ231" s="4" t="e">
        <f>EHH229</f>
        <v>#REF!</v>
      </c>
      <c r="EHA231" s="556" t="s">
        <v>12</v>
      </c>
      <c r="EHB231" s="556"/>
      <c r="EHC231" s="556"/>
      <c r="EHD231" s="4" t="e">
        <f>EHL229</f>
        <v>#REF!</v>
      </c>
      <c r="EHE231" s="556" t="s">
        <v>12</v>
      </c>
      <c r="EHF231" s="556"/>
      <c r="EHG231" s="556"/>
      <c r="EHH231" s="4" t="e">
        <f>EHP229</f>
        <v>#REF!</v>
      </c>
      <c r="EHI231" s="556" t="s">
        <v>12</v>
      </c>
      <c r="EHJ231" s="556"/>
      <c r="EHK231" s="556"/>
      <c r="EHL231" s="4" t="e">
        <f>EHT229</f>
        <v>#REF!</v>
      </c>
      <c r="EHM231" s="556" t="s">
        <v>12</v>
      </c>
      <c r="EHN231" s="556"/>
      <c r="EHO231" s="556"/>
      <c r="EHP231" s="4" t="e">
        <f>EHX229</f>
        <v>#REF!</v>
      </c>
      <c r="EHQ231" s="556" t="s">
        <v>12</v>
      </c>
      <c r="EHR231" s="556"/>
      <c r="EHS231" s="556"/>
      <c r="EHT231" s="4" t="e">
        <f>EIB229</f>
        <v>#REF!</v>
      </c>
      <c r="EHU231" s="556" t="s">
        <v>12</v>
      </c>
      <c r="EHV231" s="556"/>
      <c r="EHW231" s="556"/>
      <c r="EHX231" s="4" t="e">
        <f>EIF229</f>
        <v>#REF!</v>
      </c>
      <c r="EHY231" s="556" t="s">
        <v>12</v>
      </c>
      <c r="EHZ231" s="556"/>
      <c r="EIA231" s="556"/>
      <c r="EIB231" s="4" t="e">
        <f>EIJ229</f>
        <v>#REF!</v>
      </c>
      <c r="EIC231" s="556" t="s">
        <v>12</v>
      </c>
      <c r="EID231" s="556"/>
      <c r="EIE231" s="556"/>
      <c r="EIF231" s="4" t="e">
        <f>EIN229</f>
        <v>#REF!</v>
      </c>
      <c r="EIG231" s="556" t="s">
        <v>12</v>
      </c>
      <c r="EIH231" s="556"/>
      <c r="EII231" s="556"/>
      <c r="EIJ231" s="4" t="e">
        <f>EIR229</f>
        <v>#REF!</v>
      </c>
      <c r="EIK231" s="556" t="s">
        <v>12</v>
      </c>
      <c r="EIL231" s="556"/>
      <c r="EIM231" s="556"/>
      <c r="EIN231" s="4" t="e">
        <f>EIV229</f>
        <v>#REF!</v>
      </c>
      <c r="EIO231" s="556" t="s">
        <v>12</v>
      </c>
      <c r="EIP231" s="556"/>
      <c r="EIQ231" s="556"/>
      <c r="EIR231" s="4" t="e">
        <f>EIZ229</f>
        <v>#REF!</v>
      </c>
      <c r="EIS231" s="556" t="s">
        <v>12</v>
      </c>
      <c r="EIT231" s="556"/>
      <c r="EIU231" s="556"/>
      <c r="EIV231" s="4" t="e">
        <f>EJD229</f>
        <v>#REF!</v>
      </c>
      <c r="EIW231" s="556" t="s">
        <v>12</v>
      </c>
      <c r="EIX231" s="556"/>
      <c r="EIY231" s="556"/>
      <c r="EIZ231" s="4" t="e">
        <f>EJH229</f>
        <v>#REF!</v>
      </c>
      <c r="EJA231" s="556" t="s">
        <v>12</v>
      </c>
      <c r="EJB231" s="556"/>
      <c r="EJC231" s="556"/>
      <c r="EJD231" s="4" t="e">
        <f>EJL229</f>
        <v>#REF!</v>
      </c>
      <c r="EJE231" s="556" t="s">
        <v>12</v>
      </c>
      <c r="EJF231" s="556"/>
      <c r="EJG231" s="556"/>
      <c r="EJH231" s="4" t="e">
        <f>EJP229</f>
        <v>#REF!</v>
      </c>
      <c r="EJI231" s="556" t="s">
        <v>12</v>
      </c>
      <c r="EJJ231" s="556"/>
      <c r="EJK231" s="556"/>
      <c r="EJL231" s="4" t="e">
        <f>EJT229</f>
        <v>#REF!</v>
      </c>
      <c r="EJM231" s="556" t="s">
        <v>12</v>
      </c>
      <c r="EJN231" s="556"/>
      <c r="EJO231" s="556"/>
      <c r="EJP231" s="4" t="e">
        <f>EJX229</f>
        <v>#REF!</v>
      </c>
      <c r="EJQ231" s="556" t="s">
        <v>12</v>
      </c>
      <c r="EJR231" s="556"/>
      <c r="EJS231" s="556"/>
      <c r="EJT231" s="4" t="e">
        <f>EKB229</f>
        <v>#REF!</v>
      </c>
      <c r="EJU231" s="556" t="s">
        <v>12</v>
      </c>
      <c r="EJV231" s="556"/>
      <c r="EJW231" s="556"/>
      <c r="EJX231" s="4" t="e">
        <f>EKF229</f>
        <v>#REF!</v>
      </c>
      <c r="EJY231" s="556" t="s">
        <v>12</v>
      </c>
      <c r="EJZ231" s="556"/>
      <c r="EKA231" s="556"/>
      <c r="EKB231" s="4" t="e">
        <f>EKJ229</f>
        <v>#REF!</v>
      </c>
      <c r="EKC231" s="556" t="s">
        <v>12</v>
      </c>
      <c r="EKD231" s="556"/>
      <c r="EKE231" s="556"/>
      <c r="EKF231" s="4" t="e">
        <f>EKN229</f>
        <v>#REF!</v>
      </c>
      <c r="EKG231" s="556" t="s">
        <v>12</v>
      </c>
      <c r="EKH231" s="556"/>
      <c r="EKI231" s="556"/>
      <c r="EKJ231" s="4" t="e">
        <f>EKR229</f>
        <v>#REF!</v>
      </c>
      <c r="EKK231" s="556" t="s">
        <v>12</v>
      </c>
      <c r="EKL231" s="556"/>
      <c r="EKM231" s="556"/>
      <c r="EKN231" s="4" t="e">
        <f>EKV229</f>
        <v>#REF!</v>
      </c>
      <c r="EKO231" s="556" t="s">
        <v>12</v>
      </c>
      <c r="EKP231" s="556"/>
      <c r="EKQ231" s="556"/>
      <c r="EKR231" s="4" t="e">
        <f>EKZ229</f>
        <v>#REF!</v>
      </c>
      <c r="EKS231" s="556" t="s">
        <v>12</v>
      </c>
      <c r="EKT231" s="556"/>
      <c r="EKU231" s="556"/>
      <c r="EKV231" s="4" t="e">
        <f>ELD229</f>
        <v>#REF!</v>
      </c>
      <c r="EKW231" s="556" t="s">
        <v>12</v>
      </c>
      <c r="EKX231" s="556"/>
      <c r="EKY231" s="556"/>
      <c r="EKZ231" s="4" t="e">
        <f>ELH229</f>
        <v>#REF!</v>
      </c>
      <c r="ELA231" s="556" t="s">
        <v>12</v>
      </c>
      <c r="ELB231" s="556"/>
      <c r="ELC231" s="556"/>
      <c r="ELD231" s="4" t="e">
        <f>ELL229</f>
        <v>#REF!</v>
      </c>
      <c r="ELE231" s="556" t="s">
        <v>12</v>
      </c>
      <c r="ELF231" s="556"/>
      <c r="ELG231" s="556"/>
      <c r="ELH231" s="4" t="e">
        <f>ELP229</f>
        <v>#REF!</v>
      </c>
      <c r="ELI231" s="556" t="s">
        <v>12</v>
      </c>
      <c r="ELJ231" s="556"/>
      <c r="ELK231" s="556"/>
      <c r="ELL231" s="4" t="e">
        <f>ELT229</f>
        <v>#REF!</v>
      </c>
      <c r="ELM231" s="556" t="s">
        <v>12</v>
      </c>
      <c r="ELN231" s="556"/>
      <c r="ELO231" s="556"/>
      <c r="ELP231" s="4" t="e">
        <f>ELX229</f>
        <v>#REF!</v>
      </c>
      <c r="ELQ231" s="556" t="s">
        <v>12</v>
      </c>
      <c r="ELR231" s="556"/>
      <c r="ELS231" s="556"/>
      <c r="ELT231" s="4" t="e">
        <f>EMB229</f>
        <v>#REF!</v>
      </c>
      <c r="ELU231" s="556" t="s">
        <v>12</v>
      </c>
      <c r="ELV231" s="556"/>
      <c r="ELW231" s="556"/>
      <c r="ELX231" s="4" t="e">
        <f>EMF229</f>
        <v>#REF!</v>
      </c>
      <c r="ELY231" s="556" t="s">
        <v>12</v>
      </c>
      <c r="ELZ231" s="556"/>
      <c r="EMA231" s="556"/>
      <c r="EMB231" s="4" t="e">
        <f>EMJ229</f>
        <v>#REF!</v>
      </c>
      <c r="EMC231" s="556" t="s">
        <v>12</v>
      </c>
      <c r="EMD231" s="556"/>
      <c r="EME231" s="556"/>
      <c r="EMF231" s="4" t="e">
        <f>EMN229</f>
        <v>#REF!</v>
      </c>
      <c r="EMG231" s="556" t="s">
        <v>12</v>
      </c>
      <c r="EMH231" s="556"/>
      <c r="EMI231" s="556"/>
      <c r="EMJ231" s="4" t="e">
        <f>EMR229</f>
        <v>#REF!</v>
      </c>
      <c r="EMK231" s="556" t="s">
        <v>12</v>
      </c>
      <c r="EML231" s="556"/>
      <c r="EMM231" s="556"/>
      <c r="EMN231" s="4" t="e">
        <f>EMV229</f>
        <v>#REF!</v>
      </c>
      <c r="EMO231" s="556" t="s">
        <v>12</v>
      </c>
      <c r="EMP231" s="556"/>
      <c r="EMQ231" s="556"/>
      <c r="EMR231" s="4" t="e">
        <f>EMZ229</f>
        <v>#REF!</v>
      </c>
      <c r="EMS231" s="556" t="s">
        <v>12</v>
      </c>
      <c r="EMT231" s="556"/>
      <c r="EMU231" s="556"/>
      <c r="EMV231" s="4" t="e">
        <f>END229</f>
        <v>#REF!</v>
      </c>
      <c r="EMW231" s="556" t="s">
        <v>12</v>
      </c>
      <c r="EMX231" s="556"/>
      <c r="EMY231" s="556"/>
      <c r="EMZ231" s="4" t="e">
        <f>ENH229</f>
        <v>#REF!</v>
      </c>
      <c r="ENA231" s="556" t="s">
        <v>12</v>
      </c>
      <c r="ENB231" s="556"/>
      <c r="ENC231" s="556"/>
      <c r="END231" s="4" t="e">
        <f>ENL229</f>
        <v>#REF!</v>
      </c>
      <c r="ENE231" s="556" t="s">
        <v>12</v>
      </c>
      <c r="ENF231" s="556"/>
      <c r="ENG231" s="556"/>
      <c r="ENH231" s="4" t="e">
        <f>ENP229</f>
        <v>#REF!</v>
      </c>
      <c r="ENI231" s="556" t="s">
        <v>12</v>
      </c>
      <c r="ENJ231" s="556"/>
      <c r="ENK231" s="556"/>
      <c r="ENL231" s="4" t="e">
        <f>ENT229</f>
        <v>#REF!</v>
      </c>
      <c r="ENM231" s="556" t="s">
        <v>12</v>
      </c>
      <c r="ENN231" s="556"/>
      <c r="ENO231" s="556"/>
      <c r="ENP231" s="4" t="e">
        <f>ENX229</f>
        <v>#REF!</v>
      </c>
      <c r="ENQ231" s="556" t="s">
        <v>12</v>
      </c>
      <c r="ENR231" s="556"/>
      <c r="ENS231" s="556"/>
      <c r="ENT231" s="4" t="e">
        <f>EOB229</f>
        <v>#REF!</v>
      </c>
      <c r="ENU231" s="556" t="s">
        <v>12</v>
      </c>
      <c r="ENV231" s="556"/>
      <c r="ENW231" s="556"/>
      <c r="ENX231" s="4" t="e">
        <f>EOF229</f>
        <v>#REF!</v>
      </c>
      <c r="ENY231" s="556" t="s">
        <v>12</v>
      </c>
      <c r="ENZ231" s="556"/>
      <c r="EOA231" s="556"/>
      <c r="EOB231" s="4" t="e">
        <f>EOJ229</f>
        <v>#REF!</v>
      </c>
      <c r="EOC231" s="556" t="s">
        <v>12</v>
      </c>
      <c r="EOD231" s="556"/>
      <c r="EOE231" s="556"/>
      <c r="EOF231" s="4" t="e">
        <f>EON229</f>
        <v>#REF!</v>
      </c>
      <c r="EOG231" s="556" t="s">
        <v>12</v>
      </c>
      <c r="EOH231" s="556"/>
      <c r="EOI231" s="556"/>
      <c r="EOJ231" s="4" t="e">
        <f>EOR229</f>
        <v>#REF!</v>
      </c>
      <c r="EOK231" s="556" t="s">
        <v>12</v>
      </c>
      <c r="EOL231" s="556"/>
      <c r="EOM231" s="556"/>
      <c r="EON231" s="4" t="e">
        <f>EOV229</f>
        <v>#REF!</v>
      </c>
      <c r="EOO231" s="556" t="s">
        <v>12</v>
      </c>
      <c r="EOP231" s="556"/>
      <c r="EOQ231" s="556"/>
      <c r="EOR231" s="4" t="e">
        <f>EOZ229</f>
        <v>#REF!</v>
      </c>
      <c r="EOS231" s="556" t="s">
        <v>12</v>
      </c>
      <c r="EOT231" s="556"/>
      <c r="EOU231" s="556"/>
      <c r="EOV231" s="4" t="e">
        <f>EPD229</f>
        <v>#REF!</v>
      </c>
      <c r="EOW231" s="556" t="s">
        <v>12</v>
      </c>
      <c r="EOX231" s="556"/>
      <c r="EOY231" s="556"/>
      <c r="EOZ231" s="4" t="e">
        <f>EPH229</f>
        <v>#REF!</v>
      </c>
      <c r="EPA231" s="556" t="s">
        <v>12</v>
      </c>
      <c r="EPB231" s="556"/>
      <c r="EPC231" s="556"/>
      <c r="EPD231" s="4" t="e">
        <f>EPL229</f>
        <v>#REF!</v>
      </c>
      <c r="EPE231" s="556" t="s">
        <v>12</v>
      </c>
      <c r="EPF231" s="556"/>
      <c r="EPG231" s="556"/>
      <c r="EPH231" s="4" t="e">
        <f>EPP229</f>
        <v>#REF!</v>
      </c>
      <c r="EPI231" s="556" t="s">
        <v>12</v>
      </c>
      <c r="EPJ231" s="556"/>
      <c r="EPK231" s="556"/>
      <c r="EPL231" s="4" t="e">
        <f>EPT229</f>
        <v>#REF!</v>
      </c>
      <c r="EPM231" s="556" t="s">
        <v>12</v>
      </c>
      <c r="EPN231" s="556"/>
      <c r="EPO231" s="556"/>
      <c r="EPP231" s="4" t="e">
        <f>EPX229</f>
        <v>#REF!</v>
      </c>
      <c r="EPQ231" s="556" t="s">
        <v>12</v>
      </c>
      <c r="EPR231" s="556"/>
      <c r="EPS231" s="556"/>
      <c r="EPT231" s="4" t="e">
        <f>EQB229</f>
        <v>#REF!</v>
      </c>
      <c r="EPU231" s="556" t="s">
        <v>12</v>
      </c>
      <c r="EPV231" s="556"/>
      <c r="EPW231" s="556"/>
      <c r="EPX231" s="4" t="e">
        <f>EQF229</f>
        <v>#REF!</v>
      </c>
      <c r="EPY231" s="556" t="s">
        <v>12</v>
      </c>
      <c r="EPZ231" s="556"/>
      <c r="EQA231" s="556"/>
      <c r="EQB231" s="4" t="e">
        <f>EQJ229</f>
        <v>#REF!</v>
      </c>
      <c r="EQC231" s="556" t="s">
        <v>12</v>
      </c>
      <c r="EQD231" s="556"/>
      <c r="EQE231" s="556"/>
      <c r="EQF231" s="4" t="e">
        <f>EQN229</f>
        <v>#REF!</v>
      </c>
      <c r="EQG231" s="556" t="s">
        <v>12</v>
      </c>
      <c r="EQH231" s="556"/>
      <c r="EQI231" s="556"/>
      <c r="EQJ231" s="4" t="e">
        <f>EQR229</f>
        <v>#REF!</v>
      </c>
      <c r="EQK231" s="556" t="s">
        <v>12</v>
      </c>
      <c r="EQL231" s="556"/>
      <c r="EQM231" s="556"/>
      <c r="EQN231" s="4" t="e">
        <f>EQV229</f>
        <v>#REF!</v>
      </c>
      <c r="EQO231" s="556" t="s">
        <v>12</v>
      </c>
      <c r="EQP231" s="556"/>
      <c r="EQQ231" s="556"/>
      <c r="EQR231" s="4" t="e">
        <f>EQZ229</f>
        <v>#REF!</v>
      </c>
      <c r="EQS231" s="556" t="s">
        <v>12</v>
      </c>
      <c r="EQT231" s="556"/>
      <c r="EQU231" s="556"/>
      <c r="EQV231" s="4" t="e">
        <f>ERD229</f>
        <v>#REF!</v>
      </c>
      <c r="EQW231" s="556" t="s">
        <v>12</v>
      </c>
      <c r="EQX231" s="556"/>
      <c r="EQY231" s="556"/>
      <c r="EQZ231" s="4" t="e">
        <f>ERH229</f>
        <v>#REF!</v>
      </c>
      <c r="ERA231" s="556" t="s">
        <v>12</v>
      </c>
      <c r="ERB231" s="556"/>
      <c r="ERC231" s="556"/>
      <c r="ERD231" s="4" t="e">
        <f>ERL229</f>
        <v>#REF!</v>
      </c>
      <c r="ERE231" s="556" t="s">
        <v>12</v>
      </c>
      <c r="ERF231" s="556"/>
      <c r="ERG231" s="556"/>
      <c r="ERH231" s="4" t="e">
        <f>ERP229</f>
        <v>#REF!</v>
      </c>
      <c r="ERI231" s="556" t="s">
        <v>12</v>
      </c>
      <c r="ERJ231" s="556"/>
      <c r="ERK231" s="556"/>
      <c r="ERL231" s="4" t="e">
        <f>ERT229</f>
        <v>#REF!</v>
      </c>
      <c r="ERM231" s="556" t="s">
        <v>12</v>
      </c>
      <c r="ERN231" s="556"/>
      <c r="ERO231" s="556"/>
      <c r="ERP231" s="4" t="e">
        <f>ERX229</f>
        <v>#REF!</v>
      </c>
      <c r="ERQ231" s="556" t="s">
        <v>12</v>
      </c>
      <c r="ERR231" s="556"/>
      <c r="ERS231" s="556"/>
      <c r="ERT231" s="4" t="e">
        <f>ESB229</f>
        <v>#REF!</v>
      </c>
      <c r="ERU231" s="556" t="s">
        <v>12</v>
      </c>
      <c r="ERV231" s="556"/>
      <c r="ERW231" s="556"/>
      <c r="ERX231" s="4" t="e">
        <f>ESF229</f>
        <v>#REF!</v>
      </c>
      <c r="ERY231" s="556" t="s">
        <v>12</v>
      </c>
      <c r="ERZ231" s="556"/>
      <c r="ESA231" s="556"/>
      <c r="ESB231" s="4" t="e">
        <f>ESJ229</f>
        <v>#REF!</v>
      </c>
      <c r="ESC231" s="556" t="s">
        <v>12</v>
      </c>
      <c r="ESD231" s="556"/>
      <c r="ESE231" s="556"/>
      <c r="ESF231" s="4" t="e">
        <f>ESN229</f>
        <v>#REF!</v>
      </c>
      <c r="ESG231" s="556" t="s">
        <v>12</v>
      </c>
      <c r="ESH231" s="556"/>
      <c r="ESI231" s="556"/>
      <c r="ESJ231" s="4" t="e">
        <f>ESR229</f>
        <v>#REF!</v>
      </c>
      <c r="ESK231" s="556" t="s">
        <v>12</v>
      </c>
      <c r="ESL231" s="556"/>
      <c r="ESM231" s="556"/>
      <c r="ESN231" s="4" t="e">
        <f>ESV229</f>
        <v>#REF!</v>
      </c>
      <c r="ESO231" s="556" t="s">
        <v>12</v>
      </c>
      <c r="ESP231" s="556"/>
      <c r="ESQ231" s="556"/>
      <c r="ESR231" s="4" t="e">
        <f>ESZ229</f>
        <v>#REF!</v>
      </c>
      <c r="ESS231" s="556" t="s">
        <v>12</v>
      </c>
      <c r="EST231" s="556"/>
      <c r="ESU231" s="556"/>
      <c r="ESV231" s="4" t="e">
        <f>ETD229</f>
        <v>#REF!</v>
      </c>
      <c r="ESW231" s="556" t="s">
        <v>12</v>
      </c>
      <c r="ESX231" s="556"/>
      <c r="ESY231" s="556"/>
      <c r="ESZ231" s="4" t="e">
        <f>ETH229</f>
        <v>#REF!</v>
      </c>
      <c r="ETA231" s="556" t="s">
        <v>12</v>
      </c>
      <c r="ETB231" s="556"/>
      <c r="ETC231" s="556"/>
      <c r="ETD231" s="4" t="e">
        <f>ETL229</f>
        <v>#REF!</v>
      </c>
      <c r="ETE231" s="556" t="s">
        <v>12</v>
      </c>
      <c r="ETF231" s="556"/>
      <c r="ETG231" s="556"/>
      <c r="ETH231" s="4" t="e">
        <f>ETP229</f>
        <v>#REF!</v>
      </c>
      <c r="ETI231" s="556" t="s">
        <v>12</v>
      </c>
      <c r="ETJ231" s="556"/>
      <c r="ETK231" s="556"/>
      <c r="ETL231" s="4" t="e">
        <f>ETT229</f>
        <v>#REF!</v>
      </c>
      <c r="ETM231" s="556" t="s">
        <v>12</v>
      </c>
      <c r="ETN231" s="556"/>
      <c r="ETO231" s="556"/>
      <c r="ETP231" s="4" t="e">
        <f>ETX229</f>
        <v>#REF!</v>
      </c>
      <c r="ETQ231" s="556" t="s">
        <v>12</v>
      </c>
      <c r="ETR231" s="556"/>
      <c r="ETS231" s="556"/>
      <c r="ETT231" s="4" t="e">
        <f>EUB229</f>
        <v>#REF!</v>
      </c>
      <c r="ETU231" s="556" t="s">
        <v>12</v>
      </c>
      <c r="ETV231" s="556"/>
      <c r="ETW231" s="556"/>
      <c r="ETX231" s="4" t="e">
        <f>EUF229</f>
        <v>#REF!</v>
      </c>
      <c r="ETY231" s="556" t="s">
        <v>12</v>
      </c>
      <c r="ETZ231" s="556"/>
      <c r="EUA231" s="556"/>
      <c r="EUB231" s="4" t="e">
        <f>EUJ229</f>
        <v>#REF!</v>
      </c>
      <c r="EUC231" s="556" t="s">
        <v>12</v>
      </c>
      <c r="EUD231" s="556"/>
      <c r="EUE231" s="556"/>
      <c r="EUF231" s="4" t="e">
        <f>EUN229</f>
        <v>#REF!</v>
      </c>
      <c r="EUG231" s="556" t="s">
        <v>12</v>
      </c>
      <c r="EUH231" s="556"/>
      <c r="EUI231" s="556"/>
      <c r="EUJ231" s="4" t="e">
        <f>EUR229</f>
        <v>#REF!</v>
      </c>
      <c r="EUK231" s="556" t="s">
        <v>12</v>
      </c>
      <c r="EUL231" s="556"/>
      <c r="EUM231" s="556"/>
      <c r="EUN231" s="4" t="e">
        <f>EUV229</f>
        <v>#REF!</v>
      </c>
      <c r="EUO231" s="556" t="s">
        <v>12</v>
      </c>
      <c r="EUP231" s="556"/>
      <c r="EUQ231" s="556"/>
      <c r="EUR231" s="4" t="e">
        <f>EUZ229</f>
        <v>#REF!</v>
      </c>
      <c r="EUS231" s="556" t="s">
        <v>12</v>
      </c>
      <c r="EUT231" s="556"/>
      <c r="EUU231" s="556"/>
      <c r="EUV231" s="4" t="e">
        <f>EVD229</f>
        <v>#REF!</v>
      </c>
      <c r="EUW231" s="556" t="s">
        <v>12</v>
      </c>
      <c r="EUX231" s="556"/>
      <c r="EUY231" s="556"/>
      <c r="EUZ231" s="4" t="e">
        <f>EVH229</f>
        <v>#REF!</v>
      </c>
      <c r="EVA231" s="556" t="s">
        <v>12</v>
      </c>
      <c r="EVB231" s="556"/>
      <c r="EVC231" s="556"/>
      <c r="EVD231" s="4" t="e">
        <f>EVL229</f>
        <v>#REF!</v>
      </c>
      <c r="EVE231" s="556" t="s">
        <v>12</v>
      </c>
      <c r="EVF231" s="556"/>
      <c r="EVG231" s="556"/>
      <c r="EVH231" s="4" t="e">
        <f>EVP229</f>
        <v>#REF!</v>
      </c>
      <c r="EVI231" s="556" t="s">
        <v>12</v>
      </c>
      <c r="EVJ231" s="556"/>
      <c r="EVK231" s="556"/>
      <c r="EVL231" s="4" t="e">
        <f>EVT229</f>
        <v>#REF!</v>
      </c>
      <c r="EVM231" s="556" t="s">
        <v>12</v>
      </c>
      <c r="EVN231" s="556"/>
      <c r="EVO231" s="556"/>
      <c r="EVP231" s="4" t="e">
        <f>EVX229</f>
        <v>#REF!</v>
      </c>
      <c r="EVQ231" s="556" t="s">
        <v>12</v>
      </c>
      <c r="EVR231" s="556"/>
      <c r="EVS231" s="556"/>
      <c r="EVT231" s="4" t="e">
        <f>EWB229</f>
        <v>#REF!</v>
      </c>
      <c r="EVU231" s="556" t="s">
        <v>12</v>
      </c>
      <c r="EVV231" s="556"/>
      <c r="EVW231" s="556"/>
      <c r="EVX231" s="4" t="e">
        <f>EWF229</f>
        <v>#REF!</v>
      </c>
      <c r="EVY231" s="556" t="s">
        <v>12</v>
      </c>
      <c r="EVZ231" s="556"/>
      <c r="EWA231" s="556"/>
      <c r="EWB231" s="4" t="e">
        <f>EWJ229</f>
        <v>#REF!</v>
      </c>
      <c r="EWC231" s="556" t="s">
        <v>12</v>
      </c>
      <c r="EWD231" s="556"/>
      <c r="EWE231" s="556"/>
      <c r="EWF231" s="4" t="e">
        <f>EWN229</f>
        <v>#REF!</v>
      </c>
      <c r="EWG231" s="556" t="s">
        <v>12</v>
      </c>
      <c r="EWH231" s="556"/>
      <c r="EWI231" s="556"/>
      <c r="EWJ231" s="4" t="e">
        <f>EWR229</f>
        <v>#REF!</v>
      </c>
      <c r="EWK231" s="556" t="s">
        <v>12</v>
      </c>
      <c r="EWL231" s="556"/>
      <c r="EWM231" s="556"/>
      <c r="EWN231" s="4" t="e">
        <f>EWV229</f>
        <v>#REF!</v>
      </c>
      <c r="EWO231" s="556" t="s">
        <v>12</v>
      </c>
      <c r="EWP231" s="556"/>
      <c r="EWQ231" s="556"/>
      <c r="EWR231" s="4" t="e">
        <f>EWZ229</f>
        <v>#REF!</v>
      </c>
      <c r="EWS231" s="556" t="s">
        <v>12</v>
      </c>
      <c r="EWT231" s="556"/>
      <c r="EWU231" s="556"/>
      <c r="EWV231" s="4" t="e">
        <f>EXD229</f>
        <v>#REF!</v>
      </c>
      <c r="EWW231" s="556" t="s">
        <v>12</v>
      </c>
      <c r="EWX231" s="556"/>
      <c r="EWY231" s="556"/>
      <c r="EWZ231" s="4" t="e">
        <f>EXH229</f>
        <v>#REF!</v>
      </c>
      <c r="EXA231" s="556" t="s">
        <v>12</v>
      </c>
      <c r="EXB231" s="556"/>
      <c r="EXC231" s="556"/>
      <c r="EXD231" s="4" t="e">
        <f>EXL229</f>
        <v>#REF!</v>
      </c>
      <c r="EXE231" s="556" t="s">
        <v>12</v>
      </c>
      <c r="EXF231" s="556"/>
      <c r="EXG231" s="556"/>
      <c r="EXH231" s="4" t="e">
        <f>EXP229</f>
        <v>#REF!</v>
      </c>
      <c r="EXI231" s="556" t="s">
        <v>12</v>
      </c>
      <c r="EXJ231" s="556"/>
      <c r="EXK231" s="556"/>
      <c r="EXL231" s="4" t="e">
        <f>EXT229</f>
        <v>#REF!</v>
      </c>
      <c r="EXM231" s="556" t="s">
        <v>12</v>
      </c>
      <c r="EXN231" s="556"/>
      <c r="EXO231" s="556"/>
      <c r="EXP231" s="4" t="e">
        <f>EXX229</f>
        <v>#REF!</v>
      </c>
      <c r="EXQ231" s="556" t="s">
        <v>12</v>
      </c>
      <c r="EXR231" s="556"/>
      <c r="EXS231" s="556"/>
      <c r="EXT231" s="4" t="e">
        <f>EYB229</f>
        <v>#REF!</v>
      </c>
      <c r="EXU231" s="556" t="s">
        <v>12</v>
      </c>
      <c r="EXV231" s="556"/>
      <c r="EXW231" s="556"/>
      <c r="EXX231" s="4" t="e">
        <f>EYF229</f>
        <v>#REF!</v>
      </c>
      <c r="EXY231" s="556" t="s">
        <v>12</v>
      </c>
      <c r="EXZ231" s="556"/>
      <c r="EYA231" s="556"/>
      <c r="EYB231" s="4" t="e">
        <f>EYJ229</f>
        <v>#REF!</v>
      </c>
      <c r="EYC231" s="556" t="s">
        <v>12</v>
      </c>
      <c r="EYD231" s="556"/>
      <c r="EYE231" s="556"/>
      <c r="EYF231" s="4" t="e">
        <f>EYN229</f>
        <v>#REF!</v>
      </c>
      <c r="EYG231" s="556" t="s">
        <v>12</v>
      </c>
      <c r="EYH231" s="556"/>
      <c r="EYI231" s="556"/>
      <c r="EYJ231" s="4" t="e">
        <f>EYR229</f>
        <v>#REF!</v>
      </c>
      <c r="EYK231" s="556" t="s">
        <v>12</v>
      </c>
      <c r="EYL231" s="556"/>
      <c r="EYM231" s="556"/>
      <c r="EYN231" s="4" t="e">
        <f>EYV229</f>
        <v>#REF!</v>
      </c>
      <c r="EYO231" s="556" t="s">
        <v>12</v>
      </c>
      <c r="EYP231" s="556"/>
      <c r="EYQ231" s="556"/>
      <c r="EYR231" s="4" t="e">
        <f>EYZ229</f>
        <v>#REF!</v>
      </c>
      <c r="EYS231" s="556" t="s">
        <v>12</v>
      </c>
      <c r="EYT231" s="556"/>
      <c r="EYU231" s="556"/>
      <c r="EYV231" s="4" t="e">
        <f>EZD229</f>
        <v>#REF!</v>
      </c>
      <c r="EYW231" s="556" t="s">
        <v>12</v>
      </c>
      <c r="EYX231" s="556"/>
      <c r="EYY231" s="556"/>
      <c r="EYZ231" s="4" t="e">
        <f>EZH229</f>
        <v>#REF!</v>
      </c>
      <c r="EZA231" s="556" t="s">
        <v>12</v>
      </c>
      <c r="EZB231" s="556"/>
      <c r="EZC231" s="556"/>
      <c r="EZD231" s="4" t="e">
        <f>EZL229</f>
        <v>#REF!</v>
      </c>
      <c r="EZE231" s="556" t="s">
        <v>12</v>
      </c>
      <c r="EZF231" s="556"/>
      <c r="EZG231" s="556"/>
      <c r="EZH231" s="4" t="e">
        <f>EZP229</f>
        <v>#REF!</v>
      </c>
      <c r="EZI231" s="556" t="s">
        <v>12</v>
      </c>
      <c r="EZJ231" s="556"/>
      <c r="EZK231" s="556"/>
      <c r="EZL231" s="4" t="e">
        <f>EZT229</f>
        <v>#REF!</v>
      </c>
      <c r="EZM231" s="556" t="s">
        <v>12</v>
      </c>
      <c r="EZN231" s="556"/>
      <c r="EZO231" s="556"/>
      <c r="EZP231" s="4" t="e">
        <f>EZX229</f>
        <v>#REF!</v>
      </c>
      <c r="EZQ231" s="556" t="s">
        <v>12</v>
      </c>
      <c r="EZR231" s="556"/>
      <c r="EZS231" s="556"/>
      <c r="EZT231" s="4" t="e">
        <f>FAB229</f>
        <v>#REF!</v>
      </c>
      <c r="EZU231" s="556" t="s">
        <v>12</v>
      </c>
      <c r="EZV231" s="556"/>
      <c r="EZW231" s="556"/>
      <c r="EZX231" s="4" t="e">
        <f>FAF229</f>
        <v>#REF!</v>
      </c>
      <c r="EZY231" s="556" t="s">
        <v>12</v>
      </c>
      <c r="EZZ231" s="556"/>
      <c r="FAA231" s="556"/>
      <c r="FAB231" s="4" t="e">
        <f>FAJ229</f>
        <v>#REF!</v>
      </c>
      <c r="FAC231" s="556" t="s">
        <v>12</v>
      </c>
      <c r="FAD231" s="556"/>
      <c r="FAE231" s="556"/>
      <c r="FAF231" s="4" t="e">
        <f>FAN229</f>
        <v>#REF!</v>
      </c>
      <c r="FAG231" s="556" t="s">
        <v>12</v>
      </c>
      <c r="FAH231" s="556"/>
      <c r="FAI231" s="556"/>
      <c r="FAJ231" s="4" t="e">
        <f>FAR229</f>
        <v>#REF!</v>
      </c>
      <c r="FAK231" s="556" t="s">
        <v>12</v>
      </c>
      <c r="FAL231" s="556"/>
      <c r="FAM231" s="556"/>
      <c r="FAN231" s="4" t="e">
        <f>FAV229</f>
        <v>#REF!</v>
      </c>
      <c r="FAO231" s="556" t="s">
        <v>12</v>
      </c>
      <c r="FAP231" s="556"/>
      <c r="FAQ231" s="556"/>
      <c r="FAR231" s="4" t="e">
        <f>FAZ229</f>
        <v>#REF!</v>
      </c>
      <c r="FAS231" s="556" t="s">
        <v>12</v>
      </c>
      <c r="FAT231" s="556"/>
      <c r="FAU231" s="556"/>
      <c r="FAV231" s="4" t="e">
        <f>FBD229</f>
        <v>#REF!</v>
      </c>
      <c r="FAW231" s="556" t="s">
        <v>12</v>
      </c>
      <c r="FAX231" s="556"/>
      <c r="FAY231" s="556"/>
      <c r="FAZ231" s="4" t="e">
        <f>FBH229</f>
        <v>#REF!</v>
      </c>
      <c r="FBA231" s="556" t="s">
        <v>12</v>
      </c>
      <c r="FBB231" s="556"/>
      <c r="FBC231" s="556"/>
      <c r="FBD231" s="4" t="e">
        <f>FBL229</f>
        <v>#REF!</v>
      </c>
      <c r="FBE231" s="556" t="s">
        <v>12</v>
      </c>
      <c r="FBF231" s="556"/>
      <c r="FBG231" s="556"/>
      <c r="FBH231" s="4" t="e">
        <f>FBP229</f>
        <v>#REF!</v>
      </c>
      <c r="FBI231" s="556" t="s">
        <v>12</v>
      </c>
      <c r="FBJ231" s="556"/>
      <c r="FBK231" s="556"/>
      <c r="FBL231" s="4" t="e">
        <f>FBT229</f>
        <v>#REF!</v>
      </c>
      <c r="FBM231" s="556" t="s">
        <v>12</v>
      </c>
      <c r="FBN231" s="556"/>
      <c r="FBO231" s="556"/>
      <c r="FBP231" s="4" t="e">
        <f>FBX229</f>
        <v>#REF!</v>
      </c>
      <c r="FBQ231" s="556" t="s">
        <v>12</v>
      </c>
      <c r="FBR231" s="556"/>
      <c r="FBS231" s="556"/>
      <c r="FBT231" s="4" t="e">
        <f>FCB229</f>
        <v>#REF!</v>
      </c>
      <c r="FBU231" s="556" t="s">
        <v>12</v>
      </c>
      <c r="FBV231" s="556"/>
      <c r="FBW231" s="556"/>
      <c r="FBX231" s="4" t="e">
        <f>FCF229</f>
        <v>#REF!</v>
      </c>
      <c r="FBY231" s="556" t="s">
        <v>12</v>
      </c>
      <c r="FBZ231" s="556"/>
      <c r="FCA231" s="556"/>
      <c r="FCB231" s="4" t="e">
        <f>FCJ229</f>
        <v>#REF!</v>
      </c>
      <c r="FCC231" s="556" t="s">
        <v>12</v>
      </c>
      <c r="FCD231" s="556"/>
      <c r="FCE231" s="556"/>
      <c r="FCF231" s="4" t="e">
        <f>FCN229</f>
        <v>#REF!</v>
      </c>
      <c r="FCG231" s="556" t="s">
        <v>12</v>
      </c>
      <c r="FCH231" s="556"/>
      <c r="FCI231" s="556"/>
      <c r="FCJ231" s="4" t="e">
        <f>FCR229</f>
        <v>#REF!</v>
      </c>
      <c r="FCK231" s="556" t="s">
        <v>12</v>
      </c>
      <c r="FCL231" s="556"/>
      <c r="FCM231" s="556"/>
      <c r="FCN231" s="4" t="e">
        <f>FCV229</f>
        <v>#REF!</v>
      </c>
      <c r="FCO231" s="556" t="s">
        <v>12</v>
      </c>
      <c r="FCP231" s="556"/>
      <c r="FCQ231" s="556"/>
      <c r="FCR231" s="4" t="e">
        <f>FCZ229</f>
        <v>#REF!</v>
      </c>
      <c r="FCS231" s="556" t="s">
        <v>12</v>
      </c>
      <c r="FCT231" s="556"/>
      <c r="FCU231" s="556"/>
      <c r="FCV231" s="4" t="e">
        <f>FDD229</f>
        <v>#REF!</v>
      </c>
      <c r="FCW231" s="556" t="s">
        <v>12</v>
      </c>
      <c r="FCX231" s="556"/>
      <c r="FCY231" s="556"/>
      <c r="FCZ231" s="4" t="e">
        <f>FDH229</f>
        <v>#REF!</v>
      </c>
      <c r="FDA231" s="556" t="s">
        <v>12</v>
      </c>
      <c r="FDB231" s="556"/>
      <c r="FDC231" s="556"/>
      <c r="FDD231" s="4" t="e">
        <f>FDL229</f>
        <v>#REF!</v>
      </c>
      <c r="FDE231" s="556" t="s">
        <v>12</v>
      </c>
      <c r="FDF231" s="556"/>
      <c r="FDG231" s="556"/>
      <c r="FDH231" s="4" t="e">
        <f>FDP229</f>
        <v>#REF!</v>
      </c>
      <c r="FDI231" s="556" t="s">
        <v>12</v>
      </c>
      <c r="FDJ231" s="556"/>
      <c r="FDK231" s="556"/>
      <c r="FDL231" s="4" t="e">
        <f>FDT229</f>
        <v>#REF!</v>
      </c>
      <c r="FDM231" s="556" t="s">
        <v>12</v>
      </c>
      <c r="FDN231" s="556"/>
      <c r="FDO231" s="556"/>
      <c r="FDP231" s="4" t="e">
        <f>FDX229</f>
        <v>#REF!</v>
      </c>
      <c r="FDQ231" s="556" t="s">
        <v>12</v>
      </c>
      <c r="FDR231" s="556"/>
      <c r="FDS231" s="556"/>
      <c r="FDT231" s="4" t="e">
        <f>FEB229</f>
        <v>#REF!</v>
      </c>
      <c r="FDU231" s="556" t="s">
        <v>12</v>
      </c>
      <c r="FDV231" s="556"/>
      <c r="FDW231" s="556"/>
      <c r="FDX231" s="4" t="e">
        <f>FEF229</f>
        <v>#REF!</v>
      </c>
      <c r="FDY231" s="556" t="s">
        <v>12</v>
      </c>
      <c r="FDZ231" s="556"/>
      <c r="FEA231" s="556"/>
      <c r="FEB231" s="4" t="e">
        <f>FEJ229</f>
        <v>#REF!</v>
      </c>
      <c r="FEC231" s="556" t="s">
        <v>12</v>
      </c>
      <c r="FED231" s="556"/>
      <c r="FEE231" s="556"/>
      <c r="FEF231" s="4" t="e">
        <f>FEN229</f>
        <v>#REF!</v>
      </c>
      <c r="FEG231" s="556" t="s">
        <v>12</v>
      </c>
      <c r="FEH231" s="556"/>
      <c r="FEI231" s="556"/>
      <c r="FEJ231" s="4" t="e">
        <f>FER229</f>
        <v>#REF!</v>
      </c>
      <c r="FEK231" s="556" t="s">
        <v>12</v>
      </c>
      <c r="FEL231" s="556"/>
      <c r="FEM231" s="556"/>
      <c r="FEN231" s="4" t="e">
        <f>FEV229</f>
        <v>#REF!</v>
      </c>
      <c r="FEO231" s="556" t="s">
        <v>12</v>
      </c>
      <c r="FEP231" s="556"/>
      <c r="FEQ231" s="556"/>
      <c r="FER231" s="4" t="e">
        <f>FEZ229</f>
        <v>#REF!</v>
      </c>
      <c r="FES231" s="556" t="s">
        <v>12</v>
      </c>
      <c r="FET231" s="556"/>
      <c r="FEU231" s="556"/>
      <c r="FEV231" s="4" t="e">
        <f>FFD229</f>
        <v>#REF!</v>
      </c>
      <c r="FEW231" s="556" t="s">
        <v>12</v>
      </c>
      <c r="FEX231" s="556"/>
      <c r="FEY231" s="556"/>
      <c r="FEZ231" s="4" t="e">
        <f>FFH229</f>
        <v>#REF!</v>
      </c>
      <c r="FFA231" s="556" t="s">
        <v>12</v>
      </c>
      <c r="FFB231" s="556"/>
      <c r="FFC231" s="556"/>
      <c r="FFD231" s="4" t="e">
        <f>FFL229</f>
        <v>#REF!</v>
      </c>
      <c r="FFE231" s="556" t="s">
        <v>12</v>
      </c>
      <c r="FFF231" s="556"/>
      <c r="FFG231" s="556"/>
      <c r="FFH231" s="4" t="e">
        <f>FFP229</f>
        <v>#REF!</v>
      </c>
      <c r="FFI231" s="556" t="s">
        <v>12</v>
      </c>
      <c r="FFJ231" s="556"/>
      <c r="FFK231" s="556"/>
      <c r="FFL231" s="4" t="e">
        <f>FFT229</f>
        <v>#REF!</v>
      </c>
      <c r="FFM231" s="556" t="s">
        <v>12</v>
      </c>
      <c r="FFN231" s="556"/>
      <c r="FFO231" s="556"/>
      <c r="FFP231" s="4" t="e">
        <f>FFX229</f>
        <v>#REF!</v>
      </c>
      <c r="FFQ231" s="556" t="s">
        <v>12</v>
      </c>
      <c r="FFR231" s="556"/>
      <c r="FFS231" s="556"/>
      <c r="FFT231" s="4" t="e">
        <f>FGB229</f>
        <v>#REF!</v>
      </c>
      <c r="FFU231" s="556" t="s">
        <v>12</v>
      </c>
      <c r="FFV231" s="556"/>
      <c r="FFW231" s="556"/>
      <c r="FFX231" s="4" t="e">
        <f>FGF229</f>
        <v>#REF!</v>
      </c>
      <c r="FFY231" s="556" t="s">
        <v>12</v>
      </c>
      <c r="FFZ231" s="556"/>
      <c r="FGA231" s="556"/>
      <c r="FGB231" s="4" t="e">
        <f>FGJ229</f>
        <v>#REF!</v>
      </c>
      <c r="FGC231" s="556" t="s">
        <v>12</v>
      </c>
      <c r="FGD231" s="556"/>
      <c r="FGE231" s="556"/>
      <c r="FGF231" s="4" t="e">
        <f>FGN229</f>
        <v>#REF!</v>
      </c>
      <c r="FGG231" s="556" t="s">
        <v>12</v>
      </c>
      <c r="FGH231" s="556"/>
      <c r="FGI231" s="556"/>
      <c r="FGJ231" s="4" t="e">
        <f>FGR229</f>
        <v>#REF!</v>
      </c>
      <c r="FGK231" s="556" t="s">
        <v>12</v>
      </c>
      <c r="FGL231" s="556"/>
      <c r="FGM231" s="556"/>
      <c r="FGN231" s="4" t="e">
        <f>FGV229</f>
        <v>#REF!</v>
      </c>
      <c r="FGO231" s="556" t="s">
        <v>12</v>
      </c>
      <c r="FGP231" s="556"/>
      <c r="FGQ231" s="556"/>
      <c r="FGR231" s="4" t="e">
        <f>FGZ229</f>
        <v>#REF!</v>
      </c>
      <c r="FGS231" s="556" t="s">
        <v>12</v>
      </c>
      <c r="FGT231" s="556"/>
      <c r="FGU231" s="556"/>
      <c r="FGV231" s="4" t="e">
        <f>FHD229</f>
        <v>#REF!</v>
      </c>
      <c r="FGW231" s="556" t="s">
        <v>12</v>
      </c>
      <c r="FGX231" s="556"/>
      <c r="FGY231" s="556"/>
      <c r="FGZ231" s="4" t="e">
        <f>FHH229</f>
        <v>#REF!</v>
      </c>
      <c r="FHA231" s="556" t="s">
        <v>12</v>
      </c>
      <c r="FHB231" s="556"/>
      <c r="FHC231" s="556"/>
      <c r="FHD231" s="4" t="e">
        <f>FHL229</f>
        <v>#REF!</v>
      </c>
      <c r="FHE231" s="556" t="s">
        <v>12</v>
      </c>
      <c r="FHF231" s="556"/>
      <c r="FHG231" s="556"/>
      <c r="FHH231" s="4" t="e">
        <f>FHP229</f>
        <v>#REF!</v>
      </c>
      <c r="FHI231" s="556" t="s">
        <v>12</v>
      </c>
      <c r="FHJ231" s="556"/>
      <c r="FHK231" s="556"/>
      <c r="FHL231" s="4" t="e">
        <f>FHT229</f>
        <v>#REF!</v>
      </c>
      <c r="FHM231" s="556" t="s">
        <v>12</v>
      </c>
      <c r="FHN231" s="556"/>
      <c r="FHO231" s="556"/>
      <c r="FHP231" s="4" t="e">
        <f>FHX229</f>
        <v>#REF!</v>
      </c>
      <c r="FHQ231" s="556" t="s">
        <v>12</v>
      </c>
      <c r="FHR231" s="556"/>
      <c r="FHS231" s="556"/>
      <c r="FHT231" s="4" t="e">
        <f>FIB229</f>
        <v>#REF!</v>
      </c>
      <c r="FHU231" s="556" t="s">
        <v>12</v>
      </c>
      <c r="FHV231" s="556"/>
      <c r="FHW231" s="556"/>
      <c r="FHX231" s="4" t="e">
        <f>FIF229</f>
        <v>#REF!</v>
      </c>
      <c r="FHY231" s="556" t="s">
        <v>12</v>
      </c>
      <c r="FHZ231" s="556"/>
      <c r="FIA231" s="556"/>
      <c r="FIB231" s="4" t="e">
        <f>FIJ229</f>
        <v>#REF!</v>
      </c>
      <c r="FIC231" s="556" t="s">
        <v>12</v>
      </c>
      <c r="FID231" s="556"/>
      <c r="FIE231" s="556"/>
      <c r="FIF231" s="4" t="e">
        <f>FIN229</f>
        <v>#REF!</v>
      </c>
      <c r="FIG231" s="556" t="s">
        <v>12</v>
      </c>
      <c r="FIH231" s="556"/>
      <c r="FII231" s="556"/>
      <c r="FIJ231" s="4" t="e">
        <f>FIR229</f>
        <v>#REF!</v>
      </c>
      <c r="FIK231" s="556" t="s">
        <v>12</v>
      </c>
      <c r="FIL231" s="556"/>
      <c r="FIM231" s="556"/>
      <c r="FIN231" s="4" t="e">
        <f>FIV229</f>
        <v>#REF!</v>
      </c>
      <c r="FIO231" s="556" t="s">
        <v>12</v>
      </c>
      <c r="FIP231" s="556"/>
      <c r="FIQ231" s="556"/>
      <c r="FIR231" s="4" t="e">
        <f>FIZ229</f>
        <v>#REF!</v>
      </c>
      <c r="FIS231" s="556" t="s">
        <v>12</v>
      </c>
      <c r="FIT231" s="556"/>
      <c r="FIU231" s="556"/>
      <c r="FIV231" s="4" t="e">
        <f>FJD229</f>
        <v>#REF!</v>
      </c>
      <c r="FIW231" s="556" t="s">
        <v>12</v>
      </c>
      <c r="FIX231" s="556"/>
      <c r="FIY231" s="556"/>
      <c r="FIZ231" s="4" t="e">
        <f>FJH229</f>
        <v>#REF!</v>
      </c>
      <c r="FJA231" s="556" t="s">
        <v>12</v>
      </c>
      <c r="FJB231" s="556"/>
      <c r="FJC231" s="556"/>
      <c r="FJD231" s="4" t="e">
        <f>FJL229</f>
        <v>#REF!</v>
      </c>
      <c r="FJE231" s="556" t="s">
        <v>12</v>
      </c>
      <c r="FJF231" s="556"/>
      <c r="FJG231" s="556"/>
      <c r="FJH231" s="4" t="e">
        <f>FJP229</f>
        <v>#REF!</v>
      </c>
      <c r="FJI231" s="556" t="s">
        <v>12</v>
      </c>
      <c r="FJJ231" s="556"/>
      <c r="FJK231" s="556"/>
      <c r="FJL231" s="4" t="e">
        <f>FJT229</f>
        <v>#REF!</v>
      </c>
      <c r="FJM231" s="556" t="s">
        <v>12</v>
      </c>
      <c r="FJN231" s="556"/>
      <c r="FJO231" s="556"/>
      <c r="FJP231" s="4" t="e">
        <f>FJX229</f>
        <v>#REF!</v>
      </c>
      <c r="FJQ231" s="556" t="s">
        <v>12</v>
      </c>
      <c r="FJR231" s="556"/>
      <c r="FJS231" s="556"/>
      <c r="FJT231" s="4" t="e">
        <f>FKB229</f>
        <v>#REF!</v>
      </c>
      <c r="FJU231" s="556" t="s">
        <v>12</v>
      </c>
      <c r="FJV231" s="556"/>
      <c r="FJW231" s="556"/>
      <c r="FJX231" s="4" t="e">
        <f>FKF229</f>
        <v>#REF!</v>
      </c>
      <c r="FJY231" s="556" t="s">
        <v>12</v>
      </c>
      <c r="FJZ231" s="556"/>
      <c r="FKA231" s="556"/>
      <c r="FKB231" s="4" t="e">
        <f>FKJ229</f>
        <v>#REF!</v>
      </c>
      <c r="FKC231" s="556" t="s">
        <v>12</v>
      </c>
      <c r="FKD231" s="556"/>
      <c r="FKE231" s="556"/>
      <c r="FKF231" s="4" t="e">
        <f>FKN229</f>
        <v>#REF!</v>
      </c>
      <c r="FKG231" s="556" t="s">
        <v>12</v>
      </c>
      <c r="FKH231" s="556"/>
      <c r="FKI231" s="556"/>
      <c r="FKJ231" s="4" t="e">
        <f>FKR229</f>
        <v>#REF!</v>
      </c>
      <c r="FKK231" s="556" t="s">
        <v>12</v>
      </c>
      <c r="FKL231" s="556"/>
      <c r="FKM231" s="556"/>
      <c r="FKN231" s="4" t="e">
        <f>FKV229</f>
        <v>#REF!</v>
      </c>
      <c r="FKO231" s="556" t="s">
        <v>12</v>
      </c>
      <c r="FKP231" s="556"/>
      <c r="FKQ231" s="556"/>
      <c r="FKR231" s="4" t="e">
        <f>FKZ229</f>
        <v>#REF!</v>
      </c>
      <c r="FKS231" s="556" t="s">
        <v>12</v>
      </c>
      <c r="FKT231" s="556"/>
      <c r="FKU231" s="556"/>
      <c r="FKV231" s="4" t="e">
        <f>FLD229</f>
        <v>#REF!</v>
      </c>
      <c r="FKW231" s="556" t="s">
        <v>12</v>
      </c>
      <c r="FKX231" s="556"/>
      <c r="FKY231" s="556"/>
      <c r="FKZ231" s="4" t="e">
        <f>FLH229</f>
        <v>#REF!</v>
      </c>
      <c r="FLA231" s="556" t="s">
        <v>12</v>
      </c>
      <c r="FLB231" s="556"/>
      <c r="FLC231" s="556"/>
      <c r="FLD231" s="4" t="e">
        <f>FLL229</f>
        <v>#REF!</v>
      </c>
      <c r="FLE231" s="556" t="s">
        <v>12</v>
      </c>
      <c r="FLF231" s="556"/>
      <c r="FLG231" s="556"/>
      <c r="FLH231" s="4" t="e">
        <f>FLP229</f>
        <v>#REF!</v>
      </c>
      <c r="FLI231" s="556" t="s">
        <v>12</v>
      </c>
      <c r="FLJ231" s="556"/>
      <c r="FLK231" s="556"/>
      <c r="FLL231" s="4" t="e">
        <f>FLT229</f>
        <v>#REF!</v>
      </c>
      <c r="FLM231" s="556" t="s">
        <v>12</v>
      </c>
      <c r="FLN231" s="556"/>
      <c r="FLO231" s="556"/>
      <c r="FLP231" s="4" t="e">
        <f>FLX229</f>
        <v>#REF!</v>
      </c>
      <c r="FLQ231" s="556" t="s">
        <v>12</v>
      </c>
      <c r="FLR231" s="556"/>
      <c r="FLS231" s="556"/>
      <c r="FLT231" s="4" t="e">
        <f>FMB229</f>
        <v>#REF!</v>
      </c>
      <c r="FLU231" s="556" t="s">
        <v>12</v>
      </c>
      <c r="FLV231" s="556"/>
      <c r="FLW231" s="556"/>
      <c r="FLX231" s="4" t="e">
        <f>FMF229</f>
        <v>#REF!</v>
      </c>
      <c r="FLY231" s="556" t="s">
        <v>12</v>
      </c>
      <c r="FLZ231" s="556"/>
      <c r="FMA231" s="556"/>
      <c r="FMB231" s="4" t="e">
        <f>FMJ229</f>
        <v>#REF!</v>
      </c>
      <c r="FMC231" s="556" t="s">
        <v>12</v>
      </c>
      <c r="FMD231" s="556"/>
      <c r="FME231" s="556"/>
      <c r="FMF231" s="4" t="e">
        <f>FMN229</f>
        <v>#REF!</v>
      </c>
      <c r="FMG231" s="556" t="s">
        <v>12</v>
      </c>
      <c r="FMH231" s="556"/>
      <c r="FMI231" s="556"/>
      <c r="FMJ231" s="4" t="e">
        <f>FMR229</f>
        <v>#REF!</v>
      </c>
      <c r="FMK231" s="556" t="s">
        <v>12</v>
      </c>
      <c r="FML231" s="556"/>
      <c r="FMM231" s="556"/>
      <c r="FMN231" s="4" t="e">
        <f>FMV229</f>
        <v>#REF!</v>
      </c>
      <c r="FMO231" s="556" t="s">
        <v>12</v>
      </c>
      <c r="FMP231" s="556"/>
      <c r="FMQ231" s="556"/>
      <c r="FMR231" s="4" t="e">
        <f>FMZ229</f>
        <v>#REF!</v>
      </c>
      <c r="FMS231" s="556" t="s">
        <v>12</v>
      </c>
      <c r="FMT231" s="556"/>
      <c r="FMU231" s="556"/>
      <c r="FMV231" s="4" t="e">
        <f>FND229</f>
        <v>#REF!</v>
      </c>
      <c r="FMW231" s="556" t="s">
        <v>12</v>
      </c>
      <c r="FMX231" s="556"/>
      <c r="FMY231" s="556"/>
      <c r="FMZ231" s="4" t="e">
        <f>FNH229</f>
        <v>#REF!</v>
      </c>
      <c r="FNA231" s="556" t="s">
        <v>12</v>
      </c>
      <c r="FNB231" s="556"/>
      <c r="FNC231" s="556"/>
      <c r="FND231" s="4" t="e">
        <f>FNL229</f>
        <v>#REF!</v>
      </c>
      <c r="FNE231" s="556" t="s">
        <v>12</v>
      </c>
      <c r="FNF231" s="556"/>
      <c r="FNG231" s="556"/>
      <c r="FNH231" s="4" t="e">
        <f>FNP229</f>
        <v>#REF!</v>
      </c>
      <c r="FNI231" s="556" t="s">
        <v>12</v>
      </c>
      <c r="FNJ231" s="556"/>
      <c r="FNK231" s="556"/>
      <c r="FNL231" s="4" t="e">
        <f>FNT229</f>
        <v>#REF!</v>
      </c>
      <c r="FNM231" s="556" t="s">
        <v>12</v>
      </c>
      <c r="FNN231" s="556"/>
      <c r="FNO231" s="556"/>
      <c r="FNP231" s="4" t="e">
        <f>FNX229</f>
        <v>#REF!</v>
      </c>
      <c r="FNQ231" s="556" t="s">
        <v>12</v>
      </c>
      <c r="FNR231" s="556"/>
      <c r="FNS231" s="556"/>
      <c r="FNT231" s="4" t="e">
        <f>FOB229</f>
        <v>#REF!</v>
      </c>
      <c r="FNU231" s="556" t="s">
        <v>12</v>
      </c>
      <c r="FNV231" s="556"/>
      <c r="FNW231" s="556"/>
      <c r="FNX231" s="4" t="e">
        <f>FOF229</f>
        <v>#REF!</v>
      </c>
      <c r="FNY231" s="556" t="s">
        <v>12</v>
      </c>
      <c r="FNZ231" s="556"/>
      <c r="FOA231" s="556"/>
      <c r="FOB231" s="4" t="e">
        <f>FOJ229</f>
        <v>#REF!</v>
      </c>
      <c r="FOC231" s="556" t="s">
        <v>12</v>
      </c>
      <c r="FOD231" s="556"/>
      <c r="FOE231" s="556"/>
      <c r="FOF231" s="4" t="e">
        <f>FON229</f>
        <v>#REF!</v>
      </c>
      <c r="FOG231" s="556" t="s">
        <v>12</v>
      </c>
      <c r="FOH231" s="556"/>
      <c r="FOI231" s="556"/>
      <c r="FOJ231" s="4" t="e">
        <f>FOR229</f>
        <v>#REF!</v>
      </c>
      <c r="FOK231" s="556" t="s">
        <v>12</v>
      </c>
      <c r="FOL231" s="556"/>
      <c r="FOM231" s="556"/>
      <c r="FON231" s="4" t="e">
        <f>FOV229</f>
        <v>#REF!</v>
      </c>
      <c r="FOO231" s="556" t="s">
        <v>12</v>
      </c>
      <c r="FOP231" s="556"/>
      <c r="FOQ231" s="556"/>
      <c r="FOR231" s="4" t="e">
        <f>FOZ229</f>
        <v>#REF!</v>
      </c>
      <c r="FOS231" s="556" t="s">
        <v>12</v>
      </c>
      <c r="FOT231" s="556"/>
      <c r="FOU231" s="556"/>
      <c r="FOV231" s="4" t="e">
        <f>FPD229</f>
        <v>#REF!</v>
      </c>
      <c r="FOW231" s="556" t="s">
        <v>12</v>
      </c>
      <c r="FOX231" s="556"/>
      <c r="FOY231" s="556"/>
      <c r="FOZ231" s="4" t="e">
        <f>FPH229</f>
        <v>#REF!</v>
      </c>
      <c r="FPA231" s="556" t="s">
        <v>12</v>
      </c>
      <c r="FPB231" s="556"/>
      <c r="FPC231" s="556"/>
      <c r="FPD231" s="4" t="e">
        <f>FPL229</f>
        <v>#REF!</v>
      </c>
      <c r="FPE231" s="556" t="s">
        <v>12</v>
      </c>
      <c r="FPF231" s="556"/>
      <c r="FPG231" s="556"/>
      <c r="FPH231" s="4" t="e">
        <f>FPP229</f>
        <v>#REF!</v>
      </c>
      <c r="FPI231" s="556" t="s">
        <v>12</v>
      </c>
      <c r="FPJ231" s="556"/>
      <c r="FPK231" s="556"/>
      <c r="FPL231" s="4" t="e">
        <f>FPT229</f>
        <v>#REF!</v>
      </c>
      <c r="FPM231" s="556" t="s">
        <v>12</v>
      </c>
      <c r="FPN231" s="556"/>
      <c r="FPO231" s="556"/>
      <c r="FPP231" s="4" t="e">
        <f>FPX229</f>
        <v>#REF!</v>
      </c>
      <c r="FPQ231" s="556" t="s">
        <v>12</v>
      </c>
      <c r="FPR231" s="556"/>
      <c r="FPS231" s="556"/>
      <c r="FPT231" s="4" t="e">
        <f>FQB229</f>
        <v>#REF!</v>
      </c>
      <c r="FPU231" s="556" t="s">
        <v>12</v>
      </c>
      <c r="FPV231" s="556"/>
      <c r="FPW231" s="556"/>
      <c r="FPX231" s="4" t="e">
        <f>FQF229</f>
        <v>#REF!</v>
      </c>
      <c r="FPY231" s="556" t="s">
        <v>12</v>
      </c>
      <c r="FPZ231" s="556"/>
      <c r="FQA231" s="556"/>
      <c r="FQB231" s="4" t="e">
        <f>FQJ229</f>
        <v>#REF!</v>
      </c>
      <c r="FQC231" s="556" t="s">
        <v>12</v>
      </c>
      <c r="FQD231" s="556"/>
      <c r="FQE231" s="556"/>
      <c r="FQF231" s="4" t="e">
        <f>FQN229</f>
        <v>#REF!</v>
      </c>
      <c r="FQG231" s="556" t="s">
        <v>12</v>
      </c>
      <c r="FQH231" s="556"/>
      <c r="FQI231" s="556"/>
      <c r="FQJ231" s="4" t="e">
        <f>FQR229</f>
        <v>#REF!</v>
      </c>
      <c r="FQK231" s="556" t="s">
        <v>12</v>
      </c>
      <c r="FQL231" s="556"/>
      <c r="FQM231" s="556"/>
      <c r="FQN231" s="4" t="e">
        <f>FQV229</f>
        <v>#REF!</v>
      </c>
      <c r="FQO231" s="556" t="s">
        <v>12</v>
      </c>
      <c r="FQP231" s="556"/>
      <c r="FQQ231" s="556"/>
      <c r="FQR231" s="4" t="e">
        <f>FQZ229</f>
        <v>#REF!</v>
      </c>
      <c r="FQS231" s="556" t="s">
        <v>12</v>
      </c>
      <c r="FQT231" s="556"/>
      <c r="FQU231" s="556"/>
      <c r="FQV231" s="4" t="e">
        <f>FRD229</f>
        <v>#REF!</v>
      </c>
      <c r="FQW231" s="556" t="s">
        <v>12</v>
      </c>
      <c r="FQX231" s="556"/>
      <c r="FQY231" s="556"/>
      <c r="FQZ231" s="4" t="e">
        <f>FRH229</f>
        <v>#REF!</v>
      </c>
      <c r="FRA231" s="556" t="s">
        <v>12</v>
      </c>
      <c r="FRB231" s="556"/>
      <c r="FRC231" s="556"/>
      <c r="FRD231" s="4" t="e">
        <f>FRL229</f>
        <v>#REF!</v>
      </c>
      <c r="FRE231" s="556" t="s">
        <v>12</v>
      </c>
      <c r="FRF231" s="556"/>
      <c r="FRG231" s="556"/>
      <c r="FRH231" s="4" t="e">
        <f>FRP229</f>
        <v>#REF!</v>
      </c>
      <c r="FRI231" s="556" t="s">
        <v>12</v>
      </c>
      <c r="FRJ231" s="556"/>
      <c r="FRK231" s="556"/>
      <c r="FRL231" s="4" t="e">
        <f>FRT229</f>
        <v>#REF!</v>
      </c>
      <c r="FRM231" s="556" t="s">
        <v>12</v>
      </c>
      <c r="FRN231" s="556"/>
      <c r="FRO231" s="556"/>
      <c r="FRP231" s="4" t="e">
        <f>FRX229</f>
        <v>#REF!</v>
      </c>
      <c r="FRQ231" s="556" t="s">
        <v>12</v>
      </c>
      <c r="FRR231" s="556"/>
      <c r="FRS231" s="556"/>
      <c r="FRT231" s="4" t="e">
        <f>FSB229</f>
        <v>#REF!</v>
      </c>
      <c r="FRU231" s="556" t="s">
        <v>12</v>
      </c>
      <c r="FRV231" s="556"/>
      <c r="FRW231" s="556"/>
      <c r="FRX231" s="4" t="e">
        <f>FSF229</f>
        <v>#REF!</v>
      </c>
      <c r="FRY231" s="556" t="s">
        <v>12</v>
      </c>
      <c r="FRZ231" s="556"/>
      <c r="FSA231" s="556"/>
      <c r="FSB231" s="4" t="e">
        <f>FSJ229</f>
        <v>#REF!</v>
      </c>
      <c r="FSC231" s="556" t="s">
        <v>12</v>
      </c>
      <c r="FSD231" s="556"/>
      <c r="FSE231" s="556"/>
      <c r="FSF231" s="4" t="e">
        <f>FSN229</f>
        <v>#REF!</v>
      </c>
      <c r="FSG231" s="556" t="s">
        <v>12</v>
      </c>
      <c r="FSH231" s="556"/>
      <c r="FSI231" s="556"/>
      <c r="FSJ231" s="4" t="e">
        <f>FSR229</f>
        <v>#REF!</v>
      </c>
      <c r="FSK231" s="556" t="s">
        <v>12</v>
      </c>
      <c r="FSL231" s="556"/>
      <c r="FSM231" s="556"/>
      <c r="FSN231" s="4" t="e">
        <f>FSV229</f>
        <v>#REF!</v>
      </c>
      <c r="FSO231" s="556" t="s">
        <v>12</v>
      </c>
      <c r="FSP231" s="556"/>
      <c r="FSQ231" s="556"/>
      <c r="FSR231" s="4" t="e">
        <f>FSZ229</f>
        <v>#REF!</v>
      </c>
      <c r="FSS231" s="556" t="s">
        <v>12</v>
      </c>
      <c r="FST231" s="556"/>
      <c r="FSU231" s="556"/>
      <c r="FSV231" s="4" t="e">
        <f>FTD229</f>
        <v>#REF!</v>
      </c>
      <c r="FSW231" s="556" t="s">
        <v>12</v>
      </c>
      <c r="FSX231" s="556"/>
      <c r="FSY231" s="556"/>
      <c r="FSZ231" s="4" t="e">
        <f>FTH229</f>
        <v>#REF!</v>
      </c>
      <c r="FTA231" s="556" t="s">
        <v>12</v>
      </c>
      <c r="FTB231" s="556"/>
      <c r="FTC231" s="556"/>
      <c r="FTD231" s="4" t="e">
        <f>FTL229</f>
        <v>#REF!</v>
      </c>
      <c r="FTE231" s="556" t="s">
        <v>12</v>
      </c>
      <c r="FTF231" s="556"/>
      <c r="FTG231" s="556"/>
      <c r="FTH231" s="4" t="e">
        <f>FTP229</f>
        <v>#REF!</v>
      </c>
      <c r="FTI231" s="556" t="s">
        <v>12</v>
      </c>
      <c r="FTJ231" s="556"/>
      <c r="FTK231" s="556"/>
      <c r="FTL231" s="4" t="e">
        <f>FTT229</f>
        <v>#REF!</v>
      </c>
      <c r="FTM231" s="556" t="s">
        <v>12</v>
      </c>
      <c r="FTN231" s="556"/>
      <c r="FTO231" s="556"/>
      <c r="FTP231" s="4" t="e">
        <f>FTX229</f>
        <v>#REF!</v>
      </c>
      <c r="FTQ231" s="556" t="s">
        <v>12</v>
      </c>
      <c r="FTR231" s="556"/>
      <c r="FTS231" s="556"/>
      <c r="FTT231" s="4" t="e">
        <f>FUB229</f>
        <v>#REF!</v>
      </c>
      <c r="FTU231" s="556" t="s">
        <v>12</v>
      </c>
      <c r="FTV231" s="556"/>
      <c r="FTW231" s="556"/>
      <c r="FTX231" s="4" t="e">
        <f>FUF229</f>
        <v>#REF!</v>
      </c>
      <c r="FTY231" s="556" t="s">
        <v>12</v>
      </c>
      <c r="FTZ231" s="556"/>
      <c r="FUA231" s="556"/>
      <c r="FUB231" s="4" t="e">
        <f>FUJ229</f>
        <v>#REF!</v>
      </c>
      <c r="FUC231" s="556" t="s">
        <v>12</v>
      </c>
      <c r="FUD231" s="556"/>
      <c r="FUE231" s="556"/>
      <c r="FUF231" s="4" t="e">
        <f>FUN229</f>
        <v>#REF!</v>
      </c>
      <c r="FUG231" s="556" t="s">
        <v>12</v>
      </c>
      <c r="FUH231" s="556"/>
      <c r="FUI231" s="556"/>
      <c r="FUJ231" s="4" t="e">
        <f>FUR229</f>
        <v>#REF!</v>
      </c>
      <c r="FUK231" s="556" t="s">
        <v>12</v>
      </c>
      <c r="FUL231" s="556"/>
      <c r="FUM231" s="556"/>
      <c r="FUN231" s="4" t="e">
        <f>FUV229</f>
        <v>#REF!</v>
      </c>
      <c r="FUO231" s="556" t="s">
        <v>12</v>
      </c>
      <c r="FUP231" s="556"/>
      <c r="FUQ231" s="556"/>
      <c r="FUR231" s="4" t="e">
        <f>FUZ229</f>
        <v>#REF!</v>
      </c>
      <c r="FUS231" s="556" t="s">
        <v>12</v>
      </c>
      <c r="FUT231" s="556"/>
      <c r="FUU231" s="556"/>
      <c r="FUV231" s="4" t="e">
        <f>FVD229</f>
        <v>#REF!</v>
      </c>
      <c r="FUW231" s="556" t="s">
        <v>12</v>
      </c>
      <c r="FUX231" s="556"/>
      <c r="FUY231" s="556"/>
      <c r="FUZ231" s="4" t="e">
        <f>FVH229</f>
        <v>#REF!</v>
      </c>
      <c r="FVA231" s="556" t="s">
        <v>12</v>
      </c>
      <c r="FVB231" s="556"/>
      <c r="FVC231" s="556"/>
      <c r="FVD231" s="4" t="e">
        <f>FVL229</f>
        <v>#REF!</v>
      </c>
      <c r="FVE231" s="556" t="s">
        <v>12</v>
      </c>
      <c r="FVF231" s="556"/>
      <c r="FVG231" s="556"/>
      <c r="FVH231" s="4" t="e">
        <f>FVP229</f>
        <v>#REF!</v>
      </c>
      <c r="FVI231" s="556" t="s">
        <v>12</v>
      </c>
      <c r="FVJ231" s="556"/>
      <c r="FVK231" s="556"/>
      <c r="FVL231" s="4" t="e">
        <f>FVT229</f>
        <v>#REF!</v>
      </c>
      <c r="FVM231" s="556" t="s">
        <v>12</v>
      </c>
      <c r="FVN231" s="556"/>
      <c r="FVO231" s="556"/>
      <c r="FVP231" s="4" t="e">
        <f>FVX229</f>
        <v>#REF!</v>
      </c>
      <c r="FVQ231" s="556" t="s">
        <v>12</v>
      </c>
      <c r="FVR231" s="556"/>
      <c r="FVS231" s="556"/>
      <c r="FVT231" s="4" t="e">
        <f>FWB229</f>
        <v>#REF!</v>
      </c>
      <c r="FVU231" s="556" t="s">
        <v>12</v>
      </c>
      <c r="FVV231" s="556"/>
      <c r="FVW231" s="556"/>
      <c r="FVX231" s="4" t="e">
        <f>FWF229</f>
        <v>#REF!</v>
      </c>
      <c r="FVY231" s="556" t="s">
        <v>12</v>
      </c>
      <c r="FVZ231" s="556"/>
      <c r="FWA231" s="556"/>
      <c r="FWB231" s="4" t="e">
        <f>FWJ229</f>
        <v>#REF!</v>
      </c>
      <c r="FWC231" s="556" t="s">
        <v>12</v>
      </c>
      <c r="FWD231" s="556"/>
      <c r="FWE231" s="556"/>
      <c r="FWF231" s="4" t="e">
        <f>FWN229</f>
        <v>#REF!</v>
      </c>
      <c r="FWG231" s="556" t="s">
        <v>12</v>
      </c>
      <c r="FWH231" s="556"/>
      <c r="FWI231" s="556"/>
      <c r="FWJ231" s="4" t="e">
        <f>FWR229</f>
        <v>#REF!</v>
      </c>
      <c r="FWK231" s="556" t="s">
        <v>12</v>
      </c>
      <c r="FWL231" s="556"/>
      <c r="FWM231" s="556"/>
      <c r="FWN231" s="4" t="e">
        <f>FWV229</f>
        <v>#REF!</v>
      </c>
      <c r="FWO231" s="556" t="s">
        <v>12</v>
      </c>
      <c r="FWP231" s="556"/>
      <c r="FWQ231" s="556"/>
      <c r="FWR231" s="4" t="e">
        <f>FWZ229</f>
        <v>#REF!</v>
      </c>
      <c r="FWS231" s="556" t="s">
        <v>12</v>
      </c>
      <c r="FWT231" s="556"/>
      <c r="FWU231" s="556"/>
      <c r="FWV231" s="4" t="e">
        <f>FXD229</f>
        <v>#REF!</v>
      </c>
      <c r="FWW231" s="556" t="s">
        <v>12</v>
      </c>
      <c r="FWX231" s="556"/>
      <c r="FWY231" s="556"/>
      <c r="FWZ231" s="4" t="e">
        <f>FXH229</f>
        <v>#REF!</v>
      </c>
      <c r="FXA231" s="556" t="s">
        <v>12</v>
      </c>
      <c r="FXB231" s="556"/>
      <c r="FXC231" s="556"/>
      <c r="FXD231" s="4" t="e">
        <f>FXL229</f>
        <v>#REF!</v>
      </c>
      <c r="FXE231" s="556" t="s">
        <v>12</v>
      </c>
      <c r="FXF231" s="556"/>
      <c r="FXG231" s="556"/>
      <c r="FXH231" s="4" t="e">
        <f>FXP229</f>
        <v>#REF!</v>
      </c>
      <c r="FXI231" s="556" t="s">
        <v>12</v>
      </c>
      <c r="FXJ231" s="556"/>
      <c r="FXK231" s="556"/>
      <c r="FXL231" s="4" t="e">
        <f>FXT229</f>
        <v>#REF!</v>
      </c>
      <c r="FXM231" s="556" t="s">
        <v>12</v>
      </c>
      <c r="FXN231" s="556"/>
      <c r="FXO231" s="556"/>
      <c r="FXP231" s="4" t="e">
        <f>FXX229</f>
        <v>#REF!</v>
      </c>
      <c r="FXQ231" s="556" t="s">
        <v>12</v>
      </c>
      <c r="FXR231" s="556"/>
      <c r="FXS231" s="556"/>
      <c r="FXT231" s="4" t="e">
        <f>FYB229</f>
        <v>#REF!</v>
      </c>
      <c r="FXU231" s="556" t="s">
        <v>12</v>
      </c>
      <c r="FXV231" s="556"/>
      <c r="FXW231" s="556"/>
      <c r="FXX231" s="4" t="e">
        <f>FYF229</f>
        <v>#REF!</v>
      </c>
      <c r="FXY231" s="556" t="s">
        <v>12</v>
      </c>
      <c r="FXZ231" s="556"/>
      <c r="FYA231" s="556"/>
      <c r="FYB231" s="4" t="e">
        <f>FYJ229</f>
        <v>#REF!</v>
      </c>
      <c r="FYC231" s="556" t="s">
        <v>12</v>
      </c>
      <c r="FYD231" s="556"/>
      <c r="FYE231" s="556"/>
      <c r="FYF231" s="4" t="e">
        <f>FYN229</f>
        <v>#REF!</v>
      </c>
      <c r="FYG231" s="556" t="s">
        <v>12</v>
      </c>
      <c r="FYH231" s="556"/>
      <c r="FYI231" s="556"/>
      <c r="FYJ231" s="4" t="e">
        <f>FYR229</f>
        <v>#REF!</v>
      </c>
      <c r="FYK231" s="556" t="s">
        <v>12</v>
      </c>
      <c r="FYL231" s="556"/>
      <c r="FYM231" s="556"/>
      <c r="FYN231" s="4" t="e">
        <f>FYV229</f>
        <v>#REF!</v>
      </c>
      <c r="FYO231" s="556" t="s">
        <v>12</v>
      </c>
      <c r="FYP231" s="556"/>
      <c r="FYQ231" s="556"/>
      <c r="FYR231" s="4" t="e">
        <f>FYZ229</f>
        <v>#REF!</v>
      </c>
      <c r="FYS231" s="556" t="s">
        <v>12</v>
      </c>
      <c r="FYT231" s="556"/>
      <c r="FYU231" s="556"/>
      <c r="FYV231" s="4" t="e">
        <f>FZD229</f>
        <v>#REF!</v>
      </c>
      <c r="FYW231" s="556" t="s">
        <v>12</v>
      </c>
      <c r="FYX231" s="556"/>
      <c r="FYY231" s="556"/>
      <c r="FYZ231" s="4" t="e">
        <f>FZH229</f>
        <v>#REF!</v>
      </c>
      <c r="FZA231" s="556" t="s">
        <v>12</v>
      </c>
      <c r="FZB231" s="556"/>
      <c r="FZC231" s="556"/>
      <c r="FZD231" s="4" t="e">
        <f>FZL229</f>
        <v>#REF!</v>
      </c>
      <c r="FZE231" s="556" t="s">
        <v>12</v>
      </c>
      <c r="FZF231" s="556"/>
      <c r="FZG231" s="556"/>
      <c r="FZH231" s="4" t="e">
        <f>FZP229</f>
        <v>#REF!</v>
      </c>
      <c r="FZI231" s="556" t="s">
        <v>12</v>
      </c>
      <c r="FZJ231" s="556"/>
      <c r="FZK231" s="556"/>
      <c r="FZL231" s="4" t="e">
        <f>FZT229</f>
        <v>#REF!</v>
      </c>
      <c r="FZM231" s="556" t="s">
        <v>12</v>
      </c>
      <c r="FZN231" s="556"/>
      <c r="FZO231" s="556"/>
      <c r="FZP231" s="4" t="e">
        <f>FZX229</f>
        <v>#REF!</v>
      </c>
      <c r="FZQ231" s="556" t="s">
        <v>12</v>
      </c>
      <c r="FZR231" s="556"/>
      <c r="FZS231" s="556"/>
      <c r="FZT231" s="4" t="e">
        <f>GAB229</f>
        <v>#REF!</v>
      </c>
      <c r="FZU231" s="556" t="s">
        <v>12</v>
      </c>
      <c r="FZV231" s="556"/>
      <c r="FZW231" s="556"/>
      <c r="FZX231" s="4" t="e">
        <f>GAF229</f>
        <v>#REF!</v>
      </c>
      <c r="FZY231" s="556" t="s">
        <v>12</v>
      </c>
      <c r="FZZ231" s="556"/>
      <c r="GAA231" s="556"/>
      <c r="GAB231" s="4" t="e">
        <f>GAJ229</f>
        <v>#REF!</v>
      </c>
      <c r="GAC231" s="556" t="s">
        <v>12</v>
      </c>
      <c r="GAD231" s="556"/>
      <c r="GAE231" s="556"/>
      <c r="GAF231" s="4" t="e">
        <f>GAN229</f>
        <v>#REF!</v>
      </c>
      <c r="GAG231" s="556" t="s">
        <v>12</v>
      </c>
      <c r="GAH231" s="556"/>
      <c r="GAI231" s="556"/>
      <c r="GAJ231" s="4" t="e">
        <f>GAR229</f>
        <v>#REF!</v>
      </c>
      <c r="GAK231" s="556" t="s">
        <v>12</v>
      </c>
      <c r="GAL231" s="556"/>
      <c r="GAM231" s="556"/>
      <c r="GAN231" s="4" t="e">
        <f>GAV229</f>
        <v>#REF!</v>
      </c>
      <c r="GAO231" s="556" t="s">
        <v>12</v>
      </c>
      <c r="GAP231" s="556"/>
      <c r="GAQ231" s="556"/>
      <c r="GAR231" s="4" t="e">
        <f>GAZ229</f>
        <v>#REF!</v>
      </c>
      <c r="GAS231" s="556" t="s">
        <v>12</v>
      </c>
      <c r="GAT231" s="556"/>
      <c r="GAU231" s="556"/>
      <c r="GAV231" s="4" t="e">
        <f>GBD229</f>
        <v>#REF!</v>
      </c>
      <c r="GAW231" s="556" t="s">
        <v>12</v>
      </c>
      <c r="GAX231" s="556"/>
      <c r="GAY231" s="556"/>
      <c r="GAZ231" s="4" t="e">
        <f>GBH229</f>
        <v>#REF!</v>
      </c>
      <c r="GBA231" s="556" t="s">
        <v>12</v>
      </c>
      <c r="GBB231" s="556"/>
      <c r="GBC231" s="556"/>
      <c r="GBD231" s="4" t="e">
        <f>GBL229</f>
        <v>#REF!</v>
      </c>
      <c r="GBE231" s="556" t="s">
        <v>12</v>
      </c>
      <c r="GBF231" s="556"/>
      <c r="GBG231" s="556"/>
      <c r="GBH231" s="4" t="e">
        <f>GBP229</f>
        <v>#REF!</v>
      </c>
      <c r="GBI231" s="556" t="s">
        <v>12</v>
      </c>
      <c r="GBJ231" s="556"/>
      <c r="GBK231" s="556"/>
      <c r="GBL231" s="4" t="e">
        <f>GBT229</f>
        <v>#REF!</v>
      </c>
      <c r="GBM231" s="556" t="s">
        <v>12</v>
      </c>
      <c r="GBN231" s="556"/>
      <c r="GBO231" s="556"/>
      <c r="GBP231" s="4" t="e">
        <f>GBX229</f>
        <v>#REF!</v>
      </c>
      <c r="GBQ231" s="556" t="s">
        <v>12</v>
      </c>
      <c r="GBR231" s="556"/>
      <c r="GBS231" s="556"/>
      <c r="GBT231" s="4" t="e">
        <f>GCB229</f>
        <v>#REF!</v>
      </c>
      <c r="GBU231" s="556" t="s">
        <v>12</v>
      </c>
      <c r="GBV231" s="556"/>
      <c r="GBW231" s="556"/>
      <c r="GBX231" s="4" t="e">
        <f>GCF229</f>
        <v>#REF!</v>
      </c>
      <c r="GBY231" s="556" t="s">
        <v>12</v>
      </c>
      <c r="GBZ231" s="556"/>
      <c r="GCA231" s="556"/>
      <c r="GCB231" s="4" t="e">
        <f>GCJ229</f>
        <v>#REF!</v>
      </c>
      <c r="GCC231" s="556" t="s">
        <v>12</v>
      </c>
      <c r="GCD231" s="556"/>
      <c r="GCE231" s="556"/>
      <c r="GCF231" s="4" t="e">
        <f>GCN229</f>
        <v>#REF!</v>
      </c>
      <c r="GCG231" s="556" t="s">
        <v>12</v>
      </c>
      <c r="GCH231" s="556"/>
      <c r="GCI231" s="556"/>
      <c r="GCJ231" s="4" t="e">
        <f>GCR229</f>
        <v>#REF!</v>
      </c>
      <c r="GCK231" s="556" t="s">
        <v>12</v>
      </c>
      <c r="GCL231" s="556"/>
      <c r="GCM231" s="556"/>
      <c r="GCN231" s="4" t="e">
        <f>GCV229</f>
        <v>#REF!</v>
      </c>
      <c r="GCO231" s="556" t="s">
        <v>12</v>
      </c>
      <c r="GCP231" s="556"/>
      <c r="GCQ231" s="556"/>
      <c r="GCR231" s="4" t="e">
        <f>GCZ229</f>
        <v>#REF!</v>
      </c>
      <c r="GCS231" s="556" t="s">
        <v>12</v>
      </c>
      <c r="GCT231" s="556"/>
      <c r="GCU231" s="556"/>
      <c r="GCV231" s="4" t="e">
        <f>GDD229</f>
        <v>#REF!</v>
      </c>
      <c r="GCW231" s="556" t="s">
        <v>12</v>
      </c>
      <c r="GCX231" s="556"/>
      <c r="GCY231" s="556"/>
      <c r="GCZ231" s="4" t="e">
        <f>GDH229</f>
        <v>#REF!</v>
      </c>
      <c r="GDA231" s="556" t="s">
        <v>12</v>
      </c>
      <c r="GDB231" s="556"/>
      <c r="GDC231" s="556"/>
      <c r="GDD231" s="4" t="e">
        <f>GDL229</f>
        <v>#REF!</v>
      </c>
      <c r="GDE231" s="556" t="s">
        <v>12</v>
      </c>
      <c r="GDF231" s="556"/>
      <c r="GDG231" s="556"/>
      <c r="GDH231" s="4" t="e">
        <f>GDP229</f>
        <v>#REF!</v>
      </c>
      <c r="GDI231" s="556" t="s">
        <v>12</v>
      </c>
      <c r="GDJ231" s="556"/>
      <c r="GDK231" s="556"/>
      <c r="GDL231" s="4" t="e">
        <f>GDT229</f>
        <v>#REF!</v>
      </c>
      <c r="GDM231" s="556" t="s">
        <v>12</v>
      </c>
      <c r="GDN231" s="556"/>
      <c r="GDO231" s="556"/>
      <c r="GDP231" s="4" t="e">
        <f>GDX229</f>
        <v>#REF!</v>
      </c>
      <c r="GDQ231" s="556" t="s">
        <v>12</v>
      </c>
      <c r="GDR231" s="556"/>
      <c r="GDS231" s="556"/>
      <c r="GDT231" s="4" t="e">
        <f>GEB229</f>
        <v>#REF!</v>
      </c>
      <c r="GDU231" s="556" t="s">
        <v>12</v>
      </c>
      <c r="GDV231" s="556"/>
      <c r="GDW231" s="556"/>
      <c r="GDX231" s="4" t="e">
        <f>GEF229</f>
        <v>#REF!</v>
      </c>
      <c r="GDY231" s="556" t="s">
        <v>12</v>
      </c>
      <c r="GDZ231" s="556"/>
      <c r="GEA231" s="556"/>
      <c r="GEB231" s="4" t="e">
        <f>GEJ229</f>
        <v>#REF!</v>
      </c>
      <c r="GEC231" s="556" t="s">
        <v>12</v>
      </c>
      <c r="GED231" s="556"/>
      <c r="GEE231" s="556"/>
      <c r="GEF231" s="4" t="e">
        <f>GEN229</f>
        <v>#REF!</v>
      </c>
      <c r="GEG231" s="556" t="s">
        <v>12</v>
      </c>
      <c r="GEH231" s="556"/>
      <c r="GEI231" s="556"/>
      <c r="GEJ231" s="4" t="e">
        <f>GER229</f>
        <v>#REF!</v>
      </c>
      <c r="GEK231" s="556" t="s">
        <v>12</v>
      </c>
      <c r="GEL231" s="556"/>
      <c r="GEM231" s="556"/>
      <c r="GEN231" s="4" t="e">
        <f>GEV229</f>
        <v>#REF!</v>
      </c>
      <c r="GEO231" s="556" t="s">
        <v>12</v>
      </c>
      <c r="GEP231" s="556"/>
      <c r="GEQ231" s="556"/>
      <c r="GER231" s="4" t="e">
        <f>GEZ229</f>
        <v>#REF!</v>
      </c>
      <c r="GES231" s="556" t="s">
        <v>12</v>
      </c>
      <c r="GET231" s="556"/>
      <c r="GEU231" s="556"/>
      <c r="GEV231" s="4" t="e">
        <f>GFD229</f>
        <v>#REF!</v>
      </c>
      <c r="GEW231" s="556" t="s">
        <v>12</v>
      </c>
      <c r="GEX231" s="556"/>
      <c r="GEY231" s="556"/>
      <c r="GEZ231" s="4" t="e">
        <f>GFH229</f>
        <v>#REF!</v>
      </c>
      <c r="GFA231" s="556" t="s">
        <v>12</v>
      </c>
      <c r="GFB231" s="556"/>
      <c r="GFC231" s="556"/>
      <c r="GFD231" s="4" t="e">
        <f>GFL229</f>
        <v>#REF!</v>
      </c>
      <c r="GFE231" s="556" t="s">
        <v>12</v>
      </c>
      <c r="GFF231" s="556"/>
      <c r="GFG231" s="556"/>
      <c r="GFH231" s="4" t="e">
        <f>GFP229</f>
        <v>#REF!</v>
      </c>
      <c r="GFI231" s="556" t="s">
        <v>12</v>
      </c>
      <c r="GFJ231" s="556"/>
      <c r="GFK231" s="556"/>
      <c r="GFL231" s="4" t="e">
        <f>GFT229</f>
        <v>#REF!</v>
      </c>
      <c r="GFM231" s="556" t="s">
        <v>12</v>
      </c>
      <c r="GFN231" s="556"/>
      <c r="GFO231" s="556"/>
      <c r="GFP231" s="4" t="e">
        <f>GFX229</f>
        <v>#REF!</v>
      </c>
      <c r="GFQ231" s="556" t="s">
        <v>12</v>
      </c>
      <c r="GFR231" s="556"/>
      <c r="GFS231" s="556"/>
      <c r="GFT231" s="4" t="e">
        <f>GGB229</f>
        <v>#REF!</v>
      </c>
      <c r="GFU231" s="556" t="s">
        <v>12</v>
      </c>
      <c r="GFV231" s="556"/>
      <c r="GFW231" s="556"/>
      <c r="GFX231" s="4" t="e">
        <f>GGF229</f>
        <v>#REF!</v>
      </c>
      <c r="GFY231" s="556" t="s">
        <v>12</v>
      </c>
      <c r="GFZ231" s="556"/>
      <c r="GGA231" s="556"/>
      <c r="GGB231" s="4" t="e">
        <f>GGJ229</f>
        <v>#REF!</v>
      </c>
      <c r="GGC231" s="556" t="s">
        <v>12</v>
      </c>
      <c r="GGD231" s="556"/>
      <c r="GGE231" s="556"/>
      <c r="GGF231" s="4" t="e">
        <f>GGN229</f>
        <v>#REF!</v>
      </c>
      <c r="GGG231" s="556" t="s">
        <v>12</v>
      </c>
      <c r="GGH231" s="556"/>
      <c r="GGI231" s="556"/>
      <c r="GGJ231" s="4" t="e">
        <f>GGR229</f>
        <v>#REF!</v>
      </c>
      <c r="GGK231" s="556" t="s">
        <v>12</v>
      </c>
      <c r="GGL231" s="556"/>
      <c r="GGM231" s="556"/>
      <c r="GGN231" s="4" t="e">
        <f>GGV229</f>
        <v>#REF!</v>
      </c>
      <c r="GGO231" s="556" t="s">
        <v>12</v>
      </c>
      <c r="GGP231" s="556"/>
      <c r="GGQ231" s="556"/>
      <c r="GGR231" s="4" t="e">
        <f>GGZ229</f>
        <v>#REF!</v>
      </c>
      <c r="GGS231" s="556" t="s">
        <v>12</v>
      </c>
      <c r="GGT231" s="556"/>
      <c r="GGU231" s="556"/>
      <c r="GGV231" s="4" t="e">
        <f>GHD229</f>
        <v>#REF!</v>
      </c>
      <c r="GGW231" s="556" t="s">
        <v>12</v>
      </c>
      <c r="GGX231" s="556"/>
      <c r="GGY231" s="556"/>
      <c r="GGZ231" s="4" t="e">
        <f>GHH229</f>
        <v>#REF!</v>
      </c>
      <c r="GHA231" s="556" t="s">
        <v>12</v>
      </c>
      <c r="GHB231" s="556"/>
      <c r="GHC231" s="556"/>
      <c r="GHD231" s="4" t="e">
        <f>GHL229</f>
        <v>#REF!</v>
      </c>
      <c r="GHE231" s="556" t="s">
        <v>12</v>
      </c>
      <c r="GHF231" s="556"/>
      <c r="GHG231" s="556"/>
      <c r="GHH231" s="4" t="e">
        <f>GHP229</f>
        <v>#REF!</v>
      </c>
      <c r="GHI231" s="556" t="s">
        <v>12</v>
      </c>
      <c r="GHJ231" s="556"/>
      <c r="GHK231" s="556"/>
      <c r="GHL231" s="4" t="e">
        <f>GHT229</f>
        <v>#REF!</v>
      </c>
      <c r="GHM231" s="556" t="s">
        <v>12</v>
      </c>
      <c r="GHN231" s="556"/>
      <c r="GHO231" s="556"/>
      <c r="GHP231" s="4" t="e">
        <f>GHX229</f>
        <v>#REF!</v>
      </c>
      <c r="GHQ231" s="556" t="s">
        <v>12</v>
      </c>
      <c r="GHR231" s="556"/>
      <c r="GHS231" s="556"/>
      <c r="GHT231" s="4" t="e">
        <f>GIB229</f>
        <v>#REF!</v>
      </c>
      <c r="GHU231" s="556" t="s">
        <v>12</v>
      </c>
      <c r="GHV231" s="556"/>
      <c r="GHW231" s="556"/>
      <c r="GHX231" s="4" t="e">
        <f>GIF229</f>
        <v>#REF!</v>
      </c>
      <c r="GHY231" s="556" t="s">
        <v>12</v>
      </c>
      <c r="GHZ231" s="556"/>
      <c r="GIA231" s="556"/>
      <c r="GIB231" s="4" t="e">
        <f>GIJ229</f>
        <v>#REF!</v>
      </c>
      <c r="GIC231" s="556" t="s">
        <v>12</v>
      </c>
      <c r="GID231" s="556"/>
      <c r="GIE231" s="556"/>
      <c r="GIF231" s="4" t="e">
        <f>GIN229</f>
        <v>#REF!</v>
      </c>
      <c r="GIG231" s="556" t="s">
        <v>12</v>
      </c>
      <c r="GIH231" s="556"/>
      <c r="GII231" s="556"/>
      <c r="GIJ231" s="4" t="e">
        <f>GIR229</f>
        <v>#REF!</v>
      </c>
      <c r="GIK231" s="556" t="s">
        <v>12</v>
      </c>
      <c r="GIL231" s="556"/>
      <c r="GIM231" s="556"/>
      <c r="GIN231" s="4" t="e">
        <f>GIV229</f>
        <v>#REF!</v>
      </c>
      <c r="GIO231" s="556" t="s">
        <v>12</v>
      </c>
      <c r="GIP231" s="556"/>
      <c r="GIQ231" s="556"/>
      <c r="GIR231" s="4" t="e">
        <f>GIZ229</f>
        <v>#REF!</v>
      </c>
      <c r="GIS231" s="556" t="s">
        <v>12</v>
      </c>
      <c r="GIT231" s="556"/>
      <c r="GIU231" s="556"/>
      <c r="GIV231" s="4" t="e">
        <f>GJD229</f>
        <v>#REF!</v>
      </c>
      <c r="GIW231" s="556" t="s">
        <v>12</v>
      </c>
      <c r="GIX231" s="556"/>
      <c r="GIY231" s="556"/>
      <c r="GIZ231" s="4" t="e">
        <f>GJH229</f>
        <v>#REF!</v>
      </c>
      <c r="GJA231" s="556" t="s">
        <v>12</v>
      </c>
      <c r="GJB231" s="556"/>
      <c r="GJC231" s="556"/>
      <c r="GJD231" s="4" t="e">
        <f>GJL229</f>
        <v>#REF!</v>
      </c>
      <c r="GJE231" s="556" t="s">
        <v>12</v>
      </c>
      <c r="GJF231" s="556"/>
      <c r="GJG231" s="556"/>
      <c r="GJH231" s="4" t="e">
        <f>GJP229</f>
        <v>#REF!</v>
      </c>
      <c r="GJI231" s="556" t="s">
        <v>12</v>
      </c>
      <c r="GJJ231" s="556"/>
      <c r="GJK231" s="556"/>
      <c r="GJL231" s="4" t="e">
        <f>GJT229</f>
        <v>#REF!</v>
      </c>
      <c r="GJM231" s="556" t="s">
        <v>12</v>
      </c>
      <c r="GJN231" s="556"/>
      <c r="GJO231" s="556"/>
      <c r="GJP231" s="4" t="e">
        <f>GJX229</f>
        <v>#REF!</v>
      </c>
      <c r="GJQ231" s="556" t="s">
        <v>12</v>
      </c>
      <c r="GJR231" s="556"/>
      <c r="GJS231" s="556"/>
      <c r="GJT231" s="4" t="e">
        <f>GKB229</f>
        <v>#REF!</v>
      </c>
      <c r="GJU231" s="556" t="s">
        <v>12</v>
      </c>
      <c r="GJV231" s="556"/>
      <c r="GJW231" s="556"/>
      <c r="GJX231" s="4" t="e">
        <f>GKF229</f>
        <v>#REF!</v>
      </c>
      <c r="GJY231" s="556" t="s">
        <v>12</v>
      </c>
      <c r="GJZ231" s="556"/>
      <c r="GKA231" s="556"/>
      <c r="GKB231" s="4" t="e">
        <f>GKJ229</f>
        <v>#REF!</v>
      </c>
      <c r="GKC231" s="556" t="s">
        <v>12</v>
      </c>
      <c r="GKD231" s="556"/>
      <c r="GKE231" s="556"/>
      <c r="GKF231" s="4" t="e">
        <f>GKN229</f>
        <v>#REF!</v>
      </c>
      <c r="GKG231" s="556" t="s">
        <v>12</v>
      </c>
      <c r="GKH231" s="556"/>
      <c r="GKI231" s="556"/>
      <c r="GKJ231" s="4" t="e">
        <f>GKR229</f>
        <v>#REF!</v>
      </c>
      <c r="GKK231" s="556" t="s">
        <v>12</v>
      </c>
      <c r="GKL231" s="556"/>
      <c r="GKM231" s="556"/>
      <c r="GKN231" s="4" t="e">
        <f>GKV229</f>
        <v>#REF!</v>
      </c>
      <c r="GKO231" s="556" t="s">
        <v>12</v>
      </c>
      <c r="GKP231" s="556"/>
      <c r="GKQ231" s="556"/>
      <c r="GKR231" s="4" t="e">
        <f>GKZ229</f>
        <v>#REF!</v>
      </c>
      <c r="GKS231" s="556" t="s">
        <v>12</v>
      </c>
      <c r="GKT231" s="556"/>
      <c r="GKU231" s="556"/>
      <c r="GKV231" s="4" t="e">
        <f>GLD229</f>
        <v>#REF!</v>
      </c>
      <c r="GKW231" s="556" t="s">
        <v>12</v>
      </c>
      <c r="GKX231" s="556"/>
      <c r="GKY231" s="556"/>
      <c r="GKZ231" s="4" t="e">
        <f>GLH229</f>
        <v>#REF!</v>
      </c>
      <c r="GLA231" s="556" t="s">
        <v>12</v>
      </c>
      <c r="GLB231" s="556"/>
      <c r="GLC231" s="556"/>
      <c r="GLD231" s="4" t="e">
        <f>GLL229</f>
        <v>#REF!</v>
      </c>
      <c r="GLE231" s="556" t="s">
        <v>12</v>
      </c>
      <c r="GLF231" s="556"/>
      <c r="GLG231" s="556"/>
      <c r="GLH231" s="4" t="e">
        <f>GLP229</f>
        <v>#REF!</v>
      </c>
      <c r="GLI231" s="556" t="s">
        <v>12</v>
      </c>
      <c r="GLJ231" s="556"/>
      <c r="GLK231" s="556"/>
      <c r="GLL231" s="4" t="e">
        <f>GLT229</f>
        <v>#REF!</v>
      </c>
      <c r="GLM231" s="556" t="s">
        <v>12</v>
      </c>
      <c r="GLN231" s="556"/>
      <c r="GLO231" s="556"/>
      <c r="GLP231" s="4" t="e">
        <f>GLX229</f>
        <v>#REF!</v>
      </c>
      <c r="GLQ231" s="556" t="s">
        <v>12</v>
      </c>
      <c r="GLR231" s="556"/>
      <c r="GLS231" s="556"/>
      <c r="GLT231" s="4" t="e">
        <f>GMB229</f>
        <v>#REF!</v>
      </c>
      <c r="GLU231" s="556" t="s">
        <v>12</v>
      </c>
      <c r="GLV231" s="556"/>
      <c r="GLW231" s="556"/>
      <c r="GLX231" s="4" t="e">
        <f>GMF229</f>
        <v>#REF!</v>
      </c>
      <c r="GLY231" s="556" t="s">
        <v>12</v>
      </c>
      <c r="GLZ231" s="556"/>
      <c r="GMA231" s="556"/>
      <c r="GMB231" s="4" t="e">
        <f>GMJ229</f>
        <v>#REF!</v>
      </c>
      <c r="GMC231" s="556" t="s">
        <v>12</v>
      </c>
      <c r="GMD231" s="556"/>
      <c r="GME231" s="556"/>
      <c r="GMF231" s="4" t="e">
        <f>GMN229</f>
        <v>#REF!</v>
      </c>
      <c r="GMG231" s="556" t="s">
        <v>12</v>
      </c>
      <c r="GMH231" s="556"/>
      <c r="GMI231" s="556"/>
      <c r="GMJ231" s="4" t="e">
        <f>GMR229</f>
        <v>#REF!</v>
      </c>
      <c r="GMK231" s="556" t="s">
        <v>12</v>
      </c>
      <c r="GML231" s="556"/>
      <c r="GMM231" s="556"/>
      <c r="GMN231" s="4" t="e">
        <f>GMV229</f>
        <v>#REF!</v>
      </c>
      <c r="GMO231" s="556" t="s">
        <v>12</v>
      </c>
      <c r="GMP231" s="556"/>
      <c r="GMQ231" s="556"/>
      <c r="GMR231" s="4" t="e">
        <f>GMZ229</f>
        <v>#REF!</v>
      </c>
      <c r="GMS231" s="556" t="s">
        <v>12</v>
      </c>
      <c r="GMT231" s="556"/>
      <c r="GMU231" s="556"/>
      <c r="GMV231" s="4" t="e">
        <f>GND229</f>
        <v>#REF!</v>
      </c>
      <c r="GMW231" s="556" t="s">
        <v>12</v>
      </c>
      <c r="GMX231" s="556"/>
      <c r="GMY231" s="556"/>
      <c r="GMZ231" s="4" t="e">
        <f>GNH229</f>
        <v>#REF!</v>
      </c>
      <c r="GNA231" s="556" t="s">
        <v>12</v>
      </c>
      <c r="GNB231" s="556"/>
      <c r="GNC231" s="556"/>
      <c r="GND231" s="4" t="e">
        <f>GNL229</f>
        <v>#REF!</v>
      </c>
      <c r="GNE231" s="556" t="s">
        <v>12</v>
      </c>
      <c r="GNF231" s="556"/>
      <c r="GNG231" s="556"/>
      <c r="GNH231" s="4" t="e">
        <f>GNP229</f>
        <v>#REF!</v>
      </c>
      <c r="GNI231" s="556" t="s">
        <v>12</v>
      </c>
      <c r="GNJ231" s="556"/>
      <c r="GNK231" s="556"/>
      <c r="GNL231" s="4" t="e">
        <f>GNT229</f>
        <v>#REF!</v>
      </c>
      <c r="GNM231" s="556" t="s">
        <v>12</v>
      </c>
      <c r="GNN231" s="556"/>
      <c r="GNO231" s="556"/>
      <c r="GNP231" s="4" t="e">
        <f>GNX229</f>
        <v>#REF!</v>
      </c>
      <c r="GNQ231" s="556" t="s">
        <v>12</v>
      </c>
      <c r="GNR231" s="556"/>
      <c r="GNS231" s="556"/>
      <c r="GNT231" s="4" t="e">
        <f>GOB229</f>
        <v>#REF!</v>
      </c>
      <c r="GNU231" s="556" t="s">
        <v>12</v>
      </c>
      <c r="GNV231" s="556"/>
      <c r="GNW231" s="556"/>
      <c r="GNX231" s="4" t="e">
        <f>GOF229</f>
        <v>#REF!</v>
      </c>
      <c r="GNY231" s="556" t="s">
        <v>12</v>
      </c>
      <c r="GNZ231" s="556"/>
      <c r="GOA231" s="556"/>
      <c r="GOB231" s="4" t="e">
        <f>GOJ229</f>
        <v>#REF!</v>
      </c>
      <c r="GOC231" s="556" t="s">
        <v>12</v>
      </c>
      <c r="GOD231" s="556"/>
      <c r="GOE231" s="556"/>
      <c r="GOF231" s="4" t="e">
        <f>GON229</f>
        <v>#REF!</v>
      </c>
      <c r="GOG231" s="556" t="s">
        <v>12</v>
      </c>
      <c r="GOH231" s="556"/>
      <c r="GOI231" s="556"/>
      <c r="GOJ231" s="4" t="e">
        <f>GOR229</f>
        <v>#REF!</v>
      </c>
      <c r="GOK231" s="556" t="s">
        <v>12</v>
      </c>
      <c r="GOL231" s="556"/>
      <c r="GOM231" s="556"/>
      <c r="GON231" s="4" t="e">
        <f>GOV229</f>
        <v>#REF!</v>
      </c>
      <c r="GOO231" s="556" t="s">
        <v>12</v>
      </c>
      <c r="GOP231" s="556"/>
      <c r="GOQ231" s="556"/>
      <c r="GOR231" s="4" t="e">
        <f>GOZ229</f>
        <v>#REF!</v>
      </c>
      <c r="GOS231" s="556" t="s">
        <v>12</v>
      </c>
      <c r="GOT231" s="556"/>
      <c r="GOU231" s="556"/>
      <c r="GOV231" s="4" t="e">
        <f>GPD229</f>
        <v>#REF!</v>
      </c>
      <c r="GOW231" s="556" t="s">
        <v>12</v>
      </c>
      <c r="GOX231" s="556"/>
      <c r="GOY231" s="556"/>
      <c r="GOZ231" s="4" t="e">
        <f>GPH229</f>
        <v>#REF!</v>
      </c>
      <c r="GPA231" s="556" t="s">
        <v>12</v>
      </c>
      <c r="GPB231" s="556"/>
      <c r="GPC231" s="556"/>
      <c r="GPD231" s="4" t="e">
        <f>GPL229</f>
        <v>#REF!</v>
      </c>
      <c r="GPE231" s="556" t="s">
        <v>12</v>
      </c>
      <c r="GPF231" s="556"/>
      <c r="GPG231" s="556"/>
      <c r="GPH231" s="4" t="e">
        <f>GPP229</f>
        <v>#REF!</v>
      </c>
      <c r="GPI231" s="556" t="s">
        <v>12</v>
      </c>
      <c r="GPJ231" s="556"/>
      <c r="GPK231" s="556"/>
      <c r="GPL231" s="4" t="e">
        <f>GPT229</f>
        <v>#REF!</v>
      </c>
      <c r="GPM231" s="556" t="s">
        <v>12</v>
      </c>
      <c r="GPN231" s="556"/>
      <c r="GPO231" s="556"/>
      <c r="GPP231" s="4" t="e">
        <f>GPX229</f>
        <v>#REF!</v>
      </c>
      <c r="GPQ231" s="556" t="s">
        <v>12</v>
      </c>
      <c r="GPR231" s="556"/>
      <c r="GPS231" s="556"/>
      <c r="GPT231" s="4" t="e">
        <f>GQB229</f>
        <v>#REF!</v>
      </c>
      <c r="GPU231" s="556" t="s">
        <v>12</v>
      </c>
      <c r="GPV231" s="556"/>
      <c r="GPW231" s="556"/>
      <c r="GPX231" s="4" t="e">
        <f>GQF229</f>
        <v>#REF!</v>
      </c>
      <c r="GPY231" s="556" t="s">
        <v>12</v>
      </c>
      <c r="GPZ231" s="556"/>
      <c r="GQA231" s="556"/>
      <c r="GQB231" s="4" t="e">
        <f>GQJ229</f>
        <v>#REF!</v>
      </c>
      <c r="GQC231" s="556" t="s">
        <v>12</v>
      </c>
      <c r="GQD231" s="556"/>
      <c r="GQE231" s="556"/>
      <c r="GQF231" s="4" t="e">
        <f>GQN229</f>
        <v>#REF!</v>
      </c>
      <c r="GQG231" s="556" t="s">
        <v>12</v>
      </c>
      <c r="GQH231" s="556"/>
      <c r="GQI231" s="556"/>
      <c r="GQJ231" s="4" t="e">
        <f>GQR229</f>
        <v>#REF!</v>
      </c>
      <c r="GQK231" s="556" t="s">
        <v>12</v>
      </c>
      <c r="GQL231" s="556"/>
      <c r="GQM231" s="556"/>
      <c r="GQN231" s="4" t="e">
        <f>GQV229</f>
        <v>#REF!</v>
      </c>
      <c r="GQO231" s="556" t="s">
        <v>12</v>
      </c>
      <c r="GQP231" s="556"/>
      <c r="GQQ231" s="556"/>
      <c r="GQR231" s="4" t="e">
        <f>GQZ229</f>
        <v>#REF!</v>
      </c>
      <c r="GQS231" s="556" t="s">
        <v>12</v>
      </c>
      <c r="GQT231" s="556"/>
      <c r="GQU231" s="556"/>
      <c r="GQV231" s="4" t="e">
        <f>GRD229</f>
        <v>#REF!</v>
      </c>
      <c r="GQW231" s="556" t="s">
        <v>12</v>
      </c>
      <c r="GQX231" s="556"/>
      <c r="GQY231" s="556"/>
      <c r="GQZ231" s="4" t="e">
        <f>GRH229</f>
        <v>#REF!</v>
      </c>
      <c r="GRA231" s="556" t="s">
        <v>12</v>
      </c>
      <c r="GRB231" s="556"/>
      <c r="GRC231" s="556"/>
      <c r="GRD231" s="4" t="e">
        <f>GRL229</f>
        <v>#REF!</v>
      </c>
      <c r="GRE231" s="556" t="s">
        <v>12</v>
      </c>
      <c r="GRF231" s="556"/>
      <c r="GRG231" s="556"/>
      <c r="GRH231" s="4" t="e">
        <f>GRP229</f>
        <v>#REF!</v>
      </c>
      <c r="GRI231" s="556" t="s">
        <v>12</v>
      </c>
      <c r="GRJ231" s="556"/>
      <c r="GRK231" s="556"/>
      <c r="GRL231" s="4" t="e">
        <f>GRT229</f>
        <v>#REF!</v>
      </c>
      <c r="GRM231" s="556" t="s">
        <v>12</v>
      </c>
      <c r="GRN231" s="556"/>
      <c r="GRO231" s="556"/>
      <c r="GRP231" s="4" t="e">
        <f>GRX229</f>
        <v>#REF!</v>
      </c>
      <c r="GRQ231" s="556" t="s">
        <v>12</v>
      </c>
      <c r="GRR231" s="556"/>
      <c r="GRS231" s="556"/>
      <c r="GRT231" s="4" t="e">
        <f>GSB229</f>
        <v>#REF!</v>
      </c>
      <c r="GRU231" s="556" t="s">
        <v>12</v>
      </c>
      <c r="GRV231" s="556"/>
      <c r="GRW231" s="556"/>
      <c r="GRX231" s="4" t="e">
        <f>GSF229</f>
        <v>#REF!</v>
      </c>
      <c r="GRY231" s="556" t="s">
        <v>12</v>
      </c>
      <c r="GRZ231" s="556"/>
      <c r="GSA231" s="556"/>
      <c r="GSB231" s="4" t="e">
        <f>GSJ229</f>
        <v>#REF!</v>
      </c>
      <c r="GSC231" s="556" t="s">
        <v>12</v>
      </c>
      <c r="GSD231" s="556"/>
      <c r="GSE231" s="556"/>
      <c r="GSF231" s="4" t="e">
        <f>GSN229</f>
        <v>#REF!</v>
      </c>
      <c r="GSG231" s="556" t="s">
        <v>12</v>
      </c>
      <c r="GSH231" s="556"/>
      <c r="GSI231" s="556"/>
      <c r="GSJ231" s="4" t="e">
        <f>GSR229</f>
        <v>#REF!</v>
      </c>
      <c r="GSK231" s="556" t="s">
        <v>12</v>
      </c>
      <c r="GSL231" s="556"/>
      <c r="GSM231" s="556"/>
      <c r="GSN231" s="4" t="e">
        <f>GSV229</f>
        <v>#REF!</v>
      </c>
      <c r="GSO231" s="556" t="s">
        <v>12</v>
      </c>
      <c r="GSP231" s="556"/>
      <c r="GSQ231" s="556"/>
      <c r="GSR231" s="4" t="e">
        <f>GSZ229</f>
        <v>#REF!</v>
      </c>
      <c r="GSS231" s="556" t="s">
        <v>12</v>
      </c>
      <c r="GST231" s="556"/>
      <c r="GSU231" s="556"/>
      <c r="GSV231" s="4" t="e">
        <f>GTD229</f>
        <v>#REF!</v>
      </c>
      <c r="GSW231" s="556" t="s">
        <v>12</v>
      </c>
      <c r="GSX231" s="556"/>
      <c r="GSY231" s="556"/>
      <c r="GSZ231" s="4" t="e">
        <f>GTH229</f>
        <v>#REF!</v>
      </c>
      <c r="GTA231" s="556" t="s">
        <v>12</v>
      </c>
      <c r="GTB231" s="556"/>
      <c r="GTC231" s="556"/>
      <c r="GTD231" s="4" t="e">
        <f>GTL229</f>
        <v>#REF!</v>
      </c>
      <c r="GTE231" s="556" t="s">
        <v>12</v>
      </c>
      <c r="GTF231" s="556"/>
      <c r="GTG231" s="556"/>
      <c r="GTH231" s="4" t="e">
        <f>GTP229</f>
        <v>#REF!</v>
      </c>
      <c r="GTI231" s="556" t="s">
        <v>12</v>
      </c>
      <c r="GTJ231" s="556"/>
      <c r="GTK231" s="556"/>
      <c r="GTL231" s="4" t="e">
        <f>GTT229</f>
        <v>#REF!</v>
      </c>
      <c r="GTM231" s="556" t="s">
        <v>12</v>
      </c>
      <c r="GTN231" s="556"/>
      <c r="GTO231" s="556"/>
      <c r="GTP231" s="4" t="e">
        <f>GTX229</f>
        <v>#REF!</v>
      </c>
      <c r="GTQ231" s="556" t="s">
        <v>12</v>
      </c>
      <c r="GTR231" s="556"/>
      <c r="GTS231" s="556"/>
      <c r="GTT231" s="4" t="e">
        <f>GUB229</f>
        <v>#REF!</v>
      </c>
      <c r="GTU231" s="556" t="s">
        <v>12</v>
      </c>
      <c r="GTV231" s="556"/>
      <c r="GTW231" s="556"/>
      <c r="GTX231" s="4" t="e">
        <f>GUF229</f>
        <v>#REF!</v>
      </c>
      <c r="GTY231" s="556" t="s">
        <v>12</v>
      </c>
      <c r="GTZ231" s="556"/>
      <c r="GUA231" s="556"/>
      <c r="GUB231" s="4" t="e">
        <f>GUJ229</f>
        <v>#REF!</v>
      </c>
      <c r="GUC231" s="556" t="s">
        <v>12</v>
      </c>
      <c r="GUD231" s="556"/>
      <c r="GUE231" s="556"/>
      <c r="GUF231" s="4" t="e">
        <f>GUN229</f>
        <v>#REF!</v>
      </c>
      <c r="GUG231" s="556" t="s">
        <v>12</v>
      </c>
      <c r="GUH231" s="556"/>
      <c r="GUI231" s="556"/>
      <c r="GUJ231" s="4" t="e">
        <f>GUR229</f>
        <v>#REF!</v>
      </c>
      <c r="GUK231" s="556" t="s">
        <v>12</v>
      </c>
      <c r="GUL231" s="556"/>
      <c r="GUM231" s="556"/>
      <c r="GUN231" s="4" t="e">
        <f>GUV229</f>
        <v>#REF!</v>
      </c>
      <c r="GUO231" s="556" t="s">
        <v>12</v>
      </c>
      <c r="GUP231" s="556"/>
      <c r="GUQ231" s="556"/>
      <c r="GUR231" s="4" t="e">
        <f>GUZ229</f>
        <v>#REF!</v>
      </c>
      <c r="GUS231" s="556" t="s">
        <v>12</v>
      </c>
      <c r="GUT231" s="556"/>
      <c r="GUU231" s="556"/>
      <c r="GUV231" s="4" t="e">
        <f>GVD229</f>
        <v>#REF!</v>
      </c>
      <c r="GUW231" s="556" t="s">
        <v>12</v>
      </c>
      <c r="GUX231" s="556"/>
      <c r="GUY231" s="556"/>
      <c r="GUZ231" s="4" t="e">
        <f>GVH229</f>
        <v>#REF!</v>
      </c>
      <c r="GVA231" s="556" t="s">
        <v>12</v>
      </c>
      <c r="GVB231" s="556"/>
      <c r="GVC231" s="556"/>
      <c r="GVD231" s="4" t="e">
        <f>GVL229</f>
        <v>#REF!</v>
      </c>
      <c r="GVE231" s="556" t="s">
        <v>12</v>
      </c>
      <c r="GVF231" s="556"/>
      <c r="GVG231" s="556"/>
      <c r="GVH231" s="4" t="e">
        <f>GVP229</f>
        <v>#REF!</v>
      </c>
      <c r="GVI231" s="556" t="s">
        <v>12</v>
      </c>
      <c r="GVJ231" s="556"/>
      <c r="GVK231" s="556"/>
      <c r="GVL231" s="4" t="e">
        <f>GVT229</f>
        <v>#REF!</v>
      </c>
      <c r="GVM231" s="556" t="s">
        <v>12</v>
      </c>
      <c r="GVN231" s="556"/>
      <c r="GVO231" s="556"/>
      <c r="GVP231" s="4" t="e">
        <f>GVX229</f>
        <v>#REF!</v>
      </c>
      <c r="GVQ231" s="556" t="s">
        <v>12</v>
      </c>
      <c r="GVR231" s="556"/>
      <c r="GVS231" s="556"/>
      <c r="GVT231" s="4" t="e">
        <f>GWB229</f>
        <v>#REF!</v>
      </c>
      <c r="GVU231" s="556" t="s">
        <v>12</v>
      </c>
      <c r="GVV231" s="556"/>
      <c r="GVW231" s="556"/>
      <c r="GVX231" s="4" t="e">
        <f>GWF229</f>
        <v>#REF!</v>
      </c>
      <c r="GVY231" s="556" t="s">
        <v>12</v>
      </c>
      <c r="GVZ231" s="556"/>
      <c r="GWA231" s="556"/>
      <c r="GWB231" s="4" t="e">
        <f>GWJ229</f>
        <v>#REF!</v>
      </c>
      <c r="GWC231" s="556" t="s">
        <v>12</v>
      </c>
      <c r="GWD231" s="556"/>
      <c r="GWE231" s="556"/>
      <c r="GWF231" s="4" t="e">
        <f>GWN229</f>
        <v>#REF!</v>
      </c>
      <c r="GWG231" s="556" t="s">
        <v>12</v>
      </c>
      <c r="GWH231" s="556"/>
      <c r="GWI231" s="556"/>
      <c r="GWJ231" s="4" t="e">
        <f>GWR229</f>
        <v>#REF!</v>
      </c>
      <c r="GWK231" s="556" t="s">
        <v>12</v>
      </c>
      <c r="GWL231" s="556"/>
      <c r="GWM231" s="556"/>
      <c r="GWN231" s="4" t="e">
        <f>GWV229</f>
        <v>#REF!</v>
      </c>
      <c r="GWO231" s="556" t="s">
        <v>12</v>
      </c>
      <c r="GWP231" s="556"/>
      <c r="GWQ231" s="556"/>
      <c r="GWR231" s="4" t="e">
        <f>GWZ229</f>
        <v>#REF!</v>
      </c>
      <c r="GWS231" s="556" t="s">
        <v>12</v>
      </c>
      <c r="GWT231" s="556"/>
      <c r="GWU231" s="556"/>
      <c r="GWV231" s="4" t="e">
        <f>GXD229</f>
        <v>#REF!</v>
      </c>
      <c r="GWW231" s="556" t="s">
        <v>12</v>
      </c>
      <c r="GWX231" s="556"/>
      <c r="GWY231" s="556"/>
      <c r="GWZ231" s="4" t="e">
        <f>GXH229</f>
        <v>#REF!</v>
      </c>
      <c r="GXA231" s="556" t="s">
        <v>12</v>
      </c>
      <c r="GXB231" s="556"/>
      <c r="GXC231" s="556"/>
      <c r="GXD231" s="4" t="e">
        <f>GXL229</f>
        <v>#REF!</v>
      </c>
      <c r="GXE231" s="556" t="s">
        <v>12</v>
      </c>
      <c r="GXF231" s="556"/>
      <c r="GXG231" s="556"/>
      <c r="GXH231" s="4" t="e">
        <f>GXP229</f>
        <v>#REF!</v>
      </c>
      <c r="GXI231" s="556" t="s">
        <v>12</v>
      </c>
      <c r="GXJ231" s="556"/>
      <c r="GXK231" s="556"/>
      <c r="GXL231" s="4" t="e">
        <f>GXT229</f>
        <v>#REF!</v>
      </c>
      <c r="GXM231" s="556" t="s">
        <v>12</v>
      </c>
      <c r="GXN231" s="556"/>
      <c r="GXO231" s="556"/>
      <c r="GXP231" s="4" t="e">
        <f>GXX229</f>
        <v>#REF!</v>
      </c>
      <c r="GXQ231" s="556" t="s">
        <v>12</v>
      </c>
      <c r="GXR231" s="556"/>
      <c r="GXS231" s="556"/>
      <c r="GXT231" s="4" t="e">
        <f>GYB229</f>
        <v>#REF!</v>
      </c>
      <c r="GXU231" s="556" t="s">
        <v>12</v>
      </c>
      <c r="GXV231" s="556"/>
      <c r="GXW231" s="556"/>
      <c r="GXX231" s="4" t="e">
        <f>GYF229</f>
        <v>#REF!</v>
      </c>
      <c r="GXY231" s="556" t="s">
        <v>12</v>
      </c>
      <c r="GXZ231" s="556"/>
      <c r="GYA231" s="556"/>
      <c r="GYB231" s="4" t="e">
        <f>GYJ229</f>
        <v>#REF!</v>
      </c>
      <c r="GYC231" s="556" t="s">
        <v>12</v>
      </c>
      <c r="GYD231" s="556"/>
      <c r="GYE231" s="556"/>
      <c r="GYF231" s="4" t="e">
        <f>GYN229</f>
        <v>#REF!</v>
      </c>
      <c r="GYG231" s="556" t="s">
        <v>12</v>
      </c>
      <c r="GYH231" s="556"/>
      <c r="GYI231" s="556"/>
      <c r="GYJ231" s="4" t="e">
        <f>GYR229</f>
        <v>#REF!</v>
      </c>
      <c r="GYK231" s="556" t="s">
        <v>12</v>
      </c>
      <c r="GYL231" s="556"/>
      <c r="GYM231" s="556"/>
      <c r="GYN231" s="4" t="e">
        <f>GYV229</f>
        <v>#REF!</v>
      </c>
      <c r="GYO231" s="556" t="s">
        <v>12</v>
      </c>
      <c r="GYP231" s="556"/>
      <c r="GYQ231" s="556"/>
      <c r="GYR231" s="4" t="e">
        <f>GYZ229</f>
        <v>#REF!</v>
      </c>
      <c r="GYS231" s="556" t="s">
        <v>12</v>
      </c>
      <c r="GYT231" s="556"/>
      <c r="GYU231" s="556"/>
      <c r="GYV231" s="4" t="e">
        <f>GZD229</f>
        <v>#REF!</v>
      </c>
      <c r="GYW231" s="556" t="s">
        <v>12</v>
      </c>
      <c r="GYX231" s="556"/>
      <c r="GYY231" s="556"/>
      <c r="GYZ231" s="4" t="e">
        <f>GZH229</f>
        <v>#REF!</v>
      </c>
      <c r="GZA231" s="556" t="s">
        <v>12</v>
      </c>
      <c r="GZB231" s="556"/>
      <c r="GZC231" s="556"/>
      <c r="GZD231" s="4" t="e">
        <f>GZL229</f>
        <v>#REF!</v>
      </c>
      <c r="GZE231" s="556" t="s">
        <v>12</v>
      </c>
      <c r="GZF231" s="556"/>
      <c r="GZG231" s="556"/>
      <c r="GZH231" s="4" t="e">
        <f>GZP229</f>
        <v>#REF!</v>
      </c>
      <c r="GZI231" s="556" t="s">
        <v>12</v>
      </c>
      <c r="GZJ231" s="556"/>
      <c r="GZK231" s="556"/>
      <c r="GZL231" s="4" t="e">
        <f>GZT229</f>
        <v>#REF!</v>
      </c>
      <c r="GZM231" s="556" t="s">
        <v>12</v>
      </c>
      <c r="GZN231" s="556"/>
      <c r="GZO231" s="556"/>
      <c r="GZP231" s="4" t="e">
        <f>GZX229</f>
        <v>#REF!</v>
      </c>
      <c r="GZQ231" s="556" t="s">
        <v>12</v>
      </c>
      <c r="GZR231" s="556"/>
      <c r="GZS231" s="556"/>
      <c r="GZT231" s="4" t="e">
        <f>HAB229</f>
        <v>#REF!</v>
      </c>
      <c r="GZU231" s="556" t="s">
        <v>12</v>
      </c>
      <c r="GZV231" s="556"/>
      <c r="GZW231" s="556"/>
      <c r="GZX231" s="4" t="e">
        <f>HAF229</f>
        <v>#REF!</v>
      </c>
      <c r="GZY231" s="556" t="s">
        <v>12</v>
      </c>
      <c r="GZZ231" s="556"/>
      <c r="HAA231" s="556"/>
      <c r="HAB231" s="4" t="e">
        <f>HAJ229</f>
        <v>#REF!</v>
      </c>
      <c r="HAC231" s="556" t="s">
        <v>12</v>
      </c>
      <c r="HAD231" s="556"/>
      <c r="HAE231" s="556"/>
      <c r="HAF231" s="4" t="e">
        <f>HAN229</f>
        <v>#REF!</v>
      </c>
      <c r="HAG231" s="556" t="s">
        <v>12</v>
      </c>
      <c r="HAH231" s="556"/>
      <c r="HAI231" s="556"/>
      <c r="HAJ231" s="4" t="e">
        <f>HAR229</f>
        <v>#REF!</v>
      </c>
      <c r="HAK231" s="556" t="s">
        <v>12</v>
      </c>
      <c r="HAL231" s="556"/>
      <c r="HAM231" s="556"/>
      <c r="HAN231" s="4" t="e">
        <f>HAV229</f>
        <v>#REF!</v>
      </c>
      <c r="HAO231" s="556" t="s">
        <v>12</v>
      </c>
      <c r="HAP231" s="556"/>
      <c r="HAQ231" s="556"/>
      <c r="HAR231" s="4" t="e">
        <f>HAZ229</f>
        <v>#REF!</v>
      </c>
      <c r="HAS231" s="556" t="s">
        <v>12</v>
      </c>
      <c r="HAT231" s="556"/>
      <c r="HAU231" s="556"/>
      <c r="HAV231" s="4" t="e">
        <f>HBD229</f>
        <v>#REF!</v>
      </c>
      <c r="HAW231" s="556" t="s">
        <v>12</v>
      </c>
      <c r="HAX231" s="556"/>
      <c r="HAY231" s="556"/>
      <c r="HAZ231" s="4" t="e">
        <f>HBH229</f>
        <v>#REF!</v>
      </c>
      <c r="HBA231" s="556" t="s">
        <v>12</v>
      </c>
      <c r="HBB231" s="556"/>
      <c r="HBC231" s="556"/>
      <c r="HBD231" s="4" t="e">
        <f>HBL229</f>
        <v>#REF!</v>
      </c>
      <c r="HBE231" s="556" t="s">
        <v>12</v>
      </c>
      <c r="HBF231" s="556"/>
      <c r="HBG231" s="556"/>
      <c r="HBH231" s="4" t="e">
        <f>HBP229</f>
        <v>#REF!</v>
      </c>
      <c r="HBI231" s="556" t="s">
        <v>12</v>
      </c>
      <c r="HBJ231" s="556"/>
      <c r="HBK231" s="556"/>
      <c r="HBL231" s="4" t="e">
        <f>HBT229</f>
        <v>#REF!</v>
      </c>
      <c r="HBM231" s="556" t="s">
        <v>12</v>
      </c>
      <c r="HBN231" s="556"/>
      <c r="HBO231" s="556"/>
      <c r="HBP231" s="4" t="e">
        <f>HBX229</f>
        <v>#REF!</v>
      </c>
      <c r="HBQ231" s="556" t="s">
        <v>12</v>
      </c>
      <c r="HBR231" s="556"/>
      <c r="HBS231" s="556"/>
      <c r="HBT231" s="4" t="e">
        <f>HCB229</f>
        <v>#REF!</v>
      </c>
      <c r="HBU231" s="556" t="s">
        <v>12</v>
      </c>
      <c r="HBV231" s="556"/>
      <c r="HBW231" s="556"/>
      <c r="HBX231" s="4" t="e">
        <f>HCF229</f>
        <v>#REF!</v>
      </c>
      <c r="HBY231" s="556" t="s">
        <v>12</v>
      </c>
      <c r="HBZ231" s="556"/>
      <c r="HCA231" s="556"/>
      <c r="HCB231" s="4" t="e">
        <f>HCJ229</f>
        <v>#REF!</v>
      </c>
      <c r="HCC231" s="556" t="s">
        <v>12</v>
      </c>
      <c r="HCD231" s="556"/>
      <c r="HCE231" s="556"/>
      <c r="HCF231" s="4" t="e">
        <f>HCN229</f>
        <v>#REF!</v>
      </c>
      <c r="HCG231" s="556" t="s">
        <v>12</v>
      </c>
      <c r="HCH231" s="556"/>
      <c r="HCI231" s="556"/>
      <c r="HCJ231" s="4" t="e">
        <f>HCR229</f>
        <v>#REF!</v>
      </c>
      <c r="HCK231" s="556" t="s">
        <v>12</v>
      </c>
      <c r="HCL231" s="556"/>
      <c r="HCM231" s="556"/>
      <c r="HCN231" s="4" t="e">
        <f>HCV229</f>
        <v>#REF!</v>
      </c>
      <c r="HCO231" s="556" t="s">
        <v>12</v>
      </c>
      <c r="HCP231" s="556"/>
      <c r="HCQ231" s="556"/>
      <c r="HCR231" s="4" t="e">
        <f>HCZ229</f>
        <v>#REF!</v>
      </c>
      <c r="HCS231" s="556" t="s">
        <v>12</v>
      </c>
      <c r="HCT231" s="556"/>
      <c r="HCU231" s="556"/>
      <c r="HCV231" s="4" t="e">
        <f>HDD229</f>
        <v>#REF!</v>
      </c>
      <c r="HCW231" s="556" t="s">
        <v>12</v>
      </c>
      <c r="HCX231" s="556"/>
      <c r="HCY231" s="556"/>
      <c r="HCZ231" s="4" t="e">
        <f>HDH229</f>
        <v>#REF!</v>
      </c>
      <c r="HDA231" s="556" t="s">
        <v>12</v>
      </c>
      <c r="HDB231" s="556"/>
      <c r="HDC231" s="556"/>
      <c r="HDD231" s="4" t="e">
        <f>HDL229</f>
        <v>#REF!</v>
      </c>
      <c r="HDE231" s="556" t="s">
        <v>12</v>
      </c>
      <c r="HDF231" s="556"/>
      <c r="HDG231" s="556"/>
      <c r="HDH231" s="4" t="e">
        <f>HDP229</f>
        <v>#REF!</v>
      </c>
      <c r="HDI231" s="556" t="s">
        <v>12</v>
      </c>
      <c r="HDJ231" s="556"/>
      <c r="HDK231" s="556"/>
      <c r="HDL231" s="4" t="e">
        <f>HDT229</f>
        <v>#REF!</v>
      </c>
      <c r="HDM231" s="556" t="s">
        <v>12</v>
      </c>
      <c r="HDN231" s="556"/>
      <c r="HDO231" s="556"/>
      <c r="HDP231" s="4" t="e">
        <f>HDX229</f>
        <v>#REF!</v>
      </c>
      <c r="HDQ231" s="556" t="s">
        <v>12</v>
      </c>
      <c r="HDR231" s="556"/>
      <c r="HDS231" s="556"/>
      <c r="HDT231" s="4" t="e">
        <f>HEB229</f>
        <v>#REF!</v>
      </c>
      <c r="HDU231" s="556" t="s">
        <v>12</v>
      </c>
      <c r="HDV231" s="556"/>
      <c r="HDW231" s="556"/>
      <c r="HDX231" s="4" t="e">
        <f>HEF229</f>
        <v>#REF!</v>
      </c>
      <c r="HDY231" s="556" t="s">
        <v>12</v>
      </c>
      <c r="HDZ231" s="556"/>
      <c r="HEA231" s="556"/>
      <c r="HEB231" s="4" t="e">
        <f>HEJ229</f>
        <v>#REF!</v>
      </c>
      <c r="HEC231" s="556" t="s">
        <v>12</v>
      </c>
      <c r="HED231" s="556"/>
      <c r="HEE231" s="556"/>
      <c r="HEF231" s="4" t="e">
        <f>HEN229</f>
        <v>#REF!</v>
      </c>
      <c r="HEG231" s="556" t="s">
        <v>12</v>
      </c>
      <c r="HEH231" s="556"/>
      <c r="HEI231" s="556"/>
      <c r="HEJ231" s="4" t="e">
        <f>HER229</f>
        <v>#REF!</v>
      </c>
      <c r="HEK231" s="556" t="s">
        <v>12</v>
      </c>
      <c r="HEL231" s="556"/>
      <c r="HEM231" s="556"/>
      <c r="HEN231" s="4" t="e">
        <f>HEV229</f>
        <v>#REF!</v>
      </c>
      <c r="HEO231" s="556" t="s">
        <v>12</v>
      </c>
      <c r="HEP231" s="556"/>
      <c r="HEQ231" s="556"/>
      <c r="HER231" s="4" t="e">
        <f>HEZ229</f>
        <v>#REF!</v>
      </c>
      <c r="HES231" s="556" t="s">
        <v>12</v>
      </c>
      <c r="HET231" s="556"/>
      <c r="HEU231" s="556"/>
      <c r="HEV231" s="4" t="e">
        <f>HFD229</f>
        <v>#REF!</v>
      </c>
      <c r="HEW231" s="556" t="s">
        <v>12</v>
      </c>
      <c r="HEX231" s="556"/>
      <c r="HEY231" s="556"/>
      <c r="HEZ231" s="4" t="e">
        <f>HFH229</f>
        <v>#REF!</v>
      </c>
      <c r="HFA231" s="556" t="s">
        <v>12</v>
      </c>
      <c r="HFB231" s="556"/>
      <c r="HFC231" s="556"/>
      <c r="HFD231" s="4" t="e">
        <f>HFL229</f>
        <v>#REF!</v>
      </c>
      <c r="HFE231" s="556" t="s">
        <v>12</v>
      </c>
      <c r="HFF231" s="556"/>
      <c r="HFG231" s="556"/>
      <c r="HFH231" s="4" t="e">
        <f>HFP229</f>
        <v>#REF!</v>
      </c>
      <c r="HFI231" s="556" t="s">
        <v>12</v>
      </c>
      <c r="HFJ231" s="556"/>
      <c r="HFK231" s="556"/>
      <c r="HFL231" s="4" t="e">
        <f>HFT229</f>
        <v>#REF!</v>
      </c>
      <c r="HFM231" s="556" t="s">
        <v>12</v>
      </c>
      <c r="HFN231" s="556"/>
      <c r="HFO231" s="556"/>
      <c r="HFP231" s="4" t="e">
        <f>HFX229</f>
        <v>#REF!</v>
      </c>
      <c r="HFQ231" s="556" t="s">
        <v>12</v>
      </c>
      <c r="HFR231" s="556"/>
      <c r="HFS231" s="556"/>
      <c r="HFT231" s="4" t="e">
        <f>HGB229</f>
        <v>#REF!</v>
      </c>
      <c r="HFU231" s="556" t="s">
        <v>12</v>
      </c>
      <c r="HFV231" s="556"/>
      <c r="HFW231" s="556"/>
      <c r="HFX231" s="4" t="e">
        <f>HGF229</f>
        <v>#REF!</v>
      </c>
      <c r="HFY231" s="556" t="s">
        <v>12</v>
      </c>
      <c r="HFZ231" s="556"/>
      <c r="HGA231" s="556"/>
      <c r="HGB231" s="4" t="e">
        <f>HGJ229</f>
        <v>#REF!</v>
      </c>
      <c r="HGC231" s="556" t="s">
        <v>12</v>
      </c>
      <c r="HGD231" s="556"/>
      <c r="HGE231" s="556"/>
      <c r="HGF231" s="4" t="e">
        <f>HGN229</f>
        <v>#REF!</v>
      </c>
      <c r="HGG231" s="556" t="s">
        <v>12</v>
      </c>
      <c r="HGH231" s="556"/>
      <c r="HGI231" s="556"/>
      <c r="HGJ231" s="4" t="e">
        <f>HGR229</f>
        <v>#REF!</v>
      </c>
      <c r="HGK231" s="556" t="s">
        <v>12</v>
      </c>
      <c r="HGL231" s="556"/>
      <c r="HGM231" s="556"/>
      <c r="HGN231" s="4" t="e">
        <f>HGV229</f>
        <v>#REF!</v>
      </c>
      <c r="HGO231" s="556" t="s">
        <v>12</v>
      </c>
      <c r="HGP231" s="556"/>
      <c r="HGQ231" s="556"/>
      <c r="HGR231" s="4" t="e">
        <f>HGZ229</f>
        <v>#REF!</v>
      </c>
      <c r="HGS231" s="556" t="s">
        <v>12</v>
      </c>
      <c r="HGT231" s="556"/>
      <c r="HGU231" s="556"/>
      <c r="HGV231" s="4" t="e">
        <f>HHD229</f>
        <v>#REF!</v>
      </c>
      <c r="HGW231" s="556" t="s">
        <v>12</v>
      </c>
      <c r="HGX231" s="556"/>
      <c r="HGY231" s="556"/>
      <c r="HGZ231" s="4" t="e">
        <f>HHH229</f>
        <v>#REF!</v>
      </c>
      <c r="HHA231" s="556" t="s">
        <v>12</v>
      </c>
      <c r="HHB231" s="556"/>
      <c r="HHC231" s="556"/>
      <c r="HHD231" s="4" t="e">
        <f>HHL229</f>
        <v>#REF!</v>
      </c>
      <c r="HHE231" s="556" t="s">
        <v>12</v>
      </c>
      <c r="HHF231" s="556"/>
      <c r="HHG231" s="556"/>
      <c r="HHH231" s="4" t="e">
        <f>HHP229</f>
        <v>#REF!</v>
      </c>
      <c r="HHI231" s="556" t="s">
        <v>12</v>
      </c>
      <c r="HHJ231" s="556"/>
      <c r="HHK231" s="556"/>
      <c r="HHL231" s="4" t="e">
        <f>HHT229</f>
        <v>#REF!</v>
      </c>
      <c r="HHM231" s="556" t="s">
        <v>12</v>
      </c>
      <c r="HHN231" s="556"/>
      <c r="HHO231" s="556"/>
      <c r="HHP231" s="4" t="e">
        <f>HHX229</f>
        <v>#REF!</v>
      </c>
      <c r="HHQ231" s="556" t="s">
        <v>12</v>
      </c>
      <c r="HHR231" s="556"/>
      <c r="HHS231" s="556"/>
      <c r="HHT231" s="4" t="e">
        <f>HIB229</f>
        <v>#REF!</v>
      </c>
      <c r="HHU231" s="556" t="s">
        <v>12</v>
      </c>
      <c r="HHV231" s="556"/>
      <c r="HHW231" s="556"/>
      <c r="HHX231" s="4" t="e">
        <f>HIF229</f>
        <v>#REF!</v>
      </c>
      <c r="HHY231" s="556" t="s">
        <v>12</v>
      </c>
      <c r="HHZ231" s="556"/>
      <c r="HIA231" s="556"/>
      <c r="HIB231" s="4" t="e">
        <f>HIJ229</f>
        <v>#REF!</v>
      </c>
      <c r="HIC231" s="556" t="s">
        <v>12</v>
      </c>
      <c r="HID231" s="556"/>
      <c r="HIE231" s="556"/>
      <c r="HIF231" s="4" t="e">
        <f>HIN229</f>
        <v>#REF!</v>
      </c>
      <c r="HIG231" s="556" t="s">
        <v>12</v>
      </c>
      <c r="HIH231" s="556"/>
      <c r="HII231" s="556"/>
      <c r="HIJ231" s="4" t="e">
        <f>HIR229</f>
        <v>#REF!</v>
      </c>
      <c r="HIK231" s="556" t="s">
        <v>12</v>
      </c>
      <c r="HIL231" s="556"/>
      <c r="HIM231" s="556"/>
      <c r="HIN231" s="4" t="e">
        <f>HIV229</f>
        <v>#REF!</v>
      </c>
      <c r="HIO231" s="556" t="s">
        <v>12</v>
      </c>
      <c r="HIP231" s="556"/>
      <c r="HIQ231" s="556"/>
      <c r="HIR231" s="4" t="e">
        <f>HIZ229</f>
        <v>#REF!</v>
      </c>
      <c r="HIS231" s="556" t="s">
        <v>12</v>
      </c>
      <c r="HIT231" s="556"/>
      <c r="HIU231" s="556"/>
      <c r="HIV231" s="4" t="e">
        <f>HJD229</f>
        <v>#REF!</v>
      </c>
      <c r="HIW231" s="556" t="s">
        <v>12</v>
      </c>
      <c r="HIX231" s="556"/>
      <c r="HIY231" s="556"/>
      <c r="HIZ231" s="4" t="e">
        <f>HJH229</f>
        <v>#REF!</v>
      </c>
      <c r="HJA231" s="556" t="s">
        <v>12</v>
      </c>
      <c r="HJB231" s="556"/>
      <c r="HJC231" s="556"/>
      <c r="HJD231" s="4" t="e">
        <f>HJL229</f>
        <v>#REF!</v>
      </c>
      <c r="HJE231" s="556" t="s">
        <v>12</v>
      </c>
      <c r="HJF231" s="556"/>
      <c r="HJG231" s="556"/>
      <c r="HJH231" s="4" t="e">
        <f>HJP229</f>
        <v>#REF!</v>
      </c>
      <c r="HJI231" s="556" t="s">
        <v>12</v>
      </c>
      <c r="HJJ231" s="556"/>
      <c r="HJK231" s="556"/>
      <c r="HJL231" s="4" t="e">
        <f>HJT229</f>
        <v>#REF!</v>
      </c>
      <c r="HJM231" s="556" t="s">
        <v>12</v>
      </c>
      <c r="HJN231" s="556"/>
      <c r="HJO231" s="556"/>
      <c r="HJP231" s="4" t="e">
        <f>HJX229</f>
        <v>#REF!</v>
      </c>
      <c r="HJQ231" s="556" t="s">
        <v>12</v>
      </c>
      <c r="HJR231" s="556"/>
      <c r="HJS231" s="556"/>
      <c r="HJT231" s="4" t="e">
        <f>HKB229</f>
        <v>#REF!</v>
      </c>
      <c r="HJU231" s="556" t="s">
        <v>12</v>
      </c>
      <c r="HJV231" s="556"/>
      <c r="HJW231" s="556"/>
      <c r="HJX231" s="4" t="e">
        <f>HKF229</f>
        <v>#REF!</v>
      </c>
      <c r="HJY231" s="556" t="s">
        <v>12</v>
      </c>
      <c r="HJZ231" s="556"/>
      <c r="HKA231" s="556"/>
      <c r="HKB231" s="4" t="e">
        <f>HKJ229</f>
        <v>#REF!</v>
      </c>
      <c r="HKC231" s="556" t="s">
        <v>12</v>
      </c>
      <c r="HKD231" s="556"/>
      <c r="HKE231" s="556"/>
      <c r="HKF231" s="4" t="e">
        <f>HKN229</f>
        <v>#REF!</v>
      </c>
      <c r="HKG231" s="556" t="s">
        <v>12</v>
      </c>
      <c r="HKH231" s="556"/>
      <c r="HKI231" s="556"/>
      <c r="HKJ231" s="4" t="e">
        <f>HKR229</f>
        <v>#REF!</v>
      </c>
      <c r="HKK231" s="556" t="s">
        <v>12</v>
      </c>
      <c r="HKL231" s="556"/>
      <c r="HKM231" s="556"/>
      <c r="HKN231" s="4" t="e">
        <f>HKV229</f>
        <v>#REF!</v>
      </c>
      <c r="HKO231" s="556" t="s">
        <v>12</v>
      </c>
      <c r="HKP231" s="556"/>
      <c r="HKQ231" s="556"/>
      <c r="HKR231" s="4" t="e">
        <f>HKZ229</f>
        <v>#REF!</v>
      </c>
      <c r="HKS231" s="556" t="s">
        <v>12</v>
      </c>
      <c r="HKT231" s="556"/>
      <c r="HKU231" s="556"/>
      <c r="HKV231" s="4" t="e">
        <f>HLD229</f>
        <v>#REF!</v>
      </c>
      <c r="HKW231" s="556" t="s">
        <v>12</v>
      </c>
      <c r="HKX231" s="556"/>
      <c r="HKY231" s="556"/>
      <c r="HKZ231" s="4" t="e">
        <f>HLH229</f>
        <v>#REF!</v>
      </c>
      <c r="HLA231" s="556" t="s">
        <v>12</v>
      </c>
      <c r="HLB231" s="556"/>
      <c r="HLC231" s="556"/>
      <c r="HLD231" s="4" t="e">
        <f>HLL229</f>
        <v>#REF!</v>
      </c>
      <c r="HLE231" s="556" t="s">
        <v>12</v>
      </c>
      <c r="HLF231" s="556"/>
      <c r="HLG231" s="556"/>
      <c r="HLH231" s="4" t="e">
        <f>HLP229</f>
        <v>#REF!</v>
      </c>
      <c r="HLI231" s="556" t="s">
        <v>12</v>
      </c>
      <c r="HLJ231" s="556"/>
      <c r="HLK231" s="556"/>
      <c r="HLL231" s="4" t="e">
        <f>HLT229</f>
        <v>#REF!</v>
      </c>
      <c r="HLM231" s="556" t="s">
        <v>12</v>
      </c>
      <c r="HLN231" s="556"/>
      <c r="HLO231" s="556"/>
      <c r="HLP231" s="4" t="e">
        <f>HLX229</f>
        <v>#REF!</v>
      </c>
      <c r="HLQ231" s="556" t="s">
        <v>12</v>
      </c>
      <c r="HLR231" s="556"/>
      <c r="HLS231" s="556"/>
      <c r="HLT231" s="4" t="e">
        <f>HMB229</f>
        <v>#REF!</v>
      </c>
      <c r="HLU231" s="556" t="s">
        <v>12</v>
      </c>
      <c r="HLV231" s="556"/>
      <c r="HLW231" s="556"/>
      <c r="HLX231" s="4" t="e">
        <f>HMF229</f>
        <v>#REF!</v>
      </c>
      <c r="HLY231" s="556" t="s">
        <v>12</v>
      </c>
      <c r="HLZ231" s="556"/>
      <c r="HMA231" s="556"/>
      <c r="HMB231" s="4" t="e">
        <f>HMJ229</f>
        <v>#REF!</v>
      </c>
      <c r="HMC231" s="556" t="s">
        <v>12</v>
      </c>
      <c r="HMD231" s="556"/>
      <c r="HME231" s="556"/>
      <c r="HMF231" s="4" t="e">
        <f>HMN229</f>
        <v>#REF!</v>
      </c>
      <c r="HMG231" s="556" t="s">
        <v>12</v>
      </c>
      <c r="HMH231" s="556"/>
      <c r="HMI231" s="556"/>
      <c r="HMJ231" s="4" t="e">
        <f>HMR229</f>
        <v>#REF!</v>
      </c>
      <c r="HMK231" s="556" t="s">
        <v>12</v>
      </c>
      <c r="HML231" s="556"/>
      <c r="HMM231" s="556"/>
      <c r="HMN231" s="4" t="e">
        <f>HMV229</f>
        <v>#REF!</v>
      </c>
      <c r="HMO231" s="556" t="s">
        <v>12</v>
      </c>
      <c r="HMP231" s="556"/>
      <c r="HMQ231" s="556"/>
      <c r="HMR231" s="4" t="e">
        <f>HMZ229</f>
        <v>#REF!</v>
      </c>
      <c r="HMS231" s="556" t="s">
        <v>12</v>
      </c>
      <c r="HMT231" s="556"/>
      <c r="HMU231" s="556"/>
      <c r="HMV231" s="4" t="e">
        <f>HND229</f>
        <v>#REF!</v>
      </c>
      <c r="HMW231" s="556" t="s">
        <v>12</v>
      </c>
      <c r="HMX231" s="556"/>
      <c r="HMY231" s="556"/>
      <c r="HMZ231" s="4" t="e">
        <f>HNH229</f>
        <v>#REF!</v>
      </c>
      <c r="HNA231" s="556" t="s">
        <v>12</v>
      </c>
      <c r="HNB231" s="556"/>
      <c r="HNC231" s="556"/>
      <c r="HND231" s="4" t="e">
        <f>HNL229</f>
        <v>#REF!</v>
      </c>
      <c r="HNE231" s="556" t="s">
        <v>12</v>
      </c>
      <c r="HNF231" s="556"/>
      <c r="HNG231" s="556"/>
      <c r="HNH231" s="4" t="e">
        <f>HNP229</f>
        <v>#REF!</v>
      </c>
      <c r="HNI231" s="556" t="s">
        <v>12</v>
      </c>
      <c r="HNJ231" s="556"/>
      <c r="HNK231" s="556"/>
      <c r="HNL231" s="4" t="e">
        <f>HNT229</f>
        <v>#REF!</v>
      </c>
      <c r="HNM231" s="556" t="s">
        <v>12</v>
      </c>
      <c r="HNN231" s="556"/>
      <c r="HNO231" s="556"/>
      <c r="HNP231" s="4" t="e">
        <f>HNX229</f>
        <v>#REF!</v>
      </c>
      <c r="HNQ231" s="556" t="s">
        <v>12</v>
      </c>
      <c r="HNR231" s="556"/>
      <c r="HNS231" s="556"/>
      <c r="HNT231" s="4" t="e">
        <f>HOB229</f>
        <v>#REF!</v>
      </c>
      <c r="HNU231" s="556" t="s">
        <v>12</v>
      </c>
      <c r="HNV231" s="556"/>
      <c r="HNW231" s="556"/>
      <c r="HNX231" s="4" t="e">
        <f>HOF229</f>
        <v>#REF!</v>
      </c>
      <c r="HNY231" s="556" t="s">
        <v>12</v>
      </c>
      <c r="HNZ231" s="556"/>
      <c r="HOA231" s="556"/>
      <c r="HOB231" s="4" t="e">
        <f>HOJ229</f>
        <v>#REF!</v>
      </c>
      <c r="HOC231" s="556" t="s">
        <v>12</v>
      </c>
      <c r="HOD231" s="556"/>
      <c r="HOE231" s="556"/>
      <c r="HOF231" s="4" t="e">
        <f>HON229</f>
        <v>#REF!</v>
      </c>
      <c r="HOG231" s="556" t="s">
        <v>12</v>
      </c>
      <c r="HOH231" s="556"/>
      <c r="HOI231" s="556"/>
      <c r="HOJ231" s="4" t="e">
        <f>HOR229</f>
        <v>#REF!</v>
      </c>
      <c r="HOK231" s="556" t="s">
        <v>12</v>
      </c>
      <c r="HOL231" s="556"/>
      <c r="HOM231" s="556"/>
      <c r="HON231" s="4" t="e">
        <f>HOV229</f>
        <v>#REF!</v>
      </c>
      <c r="HOO231" s="556" t="s">
        <v>12</v>
      </c>
      <c r="HOP231" s="556"/>
      <c r="HOQ231" s="556"/>
      <c r="HOR231" s="4" t="e">
        <f>HOZ229</f>
        <v>#REF!</v>
      </c>
      <c r="HOS231" s="556" t="s">
        <v>12</v>
      </c>
      <c r="HOT231" s="556"/>
      <c r="HOU231" s="556"/>
      <c r="HOV231" s="4" t="e">
        <f>HPD229</f>
        <v>#REF!</v>
      </c>
      <c r="HOW231" s="556" t="s">
        <v>12</v>
      </c>
      <c r="HOX231" s="556"/>
      <c r="HOY231" s="556"/>
      <c r="HOZ231" s="4" t="e">
        <f>HPH229</f>
        <v>#REF!</v>
      </c>
      <c r="HPA231" s="556" t="s">
        <v>12</v>
      </c>
      <c r="HPB231" s="556"/>
      <c r="HPC231" s="556"/>
      <c r="HPD231" s="4" t="e">
        <f>HPL229</f>
        <v>#REF!</v>
      </c>
      <c r="HPE231" s="556" t="s">
        <v>12</v>
      </c>
      <c r="HPF231" s="556"/>
      <c r="HPG231" s="556"/>
      <c r="HPH231" s="4" t="e">
        <f>HPP229</f>
        <v>#REF!</v>
      </c>
      <c r="HPI231" s="556" t="s">
        <v>12</v>
      </c>
      <c r="HPJ231" s="556"/>
      <c r="HPK231" s="556"/>
      <c r="HPL231" s="4" t="e">
        <f>HPT229</f>
        <v>#REF!</v>
      </c>
      <c r="HPM231" s="556" t="s">
        <v>12</v>
      </c>
      <c r="HPN231" s="556"/>
      <c r="HPO231" s="556"/>
      <c r="HPP231" s="4" t="e">
        <f>HPX229</f>
        <v>#REF!</v>
      </c>
      <c r="HPQ231" s="556" t="s">
        <v>12</v>
      </c>
      <c r="HPR231" s="556"/>
      <c r="HPS231" s="556"/>
      <c r="HPT231" s="4" t="e">
        <f>HQB229</f>
        <v>#REF!</v>
      </c>
      <c r="HPU231" s="556" t="s">
        <v>12</v>
      </c>
      <c r="HPV231" s="556"/>
      <c r="HPW231" s="556"/>
      <c r="HPX231" s="4" t="e">
        <f>HQF229</f>
        <v>#REF!</v>
      </c>
      <c r="HPY231" s="556" t="s">
        <v>12</v>
      </c>
      <c r="HPZ231" s="556"/>
      <c r="HQA231" s="556"/>
      <c r="HQB231" s="4" t="e">
        <f>HQJ229</f>
        <v>#REF!</v>
      </c>
      <c r="HQC231" s="556" t="s">
        <v>12</v>
      </c>
      <c r="HQD231" s="556"/>
      <c r="HQE231" s="556"/>
      <c r="HQF231" s="4" t="e">
        <f>HQN229</f>
        <v>#REF!</v>
      </c>
      <c r="HQG231" s="556" t="s">
        <v>12</v>
      </c>
      <c r="HQH231" s="556"/>
      <c r="HQI231" s="556"/>
      <c r="HQJ231" s="4" t="e">
        <f>HQR229</f>
        <v>#REF!</v>
      </c>
      <c r="HQK231" s="556" t="s">
        <v>12</v>
      </c>
      <c r="HQL231" s="556"/>
      <c r="HQM231" s="556"/>
      <c r="HQN231" s="4" t="e">
        <f>HQV229</f>
        <v>#REF!</v>
      </c>
      <c r="HQO231" s="556" t="s">
        <v>12</v>
      </c>
      <c r="HQP231" s="556"/>
      <c r="HQQ231" s="556"/>
      <c r="HQR231" s="4" t="e">
        <f>HQZ229</f>
        <v>#REF!</v>
      </c>
      <c r="HQS231" s="556" t="s">
        <v>12</v>
      </c>
      <c r="HQT231" s="556"/>
      <c r="HQU231" s="556"/>
      <c r="HQV231" s="4" t="e">
        <f>HRD229</f>
        <v>#REF!</v>
      </c>
      <c r="HQW231" s="556" t="s">
        <v>12</v>
      </c>
      <c r="HQX231" s="556"/>
      <c r="HQY231" s="556"/>
      <c r="HQZ231" s="4" t="e">
        <f>HRH229</f>
        <v>#REF!</v>
      </c>
      <c r="HRA231" s="556" t="s">
        <v>12</v>
      </c>
      <c r="HRB231" s="556"/>
      <c r="HRC231" s="556"/>
      <c r="HRD231" s="4" t="e">
        <f>HRL229</f>
        <v>#REF!</v>
      </c>
      <c r="HRE231" s="556" t="s">
        <v>12</v>
      </c>
      <c r="HRF231" s="556"/>
      <c r="HRG231" s="556"/>
      <c r="HRH231" s="4" t="e">
        <f>HRP229</f>
        <v>#REF!</v>
      </c>
      <c r="HRI231" s="556" t="s">
        <v>12</v>
      </c>
      <c r="HRJ231" s="556"/>
      <c r="HRK231" s="556"/>
      <c r="HRL231" s="4" t="e">
        <f>HRT229</f>
        <v>#REF!</v>
      </c>
      <c r="HRM231" s="556" t="s">
        <v>12</v>
      </c>
      <c r="HRN231" s="556"/>
      <c r="HRO231" s="556"/>
      <c r="HRP231" s="4" t="e">
        <f>HRX229</f>
        <v>#REF!</v>
      </c>
      <c r="HRQ231" s="556" t="s">
        <v>12</v>
      </c>
      <c r="HRR231" s="556"/>
      <c r="HRS231" s="556"/>
      <c r="HRT231" s="4" t="e">
        <f>HSB229</f>
        <v>#REF!</v>
      </c>
      <c r="HRU231" s="556" t="s">
        <v>12</v>
      </c>
      <c r="HRV231" s="556"/>
      <c r="HRW231" s="556"/>
      <c r="HRX231" s="4" t="e">
        <f>HSF229</f>
        <v>#REF!</v>
      </c>
      <c r="HRY231" s="556" t="s">
        <v>12</v>
      </c>
      <c r="HRZ231" s="556"/>
      <c r="HSA231" s="556"/>
      <c r="HSB231" s="4" t="e">
        <f>HSJ229</f>
        <v>#REF!</v>
      </c>
      <c r="HSC231" s="556" t="s">
        <v>12</v>
      </c>
      <c r="HSD231" s="556"/>
      <c r="HSE231" s="556"/>
      <c r="HSF231" s="4" t="e">
        <f>HSN229</f>
        <v>#REF!</v>
      </c>
      <c r="HSG231" s="556" t="s">
        <v>12</v>
      </c>
      <c r="HSH231" s="556"/>
      <c r="HSI231" s="556"/>
      <c r="HSJ231" s="4" t="e">
        <f>HSR229</f>
        <v>#REF!</v>
      </c>
      <c r="HSK231" s="556" t="s">
        <v>12</v>
      </c>
      <c r="HSL231" s="556"/>
      <c r="HSM231" s="556"/>
      <c r="HSN231" s="4" t="e">
        <f>HSV229</f>
        <v>#REF!</v>
      </c>
      <c r="HSO231" s="556" t="s">
        <v>12</v>
      </c>
      <c r="HSP231" s="556"/>
      <c r="HSQ231" s="556"/>
      <c r="HSR231" s="4" t="e">
        <f>HSZ229</f>
        <v>#REF!</v>
      </c>
      <c r="HSS231" s="556" t="s">
        <v>12</v>
      </c>
      <c r="HST231" s="556"/>
      <c r="HSU231" s="556"/>
      <c r="HSV231" s="4" t="e">
        <f>HTD229</f>
        <v>#REF!</v>
      </c>
      <c r="HSW231" s="556" t="s">
        <v>12</v>
      </c>
      <c r="HSX231" s="556"/>
      <c r="HSY231" s="556"/>
      <c r="HSZ231" s="4" t="e">
        <f>HTH229</f>
        <v>#REF!</v>
      </c>
      <c r="HTA231" s="556" t="s">
        <v>12</v>
      </c>
      <c r="HTB231" s="556"/>
      <c r="HTC231" s="556"/>
      <c r="HTD231" s="4" t="e">
        <f>HTL229</f>
        <v>#REF!</v>
      </c>
      <c r="HTE231" s="556" t="s">
        <v>12</v>
      </c>
      <c r="HTF231" s="556"/>
      <c r="HTG231" s="556"/>
      <c r="HTH231" s="4" t="e">
        <f>HTP229</f>
        <v>#REF!</v>
      </c>
      <c r="HTI231" s="556" t="s">
        <v>12</v>
      </c>
      <c r="HTJ231" s="556"/>
      <c r="HTK231" s="556"/>
      <c r="HTL231" s="4" t="e">
        <f>HTT229</f>
        <v>#REF!</v>
      </c>
      <c r="HTM231" s="556" t="s">
        <v>12</v>
      </c>
      <c r="HTN231" s="556"/>
      <c r="HTO231" s="556"/>
      <c r="HTP231" s="4" t="e">
        <f>HTX229</f>
        <v>#REF!</v>
      </c>
      <c r="HTQ231" s="556" t="s">
        <v>12</v>
      </c>
      <c r="HTR231" s="556"/>
      <c r="HTS231" s="556"/>
      <c r="HTT231" s="4" t="e">
        <f>HUB229</f>
        <v>#REF!</v>
      </c>
      <c r="HTU231" s="556" t="s">
        <v>12</v>
      </c>
      <c r="HTV231" s="556"/>
      <c r="HTW231" s="556"/>
      <c r="HTX231" s="4" t="e">
        <f>HUF229</f>
        <v>#REF!</v>
      </c>
      <c r="HTY231" s="556" t="s">
        <v>12</v>
      </c>
      <c r="HTZ231" s="556"/>
      <c r="HUA231" s="556"/>
      <c r="HUB231" s="4" t="e">
        <f>HUJ229</f>
        <v>#REF!</v>
      </c>
      <c r="HUC231" s="556" t="s">
        <v>12</v>
      </c>
      <c r="HUD231" s="556"/>
      <c r="HUE231" s="556"/>
      <c r="HUF231" s="4" t="e">
        <f>HUN229</f>
        <v>#REF!</v>
      </c>
      <c r="HUG231" s="556" t="s">
        <v>12</v>
      </c>
      <c r="HUH231" s="556"/>
      <c r="HUI231" s="556"/>
      <c r="HUJ231" s="4" t="e">
        <f>HUR229</f>
        <v>#REF!</v>
      </c>
      <c r="HUK231" s="556" t="s">
        <v>12</v>
      </c>
      <c r="HUL231" s="556"/>
      <c r="HUM231" s="556"/>
      <c r="HUN231" s="4" t="e">
        <f>HUV229</f>
        <v>#REF!</v>
      </c>
      <c r="HUO231" s="556" t="s">
        <v>12</v>
      </c>
      <c r="HUP231" s="556"/>
      <c r="HUQ231" s="556"/>
      <c r="HUR231" s="4" t="e">
        <f>HUZ229</f>
        <v>#REF!</v>
      </c>
      <c r="HUS231" s="556" t="s">
        <v>12</v>
      </c>
      <c r="HUT231" s="556"/>
      <c r="HUU231" s="556"/>
      <c r="HUV231" s="4" t="e">
        <f>HVD229</f>
        <v>#REF!</v>
      </c>
      <c r="HUW231" s="556" t="s">
        <v>12</v>
      </c>
      <c r="HUX231" s="556"/>
      <c r="HUY231" s="556"/>
      <c r="HUZ231" s="4" t="e">
        <f>HVH229</f>
        <v>#REF!</v>
      </c>
      <c r="HVA231" s="556" t="s">
        <v>12</v>
      </c>
      <c r="HVB231" s="556"/>
      <c r="HVC231" s="556"/>
      <c r="HVD231" s="4" t="e">
        <f>HVL229</f>
        <v>#REF!</v>
      </c>
      <c r="HVE231" s="556" t="s">
        <v>12</v>
      </c>
      <c r="HVF231" s="556"/>
      <c r="HVG231" s="556"/>
      <c r="HVH231" s="4" t="e">
        <f>HVP229</f>
        <v>#REF!</v>
      </c>
      <c r="HVI231" s="556" t="s">
        <v>12</v>
      </c>
      <c r="HVJ231" s="556"/>
      <c r="HVK231" s="556"/>
      <c r="HVL231" s="4" t="e">
        <f>HVT229</f>
        <v>#REF!</v>
      </c>
      <c r="HVM231" s="556" t="s">
        <v>12</v>
      </c>
      <c r="HVN231" s="556"/>
      <c r="HVO231" s="556"/>
      <c r="HVP231" s="4" t="e">
        <f>HVX229</f>
        <v>#REF!</v>
      </c>
      <c r="HVQ231" s="556" t="s">
        <v>12</v>
      </c>
      <c r="HVR231" s="556"/>
      <c r="HVS231" s="556"/>
      <c r="HVT231" s="4" t="e">
        <f>HWB229</f>
        <v>#REF!</v>
      </c>
      <c r="HVU231" s="556" t="s">
        <v>12</v>
      </c>
      <c r="HVV231" s="556"/>
      <c r="HVW231" s="556"/>
      <c r="HVX231" s="4" t="e">
        <f>HWF229</f>
        <v>#REF!</v>
      </c>
      <c r="HVY231" s="556" t="s">
        <v>12</v>
      </c>
      <c r="HVZ231" s="556"/>
      <c r="HWA231" s="556"/>
      <c r="HWB231" s="4" t="e">
        <f>HWJ229</f>
        <v>#REF!</v>
      </c>
      <c r="HWC231" s="556" t="s">
        <v>12</v>
      </c>
      <c r="HWD231" s="556"/>
      <c r="HWE231" s="556"/>
      <c r="HWF231" s="4" t="e">
        <f>HWN229</f>
        <v>#REF!</v>
      </c>
      <c r="HWG231" s="556" t="s">
        <v>12</v>
      </c>
      <c r="HWH231" s="556"/>
      <c r="HWI231" s="556"/>
      <c r="HWJ231" s="4" t="e">
        <f>HWR229</f>
        <v>#REF!</v>
      </c>
      <c r="HWK231" s="556" t="s">
        <v>12</v>
      </c>
      <c r="HWL231" s="556"/>
      <c r="HWM231" s="556"/>
      <c r="HWN231" s="4" t="e">
        <f>HWV229</f>
        <v>#REF!</v>
      </c>
      <c r="HWO231" s="556" t="s">
        <v>12</v>
      </c>
      <c r="HWP231" s="556"/>
      <c r="HWQ231" s="556"/>
      <c r="HWR231" s="4" t="e">
        <f>HWZ229</f>
        <v>#REF!</v>
      </c>
      <c r="HWS231" s="556" t="s">
        <v>12</v>
      </c>
      <c r="HWT231" s="556"/>
      <c r="HWU231" s="556"/>
      <c r="HWV231" s="4" t="e">
        <f>HXD229</f>
        <v>#REF!</v>
      </c>
      <c r="HWW231" s="556" t="s">
        <v>12</v>
      </c>
      <c r="HWX231" s="556"/>
      <c r="HWY231" s="556"/>
      <c r="HWZ231" s="4" t="e">
        <f>HXH229</f>
        <v>#REF!</v>
      </c>
      <c r="HXA231" s="556" t="s">
        <v>12</v>
      </c>
      <c r="HXB231" s="556"/>
      <c r="HXC231" s="556"/>
      <c r="HXD231" s="4" t="e">
        <f>HXL229</f>
        <v>#REF!</v>
      </c>
      <c r="HXE231" s="556" t="s">
        <v>12</v>
      </c>
      <c r="HXF231" s="556"/>
      <c r="HXG231" s="556"/>
      <c r="HXH231" s="4" t="e">
        <f>HXP229</f>
        <v>#REF!</v>
      </c>
      <c r="HXI231" s="556" t="s">
        <v>12</v>
      </c>
      <c r="HXJ231" s="556"/>
      <c r="HXK231" s="556"/>
      <c r="HXL231" s="4" t="e">
        <f>HXT229</f>
        <v>#REF!</v>
      </c>
      <c r="HXM231" s="556" t="s">
        <v>12</v>
      </c>
      <c r="HXN231" s="556"/>
      <c r="HXO231" s="556"/>
      <c r="HXP231" s="4" t="e">
        <f>HXX229</f>
        <v>#REF!</v>
      </c>
      <c r="HXQ231" s="556" t="s">
        <v>12</v>
      </c>
      <c r="HXR231" s="556"/>
      <c r="HXS231" s="556"/>
      <c r="HXT231" s="4" t="e">
        <f>HYB229</f>
        <v>#REF!</v>
      </c>
      <c r="HXU231" s="556" t="s">
        <v>12</v>
      </c>
      <c r="HXV231" s="556"/>
      <c r="HXW231" s="556"/>
      <c r="HXX231" s="4" t="e">
        <f>HYF229</f>
        <v>#REF!</v>
      </c>
      <c r="HXY231" s="556" t="s">
        <v>12</v>
      </c>
      <c r="HXZ231" s="556"/>
      <c r="HYA231" s="556"/>
      <c r="HYB231" s="4" t="e">
        <f>HYJ229</f>
        <v>#REF!</v>
      </c>
      <c r="HYC231" s="556" t="s">
        <v>12</v>
      </c>
      <c r="HYD231" s="556"/>
      <c r="HYE231" s="556"/>
      <c r="HYF231" s="4" t="e">
        <f>HYN229</f>
        <v>#REF!</v>
      </c>
      <c r="HYG231" s="556" t="s">
        <v>12</v>
      </c>
      <c r="HYH231" s="556"/>
      <c r="HYI231" s="556"/>
      <c r="HYJ231" s="4" t="e">
        <f>HYR229</f>
        <v>#REF!</v>
      </c>
      <c r="HYK231" s="556" t="s">
        <v>12</v>
      </c>
      <c r="HYL231" s="556"/>
      <c r="HYM231" s="556"/>
      <c r="HYN231" s="4" t="e">
        <f>HYV229</f>
        <v>#REF!</v>
      </c>
      <c r="HYO231" s="556" t="s">
        <v>12</v>
      </c>
      <c r="HYP231" s="556"/>
      <c r="HYQ231" s="556"/>
      <c r="HYR231" s="4" t="e">
        <f>HYZ229</f>
        <v>#REF!</v>
      </c>
      <c r="HYS231" s="556" t="s">
        <v>12</v>
      </c>
      <c r="HYT231" s="556"/>
      <c r="HYU231" s="556"/>
      <c r="HYV231" s="4" t="e">
        <f>HZD229</f>
        <v>#REF!</v>
      </c>
      <c r="HYW231" s="556" t="s">
        <v>12</v>
      </c>
      <c r="HYX231" s="556"/>
      <c r="HYY231" s="556"/>
      <c r="HYZ231" s="4" t="e">
        <f>HZH229</f>
        <v>#REF!</v>
      </c>
      <c r="HZA231" s="556" t="s">
        <v>12</v>
      </c>
      <c r="HZB231" s="556"/>
      <c r="HZC231" s="556"/>
      <c r="HZD231" s="4" t="e">
        <f>HZL229</f>
        <v>#REF!</v>
      </c>
      <c r="HZE231" s="556" t="s">
        <v>12</v>
      </c>
      <c r="HZF231" s="556"/>
      <c r="HZG231" s="556"/>
      <c r="HZH231" s="4" t="e">
        <f>HZP229</f>
        <v>#REF!</v>
      </c>
      <c r="HZI231" s="556" t="s">
        <v>12</v>
      </c>
      <c r="HZJ231" s="556"/>
      <c r="HZK231" s="556"/>
      <c r="HZL231" s="4" t="e">
        <f>HZT229</f>
        <v>#REF!</v>
      </c>
      <c r="HZM231" s="556" t="s">
        <v>12</v>
      </c>
      <c r="HZN231" s="556"/>
      <c r="HZO231" s="556"/>
      <c r="HZP231" s="4" t="e">
        <f>HZX229</f>
        <v>#REF!</v>
      </c>
      <c r="HZQ231" s="556" t="s">
        <v>12</v>
      </c>
      <c r="HZR231" s="556"/>
      <c r="HZS231" s="556"/>
      <c r="HZT231" s="4" t="e">
        <f>IAB229</f>
        <v>#REF!</v>
      </c>
      <c r="HZU231" s="556" t="s">
        <v>12</v>
      </c>
      <c r="HZV231" s="556"/>
      <c r="HZW231" s="556"/>
      <c r="HZX231" s="4" t="e">
        <f>IAF229</f>
        <v>#REF!</v>
      </c>
      <c r="HZY231" s="556" t="s">
        <v>12</v>
      </c>
      <c r="HZZ231" s="556"/>
      <c r="IAA231" s="556"/>
      <c r="IAB231" s="4" t="e">
        <f>IAJ229</f>
        <v>#REF!</v>
      </c>
      <c r="IAC231" s="556" t="s">
        <v>12</v>
      </c>
      <c r="IAD231" s="556"/>
      <c r="IAE231" s="556"/>
      <c r="IAF231" s="4" t="e">
        <f>IAN229</f>
        <v>#REF!</v>
      </c>
      <c r="IAG231" s="556" t="s">
        <v>12</v>
      </c>
      <c r="IAH231" s="556"/>
      <c r="IAI231" s="556"/>
      <c r="IAJ231" s="4" t="e">
        <f>IAR229</f>
        <v>#REF!</v>
      </c>
      <c r="IAK231" s="556" t="s">
        <v>12</v>
      </c>
      <c r="IAL231" s="556"/>
      <c r="IAM231" s="556"/>
      <c r="IAN231" s="4" t="e">
        <f>IAV229</f>
        <v>#REF!</v>
      </c>
      <c r="IAO231" s="556" t="s">
        <v>12</v>
      </c>
      <c r="IAP231" s="556"/>
      <c r="IAQ231" s="556"/>
      <c r="IAR231" s="4" t="e">
        <f>IAZ229</f>
        <v>#REF!</v>
      </c>
      <c r="IAS231" s="556" t="s">
        <v>12</v>
      </c>
      <c r="IAT231" s="556"/>
      <c r="IAU231" s="556"/>
      <c r="IAV231" s="4" t="e">
        <f>IBD229</f>
        <v>#REF!</v>
      </c>
      <c r="IAW231" s="556" t="s">
        <v>12</v>
      </c>
      <c r="IAX231" s="556"/>
      <c r="IAY231" s="556"/>
      <c r="IAZ231" s="4" t="e">
        <f>IBH229</f>
        <v>#REF!</v>
      </c>
      <c r="IBA231" s="556" t="s">
        <v>12</v>
      </c>
      <c r="IBB231" s="556"/>
      <c r="IBC231" s="556"/>
      <c r="IBD231" s="4" t="e">
        <f>IBL229</f>
        <v>#REF!</v>
      </c>
      <c r="IBE231" s="556" t="s">
        <v>12</v>
      </c>
      <c r="IBF231" s="556"/>
      <c r="IBG231" s="556"/>
      <c r="IBH231" s="4" t="e">
        <f>IBP229</f>
        <v>#REF!</v>
      </c>
      <c r="IBI231" s="556" t="s">
        <v>12</v>
      </c>
      <c r="IBJ231" s="556"/>
      <c r="IBK231" s="556"/>
      <c r="IBL231" s="4" t="e">
        <f>IBT229</f>
        <v>#REF!</v>
      </c>
      <c r="IBM231" s="556" t="s">
        <v>12</v>
      </c>
      <c r="IBN231" s="556"/>
      <c r="IBO231" s="556"/>
      <c r="IBP231" s="4" t="e">
        <f>IBX229</f>
        <v>#REF!</v>
      </c>
      <c r="IBQ231" s="556" t="s">
        <v>12</v>
      </c>
      <c r="IBR231" s="556"/>
      <c r="IBS231" s="556"/>
      <c r="IBT231" s="4" t="e">
        <f>ICB229</f>
        <v>#REF!</v>
      </c>
      <c r="IBU231" s="556" t="s">
        <v>12</v>
      </c>
      <c r="IBV231" s="556"/>
      <c r="IBW231" s="556"/>
      <c r="IBX231" s="4" t="e">
        <f>ICF229</f>
        <v>#REF!</v>
      </c>
      <c r="IBY231" s="556" t="s">
        <v>12</v>
      </c>
      <c r="IBZ231" s="556"/>
      <c r="ICA231" s="556"/>
      <c r="ICB231" s="4" t="e">
        <f>ICJ229</f>
        <v>#REF!</v>
      </c>
      <c r="ICC231" s="556" t="s">
        <v>12</v>
      </c>
      <c r="ICD231" s="556"/>
      <c r="ICE231" s="556"/>
      <c r="ICF231" s="4" t="e">
        <f>ICN229</f>
        <v>#REF!</v>
      </c>
      <c r="ICG231" s="556" t="s">
        <v>12</v>
      </c>
      <c r="ICH231" s="556"/>
      <c r="ICI231" s="556"/>
      <c r="ICJ231" s="4" t="e">
        <f>ICR229</f>
        <v>#REF!</v>
      </c>
      <c r="ICK231" s="556" t="s">
        <v>12</v>
      </c>
      <c r="ICL231" s="556"/>
      <c r="ICM231" s="556"/>
      <c r="ICN231" s="4" t="e">
        <f>ICV229</f>
        <v>#REF!</v>
      </c>
      <c r="ICO231" s="556" t="s">
        <v>12</v>
      </c>
      <c r="ICP231" s="556"/>
      <c r="ICQ231" s="556"/>
      <c r="ICR231" s="4" t="e">
        <f>ICZ229</f>
        <v>#REF!</v>
      </c>
      <c r="ICS231" s="556" t="s">
        <v>12</v>
      </c>
      <c r="ICT231" s="556"/>
      <c r="ICU231" s="556"/>
      <c r="ICV231" s="4" t="e">
        <f>IDD229</f>
        <v>#REF!</v>
      </c>
      <c r="ICW231" s="556" t="s">
        <v>12</v>
      </c>
      <c r="ICX231" s="556"/>
      <c r="ICY231" s="556"/>
      <c r="ICZ231" s="4" t="e">
        <f>IDH229</f>
        <v>#REF!</v>
      </c>
      <c r="IDA231" s="556" t="s">
        <v>12</v>
      </c>
      <c r="IDB231" s="556"/>
      <c r="IDC231" s="556"/>
      <c r="IDD231" s="4" t="e">
        <f>IDL229</f>
        <v>#REF!</v>
      </c>
      <c r="IDE231" s="556" t="s">
        <v>12</v>
      </c>
      <c r="IDF231" s="556"/>
      <c r="IDG231" s="556"/>
      <c r="IDH231" s="4" t="e">
        <f>IDP229</f>
        <v>#REF!</v>
      </c>
      <c r="IDI231" s="556" t="s">
        <v>12</v>
      </c>
      <c r="IDJ231" s="556"/>
      <c r="IDK231" s="556"/>
      <c r="IDL231" s="4" t="e">
        <f>IDT229</f>
        <v>#REF!</v>
      </c>
      <c r="IDM231" s="556" t="s">
        <v>12</v>
      </c>
      <c r="IDN231" s="556"/>
      <c r="IDO231" s="556"/>
      <c r="IDP231" s="4" t="e">
        <f>IDX229</f>
        <v>#REF!</v>
      </c>
      <c r="IDQ231" s="556" t="s">
        <v>12</v>
      </c>
      <c r="IDR231" s="556"/>
      <c r="IDS231" s="556"/>
      <c r="IDT231" s="4" t="e">
        <f>IEB229</f>
        <v>#REF!</v>
      </c>
      <c r="IDU231" s="556" t="s">
        <v>12</v>
      </c>
      <c r="IDV231" s="556"/>
      <c r="IDW231" s="556"/>
      <c r="IDX231" s="4" t="e">
        <f>IEF229</f>
        <v>#REF!</v>
      </c>
      <c r="IDY231" s="556" t="s">
        <v>12</v>
      </c>
      <c r="IDZ231" s="556"/>
      <c r="IEA231" s="556"/>
      <c r="IEB231" s="4" t="e">
        <f>IEJ229</f>
        <v>#REF!</v>
      </c>
      <c r="IEC231" s="556" t="s">
        <v>12</v>
      </c>
      <c r="IED231" s="556"/>
      <c r="IEE231" s="556"/>
      <c r="IEF231" s="4" t="e">
        <f>IEN229</f>
        <v>#REF!</v>
      </c>
      <c r="IEG231" s="556" t="s">
        <v>12</v>
      </c>
      <c r="IEH231" s="556"/>
      <c r="IEI231" s="556"/>
      <c r="IEJ231" s="4" t="e">
        <f>IER229</f>
        <v>#REF!</v>
      </c>
      <c r="IEK231" s="556" t="s">
        <v>12</v>
      </c>
      <c r="IEL231" s="556"/>
      <c r="IEM231" s="556"/>
      <c r="IEN231" s="4" t="e">
        <f>IEV229</f>
        <v>#REF!</v>
      </c>
      <c r="IEO231" s="556" t="s">
        <v>12</v>
      </c>
      <c r="IEP231" s="556"/>
      <c r="IEQ231" s="556"/>
      <c r="IER231" s="4" t="e">
        <f>IEZ229</f>
        <v>#REF!</v>
      </c>
      <c r="IES231" s="556" t="s">
        <v>12</v>
      </c>
      <c r="IET231" s="556"/>
      <c r="IEU231" s="556"/>
      <c r="IEV231" s="4" t="e">
        <f>IFD229</f>
        <v>#REF!</v>
      </c>
      <c r="IEW231" s="556" t="s">
        <v>12</v>
      </c>
      <c r="IEX231" s="556"/>
      <c r="IEY231" s="556"/>
      <c r="IEZ231" s="4" t="e">
        <f>IFH229</f>
        <v>#REF!</v>
      </c>
      <c r="IFA231" s="556" t="s">
        <v>12</v>
      </c>
      <c r="IFB231" s="556"/>
      <c r="IFC231" s="556"/>
      <c r="IFD231" s="4" t="e">
        <f>IFL229</f>
        <v>#REF!</v>
      </c>
      <c r="IFE231" s="556" t="s">
        <v>12</v>
      </c>
      <c r="IFF231" s="556"/>
      <c r="IFG231" s="556"/>
      <c r="IFH231" s="4" t="e">
        <f>IFP229</f>
        <v>#REF!</v>
      </c>
      <c r="IFI231" s="556" t="s">
        <v>12</v>
      </c>
      <c r="IFJ231" s="556"/>
      <c r="IFK231" s="556"/>
      <c r="IFL231" s="4" t="e">
        <f>IFT229</f>
        <v>#REF!</v>
      </c>
      <c r="IFM231" s="556" t="s">
        <v>12</v>
      </c>
      <c r="IFN231" s="556"/>
      <c r="IFO231" s="556"/>
      <c r="IFP231" s="4" t="e">
        <f>IFX229</f>
        <v>#REF!</v>
      </c>
      <c r="IFQ231" s="556" t="s">
        <v>12</v>
      </c>
      <c r="IFR231" s="556"/>
      <c r="IFS231" s="556"/>
      <c r="IFT231" s="4" t="e">
        <f>IGB229</f>
        <v>#REF!</v>
      </c>
      <c r="IFU231" s="556" t="s">
        <v>12</v>
      </c>
      <c r="IFV231" s="556"/>
      <c r="IFW231" s="556"/>
      <c r="IFX231" s="4" t="e">
        <f>IGF229</f>
        <v>#REF!</v>
      </c>
      <c r="IFY231" s="556" t="s">
        <v>12</v>
      </c>
      <c r="IFZ231" s="556"/>
      <c r="IGA231" s="556"/>
      <c r="IGB231" s="4" t="e">
        <f>IGJ229</f>
        <v>#REF!</v>
      </c>
      <c r="IGC231" s="556" t="s">
        <v>12</v>
      </c>
      <c r="IGD231" s="556"/>
      <c r="IGE231" s="556"/>
      <c r="IGF231" s="4" t="e">
        <f>IGN229</f>
        <v>#REF!</v>
      </c>
      <c r="IGG231" s="556" t="s">
        <v>12</v>
      </c>
      <c r="IGH231" s="556"/>
      <c r="IGI231" s="556"/>
      <c r="IGJ231" s="4" t="e">
        <f>IGR229</f>
        <v>#REF!</v>
      </c>
      <c r="IGK231" s="556" t="s">
        <v>12</v>
      </c>
      <c r="IGL231" s="556"/>
      <c r="IGM231" s="556"/>
      <c r="IGN231" s="4" t="e">
        <f>IGV229</f>
        <v>#REF!</v>
      </c>
      <c r="IGO231" s="556" t="s">
        <v>12</v>
      </c>
      <c r="IGP231" s="556"/>
      <c r="IGQ231" s="556"/>
      <c r="IGR231" s="4" t="e">
        <f>IGZ229</f>
        <v>#REF!</v>
      </c>
      <c r="IGS231" s="556" t="s">
        <v>12</v>
      </c>
      <c r="IGT231" s="556"/>
      <c r="IGU231" s="556"/>
      <c r="IGV231" s="4" t="e">
        <f>IHD229</f>
        <v>#REF!</v>
      </c>
      <c r="IGW231" s="556" t="s">
        <v>12</v>
      </c>
      <c r="IGX231" s="556"/>
      <c r="IGY231" s="556"/>
      <c r="IGZ231" s="4" t="e">
        <f>IHH229</f>
        <v>#REF!</v>
      </c>
      <c r="IHA231" s="556" t="s">
        <v>12</v>
      </c>
      <c r="IHB231" s="556"/>
      <c r="IHC231" s="556"/>
      <c r="IHD231" s="4" t="e">
        <f>IHL229</f>
        <v>#REF!</v>
      </c>
      <c r="IHE231" s="556" t="s">
        <v>12</v>
      </c>
      <c r="IHF231" s="556"/>
      <c r="IHG231" s="556"/>
      <c r="IHH231" s="4" t="e">
        <f>IHP229</f>
        <v>#REF!</v>
      </c>
      <c r="IHI231" s="556" t="s">
        <v>12</v>
      </c>
      <c r="IHJ231" s="556"/>
      <c r="IHK231" s="556"/>
      <c r="IHL231" s="4" t="e">
        <f>IHT229</f>
        <v>#REF!</v>
      </c>
      <c r="IHM231" s="556" t="s">
        <v>12</v>
      </c>
      <c r="IHN231" s="556"/>
      <c r="IHO231" s="556"/>
      <c r="IHP231" s="4" t="e">
        <f>IHX229</f>
        <v>#REF!</v>
      </c>
      <c r="IHQ231" s="556" t="s">
        <v>12</v>
      </c>
      <c r="IHR231" s="556"/>
      <c r="IHS231" s="556"/>
      <c r="IHT231" s="4" t="e">
        <f>IIB229</f>
        <v>#REF!</v>
      </c>
      <c r="IHU231" s="556" t="s">
        <v>12</v>
      </c>
      <c r="IHV231" s="556"/>
      <c r="IHW231" s="556"/>
      <c r="IHX231" s="4" t="e">
        <f>IIF229</f>
        <v>#REF!</v>
      </c>
      <c r="IHY231" s="556" t="s">
        <v>12</v>
      </c>
      <c r="IHZ231" s="556"/>
      <c r="IIA231" s="556"/>
      <c r="IIB231" s="4" t="e">
        <f>IIJ229</f>
        <v>#REF!</v>
      </c>
      <c r="IIC231" s="556" t="s">
        <v>12</v>
      </c>
      <c r="IID231" s="556"/>
      <c r="IIE231" s="556"/>
      <c r="IIF231" s="4" t="e">
        <f>IIN229</f>
        <v>#REF!</v>
      </c>
      <c r="IIG231" s="556" t="s">
        <v>12</v>
      </c>
      <c r="IIH231" s="556"/>
      <c r="III231" s="556"/>
      <c r="IIJ231" s="4" t="e">
        <f>IIR229</f>
        <v>#REF!</v>
      </c>
      <c r="IIK231" s="556" t="s">
        <v>12</v>
      </c>
      <c r="IIL231" s="556"/>
      <c r="IIM231" s="556"/>
      <c r="IIN231" s="4" t="e">
        <f>IIV229</f>
        <v>#REF!</v>
      </c>
      <c r="IIO231" s="556" t="s">
        <v>12</v>
      </c>
      <c r="IIP231" s="556"/>
      <c r="IIQ231" s="556"/>
      <c r="IIR231" s="4" t="e">
        <f>IIZ229</f>
        <v>#REF!</v>
      </c>
      <c r="IIS231" s="556" t="s">
        <v>12</v>
      </c>
      <c r="IIT231" s="556"/>
      <c r="IIU231" s="556"/>
      <c r="IIV231" s="4" t="e">
        <f>IJD229</f>
        <v>#REF!</v>
      </c>
      <c r="IIW231" s="556" t="s">
        <v>12</v>
      </c>
      <c r="IIX231" s="556"/>
      <c r="IIY231" s="556"/>
      <c r="IIZ231" s="4" t="e">
        <f>IJH229</f>
        <v>#REF!</v>
      </c>
      <c r="IJA231" s="556" t="s">
        <v>12</v>
      </c>
      <c r="IJB231" s="556"/>
      <c r="IJC231" s="556"/>
      <c r="IJD231" s="4" t="e">
        <f>IJL229</f>
        <v>#REF!</v>
      </c>
      <c r="IJE231" s="556" t="s">
        <v>12</v>
      </c>
      <c r="IJF231" s="556"/>
      <c r="IJG231" s="556"/>
      <c r="IJH231" s="4" t="e">
        <f>IJP229</f>
        <v>#REF!</v>
      </c>
      <c r="IJI231" s="556" t="s">
        <v>12</v>
      </c>
      <c r="IJJ231" s="556"/>
      <c r="IJK231" s="556"/>
      <c r="IJL231" s="4" t="e">
        <f>IJT229</f>
        <v>#REF!</v>
      </c>
      <c r="IJM231" s="556" t="s">
        <v>12</v>
      </c>
      <c r="IJN231" s="556"/>
      <c r="IJO231" s="556"/>
      <c r="IJP231" s="4" t="e">
        <f>IJX229</f>
        <v>#REF!</v>
      </c>
      <c r="IJQ231" s="556" t="s">
        <v>12</v>
      </c>
      <c r="IJR231" s="556"/>
      <c r="IJS231" s="556"/>
      <c r="IJT231" s="4" t="e">
        <f>IKB229</f>
        <v>#REF!</v>
      </c>
      <c r="IJU231" s="556" t="s">
        <v>12</v>
      </c>
      <c r="IJV231" s="556"/>
      <c r="IJW231" s="556"/>
      <c r="IJX231" s="4" t="e">
        <f>IKF229</f>
        <v>#REF!</v>
      </c>
      <c r="IJY231" s="556" t="s">
        <v>12</v>
      </c>
      <c r="IJZ231" s="556"/>
      <c r="IKA231" s="556"/>
      <c r="IKB231" s="4" t="e">
        <f>IKJ229</f>
        <v>#REF!</v>
      </c>
      <c r="IKC231" s="556" t="s">
        <v>12</v>
      </c>
      <c r="IKD231" s="556"/>
      <c r="IKE231" s="556"/>
      <c r="IKF231" s="4" t="e">
        <f>IKN229</f>
        <v>#REF!</v>
      </c>
      <c r="IKG231" s="556" t="s">
        <v>12</v>
      </c>
      <c r="IKH231" s="556"/>
      <c r="IKI231" s="556"/>
      <c r="IKJ231" s="4" t="e">
        <f>IKR229</f>
        <v>#REF!</v>
      </c>
      <c r="IKK231" s="556" t="s">
        <v>12</v>
      </c>
      <c r="IKL231" s="556"/>
      <c r="IKM231" s="556"/>
      <c r="IKN231" s="4" t="e">
        <f>IKV229</f>
        <v>#REF!</v>
      </c>
      <c r="IKO231" s="556" t="s">
        <v>12</v>
      </c>
      <c r="IKP231" s="556"/>
      <c r="IKQ231" s="556"/>
      <c r="IKR231" s="4" t="e">
        <f>IKZ229</f>
        <v>#REF!</v>
      </c>
      <c r="IKS231" s="556" t="s">
        <v>12</v>
      </c>
      <c r="IKT231" s="556"/>
      <c r="IKU231" s="556"/>
      <c r="IKV231" s="4" t="e">
        <f>ILD229</f>
        <v>#REF!</v>
      </c>
      <c r="IKW231" s="556" t="s">
        <v>12</v>
      </c>
      <c r="IKX231" s="556"/>
      <c r="IKY231" s="556"/>
      <c r="IKZ231" s="4" t="e">
        <f>ILH229</f>
        <v>#REF!</v>
      </c>
      <c r="ILA231" s="556" t="s">
        <v>12</v>
      </c>
      <c r="ILB231" s="556"/>
      <c r="ILC231" s="556"/>
      <c r="ILD231" s="4" t="e">
        <f>ILL229</f>
        <v>#REF!</v>
      </c>
      <c r="ILE231" s="556" t="s">
        <v>12</v>
      </c>
      <c r="ILF231" s="556"/>
      <c r="ILG231" s="556"/>
      <c r="ILH231" s="4" t="e">
        <f>ILP229</f>
        <v>#REF!</v>
      </c>
      <c r="ILI231" s="556" t="s">
        <v>12</v>
      </c>
      <c r="ILJ231" s="556"/>
      <c r="ILK231" s="556"/>
      <c r="ILL231" s="4" t="e">
        <f>ILT229</f>
        <v>#REF!</v>
      </c>
      <c r="ILM231" s="556" t="s">
        <v>12</v>
      </c>
      <c r="ILN231" s="556"/>
      <c r="ILO231" s="556"/>
      <c r="ILP231" s="4" t="e">
        <f>ILX229</f>
        <v>#REF!</v>
      </c>
      <c r="ILQ231" s="556" t="s">
        <v>12</v>
      </c>
      <c r="ILR231" s="556"/>
      <c r="ILS231" s="556"/>
      <c r="ILT231" s="4" t="e">
        <f>IMB229</f>
        <v>#REF!</v>
      </c>
      <c r="ILU231" s="556" t="s">
        <v>12</v>
      </c>
      <c r="ILV231" s="556"/>
      <c r="ILW231" s="556"/>
      <c r="ILX231" s="4" t="e">
        <f>IMF229</f>
        <v>#REF!</v>
      </c>
      <c r="ILY231" s="556" t="s">
        <v>12</v>
      </c>
      <c r="ILZ231" s="556"/>
      <c r="IMA231" s="556"/>
      <c r="IMB231" s="4" t="e">
        <f>IMJ229</f>
        <v>#REF!</v>
      </c>
      <c r="IMC231" s="556" t="s">
        <v>12</v>
      </c>
      <c r="IMD231" s="556"/>
      <c r="IME231" s="556"/>
      <c r="IMF231" s="4" t="e">
        <f>IMN229</f>
        <v>#REF!</v>
      </c>
      <c r="IMG231" s="556" t="s">
        <v>12</v>
      </c>
      <c r="IMH231" s="556"/>
      <c r="IMI231" s="556"/>
      <c r="IMJ231" s="4" t="e">
        <f>IMR229</f>
        <v>#REF!</v>
      </c>
      <c r="IMK231" s="556" t="s">
        <v>12</v>
      </c>
      <c r="IML231" s="556"/>
      <c r="IMM231" s="556"/>
      <c r="IMN231" s="4" t="e">
        <f>IMV229</f>
        <v>#REF!</v>
      </c>
      <c r="IMO231" s="556" t="s">
        <v>12</v>
      </c>
      <c r="IMP231" s="556"/>
      <c r="IMQ231" s="556"/>
      <c r="IMR231" s="4" t="e">
        <f>IMZ229</f>
        <v>#REF!</v>
      </c>
      <c r="IMS231" s="556" t="s">
        <v>12</v>
      </c>
      <c r="IMT231" s="556"/>
      <c r="IMU231" s="556"/>
      <c r="IMV231" s="4" t="e">
        <f>IND229</f>
        <v>#REF!</v>
      </c>
      <c r="IMW231" s="556" t="s">
        <v>12</v>
      </c>
      <c r="IMX231" s="556"/>
      <c r="IMY231" s="556"/>
      <c r="IMZ231" s="4" t="e">
        <f>INH229</f>
        <v>#REF!</v>
      </c>
      <c r="INA231" s="556" t="s">
        <v>12</v>
      </c>
      <c r="INB231" s="556"/>
      <c r="INC231" s="556"/>
      <c r="IND231" s="4" t="e">
        <f>INL229</f>
        <v>#REF!</v>
      </c>
      <c r="INE231" s="556" t="s">
        <v>12</v>
      </c>
      <c r="INF231" s="556"/>
      <c r="ING231" s="556"/>
      <c r="INH231" s="4" t="e">
        <f>INP229</f>
        <v>#REF!</v>
      </c>
      <c r="INI231" s="556" t="s">
        <v>12</v>
      </c>
      <c r="INJ231" s="556"/>
      <c r="INK231" s="556"/>
      <c r="INL231" s="4" t="e">
        <f>INT229</f>
        <v>#REF!</v>
      </c>
      <c r="INM231" s="556" t="s">
        <v>12</v>
      </c>
      <c r="INN231" s="556"/>
      <c r="INO231" s="556"/>
      <c r="INP231" s="4" t="e">
        <f>INX229</f>
        <v>#REF!</v>
      </c>
      <c r="INQ231" s="556" t="s">
        <v>12</v>
      </c>
      <c r="INR231" s="556"/>
      <c r="INS231" s="556"/>
      <c r="INT231" s="4" t="e">
        <f>IOB229</f>
        <v>#REF!</v>
      </c>
      <c r="INU231" s="556" t="s">
        <v>12</v>
      </c>
      <c r="INV231" s="556"/>
      <c r="INW231" s="556"/>
      <c r="INX231" s="4" t="e">
        <f>IOF229</f>
        <v>#REF!</v>
      </c>
      <c r="INY231" s="556" t="s">
        <v>12</v>
      </c>
      <c r="INZ231" s="556"/>
      <c r="IOA231" s="556"/>
      <c r="IOB231" s="4" t="e">
        <f>IOJ229</f>
        <v>#REF!</v>
      </c>
      <c r="IOC231" s="556" t="s">
        <v>12</v>
      </c>
      <c r="IOD231" s="556"/>
      <c r="IOE231" s="556"/>
      <c r="IOF231" s="4" t="e">
        <f>ION229</f>
        <v>#REF!</v>
      </c>
      <c r="IOG231" s="556" t="s">
        <v>12</v>
      </c>
      <c r="IOH231" s="556"/>
      <c r="IOI231" s="556"/>
      <c r="IOJ231" s="4" t="e">
        <f>IOR229</f>
        <v>#REF!</v>
      </c>
      <c r="IOK231" s="556" t="s">
        <v>12</v>
      </c>
      <c r="IOL231" s="556"/>
      <c r="IOM231" s="556"/>
      <c r="ION231" s="4" t="e">
        <f>IOV229</f>
        <v>#REF!</v>
      </c>
      <c r="IOO231" s="556" t="s">
        <v>12</v>
      </c>
      <c r="IOP231" s="556"/>
      <c r="IOQ231" s="556"/>
      <c r="IOR231" s="4" t="e">
        <f>IOZ229</f>
        <v>#REF!</v>
      </c>
      <c r="IOS231" s="556" t="s">
        <v>12</v>
      </c>
      <c r="IOT231" s="556"/>
      <c r="IOU231" s="556"/>
      <c r="IOV231" s="4" t="e">
        <f>IPD229</f>
        <v>#REF!</v>
      </c>
      <c r="IOW231" s="556" t="s">
        <v>12</v>
      </c>
      <c r="IOX231" s="556"/>
      <c r="IOY231" s="556"/>
      <c r="IOZ231" s="4" t="e">
        <f>IPH229</f>
        <v>#REF!</v>
      </c>
      <c r="IPA231" s="556" t="s">
        <v>12</v>
      </c>
      <c r="IPB231" s="556"/>
      <c r="IPC231" s="556"/>
      <c r="IPD231" s="4" t="e">
        <f>IPL229</f>
        <v>#REF!</v>
      </c>
      <c r="IPE231" s="556" t="s">
        <v>12</v>
      </c>
      <c r="IPF231" s="556"/>
      <c r="IPG231" s="556"/>
      <c r="IPH231" s="4" t="e">
        <f>IPP229</f>
        <v>#REF!</v>
      </c>
      <c r="IPI231" s="556" t="s">
        <v>12</v>
      </c>
      <c r="IPJ231" s="556"/>
      <c r="IPK231" s="556"/>
      <c r="IPL231" s="4" t="e">
        <f>IPT229</f>
        <v>#REF!</v>
      </c>
      <c r="IPM231" s="556" t="s">
        <v>12</v>
      </c>
      <c r="IPN231" s="556"/>
      <c r="IPO231" s="556"/>
      <c r="IPP231" s="4" t="e">
        <f>IPX229</f>
        <v>#REF!</v>
      </c>
      <c r="IPQ231" s="556" t="s">
        <v>12</v>
      </c>
      <c r="IPR231" s="556"/>
      <c r="IPS231" s="556"/>
      <c r="IPT231" s="4" t="e">
        <f>IQB229</f>
        <v>#REF!</v>
      </c>
      <c r="IPU231" s="556" t="s">
        <v>12</v>
      </c>
      <c r="IPV231" s="556"/>
      <c r="IPW231" s="556"/>
      <c r="IPX231" s="4" t="e">
        <f>IQF229</f>
        <v>#REF!</v>
      </c>
      <c r="IPY231" s="556" t="s">
        <v>12</v>
      </c>
      <c r="IPZ231" s="556"/>
      <c r="IQA231" s="556"/>
      <c r="IQB231" s="4" t="e">
        <f>IQJ229</f>
        <v>#REF!</v>
      </c>
      <c r="IQC231" s="556" t="s">
        <v>12</v>
      </c>
      <c r="IQD231" s="556"/>
      <c r="IQE231" s="556"/>
      <c r="IQF231" s="4" t="e">
        <f>IQN229</f>
        <v>#REF!</v>
      </c>
      <c r="IQG231" s="556" t="s">
        <v>12</v>
      </c>
      <c r="IQH231" s="556"/>
      <c r="IQI231" s="556"/>
      <c r="IQJ231" s="4" t="e">
        <f>IQR229</f>
        <v>#REF!</v>
      </c>
      <c r="IQK231" s="556" t="s">
        <v>12</v>
      </c>
      <c r="IQL231" s="556"/>
      <c r="IQM231" s="556"/>
      <c r="IQN231" s="4" t="e">
        <f>IQV229</f>
        <v>#REF!</v>
      </c>
      <c r="IQO231" s="556" t="s">
        <v>12</v>
      </c>
      <c r="IQP231" s="556"/>
      <c r="IQQ231" s="556"/>
      <c r="IQR231" s="4" t="e">
        <f>IQZ229</f>
        <v>#REF!</v>
      </c>
      <c r="IQS231" s="556" t="s">
        <v>12</v>
      </c>
      <c r="IQT231" s="556"/>
      <c r="IQU231" s="556"/>
      <c r="IQV231" s="4" t="e">
        <f>IRD229</f>
        <v>#REF!</v>
      </c>
      <c r="IQW231" s="556" t="s">
        <v>12</v>
      </c>
      <c r="IQX231" s="556"/>
      <c r="IQY231" s="556"/>
      <c r="IQZ231" s="4" t="e">
        <f>IRH229</f>
        <v>#REF!</v>
      </c>
      <c r="IRA231" s="556" t="s">
        <v>12</v>
      </c>
      <c r="IRB231" s="556"/>
      <c r="IRC231" s="556"/>
      <c r="IRD231" s="4" t="e">
        <f>IRL229</f>
        <v>#REF!</v>
      </c>
      <c r="IRE231" s="556" t="s">
        <v>12</v>
      </c>
      <c r="IRF231" s="556"/>
      <c r="IRG231" s="556"/>
      <c r="IRH231" s="4" t="e">
        <f>IRP229</f>
        <v>#REF!</v>
      </c>
      <c r="IRI231" s="556" t="s">
        <v>12</v>
      </c>
      <c r="IRJ231" s="556"/>
      <c r="IRK231" s="556"/>
      <c r="IRL231" s="4" t="e">
        <f>IRT229</f>
        <v>#REF!</v>
      </c>
      <c r="IRM231" s="556" t="s">
        <v>12</v>
      </c>
      <c r="IRN231" s="556"/>
      <c r="IRO231" s="556"/>
      <c r="IRP231" s="4" t="e">
        <f>IRX229</f>
        <v>#REF!</v>
      </c>
      <c r="IRQ231" s="556" t="s">
        <v>12</v>
      </c>
      <c r="IRR231" s="556"/>
      <c r="IRS231" s="556"/>
      <c r="IRT231" s="4" t="e">
        <f>ISB229</f>
        <v>#REF!</v>
      </c>
      <c r="IRU231" s="556" t="s">
        <v>12</v>
      </c>
      <c r="IRV231" s="556"/>
      <c r="IRW231" s="556"/>
      <c r="IRX231" s="4" t="e">
        <f>ISF229</f>
        <v>#REF!</v>
      </c>
      <c r="IRY231" s="556" t="s">
        <v>12</v>
      </c>
      <c r="IRZ231" s="556"/>
      <c r="ISA231" s="556"/>
      <c r="ISB231" s="4" t="e">
        <f>ISJ229</f>
        <v>#REF!</v>
      </c>
      <c r="ISC231" s="556" t="s">
        <v>12</v>
      </c>
      <c r="ISD231" s="556"/>
      <c r="ISE231" s="556"/>
      <c r="ISF231" s="4" t="e">
        <f>ISN229</f>
        <v>#REF!</v>
      </c>
      <c r="ISG231" s="556" t="s">
        <v>12</v>
      </c>
      <c r="ISH231" s="556"/>
      <c r="ISI231" s="556"/>
      <c r="ISJ231" s="4" t="e">
        <f>ISR229</f>
        <v>#REF!</v>
      </c>
      <c r="ISK231" s="556" t="s">
        <v>12</v>
      </c>
      <c r="ISL231" s="556"/>
      <c r="ISM231" s="556"/>
      <c r="ISN231" s="4" t="e">
        <f>ISV229</f>
        <v>#REF!</v>
      </c>
      <c r="ISO231" s="556" t="s">
        <v>12</v>
      </c>
      <c r="ISP231" s="556"/>
      <c r="ISQ231" s="556"/>
      <c r="ISR231" s="4" t="e">
        <f>ISZ229</f>
        <v>#REF!</v>
      </c>
      <c r="ISS231" s="556" t="s">
        <v>12</v>
      </c>
      <c r="IST231" s="556"/>
      <c r="ISU231" s="556"/>
      <c r="ISV231" s="4" t="e">
        <f>ITD229</f>
        <v>#REF!</v>
      </c>
      <c r="ISW231" s="556" t="s">
        <v>12</v>
      </c>
      <c r="ISX231" s="556"/>
      <c r="ISY231" s="556"/>
      <c r="ISZ231" s="4" t="e">
        <f>ITH229</f>
        <v>#REF!</v>
      </c>
      <c r="ITA231" s="556" t="s">
        <v>12</v>
      </c>
      <c r="ITB231" s="556"/>
      <c r="ITC231" s="556"/>
      <c r="ITD231" s="4" t="e">
        <f>ITL229</f>
        <v>#REF!</v>
      </c>
      <c r="ITE231" s="556" t="s">
        <v>12</v>
      </c>
      <c r="ITF231" s="556"/>
      <c r="ITG231" s="556"/>
      <c r="ITH231" s="4" t="e">
        <f>ITP229</f>
        <v>#REF!</v>
      </c>
      <c r="ITI231" s="556" t="s">
        <v>12</v>
      </c>
      <c r="ITJ231" s="556"/>
      <c r="ITK231" s="556"/>
      <c r="ITL231" s="4" t="e">
        <f>ITT229</f>
        <v>#REF!</v>
      </c>
      <c r="ITM231" s="556" t="s">
        <v>12</v>
      </c>
      <c r="ITN231" s="556"/>
      <c r="ITO231" s="556"/>
      <c r="ITP231" s="4" t="e">
        <f>ITX229</f>
        <v>#REF!</v>
      </c>
      <c r="ITQ231" s="556" t="s">
        <v>12</v>
      </c>
      <c r="ITR231" s="556"/>
      <c r="ITS231" s="556"/>
      <c r="ITT231" s="4" t="e">
        <f>IUB229</f>
        <v>#REF!</v>
      </c>
      <c r="ITU231" s="556" t="s">
        <v>12</v>
      </c>
      <c r="ITV231" s="556"/>
      <c r="ITW231" s="556"/>
      <c r="ITX231" s="4" t="e">
        <f>IUF229</f>
        <v>#REF!</v>
      </c>
      <c r="ITY231" s="556" t="s">
        <v>12</v>
      </c>
      <c r="ITZ231" s="556"/>
      <c r="IUA231" s="556"/>
      <c r="IUB231" s="4" t="e">
        <f>IUJ229</f>
        <v>#REF!</v>
      </c>
      <c r="IUC231" s="556" t="s">
        <v>12</v>
      </c>
      <c r="IUD231" s="556"/>
      <c r="IUE231" s="556"/>
      <c r="IUF231" s="4" t="e">
        <f>IUN229</f>
        <v>#REF!</v>
      </c>
      <c r="IUG231" s="556" t="s">
        <v>12</v>
      </c>
      <c r="IUH231" s="556"/>
      <c r="IUI231" s="556"/>
      <c r="IUJ231" s="4" t="e">
        <f>IUR229</f>
        <v>#REF!</v>
      </c>
      <c r="IUK231" s="556" t="s">
        <v>12</v>
      </c>
      <c r="IUL231" s="556"/>
      <c r="IUM231" s="556"/>
      <c r="IUN231" s="4" t="e">
        <f>IUV229</f>
        <v>#REF!</v>
      </c>
      <c r="IUO231" s="556" t="s">
        <v>12</v>
      </c>
      <c r="IUP231" s="556"/>
      <c r="IUQ231" s="556"/>
      <c r="IUR231" s="4" t="e">
        <f>IUZ229</f>
        <v>#REF!</v>
      </c>
      <c r="IUS231" s="556" t="s">
        <v>12</v>
      </c>
      <c r="IUT231" s="556"/>
      <c r="IUU231" s="556"/>
      <c r="IUV231" s="4" t="e">
        <f>IVD229</f>
        <v>#REF!</v>
      </c>
      <c r="IUW231" s="556" t="s">
        <v>12</v>
      </c>
      <c r="IUX231" s="556"/>
      <c r="IUY231" s="556"/>
      <c r="IUZ231" s="4" t="e">
        <f>IVH229</f>
        <v>#REF!</v>
      </c>
      <c r="IVA231" s="556" t="s">
        <v>12</v>
      </c>
      <c r="IVB231" s="556"/>
      <c r="IVC231" s="556"/>
      <c r="IVD231" s="4" t="e">
        <f>IVL229</f>
        <v>#REF!</v>
      </c>
      <c r="IVE231" s="556" t="s">
        <v>12</v>
      </c>
      <c r="IVF231" s="556"/>
      <c r="IVG231" s="556"/>
      <c r="IVH231" s="4" t="e">
        <f>IVP229</f>
        <v>#REF!</v>
      </c>
      <c r="IVI231" s="556" t="s">
        <v>12</v>
      </c>
      <c r="IVJ231" s="556"/>
      <c r="IVK231" s="556"/>
      <c r="IVL231" s="4" t="e">
        <f>IVT229</f>
        <v>#REF!</v>
      </c>
      <c r="IVM231" s="556" t="s">
        <v>12</v>
      </c>
      <c r="IVN231" s="556"/>
      <c r="IVO231" s="556"/>
      <c r="IVP231" s="4" t="e">
        <f>IVX229</f>
        <v>#REF!</v>
      </c>
      <c r="IVQ231" s="556" t="s">
        <v>12</v>
      </c>
      <c r="IVR231" s="556"/>
      <c r="IVS231" s="556"/>
      <c r="IVT231" s="4" t="e">
        <f>IWB229</f>
        <v>#REF!</v>
      </c>
      <c r="IVU231" s="556" t="s">
        <v>12</v>
      </c>
      <c r="IVV231" s="556"/>
      <c r="IVW231" s="556"/>
      <c r="IVX231" s="4" t="e">
        <f>IWF229</f>
        <v>#REF!</v>
      </c>
      <c r="IVY231" s="556" t="s">
        <v>12</v>
      </c>
      <c r="IVZ231" s="556"/>
      <c r="IWA231" s="556"/>
      <c r="IWB231" s="4" t="e">
        <f>IWJ229</f>
        <v>#REF!</v>
      </c>
      <c r="IWC231" s="556" t="s">
        <v>12</v>
      </c>
      <c r="IWD231" s="556"/>
      <c r="IWE231" s="556"/>
      <c r="IWF231" s="4" t="e">
        <f>IWN229</f>
        <v>#REF!</v>
      </c>
      <c r="IWG231" s="556" t="s">
        <v>12</v>
      </c>
      <c r="IWH231" s="556"/>
      <c r="IWI231" s="556"/>
      <c r="IWJ231" s="4" t="e">
        <f>IWR229</f>
        <v>#REF!</v>
      </c>
      <c r="IWK231" s="556" t="s">
        <v>12</v>
      </c>
      <c r="IWL231" s="556"/>
      <c r="IWM231" s="556"/>
      <c r="IWN231" s="4" t="e">
        <f>IWV229</f>
        <v>#REF!</v>
      </c>
      <c r="IWO231" s="556" t="s">
        <v>12</v>
      </c>
      <c r="IWP231" s="556"/>
      <c r="IWQ231" s="556"/>
      <c r="IWR231" s="4" t="e">
        <f>IWZ229</f>
        <v>#REF!</v>
      </c>
      <c r="IWS231" s="556" t="s">
        <v>12</v>
      </c>
      <c r="IWT231" s="556"/>
      <c r="IWU231" s="556"/>
      <c r="IWV231" s="4" t="e">
        <f>IXD229</f>
        <v>#REF!</v>
      </c>
      <c r="IWW231" s="556" t="s">
        <v>12</v>
      </c>
      <c r="IWX231" s="556"/>
      <c r="IWY231" s="556"/>
      <c r="IWZ231" s="4" t="e">
        <f>IXH229</f>
        <v>#REF!</v>
      </c>
      <c r="IXA231" s="556" t="s">
        <v>12</v>
      </c>
      <c r="IXB231" s="556"/>
      <c r="IXC231" s="556"/>
      <c r="IXD231" s="4" t="e">
        <f>IXL229</f>
        <v>#REF!</v>
      </c>
      <c r="IXE231" s="556" t="s">
        <v>12</v>
      </c>
      <c r="IXF231" s="556"/>
      <c r="IXG231" s="556"/>
      <c r="IXH231" s="4" t="e">
        <f>IXP229</f>
        <v>#REF!</v>
      </c>
      <c r="IXI231" s="556" t="s">
        <v>12</v>
      </c>
      <c r="IXJ231" s="556"/>
      <c r="IXK231" s="556"/>
      <c r="IXL231" s="4" t="e">
        <f>IXT229</f>
        <v>#REF!</v>
      </c>
      <c r="IXM231" s="556" t="s">
        <v>12</v>
      </c>
      <c r="IXN231" s="556"/>
      <c r="IXO231" s="556"/>
      <c r="IXP231" s="4" t="e">
        <f>IXX229</f>
        <v>#REF!</v>
      </c>
      <c r="IXQ231" s="556" t="s">
        <v>12</v>
      </c>
      <c r="IXR231" s="556"/>
      <c r="IXS231" s="556"/>
      <c r="IXT231" s="4" t="e">
        <f>IYB229</f>
        <v>#REF!</v>
      </c>
      <c r="IXU231" s="556" t="s">
        <v>12</v>
      </c>
      <c r="IXV231" s="556"/>
      <c r="IXW231" s="556"/>
      <c r="IXX231" s="4" t="e">
        <f>IYF229</f>
        <v>#REF!</v>
      </c>
      <c r="IXY231" s="556" t="s">
        <v>12</v>
      </c>
      <c r="IXZ231" s="556"/>
      <c r="IYA231" s="556"/>
      <c r="IYB231" s="4" t="e">
        <f>IYJ229</f>
        <v>#REF!</v>
      </c>
      <c r="IYC231" s="556" t="s">
        <v>12</v>
      </c>
      <c r="IYD231" s="556"/>
      <c r="IYE231" s="556"/>
      <c r="IYF231" s="4" t="e">
        <f>IYN229</f>
        <v>#REF!</v>
      </c>
      <c r="IYG231" s="556" t="s">
        <v>12</v>
      </c>
      <c r="IYH231" s="556"/>
      <c r="IYI231" s="556"/>
      <c r="IYJ231" s="4" t="e">
        <f>IYR229</f>
        <v>#REF!</v>
      </c>
      <c r="IYK231" s="556" t="s">
        <v>12</v>
      </c>
      <c r="IYL231" s="556"/>
      <c r="IYM231" s="556"/>
      <c r="IYN231" s="4" t="e">
        <f>IYV229</f>
        <v>#REF!</v>
      </c>
      <c r="IYO231" s="556" t="s">
        <v>12</v>
      </c>
      <c r="IYP231" s="556"/>
      <c r="IYQ231" s="556"/>
      <c r="IYR231" s="4" t="e">
        <f>IYZ229</f>
        <v>#REF!</v>
      </c>
      <c r="IYS231" s="556" t="s">
        <v>12</v>
      </c>
      <c r="IYT231" s="556"/>
      <c r="IYU231" s="556"/>
      <c r="IYV231" s="4" t="e">
        <f>IZD229</f>
        <v>#REF!</v>
      </c>
      <c r="IYW231" s="556" t="s">
        <v>12</v>
      </c>
      <c r="IYX231" s="556"/>
      <c r="IYY231" s="556"/>
      <c r="IYZ231" s="4" t="e">
        <f>IZH229</f>
        <v>#REF!</v>
      </c>
      <c r="IZA231" s="556" t="s">
        <v>12</v>
      </c>
      <c r="IZB231" s="556"/>
      <c r="IZC231" s="556"/>
      <c r="IZD231" s="4" t="e">
        <f>IZL229</f>
        <v>#REF!</v>
      </c>
      <c r="IZE231" s="556" t="s">
        <v>12</v>
      </c>
      <c r="IZF231" s="556"/>
      <c r="IZG231" s="556"/>
      <c r="IZH231" s="4" t="e">
        <f>IZP229</f>
        <v>#REF!</v>
      </c>
      <c r="IZI231" s="556" t="s">
        <v>12</v>
      </c>
      <c r="IZJ231" s="556"/>
      <c r="IZK231" s="556"/>
      <c r="IZL231" s="4" t="e">
        <f>IZT229</f>
        <v>#REF!</v>
      </c>
      <c r="IZM231" s="556" t="s">
        <v>12</v>
      </c>
      <c r="IZN231" s="556"/>
      <c r="IZO231" s="556"/>
      <c r="IZP231" s="4" t="e">
        <f>IZX229</f>
        <v>#REF!</v>
      </c>
      <c r="IZQ231" s="556" t="s">
        <v>12</v>
      </c>
      <c r="IZR231" s="556"/>
      <c r="IZS231" s="556"/>
      <c r="IZT231" s="4" t="e">
        <f>JAB229</f>
        <v>#REF!</v>
      </c>
      <c r="IZU231" s="556" t="s">
        <v>12</v>
      </c>
      <c r="IZV231" s="556"/>
      <c r="IZW231" s="556"/>
      <c r="IZX231" s="4" t="e">
        <f>JAF229</f>
        <v>#REF!</v>
      </c>
      <c r="IZY231" s="556" t="s">
        <v>12</v>
      </c>
      <c r="IZZ231" s="556"/>
      <c r="JAA231" s="556"/>
      <c r="JAB231" s="4" t="e">
        <f>JAJ229</f>
        <v>#REF!</v>
      </c>
      <c r="JAC231" s="556" t="s">
        <v>12</v>
      </c>
      <c r="JAD231" s="556"/>
      <c r="JAE231" s="556"/>
      <c r="JAF231" s="4" t="e">
        <f>JAN229</f>
        <v>#REF!</v>
      </c>
      <c r="JAG231" s="556" t="s">
        <v>12</v>
      </c>
      <c r="JAH231" s="556"/>
      <c r="JAI231" s="556"/>
      <c r="JAJ231" s="4" t="e">
        <f>JAR229</f>
        <v>#REF!</v>
      </c>
      <c r="JAK231" s="556" t="s">
        <v>12</v>
      </c>
      <c r="JAL231" s="556"/>
      <c r="JAM231" s="556"/>
      <c r="JAN231" s="4" t="e">
        <f>JAV229</f>
        <v>#REF!</v>
      </c>
      <c r="JAO231" s="556" t="s">
        <v>12</v>
      </c>
      <c r="JAP231" s="556"/>
      <c r="JAQ231" s="556"/>
      <c r="JAR231" s="4" t="e">
        <f>JAZ229</f>
        <v>#REF!</v>
      </c>
      <c r="JAS231" s="556" t="s">
        <v>12</v>
      </c>
      <c r="JAT231" s="556"/>
      <c r="JAU231" s="556"/>
      <c r="JAV231" s="4" t="e">
        <f>JBD229</f>
        <v>#REF!</v>
      </c>
      <c r="JAW231" s="556" t="s">
        <v>12</v>
      </c>
      <c r="JAX231" s="556"/>
      <c r="JAY231" s="556"/>
      <c r="JAZ231" s="4" t="e">
        <f>JBH229</f>
        <v>#REF!</v>
      </c>
      <c r="JBA231" s="556" t="s">
        <v>12</v>
      </c>
      <c r="JBB231" s="556"/>
      <c r="JBC231" s="556"/>
      <c r="JBD231" s="4" t="e">
        <f>JBL229</f>
        <v>#REF!</v>
      </c>
      <c r="JBE231" s="556" t="s">
        <v>12</v>
      </c>
      <c r="JBF231" s="556"/>
      <c r="JBG231" s="556"/>
      <c r="JBH231" s="4" t="e">
        <f>JBP229</f>
        <v>#REF!</v>
      </c>
      <c r="JBI231" s="556" t="s">
        <v>12</v>
      </c>
      <c r="JBJ231" s="556"/>
      <c r="JBK231" s="556"/>
      <c r="JBL231" s="4" t="e">
        <f>JBT229</f>
        <v>#REF!</v>
      </c>
      <c r="JBM231" s="556" t="s">
        <v>12</v>
      </c>
      <c r="JBN231" s="556"/>
      <c r="JBO231" s="556"/>
      <c r="JBP231" s="4" t="e">
        <f>JBX229</f>
        <v>#REF!</v>
      </c>
      <c r="JBQ231" s="556" t="s">
        <v>12</v>
      </c>
      <c r="JBR231" s="556"/>
      <c r="JBS231" s="556"/>
      <c r="JBT231" s="4" t="e">
        <f>JCB229</f>
        <v>#REF!</v>
      </c>
      <c r="JBU231" s="556" t="s">
        <v>12</v>
      </c>
      <c r="JBV231" s="556"/>
      <c r="JBW231" s="556"/>
      <c r="JBX231" s="4" t="e">
        <f>JCF229</f>
        <v>#REF!</v>
      </c>
      <c r="JBY231" s="556" t="s">
        <v>12</v>
      </c>
      <c r="JBZ231" s="556"/>
      <c r="JCA231" s="556"/>
      <c r="JCB231" s="4" t="e">
        <f>JCJ229</f>
        <v>#REF!</v>
      </c>
      <c r="JCC231" s="556" t="s">
        <v>12</v>
      </c>
      <c r="JCD231" s="556"/>
      <c r="JCE231" s="556"/>
      <c r="JCF231" s="4" t="e">
        <f>JCN229</f>
        <v>#REF!</v>
      </c>
      <c r="JCG231" s="556" t="s">
        <v>12</v>
      </c>
      <c r="JCH231" s="556"/>
      <c r="JCI231" s="556"/>
      <c r="JCJ231" s="4" t="e">
        <f>JCR229</f>
        <v>#REF!</v>
      </c>
      <c r="JCK231" s="556" t="s">
        <v>12</v>
      </c>
      <c r="JCL231" s="556"/>
      <c r="JCM231" s="556"/>
      <c r="JCN231" s="4" t="e">
        <f>JCV229</f>
        <v>#REF!</v>
      </c>
      <c r="JCO231" s="556" t="s">
        <v>12</v>
      </c>
      <c r="JCP231" s="556"/>
      <c r="JCQ231" s="556"/>
      <c r="JCR231" s="4" t="e">
        <f>JCZ229</f>
        <v>#REF!</v>
      </c>
      <c r="JCS231" s="556" t="s">
        <v>12</v>
      </c>
      <c r="JCT231" s="556"/>
      <c r="JCU231" s="556"/>
      <c r="JCV231" s="4" t="e">
        <f>JDD229</f>
        <v>#REF!</v>
      </c>
      <c r="JCW231" s="556" t="s">
        <v>12</v>
      </c>
      <c r="JCX231" s="556"/>
      <c r="JCY231" s="556"/>
      <c r="JCZ231" s="4" t="e">
        <f>JDH229</f>
        <v>#REF!</v>
      </c>
      <c r="JDA231" s="556" t="s">
        <v>12</v>
      </c>
      <c r="JDB231" s="556"/>
      <c r="JDC231" s="556"/>
      <c r="JDD231" s="4" t="e">
        <f>JDL229</f>
        <v>#REF!</v>
      </c>
      <c r="JDE231" s="556" t="s">
        <v>12</v>
      </c>
      <c r="JDF231" s="556"/>
      <c r="JDG231" s="556"/>
      <c r="JDH231" s="4" t="e">
        <f>JDP229</f>
        <v>#REF!</v>
      </c>
      <c r="JDI231" s="556" t="s">
        <v>12</v>
      </c>
      <c r="JDJ231" s="556"/>
      <c r="JDK231" s="556"/>
      <c r="JDL231" s="4" t="e">
        <f>JDT229</f>
        <v>#REF!</v>
      </c>
      <c r="JDM231" s="556" t="s">
        <v>12</v>
      </c>
      <c r="JDN231" s="556"/>
      <c r="JDO231" s="556"/>
      <c r="JDP231" s="4" t="e">
        <f>JDX229</f>
        <v>#REF!</v>
      </c>
      <c r="JDQ231" s="556" t="s">
        <v>12</v>
      </c>
      <c r="JDR231" s="556"/>
      <c r="JDS231" s="556"/>
      <c r="JDT231" s="4" t="e">
        <f>JEB229</f>
        <v>#REF!</v>
      </c>
      <c r="JDU231" s="556" t="s">
        <v>12</v>
      </c>
      <c r="JDV231" s="556"/>
      <c r="JDW231" s="556"/>
      <c r="JDX231" s="4" t="e">
        <f>JEF229</f>
        <v>#REF!</v>
      </c>
      <c r="JDY231" s="556" t="s">
        <v>12</v>
      </c>
      <c r="JDZ231" s="556"/>
      <c r="JEA231" s="556"/>
      <c r="JEB231" s="4" t="e">
        <f>JEJ229</f>
        <v>#REF!</v>
      </c>
      <c r="JEC231" s="556" t="s">
        <v>12</v>
      </c>
      <c r="JED231" s="556"/>
      <c r="JEE231" s="556"/>
      <c r="JEF231" s="4" t="e">
        <f>JEN229</f>
        <v>#REF!</v>
      </c>
      <c r="JEG231" s="556" t="s">
        <v>12</v>
      </c>
      <c r="JEH231" s="556"/>
      <c r="JEI231" s="556"/>
      <c r="JEJ231" s="4" t="e">
        <f>JER229</f>
        <v>#REF!</v>
      </c>
      <c r="JEK231" s="556" t="s">
        <v>12</v>
      </c>
      <c r="JEL231" s="556"/>
      <c r="JEM231" s="556"/>
      <c r="JEN231" s="4" t="e">
        <f>JEV229</f>
        <v>#REF!</v>
      </c>
      <c r="JEO231" s="556" t="s">
        <v>12</v>
      </c>
      <c r="JEP231" s="556"/>
      <c r="JEQ231" s="556"/>
      <c r="JER231" s="4" t="e">
        <f>JEZ229</f>
        <v>#REF!</v>
      </c>
      <c r="JES231" s="556" t="s">
        <v>12</v>
      </c>
      <c r="JET231" s="556"/>
      <c r="JEU231" s="556"/>
      <c r="JEV231" s="4" t="e">
        <f>JFD229</f>
        <v>#REF!</v>
      </c>
      <c r="JEW231" s="556" t="s">
        <v>12</v>
      </c>
      <c r="JEX231" s="556"/>
      <c r="JEY231" s="556"/>
      <c r="JEZ231" s="4" t="e">
        <f>JFH229</f>
        <v>#REF!</v>
      </c>
      <c r="JFA231" s="556" t="s">
        <v>12</v>
      </c>
      <c r="JFB231" s="556"/>
      <c r="JFC231" s="556"/>
      <c r="JFD231" s="4" t="e">
        <f>JFL229</f>
        <v>#REF!</v>
      </c>
      <c r="JFE231" s="556" t="s">
        <v>12</v>
      </c>
      <c r="JFF231" s="556"/>
      <c r="JFG231" s="556"/>
      <c r="JFH231" s="4" t="e">
        <f>JFP229</f>
        <v>#REF!</v>
      </c>
      <c r="JFI231" s="556" t="s">
        <v>12</v>
      </c>
      <c r="JFJ231" s="556"/>
      <c r="JFK231" s="556"/>
      <c r="JFL231" s="4" t="e">
        <f>JFT229</f>
        <v>#REF!</v>
      </c>
      <c r="JFM231" s="556" t="s">
        <v>12</v>
      </c>
      <c r="JFN231" s="556"/>
      <c r="JFO231" s="556"/>
      <c r="JFP231" s="4" t="e">
        <f>JFX229</f>
        <v>#REF!</v>
      </c>
      <c r="JFQ231" s="556" t="s">
        <v>12</v>
      </c>
      <c r="JFR231" s="556"/>
      <c r="JFS231" s="556"/>
      <c r="JFT231" s="4" t="e">
        <f>JGB229</f>
        <v>#REF!</v>
      </c>
      <c r="JFU231" s="556" t="s">
        <v>12</v>
      </c>
      <c r="JFV231" s="556"/>
      <c r="JFW231" s="556"/>
      <c r="JFX231" s="4" t="e">
        <f>JGF229</f>
        <v>#REF!</v>
      </c>
      <c r="JFY231" s="556" t="s">
        <v>12</v>
      </c>
      <c r="JFZ231" s="556"/>
      <c r="JGA231" s="556"/>
      <c r="JGB231" s="4" t="e">
        <f>JGJ229</f>
        <v>#REF!</v>
      </c>
      <c r="JGC231" s="556" t="s">
        <v>12</v>
      </c>
      <c r="JGD231" s="556"/>
      <c r="JGE231" s="556"/>
      <c r="JGF231" s="4" t="e">
        <f>JGN229</f>
        <v>#REF!</v>
      </c>
      <c r="JGG231" s="556" t="s">
        <v>12</v>
      </c>
      <c r="JGH231" s="556"/>
      <c r="JGI231" s="556"/>
      <c r="JGJ231" s="4" t="e">
        <f>JGR229</f>
        <v>#REF!</v>
      </c>
      <c r="JGK231" s="556" t="s">
        <v>12</v>
      </c>
      <c r="JGL231" s="556"/>
      <c r="JGM231" s="556"/>
      <c r="JGN231" s="4" t="e">
        <f>JGV229</f>
        <v>#REF!</v>
      </c>
      <c r="JGO231" s="556" t="s">
        <v>12</v>
      </c>
      <c r="JGP231" s="556"/>
      <c r="JGQ231" s="556"/>
      <c r="JGR231" s="4" t="e">
        <f>JGZ229</f>
        <v>#REF!</v>
      </c>
      <c r="JGS231" s="556" t="s">
        <v>12</v>
      </c>
      <c r="JGT231" s="556"/>
      <c r="JGU231" s="556"/>
      <c r="JGV231" s="4" t="e">
        <f>JHD229</f>
        <v>#REF!</v>
      </c>
      <c r="JGW231" s="556" t="s">
        <v>12</v>
      </c>
      <c r="JGX231" s="556"/>
      <c r="JGY231" s="556"/>
      <c r="JGZ231" s="4" t="e">
        <f>JHH229</f>
        <v>#REF!</v>
      </c>
      <c r="JHA231" s="556" t="s">
        <v>12</v>
      </c>
      <c r="JHB231" s="556"/>
      <c r="JHC231" s="556"/>
      <c r="JHD231" s="4" t="e">
        <f>JHL229</f>
        <v>#REF!</v>
      </c>
      <c r="JHE231" s="556" t="s">
        <v>12</v>
      </c>
      <c r="JHF231" s="556"/>
      <c r="JHG231" s="556"/>
      <c r="JHH231" s="4" t="e">
        <f>JHP229</f>
        <v>#REF!</v>
      </c>
      <c r="JHI231" s="556" t="s">
        <v>12</v>
      </c>
      <c r="JHJ231" s="556"/>
      <c r="JHK231" s="556"/>
      <c r="JHL231" s="4" t="e">
        <f>JHT229</f>
        <v>#REF!</v>
      </c>
      <c r="JHM231" s="556" t="s">
        <v>12</v>
      </c>
      <c r="JHN231" s="556"/>
      <c r="JHO231" s="556"/>
      <c r="JHP231" s="4" t="e">
        <f>JHX229</f>
        <v>#REF!</v>
      </c>
      <c r="JHQ231" s="556" t="s">
        <v>12</v>
      </c>
      <c r="JHR231" s="556"/>
      <c r="JHS231" s="556"/>
      <c r="JHT231" s="4" t="e">
        <f>JIB229</f>
        <v>#REF!</v>
      </c>
      <c r="JHU231" s="556" t="s">
        <v>12</v>
      </c>
      <c r="JHV231" s="556"/>
      <c r="JHW231" s="556"/>
      <c r="JHX231" s="4" t="e">
        <f>JIF229</f>
        <v>#REF!</v>
      </c>
      <c r="JHY231" s="556" t="s">
        <v>12</v>
      </c>
      <c r="JHZ231" s="556"/>
      <c r="JIA231" s="556"/>
      <c r="JIB231" s="4" t="e">
        <f>JIJ229</f>
        <v>#REF!</v>
      </c>
      <c r="JIC231" s="556" t="s">
        <v>12</v>
      </c>
      <c r="JID231" s="556"/>
      <c r="JIE231" s="556"/>
      <c r="JIF231" s="4" t="e">
        <f>JIN229</f>
        <v>#REF!</v>
      </c>
      <c r="JIG231" s="556" t="s">
        <v>12</v>
      </c>
      <c r="JIH231" s="556"/>
      <c r="JII231" s="556"/>
      <c r="JIJ231" s="4" t="e">
        <f>JIR229</f>
        <v>#REF!</v>
      </c>
      <c r="JIK231" s="556" t="s">
        <v>12</v>
      </c>
      <c r="JIL231" s="556"/>
      <c r="JIM231" s="556"/>
      <c r="JIN231" s="4" t="e">
        <f>JIV229</f>
        <v>#REF!</v>
      </c>
      <c r="JIO231" s="556" t="s">
        <v>12</v>
      </c>
      <c r="JIP231" s="556"/>
      <c r="JIQ231" s="556"/>
      <c r="JIR231" s="4" t="e">
        <f>JIZ229</f>
        <v>#REF!</v>
      </c>
      <c r="JIS231" s="556" t="s">
        <v>12</v>
      </c>
      <c r="JIT231" s="556"/>
      <c r="JIU231" s="556"/>
      <c r="JIV231" s="4" t="e">
        <f>JJD229</f>
        <v>#REF!</v>
      </c>
      <c r="JIW231" s="556" t="s">
        <v>12</v>
      </c>
      <c r="JIX231" s="556"/>
      <c r="JIY231" s="556"/>
      <c r="JIZ231" s="4" t="e">
        <f>JJH229</f>
        <v>#REF!</v>
      </c>
      <c r="JJA231" s="556" t="s">
        <v>12</v>
      </c>
      <c r="JJB231" s="556"/>
      <c r="JJC231" s="556"/>
      <c r="JJD231" s="4" t="e">
        <f>JJL229</f>
        <v>#REF!</v>
      </c>
      <c r="JJE231" s="556" t="s">
        <v>12</v>
      </c>
      <c r="JJF231" s="556"/>
      <c r="JJG231" s="556"/>
      <c r="JJH231" s="4" t="e">
        <f>JJP229</f>
        <v>#REF!</v>
      </c>
      <c r="JJI231" s="556" t="s">
        <v>12</v>
      </c>
      <c r="JJJ231" s="556"/>
      <c r="JJK231" s="556"/>
      <c r="JJL231" s="4" t="e">
        <f>JJT229</f>
        <v>#REF!</v>
      </c>
      <c r="JJM231" s="556" t="s">
        <v>12</v>
      </c>
      <c r="JJN231" s="556"/>
      <c r="JJO231" s="556"/>
      <c r="JJP231" s="4" t="e">
        <f>JJX229</f>
        <v>#REF!</v>
      </c>
      <c r="JJQ231" s="556" t="s">
        <v>12</v>
      </c>
      <c r="JJR231" s="556"/>
      <c r="JJS231" s="556"/>
      <c r="JJT231" s="4" t="e">
        <f>JKB229</f>
        <v>#REF!</v>
      </c>
      <c r="JJU231" s="556" t="s">
        <v>12</v>
      </c>
      <c r="JJV231" s="556"/>
      <c r="JJW231" s="556"/>
      <c r="JJX231" s="4" t="e">
        <f>JKF229</f>
        <v>#REF!</v>
      </c>
      <c r="JJY231" s="556" t="s">
        <v>12</v>
      </c>
      <c r="JJZ231" s="556"/>
      <c r="JKA231" s="556"/>
      <c r="JKB231" s="4" t="e">
        <f>JKJ229</f>
        <v>#REF!</v>
      </c>
      <c r="JKC231" s="556" t="s">
        <v>12</v>
      </c>
      <c r="JKD231" s="556"/>
      <c r="JKE231" s="556"/>
      <c r="JKF231" s="4" t="e">
        <f>JKN229</f>
        <v>#REF!</v>
      </c>
      <c r="JKG231" s="556" t="s">
        <v>12</v>
      </c>
      <c r="JKH231" s="556"/>
      <c r="JKI231" s="556"/>
      <c r="JKJ231" s="4" t="e">
        <f>JKR229</f>
        <v>#REF!</v>
      </c>
      <c r="JKK231" s="556" t="s">
        <v>12</v>
      </c>
      <c r="JKL231" s="556"/>
      <c r="JKM231" s="556"/>
      <c r="JKN231" s="4" t="e">
        <f>JKV229</f>
        <v>#REF!</v>
      </c>
      <c r="JKO231" s="556" t="s">
        <v>12</v>
      </c>
      <c r="JKP231" s="556"/>
      <c r="JKQ231" s="556"/>
      <c r="JKR231" s="4" t="e">
        <f>JKZ229</f>
        <v>#REF!</v>
      </c>
      <c r="JKS231" s="556" t="s">
        <v>12</v>
      </c>
      <c r="JKT231" s="556"/>
      <c r="JKU231" s="556"/>
      <c r="JKV231" s="4" t="e">
        <f>JLD229</f>
        <v>#REF!</v>
      </c>
      <c r="JKW231" s="556" t="s">
        <v>12</v>
      </c>
      <c r="JKX231" s="556"/>
      <c r="JKY231" s="556"/>
      <c r="JKZ231" s="4" t="e">
        <f>JLH229</f>
        <v>#REF!</v>
      </c>
      <c r="JLA231" s="556" t="s">
        <v>12</v>
      </c>
      <c r="JLB231" s="556"/>
      <c r="JLC231" s="556"/>
      <c r="JLD231" s="4" t="e">
        <f>JLL229</f>
        <v>#REF!</v>
      </c>
      <c r="JLE231" s="556" t="s">
        <v>12</v>
      </c>
      <c r="JLF231" s="556"/>
      <c r="JLG231" s="556"/>
      <c r="JLH231" s="4" t="e">
        <f>JLP229</f>
        <v>#REF!</v>
      </c>
      <c r="JLI231" s="556" t="s">
        <v>12</v>
      </c>
      <c r="JLJ231" s="556"/>
      <c r="JLK231" s="556"/>
      <c r="JLL231" s="4" t="e">
        <f>JLT229</f>
        <v>#REF!</v>
      </c>
      <c r="JLM231" s="556" t="s">
        <v>12</v>
      </c>
      <c r="JLN231" s="556"/>
      <c r="JLO231" s="556"/>
      <c r="JLP231" s="4" t="e">
        <f>JLX229</f>
        <v>#REF!</v>
      </c>
      <c r="JLQ231" s="556" t="s">
        <v>12</v>
      </c>
      <c r="JLR231" s="556"/>
      <c r="JLS231" s="556"/>
      <c r="JLT231" s="4" t="e">
        <f>JMB229</f>
        <v>#REF!</v>
      </c>
      <c r="JLU231" s="556" t="s">
        <v>12</v>
      </c>
      <c r="JLV231" s="556"/>
      <c r="JLW231" s="556"/>
      <c r="JLX231" s="4" t="e">
        <f>JMF229</f>
        <v>#REF!</v>
      </c>
      <c r="JLY231" s="556" t="s">
        <v>12</v>
      </c>
      <c r="JLZ231" s="556"/>
      <c r="JMA231" s="556"/>
      <c r="JMB231" s="4" t="e">
        <f>JMJ229</f>
        <v>#REF!</v>
      </c>
      <c r="JMC231" s="556" t="s">
        <v>12</v>
      </c>
      <c r="JMD231" s="556"/>
      <c r="JME231" s="556"/>
      <c r="JMF231" s="4" t="e">
        <f>JMN229</f>
        <v>#REF!</v>
      </c>
      <c r="JMG231" s="556" t="s">
        <v>12</v>
      </c>
      <c r="JMH231" s="556"/>
      <c r="JMI231" s="556"/>
      <c r="JMJ231" s="4" t="e">
        <f>JMR229</f>
        <v>#REF!</v>
      </c>
      <c r="JMK231" s="556" t="s">
        <v>12</v>
      </c>
      <c r="JML231" s="556"/>
      <c r="JMM231" s="556"/>
      <c r="JMN231" s="4" t="e">
        <f>JMV229</f>
        <v>#REF!</v>
      </c>
      <c r="JMO231" s="556" t="s">
        <v>12</v>
      </c>
      <c r="JMP231" s="556"/>
      <c r="JMQ231" s="556"/>
      <c r="JMR231" s="4" t="e">
        <f>JMZ229</f>
        <v>#REF!</v>
      </c>
      <c r="JMS231" s="556" t="s">
        <v>12</v>
      </c>
      <c r="JMT231" s="556"/>
      <c r="JMU231" s="556"/>
      <c r="JMV231" s="4" t="e">
        <f>JND229</f>
        <v>#REF!</v>
      </c>
      <c r="JMW231" s="556" t="s">
        <v>12</v>
      </c>
      <c r="JMX231" s="556"/>
      <c r="JMY231" s="556"/>
      <c r="JMZ231" s="4" t="e">
        <f>JNH229</f>
        <v>#REF!</v>
      </c>
      <c r="JNA231" s="556" t="s">
        <v>12</v>
      </c>
      <c r="JNB231" s="556"/>
      <c r="JNC231" s="556"/>
      <c r="JND231" s="4" t="e">
        <f>JNL229</f>
        <v>#REF!</v>
      </c>
      <c r="JNE231" s="556" t="s">
        <v>12</v>
      </c>
      <c r="JNF231" s="556"/>
      <c r="JNG231" s="556"/>
      <c r="JNH231" s="4" t="e">
        <f>JNP229</f>
        <v>#REF!</v>
      </c>
      <c r="JNI231" s="556" t="s">
        <v>12</v>
      </c>
      <c r="JNJ231" s="556"/>
      <c r="JNK231" s="556"/>
      <c r="JNL231" s="4" t="e">
        <f>JNT229</f>
        <v>#REF!</v>
      </c>
      <c r="JNM231" s="556" t="s">
        <v>12</v>
      </c>
      <c r="JNN231" s="556"/>
      <c r="JNO231" s="556"/>
      <c r="JNP231" s="4" t="e">
        <f>JNX229</f>
        <v>#REF!</v>
      </c>
      <c r="JNQ231" s="556" t="s">
        <v>12</v>
      </c>
      <c r="JNR231" s="556"/>
      <c r="JNS231" s="556"/>
      <c r="JNT231" s="4" t="e">
        <f>JOB229</f>
        <v>#REF!</v>
      </c>
      <c r="JNU231" s="556" t="s">
        <v>12</v>
      </c>
      <c r="JNV231" s="556"/>
      <c r="JNW231" s="556"/>
      <c r="JNX231" s="4" t="e">
        <f>JOF229</f>
        <v>#REF!</v>
      </c>
      <c r="JNY231" s="556" t="s">
        <v>12</v>
      </c>
      <c r="JNZ231" s="556"/>
      <c r="JOA231" s="556"/>
      <c r="JOB231" s="4" t="e">
        <f>JOJ229</f>
        <v>#REF!</v>
      </c>
      <c r="JOC231" s="556" t="s">
        <v>12</v>
      </c>
      <c r="JOD231" s="556"/>
      <c r="JOE231" s="556"/>
      <c r="JOF231" s="4" t="e">
        <f>JON229</f>
        <v>#REF!</v>
      </c>
      <c r="JOG231" s="556" t="s">
        <v>12</v>
      </c>
      <c r="JOH231" s="556"/>
      <c r="JOI231" s="556"/>
      <c r="JOJ231" s="4" t="e">
        <f>JOR229</f>
        <v>#REF!</v>
      </c>
      <c r="JOK231" s="556" t="s">
        <v>12</v>
      </c>
      <c r="JOL231" s="556"/>
      <c r="JOM231" s="556"/>
      <c r="JON231" s="4" t="e">
        <f>JOV229</f>
        <v>#REF!</v>
      </c>
      <c r="JOO231" s="556" t="s">
        <v>12</v>
      </c>
      <c r="JOP231" s="556"/>
      <c r="JOQ231" s="556"/>
      <c r="JOR231" s="4" t="e">
        <f>JOZ229</f>
        <v>#REF!</v>
      </c>
      <c r="JOS231" s="556" t="s">
        <v>12</v>
      </c>
      <c r="JOT231" s="556"/>
      <c r="JOU231" s="556"/>
      <c r="JOV231" s="4" t="e">
        <f>JPD229</f>
        <v>#REF!</v>
      </c>
      <c r="JOW231" s="556" t="s">
        <v>12</v>
      </c>
      <c r="JOX231" s="556"/>
      <c r="JOY231" s="556"/>
      <c r="JOZ231" s="4" t="e">
        <f>JPH229</f>
        <v>#REF!</v>
      </c>
      <c r="JPA231" s="556" t="s">
        <v>12</v>
      </c>
      <c r="JPB231" s="556"/>
      <c r="JPC231" s="556"/>
      <c r="JPD231" s="4" t="e">
        <f>JPL229</f>
        <v>#REF!</v>
      </c>
      <c r="JPE231" s="556" t="s">
        <v>12</v>
      </c>
      <c r="JPF231" s="556"/>
      <c r="JPG231" s="556"/>
      <c r="JPH231" s="4" t="e">
        <f>JPP229</f>
        <v>#REF!</v>
      </c>
      <c r="JPI231" s="556" t="s">
        <v>12</v>
      </c>
      <c r="JPJ231" s="556"/>
      <c r="JPK231" s="556"/>
      <c r="JPL231" s="4" t="e">
        <f>JPT229</f>
        <v>#REF!</v>
      </c>
      <c r="JPM231" s="556" t="s">
        <v>12</v>
      </c>
      <c r="JPN231" s="556"/>
      <c r="JPO231" s="556"/>
      <c r="JPP231" s="4" t="e">
        <f>JPX229</f>
        <v>#REF!</v>
      </c>
      <c r="JPQ231" s="556" t="s">
        <v>12</v>
      </c>
      <c r="JPR231" s="556"/>
      <c r="JPS231" s="556"/>
      <c r="JPT231" s="4" t="e">
        <f>JQB229</f>
        <v>#REF!</v>
      </c>
      <c r="JPU231" s="556" t="s">
        <v>12</v>
      </c>
      <c r="JPV231" s="556"/>
      <c r="JPW231" s="556"/>
      <c r="JPX231" s="4" t="e">
        <f>JQF229</f>
        <v>#REF!</v>
      </c>
      <c r="JPY231" s="556" t="s">
        <v>12</v>
      </c>
      <c r="JPZ231" s="556"/>
      <c r="JQA231" s="556"/>
      <c r="JQB231" s="4" t="e">
        <f>JQJ229</f>
        <v>#REF!</v>
      </c>
      <c r="JQC231" s="556" t="s">
        <v>12</v>
      </c>
      <c r="JQD231" s="556"/>
      <c r="JQE231" s="556"/>
      <c r="JQF231" s="4" t="e">
        <f>JQN229</f>
        <v>#REF!</v>
      </c>
      <c r="JQG231" s="556" t="s">
        <v>12</v>
      </c>
      <c r="JQH231" s="556"/>
      <c r="JQI231" s="556"/>
      <c r="JQJ231" s="4" t="e">
        <f>JQR229</f>
        <v>#REF!</v>
      </c>
      <c r="JQK231" s="556" t="s">
        <v>12</v>
      </c>
      <c r="JQL231" s="556"/>
      <c r="JQM231" s="556"/>
      <c r="JQN231" s="4" t="e">
        <f>JQV229</f>
        <v>#REF!</v>
      </c>
      <c r="JQO231" s="556" t="s">
        <v>12</v>
      </c>
      <c r="JQP231" s="556"/>
      <c r="JQQ231" s="556"/>
      <c r="JQR231" s="4" t="e">
        <f>JQZ229</f>
        <v>#REF!</v>
      </c>
      <c r="JQS231" s="556" t="s">
        <v>12</v>
      </c>
      <c r="JQT231" s="556"/>
      <c r="JQU231" s="556"/>
      <c r="JQV231" s="4" t="e">
        <f>JRD229</f>
        <v>#REF!</v>
      </c>
      <c r="JQW231" s="556" t="s">
        <v>12</v>
      </c>
      <c r="JQX231" s="556"/>
      <c r="JQY231" s="556"/>
      <c r="JQZ231" s="4" t="e">
        <f>JRH229</f>
        <v>#REF!</v>
      </c>
      <c r="JRA231" s="556" t="s">
        <v>12</v>
      </c>
      <c r="JRB231" s="556"/>
      <c r="JRC231" s="556"/>
      <c r="JRD231" s="4" t="e">
        <f>JRL229</f>
        <v>#REF!</v>
      </c>
      <c r="JRE231" s="556" t="s">
        <v>12</v>
      </c>
      <c r="JRF231" s="556"/>
      <c r="JRG231" s="556"/>
      <c r="JRH231" s="4" t="e">
        <f>JRP229</f>
        <v>#REF!</v>
      </c>
      <c r="JRI231" s="556" t="s">
        <v>12</v>
      </c>
      <c r="JRJ231" s="556"/>
      <c r="JRK231" s="556"/>
      <c r="JRL231" s="4" t="e">
        <f>JRT229</f>
        <v>#REF!</v>
      </c>
      <c r="JRM231" s="556" t="s">
        <v>12</v>
      </c>
      <c r="JRN231" s="556"/>
      <c r="JRO231" s="556"/>
      <c r="JRP231" s="4" t="e">
        <f>JRX229</f>
        <v>#REF!</v>
      </c>
      <c r="JRQ231" s="556" t="s">
        <v>12</v>
      </c>
      <c r="JRR231" s="556"/>
      <c r="JRS231" s="556"/>
      <c r="JRT231" s="4" t="e">
        <f>JSB229</f>
        <v>#REF!</v>
      </c>
      <c r="JRU231" s="556" t="s">
        <v>12</v>
      </c>
      <c r="JRV231" s="556"/>
      <c r="JRW231" s="556"/>
      <c r="JRX231" s="4" t="e">
        <f>JSF229</f>
        <v>#REF!</v>
      </c>
      <c r="JRY231" s="556" t="s">
        <v>12</v>
      </c>
      <c r="JRZ231" s="556"/>
      <c r="JSA231" s="556"/>
      <c r="JSB231" s="4" t="e">
        <f>JSJ229</f>
        <v>#REF!</v>
      </c>
      <c r="JSC231" s="556" t="s">
        <v>12</v>
      </c>
      <c r="JSD231" s="556"/>
      <c r="JSE231" s="556"/>
      <c r="JSF231" s="4" t="e">
        <f>JSN229</f>
        <v>#REF!</v>
      </c>
      <c r="JSG231" s="556" t="s">
        <v>12</v>
      </c>
      <c r="JSH231" s="556"/>
      <c r="JSI231" s="556"/>
      <c r="JSJ231" s="4" t="e">
        <f>JSR229</f>
        <v>#REF!</v>
      </c>
      <c r="JSK231" s="556" t="s">
        <v>12</v>
      </c>
      <c r="JSL231" s="556"/>
      <c r="JSM231" s="556"/>
      <c r="JSN231" s="4" t="e">
        <f>JSV229</f>
        <v>#REF!</v>
      </c>
      <c r="JSO231" s="556" t="s">
        <v>12</v>
      </c>
      <c r="JSP231" s="556"/>
      <c r="JSQ231" s="556"/>
      <c r="JSR231" s="4" t="e">
        <f>JSZ229</f>
        <v>#REF!</v>
      </c>
      <c r="JSS231" s="556" t="s">
        <v>12</v>
      </c>
      <c r="JST231" s="556"/>
      <c r="JSU231" s="556"/>
      <c r="JSV231" s="4" t="e">
        <f>JTD229</f>
        <v>#REF!</v>
      </c>
      <c r="JSW231" s="556" t="s">
        <v>12</v>
      </c>
      <c r="JSX231" s="556"/>
      <c r="JSY231" s="556"/>
      <c r="JSZ231" s="4" t="e">
        <f>JTH229</f>
        <v>#REF!</v>
      </c>
      <c r="JTA231" s="556" t="s">
        <v>12</v>
      </c>
      <c r="JTB231" s="556"/>
      <c r="JTC231" s="556"/>
      <c r="JTD231" s="4" t="e">
        <f>JTL229</f>
        <v>#REF!</v>
      </c>
      <c r="JTE231" s="556" t="s">
        <v>12</v>
      </c>
      <c r="JTF231" s="556"/>
      <c r="JTG231" s="556"/>
      <c r="JTH231" s="4" t="e">
        <f>JTP229</f>
        <v>#REF!</v>
      </c>
      <c r="JTI231" s="556" t="s">
        <v>12</v>
      </c>
      <c r="JTJ231" s="556"/>
      <c r="JTK231" s="556"/>
      <c r="JTL231" s="4" t="e">
        <f>JTT229</f>
        <v>#REF!</v>
      </c>
      <c r="JTM231" s="556" t="s">
        <v>12</v>
      </c>
      <c r="JTN231" s="556"/>
      <c r="JTO231" s="556"/>
      <c r="JTP231" s="4" t="e">
        <f>JTX229</f>
        <v>#REF!</v>
      </c>
      <c r="JTQ231" s="556" t="s">
        <v>12</v>
      </c>
      <c r="JTR231" s="556"/>
      <c r="JTS231" s="556"/>
      <c r="JTT231" s="4" t="e">
        <f>JUB229</f>
        <v>#REF!</v>
      </c>
      <c r="JTU231" s="556" t="s">
        <v>12</v>
      </c>
      <c r="JTV231" s="556"/>
      <c r="JTW231" s="556"/>
      <c r="JTX231" s="4" t="e">
        <f>JUF229</f>
        <v>#REF!</v>
      </c>
      <c r="JTY231" s="556" t="s">
        <v>12</v>
      </c>
      <c r="JTZ231" s="556"/>
      <c r="JUA231" s="556"/>
      <c r="JUB231" s="4" t="e">
        <f>JUJ229</f>
        <v>#REF!</v>
      </c>
      <c r="JUC231" s="556" t="s">
        <v>12</v>
      </c>
      <c r="JUD231" s="556"/>
      <c r="JUE231" s="556"/>
      <c r="JUF231" s="4" t="e">
        <f>JUN229</f>
        <v>#REF!</v>
      </c>
      <c r="JUG231" s="556" t="s">
        <v>12</v>
      </c>
      <c r="JUH231" s="556"/>
      <c r="JUI231" s="556"/>
      <c r="JUJ231" s="4" t="e">
        <f>JUR229</f>
        <v>#REF!</v>
      </c>
      <c r="JUK231" s="556" t="s">
        <v>12</v>
      </c>
      <c r="JUL231" s="556"/>
      <c r="JUM231" s="556"/>
      <c r="JUN231" s="4" t="e">
        <f>JUV229</f>
        <v>#REF!</v>
      </c>
      <c r="JUO231" s="556" t="s">
        <v>12</v>
      </c>
      <c r="JUP231" s="556"/>
      <c r="JUQ231" s="556"/>
      <c r="JUR231" s="4" t="e">
        <f>JUZ229</f>
        <v>#REF!</v>
      </c>
      <c r="JUS231" s="556" t="s">
        <v>12</v>
      </c>
      <c r="JUT231" s="556"/>
      <c r="JUU231" s="556"/>
      <c r="JUV231" s="4" t="e">
        <f>JVD229</f>
        <v>#REF!</v>
      </c>
      <c r="JUW231" s="556" t="s">
        <v>12</v>
      </c>
      <c r="JUX231" s="556"/>
      <c r="JUY231" s="556"/>
      <c r="JUZ231" s="4" t="e">
        <f>JVH229</f>
        <v>#REF!</v>
      </c>
      <c r="JVA231" s="556" t="s">
        <v>12</v>
      </c>
      <c r="JVB231" s="556"/>
      <c r="JVC231" s="556"/>
      <c r="JVD231" s="4" t="e">
        <f>JVL229</f>
        <v>#REF!</v>
      </c>
      <c r="JVE231" s="556" t="s">
        <v>12</v>
      </c>
      <c r="JVF231" s="556"/>
      <c r="JVG231" s="556"/>
      <c r="JVH231" s="4" t="e">
        <f>JVP229</f>
        <v>#REF!</v>
      </c>
      <c r="JVI231" s="556" t="s">
        <v>12</v>
      </c>
      <c r="JVJ231" s="556"/>
      <c r="JVK231" s="556"/>
      <c r="JVL231" s="4" t="e">
        <f>JVT229</f>
        <v>#REF!</v>
      </c>
      <c r="JVM231" s="556" t="s">
        <v>12</v>
      </c>
      <c r="JVN231" s="556"/>
      <c r="JVO231" s="556"/>
      <c r="JVP231" s="4" t="e">
        <f>JVX229</f>
        <v>#REF!</v>
      </c>
      <c r="JVQ231" s="556" t="s">
        <v>12</v>
      </c>
      <c r="JVR231" s="556"/>
      <c r="JVS231" s="556"/>
      <c r="JVT231" s="4" t="e">
        <f>JWB229</f>
        <v>#REF!</v>
      </c>
      <c r="JVU231" s="556" t="s">
        <v>12</v>
      </c>
      <c r="JVV231" s="556"/>
      <c r="JVW231" s="556"/>
      <c r="JVX231" s="4" t="e">
        <f>JWF229</f>
        <v>#REF!</v>
      </c>
      <c r="JVY231" s="556" t="s">
        <v>12</v>
      </c>
      <c r="JVZ231" s="556"/>
      <c r="JWA231" s="556"/>
      <c r="JWB231" s="4" t="e">
        <f>JWJ229</f>
        <v>#REF!</v>
      </c>
      <c r="JWC231" s="556" t="s">
        <v>12</v>
      </c>
      <c r="JWD231" s="556"/>
      <c r="JWE231" s="556"/>
      <c r="JWF231" s="4" t="e">
        <f>JWN229</f>
        <v>#REF!</v>
      </c>
      <c r="JWG231" s="556" t="s">
        <v>12</v>
      </c>
      <c r="JWH231" s="556"/>
      <c r="JWI231" s="556"/>
      <c r="JWJ231" s="4" t="e">
        <f>JWR229</f>
        <v>#REF!</v>
      </c>
      <c r="JWK231" s="556" t="s">
        <v>12</v>
      </c>
      <c r="JWL231" s="556"/>
      <c r="JWM231" s="556"/>
      <c r="JWN231" s="4" t="e">
        <f>JWV229</f>
        <v>#REF!</v>
      </c>
      <c r="JWO231" s="556" t="s">
        <v>12</v>
      </c>
      <c r="JWP231" s="556"/>
      <c r="JWQ231" s="556"/>
      <c r="JWR231" s="4" t="e">
        <f>JWZ229</f>
        <v>#REF!</v>
      </c>
      <c r="JWS231" s="556" t="s">
        <v>12</v>
      </c>
      <c r="JWT231" s="556"/>
      <c r="JWU231" s="556"/>
      <c r="JWV231" s="4" t="e">
        <f>JXD229</f>
        <v>#REF!</v>
      </c>
      <c r="JWW231" s="556" t="s">
        <v>12</v>
      </c>
      <c r="JWX231" s="556"/>
      <c r="JWY231" s="556"/>
      <c r="JWZ231" s="4" t="e">
        <f>JXH229</f>
        <v>#REF!</v>
      </c>
      <c r="JXA231" s="556" t="s">
        <v>12</v>
      </c>
      <c r="JXB231" s="556"/>
      <c r="JXC231" s="556"/>
      <c r="JXD231" s="4" t="e">
        <f>JXL229</f>
        <v>#REF!</v>
      </c>
      <c r="JXE231" s="556" t="s">
        <v>12</v>
      </c>
      <c r="JXF231" s="556"/>
      <c r="JXG231" s="556"/>
      <c r="JXH231" s="4" t="e">
        <f>JXP229</f>
        <v>#REF!</v>
      </c>
      <c r="JXI231" s="556" t="s">
        <v>12</v>
      </c>
      <c r="JXJ231" s="556"/>
      <c r="JXK231" s="556"/>
      <c r="JXL231" s="4" t="e">
        <f>JXT229</f>
        <v>#REF!</v>
      </c>
      <c r="JXM231" s="556" t="s">
        <v>12</v>
      </c>
      <c r="JXN231" s="556"/>
      <c r="JXO231" s="556"/>
      <c r="JXP231" s="4" t="e">
        <f>JXX229</f>
        <v>#REF!</v>
      </c>
      <c r="JXQ231" s="556" t="s">
        <v>12</v>
      </c>
      <c r="JXR231" s="556"/>
      <c r="JXS231" s="556"/>
      <c r="JXT231" s="4" t="e">
        <f>JYB229</f>
        <v>#REF!</v>
      </c>
      <c r="JXU231" s="556" t="s">
        <v>12</v>
      </c>
      <c r="JXV231" s="556"/>
      <c r="JXW231" s="556"/>
      <c r="JXX231" s="4" t="e">
        <f>JYF229</f>
        <v>#REF!</v>
      </c>
      <c r="JXY231" s="556" t="s">
        <v>12</v>
      </c>
      <c r="JXZ231" s="556"/>
      <c r="JYA231" s="556"/>
      <c r="JYB231" s="4" t="e">
        <f>JYJ229</f>
        <v>#REF!</v>
      </c>
      <c r="JYC231" s="556" t="s">
        <v>12</v>
      </c>
      <c r="JYD231" s="556"/>
      <c r="JYE231" s="556"/>
      <c r="JYF231" s="4" t="e">
        <f>JYN229</f>
        <v>#REF!</v>
      </c>
      <c r="JYG231" s="556" t="s">
        <v>12</v>
      </c>
      <c r="JYH231" s="556"/>
      <c r="JYI231" s="556"/>
      <c r="JYJ231" s="4" t="e">
        <f>JYR229</f>
        <v>#REF!</v>
      </c>
      <c r="JYK231" s="556" t="s">
        <v>12</v>
      </c>
      <c r="JYL231" s="556"/>
      <c r="JYM231" s="556"/>
      <c r="JYN231" s="4" t="e">
        <f>JYV229</f>
        <v>#REF!</v>
      </c>
      <c r="JYO231" s="556" t="s">
        <v>12</v>
      </c>
      <c r="JYP231" s="556"/>
      <c r="JYQ231" s="556"/>
      <c r="JYR231" s="4" t="e">
        <f>JYZ229</f>
        <v>#REF!</v>
      </c>
      <c r="JYS231" s="556" t="s">
        <v>12</v>
      </c>
      <c r="JYT231" s="556"/>
      <c r="JYU231" s="556"/>
      <c r="JYV231" s="4" t="e">
        <f>JZD229</f>
        <v>#REF!</v>
      </c>
      <c r="JYW231" s="556" t="s">
        <v>12</v>
      </c>
      <c r="JYX231" s="556"/>
      <c r="JYY231" s="556"/>
      <c r="JYZ231" s="4" t="e">
        <f>JZH229</f>
        <v>#REF!</v>
      </c>
      <c r="JZA231" s="556" t="s">
        <v>12</v>
      </c>
      <c r="JZB231" s="556"/>
      <c r="JZC231" s="556"/>
      <c r="JZD231" s="4" t="e">
        <f>JZL229</f>
        <v>#REF!</v>
      </c>
      <c r="JZE231" s="556" t="s">
        <v>12</v>
      </c>
      <c r="JZF231" s="556"/>
      <c r="JZG231" s="556"/>
      <c r="JZH231" s="4" t="e">
        <f>JZP229</f>
        <v>#REF!</v>
      </c>
      <c r="JZI231" s="556" t="s">
        <v>12</v>
      </c>
      <c r="JZJ231" s="556"/>
      <c r="JZK231" s="556"/>
      <c r="JZL231" s="4" t="e">
        <f>JZT229</f>
        <v>#REF!</v>
      </c>
      <c r="JZM231" s="556" t="s">
        <v>12</v>
      </c>
      <c r="JZN231" s="556"/>
      <c r="JZO231" s="556"/>
      <c r="JZP231" s="4" t="e">
        <f>JZX229</f>
        <v>#REF!</v>
      </c>
      <c r="JZQ231" s="556" t="s">
        <v>12</v>
      </c>
      <c r="JZR231" s="556"/>
      <c r="JZS231" s="556"/>
      <c r="JZT231" s="4" t="e">
        <f>KAB229</f>
        <v>#REF!</v>
      </c>
      <c r="JZU231" s="556" t="s">
        <v>12</v>
      </c>
      <c r="JZV231" s="556"/>
      <c r="JZW231" s="556"/>
      <c r="JZX231" s="4" t="e">
        <f>KAF229</f>
        <v>#REF!</v>
      </c>
      <c r="JZY231" s="556" t="s">
        <v>12</v>
      </c>
      <c r="JZZ231" s="556"/>
      <c r="KAA231" s="556"/>
      <c r="KAB231" s="4" t="e">
        <f>KAJ229</f>
        <v>#REF!</v>
      </c>
      <c r="KAC231" s="556" t="s">
        <v>12</v>
      </c>
      <c r="KAD231" s="556"/>
      <c r="KAE231" s="556"/>
      <c r="KAF231" s="4" t="e">
        <f>KAN229</f>
        <v>#REF!</v>
      </c>
      <c r="KAG231" s="556" t="s">
        <v>12</v>
      </c>
      <c r="KAH231" s="556"/>
      <c r="KAI231" s="556"/>
      <c r="KAJ231" s="4" t="e">
        <f>KAR229</f>
        <v>#REF!</v>
      </c>
      <c r="KAK231" s="556" t="s">
        <v>12</v>
      </c>
      <c r="KAL231" s="556"/>
      <c r="KAM231" s="556"/>
      <c r="KAN231" s="4" t="e">
        <f>KAV229</f>
        <v>#REF!</v>
      </c>
      <c r="KAO231" s="556" t="s">
        <v>12</v>
      </c>
      <c r="KAP231" s="556"/>
      <c r="KAQ231" s="556"/>
      <c r="KAR231" s="4" t="e">
        <f>KAZ229</f>
        <v>#REF!</v>
      </c>
      <c r="KAS231" s="556" t="s">
        <v>12</v>
      </c>
      <c r="KAT231" s="556"/>
      <c r="KAU231" s="556"/>
      <c r="KAV231" s="4" t="e">
        <f>KBD229</f>
        <v>#REF!</v>
      </c>
      <c r="KAW231" s="556" t="s">
        <v>12</v>
      </c>
      <c r="KAX231" s="556"/>
      <c r="KAY231" s="556"/>
      <c r="KAZ231" s="4" t="e">
        <f>KBH229</f>
        <v>#REF!</v>
      </c>
      <c r="KBA231" s="556" t="s">
        <v>12</v>
      </c>
      <c r="KBB231" s="556"/>
      <c r="KBC231" s="556"/>
      <c r="KBD231" s="4" t="e">
        <f>KBL229</f>
        <v>#REF!</v>
      </c>
      <c r="KBE231" s="556" t="s">
        <v>12</v>
      </c>
      <c r="KBF231" s="556"/>
      <c r="KBG231" s="556"/>
      <c r="KBH231" s="4" t="e">
        <f>KBP229</f>
        <v>#REF!</v>
      </c>
      <c r="KBI231" s="556" t="s">
        <v>12</v>
      </c>
      <c r="KBJ231" s="556"/>
      <c r="KBK231" s="556"/>
      <c r="KBL231" s="4" t="e">
        <f>KBT229</f>
        <v>#REF!</v>
      </c>
      <c r="KBM231" s="556" t="s">
        <v>12</v>
      </c>
      <c r="KBN231" s="556"/>
      <c r="KBO231" s="556"/>
      <c r="KBP231" s="4" t="e">
        <f>KBX229</f>
        <v>#REF!</v>
      </c>
      <c r="KBQ231" s="556" t="s">
        <v>12</v>
      </c>
      <c r="KBR231" s="556"/>
      <c r="KBS231" s="556"/>
      <c r="KBT231" s="4" t="e">
        <f>KCB229</f>
        <v>#REF!</v>
      </c>
      <c r="KBU231" s="556" t="s">
        <v>12</v>
      </c>
      <c r="KBV231" s="556"/>
      <c r="KBW231" s="556"/>
      <c r="KBX231" s="4" t="e">
        <f>KCF229</f>
        <v>#REF!</v>
      </c>
      <c r="KBY231" s="556" t="s">
        <v>12</v>
      </c>
      <c r="KBZ231" s="556"/>
      <c r="KCA231" s="556"/>
      <c r="KCB231" s="4" t="e">
        <f>KCJ229</f>
        <v>#REF!</v>
      </c>
      <c r="KCC231" s="556" t="s">
        <v>12</v>
      </c>
      <c r="KCD231" s="556"/>
      <c r="KCE231" s="556"/>
      <c r="KCF231" s="4" t="e">
        <f>KCN229</f>
        <v>#REF!</v>
      </c>
      <c r="KCG231" s="556" t="s">
        <v>12</v>
      </c>
      <c r="KCH231" s="556"/>
      <c r="KCI231" s="556"/>
      <c r="KCJ231" s="4" t="e">
        <f>KCR229</f>
        <v>#REF!</v>
      </c>
      <c r="KCK231" s="556" t="s">
        <v>12</v>
      </c>
      <c r="KCL231" s="556"/>
      <c r="KCM231" s="556"/>
      <c r="KCN231" s="4" t="e">
        <f>KCV229</f>
        <v>#REF!</v>
      </c>
      <c r="KCO231" s="556" t="s">
        <v>12</v>
      </c>
      <c r="KCP231" s="556"/>
      <c r="KCQ231" s="556"/>
      <c r="KCR231" s="4" t="e">
        <f>KCZ229</f>
        <v>#REF!</v>
      </c>
      <c r="KCS231" s="556" t="s">
        <v>12</v>
      </c>
      <c r="KCT231" s="556"/>
      <c r="KCU231" s="556"/>
      <c r="KCV231" s="4" t="e">
        <f>KDD229</f>
        <v>#REF!</v>
      </c>
      <c r="KCW231" s="556" t="s">
        <v>12</v>
      </c>
      <c r="KCX231" s="556"/>
      <c r="KCY231" s="556"/>
      <c r="KCZ231" s="4" t="e">
        <f>KDH229</f>
        <v>#REF!</v>
      </c>
      <c r="KDA231" s="556" t="s">
        <v>12</v>
      </c>
      <c r="KDB231" s="556"/>
      <c r="KDC231" s="556"/>
      <c r="KDD231" s="4" t="e">
        <f>KDL229</f>
        <v>#REF!</v>
      </c>
      <c r="KDE231" s="556" t="s">
        <v>12</v>
      </c>
      <c r="KDF231" s="556"/>
      <c r="KDG231" s="556"/>
      <c r="KDH231" s="4" t="e">
        <f>KDP229</f>
        <v>#REF!</v>
      </c>
      <c r="KDI231" s="556" t="s">
        <v>12</v>
      </c>
      <c r="KDJ231" s="556"/>
      <c r="KDK231" s="556"/>
      <c r="KDL231" s="4" t="e">
        <f>KDT229</f>
        <v>#REF!</v>
      </c>
      <c r="KDM231" s="556" t="s">
        <v>12</v>
      </c>
      <c r="KDN231" s="556"/>
      <c r="KDO231" s="556"/>
      <c r="KDP231" s="4" t="e">
        <f>KDX229</f>
        <v>#REF!</v>
      </c>
      <c r="KDQ231" s="556" t="s">
        <v>12</v>
      </c>
      <c r="KDR231" s="556"/>
      <c r="KDS231" s="556"/>
      <c r="KDT231" s="4" t="e">
        <f>KEB229</f>
        <v>#REF!</v>
      </c>
      <c r="KDU231" s="556" t="s">
        <v>12</v>
      </c>
      <c r="KDV231" s="556"/>
      <c r="KDW231" s="556"/>
      <c r="KDX231" s="4" t="e">
        <f>KEF229</f>
        <v>#REF!</v>
      </c>
      <c r="KDY231" s="556" t="s">
        <v>12</v>
      </c>
      <c r="KDZ231" s="556"/>
      <c r="KEA231" s="556"/>
      <c r="KEB231" s="4" t="e">
        <f>KEJ229</f>
        <v>#REF!</v>
      </c>
      <c r="KEC231" s="556" t="s">
        <v>12</v>
      </c>
      <c r="KED231" s="556"/>
      <c r="KEE231" s="556"/>
      <c r="KEF231" s="4" t="e">
        <f>KEN229</f>
        <v>#REF!</v>
      </c>
      <c r="KEG231" s="556" t="s">
        <v>12</v>
      </c>
      <c r="KEH231" s="556"/>
      <c r="KEI231" s="556"/>
      <c r="KEJ231" s="4" t="e">
        <f>KER229</f>
        <v>#REF!</v>
      </c>
      <c r="KEK231" s="556" t="s">
        <v>12</v>
      </c>
      <c r="KEL231" s="556"/>
      <c r="KEM231" s="556"/>
      <c r="KEN231" s="4" t="e">
        <f>KEV229</f>
        <v>#REF!</v>
      </c>
      <c r="KEO231" s="556" t="s">
        <v>12</v>
      </c>
      <c r="KEP231" s="556"/>
      <c r="KEQ231" s="556"/>
      <c r="KER231" s="4" t="e">
        <f>KEZ229</f>
        <v>#REF!</v>
      </c>
      <c r="KES231" s="556" t="s">
        <v>12</v>
      </c>
      <c r="KET231" s="556"/>
      <c r="KEU231" s="556"/>
      <c r="KEV231" s="4" t="e">
        <f>KFD229</f>
        <v>#REF!</v>
      </c>
      <c r="KEW231" s="556" t="s">
        <v>12</v>
      </c>
      <c r="KEX231" s="556"/>
      <c r="KEY231" s="556"/>
      <c r="KEZ231" s="4" t="e">
        <f>KFH229</f>
        <v>#REF!</v>
      </c>
      <c r="KFA231" s="556" t="s">
        <v>12</v>
      </c>
      <c r="KFB231" s="556"/>
      <c r="KFC231" s="556"/>
      <c r="KFD231" s="4" t="e">
        <f>KFL229</f>
        <v>#REF!</v>
      </c>
      <c r="KFE231" s="556" t="s">
        <v>12</v>
      </c>
      <c r="KFF231" s="556"/>
      <c r="KFG231" s="556"/>
      <c r="KFH231" s="4" t="e">
        <f>KFP229</f>
        <v>#REF!</v>
      </c>
      <c r="KFI231" s="556" t="s">
        <v>12</v>
      </c>
      <c r="KFJ231" s="556"/>
      <c r="KFK231" s="556"/>
      <c r="KFL231" s="4" t="e">
        <f>KFT229</f>
        <v>#REF!</v>
      </c>
      <c r="KFM231" s="556" t="s">
        <v>12</v>
      </c>
      <c r="KFN231" s="556"/>
      <c r="KFO231" s="556"/>
      <c r="KFP231" s="4" t="e">
        <f>KFX229</f>
        <v>#REF!</v>
      </c>
      <c r="KFQ231" s="556" t="s">
        <v>12</v>
      </c>
      <c r="KFR231" s="556"/>
      <c r="KFS231" s="556"/>
      <c r="KFT231" s="4" t="e">
        <f>KGB229</f>
        <v>#REF!</v>
      </c>
      <c r="KFU231" s="556" t="s">
        <v>12</v>
      </c>
      <c r="KFV231" s="556"/>
      <c r="KFW231" s="556"/>
      <c r="KFX231" s="4" t="e">
        <f>KGF229</f>
        <v>#REF!</v>
      </c>
      <c r="KFY231" s="556" t="s">
        <v>12</v>
      </c>
      <c r="KFZ231" s="556"/>
      <c r="KGA231" s="556"/>
      <c r="KGB231" s="4" t="e">
        <f>KGJ229</f>
        <v>#REF!</v>
      </c>
      <c r="KGC231" s="556" t="s">
        <v>12</v>
      </c>
      <c r="KGD231" s="556"/>
      <c r="KGE231" s="556"/>
      <c r="KGF231" s="4" t="e">
        <f>KGN229</f>
        <v>#REF!</v>
      </c>
      <c r="KGG231" s="556" t="s">
        <v>12</v>
      </c>
      <c r="KGH231" s="556"/>
      <c r="KGI231" s="556"/>
      <c r="KGJ231" s="4" t="e">
        <f>KGR229</f>
        <v>#REF!</v>
      </c>
      <c r="KGK231" s="556" t="s">
        <v>12</v>
      </c>
      <c r="KGL231" s="556"/>
      <c r="KGM231" s="556"/>
      <c r="KGN231" s="4" t="e">
        <f>KGV229</f>
        <v>#REF!</v>
      </c>
      <c r="KGO231" s="556" t="s">
        <v>12</v>
      </c>
      <c r="KGP231" s="556"/>
      <c r="KGQ231" s="556"/>
      <c r="KGR231" s="4" t="e">
        <f>KGZ229</f>
        <v>#REF!</v>
      </c>
      <c r="KGS231" s="556" t="s">
        <v>12</v>
      </c>
      <c r="KGT231" s="556"/>
      <c r="KGU231" s="556"/>
      <c r="KGV231" s="4" t="e">
        <f>KHD229</f>
        <v>#REF!</v>
      </c>
      <c r="KGW231" s="556" t="s">
        <v>12</v>
      </c>
      <c r="KGX231" s="556"/>
      <c r="KGY231" s="556"/>
      <c r="KGZ231" s="4" t="e">
        <f>KHH229</f>
        <v>#REF!</v>
      </c>
      <c r="KHA231" s="556" t="s">
        <v>12</v>
      </c>
      <c r="KHB231" s="556"/>
      <c r="KHC231" s="556"/>
      <c r="KHD231" s="4" t="e">
        <f>KHL229</f>
        <v>#REF!</v>
      </c>
      <c r="KHE231" s="556" t="s">
        <v>12</v>
      </c>
      <c r="KHF231" s="556"/>
      <c r="KHG231" s="556"/>
      <c r="KHH231" s="4" t="e">
        <f>KHP229</f>
        <v>#REF!</v>
      </c>
      <c r="KHI231" s="556" t="s">
        <v>12</v>
      </c>
      <c r="KHJ231" s="556"/>
      <c r="KHK231" s="556"/>
      <c r="KHL231" s="4" t="e">
        <f>KHT229</f>
        <v>#REF!</v>
      </c>
      <c r="KHM231" s="556" t="s">
        <v>12</v>
      </c>
      <c r="KHN231" s="556"/>
      <c r="KHO231" s="556"/>
      <c r="KHP231" s="4" t="e">
        <f>KHX229</f>
        <v>#REF!</v>
      </c>
      <c r="KHQ231" s="556" t="s">
        <v>12</v>
      </c>
      <c r="KHR231" s="556"/>
      <c r="KHS231" s="556"/>
      <c r="KHT231" s="4" t="e">
        <f>KIB229</f>
        <v>#REF!</v>
      </c>
      <c r="KHU231" s="556" t="s">
        <v>12</v>
      </c>
      <c r="KHV231" s="556"/>
      <c r="KHW231" s="556"/>
      <c r="KHX231" s="4" t="e">
        <f>KIF229</f>
        <v>#REF!</v>
      </c>
      <c r="KHY231" s="556" t="s">
        <v>12</v>
      </c>
      <c r="KHZ231" s="556"/>
      <c r="KIA231" s="556"/>
      <c r="KIB231" s="4" t="e">
        <f>KIJ229</f>
        <v>#REF!</v>
      </c>
      <c r="KIC231" s="556" t="s">
        <v>12</v>
      </c>
      <c r="KID231" s="556"/>
      <c r="KIE231" s="556"/>
      <c r="KIF231" s="4" t="e">
        <f>KIN229</f>
        <v>#REF!</v>
      </c>
      <c r="KIG231" s="556" t="s">
        <v>12</v>
      </c>
      <c r="KIH231" s="556"/>
      <c r="KII231" s="556"/>
      <c r="KIJ231" s="4" t="e">
        <f>KIR229</f>
        <v>#REF!</v>
      </c>
      <c r="KIK231" s="556" t="s">
        <v>12</v>
      </c>
      <c r="KIL231" s="556"/>
      <c r="KIM231" s="556"/>
      <c r="KIN231" s="4" t="e">
        <f>KIV229</f>
        <v>#REF!</v>
      </c>
      <c r="KIO231" s="556" t="s">
        <v>12</v>
      </c>
      <c r="KIP231" s="556"/>
      <c r="KIQ231" s="556"/>
      <c r="KIR231" s="4" t="e">
        <f>KIZ229</f>
        <v>#REF!</v>
      </c>
      <c r="KIS231" s="556" t="s">
        <v>12</v>
      </c>
      <c r="KIT231" s="556"/>
      <c r="KIU231" s="556"/>
      <c r="KIV231" s="4" t="e">
        <f>KJD229</f>
        <v>#REF!</v>
      </c>
      <c r="KIW231" s="556" t="s">
        <v>12</v>
      </c>
      <c r="KIX231" s="556"/>
      <c r="KIY231" s="556"/>
      <c r="KIZ231" s="4" t="e">
        <f>KJH229</f>
        <v>#REF!</v>
      </c>
      <c r="KJA231" s="556" t="s">
        <v>12</v>
      </c>
      <c r="KJB231" s="556"/>
      <c r="KJC231" s="556"/>
      <c r="KJD231" s="4" t="e">
        <f>KJL229</f>
        <v>#REF!</v>
      </c>
      <c r="KJE231" s="556" t="s">
        <v>12</v>
      </c>
      <c r="KJF231" s="556"/>
      <c r="KJG231" s="556"/>
      <c r="KJH231" s="4" t="e">
        <f>KJP229</f>
        <v>#REF!</v>
      </c>
      <c r="KJI231" s="556" t="s">
        <v>12</v>
      </c>
      <c r="KJJ231" s="556"/>
      <c r="KJK231" s="556"/>
      <c r="KJL231" s="4" t="e">
        <f>KJT229</f>
        <v>#REF!</v>
      </c>
      <c r="KJM231" s="556" t="s">
        <v>12</v>
      </c>
      <c r="KJN231" s="556"/>
      <c r="KJO231" s="556"/>
      <c r="KJP231" s="4" t="e">
        <f>KJX229</f>
        <v>#REF!</v>
      </c>
      <c r="KJQ231" s="556" t="s">
        <v>12</v>
      </c>
      <c r="KJR231" s="556"/>
      <c r="KJS231" s="556"/>
      <c r="KJT231" s="4" t="e">
        <f>KKB229</f>
        <v>#REF!</v>
      </c>
      <c r="KJU231" s="556" t="s">
        <v>12</v>
      </c>
      <c r="KJV231" s="556"/>
      <c r="KJW231" s="556"/>
      <c r="KJX231" s="4" t="e">
        <f>KKF229</f>
        <v>#REF!</v>
      </c>
      <c r="KJY231" s="556" t="s">
        <v>12</v>
      </c>
      <c r="KJZ231" s="556"/>
      <c r="KKA231" s="556"/>
      <c r="KKB231" s="4" t="e">
        <f>KKJ229</f>
        <v>#REF!</v>
      </c>
      <c r="KKC231" s="556" t="s">
        <v>12</v>
      </c>
      <c r="KKD231" s="556"/>
      <c r="KKE231" s="556"/>
      <c r="KKF231" s="4" t="e">
        <f>KKN229</f>
        <v>#REF!</v>
      </c>
      <c r="KKG231" s="556" t="s">
        <v>12</v>
      </c>
      <c r="KKH231" s="556"/>
      <c r="KKI231" s="556"/>
      <c r="KKJ231" s="4" t="e">
        <f>KKR229</f>
        <v>#REF!</v>
      </c>
      <c r="KKK231" s="556" t="s">
        <v>12</v>
      </c>
      <c r="KKL231" s="556"/>
      <c r="KKM231" s="556"/>
      <c r="KKN231" s="4" t="e">
        <f>KKV229</f>
        <v>#REF!</v>
      </c>
      <c r="KKO231" s="556" t="s">
        <v>12</v>
      </c>
      <c r="KKP231" s="556"/>
      <c r="KKQ231" s="556"/>
      <c r="KKR231" s="4" t="e">
        <f>KKZ229</f>
        <v>#REF!</v>
      </c>
      <c r="KKS231" s="556" t="s">
        <v>12</v>
      </c>
      <c r="KKT231" s="556"/>
      <c r="KKU231" s="556"/>
      <c r="KKV231" s="4" t="e">
        <f>KLD229</f>
        <v>#REF!</v>
      </c>
      <c r="KKW231" s="556" t="s">
        <v>12</v>
      </c>
      <c r="KKX231" s="556"/>
      <c r="KKY231" s="556"/>
      <c r="KKZ231" s="4" t="e">
        <f>KLH229</f>
        <v>#REF!</v>
      </c>
      <c r="KLA231" s="556" t="s">
        <v>12</v>
      </c>
      <c r="KLB231" s="556"/>
      <c r="KLC231" s="556"/>
      <c r="KLD231" s="4" t="e">
        <f>KLL229</f>
        <v>#REF!</v>
      </c>
      <c r="KLE231" s="556" t="s">
        <v>12</v>
      </c>
      <c r="KLF231" s="556"/>
      <c r="KLG231" s="556"/>
      <c r="KLH231" s="4" t="e">
        <f>KLP229</f>
        <v>#REF!</v>
      </c>
      <c r="KLI231" s="556" t="s">
        <v>12</v>
      </c>
      <c r="KLJ231" s="556"/>
      <c r="KLK231" s="556"/>
      <c r="KLL231" s="4" t="e">
        <f>KLT229</f>
        <v>#REF!</v>
      </c>
      <c r="KLM231" s="556" t="s">
        <v>12</v>
      </c>
      <c r="KLN231" s="556"/>
      <c r="KLO231" s="556"/>
      <c r="KLP231" s="4" t="e">
        <f>KLX229</f>
        <v>#REF!</v>
      </c>
      <c r="KLQ231" s="556" t="s">
        <v>12</v>
      </c>
      <c r="KLR231" s="556"/>
      <c r="KLS231" s="556"/>
      <c r="KLT231" s="4" t="e">
        <f>KMB229</f>
        <v>#REF!</v>
      </c>
      <c r="KLU231" s="556" t="s">
        <v>12</v>
      </c>
      <c r="KLV231" s="556"/>
      <c r="KLW231" s="556"/>
      <c r="KLX231" s="4" t="e">
        <f>KMF229</f>
        <v>#REF!</v>
      </c>
      <c r="KLY231" s="556" t="s">
        <v>12</v>
      </c>
      <c r="KLZ231" s="556"/>
      <c r="KMA231" s="556"/>
      <c r="KMB231" s="4" t="e">
        <f>KMJ229</f>
        <v>#REF!</v>
      </c>
      <c r="KMC231" s="556" t="s">
        <v>12</v>
      </c>
      <c r="KMD231" s="556"/>
      <c r="KME231" s="556"/>
      <c r="KMF231" s="4" t="e">
        <f>KMN229</f>
        <v>#REF!</v>
      </c>
      <c r="KMG231" s="556" t="s">
        <v>12</v>
      </c>
      <c r="KMH231" s="556"/>
      <c r="KMI231" s="556"/>
      <c r="KMJ231" s="4" t="e">
        <f>KMR229</f>
        <v>#REF!</v>
      </c>
      <c r="KMK231" s="556" t="s">
        <v>12</v>
      </c>
      <c r="KML231" s="556"/>
      <c r="KMM231" s="556"/>
      <c r="KMN231" s="4" t="e">
        <f>KMV229</f>
        <v>#REF!</v>
      </c>
      <c r="KMO231" s="556" t="s">
        <v>12</v>
      </c>
      <c r="KMP231" s="556"/>
      <c r="KMQ231" s="556"/>
      <c r="KMR231" s="4" t="e">
        <f>KMZ229</f>
        <v>#REF!</v>
      </c>
      <c r="KMS231" s="556" t="s">
        <v>12</v>
      </c>
      <c r="KMT231" s="556"/>
      <c r="KMU231" s="556"/>
      <c r="KMV231" s="4" t="e">
        <f>KND229</f>
        <v>#REF!</v>
      </c>
      <c r="KMW231" s="556" t="s">
        <v>12</v>
      </c>
      <c r="KMX231" s="556"/>
      <c r="KMY231" s="556"/>
      <c r="KMZ231" s="4" t="e">
        <f>KNH229</f>
        <v>#REF!</v>
      </c>
      <c r="KNA231" s="556" t="s">
        <v>12</v>
      </c>
      <c r="KNB231" s="556"/>
      <c r="KNC231" s="556"/>
      <c r="KND231" s="4" t="e">
        <f>KNL229</f>
        <v>#REF!</v>
      </c>
      <c r="KNE231" s="556" t="s">
        <v>12</v>
      </c>
      <c r="KNF231" s="556"/>
      <c r="KNG231" s="556"/>
      <c r="KNH231" s="4" t="e">
        <f>KNP229</f>
        <v>#REF!</v>
      </c>
      <c r="KNI231" s="556" t="s">
        <v>12</v>
      </c>
      <c r="KNJ231" s="556"/>
      <c r="KNK231" s="556"/>
      <c r="KNL231" s="4" t="e">
        <f>KNT229</f>
        <v>#REF!</v>
      </c>
      <c r="KNM231" s="556" t="s">
        <v>12</v>
      </c>
      <c r="KNN231" s="556"/>
      <c r="KNO231" s="556"/>
      <c r="KNP231" s="4" t="e">
        <f>KNX229</f>
        <v>#REF!</v>
      </c>
      <c r="KNQ231" s="556" t="s">
        <v>12</v>
      </c>
      <c r="KNR231" s="556"/>
      <c r="KNS231" s="556"/>
      <c r="KNT231" s="4" t="e">
        <f>KOB229</f>
        <v>#REF!</v>
      </c>
      <c r="KNU231" s="556" t="s">
        <v>12</v>
      </c>
      <c r="KNV231" s="556"/>
      <c r="KNW231" s="556"/>
      <c r="KNX231" s="4" t="e">
        <f>KOF229</f>
        <v>#REF!</v>
      </c>
      <c r="KNY231" s="556" t="s">
        <v>12</v>
      </c>
      <c r="KNZ231" s="556"/>
      <c r="KOA231" s="556"/>
      <c r="KOB231" s="4" t="e">
        <f>KOJ229</f>
        <v>#REF!</v>
      </c>
      <c r="KOC231" s="556" t="s">
        <v>12</v>
      </c>
      <c r="KOD231" s="556"/>
      <c r="KOE231" s="556"/>
      <c r="KOF231" s="4" t="e">
        <f>KON229</f>
        <v>#REF!</v>
      </c>
      <c r="KOG231" s="556" t="s">
        <v>12</v>
      </c>
      <c r="KOH231" s="556"/>
      <c r="KOI231" s="556"/>
      <c r="KOJ231" s="4" t="e">
        <f>KOR229</f>
        <v>#REF!</v>
      </c>
      <c r="KOK231" s="556" t="s">
        <v>12</v>
      </c>
      <c r="KOL231" s="556"/>
      <c r="KOM231" s="556"/>
      <c r="KON231" s="4" t="e">
        <f>KOV229</f>
        <v>#REF!</v>
      </c>
      <c r="KOO231" s="556" t="s">
        <v>12</v>
      </c>
      <c r="KOP231" s="556"/>
      <c r="KOQ231" s="556"/>
      <c r="KOR231" s="4" t="e">
        <f>KOZ229</f>
        <v>#REF!</v>
      </c>
      <c r="KOS231" s="556" t="s">
        <v>12</v>
      </c>
      <c r="KOT231" s="556"/>
      <c r="KOU231" s="556"/>
      <c r="KOV231" s="4" t="e">
        <f>KPD229</f>
        <v>#REF!</v>
      </c>
      <c r="KOW231" s="556" t="s">
        <v>12</v>
      </c>
      <c r="KOX231" s="556"/>
      <c r="KOY231" s="556"/>
      <c r="KOZ231" s="4" t="e">
        <f>KPH229</f>
        <v>#REF!</v>
      </c>
      <c r="KPA231" s="556" t="s">
        <v>12</v>
      </c>
      <c r="KPB231" s="556"/>
      <c r="KPC231" s="556"/>
      <c r="KPD231" s="4" t="e">
        <f>KPL229</f>
        <v>#REF!</v>
      </c>
      <c r="KPE231" s="556" t="s">
        <v>12</v>
      </c>
      <c r="KPF231" s="556"/>
      <c r="KPG231" s="556"/>
      <c r="KPH231" s="4" t="e">
        <f>KPP229</f>
        <v>#REF!</v>
      </c>
      <c r="KPI231" s="556" t="s">
        <v>12</v>
      </c>
      <c r="KPJ231" s="556"/>
      <c r="KPK231" s="556"/>
      <c r="KPL231" s="4" t="e">
        <f>KPT229</f>
        <v>#REF!</v>
      </c>
      <c r="KPM231" s="556" t="s">
        <v>12</v>
      </c>
      <c r="KPN231" s="556"/>
      <c r="KPO231" s="556"/>
      <c r="KPP231" s="4" t="e">
        <f>KPX229</f>
        <v>#REF!</v>
      </c>
      <c r="KPQ231" s="556" t="s">
        <v>12</v>
      </c>
      <c r="KPR231" s="556"/>
      <c r="KPS231" s="556"/>
      <c r="KPT231" s="4" t="e">
        <f>KQB229</f>
        <v>#REF!</v>
      </c>
      <c r="KPU231" s="556" t="s">
        <v>12</v>
      </c>
      <c r="KPV231" s="556"/>
      <c r="KPW231" s="556"/>
      <c r="KPX231" s="4" t="e">
        <f>KQF229</f>
        <v>#REF!</v>
      </c>
      <c r="KPY231" s="556" t="s">
        <v>12</v>
      </c>
      <c r="KPZ231" s="556"/>
      <c r="KQA231" s="556"/>
      <c r="KQB231" s="4" t="e">
        <f>KQJ229</f>
        <v>#REF!</v>
      </c>
      <c r="KQC231" s="556" t="s">
        <v>12</v>
      </c>
      <c r="KQD231" s="556"/>
      <c r="KQE231" s="556"/>
      <c r="KQF231" s="4" t="e">
        <f>KQN229</f>
        <v>#REF!</v>
      </c>
      <c r="KQG231" s="556" t="s">
        <v>12</v>
      </c>
      <c r="KQH231" s="556"/>
      <c r="KQI231" s="556"/>
      <c r="KQJ231" s="4" t="e">
        <f>KQR229</f>
        <v>#REF!</v>
      </c>
      <c r="KQK231" s="556" t="s">
        <v>12</v>
      </c>
      <c r="KQL231" s="556"/>
      <c r="KQM231" s="556"/>
      <c r="KQN231" s="4" t="e">
        <f>KQV229</f>
        <v>#REF!</v>
      </c>
      <c r="KQO231" s="556" t="s">
        <v>12</v>
      </c>
      <c r="KQP231" s="556"/>
      <c r="KQQ231" s="556"/>
      <c r="KQR231" s="4" t="e">
        <f>KQZ229</f>
        <v>#REF!</v>
      </c>
      <c r="KQS231" s="556" t="s">
        <v>12</v>
      </c>
      <c r="KQT231" s="556"/>
      <c r="KQU231" s="556"/>
      <c r="KQV231" s="4" t="e">
        <f>KRD229</f>
        <v>#REF!</v>
      </c>
      <c r="KQW231" s="556" t="s">
        <v>12</v>
      </c>
      <c r="KQX231" s="556"/>
      <c r="KQY231" s="556"/>
      <c r="KQZ231" s="4" t="e">
        <f>KRH229</f>
        <v>#REF!</v>
      </c>
      <c r="KRA231" s="556" t="s">
        <v>12</v>
      </c>
      <c r="KRB231" s="556"/>
      <c r="KRC231" s="556"/>
      <c r="KRD231" s="4" t="e">
        <f>KRL229</f>
        <v>#REF!</v>
      </c>
      <c r="KRE231" s="556" t="s">
        <v>12</v>
      </c>
      <c r="KRF231" s="556"/>
      <c r="KRG231" s="556"/>
      <c r="KRH231" s="4" t="e">
        <f>KRP229</f>
        <v>#REF!</v>
      </c>
      <c r="KRI231" s="556" t="s">
        <v>12</v>
      </c>
      <c r="KRJ231" s="556"/>
      <c r="KRK231" s="556"/>
      <c r="KRL231" s="4" t="e">
        <f>KRT229</f>
        <v>#REF!</v>
      </c>
      <c r="KRM231" s="556" t="s">
        <v>12</v>
      </c>
      <c r="KRN231" s="556"/>
      <c r="KRO231" s="556"/>
      <c r="KRP231" s="4" t="e">
        <f>KRX229</f>
        <v>#REF!</v>
      </c>
      <c r="KRQ231" s="556" t="s">
        <v>12</v>
      </c>
      <c r="KRR231" s="556"/>
      <c r="KRS231" s="556"/>
      <c r="KRT231" s="4" t="e">
        <f>KSB229</f>
        <v>#REF!</v>
      </c>
      <c r="KRU231" s="556" t="s">
        <v>12</v>
      </c>
      <c r="KRV231" s="556"/>
      <c r="KRW231" s="556"/>
      <c r="KRX231" s="4" t="e">
        <f>KSF229</f>
        <v>#REF!</v>
      </c>
      <c r="KRY231" s="556" t="s">
        <v>12</v>
      </c>
      <c r="KRZ231" s="556"/>
      <c r="KSA231" s="556"/>
      <c r="KSB231" s="4" t="e">
        <f>KSJ229</f>
        <v>#REF!</v>
      </c>
      <c r="KSC231" s="556" t="s">
        <v>12</v>
      </c>
      <c r="KSD231" s="556"/>
      <c r="KSE231" s="556"/>
      <c r="KSF231" s="4" t="e">
        <f>KSN229</f>
        <v>#REF!</v>
      </c>
      <c r="KSG231" s="556" t="s">
        <v>12</v>
      </c>
      <c r="KSH231" s="556"/>
      <c r="KSI231" s="556"/>
      <c r="KSJ231" s="4" t="e">
        <f>KSR229</f>
        <v>#REF!</v>
      </c>
      <c r="KSK231" s="556" t="s">
        <v>12</v>
      </c>
      <c r="KSL231" s="556"/>
      <c r="KSM231" s="556"/>
      <c r="KSN231" s="4" t="e">
        <f>KSV229</f>
        <v>#REF!</v>
      </c>
      <c r="KSO231" s="556" t="s">
        <v>12</v>
      </c>
      <c r="KSP231" s="556"/>
      <c r="KSQ231" s="556"/>
      <c r="KSR231" s="4" t="e">
        <f>KSZ229</f>
        <v>#REF!</v>
      </c>
      <c r="KSS231" s="556" t="s">
        <v>12</v>
      </c>
      <c r="KST231" s="556"/>
      <c r="KSU231" s="556"/>
      <c r="KSV231" s="4" t="e">
        <f>KTD229</f>
        <v>#REF!</v>
      </c>
      <c r="KSW231" s="556" t="s">
        <v>12</v>
      </c>
      <c r="KSX231" s="556"/>
      <c r="KSY231" s="556"/>
      <c r="KSZ231" s="4" t="e">
        <f>KTH229</f>
        <v>#REF!</v>
      </c>
      <c r="KTA231" s="556" t="s">
        <v>12</v>
      </c>
      <c r="KTB231" s="556"/>
      <c r="KTC231" s="556"/>
      <c r="KTD231" s="4" t="e">
        <f>KTL229</f>
        <v>#REF!</v>
      </c>
      <c r="KTE231" s="556" t="s">
        <v>12</v>
      </c>
      <c r="KTF231" s="556"/>
      <c r="KTG231" s="556"/>
      <c r="KTH231" s="4" t="e">
        <f>KTP229</f>
        <v>#REF!</v>
      </c>
      <c r="KTI231" s="556" t="s">
        <v>12</v>
      </c>
      <c r="KTJ231" s="556"/>
      <c r="KTK231" s="556"/>
      <c r="KTL231" s="4" t="e">
        <f>KTT229</f>
        <v>#REF!</v>
      </c>
      <c r="KTM231" s="556" t="s">
        <v>12</v>
      </c>
      <c r="KTN231" s="556"/>
      <c r="KTO231" s="556"/>
      <c r="KTP231" s="4" t="e">
        <f>KTX229</f>
        <v>#REF!</v>
      </c>
      <c r="KTQ231" s="556" t="s">
        <v>12</v>
      </c>
      <c r="KTR231" s="556"/>
      <c r="KTS231" s="556"/>
      <c r="KTT231" s="4" t="e">
        <f>KUB229</f>
        <v>#REF!</v>
      </c>
      <c r="KTU231" s="556" t="s">
        <v>12</v>
      </c>
      <c r="KTV231" s="556"/>
      <c r="KTW231" s="556"/>
      <c r="KTX231" s="4" t="e">
        <f>KUF229</f>
        <v>#REF!</v>
      </c>
      <c r="KTY231" s="556" t="s">
        <v>12</v>
      </c>
      <c r="KTZ231" s="556"/>
      <c r="KUA231" s="556"/>
      <c r="KUB231" s="4" t="e">
        <f>KUJ229</f>
        <v>#REF!</v>
      </c>
      <c r="KUC231" s="556" t="s">
        <v>12</v>
      </c>
      <c r="KUD231" s="556"/>
      <c r="KUE231" s="556"/>
      <c r="KUF231" s="4" t="e">
        <f>KUN229</f>
        <v>#REF!</v>
      </c>
      <c r="KUG231" s="556" t="s">
        <v>12</v>
      </c>
      <c r="KUH231" s="556"/>
      <c r="KUI231" s="556"/>
      <c r="KUJ231" s="4" t="e">
        <f>KUR229</f>
        <v>#REF!</v>
      </c>
      <c r="KUK231" s="556" t="s">
        <v>12</v>
      </c>
      <c r="KUL231" s="556"/>
      <c r="KUM231" s="556"/>
      <c r="KUN231" s="4" t="e">
        <f>KUV229</f>
        <v>#REF!</v>
      </c>
      <c r="KUO231" s="556" t="s">
        <v>12</v>
      </c>
      <c r="KUP231" s="556"/>
      <c r="KUQ231" s="556"/>
      <c r="KUR231" s="4" t="e">
        <f>KUZ229</f>
        <v>#REF!</v>
      </c>
      <c r="KUS231" s="556" t="s">
        <v>12</v>
      </c>
      <c r="KUT231" s="556"/>
      <c r="KUU231" s="556"/>
      <c r="KUV231" s="4" t="e">
        <f>KVD229</f>
        <v>#REF!</v>
      </c>
      <c r="KUW231" s="556" t="s">
        <v>12</v>
      </c>
      <c r="KUX231" s="556"/>
      <c r="KUY231" s="556"/>
      <c r="KUZ231" s="4" t="e">
        <f>KVH229</f>
        <v>#REF!</v>
      </c>
      <c r="KVA231" s="556" t="s">
        <v>12</v>
      </c>
      <c r="KVB231" s="556"/>
      <c r="KVC231" s="556"/>
      <c r="KVD231" s="4" t="e">
        <f>KVL229</f>
        <v>#REF!</v>
      </c>
      <c r="KVE231" s="556" t="s">
        <v>12</v>
      </c>
      <c r="KVF231" s="556"/>
      <c r="KVG231" s="556"/>
      <c r="KVH231" s="4" t="e">
        <f>KVP229</f>
        <v>#REF!</v>
      </c>
      <c r="KVI231" s="556" t="s">
        <v>12</v>
      </c>
      <c r="KVJ231" s="556"/>
      <c r="KVK231" s="556"/>
      <c r="KVL231" s="4" t="e">
        <f>KVT229</f>
        <v>#REF!</v>
      </c>
      <c r="KVM231" s="556" t="s">
        <v>12</v>
      </c>
      <c r="KVN231" s="556"/>
      <c r="KVO231" s="556"/>
      <c r="KVP231" s="4" t="e">
        <f>KVX229</f>
        <v>#REF!</v>
      </c>
      <c r="KVQ231" s="556" t="s">
        <v>12</v>
      </c>
      <c r="KVR231" s="556"/>
      <c r="KVS231" s="556"/>
      <c r="KVT231" s="4" t="e">
        <f>KWB229</f>
        <v>#REF!</v>
      </c>
      <c r="KVU231" s="556" t="s">
        <v>12</v>
      </c>
      <c r="KVV231" s="556"/>
      <c r="KVW231" s="556"/>
      <c r="KVX231" s="4" t="e">
        <f>KWF229</f>
        <v>#REF!</v>
      </c>
      <c r="KVY231" s="556" t="s">
        <v>12</v>
      </c>
      <c r="KVZ231" s="556"/>
      <c r="KWA231" s="556"/>
      <c r="KWB231" s="4" t="e">
        <f>KWJ229</f>
        <v>#REF!</v>
      </c>
      <c r="KWC231" s="556" t="s">
        <v>12</v>
      </c>
      <c r="KWD231" s="556"/>
      <c r="KWE231" s="556"/>
      <c r="KWF231" s="4" t="e">
        <f>KWN229</f>
        <v>#REF!</v>
      </c>
      <c r="KWG231" s="556" t="s">
        <v>12</v>
      </c>
      <c r="KWH231" s="556"/>
      <c r="KWI231" s="556"/>
      <c r="KWJ231" s="4" t="e">
        <f>KWR229</f>
        <v>#REF!</v>
      </c>
      <c r="KWK231" s="556" t="s">
        <v>12</v>
      </c>
      <c r="KWL231" s="556"/>
      <c r="KWM231" s="556"/>
      <c r="KWN231" s="4" t="e">
        <f>KWV229</f>
        <v>#REF!</v>
      </c>
      <c r="KWO231" s="556" t="s">
        <v>12</v>
      </c>
      <c r="KWP231" s="556"/>
      <c r="KWQ231" s="556"/>
      <c r="KWR231" s="4" t="e">
        <f>KWZ229</f>
        <v>#REF!</v>
      </c>
      <c r="KWS231" s="556" t="s">
        <v>12</v>
      </c>
      <c r="KWT231" s="556"/>
      <c r="KWU231" s="556"/>
      <c r="KWV231" s="4" t="e">
        <f>KXD229</f>
        <v>#REF!</v>
      </c>
      <c r="KWW231" s="556" t="s">
        <v>12</v>
      </c>
      <c r="KWX231" s="556"/>
      <c r="KWY231" s="556"/>
      <c r="KWZ231" s="4" t="e">
        <f>KXH229</f>
        <v>#REF!</v>
      </c>
      <c r="KXA231" s="556" t="s">
        <v>12</v>
      </c>
      <c r="KXB231" s="556"/>
      <c r="KXC231" s="556"/>
      <c r="KXD231" s="4" t="e">
        <f>KXL229</f>
        <v>#REF!</v>
      </c>
      <c r="KXE231" s="556" t="s">
        <v>12</v>
      </c>
      <c r="KXF231" s="556"/>
      <c r="KXG231" s="556"/>
      <c r="KXH231" s="4" t="e">
        <f>KXP229</f>
        <v>#REF!</v>
      </c>
      <c r="KXI231" s="556" t="s">
        <v>12</v>
      </c>
      <c r="KXJ231" s="556"/>
      <c r="KXK231" s="556"/>
      <c r="KXL231" s="4" t="e">
        <f>KXT229</f>
        <v>#REF!</v>
      </c>
      <c r="KXM231" s="556" t="s">
        <v>12</v>
      </c>
      <c r="KXN231" s="556"/>
      <c r="KXO231" s="556"/>
      <c r="KXP231" s="4" t="e">
        <f>KXX229</f>
        <v>#REF!</v>
      </c>
      <c r="KXQ231" s="556" t="s">
        <v>12</v>
      </c>
      <c r="KXR231" s="556"/>
      <c r="KXS231" s="556"/>
      <c r="KXT231" s="4" t="e">
        <f>KYB229</f>
        <v>#REF!</v>
      </c>
      <c r="KXU231" s="556" t="s">
        <v>12</v>
      </c>
      <c r="KXV231" s="556"/>
      <c r="KXW231" s="556"/>
      <c r="KXX231" s="4" t="e">
        <f>KYF229</f>
        <v>#REF!</v>
      </c>
      <c r="KXY231" s="556" t="s">
        <v>12</v>
      </c>
      <c r="KXZ231" s="556"/>
      <c r="KYA231" s="556"/>
      <c r="KYB231" s="4" t="e">
        <f>KYJ229</f>
        <v>#REF!</v>
      </c>
      <c r="KYC231" s="556" t="s">
        <v>12</v>
      </c>
      <c r="KYD231" s="556"/>
      <c r="KYE231" s="556"/>
      <c r="KYF231" s="4" t="e">
        <f>KYN229</f>
        <v>#REF!</v>
      </c>
      <c r="KYG231" s="556" t="s">
        <v>12</v>
      </c>
      <c r="KYH231" s="556"/>
      <c r="KYI231" s="556"/>
      <c r="KYJ231" s="4" t="e">
        <f>KYR229</f>
        <v>#REF!</v>
      </c>
      <c r="KYK231" s="556" t="s">
        <v>12</v>
      </c>
      <c r="KYL231" s="556"/>
      <c r="KYM231" s="556"/>
      <c r="KYN231" s="4" t="e">
        <f>KYV229</f>
        <v>#REF!</v>
      </c>
      <c r="KYO231" s="556" t="s">
        <v>12</v>
      </c>
      <c r="KYP231" s="556"/>
      <c r="KYQ231" s="556"/>
      <c r="KYR231" s="4" t="e">
        <f>KYZ229</f>
        <v>#REF!</v>
      </c>
      <c r="KYS231" s="556" t="s">
        <v>12</v>
      </c>
      <c r="KYT231" s="556"/>
      <c r="KYU231" s="556"/>
      <c r="KYV231" s="4" t="e">
        <f>KZD229</f>
        <v>#REF!</v>
      </c>
      <c r="KYW231" s="556" t="s">
        <v>12</v>
      </c>
      <c r="KYX231" s="556"/>
      <c r="KYY231" s="556"/>
      <c r="KYZ231" s="4" t="e">
        <f>KZH229</f>
        <v>#REF!</v>
      </c>
      <c r="KZA231" s="556" t="s">
        <v>12</v>
      </c>
      <c r="KZB231" s="556"/>
      <c r="KZC231" s="556"/>
      <c r="KZD231" s="4" t="e">
        <f>KZL229</f>
        <v>#REF!</v>
      </c>
      <c r="KZE231" s="556" t="s">
        <v>12</v>
      </c>
      <c r="KZF231" s="556"/>
      <c r="KZG231" s="556"/>
      <c r="KZH231" s="4" t="e">
        <f>KZP229</f>
        <v>#REF!</v>
      </c>
      <c r="KZI231" s="556" t="s">
        <v>12</v>
      </c>
      <c r="KZJ231" s="556"/>
      <c r="KZK231" s="556"/>
      <c r="KZL231" s="4" t="e">
        <f>KZT229</f>
        <v>#REF!</v>
      </c>
      <c r="KZM231" s="556" t="s">
        <v>12</v>
      </c>
      <c r="KZN231" s="556"/>
      <c r="KZO231" s="556"/>
      <c r="KZP231" s="4" t="e">
        <f>KZX229</f>
        <v>#REF!</v>
      </c>
      <c r="KZQ231" s="556" t="s">
        <v>12</v>
      </c>
      <c r="KZR231" s="556"/>
      <c r="KZS231" s="556"/>
      <c r="KZT231" s="4" t="e">
        <f>LAB229</f>
        <v>#REF!</v>
      </c>
      <c r="KZU231" s="556" t="s">
        <v>12</v>
      </c>
      <c r="KZV231" s="556"/>
      <c r="KZW231" s="556"/>
      <c r="KZX231" s="4" t="e">
        <f>LAF229</f>
        <v>#REF!</v>
      </c>
      <c r="KZY231" s="556" t="s">
        <v>12</v>
      </c>
      <c r="KZZ231" s="556"/>
      <c r="LAA231" s="556"/>
      <c r="LAB231" s="4" t="e">
        <f>LAJ229</f>
        <v>#REF!</v>
      </c>
      <c r="LAC231" s="556" t="s">
        <v>12</v>
      </c>
      <c r="LAD231" s="556"/>
      <c r="LAE231" s="556"/>
      <c r="LAF231" s="4" t="e">
        <f>LAN229</f>
        <v>#REF!</v>
      </c>
      <c r="LAG231" s="556" t="s">
        <v>12</v>
      </c>
      <c r="LAH231" s="556"/>
      <c r="LAI231" s="556"/>
      <c r="LAJ231" s="4" t="e">
        <f>LAR229</f>
        <v>#REF!</v>
      </c>
      <c r="LAK231" s="556" t="s">
        <v>12</v>
      </c>
      <c r="LAL231" s="556"/>
      <c r="LAM231" s="556"/>
      <c r="LAN231" s="4" t="e">
        <f>LAV229</f>
        <v>#REF!</v>
      </c>
      <c r="LAO231" s="556" t="s">
        <v>12</v>
      </c>
      <c r="LAP231" s="556"/>
      <c r="LAQ231" s="556"/>
      <c r="LAR231" s="4" t="e">
        <f>LAZ229</f>
        <v>#REF!</v>
      </c>
      <c r="LAS231" s="556" t="s">
        <v>12</v>
      </c>
      <c r="LAT231" s="556"/>
      <c r="LAU231" s="556"/>
      <c r="LAV231" s="4" t="e">
        <f>LBD229</f>
        <v>#REF!</v>
      </c>
      <c r="LAW231" s="556" t="s">
        <v>12</v>
      </c>
      <c r="LAX231" s="556"/>
      <c r="LAY231" s="556"/>
      <c r="LAZ231" s="4" t="e">
        <f>LBH229</f>
        <v>#REF!</v>
      </c>
      <c r="LBA231" s="556" t="s">
        <v>12</v>
      </c>
      <c r="LBB231" s="556"/>
      <c r="LBC231" s="556"/>
      <c r="LBD231" s="4" t="e">
        <f>LBL229</f>
        <v>#REF!</v>
      </c>
      <c r="LBE231" s="556" t="s">
        <v>12</v>
      </c>
      <c r="LBF231" s="556"/>
      <c r="LBG231" s="556"/>
      <c r="LBH231" s="4" t="e">
        <f>LBP229</f>
        <v>#REF!</v>
      </c>
      <c r="LBI231" s="556" t="s">
        <v>12</v>
      </c>
      <c r="LBJ231" s="556"/>
      <c r="LBK231" s="556"/>
      <c r="LBL231" s="4" t="e">
        <f>LBT229</f>
        <v>#REF!</v>
      </c>
      <c r="LBM231" s="556" t="s">
        <v>12</v>
      </c>
      <c r="LBN231" s="556"/>
      <c r="LBO231" s="556"/>
      <c r="LBP231" s="4" t="e">
        <f>LBX229</f>
        <v>#REF!</v>
      </c>
      <c r="LBQ231" s="556" t="s">
        <v>12</v>
      </c>
      <c r="LBR231" s="556"/>
      <c r="LBS231" s="556"/>
      <c r="LBT231" s="4" t="e">
        <f>LCB229</f>
        <v>#REF!</v>
      </c>
      <c r="LBU231" s="556" t="s">
        <v>12</v>
      </c>
      <c r="LBV231" s="556"/>
      <c r="LBW231" s="556"/>
      <c r="LBX231" s="4" t="e">
        <f>LCF229</f>
        <v>#REF!</v>
      </c>
      <c r="LBY231" s="556" t="s">
        <v>12</v>
      </c>
      <c r="LBZ231" s="556"/>
      <c r="LCA231" s="556"/>
      <c r="LCB231" s="4" t="e">
        <f>LCJ229</f>
        <v>#REF!</v>
      </c>
      <c r="LCC231" s="556" t="s">
        <v>12</v>
      </c>
      <c r="LCD231" s="556"/>
      <c r="LCE231" s="556"/>
      <c r="LCF231" s="4" t="e">
        <f>LCN229</f>
        <v>#REF!</v>
      </c>
      <c r="LCG231" s="556" t="s">
        <v>12</v>
      </c>
      <c r="LCH231" s="556"/>
      <c r="LCI231" s="556"/>
      <c r="LCJ231" s="4" t="e">
        <f>LCR229</f>
        <v>#REF!</v>
      </c>
      <c r="LCK231" s="556" t="s">
        <v>12</v>
      </c>
      <c r="LCL231" s="556"/>
      <c r="LCM231" s="556"/>
      <c r="LCN231" s="4" t="e">
        <f>LCV229</f>
        <v>#REF!</v>
      </c>
      <c r="LCO231" s="556" t="s">
        <v>12</v>
      </c>
      <c r="LCP231" s="556"/>
      <c r="LCQ231" s="556"/>
      <c r="LCR231" s="4" t="e">
        <f>LCZ229</f>
        <v>#REF!</v>
      </c>
      <c r="LCS231" s="556" t="s">
        <v>12</v>
      </c>
      <c r="LCT231" s="556"/>
      <c r="LCU231" s="556"/>
      <c r="LCV231" s="4" t="e">
        <f>LDD229</f>
        <v>#REF!</v>
      </c>
      <c r="LCW231" s="556" t="s">
        <v>12</v>
      </c>
      <c r="LCX231" s="556"/>
      <c r="LCY231" s="556"/>
      <c r="LCZ231" s="4" t="e">
        <f>LDH229</f>
        <v>#REF!</v>
      </c>
      <c r="LDA231" s="556" t="s">
        <v>12</v>
      </c>
      <c r="LDB231" s="556"/>
      <c r="LDC231" s="556"/>
      <c r="LDD231" s="4" t="e">
        <f>LDL229</f>
        <v>#REF!</v>
      </c>
      <c r="LDE231" s="556" t="s">
        <v>12</v>
      </c>
      <c r="LDF231" s="556"/>
      <c r="LDG231" s="556"/>
      <c r="LDH231" s="4" t="e">
        <f>LDP229</f>
        <v>#REF!</v>
      </c>
      <c r="LDI231" s="556" t="s">
        <v>12</v>
      </c>
      <c r="LDJ231" s="556"/>
      <c r="LDK231" s="556"/>
      <c r="LDL231" s="4" t="e">
        <f>LDT229</f>
        <v>#REF!</v>
      </c>
      <c r="LDM231" s="556" t="s">
        <v>12</v>
      </c>
      <c r="LDN231" s="556"/>
      <c r="LDO231" s="556"/>
      <c r="LDP231" s="4" t="e">
        <f>LDX229</f>
        <v>#REF!</v>
      </c>
      <c r="LDQ231" s="556" t="s">
        <v>12</v>
      </c>
      <c r="LDR231" s="556"/>
      <c r="LDS231" s="556"/>
      <c r="LDT231" s="4" t="e">
        <f>LEB229</f>
        <v>#REF!</v>
      </c>
      <c r="LDU231" s="556" t="s">
        <v>12</v>
      </c>
      <c r="LDV231" s="556"/>
      <c r="LDW231" s="556"/>
      <c r="LDX231" s="4" t="e">
        <f>LEF229</f>
        <v>#REF!</v>
      </c>
      <c r="LDY231" s="556" t="s">
        <v>12</v>
      </c>
      <c r="LDZ231" s="556"/>
      <c r="LEA231" s="556"/>
      <c r="LEB231" s="4" t="e">
        <f>LEJ229</f>
        <v>#REF!</v>
      </c>
      <c r="LEC231" s="556" t="s">
        <v>12</v>
      </c>
      <c r="LED231" s="556"/>
      <c r="LEE231" s="556"/>
      <c r="LEF231" s="4" t="e">
        <f>LEN229</f>
        <v>#REF!</v>
      </c>
      <c r="LEG231" s="556" t="s">
        <v>12</v>
      </c>
      <c r="LEH231" s="556"/>
      <c r="LEI231" s="556"/>
      <c r="LEJ231" s="4" t="e">
        <f>LER229</f>
        <v>#REF!</v>
      </c>
      <c r="LEK231" s="556" t="s">
        <v>12</v>
      </c>
      <c r="LEL231" s="556"/>
      <c r="LEM231" s="556"/>
      <c r="LEN231" s="4" t="e">
        <f>LEV229</f>
        <v>#REF!</v>
      </c>
      <c r="LEO231" s="556" t="s">
        <v>12</v>
      </c>
      <c r="LEP231" s="556"/>
      <c r="LEQ231" s="556"/>
      <c r="LER231" s="4" t="e">
        <f>LEZ229</f>
        <v>#REF!</v>
      </c>
      <c r="LES231" s="556" t="s">
        <v>12</v>
      </c>
      <c r="LET231" s="556"/>
      <c r="LEU231" s="556"/>
      <c r="LEV231" s="4" t="e">
        <f>LFD229</f>
        <v>#REF!</v>
      </c>
      <c r="LEW231" s="556" t="s">
        <v>12</v>
      </c>
      <c r="LEX231" s="556"/>
      <c r="LEY231" s="556"/>
      <c r="LEZ231" s="4" t="e">
        <f>LFH229</f>
        <v>#REF!</v>
      </c>
      <c r="LFA231" s="556" t="s">
        <v>12</v>
      </c>
      <c r="LFB231" s="556"/>
      <c r="LFC231" s="556"/>
      <c r="LFD231" s="4" t="e">
        <f>LFL229</f>
        <v>#REF!</v>
      </c>
      <c r="LFE231" s="556" t="s">
        <v>12</v>
      </c>
      <c r="LFF231" s="556"/>
      <c r="LFG231" s="556"/>
      <c r="LFH231" s="4" t="e">
        <f>LFP229</f>
        <v>#REF!</v>
      </c>
      <c r="LFI231" s="556" t="s">
        <v>12</v>
      </c>
      <c r="LFJ231" s="556"/>
      <c r="LFK231" s="556"/>
      <c r="LFL231" s="4" t="e">
        <f>LFT229</f>
        <v>#REF!</v>
      </c>
      <c r="LFM231" s="556" t="s">
        <v>12</v>
      </c>
      <c r="LFN231" s="556"/>
      <c r="LFO231" s="556"/>
      <c r="LFP231" s="4" t="e">
        <f>LFX229</f>
        <v>#REF!</v>
      </c>
      <c r="LFQ231" s="556" t="s">
        <v>12</v>
      </c>
      <c r="LFR231" s="556"/>
      <c r="LFS231" s="556"/>
      <c r="LFT231" s="4" t="e">
        <f>LGB229</f>
        <v>#REF!</v>
      </c>
      <c r="LFU231" s="556" t="s">
        <v>12</v>
      </c>
      <c r="LFV231" s="556"/>
      <c r="LFW231" s="556"/>
      <c r="LFX231" s="4" t="e">
        <f>LGF229</f>
        <v>#REF!</v>
      </c>
      <c r="LFY231" s="556" t="s">
        <v>12</v>
      </c>
      <c r="LFZ231" s="556"/>
      <c r="LGA231" s="556"/>
      <c r="LGB231" s="4" t="e">
        <f>LGJ229</f>
        <v>#REF!</v>
      </c>
      <c r="LGC231" s="556" t="s">
        <v>12</v>
      </c>
      <c r="LGD231" s="556"/>
      <c r="LGE231" s="556"/>
      <c r="LGF231" s="4" t="e">
        <f>LGN229</f>
        <v>#REF!</v>
      </c>
      <c r="LGG231" s="556" t="s">
        <v>12</v>
      </c>
      <c r="LGH231" s="556"/>
      <c r="LGI231" s="556"/>
      <c r="LGJ231" s="4" t="e">
        <f>LGR229</f>
        <v>#REF!</v>
      </c>
      <c r="LGK231" s="556" t="s">
        <v>12</v>
      </c>
      <c r="LGL231" s="556"/>
      <c r="LGM231" s="556"/>
      <c r="LGN231" s="4" t="e">
        <f>LGV229</f>
        <v>#REF!</v>
      </c>
      <c r="LGO231" s="556" t="s">
        <v>12</v>
      </c>
      <c r="LGP231" s="556"/>
      <c r="LGQ231" s="556"/>
      <c r="LGR231" s="4" t="e">
        <f>LGZ229</f>
        <v>#REF!</v>
      </c>
      <c r="LGS231" s="556" t="s">
        <v>12</v>
      </c>
      <c r="LGT231" s="556"/>
      <c r="LGU231" s="556"/>
      <c r="LGV231" s="4" t="e">
        <f>LHD229</f>
        <v>#REF!</v>
      </c>
      <c r="LGW231" s="556" t="s">
        <v>12</v>
      </c>
      <c r="LGX231" s="556"/>
      <c r="LGY231" s="556"/>
      <c r="LGZ231" s="4" t="e">
        <f>LHH229</f>
        <v>#REF!</v>
      </c>
      <c r="LHA231" s="556" t="s">
        <v>12</v>
      </c>
      <c r="LHB231" s="556"/>
      <c r="LHC231" s="556"/>
      <c r="LHD231" s="4" t="e">
        <f>LHL229</f>
        <v>#REF!</v>
      </c>
      <c r="LHE231" s="556" t="s">
        <v>12</v>
      </c>
      <c r="LHF231" s="556"/>
      <c r="LHG231" s="556"/>
      <c r="LHH231" s="4" t="e">
        <f>LHP229</f>
        <v>#REF!</v>
      </c>
      <c r="LHI231" s="556" t="s">
        <v>12</v>
      </c>
      <c r="LHJ231" s="556"/>
      <c r="LHK231" s="556"/>
      <c r="LHL231" s="4" t="e">
        <f>LHT229</f>
        <v>#REF!</v>
      </c>
      <c r="LHM231" s="556" t="s">
        <v>12</v>
      </c>
      <c r="LHN231" s="556"/>
      <c r="LHO231" s="556"/>
      <c r="LHP231" s="4" t="e">
        <f>LHX229</f>
        <v>#REF!</v>
      </c>
      <c r="LHQ231" s="556" t="s">
        <v>12</v>
      </c>
      <c r="LHR231" s="556"/>
      <c r="LHS231" s="556"/>
      <c r="LHT231" s="4" t="e">
        <f>LIB229</f>
        <v>#REF!</v>
      </c>
      <c r="LHU231" s="556" t="s">
        <v>12</v>
      </c>
      <c r="LHV231" s="556"/>
      <c r="LHW231" s="556"/>
      <c r="LHX231" s="4" t="e">
        <f>LIF229</f>
        <v>#REF!</v>
      </c>
      <c r="LHY231" s="556" t="s">
        <v>12</v>
      </c>
      <c r="LHZ231" s="556"/>
      <c r="LIA231" s="556"/>
      <c r="LIB231" s="4" t="e">
        <f>LIJ229</f>
        <v>#REF!</v>
      </c>
      <c r="LIC231" s="556" t="s">
        <v>12</v>
      </c>
      <c r="LID231" s="556"/>
      <c r="LIE231" s="556"/>
      <c r="LIF231" s="4" t="e">
        <f>LIN229</f>
        <v>#REF!</v>
      </c>
      <c r="LIG231" s="556" t="s">
        <v>12</v>
      </c>
      <c r="LIH231" s="556"/>
      <c r="LII231" s="556"/>
      <c r="LIJ231" s="4" t="e">
        <f>LIR229</f>
        <v>#REF!</v>
      </c>
      <c r="LIK231" s="556" t="s">
        <v>12</v>
      </c>
      <c r="LIL231" s="556"/>
      <c r="LIM231" s="556"/>
      <c r="LIN231" s="4" t="e">
        <f>LIV229</f>
        <v>#REF!</v>
      </c>
      <c r="LIO231" s="556" t="s">
        <v>12</v>
      </c>
      <c r="LIP231" s="556"/>
      <c r="LIQ231" s="556"/>
      <c r="LIR231" s="4" t="e">
        <f>LIZ229</f>
        <v>#REF!</v>
      </c>
      <c r="LIS231" s="556" t="s">
        <v>12</v>
      </c>
      <c r="LIT231" s="556"/>
      <c r="LIU231" s="556"/>
      <c r="LIV231" s="4" t="e">
        <f>LJD229</f>
        <v>#REF!</v>
      </c>
      <c r="LIW231" s="556" t="s">
        <v>12</v>
      </c>
      <c r="LIX231" s="556"/>
      <c r="LIY231" s="556"/>
      <c r="LIZ231" s="4" t="e">
        <f>LJH229</f>
        <v>#REF!</v>
      </c>
      <c r="LJA231" s="556" t="s">
        <v>12</v>
      </c>
      <c r="LJB231" s="556"/>
      <c r="LJC231" s="556"/>
      <c r="LJD231" s="4" t="e">
        <f>LJL229</f>
        <v>#REF!</v>
      </c>
      <c r="LJE231" s="556" t="s">
        <v>12</v>
      </c>
      <c r="LJF231" s="556"/>
      <c r="LJG231" s="556"/>
      <c r="LJH231" s="4" t="e">
        <f>LJP229</f>
        <v>#REF!</v>
      </c>
      <c r="LJI231" s="556" t="s">
        <v>12</v>
      </c>
      <c r="LJJ231" s="556"/>
      <c r="LJK231" s="556"/>
      <c r="LJL231" s="4" t="e">
        <f>LJT229</f>
        <v>#REF!</v>
      </c>
      <c r="LJM231" s="556" t="s">
        <v>12</v>
      </c>
      <c r="LJN231" s="556"/>
      <c r="LJO231" s="556"/>
      <c r="LJP231" s="4" t="e">
        <f>LJX229</f>
        <v>#REF!</v>
      </c>
      <c r="LJQ231" s="556" t="s">
        <v>12</v>
      </c>
      <c r="LJR231" s="556"/>
      <c r="LJS231" s="556"/>
      <c r="LJT231" s="4" t="e">
        <f>LKB229</f>
        <v>#REF!</v>
      </c>
      <c r="LJU231" s="556" t="s">
        <v>12</v>
      </c>
      <c r="LJV231" s="556"/>
      <c r="LJW231" s="556"/>
      <c r="LJX231" s="4" t="e">
        <f>LKF229</f>
        <v>#REF!</v>
      </c>
      <c r="LJY231" s="556" t="s">
        <v>12</v>
      </c>
      <c r="LJZ231" s="556"/>
      <c r="LKA231" s="556"/>
      <c r="LKB231" s="4" t="e">
        <f>LKJ229</f>
        <v>#REF!</v>
      </c>
      <c r="LKC231" s="556" t="s">
        <v>12</v>
      </c>
      <c r="LKD231" s="556"/>
      <c r="LKE231" s="556"/>
      <c r="LKF231" s="4" t="e">
        <f>LKN229</f>
        <v>#REF!</v>
      </c>
      <c r="LKG231" s="556" t="s">
        <v>12</v>
      </c>
      <c r="LKH231" s="556"/>
      <c r="LKI231" s="556"/>
      <c r="LKJ231" s="4" t="e">
        <f>LKR229</f>
        <v>#REF!</v>
      </c>
      <c r="LKK231" s="556" t="s">
        <v>12</v>
      </c>
      <c r="LKL231" s="556"/>
      <c r="LKM231" s="556"/>
      <c r="LKN231" s="4" t="e">
        <f>LKV229</f>
        <v>#REF!</v>
      </c>
      <c r="LKO231" s="556" t="s">
        <v>12</v>
      </c>
      <c r="LKP231" s="556"/>
      <c r="LKQ231" s="556"/>
      <c r="LKR231" s="4" t="e">
        <f>LKZ229</f>
        <v>#REF!</v>
      </c>
      <c r="LKS231" s="556" t="s">
        <v>12</v>
      </c>
      <c r="LKT231" s="556"/>
      <c r="LKU231" s="556"/>
      <c r="LKV231" s="4" t="e">
        <f>LLD229</f>
        <v>#REF!</v>
      </c>
      <c r="LKW231" s="556" t="s">
        <v>12</v>
      </c>
      <c r="LKX231" s="556"/>
      <c r="LKY231" s="556"/>
      <c r="LKZ231" s="4" t="e">
        <f>LLH229</f>
        <v>#REF!</v>
      </c>
      <c r="LLA231" s="556" t="s">
        <v>12</v>
      </c>
      <c r="LLB231" s="556"/>
      <c r="LLC231" s="556"/>
      <c r="LLD231" s="4" t="e">
        <f>LLL229</f>
        <v>#REF!</v>
      </c>
      <c r="LLE231" s="556" t="s">
        <v>12</v>
      </c>
      <c r="LLF231" s="556"/>
      <c r="LLG231" s="556"/>
      <c r="LLH231" s="4" t="e">
        <f>LLP229</f>
        <v>#REF!</v>
      </c>
      <c r="LLI231" s="556" t="s">
        <v>12</v>
      </c>
      <c r="LLJ231" s="556"/>
      <c r="LLK231" s="556"/>
      <c r="LLL231" s="4" t="e">
        <f>LLT229</f>
        <v>#REF!</v>
      </c>
      <c r="LLM231" s="556" t="s">
        <v>12</v>
      </c>
      <c r="LLN231" s="556"/>
      <c r="LLO231" s="556"/>
      <c r="LLP231" s="4" t="e">
        <f>LLX229</f>
        <v>#REF!</v>
      </c>
      <c r="LLQ231" s="556" t="s">
        <v>12</v>
      </c>
      <c r="LLR231" s="556"/>
      <c r="LLS231" s="556"/>
      <c r="LLT231" s="4" t="e">
        <f>LMB229</f>
        <v>#REF!</v>
      </c>
      <c r="LLU231" s="556" t="s">
        <v>12</v>
      </c>
      <c r="LLV231" s="556"/>
      <c r="LLW231" s="556"/>
      <c r="LLX231" s="4" t="e">
        <f>LMF229</f>
        <v>#REF!</v>
      </c>
      <c r="LLY231" s="556" t="s">
        <v>12</v>
      </c>
      <c r="LLZ231" s="556"/>
      <c r="LMA231" s="556"/>
      <c r="LMB231" s="4" t="e">
        <f>LMJ229</f>
        <v>#REF!</v>
      </c>
      <c r="LMC231" s="556" t="s">
        <v>12</v>
      </c>
      <c r="LMD231" s="556"/>
      <c r="LME231" s="556"/>
      <c r="LMF231" s="4" t="e">
        <f>LMN229</f>
        <v>#REF!</v>
      </c>
      <c r="LMG231" s="556" t="s">
        <v>12</v>
      </c>
      <c r="LMH231" s="556"/>
      <c r="LMI231" s="556"/>
      <c r="LMJ231" s="4" t="e">
        <f>LMR229</f>
        <v>#REF!</v>
      </c>
      <c r="LMK231" s="556" t="s">
        <v>12</v>
      </c>
      <c r="LML231" s="556"/>
      <c r="LMM231" s="556"/>
      <c r="LMN231" s="4" t="e">
        <f>LMV229</f>
        <v>#REF!</v>
      </c>
      <c r="LMO231" s="556" t="s">
        <v>12</v>
      </c>
      <c r="LMP231" s="556"/>
      <c r="LMQ231" s="556"/>
      <c r="LMR231" s="4" t="e">
        <f>LMZ229</f>
        <v>#REF!</v>
      </c>
      <c r="LMS231" s="556" t="s">
        <v>12</v>
      </c>
      <c r="LMT231" s="556"/>
      <c r="LMU231" s="556"/>
      <c r="LMV231" s="4" t="e">
        <f>LND229</f>
        <v>#REF!</v>
      </c>
      <c r="LMW231" s="556" t="s">
        <v>12</v>
      </c>
      <c r="LMX231" s="556"/>
      <c r="LMY231" s="556"/>
      <c r="LMZ231" s="4" t="e">
        <f>LNH229</f>
        <v>#REF!</v>
      </c>
      <c r="LNA231" s="556" t="s">
        <v>12</v>
      </c>
      <c r="LNB231" s="556"/>
      <c r="LNC231" s="556"/>
      <c r="LND231" s="4" t="e">
        <f>LNL229</f>
        <v>#REF!</v>
      </c>
      <c r="LNE231" s="556" t="s">
        <v>12</v>
      </c>
      <c r="LNF231" s="556"/>
      <c r="LNG231" s="556"/>
      <c r="LNH231" s="4" t="e">
        <f>LNP229</f>
        <v>#REF!</v>
      </c>
      <c r="LNI231" s="556" t="s">
        <v>12</v>
      </c>
      <c r="LNJ231" s="556"/>
      <c r="LNK231" s="556"/>
      <c r="LNL231" s="4" t="e">
        <f>LNT229</f>
        <v>#REF!</v>
      </c>
      <c r="LNM231" s="556" t="s">
        <v>12</v>
      </c>
      <c r="LNN231" s="556"/>
      <c r="LNO231" s="556"/>
      <c r="LNP231" s="4" t="e">
        <f>LNX229</f>
        <v>#REF!</v>
      </c>
      <c r="LNQ231" s="556" t="s">
        <v>12</v>
      </c>
      <c r="LNR231" s="556"/>
      <c r="LNS231" s="556"/>
      <c r="LNT231" s="4" t="e">
        <f>LOB229</f>
        <v>#REF!</v>
      </c>
      <c r="LNU231" s="556" t="s">
        <v>12</v>
      </c>
      <c r="LNV231" s="556"/>
      <c r="LNW231" s="556"/>
      <c r="LNX231" s="4" t="e">
        <f>LOF229</f>
        <v>#REF!</v>
      </c>
      <c r="LNY231" s="556" t="s">
        <v>12</v>
      </c>
      <c r="LNZ231" s="556"/>
      <c r="LOA231" s="556"/>
      <c r="LOB231" s="4" t="e">
        <f>LOJ229</f>
        <v>#REF!</v>
      </c>
      <c r="LOC231" s="556" t="s">
        <v>12</v>
      </c>
      <c r="LOD231" s="556"/>
      <c r="LOE231" s="556"/>
      <c r="LOF231" s="4" t="e">
        <f>LON229</f>
        <v>#REF!</v>
      </c>
      <c r="LOG231" s="556" t="s">
        <v>12</v>
      </c>
      <c r="LOH231" s="556"/>
      <c r="LOI231" s="556"/>
      <c r="LOJ231" s="4" t="e">
        <f>LOR229</f>
        <v>#REF!</v>
      </c>
      <c r="LOK231" s="556" t="s">
        <v>12</v>
      </c>
      <c r="LOL231" s="556"/>
      <c r="LOM231" s="556"/>
      <c r="LON231" s="4" t="e">
        <f>LOV229</f>
        <v>#REF!</v>
      </c>
      <c r="LOO231" s="556" t="s">
        <v>12</v>
      </c>
      <c r="LOP231" s="556"/>
      <c r="LOQ231" s="556"/>
      <c r="LOR231" s="4" t="e">
        <f>LOZ229</f>
        <v>#REF!</v>
      </c>
      <c r="LOS231" s="556" t="s">
        <v>12</v>
      </c>
      <c r="LOT231" s="556"/>
      <c r="LOU231" s="556"/>
      <c r="LOV231" s="4" t="e">
        <f>LPD229</f>
        <v>#REF!</v>
      </c>
      <c r="LOW231" s="556" t="s">
        <v>12</v>
      </c>
      <c r="LOX231" s="556"/>
      <c r="LOY231" s="556"/>
      <c r="LOZ231" s="4" t="e">
        <f>LPH229</f>
        <v>#REF!</v>
      </c>
      <c r="LPA231" s="556" t="s">
        <v>12</v>
      </c>
      <c r="LPB231" s="556"/>
      <c r="LPC231" s="556"/>
      <c r="LPD231" s="4" t="e">
        <f>LPL229</f>
        <v>#REF!</v>
      </c>
      <c r="LPE231" s="556" t="s">
        <v>12</v>
      </c>
      <c r="LPF231" s="556"/>
      <c r="LPG231" s="556"/>
      <c r="LPH231" s="4" t="e">
        <f>LPP229</f>
        <v>#REF!</v>
      </c>
      <c r="LPI231" s="556" t="s">
        <v>12</v>
      </c>
      <c r="LPJ231" s="556"/>
      <c r="LPK231" s="556"/>
      <c r="LPL231" s="4" t="e">
        <f>LPT229</f>
        <v>#REF!</v>
      </c>
      <c r="LPM231" s="556" t="s">
        <v>12</v>
      </c>
      <c r="LPN231" s="556"/>
      <c r="LPO231" s="556"/>
      <c r="LPP231" s="4" t="e">
        <f>LPX229</f>
        <v>#REF!</v>
      </c>
      <c r="LPQ231" s="556" t="s">
        <v>12</v>
      </c>
      <c r="LPR231" s="556"/>
      <c r="LPS231" s="556"/>
      <c r="LPT231" s="4" t="e">
        <f>LQB229</f>
        <v>#REF!</v>
      </c>
      <c r="LPU231" s="556" t="s">
        <v>12</v>
      </c>
      <c r="LPV231" s="556"/>
      <c r="LPW231" s="556"/>
      <c r="LPX231" s="4" t="e">
        <f>LQF229</f>
        <v>#REF!</v>
      </c>
      <c r="LPY231" s="556" t="s">
        <v>12</v>
      </c>
      <c r="LPZ231" s="556"/>
      <c r="LQA231" s="556"/>
      <c r="LQB231" s="4" t="e">
        <f>LQJ229</f>
        <v>#REF!</v>
      </c>
      <c r="LQC231" s="556" t="s">
        <v>12</v>
      </c>
      <c r="LQD231" s="556"/>
      <c r="LQE231" s="556"/>
      <c r="LQF231" s="4" t="e">
        <f>LQN229</f>
        <v>#REF!</v>
      </c>
      <c r="LQG231" s="556" t="s">
        <v>12</v>
      </c>
      <c r="LQH231" s="556"/>
      <c r="LQI231" s="556"/>
      <c r="LQJ231" s="4" t="e">
        <f>LQR229</f>
        <v>#REF!</v>
      </c>
      <c r="LQK231" s="556" t="s">
        <v>12</v>
      </c>
      <c r="LQL231" s="556"/>
      <c r="LQM231" s="556"/>
      <c r="LQN231" s="4" t="e">
        <f>LQV229</f>
        <v>#REF!</v>
      </c>
      <c r="LQO231" s="556" t="s">
        <v>12</v>
      </c>
      <c r="LQP231" s="556"/>
      <c r="LQQ231" s="556"/>
      <c r="LQR231" s="4" t="e">
        <f>LQZ229</f>
        <v>#REF!</v>
      </c>
      <c r="LQS231" s="556" t="s">
        <v>12</v>
      </c>
      <c r="LQT231" s="556"/>
      <c r="LQU231" s="556"/>
      <c r="LQV231" s="4" t="e">
        <f>LRD229</f>
        <v>#REF!</v>
      </c>
      <c r="LQW231" s="556" t="s">
        <v>12</v>
      </c>
      <c r="LQX231" s="556"/>
      <c r="LQY231" s="556"/>
      <c r="LQZ231" s="4" t="e">
        <f>LRH229</f>
        <v>#REF!</v>
      </c>
      <c r="LRA231" s="556" t="s">
        <v>12</v>
      </c>
      <c r="LRB231" s="556"/>
      <c r="LRC231" s="556"/>
      <c r="LRD231" s="4" t="e">
        <f>LRL229</f>
        <v>#REF!</v>
      </c>
      <c r="LRE231" s="556" t="s">
        <v>12</v>
      </c>
      <c r="LRF231" s="556"/>
      <c r="LRG231" s="556"/>
      <c r="LRH231" s="4" t="e">
        <f>LRP229</f>
        <v>#REF!</v>
      </c>
      <c r="LRI231" s="556" t="s">
        <v>12</v>
      </c>
      <c r="LRJ231" s="556"/>
      <c r="LRK231" s="556"/>
      <c r="LRL231" s="4" t="e">
        <f>LRT229</f>
        <v>#REF!</v>
      </c>
      <c r="LRM231" s="556" t="s">
        <v>12</v>
      </c>
      <c r="LRN231" s="556"/>
      <c r="LRO231" s="556"/>
      <c r="LRP231" s="4" t="e">
        <f>LRX229</f>
        <v>#REF!</v>
      </c>
      <c r="LRQ231" s="556" t="s">
        <v>12</v>
      </c>
      <c r="LRR231" s="556"/>
      <c r="LRS231" s="556"/>
      <c r="LRT231" s="4" t="e">
        <f>LSB229</f>
        <v>#REF!</v>
      </c>
      <c r="LRU231" s="556" t="s">
        <v>12</v>
      </c>
      <c r="LRV231" s="556"/>
      <c r="LRW231" s="556"/>
      <c r="LRX231" s="4" t="e">
        <f>LSF229</f>
        <v>#REF!</v>
      </c>
      <c r="LRY231" s="556" t="s">
        <v>12</v>
      </c>
      <c r="LRZ231" s="556"/>
      <c r="LSA231" s="556"/>
      <c r="LSB231" s="4" t="e">
        <f>LSJ229</f>
        <v>#REF!</v>
      </c>
      <c r="LSC231" s="556" t="s">
        <v>12</v>
      </c>
      <c r="LSD231" s="556"/>
      <c r="LSE231" s="556"/>
      <c r="LSF231" s="4" t="e">
        <f>LSN229</f>
        <v>#REF!</v>
      </c>
      <c r="LSG231" s="556" t="s">
        <v>12</v>
      </c>
      <c r="LSH231" s="556"/>
      <c r="LSI231" s="556"/>
      <c r="LSJ231" s="4" t="e">
        <f>LSR229</f>
        <v>#REF!</v>
      </c>
      <c r="LSK231" s="556" t="s">
        <v>12</v>
      </c>
      <c r="LSL231" s="556"/>
      <c r="LSM231" s="556"/>
      <c r="LSN231" s="4" t="e">
        <f>LSV229</f>
        <v>#REF!</v>
      </c>
      <c r="LSO231" s="556" t="s">
        <v>12</v>
      </c>
      <c r="LSP231" s="556"/>
      <c r="LSQ231" s="556"/>
      <c r="LSR231" s="4" t="e">
        <f>LSZ229</f>
        <v>#REF!</v>
      </c>
      <c r="LSS231" s="556" t="s">
        <v>12</v>
      </c>
      <c r="LST231" s="556"/>
      <c r="LSU231" s="556"/>
      <c r="LSV231" s="4" t="e">
        <f>LTD229</f>
        <v>#REF!</v>
      </c>
      <c r="LSW231" s="556" t="s">
        <v>12</v>
      </c>
      <c r="LSX231" s="556"/>
      <c r="LSY231" s="556"/>
      <c r="LSZ231" s="4" t="e">
        <f>LTH229</f>
        <v>#REF!</v>
      </c>
      <c r="LTA231" s="556" t="s">
        <v>12</v>
      </c>
      <c r="LTB231" s="556"/>
      <c r="LTC231" s="556"/>
      <c r="LTD231" s="4" t="e">
        <f>LTL229</f>
        <v>#REF!</v>
      </c>
      <c r="LTE231" s="556" t="s">
        <v>12</v>
      </c>
      <c r="LTF231" s="556"/>
      <c r="LTG231" s="556"/>
      <c r="LTH231" s="4" t="e">
        <f>LTP229</f>
        <v>#REF!</v>
      </c>
      <c r="LTI231" s="556" t="s">
        <v>12</v>
      </c>
      <c r="LTJ231" s="556"/>
      <c r="LTK231" s="556"/>
      <c r="LTL231" s="4" t="e">
        <f>LTT229</f>
        <v>#REF!</v>
      </c>
      <c r="LTM231" s="556" t="s">
        <v>12</v>
      </c>
      <c r="LTN231" s="556"/>
      <c r="LTO231" s="556"/>
      <c r="LTP231" s="4" t="e">
        <f>LTX229</f>
        <v>#REF!</v>
      </c>
      <c r="LTQ231" s="556" t="s">
        <v>12</v>
      </c>
      <c r="LTR231" s="556"/>
      <c r="LTS231" s="556"/>
      <c r="LTT231" s="4" t="e">
        <f>LUB229</f>
        <v>#REF!</v>
      </c>
      <c r="LTU231" s="556" t="s">
        <v>12</v>
      </c>
      <c r="LTV231" s="556"/>
      <c r="LTW231" s="556"/>
      <c r="LTX231" s="4" t="e">
        <f>LUF229</f>
        <v>#REF!</v>
      </c>
      <c r="LTY231" s="556" t="s">
        <v>12</v>
      </c>
      <c r="LTZ231" s="556"/>
      <c r="LUA231" s="556"/>
      <c r="LUB231" s="4" t="e">
        <f>LUJ229</f>
        <v>#REF!</v>
      </c>
      <c r="LUC231" s="556" t="s">
        <v>12</v>
      </c>
      <c r="LUD231" s="556"/>
      <c r="LUE231" s="556"/>
      <c r="LUF231" s="4" t="e">
        <f>LUN229</f>
        <v>#REF!</v>
      </c>
      <c r="LUG231" s="556" t="s">
        <v>12</v>
      </c>
      <c r="LUH231" s="556"/>
      <c r="LUI231" s="556"/>
      <c r="LUJ231" s="4" t="e">
        <f>LUR229</f>
        <v>#REF!</v>
      </c>
      <c r="LUK231" s="556" t="s">
        <v>12</v>
      </c>
      <c r="LUL231" s="556"/>
      <c r="LUM231" s="556"/>
      <c r="LUN231" s="4" t="e">
        <f>LUV229</f>
        <v>#REF!</v>
      </c>
      <c r="LUO231" s="556" t="s">
        <v>12</v>
      </c>
      <c r="LUP231" s="556"/>
      <c r="LUQ231" s="556"/>
      <c r="LUR231" s="4" t="e">
        <f>LUZ229</f>
        <v>#REF!</v>
      </c>
      <c r="LUS231" s="556" t="s">
        <v>12</v>
      </c>
      <c r="LUT231" s="556"/>
      <c r="LUU231" s="556"/>
      <c r="LUV231" s="4" t="e">
        <f>LVD229</f>
        <v>#REF!</v>
      </c>
      <c r="LUW231" s="556" t="s">
        <v>12</v>
      </c>
      <c r="LUX231" s="556"/>
      <c r="LUY231" s="556"/>
      <c r="LUZ231" s="4" t="e">
        <f>LVH229</f>
        <v>#REF!</v>
      </c>
      <c r="LVA231" s="556" t="s">
        <v>12</v>
      </c>
      <c r="LVB231" s="556"/>
      <c r="LVC231" s="556"/>
      <c r="LVD231" s="4" t="e">
        <f>LVL229</f>
        <v>#REF!</v>
      </c>
      <c r="LVE231" s="556" t="s">
        <v>12</v>
      </c>
      <c r="LVF231" s="556"/>
      <c r="LVG231" s="556"/>
      <c r="LVH231" s="4" t="e">
        <f>LVP229</f>
        <v>#REF!</v>
      </c>
      <c r="LVI231" s="556" t="s">
        <v>12</v>
      </c>
      <c r="LVJ231" s="556"/>
      <c r="LVK231" s="556"/>
      <c r="LVL231" s="4" t="e">
        <f>LVT229</f>
        <v>#REF!</v>
      </c>
      <c r="LVM231" s="556" t="s">
        <v>12</v>
      </c>
      <c r="LVN231" s="556"/>
      <c r="LVO231" s="556"/>
      <c r="LVP231" s="4" t="e">
        <f>LVX229</f>
        <v>#REF!</v>
      </c>
      <c r="LVQ231" s="556" t="s">
        <v>12</v>
      </c>
      <c r="LVR231" s="556"/>
      <c r="LVS231" s="556"/>
      <c r="LVT231" s="4" t="e">
        <f>LWB229</f>
        <v>#REF!</v>
      </c>
      <c r="LVU231" s="556" t="s">
        <v>12</v>
      </c>
      <c r="LVV231" s="556"/>
      <c r="LVW231" s="556"/>
      <c r="LVX231" s="4" t="e">
        <f>LWF229</f>
        <v>#REF!</v>
      </c>
      <c r="LVY231" s="556" t="s">
        <v>12</v>
      </c>
      <c r="LVZ231" s="556"/>
      <c r="LWA231" s="556"/>
      <c r="LWB231" s="4" t="e">
        <f>LWJ229</f>
        <v>#REF!</v>
      </c>
      <c r="LWC231" s="556" t="s">
        <v>12</v>
      </c>
      <c r="LWD231" s="556"/>
      <c r="LWE231" s="556"/>
      <c r="LWF231" s="4" t="e">
        <f>LWN229</f>
        <v>#REF!</v>
      </c>
      <c r="LWG231" s="556" t="s">
        <v>12</v>
      </c>
      <c r="LWH231" s="556"/>
      <c r="LWI231" s="556"/>
      <c r="LWJ231" s="4" t="e">
        <f>LWR229</f>
        <v>#REF!</v>
      </c>
      <c r="LWK231" s="556" t="s">
        <v>12</v>
      </c>
      <c r="LWL231" s="556"/>
      <c r="LWM231" s="556"/>
      <c r="LWN231" s="4" t="e">
        <f>LWV229</f>
        <v>#REF!</v>
      </c>
      <c r="LWO231" s="556" t="s">
        <v>12</v>
      </c>
      <c r="LWP231" s="556"/>
      <c r="LWQ231" s="556"/>
      <c r="LWR231" s="4" t="e">
        <f>LWZ229</f>
        <v>#REF!</v>
      </c>
      <c r="LWS231" s="556" t="s">
        <v>12</v>
      </c>
      <c r="LWT231" s="556"/>
      <c r="LWU231" s="556"/>
      <c r="LWV231" s="4" t="e">
        <f>LXD229</f>
        <v>#REF!</v>
      </c>
      <c r="LWW231" s="556" t="s">
        <v>12</v>
      </c>
      <c r="LWX231" s="556"/>
      <c r="LWY231" s="556"/>
      <c r="LWZ231" s="4" t="e">
        <f>LXH229</f>
        <v>#REF!</v>
      </c>
      <c r="LXA231" s="556" t="s">
        <v>12</v>
      </c>
      <c r="LXB231" s="556"/>
      <c r="LXC231" s="556"/>
      <c r="LXD231" s="4" t="e">
        <f>LXL229</f>
        <v>#REF!</v>
      </c>
      <c r="LXE231" s="556" t="s">
        <v>12</v>
      </c>
      <c r="LXF231" s="556"/>
      <c r="LXG231" s="556"/>
      <c r="LXH231" s="4" t="e">
        <f>LXP229</f>
        <v>#REF!</v>
      </c>
      <c r="LXI231" s="556" t="s">
        <v>12</v>
      </c>
      <c r="LXJ231" s="556"/>
      <c r="LXK231" s="556"/>
      <c r="LXL231" s="4" t="e">
        <f>LXT229</f>
        <v>#REF!</v>
      </c>
      <c r="LXM231" s="556" t="s">
        <v>12</v>
      </c>
      <c r="LXN231" s="556"/>
      <c r="LXO231" s="556"/>
      <c r="LXP231" s="4" t="e">
        <f>LXX229</f>
        <v>#REF!</v>
      </c>
      <c r="LXQ231" s="556" t="s">
        <v>12</v>
      </c>
      <c r="LXR231" s="556"/>
      <c r="LXS231" s="556"/>
      <c r="LXT231" s="4" t="e">
        <f>LYB229</f>
        <v>#REF!</v>
      </c>
      <c r="LXU231" s="556" t="s">
        <v>12</v>
      </c>
      <c r="LXV231" s="556"/>
      <c r="LXW231" s="556"/>
      <c r="LXX231" s="4" t="e">
        <f>LYF229</f>
        <v>#REF!</v>
      </c>
      <c r="LXY231" s="556" t="s">
        <v>12</v>
      </c>
      <c r="LXZ231" s="556"/>
      <c r="LYA231" s="556"/>
      <c r="LYB231" s="4" t="e">
        <f>LYJ229</f>
        <v>#REF!</v>
      </c>
      <c r="LYC231" s="556" t="s">
        <v>12</v>
      </c>
      <c r="LYD231" s="556"/>
      <c r="LYE231" s="556"/>
      <c r="LYF231" s="4" t="e">
        <f>LYN229</f>
        <v>#REF!</v>
      </c>
      <c r="LYG231" s="556" t="s">
        <v>12</v>
      </c>
      <c r="LYH231" s="556"/>
      <c r="LYI231" s="556"/>
      <c r="LYJ231" s="4" t="e">
        <f>LYR229</f>
        <v>#REF!</v>
      </c>
      <c r="LYK231" s="556" t="s">
        <v>12</v>
      </c>
      <c r="LYL231" s="556"/>
      <c r="LYM231" s="556"/>
      <c r="LYN231" s="4" t="e">
        <f>LYV229</f>
        <v>#REF!</v>
      </c>
      <c r="LYO231" s="556" t="s">
        <v>12</v>
      </c>
      <c r="LYP231" s="556"/>
      <c r="LYQ231" s="556"/>
      <c r="LYR231" s="4" t="e">
        <f>LYZ229</f>
        <v>#REF!</v>
      </c>
      <c r="LYS231" s="556" t="s">
        <v>12</v>
      </c>
      <c r="LYT231" s="556"/>
      <c r="LYU231" s="556"/>
      <c r="LYV231" s="4" t="e">
        <f>LZD229</f>
        <v>#REF!</v>
      </c>
      <c r="LYW231" s="556" t="s">
        <v>12</v>
      </c>
      <c r="LYX231" s="556"/>
      <c r="LYY231" s="556"/>
      <c r="LYZ231" s="4" t="e">
        <f>LZH229</f>
        <v>#REF!</v>
      </c>
      <c r="LZA231" s="556" t="s">
        <v>12</v>
      </c>
      <c r="LZB231" s="556"/>
      <c r="LZC231" s="556"/>
      <c r="LZD231" s="4" t="e">
        <f>LZL229</f>
        <v>#REF!</v>
      </c>
      <c r="LZE231" s="556" t="s">
        <v>12</v>
      </c>
      <c r="LZF231" s="556"/>
      <c r="LZG231" s="556"/>
      <c r="LZH231" s="4" t="e">
        <f>LZP229</f>
        <v>#REF!</v>
      </c>
      <c r="LZI231" s="556" t="s">
        <v>12</v>
      </c>
      <c r="LZJ231" s="556"/>
      <c r="LZK231" s="556"/>
      <c r="LZL231" s="4" t="e">
        <f>LZT229</f>
        <v>#REF!</v>
      </c>
      <c r="LZM231" s="556" t="s">
        <v>12</v>
      </c>
      <c r="LZN231" s="556"/>
      <c r="LZO231" s="556"/>
      <c r="LZP231" s="4" t="e">
        <f>LZX229</f>
        <v>#REF!</v>
      </c>
      <c r="LZQ231" s="556" t="s">
        <v>12</v>
      </c>
      <c r="LZR231" s="556"/>
      <c r="LZS231" s="556"/>
      <c r="LZT231" s="4" t="e">
        <f>MAB229</f>
        <v>#REF!</v>
      </c>
      <c r="LZU231" s="556" t="s">
        <v>12</v>
      </c>
      <c r="LZV231" s="556"/>
      <c r="LZW231" s="556"/>
      <c r="LZX231" s="4" t="e">
        <f>MAF229</f>
        <v>#REF!</v>
      </c>
      <c r="LZY231" s="556" t="s">
        <v>12</v>
      </c>
      <c r="LZZ231" s="556"/>
      <c r="MAA231" s="556"/>
      <c r="MAB231" s="4" t="e">
        <f>MAJ229</f>
        <v>#REF!</v>
      </c>
      <c r="MAC231" s="556" t="s">
        <v>12</v>
      </c>
      <c r="MAD231" s="556"/>
      <c r="MAE231" s="556"/>
      <c r="MAF231" s="4" t="e">
        <f>MAN229</f>
        <v>#REF!</v>
      </c>
      <c r="MAG231" s="556" t="s">
        <v>12</v>
      </c>
      <c r="MAH231" s="556"/>
      <c r="MAI231" s="556"/>
      <c r="MAJ231" s="4" t="e">
        <f>MAR229</f>
        <v>#REF!</v>
      </c>
      <c r="MAK231" s="556" t="s">
        <v>12</v>
      </c>
      <c r="MAL231" s="556"/>
      <c r="MAM231" s="556"/>
      <c r="MAN231" s="4" t="e">
        <f>MAV229</f>
        <v>#REF!</v>
      </c>
      <c r="MAO231" s="556" t="s">
        <v>12</v>
      </c>
      <c r="MAP231" s="556"/>
      <c r="MAQ231" s="556"/>
      <c r="MAR231" s="4" t="e">
        <f>MAZ229</f>
        <v>#REF!</v>
      </c>
      <c r="MAS231" s="556" t="s">
        <v>12</v>
      </c>
      <c r="MAT231" s="556"/>
      <c r="MAU231" s="556"/>
      <c r="MAV231" s="4" t="e">
        <f>MBD229</f>
        <v>#REF!</v>
      </c>
      <c r="MAW231" s="556" t="s">
        <v>12</v>
      </c>
      <c r="MAX231" s="556"/>
      <c r="MAY231" s="556"/>
      <c r="MAZ231" s="4" t="e">
        <f>MBH229</f>
        <v>#REF!</v>
      </c>
      <c r="MBA231" s="556" t="s">
        <v>12</v>
      </c>
      <c r="MBB231" s="556"/>
      <c r="MBC231" s="556"/>
      <c r="MBD231" s="4" t="e">
        <f>MBL229</f>
        <v>#REF!</v>
      </c>
      <c r="MBE231" s="556" t="s">
        <v>12</v>
      </c>
      <c r="MBF231" s="556"/>
      <c r="MBG231" s="556"/>
      <c r="MBH231" s="4" t="e">
        <f>MBP229</f>
        <v>#REF!</v>
      </c>
      <c r="MBI231" s="556" t="s">
        <v>12</v>
      </c>
      <c r="MBJ231" s="556"/>
      <c r="MBK231" s="556"/>
      <c r="MBL231" s="4" t="e">
        <f>MBT229</f>
        <v>#REF!</v>
      </c>
      <c r="MBM231" s="556" t="s">
        <v>12</v>
      </c>
      <c r="MBN231" s="556"/>
      <c r="MBO231" s="556"/>
      <c r="MBP231" s="4" t="e">
        <f>MBX229</f>
        <v>#REF!</v>
      </c>
      <c r="MBQ231" s="556" t="s">
        <v>12</v>
      </c>
      <c r="MBR231" s="556"/>
      <c r="MBS231" s="556"/>
      <c r="MBT231" s="4" t="e">
        <f>MCB229</f>
        <v>#REF!</v>
      </c>
      <c r="MBU231" s="556" t="s">
        <v>12</v>
      </c>
      <c r="MBV231" s="556"/>
      <c r="MBW231" s="556"/>
      <c r="MBX231" s="4" t="e">
        <f>MCF229</f>
        <v>#REF!</v>
      </c>
      <c r="MBY231" s="556" t="s">
        <v>12</v>
      </c>
      <c r="MBZ231" s="556"/>
      <c r="MCA231" s="556"/>
      <c r="MCB231" s="4" t="e">
        <f>MCJ229</f>
        <v>#REF!</v>
      </c>
      <c r="MCC231" s="556" t="s">
        <v>12</v>
      </c>
      <c r="MCD231" s="556"/>
      <c r="MCE231" s="556"/>
      <c r="MCF231" s="4" t="e">
        <f>MCN229</f>
        <v>#REF!</v>
      </c>
      <c r="MCG231" s="556" t="s">
        <v>12</v>
      </c>
      <c r="MCH231" s="556"/>
      <c r="MCI231" s="556"/>
      <c r="MCJ231" s="4" t="e">
        <f>MCR229</f>
        <v>#REF!</v>
      </c>
      <c r="MCK231" s="556" t="s">
        <v>12</v>
      </c>
      <c r="MCL231" s="556"/>
      <c r="MCM231" s="556"/>
      <c r="MCN231" s="4" t="e">
        <f>MCV229</f>
        <v>#REF!</v>
      </c>
      <c r="MCO231" s="556" t="s">
        <v>12</v>
      </c>
      <c r="MCP231" s="556"/>
      <c r="MCQ231" s="556"/>
      <c r="MCR231" s="4" t="e">
        <f>MCZ229</f>
        <v>#REF!</v>
      </c>
      <c r="MCS231" s="556" t="s">
        <v>12</v>
      </c>
      <c r="MCT231" s="556"/>
      <c r="MCU231" s="556"/>
      <c r="MCV231" s="4" t="e">
        <f>MDD229</f>
        <v>#REF!</v>
      </c>
      <c r="MCW231" s="556" t="s">
        <v>12</v>
      </c>
      <c r="MCX231" s="556"/>
      <c r="MCY231" s="556"/>
      <c r="MCZ231" s="4" t="e">
        <f>MDH229</f>
        <v>#REF!</v>
      </c>
      <c r="MDA231" s="556" t="s">
        <v>12</v>
      </c>
      <c r="MDB231" s="556"/>
      <c r="MDC231" s="556"/>
      <c r="MDD231" s="4" t="e">
        <f>MDL229</f>
        <v>#REF!</v>
      </c>
      <c r="MDE231" s="556" t="s">
        <v>12</v>
      </c>
      <c r="MDF231" s="556"/>
      <c r="MDG231" s="556"/>
      <c r="MDH231" s="4" t="e">
        <f>MDP229</f>
        <v>#REF!</v>
      </c>
      <c r="MDI231" s="556" t="s">
        <v>12</v>
      </c>
      <c r="MDJ231" s="556"/>
      <c r="MDK231" s="556"/>
      <c r="MDL231" s="4" t="e">
        <f>MDT229</f>
        <v>#REF!</v>
      </c>
      <c r="MDM231" s="556" t="s">
        <v>12</v>
      </c>
      <c r="MDN231" s="556"/>
      <c r="MDO231" s="556"/>
      <c r="MDP231" s="4" t="e">
        <f>MDX229</f>
        <v>#REF!</v>
      </c>
      <c r="MDQ231" s="556" t="s">
        <v>12</v>
      </c>
      <c r="MDR231" s="556"/>
      <c r="MDS231" s="556"/>
      <c r="MDT231" s="4" t="e">
        <f>MEB229</f>
        <v>#REF!</v>
      </c>
      <c r="MDU231" s="556" t="s">
        <v>12</v>
      </c>
      <c r="MDV231" s="556"/>
      <c r="MDW231" s="556"/>
      <c r="MDX231" s="4" t="e">
        <f>MEF229</f>
        <v>#REF!</v>
      </c>
      <c r="MDY231" s="556" t="s">
        <v>12</v>
      </c>
      <c r="MDZ231" s="556"/>
      <c r="MEA231" s="556"/>
      <c r="MEB231" s="4" t="e">
        <f>MEJ229</f>
        <v>#REF!</v>
      </c>
      <c r="MEC231" s="556" t="s">
        <v>12</v>
      </c>
      <c r="MED231" s="556"/>
      <c r="MEE231" s="556"/>
      <c r="MEF231" s="4" t="e">
        <f>MEN229</f>
        <v>#REF!</v>
      </c>
      <c r="MEG231" s="556" t="s">
        <v>12</v>
      </c>
      <c r="MEH231" s="556"/>
      <c r="MEI231" s="556"/>
      <c r="MEJ231" s="4" t="e">
        <f>MER229</f>
        <v>#REF!</v>
      </c>
      <c r="MEK231" s="556" t="s">
        <v>12</v>
      </c>
      <c r="MEL231" s="556"/>
      <c r="MEM231" s="556"/>
      <c r="MEN231" s="4" t="e">
        <f>MEV229</f>
        <v>#REF!</v>
      </c>
      <c r="MEO231" s="556" t="s">
        <v>12</v>
      </c>
      <c r="MEP231" s="556"/>
      <c r="MEQ231" s="556"/>
      <c r="MER231" s="4" t="e">
        <f>MEZ229</f>
        <v>#REF!</v>
      </c>
      <c r="MES231" s="556" t="s">
        <v>12</v>
      </c>
      <c r="MET231" s="556"/>
      <c r="MEU231" s="556"/>
      <c r="MEV231" s="4" t="e">
        <f>MFD229</f>
        <v>#REF!</v>
      </c>
      <c r="MEW231" s="556" t="s">
        <v>12</v>
      </c>
      <c r="MEX231" s="556"/>
      <c r="MEY231" s="556"/>
      <c r="MEZ231" s="4" t="e">
        <f>MFH229</f>
        <v>#REF!</v>
      </c>
      <c r="MFA231" s="556" t="s">
        <v>12</v>
      </c>
      <c r="MFB231" s="556"/>
      <c r="MFC231" s="556"/>
      <c r="MFD231" s="4" t="e">
        <f>MFL229</f>
        <v>#REF!</v>
      </c>
      <c r="MFE231" s="556" t="s">
        <v>12</v>
      </c>
      <c r="MFF231" s="556"/>
      <c r="MFG231" s="556"/>
      <c r="MFH231" s="4" t="e">
        <f>MFP229</f>
        <v>#REF!</v>
      </c>
      <c r="MFI231" s="556" t="s">
        <v>12</v>
      </c>
      <c r="MFJ231" s="556"/>
      <c r="MFK231" s="556"/>
      <c r="MFL231" s="4" t="e">
        <f>MFT229</f>
        <v>#REF!</v>
      </c>
      <c r="MFM231" s="556" t="s">
        <v>12</v>
      </c>
      <c r="MFN231" s="556"/>
      <c r="MFO231" s="556"/>
      <c r="MFP231" s="4" t="e">
        <f>MFX229</f>
        <v>#REF!</v>
      </c>
      <c r="MFQ231" s="556" t="s">
        <v>12</v>
      </c>
      <c r="MFR231" s="556"/>
      <c r="MFS231" s="556"/>
      <c r="MFT231" s="4" t="e">
        <f>MGB229</f>
        <v>#REF!</v>
      </c>
      <c r="MFU231" s="556" t="s">
        <v>12</v>
      </c>
      <c r="MFV231" s="556"/>
      <c r="MFW231" s="556"/>
      <c r="MFX231" s="4" t="e">
        <f>MGF229</f>
        <v>#REF!</v>
      </c>
      <c r="MFY231" s="556" t="s">
        <v>12</v>
      </c>
      <c r="MFZ231" s="556"/>
      <c r="MGA231" s="556"/>
      <c r="MGB231" s="4" t="e">
        <f>MGJ229</f>
        <v>#REF!</v>
      </c>
      <c r="MGC231" s="556" t="s">
        <v>12</v>
      </c>
      <c r="MGD231" s="556"/>
      <c r="MGE231" s="556"/>
      <c r="MGF231" s="4" t="e">
        <f>MGN229</f>
        <v>#REF!</v>
      </c>
      <c r="MGG231" s="556" t="s">
        <v>12</v>
      </c>
      <c r="MGH231" s="556"/>
      <c r="MGI231" s="556"/>
      <c r="MGJ231" s="4" t="e">
        <f>MGR229</f>
        <v>#REF!</v>
      </c>
      <c r="MGK231" s="556" t="s">
        <v>12</v>
      </c>
      <c r="MGL231" s="556"/>
      <c r="MGM231" s="556"/>
      <c r="MGN231" s="4" t="e">
        <f>MGV229</f>
        <v>#REF!</v>
      </c>
      <c r="MGO231" s="556" t="s">
        <v>12</v>
      </c>
      <c r="MGP231" s="556"/>
      <c r="MGQ231" s="556"/>
      <c r="MGR231" s="4" t="e">
        <f>MGZ229</f>
        <v>#REF!</v>
      </c>
      <c r="MGS231" s="556" t="s">
        <v>12</v>
      </c>
      <c r="MGT231" s="556"/>
      <c r="MGU231" s="556"/>
      <c r="MGV231" s="4" t="e">
        <f>MHD229</f>
        <v>#REF!</v>
      </c>
      <c r="MGW231" s="556" t="s">
        <v>12</v>
      </c>
      <c r="MGX231" s="556"/>
      <c r="MGY231" s="556"/>
      <c r="MGZ231" s="4" t="e">
        <f>MHH229</f>
        <v>#REF!</v>
      </c>
      <c r="MHA231" s="556" t="s">
        <v>12</v>
      </c>
      <c r="MHB231" s="556"/>
      <c r="MHC231" s="556"/>
      <c r="MHD231" s="4" t="e">
        <f>MHL229</f>
        <v>#REF!</v>
      </c>
      <c r="MHE231" s="556" t="s">
        <v>12</v>
      </c>
      <c r="MHF231" s="556"/>
      <c r="MHG231" s="556"/>
      <c r="MHH231" s="4" t="e">
        <f>MHP229</f>
        <v>#REF!</v>
      </c>
      <c r="MHI231" s="556" t="s">
        <v>12</v>
      </c>
      <c r="MHJ231" s="556"/>
      <c r="MHK231" s="556"/>
      <c r="MHL231" s="4" t="e">
        <f>MHT229</f>
        <v>#REF!</v>
      </c>
      <c r="MHM231" s="556" t="s">
        <v>12</v>
      </c>
      <c r="MHN231" s="556"/>
      <c r="MHO231" s="556"/>
      <c r="MHP231" s="4" t="e">
        <f>MHX229</f>
        <v>#REF!</v>
      </c>
      <c r="MHQ231" s="556" t="s">
        <v>12</v>
      </c>
      <c r="MHR231" s="556"/>
      <c r="MHS231" s="556"/>
      <c r="MHT231" s="4" t="e">
        <f>MIB229</f>
        <v>#REF!</v>
      </c>
      <c r="MHU231" s="556" t="s">
        <v>12</v>
      </c>
      <c r="MHV231" s="556"/>
      <c r="MHW231" s="556"/>
      <c r="MHX231" s="4" t="e">
        <f>MIF229</f>
        <v>#REF!</v>
      </c>
      <c r="MHY231" s="556" t="s">
        <v>12</v>
      </c>
      <c r="MHZ231" s="556"/>
      <c r="MIA231" s="556"/>
      <c r="MIB231" s="4" t="e">
        <f>MIJ229</f>
        <v>#REF!</v>
      </c>
      <c r="MIC231" s="556" t="s">
        <v>12</v>
      </c>
      <c r="MID231" s="556"/>
      <c r="MIE231" s="556"/>
      <c r="MIF231" s="4" t="e">
        <f>MIN229</f>
        <v>#REF!</v>
      </c>
      <c r="MIG231" s="556" t="s">
        <v>12</v>
      </c>
      <c r="MIH231" s="556"/>
      <c r="MII231" s="556"/>
      <c r="MIJ231" s="4" t="e">
        <f>MIR229</f>
        <v>#REF!</v>
      </c>
      <c r="MIK231" s="556" t="s">
        <v>12</v>
      </c>
      <c r="MIL231" s="556"/>
      <c r="MIM231" s="556"/>
      <c r="MIN231" s="4" t="e">
        <f>MIV229</f>
        <v>#REF!</v>
      </c>
      <c r="MIO231" s="556" t="s">
        <v>12</v>
      </c>
      <c r="MIP231" s="556"/>
      <c r="MIQ231" s="556"/>
      <c r="MIR231" s="4" t="e">
        <f>MIZ229</f>
        <v>#REF!</v>
      </c>
      <c r="MIS231" s="556" t="s">
        <v>12</v>
      </c>
      <c r="MIT231" s="556"/>
      <c r="MIU231" s="556"/>
      <c r="MIV231" s="4" t="e">
        <f>MJD229</f>
        <v>#REF!</v>
      </c>
      <c r="MIW231" s="556" t="s">
        <v>12</v>
      </c>
      <c r="MIX231" s="556"/>
      <c r="MIY231" s="556"/>
      <c r="MIZ231" s="4" t="e">
        <f>MJH229</f>
        <v>#REF!</v>
      </c>
      <c r="MJA231" s="556" t="s">
        <v>12</v>
      </c>
      <c r="MJB231" s="556"/>
      <c r="MJC231" s="556"/>
      <c r="MJD231" s="4" t="e">
        <f>MJL229</f>
        <v>#REF!</v>
      </c>
      <c r="MJE231" s="556" t="s">
        <v>12</v>
      </c>
      <c r="MJF231" s="556"/>
      <c r="MJG231" s="556"/>
      <c r="MJH231" s="4" t="e">
        <f>MJP229</f>
        <v>#REF!</v>
      </c>
      <c r="MJI231" s="556" t="s">
        <v>12</v>
      </c>
      <c r="MJJ231" s="556"/>
      <c r="MJK231" s="556"/>
      <c r="MJL231" s="4" t="e">
        <f>MJT229</f>
        <v>#REF!</v>
      </c>
      <c r="MJM231" s="556" t="s">
        <v>12</v>
      </c>
      <c r="MJN231" s="556"/>
      <c r="MJO231" s="556"/>
      <c r="MJP231" s="4" t="e">
        <f>MJX229</f>
        <v>#REF!</v>
      </c>
      <c r="MJQ231" s="556" t="s">
        <v>12</v>
      </c>
      <c r="MJR231" s="556"/>
      <c r="MJS231" s="556"/>
      <c r="MJT231" s="4" t="e">
        <f>MKB229</f>
        <v>#REF!</v>
      </c>
      <c r="MJU231" s="556" t="s">
        <v>12</v>
      </c>
      <c r="MJV231" s="556"/>
      <c r="MJW231" s="556"/>
      <c r="MJX231" s="4" t="e">
        <f>MKF229</f>
        <v>#REF!</v>
      </c>
      <c r="MJY231" s="556" t="s">
        <v>12</v>
      </c>
      <c r="MJZ231" s="556"/>
      <c r="MKA231" s="556"/>
      <c r="MKB231" s="4" t="e">
        <f>MKJ229</f>
        <v>#REF!</v>
      </c>
      <c r="MKC231" s="556" t="s">
        <v>12</v>
      </c>
      <c r="MKD231" s="556"/>
      <c r="MKE231" s="556"/>
      <c r="MKF231" s="4" t="e">
        <f>MKN229</f>
        <v>#REF!</v>
      </c>
      <c r="MKG231" s="556" t="s">
        <v>12</v>
      </c>
      <c r="MKH231" s="556"/>
      <c r="MKI231" s="556"/>
      <c r="MKJ231" s="4" t="e">
        <f>MKR229</f>
        <v>#REF!</v>
      </c>
      <c r="MKK231" s="556" t="s">
        <v>12</v>
      </c>
      <c r="MKL231" s="556"/>
      <c r="MKM231" s="556"/>
      <c r="MKN231" s="4" t="e">
        <f>MKV229</f>
        <v>#REF!</v>
      </c>
      <c r="MKO231" s="556" t="s">
        <v>12</v>
      </c>
      <c r="MKP231" s="556"/>
      <c r="MKQ231" s="556"/>
      <c r="MKR231" s="4" t="e">
        <f>MKZ229</f>
        <v>#REF!</v>
      </c>
      <c r="MKS231" s="556" t="s">
        <v>12</v>
      </c>
      <c r="MKT231" s="556"/>
      <c r="MKU231" s="556"/>
      <c r="MKV231" s="4" t="e">
        <f>MLD229</f>
        <v>#REF!</v>
      </c>
      <c r="MKW231" s="556" t="s">
        <v>12</v>
      </c>
      <c r="MKX231" s="556"/>
      <c r="MKY231" s="556"/>
      <c r="MKZ231" s="4" t="e">
        <f>MLH229</f>
        <v>#REF!</v>
      </c>
      <c r="MLA231" s="556" t="s">
        <v>12</v>
      </c>
      <c r="MLB231" s="556"/>
      <c r="MLC231" s="556"/>
      <c r="MLD231" s="4" t="e">
        <f>MLL229</f>
        <v>#REF!</v>
      </c>
      <c r="MLE231" s="556" t="s">
        <v>12</v>
      </c>
      <c r="MLF231" s="556"/>
      <c r="MLG231" s="556"/>
      <c r="MLH231" s="4" t="e">
        <f>MLP229</f>
        <v>#REF!</v>
      </c>
      <c r="MLI231" s="556" t="s">
        <v>12</v>
      </c>
      <c r="MLJ231" s="556"/>
      <c r="MLK231" s="556"/>
      <c r="MLL231" s="4" t="e">
        <f>MLT229</f>
        <v>#REF!</v>
      </c>
      <c r="MLM231" s="556" t="s">
        <v>12</v>
      </c>
      <c r="MLN231" s="556"/>
      <c r="MLO231" s="556"/>
      <c r="MLP231" s="4" t="e">
        <f>MLX229</f>
        <v>#REF!</v>
      </c>
      <c r="MLQ231" s="556" t="s">
        <v>12</v>
      </c>
      <c r="MLR231" s="556"/>
      <c r="MLS231" s="556"/>
      <c r="MLT231" s="4" t="e">
        <f>MMB229</f>
        <v>#REF!</v>
      </c>
      <c r="MLU231" s="556" t="s">
        <v>12</v>
      </c>
      <c r="MLV231" s="556"/>
      <c r="MLW231" s="556"/>
      <c r="MLX231" s="4" t="e">
        <f>MMF229</f>
        <v>#REF!</v>
      </c>
      <c r="MLY231" s="556" t="s">
        <v>12</v>
      </c>
      <c r="MLZ231" s="556"/>
      <c r="MMA231" s="556"/>
      <c r="MMB231" s="4" t="e">
        <f>MMJ229</f>
        <v>#REF!</v>
      </c>
      <c r="MMC231" s="556" t="s">
        <v>12</v>
      </c>
      <c r="MMD231" s="556"/>
      <c r="MME231" s="556"/>
      <c r="MMF231" s="4" t="e">
        <f>MMN229</f>
        <v>#REF!</v>
      </c>
      <c r="MMG231" s="556" t="s">
        <v>12</v>
      </c>
      <c r="MMH231" s="556"/>
      <c r="MMI231" s="556"/>
      <c r="MMJ231" s="4" t="e">
        <f>MMR229</f>
        <v>#REF!</v>
      </c>
      <c r="MMK231" s="556" t="s">
        <v>12</v>
      </c>
      <c r="MML231" s="556"/>
      <c r="MMM231" s="556"/>
      <c r="MMN231" s="4" t="e">
        <f>MMV229</f>
        <v>#REF!</v>
      </c>
      <c r="MMO231" s="556" t="s">
        <v>12</v>
      </c>
      <c r="MMP231" s="556"/>
      <c r="MMQ231" s="556"/>
      <c r="MMR231" s="4" t="e">
        <f>MMZ229</f>
        <v>#REF!</v>
      </c>
      <c r="MMS231" s="556" t="s">
        <v>12</v>
      </c>
      <c r="MMT231" s="556"/>
      <c r="MMU231" s="556"/>
      <c r="MMV231" s="4" t="e">
        <f>MND229</f>
        <v>#REF!</v>
      </c>
      <c r="MMW231" s="556" t="s">
        <v>12</v>
      </c>
      <c r="MMX231" s="556"/>
      <c r="MMY231" s="556"/>
      <c r="MMZ231" s="4" t="e">
        <f>MNH229</f>
        <v>#REF!</v>
      </c>
      <c r="MNA231" s="556" t="s">
        <v>12</v>
      </c>
      <c r="MNB231" s="556"/>
      <c r="MNC231" s="556"/>
      <c r="MND231" s="4" t="e">
        <f>MNL229</f>
        <v>#REF!</v>
      </c>
      <c r="MNE231" s="556" t="s">
        <v>12</v>
      </c>
      <c r="MNF231" s="556"/>
      <c r="MNG231" s="556"/>
      <c r="MNH231" s="4" t="e">
        <f>MNP229</f>
        <v>#REF!</v>
      </c>
      <c r="MNI231" s="556" t="s">
        <v>12</v>
      </c>
      <c r="MNJ231" s="556"/>
      <c r="MNK231" s="556"/>
      <c r="MNL231" s="4" t="e">
        <f>MNT229</f>
        <v>#REF!</v>
      </c>
      <c r="MNM231" s="556" t="s">
        <v>12</v>
      </c>
      <c r="MNN231" s="556"/>
      <c r="MNO231" s="556"/>
      <c r="MNP231" s="4" t="e">
        <f>MNX229</f>
        <v>#REF!</v>
      </c>
      <c r="MNQ231" s="556" t="s">
        <v>12</v>
      </c>
      <c r="MNR231" s="556"/>
      <c r="MNS231" s="556"/>
      <c r="MNT231" s="4" t="e">
        <f>MOB229</f>
        <v>#REF!</v>
      </c>
      <c r="MNU231" s="556" t="s">
        <v>12</v>
      </c>
      <c r="MNV231" s="556"/>
      <c r="MNW231" s="556"/>
      <c r="MNX231" s="4" t="e">
        <f>MOF229</f>
        <v>#REF!</v>
      </c>
      <c r="MNY231" s="556" t="s">
        <v>12</v>
      </c>
      <c r="MNZ231" s="556"/>
      <c r="MOA231" s="556"/>
      <c r="MOB231" s="4" t="e">
        <f>MOJ229</f>
        <v>#REF!</v>
      </c>
      <c r="MOC231" s="556" t="s">
        <v>12</v>
      </c>
      <c r="MOD231" s="556"/>
      <c r="MOE231" s="556"/>
      <c r="MOF231" s="4" t="e">
        <f>MON229</f>
        <v>#REF!</v>
      </c>
      <c r="MOG231" s="556" t="s">
        <v>12</v>
      </c>
      <c r="MOH231" s="556"/>
      <c r="MOI231" s="556"/>
      <c r="MOJ231" s="4" t="e">
        <f>MOR229</f>
        <v>#REF!</v>
      </c>
      <c r="MOK231" s="556" t="s">
        <v>12</v>
      </c>
      <c r="MOL231" s="556"/>
      <c r="MOM231" s="556"/>
      <c r="MON231" s="4" t="e">
        <f>MOV229</f>
        <v>#REF!</v>
      </c>
      <c r="MOO231" s="556" t="s">
        <v>12</v>
      </c>
      <c r="MOP231" s="556"/>
      <c r="MOQ231" s="556"/>
      <c r="MOR231" s="4" t="e">
        <f>MOZ229</f>
        <v>#REF!</v>
      </c>
      <c r="MOS231" s="556" t="s">
        <v>12</v>
      </c>
      <c r="MOT231" s="556"/>
      <c r="MOU231" s="556"/>
      <c r="MOV231" s="4" t="e">
        <f>MPD229</f>
        <v>#REF!</v>
      </c>
      <c r="MOW231" s="556" t="s">
        <v>12</v>
      </c>
      <c r="MOX231" s="556"/>
      <c r="MOY231" s="556"/>
      <c r="MOZ231" s="4" t="e">
        <f>MPH229</f>
        <v>#REF!</v>
      </c>
      <c r="MPA231" s="556" t="s">
        <v>12</v>
      </c>
      <c r="MPB231" s="556"/>
      <c r="MPC231" s="556"/>
      <c r="MPD231" s="4" t="e">
        <f>MPL229</f>
        <v>#REF!</v>
      </c>
      <c r="MPE231" s="556" t="s">
        <v>12</v>
      </c>
      <c r="MPF231" s="556"/>
      <c r="MPG231" s="556"/>
      <c r="MPH231" s="4" t="e">
        <f>MPP229</f>
        <v>#REF!</v>
      </c>
      <c r="MPI231" s="556" t="s">
        <v>12</v>
      </c>
      <c r="MPJ231" s="556"/>
      <c r="MPK231" s="556"/>
      <c r="MPL231" s="4" t="e">
        <f>MPT229</f>
        <v>#REF!</v>
      </c>
      <c r="MPM231" s="556" t="s">
        <v>12</v>
      </c>
      <c r="MPN231" s="556"/>
      <c r="MPO231" s="556"/>
      <c r="MPP231" s="4" t="e">
        <f>MPX229</f>
        <v>#REF!</v>
      </c>
      <c r="MPQ231" s="556" t="s">
        <v>12</v>
      </c>
      <c r="MPR231" s="556"/>
      <c r="MPS231" s="556"/>
      <c r="MPT231" s="4" t="e">
        <f>MQB229</f>
        <v>#REF!</v>
      </c>
      <c r="MPU231" s="556" t="s">
        <v>12</v>
      </c>
      <c r="MPV231" s="556"/>
      <c r="MPW231" s="556"/>
      <c r="MPX231" s="4" t="e">
        <f>MQF229</f>
        <v>#REF!</v>
      </c>
      <c r="MPY231" s="556" t="s">
        <v>12</v>
      </c>
      <c r="MPZ231" s="556"/>
      <c r="MQA231" s="556"/>
      <c r="MQB231" s="4" t="e">
        <f>MQJ229</f>
        <v>#REF!</v>
      </c>
      <c r="MQC231" s="556" t="s">
        <v>12</v>
      </c>
      <c r="MQD231" s="556"/>
      <c r="MQE231" s="556"/>
      <c r="MQF231" s="4" t="e">
        <f>MQN229</f>
        <v>#REF!</v>
      </c>
      <c r="MQG231" s="556" t="s">
        <v>12</v>
      </c>
      <c r="MQH231" s="556"/>
      <c r="MQI231" s="556"/>
      <c r="MQJ231" s="4" t="e">
        <f>MQR229</f>
        <v>#REF!</v>
      </c>
      <c r="MQK231" s="556" t="s">
        <v>12</v>
      </c>
      <c r="MQL231" s="556"/>
      <c r="MQM231" s="556"/>
      <c r="MQN231" s="4" t="e">
        <f>MQV229</f>
        <v>#REF!</v>
      </c>
      <c r="MQO231" s="556" t="s">
        <v>12</v>
      </c>
      <c r="MQP231" s="556"/>
      <c r="MQQ231" s="556"/>
      <c r="MQR231" s="4" t="e">
        <f>MQZ229</f>
        <v>#REF!</v>
      </c>
      <c r="MQS231" s="556" t="s">
        <v>12</v>
      </c>
      <c r="MQT231" s="556"/>
      <c r="MQU231" s="556"/>
      <c r="MQV231" s="4" t="e">
        <f>MRD229</f>
        <v>#REF!</v>
      </c>
      <c r="MQW231" s="556" t="s">
        <v>12</v>
      </c>
      <c r="MQX231" s="556"/>
      <c r="MQY231" s="556"/>
      <c r="MQZ231" s="4" t="e">
        <f>MRH229</f>
        <v>#REF!</v>
      </c>
      <c r="MRA231" s="556" t="s">
        <v>12</v>
      </c>
      <c r="MRB231" s="556"/>
      <c r="MRC231" s="556"/>
      <c r="MRD231" s="4" t="e">
        <f>MRL229</f>
        <v>#REF!</v>
      </c>
      <c r="MRE231" s="556" t="s">
        <v>12</v>
      </c>
      <c r="MRF231" s="556"/>
      <c r="MRG231" s="556"/>
      <c r="MRH231" s="4" t="e">
        <f>MRP229</f>
        <v>#REF!</v>
      </c>
      <c r="MRI231" s="556" t="s">
        <v>12</v>
      </c>
      <c r="MRJ231" s="556"/>
      <c r="MRK231" s="556"/>
      <c r="MRL231" s="4" t="e">
        <f>MRT229</f>
        <v>#REF!</v>
      </c>
      <c r="MRM231" s="556" t="s">
        <v>12</v>
      </c>
      <c r="MRN231" s="556"/>
      <c r="MRO231" s="556"/>
      <c r="MRP231" s="4" t="e">
        <f>MRX229</f>
        <v>#REF!</v>
      </c>
      <c r="MRQ231" s="556" t="s">
        <v>12</v>
      </c>
      <c r="MRR231" s="556"/>
      <c r="MRS231" s="556"/>
      <c r="MRT231" s="4" t="e">
        <f>MSB229</f>
        <v>#REF!</v>
      </c>
      <c r="MRU231" s="556" t="s">
        <v>12</v>
      </c>
      <c r="MRV231" s="556"/>
      <c r="MRW231" s="556"/>
      <c r="MRX231" s="4" t="e">
        <f>MSF229</f>
        <v>#REF!</v>
      </c>
      <c r="MRY231" s="556" t="s">
        <v>12</v>
      </c>
      <c r="MRZ231" s="556"/>
      <c r="MSA231" s="556"/>
      <c r="MSB231" s="4" t="e">
        <f>MSJ229</f>
        <v>#REF!</v>
      </c>
      <c r="MSC231" s="556" t="s">
        <v>12</v>
      </c>
      <c r="MSD231" s="556"/>
      <c r="MSE231" s="556"/>
      <c r="MSF231" s="4" t="e">
        <f>MSN229</f>
        <v>#REF!</v>
      </c>
      <c r="MSG231" s="556" t="s">
        <v>12</v>
      </c>
      <c r="MSH231" s="556"/>
      <c r="MSI231" s="556"/>
      <c r="MSJ231" s="4" t="e">
        <f>MSR229</f>
        <v>#REF!</v>
      </c>
      <c r="MSK231" s="556" t="s">
        <v>12</v>
      </c>
      <c r="MSL231" s="556"/>
      <c r="MSM231" s="556"/>
      <c r="MSN231" s="4" t="e">
        <f>MSV229</f>
        <v>#REF!</v>
      </c>
      <c r="MSO231" s="556" t="s">
        <v>12</v>
      </c>
      <c r="MSP231" s="556"/>
      <c r="MSQ231" s="556"/>
      <c r="MSR231" s="4" t="e">
        <f>MSZ229</f>
        <v>#REF!</v>
      </c>
      <c r="MSS231" s="556" t="s">
        <v>12</v>
      </c>
      <c r="MST231" s="556"/>
      <c r="MSU231" s="556"/>
      <c r="MSV231" s="4" t="e">
        <f>MTD229</f>
        <v>#REF!</v>
      </c>
      <c r="MSW231" s="556" t="s">
        <v>12</v>
      </c>
      <c r="MSX231" s="556"/>
      <c r="MSY231" s="556"/>
      <c r="MSZ231" s="4" t="e">
        <f>MTH229</f>
        <v>#REF!</v>
      </c>
      <c r="MTA231" s="556" t="s">
        <v>12</v>
      </c>
      <c r="MTB231" s="556"/>
      <c r="MTC231" s="556"/>
      <c r="MTD231" s="4" t="e">
        <f>MTL229</f>
        <v>#REF!</v>
      </c>
      <c r="MTE231" s="556" t="s">
        <v>12</v>
      </c>
      <c r="MTF231" s="556"/>
      <c r="MTG231" s="556"/>
      <c r="MTH231" s="4" t="e">
        <f>MTP229</f>
        <v>#REF!</v>
      </c>
      <c r="MTI231" s="556" t="s">
        <v>12</v>
      </c>
      <c r="MTJ231" s="556"/>
      <c r="MTK231" s="556"/>
      <c r="MTL231" s="4" t="e">
        <f>MTT229</f>
        <v>#REF!</v>
      </c>
      <c r="MTM231" s="556" t="s">
        <v>12</v>
      </c>
      <c r="MTN231" s="556"/>
      <c r="MTO231" s="556"/>
      <c r="MTP231" s="4" t="e">
        <f>MTX229</f>
        <v>#REF!</v>
      </c>
      <c r="MTQ231" s="556" t="s">
        <v>12</v>
      </c>
      <c r="MTR231" s="556"/>
      <c r="MTS231" s="556"/>
      <c r="MTT231" s="4" t="e">
        <f>MUB229</f>
        <v>#REF!</v>
      </c>
      <c r="MTU231" s="556" t="s">
        <v>12</v>
      </c>
      <c r="MTV231" s="556"/>
      <c r="MTW231" s="556"/>
      <c r="MTX231" s="4" t="e">
        <f>MUF229</f>
        <v>#REF!</v>
      </c>
      <c r="MTY231" s="556" t="s">
        <v>12</v>
      </c>
      <c r="MTZ231" s="556"/>
      <c r="MUA231" s="556"/>
      <c r="MUB231" s="4" t="e">
        <f>MUJ229</f>
        <v>#REF!</v>
      </c>
      <c r="MUC231" s="556" t="s">
        <v>12</v>
      </c>
      <c r="MUD231" s="556"/>
      <c r="MUE231" s="556"/>
      <c r="MUF231" s="4" t="e">
        <f>MUN229</f>
        <v>#REF!</v>
      </c>
      <c r="MUG231" s="556" t="s">
        <v>12</v>
      </c>
      <c r="MUH231" s="556"/>
      <c r="MUI231" s="556"/>
      <c r="MUJ231" s="4" t="e">
        <f>MUR229</f>
        <v>#REF!</v>
      </c>
      <c r="MUK231" s="556" t="s">
        <v>12</v>
      </c>
      <c r="MUL231" s="556"/>
      <c r="MUM231" s="556"/>
      <c r="MUN231" s="4" t="e">
        <f>MUV229</f>
        <v>#REF!</v>
      </c>
      <c r="MUO231" s="556" t="s">
        <v>12</v>
      </c>
      <c r="MUP231" s="556"/>
      <c r="MUQ231" s="556"/>
      <c r="MUR231" s="4" t="e">
        <f>MUZ229</f>
        <v>#REF!</v>
      </c>
      <c r="MUS231" s="556" t="s">
        <v>12</v>
      </c>
      <c r="MUT231" s="556"/>
      <c r="MUU231" s="556"/>
      <c r="MUV231" s="4" t="e">
        <f>MVD229</f>
        <v>#REF!</v>
      </c>
      <c r="MUW231" s="556" t="s">
        <v>12</v>
      </c>
      <c r="MUX231" s="556"/>
      <c r="MUY231" s="556"/>
      <c r="MUZ231" s="4" t="e">
        <f>MVH229</f>
        <v>#REF!</v>
      </c>
      <c r="MVA231" s="556" t="s">
        <v>12</v>
      </c>
      <c r="MVB231" s="556"/>
      <c r="MVC231" s="556"/>
      <c r="MVD231" s="4" t="e">
        <f>MVL229</f>
        <v>#REF!</v>
      </c>
      <c r="MVE231" s="556" t="s">
        <v>12</v>
      </c>
      <c r="MVF231" s="556"/>
      <c r="MVG231" s="556"/>
      <c r="MVH231" s="4" t="e">
        <f>MVP229</f>
        <v>#REF!</v>
      </c>
      <c r="MVI231" s="556" t="s">
        <v>12</v>
      </c>
      <c r="MVJ231" s="556"/>
      <c r="MVK231" s="556"/>
      <c r="MVL231" s="4" t="e">
        <f>MVT229</f>
        <v>#REF!</v>
      </c>
      <c r="MVM231" s="556" t="s">
        <v>12</v>
      </c>
      <c r="MVN231" s="556"/>
      <c r="MVO231" s="556"/>
      <c r="MVP231" s="4" t="e">
        <f>MVX229</f>
        <v>#REF!</v>
      </c>
      <c r="MVQ231" s="556" t="s">
        <v>12</v>
      </c>
      <c r="MVR231" s="556"/>
      <c r="MVS231" s="556"/>
      <c r="MVT231" s="4" t="e">
        <f>MWB229</f>
        <v>#REF!</v>
      </c>
      <c r="MVU231" s="556" t="s">
        <v>12</v>
      </c>
      <c r="MVV231" s="556"/>
      <c r="MVW231" s="556"/>
      <c r="MVX231" s="4" t="e">
        <f>MWF229</f>
        <v>#REF!</v>
      </c>
      <c r="MVY231" s="556" t="s">
        <v>12</v>
      </c>
      <c r="MVZ231" s="556"/>
      <c r="MWA231" s="556"/>
      <c r="MWB231" s="4" t="e">
        <f>MWJ229</f>
        <v>#REF!</v>
      </c>
      <c r="MWC231" s="556" t="s">
        <v>12</v>
      </c>
      <c r="MWD231" s="556"/>
      <c r="MWE231" s="556"/>
      <c r="MWF231" s="4" t="e">
        <f>MWN229</f>
        <v>#REF!</v>
      </c>
      <c r="MWG231" s="556" t="s">
        <v>12</v>
      </c>
      <c r="MWH231" s="556"/>
      <c r="MWI231" s="556"/>
      <c r="MWJ231" s="4" t="e">
        <f>MWR229</f>
        <v>#REF!</v>
      </c>
      <c r="MWK231" s="556" t="s">
        <v>12</v>
      </c>
      <c r="MWL231" s="556"/>
      <c r="MWM231" s="556"/>
      <c r="MWN231" s="4" t="e">
        <f>MWV229</f>
        <v>#REF!</v>
      </c>
      <c r="MWO231" s="556" t="s">
        <v>12</v>
      </c>
      <c r="MWP231" s="556"/>
      <c r="MWQ231" s="556"/>
      <c r="MWR231" s="4" t="e">
        <f>MWZ229</f>
        <v>#REF!</v>
      </c>
      <c r="MWS231" s="556" t="s">
        <v>12</v>
      </c>
      <c r="MWT231" s="556"/>
      <c r="MWU231" s="556"/>
      <c r="MWV231" s="4" t="e">
        <f>MXD229</f>
        <v>#REF!</v>
      </c>
      <c r="MWW231" s="556" t="s">
        <v>12</v>
      </c>
      <c r="MWX231" s="556"/>
      <c r="MWY231" s="556"/>
      <c r="MWZ231" s="4" t="e">
        <f>MXH229</f>
        <v>#REF!</v>
      </c>
      <c r="MXA231" s="556" t="s">
        <v>12</v>
      </c>
      <c r="MXB231" s="556"/>
      <c r="MXC231" s="556"/>
      <c r="MXD231" s="4" t="e">
        <f>MXL229</f>
        <v>#REF!</v>
      </c>
      <c r="MXE231" s="556" t="s">
        <v>12</v>
      </c>
      <c r="MXF231" s="556"/>
      <c r="MXG231" s="556"/>
      <c r="MXH231" s="4" t="e">
        <f>MXP229</f>
        <v>#REF!</v>
      </c>
      <c r="MXI231" s="556" t="s">
        <v>12</v>
      </c>
      <c r="MXJ231" s="556"/>
      <c r="MXK231" s="556"/>
      <c r="MXL231" s="4" t="e">
        <f>MXT229</f>
        <v>#REF!</v>
      </c>
      <c r="MXM231" s="556" t="s">
        <v>12</v>
      </c>
      <c r="MXN231" s="556"/>
      <c r="MXO231" s="556"/>
      <c r="MXP231" s="4" t="e">
        <f>MXX229</f>
        <v>#REF!</v>
      </c>
      <c r="MXQ231" s="556" t="s">
        <v>12</v>
      </c>
      <c r="MXR231" s="556"/>
      <c r="MXS231" s="556"/>
      <c r="MXT231" s="4" t="e">
        <f>MYB229</f>
        <v>#REF!</v>
      </c>
      <c r="MXU231" s="556" t="s">
        <v>12</v>
      </c>
      <c r="MXV231" s="556"/>
      <c r="MXW231" s="556"/>
      <c r="MXX231" s="4" t="e">
        <f>MYF229</f>
        <v>#REF!</v>
      </c>
      <c r="MXY231" s="556" t="s">
        <v>12</v>
      </c>
      <c r="MXZ231" s="556"/>
      <c r="MYA231" s="556"/>
      <c r="MYB231" s="4" t="e">
        <f>MYJ229</f>
        <v>#REF!</v>
      </c>
      <c r="MYC231" s="556" t="s">
        <v>12</v>
      </c>
      <c r="MYD231" s="556"/>
      <c r="MYE231" s="556"/>
      <c r="MYF231" s="4" t="e">
        <f>MYN229</f>
        <v>#REF!</v>
      </c>
      <c r="MYG231" s="556" t="s">
        <v>12</v>
      </c>
      <c r="MYH231" s="556"/>
      <c r="MYI231" s="556"/>
      <c r="MYJ231" s="4" t="e">
        <f>MYR229</f>
        <v>#REF!</v>
      </c>
      <c r="MYK231" s="556" t="s">
        <v>12</v>
      </c>
      <c r="MYL231" s="556"/>
      <c r="MYM231" s="556"/>
      <c r="MYN231" s="4" t="e">
        <f>MYV229</f>
        <v>#REF!</v>
      </c>
      <c r="MYO231" s="556" t="s">
        <v>12</v>
      </c>
      <c r="MYP231" s="556"/>
      <c r="MYQ231" s="556"/>
      <c r="MYR231" s="4" t="e">
        <f>MYZ229</f>
        <v>#REF!</v>
      </c>
      <c r="MYS231" s="556" t="s">
        <v>12</v>
      </c>
      <c r="MYT231" s="556"/>
      <c r="MYU231" s="556"/>
      <c r="MYV231" s="4" t="e">
        <f>MZD229</f>
        <v>#REF!</v>
      </c>
      <c r="MYW231" s="556" t="s">
        <v>12</v>
      </c>
      <c r="MYX231" s="556"/>
      <c r="MYY231" s="556"/>
      <c r="MYZ231" s="4" t="e">
        <f>MZH229</f>
        <v>#REF!</v>
      </c>
      <c r="MZA231" s="556" t="s">
        <v>12</v>
      </c>
      <c r="MZB231" s="556"/>
      <c r="MZC231" s="556"/>
      <c r="MZD231" s="4" t="e">
        <f>MZL229</f>
        <v>#REF!</v>
      </c>
      <c r="MZE231" s="556" t="s">
        <v>12</v>
      </c>
      <c r="MZF231" s="556"/>
      <c r="MZG231" s="556"/>
      <c r="MZH231" s="4" t="e">
        <f>MZP229</f>
        <v>#REF!</v>
      </c>
      <c r="MZI231" s="556" t="s">
        <v>12</v>
      </c>
      <c r="MZJ231" s="556"/>
      <c r="MZK231" s="556"/>
      <c r="MZL231" s="4" t="e">
        <f>MZT229</f>
        <v>#REF!</v>
      </c>
      <c r="MZM231" s="556" t="s">
        <v>12</v>
      </c>
      <c r="MZN231" s="556"/>
      <c r="MZO231" s="556"/>
      <c r="MZP231" s="4" t="e">
        <f>MZX229</f>
        <v>#REF!</v>
      </c>
      <c r="MZQ231" s="556" t="s">
        <v>12</v>
      </c>
      <c r="MZR231" s="556"/>
      <c r="MZS231" s="556"/>
      <c r="MZT231" s="4" t="e">
        <f>NAB229</f>
        <v>#REF!</v>
      </c>
      <c r="MZU231" s="556" t="s">
        <v>12</v>
      </c>
      <c r="MZV231" s="556"/>
      <c r="MZW231" s="556"/>
      <c r="MZX231" s="4" t="e">
        <f>NAF229</f>
        <v>#REF!</v>
      </c>
      <c r="MZY231" s="556" t="s">
        <v>12</v>
      </c>
      <c r="MZZ231" s="556"/>
      <c r="NAA231" s="556"/>
      <c r="NAB231" s="4" t="e">
        <f>NAJ229</f>
        <v>#REF!</v>
      </c>
      <c r="NAC231" s="556" t="s">
        <v>12</v>
      </c>
      <c r="NAD231" s="556"/>
      <c r="NAE231" s="556"/>
      <c r="NAF231" s="4" t="e">
        <f>NAN229</f>
        <v>#REF!</v>
      </c>
      <c r="NAG231" s="556" t="s">
        <v>12</v>
      </c>
      <c r="NAH231" s="556"/>
      <c r="NAI231" s="556"/>
      <c r="NAJ231" s="4" t="e">
        <f>NAR229</f>
        <v>#REF!</v>
      </c>
      <c r="NAK231" s="556" t="s">
        <v>12</v>
      </c>
      <c r="NAL231" s="556"/>
      <c r="NAM231" s="556"/>
      <c r="NAN231" s="4" t="e">
        <f>NAV229</f>
        <v>#REF!</v>
      </c>
      <c r="NAO231" s="556" t="s">
        <v>12</v>
      </c>
      <c r="NAP231" s="556"/>
      <c r="NAQ231" s="556"/>
      <c r="NAR231" s="4" t="e">
        <f>NAZ229</f>
        <v>#REF!</v>
      </c>
      <c r="NAS231" s="556" t="s">
        <v>12</v>
      </c>
      <c r="NAT231" s="556"/>
      <c r="NAU231" s="556"/>
      <c r="NAV231" s="4" t="e">
        <f>NBD229</f>
        <v>#REF!</v>
      </c>
      <c r="NAW231" s="556" t="s">
        <v>12</v>
      </c>
      <c r="NAX231" s="556"/>
      <c r="NAY231" s="556"/>
      <c r="NAZ231" s="4" t="e">
        <f>NBH229</f>
        <v>#REF!</v>
      </c>
      <c r="NBA231" s="556" t="s">
        <v>12</v>
      </c>
      <c r="NBB231" s="556"/>
      <c r="NBC231" s="556"/>
      <c r="NBD231" s="4" t="e">
        <f>NBL229</f>
        <v>#REF!</v>
      </c>
      <c r="NBE231" s="556" t="s">
        <v>12</v>
      </c>
      <c r="NBF231" s="556"/>
      <c r="NBG231" s="556"/>
      <c r="NBH231" s="4" t="e">
        <f>NBP229</f>
        <v>#REF!</v>
      </c>
      <c r="NBI231" s="556" t="s">
        <v>12</v>
      </c>
      <c r="NBJ231" s="556"/>
      <c r="NBK231" s="556"/>
      <c r="NBL231" s="4" t="e">
        <f>NBT229</f>
        <v>#REF!</v>
      </c>
      <c r="NBM231" s="556" t="s">
        <v>12</v>
      </c>
      <c r="NBN231" s="556"/>
      <c r="NBO231" s="556"/>
      <c r="NBP231" s="4" t="e">
        <f>NBX229</f>
        <v>#REF!</v>
      </c>
      <c r="NBQ231" s="556" t="s">
        <v>12</v>
      </c>
      <c r="NBR231" s="556"/>
      <c r="NBS231" s="556"/>
      <c r="NBT231" s="4" t="e">
        <f>NCB229</f>
        <v>#REF!</v>
      </c>
      <c r="NBU231" s="556" t="s">
        <v>12</v>
      </c>
      <c r="NBV231" s="556"/>
      <c r="NBW231" s="556"/>
      <c r="NBX231" s="4" t="e">
        <f>NCF229</f>
        <v>#REF!</v>
      </c>
      <c r="NBY231" s="556" t="s">
        <v>12</v>
      </c>
      <c r="NBZ231" s="556"/>
      <c r="NCA231" s="556"/>
      <c r="NCB231" s="4" t="e">
        <f>NCJ229</f>
        <v>#REF!</v>
      </c>
      <c r="NCC231" s="556" t="s">
        <v>12</v>
      </c>
      <c r="NCD231" s="556"/>
      <c r="NCE231" s="556"/>
      <c r="NCF231" s="4" t="e">
        <f>NCN229</f>
        <v>#REF!</v>
      </c>
      <c r="NCG231" s="556" t="s">
        <v>12</v>
      </c>
      <c r="NCH231" s="556"/>
      <c r="NCI231" s="556"/>
      <c r="NCJ231" s="4" t="e">
        <f>NCR229</f>
        <v>#REF!</v>
      </c>
      <c r="NCK231" s="556" t="s">
        <v>12</v>
      </c>
      <c r="NCL231" s="556"/>
      <c r="NCM231" s="556"/>
      <c r="NCN231" s="4" t="e">
        <f>NCV229</f>
        <v>#REF!</v>
      </c>
      <c r="NCO231" s="556" t="s">
        <v>12</v>
      </c>
      <c r="NCP231" s="556"/>
      <c r="NCQ231" s="556"/>
      <c r="NCR231" s="4" t="e">
        <f>NCZ229</f>
        <v>#REF!</v>
      </c>
      <c r="NCS231" s="556" t="s">
        <v>12</v>
      </c>
      <c r="NCT231" s="556"/>
      <c r="NCU231" s="556"/>
      <c r="NCV231" s="4" t="e">
        <f>NDD229</f>
        <v>#REF!</v>
      </c>
      <c r="NCW231" s="556" t="s">
        <v>12</v>
      </c>
      <c r="NCX231" s="556"/>
      <c r="NCY231" s="556"/>
      <c r="NCZ231" s="4" t="e">
        <f>NDH229</f>
        <v>#REF!</v>
      </c>
      <c r="NDA231" s="556" t="s">
        <v>12</v>
      </c>
      <c r="NDB231" s="556"/>
      <c r="NDC231" s="556"/>
      <c r="NDD231" s="4" t="e">
        <f>NDL229</f>
        <v>#REF!</v>
      </c>
      <c r="NDE231" s="556" t="s">
        <v>12</v>
      </c>
      <c r="NDF231" s="556"/>
      <c r="NDG231" s="556"/>
      <c r="NDH231" s="4" t="e">
        <f>NDP229</f>
        <v>#REF!</v>
      </c>
      <c r="NDI231" s="556" t="s">
        <v>12</v>
      </c>
      <c r="NDJ231" s="556"/>
      <c r="NDK231" s="556"/>
      <c r="NDL231" s="4" t="e">
        <f>NDT229</f>
        <v>#REF!</v>
      </c>
      <c r="NDM231" s="556" t="s">
        <v>12</v>
      </c>
      <c r="NDN231" s="556"/>
      <c r="NDO231" s="556"/>
      <c r="NDP231" s="4" t="e">
        <f>NDX229</f>
        <v>#REF!</v>
      </c>
      <c r="NDQ231" s="556" t="s">
        <v>12</v>
      </c>
      <c r="NDR231" s="556"/>
      <c r="NDS231" s="556"/>
      <c r="NDT231" s="4" t="e">
        <f>NEB229</f>
        <v>#REF!</v>
      </c>
      <c r="NDU231" s="556" t="s">
        <v>12</v>
      </c>
      <c r="NDV231" s="556"/>
      <c r="NDW231" s="556"/>
      <c r="NDX231" s="4" t="e">
        <f>NEF229</f>
        <v>#REF!</v>
      </c>
      <c r="NDY231" s="556" t="s">
        <v>12</v>
      </c>
      <c r="NDZ231" s="556"/>
      <c r="NEA231" s="556"/>
      <c r="NEB231" s="4" t="e">
        <f>NEJ229</f>
        <v>#REF!</v>
      </c>
      <c r="NEC231" s="556" t="s">
        <v>12</v>
      </c>
      <c r="NED231" s="556"/>
      <c r="NEE231" s="556"/>
      <c r="NEF231" s="4" t="e">
        <f>NEN229</f>
        <v>#REF!</v>
      </c>
      <c r="NEG231" s="556" t="s">
        <v>12</v>
      </c>
      <c r="NEH231" s="556"/>
      <c r="NEI231" s="556"/>
      <c r="NEJ231" s="4" t="e">
        <f>NER229</f>
        <v>#REF!</v>
      </c>
      <c r="NEK231" s="556" t="s">
        <v>12</v>
      </c>
      <c r="NEL231" s="556"/>
      <c r="NEM231" s="556"/>
      <c r="NEN231" s="4" t="e">
        <f>NEV229</f>
        <v>#REF!</v>
      </c>
      <c r="NEO231" s="556" t="s">
        <v>12</v>
      </c>
      <c r="NEP231" s="556"/>
      <c r="NEQ231" s="556"/>
      <c r="NER231" s="4" t="e">
        <f>NEZ229</f>
        <v>#REF!</v>
      </c>
      <c r="NES231" s="556" t="s">
        <v>12</v>
      </c>
      <c r="NET231" s="556"/>
      <c r="NEU231" s="556"/>
      <c r="NEV231" s="4" t="e">
        <f>NFD229</f>
        <v>#REF!</v>
      </c>
      <c r="NEW231" s="556" t="s">
        <v>12</v>
      </c>
      <c r="NEX231" s="556"/>
      <c r="NEY231" s="556"/>
      <c r="NEZ231" s="4" t="e">
        <f>NFH229</f>
        <v>#REF!</v>
      </c>
      <c r="NFA231" s="556" t="s">
        <v>12</v>
      </c>
      <c r="NFB231" s="556"/>
      <c r="NFC231" s="556"/>
      <c r="NFD231" s="4" t="e">
        <f>NFL229</f>
        <v>#REF!</v>
      </c>
      <c r="NFE231" s="556" t="s">
        <v>12</v>
      </c>
      <c r="NFF231" s="556"/>
      <c r="NFG231" s="556"/>
      <c r="NFH231" s="4" t="e">
        <f>NFP229</f>
        <v>#REF!</v>
      </c>
      <c r="NFI231" s="556" t="s">
        <v>12</v>
      </c>
      <c r="NFJ231" s="556"/>
      <c r="NFK231" s="556"/>
      <c r="NFL231" s="4" t="e">
        <f>NFT229</f>
        <v>#REF!</v>
      </c>
      <c r="NFM231" s="556" t="s">
        <v>12</v>
      </c>
      <c r="NFN231" s="556"/>
      <c r="NFO231" s="556"/>
      <c r="NFP231" s="4" t="e">
        <f>NFX229</f>
        <v>#REF!</v>
      </c>
      <c r="NFQ231" s="556" t="s">
        <v>12</v>
      </c>
      <c r="NFR231" s="556"/>
      <c r="NFS231" s="556"/>
      <c r="NFT231" s="4" t="e">
        <f>NGB229</f>
        <v>#REF!</v>
      </c>
      <c r="NFU231" s="556" t="s">
        <v>12</v>
      </c>
      <c r="NFV231" s="556"/>
      <c r="NFW231" s="556"/>
      <c r="NFX231" s="4" t="e">
        <f>NGF229</f>
        <v>#REF!</v>
      </c>
      <c r="NFY231" s="556" t="s">
        <v>12</v>
      </c>
      <c r="NFZ231" s="556"/>
      <c r="NGA231" s="556"/>
      <c r="NGB231" s="4" t="e">
        <f>NGJ229</f>
        <v>#REF!</v>
      </c>
      <c r="NGC231" s="556" t="s">
        <v>12</v>
      </c>
      <c r="NGD231" s="556"/>
      <c r="NGE231" s="556"/>
      <c r="NGF231" s="4" t="e">
        <f>NGN229</f>
        <v>#REF!</v>
      </c>
      <c r="NGG231" s="556" t="s">
        <v>12</v>
      </c>
      <c r="NGH231" s="556"/>
      <c r="NGI231" s="556"/>
      <c r="NGJ231" s="4" t="e">
        <f>NGR229</f>
        <v>#REF!</v>
      </c>
      <c r="NGK231" s="556" t="s">
        <v>12</v>
      </c>
      <c r="NGL231" s="556"/>
      <c r="NGM231" s="556"/>
      <c r="NGN231" s="4" t="e">
        <f>NGV229</f>
        <v>#REF!</v>
      </c>
      <c r="NGO231" s="556" t="s">
        <v>12</v>
      </c>
      <c r="NGP231" s="556"/>
      <c r="NGQ231" s="556"/>
      <c r="NGR231" s="4" t="e">
        <f>NGZ229</f>
        <v>#REF!</v>
      </c>
      <c r="NGS231" s="556" t="s">
        <v>12</v>
      </c>
      <c r="NGT231" s="556"/>
      <c r="NGU231" s="556"/>
      <c r="NGV231" s="4" t="e">
        <f>NHD229</f>
        <v>#REF!</v>
      </c>
      <c r="NGW231" s="556" t="s">
        <v>12</v>
      </c>
      <c r="NGX231" s="556"/>
      <c r="NGY231" s="556"/>
      <c r="NGZ231" s="4" t="e">
        <f>NHH229</f>
        <v>#REF!</v>
      </c>
      <c r="NHA231" s="556" t="s">
        <v>12</v>
      </c>
      <c r="NHB231" s="556"/>
      <c r="NHC231" s="556"/>
      <c r="NHD231" s="4" t="e">
        <f>NHL229</f>
        <v>#REF!</v>
      </c>
      <c r="NHE231" s="556" t="s">
        <v>12</v>
      </c>
      <c r="NHF231" s="556"/>
      <c r="NHG231" s="556"/>
      <c r="NHH231" s="4" t="e">
        <f>NHP229</f>
        <v>#REF!</v>
      </c>
      <c r="NHI231" s="556" t="s">
        <v>12</v>
      </c>
      <c r="NHJ231" s="556"/>
      <c r="NHK231" s="556"/>
      <c r="NHL231" s="4" t="e">
        <f>NHT229</f>
        <v>#REF!</v>
      </c>
      <c r="NHM231" s="556" t="s">
        <v>12</v>
      </c>
      <c r="NHN231" s="556"/>
      <c r="NHO231" s="556"/>
      <c r="NHP231" s="4" t="e">
        <f>NHX229</f>
        <v>#REF!</v>
      </c>
      <c r="NHQ231" s="556" t="s">
        <v>12</v>
      </c>
      <c r="NHR231" s="556"/>
      <c r="NHS231" s="556"/>
      <c r="NHT231" s="4" t="e">
        <f>NIB229</f>
        <v>#REF!</v>
      </c>
      <c r="NHU231" s="556" t="s">
        <v>12</v>
      </c>
      <c r="NHV231" s="556"/>
      <c r="NHW231" s="556"/>
      <c r="NHX231" s="4" t="e">
        <f>NIF229</f>
        <v>#REF!</v>
      </c>
      <c r="NHY231" s="556" t="s">
        <v>12</v>
      </c>
      <c r="NHZ231" s="556"/>
      <c r="NIA231" s="556"/>
      <c r="NIB231" s="4" t="e">
        <f>NIJ229</f>
        <v>#REF!</v>
      </c>
      <c r="NIC231" s="556" t="s">
        <v>12</v>
      </c>
      <c r="NID231" s="556"/>
      <c r="NIE231" s="556"/>
      <c r="NIF231" s="4" t="e">
        <f>NIN229</f>
        <v>#REF!</v>
      </c>
      <c r="NIG231" s="556" t="s">
        <v>12</v>
      </c>
      <c r="NIH231" s="556"/>
      <c r="NII231" s="556"/>
      <c r="NIJ231" s="4" t="e">
        <f>NIR229</f>
        <v>#REF!</v>
      </c>
      <c r="NIK231" s="556" t="s">
        <v>12</v>
      </c>
      <c r="NIL231" s="556"/>
      <c r="NIM231" s="556"/>
      <c r="NIN231" s="4" t="e">
        <f>NIV229</f>
        <v>#REF!</v>
      </c>
      <c r="NIO231" s="556" t="s">
        <v>12</v>
      </c>
      <c r="NIP231" s="556"/>
      <c r="NIQ231" s="556"/>
      <c r="NIR231" s="4" t="e">
        <f>NIZ229</f>
        <v>#REF!</v>
      </c>
      <c r="NIS231" s="556" t="s">
        <v>12</v>
      </c>
      <c r="NIT231" s="556"/>
      <c r="NIU231" s="556"/>
      <c r="NIV231" s="4" t="e">
        <f>NJD229</f>
        <v>#REF!</v>
      </c>
      <c r="NIW231" s="556" t="s">
        <v>12</v>
      </c>
      <c r="NIX231" s="556"/>
      <c r="NIY231" s="556"/>
      <c r="NIZ231" s="4" t="e">
        <f>NJH229</f>
        <v>#REF!</v>
      </c>
      <c r="NJA231" s="556" t="s">
        <v>12</v>
      </c>
      <c r="NJB231" s="556"/>
      <c r="NJC231" s="556"/>
      <c r="NJD231" s="4" t="e">
        <f>NJL229</f>
        <v>#REF!</v>
      </c>
      <c r="NJE231" s="556" t="s">
        <v>12</v>
      </c>
      <c r="NJF231" s="556"/>
      <c r="NJG231" s="556"/>
      <c r="NJH231" s="4" t="e">
        <f>NJP229</f>
        <v>#REF!</v>
      </c>
      <c r="NJI231" s="556" t="s">
        <v>12</v>
      </c>
      <c r="NJJ231" s="556"/>
      <c r="NJK231" s="556"/>
      <c r="NJL231" s="4" t="e">
        <f>NJT229</f>
        <v>#REF!</v>
      </c>
      <c r="NJM231" s="556" t="s">
        <v>12</v>
      </c>
      <c r="NJN231" s="556"/>
      <c r="NJO231" s="556"/>
      <c r="NJP231" s="4" t="e">
        <f>NJX229</f>
        <v>#REF!</v>
      </c>
      <c r="NJQ231" s="556" t="s">
        <v>12</v>
      </c>
      <c r="NJR231" s="556"/>
      <c r="NJS231" s="556"/>
      <c r="NJT231" s="4" t="e">
        <f>NKB229</f>
        <v>#REF!</v>
      </c>
      <c r="NJU231" s="556" t="s">
        <v>12</v>
      </c>
      <c r="NJV231" s="556"/>
      <c r="NJW231" s="556"/>
      <c r="NJX231" s="4" t="e">
        <f>NKF229</f>
        <v>#REF!</v>
      </c>
      <c r="NJY231" s="556" t="s">
        <v>12</v>
      </c>
      <c r="NJZ231" s="556"/>
      <c r="NKA231" s="556"/>
      <c r="NKB231" s="4" t="e">
        <f>NKJ229</f>
        <v>#REF!</v>
      </c>
      <c r="NKC231" s="556" t="s">
        <v>12</v>
      </c>
      <c r="NKD231" s="556"/>
      <c r="NKE231" s="556"/>
      <c r="NKF231" s="4" t="e">
        <f>NKN229</f>
        <v>#REF!</v>
      </c>
      <c r="NKG231" s="556" t="s">
        <v>12</v>
      </c>
      <c r="NKH231" s="556"/>
      <c r="NKI231" s="556"/>
      <c r="NKJ231" s="4" t="e">
        <f>NKR229</f>
        <v>#REF!</v>
      </c>
      <c r="NKK231" s="556" t="s">
        <v>12</v>
      </c>
      <c r="NKL231" s="556"/>
      <c r="NKM231" s="556"/>
      <c r="NKN231" s="4" t="e">
        <f>NKV229</f>
        <v>#REF!</v>
      </c>
      <c r="NKO231" s="556" t="s">
        <v>12</v>
      </c>
      <c r="NKP231" s="556"/>
      <c r="NKQ231" s="556"/>
      <c r="NKR231" s="4" t="e">
        <f>NKZ229</f>
        <v>#REF!</v>
      </c>
      <c r="NKS231" s="556" t="s">
        <v>12</v>
      </c>
      <c r="NKT231" s="556"/>
      <c r="NKU231" s="556"/>
      <c r="NKV231" s="4" t="e">
        <f>NLD229</f>
        <v>#REF!</v>
      </c>
      <c r="NKW231" s="556" t="s">
        <v>12</v>
      </c>
      <c r="NKX231" s="556"/>
      <c r="NKY231" s="556"/>
      <c r="NKZ231" s="4" t="e">
        <f>NLH229</f>
        <v>#REF!</v>
      </c>
      <c r="NLA231" s="556" t="s">
        <v>12</v>
      </c>
      <c r="NLB231" s="556"/>
      <c r="NLC231" s="556"/>
      <c r="NLD231" s="4" t="e">
        <f>NLL229</f>
        <v>#REF!</v>
      </c>
      <c r="NLE231" s="556" t="s">
        <v>12</v>
      </c>
      <c r="NLF231" s="556"/>
      <c r="NLG231" s="556"/>
      <c r="NLH231" s="4" t="e">
        <f>NLP229</f>
        <v>#REF!</v>
      </c>
      <c r="NLI231" s="556" t="s">
        <v>12</v>
      </c>
      <c r="NLJ231" s="556"/>
      <c r="NLK231" s="556"/>
      <c r="NLL231" s="4" t="e">
        <f>NLT229</f>
        <v>#REF!</v>
      </c>
      <c r="NLM231" s="556" t="s">
        <v>12</v>
      </c>
      <c r="NLN231" s="556"/>
      <c r="NLO231" s="556"/>
      <c r="NLP231" s="4" t="e">
        <f>NLX229</f>
        <v>#REF!</v>
      </c>
      <c r="NLQ231" s="556" t="s">
        <v>12</v>
      </c>
      <c r="NLR231" s="556"/>
      <c r="NLS231" s="556"/>
      <c r="NLT231" s="4" t="e">
        <f>NMB229</f>
        <v>#REF!</v>
      </c>
      <c r="NLU231" s="556" t="s">
        <v>12</v>
      </c>
      <c r="NLV231" s="556"/>
      <c r="NLW231" s="556"/>
      <c r="NLX231" s="4" t="e">
        <f>NMF229</f>
        <v>#REF!</v>
      </c>
      <c r="NLY231" s="556" t="s">
        <v>12</v>
      </c>
      <c r="NLZ231" s="556"/>
      <c r="NMA231" s="556"/>
      <c r="NMB231" s="4" t="e">
        <f>NMJ229</f>
        <v>#REF!</v>
      </c>
      <c r="NMC231" s="556" t="s">
        <v>12</v>
      </c>
      <c r="NMD231" s="556"/>
      <c r="NME231" s="556"/>
      <c r="NMF231" s="4" t="e">
        <f>NMN229</f>
        <v>#REF!</v>
      </c>
      <c r="NMG231" s="556" t="s">
        <v>12</v>
      </c>
      <c r="NMH231" s="556"/>
      <c r="NMI231" s="556"/>
      <c r="NMJ231" s="4" t="e">
        <f>NMR229</f>
        <v>#REF!</v>
      </c>
      <c r="NMK231" s="556" t="s">
        <v>12</v>
      </c>
      <c r="NML231" s="556"/>
      <c r="NMM231" s="556"/>
      <c r="NMN231" s="4" t="e">
        <f>NMV229</f>
        <v>#REF!</v>
      </c>
      <c r="NMO231" s="556" t="s">
        <v>12</v>
      </c>
      <c r="NMP231" s="556"/>
      <c r="NMQ231" s="556"/>
      <c r="NMR231" s="4" t="e">
        <f>NMZ229</f>
        <v>#REF!</v>
      </c>
      <c r="NMS231" s="556" t="s">
        <v>12</v>
      </c>
      <c r="NMT231" s="556"/>
      <c r="NMU231" s="556"/>
      <c r="NMV231" s="4" t="e">
        <f>NND229</f>
        <v>#REF!</v>
      </c>
      <c r="NMW231" s="556" t="s">
        <v>12</v>
      </c>
      <c r="NMX231" s="556"/>
      <c r="NMY231" s="556"/>
      <c r="NMZ231" s="4" t="e">
        <f>NNH229</f>
        <v>#REF!</v>
      </c>
      <c r="NNA231" s="556" t="s">
        <v>12</v>
      </c>
      <c r="NNB231" s="556"/>
      <c r="NNC231" s="556"/>
      <c r="NND231" s="4" t="e">
        <f>NNL229</f>
        <v>#REF!</v>
      </c>
      <c r="NNE231" s="556" t="s">
        <v>12</v>
      </c>
      <c r="NNF231" s="556"/>
      <c r="NNG231" s="556"/>
      <c r="NNH231" s="4" t="e">
        <f>NNP229</f>
        <v>#REF!</v>
      </c>
      <c r="NNI231" s="556" t="s">
        <v>12</v>
      </c>
      <c r="NNJ231" s="556"/>
      <c r="NNK231" s="556"/>
      <c r="NNL231" s="4" t="e">
        <f>NNT229</f>
        <v>#REF!</v>
      </c>
      <c r="NNM231" s="556" t="s">
        <v>12</v>
      </c>
      <c r="NNN231" s="556"/>
      <c r="NNO231" s="556"/>
      <c r="NNP231" s="4" t="e">
        <f>NNX229</f>
        <v>#REF!</v>
      </c>
      <c r="NNQ231" s="556" t="s">
        <v>12</v>
      </c>
      <c r="NNR231" s="556"/>
      <c r="NNS231" s="556"/>
      <c r="NNT231" s="4" t="e">
        <f>NOB229</f>
        <v>#REF!</v>
      </c>
      <c r="NNU231" s="556" t="s">
        <v>12</v>
      </c>
      <c r="NNV231" s="556"/>
      <c r="NNW231" s="556"/>
      <c r="NNX231" s="4" t="e">
        <f>NOF229</f>
        <v>#REF!</v>
      </c>
      <c r="NNY231" s="556" t="s">
        <v>12</v>
      </c>
      <c r="NNZ231" s="556"/>
      <c r="NOA231" s="556"/>
      <c r="NOB231" s="4" t="e">
        <f>NOJ229</f>
        <v>#REF!</v>
      </c>
      <c r="NOC231" s="556" t="s">
        <v>12</v>
      </c>
      <c r="NOD231" s="556"/>
      <c r="NOE231" s="556"/>
      <c r="NOF231" s="4" t="e">
        <f>NON229</f>
        <v>#REF!</v>
      </c>
      <c r="NOG231" s="556" t="s">
        <v>12</v>
      </c>
      <c r="NOH231" s="556"/>
      <c r="NOI231" s="556"/>
      <c r="NOJ231" s="4" t="e">
        <f>NOR229</f>
        <v>#REF!</v>
      </c>
      <c r="NOK231" s="556" t="s">
        <v>12</v>
      </c>
      <c r="NOL231" s="556"/>
      <c r="NOM231" s="556"/>
      <c r="NON231" s="4" t="e">
        <f>NOV229</f>
        <v>#REF!</v>
      </c>
      <c r="NOO231" s="556" t="s">
        <v>12</v>
      </c>
      <c r="NOP231" s="556"/>
      <c r="NOQ231" s="556"/>
      <c r="NOR231" s="4" t="e">
        <f>NOZ229</f>
        <v>#REF!</v>
      </c>
      <c r="NOS231" s="556" t="s">
        <v>12</v>
      </c>
      <c r="NOT231" s="556"/>
      <c r="NOU231" s="556"/>
      <c r="NOV231" s="4" t="e">
        <f>NPD229</f>
        <v>#REF!</v>
      </c>
      <c r="NOW231" s="556" t="s">
        <v>12</v>
      </c>
      <c r="NOX231" s="556"/>
      <c r="NOY231" s="556"/>
      <c r="NOZ231" s="4" t="e">
        <f>NPH229</f>
        <v>#REF!</v>
      </c>
      <c r="NPA231" s="556" t="s">
        <v>12</v>
      </c>
      <c r="NPB231" s="556"/>
      <c r="NPC231" s="556"/>
      <c r="NPD231" s="4" t="e">
        <f>NPL229</f>
        <v>#REF!</v>
      </c>
      <c r="NPE231" s="556" t="s">
        <v>12</v>
      </c>
      <c r="NPF231" s="556"/>
      <c r="NPG231" s="556"/>
      <c r="NPH231" s="4" t="e">
        <f>NPP229</f>
        <v>#REF!</v>
      </c>
      <c r="NPI231" s="556" t="s">
        <v>12</v>
      </c>
      <c r="NPJ231" s="556"/>
      <c r="NPK231" s="556"/>
      <c r="NPL231" s="4" t="e">
        <f>NPT229</f>
        <v>#REF!</v>
      </c>
      <c r="NPM231" s="556" t="s">
        <v>12</v>
      </c>
      <c r="NPN231" s="556"/>
      <c r="NPO231" s="556"/>
      <c r="NPP231" s="4" t="e">
        <f>NPX229</f>
        <v>#REF!</v>
      </c>
      <c r="NPQ231" s="556" t="s">
        <v>12</v>
      </c>
      <c r="NPR231" s="556"/>
      <c r="NPS231" s="556"/>
      <c r="NPT231" s="4" t="e">
        <f>NQB229</f>
        <v>#REF!</v>
      </c>
      <c r="NPU231" s="556" t="s">
        <v>12</v>
      </c>
      <c r="NPV231" s="556"/>
      <c r="NPW231" s="556"/>
      <c r="NPX231" s="4" t="e">
        <f>NQF229</f>
        <v>#REF!</v>
      </c>
      <c r="NPY231" s="556" t="s">
        <v>12</v>
      </c>
      <c r="NPZ231" s="556"/>
      <c r="NQA231" s="556"/>
      <c r="NQB231" s="4" t="e">
        <f>NQJ229</f>
        <v>#REF!</v>
      </c>
      <c r="NQC231" s="556" t="s">
        <v>12</v>
      </c>
      <c r="NQD231" s="556"/>
      <c r="NQE231" s="556"/>
      <c r="NQF231" s="4" t="e">
        <f>NQN229</f>
        <v>#REF!</v>
      </c>
      <c r="NQG231" s="556" t="s">
        <v>12</v>
      </c>
      <c r="NQH231" s="556"/>
      <c r="NQI231" s="556"/>
      <c r="NQJ231" s="4" t="e">
        <f>NQR229</f>
        <v>#REF!</v>
      </c>
      <c r="NQK231" s="556" t="s">
        <v>12</v>
      </c>
      <c r="NQL231" s="556"/>
      <c r="NQM231" s="556"/>
      <c r="NQN231" s="4" t="e">
        <f>NQV229</f>
        <v>#REF!</v>
      </c>
      <c r="NQO231" s="556" t="s">
        <v>12</v>
      </c>
      <c r="NQP231" s="556"/>
      <c r="NQQ231" s="556"/>
      <c r="NQR231" s="4" t="e">
        <f>NQZ229</f>
        <v>#REF!</v>
      </c>
      <c r="NQS231" s="556" t="s">
        <v>12</v>
      </c>
      <c r="NQT231" s="556"/>
      <c r="NQU231" s="556"/>
      <c r="NQV231" s="4" t="e">
        <f>NRD229</f>
        <v>#REF!</v>
      </c>
      <c r="NQW231" s="556" t="s">
        <v>12</v>
      </c>
      <c r="NQX231" s="556"/>
      <c r="NQY231" s="556"/>
      <c r="NQZ231" s="4" t="e">
        <f>NRH229</f>
        <v>#REF!</v>
      </c>
      <c r="NRA231" s="556" t="s">
        <v>12</v>
      </c>
      <c r="NRB231" s="556"/>
      <c r="NRC231" s="556"/>
      <c r="NRD231" s="4" t="e">
        <f>NRL229</f>
        <v>#REF!</v>
      </c>
      <c r="NRE231" s="556" t="s">
        <v>12</v>
      </c>
      <c r="NRF231" s="556"/>
      <c r="NRG231" s="556"/>
      <c r="NRH231" s="4" t="e">
        <f>NRP229</f>
        <v>#REF!</v>
      </c>
      <c r="NRI231" s="556" t="s">
        <v>12</v>
      </c>
      <c r="NRJ231" s="556"/>
      <c r="NRK231" s="556"/>
      <c r="NRL231" s="4" t="e">
        <f>NRT229</f>
        <v>#REF!</v>
      </c>
      <c r="NRM231" s="556" t="s">
        <v>12</v>
      </c>
      <c r="NRN231" s="556"/>
      <c r="NRO231" s="556"/>
      <c r="NRP231" s="4" t="e">
        <f>NRX229</f>
        <v>#REF!</v>
      </c>
      <c r="NRQ231" s="556" t="s">
        <v>12</v>
      </c>
      <c r="NRR231" s="556"/>
      <c r="NRS231" s="556"/>
      <c r="NRT231" s="4" t="e">
        <f>NSB229</f>
        <v>#REF!</v>
      </c>
      <c r="NRU231" s="556" t="s">
        <v>12</v>
      </c>
      <c r="NRV231" s="556"/>
      <c r="NRW231" s="556"/>
      <c r="NRX231" s="4" t="e">
        <f>NSF229</f>
        <v>#REF!</v>
      </c>
      <c r="NRY231" s="556" t="s">
        <v>12</v>
      </c>
      <c r="NRZ231" s="556"/>
      <c r="NSA231" s="556"/>
      <c r="NSB231" s="4" t="e">
        <f>NSJ229</f>
        <v>#REF!</v>
      </c>
      <c r="NSC231" s="556" t="s">
        <v>12</v>
      </c>
      <c r="NSD231" s="556"/>
      <c r="NSE231" s="556"/>
      <c r="NSF231" s="4" t="e">
        <f>NSN229</f>
        <v>#REF!</v>
      </c>
      <c r="NSG231" s="556" t="s">
        <v>12</v>
      </c>
      <c r="NSH231" s="556"/>
      <c r="NSI231" s="556"/>
      <c r="NSJ231" s="4" t="e">
        <f>NSR229</f>
        <v>#REF!</v>
      </c>
      <c r="NSK231" s="556" t="s">
        <v>12</v>
      </c>
      <c r="NSL231" s="556"/>
      <c r="NSM231" s="556"/>
      <c r="NSN231" s="4" t="e">
        <f>NSV229</f>
        <v>#REF!</v>
      </c>
      <c r="NSO231" s="556" t="s">
        <v>12</v>
      </c>
      <c r="NSP231" s="556"/>
      <c r="NSQ231" s="556"/>
      <c r="NSR231" s="4" t="e">
        <f>NSZ229</f>
        <v>#REF!</v>
      </c>
      <c r="NSS231" s="556" t="s">
        <v>12</v>
      </c>
      <c r="NST231" s="556"/>
      <c r="NSU231" s="556"/>
      <c r="NSV231" s="4" t="e">
        <f>NTD229</f>
        <v>#REF!</v>
      </c>
      <c r="NSW231" s="556" t="s">
        <v>12</v>
      </c>
      <c r="NSX231" s="556"/>
      <c r="NSY231" s="556"/>
      <c r="NSZ231" s="4" t="e">
        <f>NTH229</f>
        <v>#REF!</v>
      </c>
      <c r="NTA231" s="556" t="s">
        <v>12</v>
      </c>
      <c r="NTB231" s="556"/>
      <c r="NTC231" s="556"/>
      <c r="NTD231" s="4" t="e">
        <f>NTL229</f>
        <v>#REF!</v>
      </c>
      <c r="NTE231" s="556" t="s">
        <v>12</v>
      </c>
      <c r="NTF231" s="556"/>
      <c r="NTG231" s="556"/>
      <c r="NTH231" s="4" t="e">
        <f>NTP229</f>
        <v>#REF!</v>
      </c>
      <c r="NTI231" s="556" t="s">
        <v>12</v>
      </c>
      <c r="NTJ231" s="556"/>
      <c r="NTK231" s="556"/>
      <c r="NTL231" s="4" t="e">
        <f>NTT229</f>
        <v>#REF!</v>
      </c>
      <c r="NTM231" s="556" t="s">
        <v>12</v>
      </c>
      <c r="NTN231" s="556"/>
      <c r="NTO231" s="556"/>
      <c r="NTP231" s="4" t="e">
        <f>NTX229</f>
        <v>#REF!</v>
      </c>
      <c r="NTQ231" s="556" t="s">
        <v>12</v>
      </c>
      <c r="NTR231" s="556"/>
      <c r="NTS231" s="556"/>
      <c r="NTT231" s="4" t="e">
        <f>NUB229</f>
        <v>#REF!</v>
      </c>
      <c r="NTU231" s="556" t="s">
        <v>12</v>
      </c>
      <c r="NTV231" s="556"/>
      <c r="NTW231" s="556"/>
      <c r="NTX231" s="4" t="e">
        <f>NUF229</f>
        <v>#REF!</v>
      </c>
      <c r="NTY231" s="556" t="s">
        <v>12</v>
      </c>
      <c r="NTZ231" s="556"/>
      <c r="NUA231" s="556"/>
      <c r="NUB231" s="4" t="e">
        <f>NUJ229</f>
        <v>#REF!</v>
      </c>
      <c r="NUC231" s="556" t="s">
        <v>12</v>
      </c>
      <c r="NUD231" s="556"/>
      <c r="NUE231" s="556"/>
      <c r="NUF231" s="4" t="e">
        <f>NUN229</f>
        <v>#REF!</v>
      </c>
      <c r="NUG231" s="556" t="s">
        <v>12</v>
      </c>
      <c r="NUH231" s="556"/>
      <c r="NUI231" s="556"/>
      <c r="NUJ231" s="4" t="e">
        <f>NUR229</f>
        <v>#REF!</v>
      </c>
      <c r="NUK231" s="556" t="s">
        <v>12</v>
      </c>
      <c r="NUL231" s="556"/>
      <c r="NUM231" s="556"/>
      <c r="NUN231" s="4" t="e">
        <f>NUV229</f>
        <v>#REF!</v>
      </c>
      <c r="NUO231" s="556" t="s">
        <v>12</v>
      </c>
      <c r="NUP231" s="556"/>
      <c r="NUQ231" s="556"/>
      <c r="NUR231" s="4" t="e">
        <f>NUZ229</f>
        <v>#REF!</v>
      </c>
      <c r="NUS231" s="556" t="s">
        <v>12</v>
      </c>
      <c r="NUT231" s="556"/>
      <c r="NUU231" s="556"/>
      <c r="NUV231" s="4" t="e">
        <f>NVD229</f>
        <v>#REF!</v>
      </c>
      <c r="NUW231" s="556" t="s">
        <v>12</v>
      </c>
      <c r="NUX231" s="556"/>
      <c r="NUY231" s="556"/>
      <c r="NUZ231" s="4" t="e">
        <f>NVH229</f>
        <v>#REF!</v>
      </c>
      <c r="NVA231" s="556" t="s">
        <v>12</v>
      </c>
      <c r="NVB231" s="556"/>
      <c r="NVC231" s="556"/>
      <c r="NVD231" s="4" t="e">
        <f>NVL229</f>
        <v>#REF!</v>
      </c>
      <c r="NVE231" s="556" t="s">
        <v>12</v>
      </c>
      <c r="NVF231" s="556"/>
      <c r="NVG231" s="556"/>
      <c r="NVH231" s="4" t="e">
        <f>NVP229</f>
        <v>#REF!</v>
      </c>
      <c r="NVI231" s="556" t="s">
        <v>12</v>
      </c>
      <c r="NVJ231" s="556"/>
      <c r="NVK231" s="556"/>
      <c r="NVL231" s="4" t="e">
        <f>NVT229</f>
        <v>#REF!</v>
      </c>
      <c r="NVM231" s="556" t="s">
        <v>12</v>
      </c>
      <c r="NVN231" s="556"/>
      <c r="NVO231" s="556"/>
      <c r="NVP231" s="4" t="e">
        <f>NVX229</f>
        <v>#REF!</v>
      </c>
      <c r="NVQ231" s="556" t="s">
        <v>12</v>
      </c>
      <c r="NVR231" s="556"/>
      <c r="NVS231" s="556"/>
      <c r="NVT231" s="4" t="e">
        <f>NWB229</f>
        <v>#REF!</v>
      </c>
      <c r="NVU231" s="556" t="s">
        <v>12</v>
      </c>
      <c r="NVV231" s="556"/>
      <c r="NVW231" s="556"/>
      <c r="NVX231" s="4" t="e">
        <f>NWF229</f>
        <v>#REF!</v>
      </c>
      <c r="NVY231" s="556" t="s">
        <v>12</v>
      </c>
      <c r="NVZ231" s="556"/>
      <c r="NWA231" s="556"/>
      <c r="NWB231" s="4" t="e">
        <f>NWJ229</f>
        <v>#REF!</v>
      </c>
      <c r="NWC231" s="556" t="s">
        <v>12</v>
      </c>
      <c r="NWD231" s="556"/>
      <c r="NWE231" s="556"/>
      <c r="NWF231" s="4" t="e">
        <f>NWN229</f>
        <v>#REF!</v>
      </c>
      <c r="NWG231" s="556" t="s">
        <v>12</v>
      </c>
      <c r="NWH231" s="556"/>
      <c r="NWI231" s="556"/>
      <c r="NWJ231" s="4" t="e">
        <f>NWR229</f>
        <v>#REF!</v>
      </c>
      <c r="NWK231" s="556" t="s">
        <v>12</v>
      </c>
      <c r="NWL231" s="556"/>
      <c r="NWM231" s="556"/>
      <c r="NWN231" s="4" t="e">
        <f>NWV229</f>
        <v>#REF!</v>
      </c>
      <c r="NWO231" s="556" t="s">
        <v>12</v>
      </c>
      <c r="NWP231" s="556"/>
      <c r="NWQ231" s="556"/>
      <c r="NWR231" s="4" t="e">
        <f>NWZ229</f>
        <v>#REF!</v>
      </c>
      <c r="NWS231" s="556" t="s">
        <v>12</v>
      </c>
      <c r="NWT231" s="556"/>
      <c r="NWU231" s="556"/>
      <c r="NWV231" s="4" t="e">
        <f>NXD229</f>
        <v>#REF!</v>
      </c>
      <c r="NWW231" s="556" t="s">
        <v>12</v>
      </c>
      <c r="NWX231" s="556"/>
      <c r="NWY231" s="556"/>
      <c r="NWZ231" s="4" t="e">
        <f>NXH229</f>
        <v>#REF!</v>
      </c>
      <c r="NXA231" s="556" t="s">
        <v>12</v>
      </c>
      <c r="NXB231" s="556"/>
      <c r="NXC231" s="556"/>
      <c r="NXD231" s="4" t="e">
        <f>NXL229</f>
        <v>#REF!</v>
      </c>
      <c r="NXE231" s="556" t="s">
        <v>12</v>
      </c>
      <c r="NXF231" s="556"/>
      <c r="NXG231" s="556"/>
      <c r="NXH231" s="4" t="e">
        <f>NXP229</f>
        <v>#REF!</v>
      </c>
      <c r="NXI231" s="556" t="s">
        <v>12</v>
      </c>
      <c r="NXJ231" s="556"/>
      <c r="NXK231" s="556"/>
      <c r="NXL231" s="4" t="e">
        <f>NXT229</f>
        <v>#REF!</v>
      </c>
      <c r="NXM231" s="556" t="s">
        <v>12</v>
      </c>
      <c r="NXN231" s="556"/>
      <c r="NXO231" s="556"/>
      <c r="NXP231" s="4" t="e">
        <f>NXX229</f>
        <v>#REF!</v>
      </c>
      <c r="NXQ231" s="556" t="s">
        <v>12</v>
      </c>
      <c r="NXR231" s="556"/>
      <c r="NXS231" s="556"/>
      <c r="NXT231" s="4" t="e">
        <f>NYB229</f>
        <v>#REF!</v>
      </c>
      <c r="NXU231" s="556" t="s">
        <v>12</v>
      </c>
      <c r="NXV231" s="556"/>
      <c r="NXW231" s="556"/>
      <c r="NXX231" s="4" t="e">
        <f>NYF229</f>
        <v>#REF!</v>
      </c>
      <c r="NXY231" s="556" t="s">
        <v>12</v>
      </c>
      <c r="NXZ231" s="556"/>
      <c r="NYA231" s="556"/>
      <c r="NYB231" s="4" t="e">
        <f>NYJ229</f>
        <v>#REF!</v>
      </c>
      <c r="NYC231" s="556" t="s">
        <v>12</v>
      </c>
      <c r="NYD231" s="556"/>
      <c r="NYE231" s="556"/>
      <c r="NYF231" s="4" t="e">
        <f>NYN229</f>
        <v>#REF!</v>
      </c>
      <c r="NYG231" s="556" t="s">
        <v>12</v>
      </c>
      <c r="NYH231" s="556"/>
      <c r="NYI231" s="556"/>
      <c r="NYJ231" s="4" t="e">
        <f>NYR229</f>
        <v>#REF!</v>
      </c>
      <c r="NYK231" s="556" t="s">
        <v>12</v>
      </c>
      <c r="NYL231" s="556"/>
      <c r="NYM231" s="556"/>
      <c r="NYN231" s="4" t="e">
        <f>NYV229</f>
        <v>#REF!</v>
      </c>
      <c r="NYO231" s="556" t="s">
        <v>12</v>
      </c>
      <c r="NYP231" s="556"/>
      <c r="NYQ231" s="556"/>
      <c r="NYR231" s="4" t="e">
        <f>NYZ229</f>
        <v>#REF!</v>
      </c>
      <c r="NYS231" s="556" t="s">
        <v>12</v>
      </c>
      <c r="NYT231" s="556"/>
      <c r="NYU231" s="556"/>
      <c r="NYV231" s="4" t="e">
        <f>NZD229</f>
        <v>#REF!</v>
      </c>
      <c r="NYW231" s="556" t="s">
        <v>12</v>
      </c>
      <c r="NYX231" s="556"/>
      <c r="NYY231" s="556"/>
      <c r="NYZ231" s="4" t="e">
        <f>NZH229</f>
        <v>#REF!</v>
      </c>
      <c r="NZA231" s="556" t="s">
        <v>12</v>
      </c>
      <c r="NZB231" s="556"/>
      <c r="NZC231" s="556"/>
      <c r="NZD231" s="4" t="e">
        <f>NZL229</f>
        <v>#REF!</v>
      </c>
      <c r="NZE231" s="556" t="s">
        <v>12</v>
      </c>
      <c r="NZF231" s="556"/>
      <c r="NZG231" s="556"/>
      <c r="NZH231" s="4" t="e">
        <f>NZP229</f>
        <v>#REF!</v>
      </c>
      <c r="NZI231" s="556" t="s">
        <v>12</v>
      </c>
      <c r="NZJ231" s="556"/>
      <c r="NZK231" s="556"/>
      <c r="NZL231" s="4" t="e">
        <f>NZT229</f>
        <v>#REF!</v>
      </c>
      <c r="NZM231" s="556" t="s">
        <v>12</v>
      </c>
      <c r="NZN231" s="556"/>
      <c r="NZO231" s="556"/>
      <c r="NZP231" s="4" t="e">
        <f>NZX229</f>
        <v>#REF!</v>
      </c>
      <c r="NZQ231" s="556" t="s">
        <v>12</v>
      </c>
      <c r="NZR231" s="556"/>
      <c r="NZS231" s="556"/>
      <c r="NZT231" s="4" t="e">
        <f>OAB229</f>
        <v>#REF!</v>
      </c>
      <c r="NZU231" s="556" t="s">
        <v>12</v>
      </c>
      <c r="NZV231" s="556"/>
      <c r="NZW231" s="556"/>
      <c r="NZX231" s="4" t="e">
        <f>OAF229</f>
        <v>#REF!</v>
      </c>
      <c r="NZY231" s="556" t="s">
        <v>12</v>
      </c>
      <c r="NZZ231" s="556"/>
      <c r="OAA231" s="556"/>
      <c r="OAB231" s="4" t="e">
        <f>OAJ229</f>
        <v>#REF!</v>
      </c>
      <c r="OAC231" s="556" t="s">
        <v>12</v>
      </c>
      <c r="OAD231" s="556"/>
      <c r="OAE231" s="556"/>
      <c r="OAF231" s="4" t="e">
        <f>OAN229</f>
        <v>#REF!</v>
      </c>
      <c r="OAG231" s="556" t="s">
        <v>12</v>
      </c>
      <c r="OAH231" s="556"/>
      <c r="OAI231" s="556"/>
      <c r="OAJ231" s="4" t="e">
        <f>OAR229</f>
        <v>#REF!</v>
      </c>
      <c r="OAK231" s="556" t="s">
        <v>12</v>
      </c>
      <c r="OAL231" s="556"/>
      <c r="OAM231" s="556"/>
      <c r="OAN231" s="4" t="e">
        <f>OAV229</f>
        <v>#REF!</v>
      </c>
      <c r="OAO231" s="556" t="s">
        <v>12</v>
      </c>
      <c r="OAP231" s="556"/>
      <c r="OAQ231" s="556"/>
      <c r="OAR231" s="4" t="e">
        <f>OAZ229</f>
        <v>#REF!</v>
      </c>
      <c r="OAS231" s="556" t="s">
        <v>12</v>
      </c>
      <c r="OAT231" s="556"/>
      <c r="OAU231" s="556"/>
      <c r="OAV231" s="4" t="e">
        <f>OBD229</f>
        <v>#REF!</v>
      </c>
      <c r="OAW231" s="556" t="s">
        <v>12</v>
      </c>
      <c r="OAX231" s="556"/>
      <c r="OAY231" s="556"/>
      <c r="OAZ231" s="4" t="e">
        <f>OBH229</f>
        <v>#REF!</v>
      </c>
      <c r="OBA231" s="556" t="s">
        <v>12</v>
      </c>
      <c r="OBB231" s="556"/>
      <c r="OBC231" s="556"/>
      <c r="OBD231" s="4" t="e">
        <f>OBL229</f>
        <v>#REF!</v>
      </c>
      <c r="OBE231" s="556" t="s">
        <v>12</v>
      </c>
      <c r="OBF231" s="556"/>
      <c r="OBG231" s="556"/>
      <c r="OBH231" s="4" t="e">
        <f>OBP229</f>
        <v>#REF!</v>
      </c>
      <c r="OBI231" s="556" t="s">
        <v>12</v>
      </c>
      <c r="OBJ231" s="556"/>
      <c r="OBK231" s="556"/>
      <c r="OBL231" s="4" t="e">
        <f>OBT229</f>
        <v>#REF!</v>
      </c>
      <c r="OBM231" s="556" t="s">
        <v>12</v>
      </c>
      <c r="OBN231" s="556"/>
      <c r="OBO231" s="556"/>
      <c r="OBP231" s="4" t="e">
        <f>OBX229</f>
        <v>#REF!</v>
      </c>
      <c r="OBQ231" s="556" t="s">
        <v>12</v>
      </c>
      <c r="OBR231" s="556"/>
      <c r="OBS231" s="556"/>
      <c r="OBT231" s="4" t="e">
        <f>OCB229</f>
        <v>#REF!</v>
      </c>
      <c r="OBU231" s="556" t="s">
        <v>12</v>
      </c>
      <c r="OBV231" s="556"/>
      <c r="OBW231" s="556"/>
      <c r="OBX231" s="4" t="e">
        <f>OCF229</f>
        <v>#REF!</v>
      </c>
      <c r="OBY231" s="556" t="s">
        <v>12</v>
      </c>
      <c r="OBZ231" s="556"/>
      <c r="OCA231" s="556"/>
      <c r="OCB231" s="4" t="e">
        <f>OCJ229</f>
        <v>#REF!</v>
      </c>
      <c r="OCC231" s="556" t="s">
        <v>12</v>
      </c>
      <c r="OCD231" s="556"/>
      <c r="OCE231" s="556"/>
      <c r="OCF231" s="4" t="e">
        <f>OCN229</f>
        <v>#REF!</v>
      </c>
      <c r="OCG231" s="556" t="s">
        <v>12</v>
      </c>
      <c r="OCH231" s="556"/>
      <c r="OCI231" s="556"/>
      <c r="OCJ231" s="4" t="e">
        <f>OCR229</f>
        <v>#REF!</v>
      </c>
      <c r="OCK231" s="556" t="s">
        <v>12</v>
      </c>
      <c r="OCL231" s="556"/>
      <c r="OCM231" s="556"/>
      <c r="OCN231" s="4" t="e">
        <f>OCV229</f>
        <v>#REF!</v>
      </c>
      <c r="OCO231" s="556" t="s">
        <v>12</v>
      </c>
      <c r="OCP231" s="556"/>
      <c r="OCQ231" s="556"/>
      <c r="OCR231" s="4" t="e">
        <f>OCZ229</f>
        <v>#REF!</v>
      </c>
      <c r="OCS231" s="556" t="s">
        <v>12</v>
      </c>
      <c r="OCT231" s="556"/>
      <c r="OCU231" s="556"/>
      <c r="OCV231" s="4" t="e">
        <f>ODD229</f>
        <v>#REF!</v>
      </c>
      <c r="OCW231" s="556" t="s">
        <v>12</v>
      </c>
      <c r="OCX231" s="556"/>
      <c r="OCY231" s="556"/>
      <c r="OCZ231" s="4" t="e">
        <f>ODH229</f>
        <v>#REF!</v>
      </c>
      <c r="ODA231" s="556" t="s">
        <v>12</v>
      </c>
      <c r="ODB231" s="556"/>
      <c r="ODC231" s="556"/>
      <c r="ODD231" s="4" t="e">
        <f>ODL229</f>
        <v>#REF!</v>
      </c>
      <c r="ODE231" s="556" t="s">
        <v>12</v>
      </c>
      <c r="ODF231" s="556"/>
      <c r="ODG231" s="556"/>
      <c r="ODH231" s="4" t="e">
        <f>ODP229</f>
        <v>#REF!</v>
      </c>
      <c r="ODI231" s="556" t="s">
        <v>12</v>
      </c>
      <c r="ODJ231" s="556"/>
      <c r="ODK231" s="556"/>
      <c r="ODL231" s="4" t="e">
        <f>ODT229</f>
        <v>#REF!</v>
      </c>
      <c r="ODM231" s="556" t="s">
        <v>12</v>
      </c>
      <c r="ODN231" s="556"/>
      <c r="ODO231" s="556"/>
      <c r="ODP231" s="4" t="e">
        <f>ODX229</f>
        <v>#REF!</v>
      </c>
      <c r="ODQ231" s="556" t="s">
        <v>12</v>
      </c>
      <c r="ODR231" s="556"/>
      <c r="ODS231" s="556"/>
      <c r="ODT231" s="4" t="e">
        <f>OEB229</f>
        <v>#REF!</v>
      </c>
      <c r="ODU231" s="556" t="s">
        <v>12</v>
      </c>
      <c r="ODV231" s="556"/>
      <c r="ODW231" s="556"/>
      <c r="ODX231" s="4" t="e">
        <f>OEF229</f>
        <v>#REF!</v>
      </c>
      <c r="ODY231" s="556" t="s">
        <v>12</v>
      </c>
      <c r="ODZ231" s="556"/>
      <c r="OEA231" s="556"/>
      <c r="OEB231" s="4" t="e">
        <f>OEJ229</f>
        <v>#REF!</v>
      </c>
      <c r="OEC231" s="556" t="s">
        <v>12</v>
      </c>
      <c r="OED231" s="556"/>
      <c r="OEE231" s="556"/>
      <c r="OEF231" s="4" t="e">
        <f>OEN229</f>
        <v>#REF!</v>
      </c>
      <c r="OEG231" s="556" t="s">
        <v>12</v>
      </c>
      <c r="OEH231" s="556"/>
      <c r="OEI231" s="556"/>
      <c r="OEJ231" s="4" t="e">
        <f>OER229</f>
        <v>#REF!</v>
      </c>
      <c r="OEK231" s="556" t="s">
        <v>12</v>
      </c>
      <c r="OEL231" s="556"/>
      <c r="OEM231" s="556"/>
      <c r="OEN231" s="4" t="e">
        <f>OEV229</f>
        <v>#REF!</v>
      </c>
      <c r="OEO231" s="556" t="s">
        <v>12</v>
      </c>
      <c r="OEP231" s="556"/>
      <c r="OEQ231" s="556"/>
      <c r="OER231" s="4" t="e">
        <f>OEZ229</f>
        <v>#REF!</v>
      </c>
      <c r="OES231" s="556" t="s">
        <v>12</v>
      </c>
      <c r="OET231" s="556"/>
      <c r="OEU231" s="556"/>
      <c r="OEV231" s="4" t="e">
        <f>OFD229</f>
        <v>#REF!</v>
      </c>
      <c r="OEW231" s="556" t="s">
        <v>12</v>
      </c>
      <c r="OEX231" s="556"/>
      <c r="OEY231" s="556"/>
      <c r="OEZ231" s="4" t="e">
        <f>OFH229</f>
        <v>#REF!</v>
      </c>
      <c r="OFA231" s="556" t="s">
        <v>12</v>
      </c>
      <c r="OFB231" s="556"/>
      <c r="OFC231" s="556"/>
      <c r="OFD231" s="4" t="e">
        <f>OFL229</f>
        <v>#REF!</v>
      </c>
      <c r="OFE231" s="556" t="s">
        <v>12</v>
      </c>
      <c r="OFF231" s="556"/>
      <c r="OFG231" s="556"/>
      <c r="OFH231" s="4" t="e">
        <f>OFP229</f>
        <v>#REF!</v>
      </c>
      <c r="OFI231" s="556" t="s">
        <v>12</v>
      </c>
      <c r="OFJ231" s="556"/>
      <c r="OFK231" s="556"/>
      <c r="OFL231" s="4" t="e">
        <f>OFT229</f>
        <v>#REF!</v>
      </c>
      <c r="OFM231" s="556" t="s">
        <v>12</v>
      </c>
      <c r="OFN231" s="556"/>
      <c r="OFO231" s="556"/>
      <c r="OFP231" s="4" t="e">
        <f>OFX229</f>
        <v>#REF!</v>
      </c>
      <c r="OFQ231" s="556" t="s">
        <v>12</v>
      </c>
      <c r="OFR231" s="556"/>
      <c r="OFS231" s="556"/>
      <c r="OFT231" s="4" t="e">
        <f>OGB229</f>
        <v>#REF!</v>
      </c>
      <c r="OFU231" s="556" t="s">
        <v>12</v>
      </c>
      <c r="OFV231" s="556"/>
      <c r="OFW231" s="556"/>
      <c r="OFX231" s="4" t="e">
        <f>OGF229</f>
        <v>#REF!</v>
      </c>
      <c r="OFY231" s="556" t="s">
        <v>12</v>
      </c>
      <c r="OFZ231" s="556"/>
      <c r="OGA231" s="556"/>
      <c r="OGB231" s="4" t="e">
        <f>OGJ229</f>
        <v>#REF!</v>
      </c>
      <c r="OGC231" s="556" t="s">
        <v>12</v>
      </c>
      <c r="OGD231" s="556"/>
      <c r="OGE231" s="556"/>
      <c r="OGF231" s="4" t="e">
        <f>OGN229</f>
        <v>#REF!</v>
      </c>
      <c r="OGG231" s="556" t="s">
        <v>12</v>
      </c>
      <c r="OGH231" s="556"/>
      <c r="OGI231" s="556"/>
      <c r="OGJ231" s="4" t="e">
        <f>OGR229</f>
        <v>#REF!</v>
      </c>
      <c r="OGK231" s="556" t="s">
        <v>12</v>
      </c>
      <c r="OGL231" s="556"/>
      <c r="OGM231" s="556"/>
      <c r="OGN231" s="4" t="e">
        <f>OGV229</f>
        <v>#REF!</v>
      </c>
      <c r="OGO231" s="556" t="s">
        <v>12</v>
      </c>
      <c r="OGP231" s="556"/>
      <c r="OGQ231" s="556"/>
      <c r="OGR231" s="4" t="e">
        <f>OGZ229</f>
        <v>#REF!</v>
      </c>
      <c r="OGS231" s="556" t="s">
        <v>12</v>
      </c>
      <c r="OGT231" s="556"/>
      <c r="OGU231" s="556"/>
      <c r="OGV231" s="4" t="e">
        <f>OHD229</f>
        <v>#REF!</v>
      </c>
      <c r="OGW231" s="556" t="s">
        <v>12</v>
      </c>
      <c r="OGX231" s="556"/>
      <c r="OGY231" s="556"/>
      <c r="OGZ231" s="4" t="e">
        <f>OHH229</f>
        <v>#REF!</v>
      </c>
      <c r="OHA231" s="556" t="s">
        <v>12</v>
      </c>
      <c r="OHB231" s="556"/>
      <c r="OHC231" s="556"/>
      <c r="OHD231" s="4" t="e">
        <f>OHL229</f>
        <v>#REF!</v>
      </c>
      <c r="OHE231" s="556" t="s">
        <v>12</v>
      </c>
      <c r="OHF231" s="556"/>
      <c r="OHG231" s="556"/>
      <c r="OHH231" s="4" t="e">
        <f>OHP229</f>
        <v>#REF!</v>
      </c>
      <c r="OHI231" s="556" t="s">
        <v>12</v>
      </c>
      <c r="OHJ231" s="556"/>
      <c r="OHK231" s="556"/>
      <c r="OHL231" s="4" t="e">
        <f>OHT229</f>
        <v>#REF!</v>
      </c>
      <c r="OHM231" s="556" t="s">
        <v>12</v>
      </c>
      <c r="OHN231" s="556"/>
      <c r="OHO231" s="556"/>
      <c r="OHP231" s="4" t="e">
        <f>OHX229</f>
        <v>#REF!</v>
      </c>
      <c r="OHQ231" s="556" t="s">
        <v>12</v>
      </c>
      <c r="OHR231" s="556"/>
      <c r="OHS231" s="556"/>
      <c r="OHT231" s="4" t="e">
        <f>OIB229</f>
        <v>#REF!</v>
      </c>
      <c r="OHU231" s="556" t="s">
        <v>12</v>
      </c>
      <c r="OHV231" s="556"/>
      <c r="OHW231" s="556"/>
      <c r="OHX231" s="4" t="e">
        <f>OIF229</f>
        <v>#REF!</v>
      </c>
      <c r="OHY231" s="556" t="s">
        <v>12</v>
      </c>
      <c r="OHZ231" s="556"/>
      <c r="OIA231" s="556"/>
      <c r="OIB231" s="4" t="e">
        <f>OIJ229</f>
        <v>#REF!</v>
      </c>
      <c r="OIC231" s="556" t="s">
        <v>12</v>
      </c>
      <c r="OID231" s="556"/>
      <c r="OIE231" s="556"/>
      <c r="OIF231" s="4" t="e">
        <f>OIN229</f>
        <v>#REF!</v>
      </c>
      <c r="OIG231" s="556" t="s">
        <v>12</v>
      </c>
      <c r="OIH231" s="556"/>
      <c r="OII231" s="556"/>
      <c r="OIJ231" s="4" t="e">
        <f>OIR229</f>
        <v>#REF!</v>
      </c>
      <c r="OIK231" s="556" t="s">
        <v>12</v>
      </c>
      <c r="OIL231" s="556"/>
      <c r="OIM231" s="556"/>
      <c r="OIN231" s="4" t="e">
        <f>OIV229</f>
        <v>#REF!</v>
      </c>
      <c r="OIO231" s="556" t="s">
        <v>12</v>
      </c>
      <c r="OIP231" s="556"/>
      <c r="OIQ231" s="556"/>
      <c r="OIR231" s="4" t="e">
        <f>OIZ229</f>
        <v>#REF!</v>
      </c>
      <c r="OIS231" s="556" t="s">
        <v>12</v>
      </c>
      <c r="OIT231" s="556"/>
      <c r="OIU231" s="556"/>
      <c r="OIV231" s="4" t="e">
        <f>OJD229</f>
        <v>#REF!</v>
      </c>
      <c r="OIW231" s="556" t="s">
        <v>12</v>
      </c>
      <c r="OIX231" s="556"/>
      <c r="OIY231" s="556"/>
      <c r="OIZ231" s="4" t="e">
        <f>OJH229</f>
        <v>#REF!</v>
      </c>
      <c r="OJA231" s="556" t="s">
        <v>12</v>
      </c>
      <c r="OJB231" s="556"/>
      <c r="OJC231" s="556"/>
      <c r="OJD231" s="4" t="e">
        <f>OJL229</f>
        <v>#REF!</v>
      </c>
      <c r="OJE231" s="556" t="s">
        <v>12</v>
      </c>
      <c r="OJF231" s="556"/>
      <c r="OJG231" s="556"/>
      <c r="OJH231" s="4" t="e">
        <f>OJP229</f>
        <v>#REF!</v>
      </c>
      <c r="OJI231" s="556" t="s">
        <v>12</v>
      </c>
      <c r="OJJ231" s="556"/>
      <c r="OJK231" s="556"/>
      <c r="OJL231" s="4" t="e">
        <f>OJT229</f>
        <v>#REF!</v>
      </c>
      <c r="OJM231" s="556" t="s">
        <v>12</v>
      </c>
      <c r="OJN231" s="556"/>
      <c r="OJO231" s="556"/>
      <c r="OJP231" s="4" t="e">
        <f>OJX229</f>
        <v>#REF!</v>
      </c>
      <c r="OJQ231" s="556" t="s">
        <v>12</v>
      </c>
      <c r="OJR231" s="556"/>
      <c r="OJS231" s="556"/>
      <c r="OJT231" s="4" t="e">
        <f>OKB229</f>
        <v>#REF!</v>
      </c>
      <c r="OJU231" s="556" t="s">
        <v>12</v>
      </c>
      <c r="OJV231" s="556"/>
      <c r="OJW231" s="556"/>
      <c r="OJX231" s="4" t="e">
        <f>OKF229</f>
        <v>#REF!</v>
      </c>
      <c r="OJY231" s="556" t="s">
        <v>12</v>
      </c>
      <c r="OJZ231" s="556"/>
      <c r="OKA231" s="556"/>
      <c r="OKB231" s="4" t="e">
        <f>OKJ229</f>
        <v>#REF!</v>
      </c>
      <c r="OKC231" s="556" t="s">
        <v>12</v>
      </c>
      <c r="OKD231" s="556"/>
      <c r="OKE231" s="556"/>
      <c r="OKF231" s="4" t="e">
        <f>OKN229</f>
        <v>#REF!</v>
      </c>
      <c r="OKG231" s="556" t="s">
        <v>12</v>
      </c>
      <c r="OKH231" s="556"/>
      <c r="OKI231" s="556"/>
      <c r="OKJ231" s="4" t="e">
        <f>OKR229</f>
        <v>#REF!</v>
      </c>
      <c r="OKK231" s="556" t="s">
        <v>12</v>
      </c>
      <c r="OKL231" s="556"/>
      <c r="OKM231" s="556"/>
      <c r="OKN231" s="4" t="e">
        <f>OKV229</f>
        <v>#REF!</v>
      </c>
      <c r="OKO231" s="556" t="s">
        <v>12</v>
      </c>
      <c r="OKP231" s="556"/>
      <c r="OKQ231" s="556"/>
      <c r="OKR231" s="4" t="e">
        <f>OKZ229</f>
        <v>#REF!</v>
      </c>
      <c r="OKS231" s="556" t="s">
        <v>12</v>
      </c>
      <c r="OKT231" s="556"/>
      <c r="OKU231" s="556"/>
      <c r="OKV231" s="4" t="e">
        <f>OLD229</f>
        <v>#REF!</v>
      </c>
      <c r="OKW231" s="556" t="s">
        <v>12</v>
      </c>
      <c r="OKX231" s="556"/>
      <c r="OKY231" s="556"/>
      <c r="OKZ231" s="4" t="e">
        <f>OLH229</f>
        <v>#REF!</v>
      </c>
      <c r="OLA231" s="556" t="s">
        <v>12</v>
      </c>
      <c r="OLB231" s="556"/>
      <c r="OLC231" s="556"/>
      <c r="OLD231" s="4" t="e">
        <f>OLL229</f>
        <v>#REF!</v>
      </c>
      <c r="OLE231" s="556" t="s">
        <v>12</v>
      </c>
      <c r="OLF231" s="556"/>
      <c r="OLG231" s="556"/>
      <c r="OLH231" s="4" t="e">
        <f>OLP229</f>
        <v>#REF!</v>
      </c>
      <c r="OLI231" s="556" t="s">
        <v>12</v>
      </c>
      <c r="OLJ231" s="556"/>
      <c r="OLK231" s="556"/>
      <c r="OLL231" s="4" t="e">
        <f>OLT229</f>
        <v>#REF!</v>
      </c>
      <c r="OLM231" s="556" t="s">
        <v>12</v>
      </c>
      <c r="OLN231" s="556"/>
      <c r="OLO231" s="556"/>
      <c r="OLP231" s="4" t="e">
        <f>OLX229</f>
        <v>#REF!</v>
      </c>
      <c r="OLQ231" s="556" t="s">
        <v>12</v>
      </c>
      <c r="OLR231" s="556"/>
      <c r="OLS231" s="556"/>
      <c r="OLT231" s="4" t="e">
        <f>OMB229</f>
        <v>#REF!</v>
      </c>
      <c r="OLU231" s="556" t="s">
        <v>12</v>
      </c>
      <c r="OLV231" s="556"/>
      <c r="OLW231" s="556"/>
      <c r="OLX231" s="4" t="e">
        <f>OMF229</f>
        <v>#REF!</v>
      </c>
      <c r="OLY231" s="556" t="s">
        <v>12</v>
      </c>
      <c r="OLZ231" s="556"/>
      <c r="OMA231" s="556"/>
      <c r="OMB231" s="4" t="e">
        <f>OMJ229</f>
        <v>#REF!</v>
      </c>
      <c r="OMC231" s="556" t="s">
        <v>12</v>
      </c>
      <c r="OMD231" s="556"/>
      <c r="OME231" s="556"/>
      <c r="OMF231" s="4" t="e">
        <f>OMN229</f>
        <v>#REF!</v>
      </c>
      <c r="OMG231" s="556" t="s">
        <v>12</v>
      </c>
      <c r="OMH231" s="556"/>
      <c r="OMI231" s="556"/>
      <c r="OMJ231" s="4" t="e">
        <f>OMR229</f>
        <v>#REF!</v>
      </c>
      <c r="OMK231" s="556" t="s">
        <v>12</v>
      </c>
      <c r="OML231" s="556"/>
      <c r="OMM231" s="556"/>
      <c r="OMN231" s="4" t="e">
        <f>OMV229</f>
        <v>#REF!</v>
      </c>
      <c r="OMO231" s="556" t="s">
        <v>12</v>
      </c>
      <c r="OMP231" s="556"/>
      <c r="OMQ231" s="556"/>
      <c r="OMR231" s="4" t="e">
        <f>OMZ229</f>
        <v>#REF!</v>
      </c>
      <c r="OMS231" s="556" t="s">
        <v>12</v>
      </c>
      <c r="OMT231" s="556"/>
      <c r="OMU231" s="556"/>
      <c r="OMV231" s="4" t="e">
        <f>OND229</f>
        <v>#REF!</v>
      </c>
      <c r="OMW231" s="556" t="s">
        <v>12</v>
      </c>
      <c r="OMX231" s="556"/>
      <c r="OMY231" s="556"/>
      <c r="OMZ231" s="4" t="e">
        <f>ONH229</f>
        <v>#REF!</v>
      </c>
      <c r="ONA231" s="556" t="s">
        <v>12</v>
      </c>
      <c r="ONB231" s="556"/>
      <c r="ONC231" s="556"/>
      <c r="OND231" s="4" t="e">
        <f>ONL229</f>
        <v>#REF!</v>
      </c>
      <c r="ONE231" s="556" t="s">
        <v>12</v>
      </c>
      <c r="ONF231" s="556"/>
      <c r="ONG231" s="556"/>
      <c r="ONH231" s="4" t="e">
        <f>ONP229</f>
        <v>#REF!</v>
      </c>
      <c r="ONI231" s="556" t="s">
        <v>12</v>
      </c>
      <c r="ONJ231" s="556"/>
      <c r="ONK231" s="556"/>
      <c r="ONL231" s="4" t="e">
        <f>ONT229</f>
        <v>#REF!</v>
      </c>
      <c r="ONM231" s="556" t="s">
        <v>12</v>
      </c>
      <c r="ONN231" s="556"/>
      <c r="ONO231" s="556"/>
      <c r="ONP231" s="4" t="e">
        <f>ONX229</f>
        <v>#REF!</v>
      </c>
      <c r="ONQ231" s="556" t="s">
        <v>12</v>
      </c>
      <c r="ONR231" s="556"/>
      <c r="ONS231" s="556"/>
      <c r="ONT231" s="4" t="e">
        <f>OOB229</f>
        <v>#REF!</v>
      </c>
      <c r="ONU231" s="556" t="s">
        <v>12</v>
      </c>
      <c r="ONV231" s="556"/>
      <c r="ONW231" s="556"/>
      <c r="ONX231" s="4" t="e">
        <f>OOF229</f>
        <v>#REF!</v>
      </c>
      <c r="ONY231" s="556" t="s">
        <v>12</v>
      </c>
      <c r="ONZ231" s="556"/>
      <c r="OOA231" s="556"/>
      <c r="OOB231" s="4" t="e">
        <f>OOJ229</f>
        <v>#REF!</v>
      </c>
      <c r="OOC231" s="556" t="s">
        <v>12</v>
      </c>
      <c r="OOD231" s="556"/>
      <c r="OOE231" s="556"/>
      <c r="OOF231" s="4" t="e">
        <f>OON229</f>
        <v>#REF!</v>
      </c>
      <c r="OOG231" s="556" t="s">
        <v>12</v>
      </c>
      <c r="OOH231" s="556"/>
      <c r="OOI231" s="556"/>
      <c r="OOJ231" s="4" t="e">
        <f>OOR229</f>
        <v>#REF!</v>
      </c>
      <c r="OOK231" s="556" t="s">
        <v>12</v>
      </c>
      <c r="OOL231" s="556"/>
      <c r="OOM231" s="556"/>
      <c r="OON231" s="4" t="e">
        <f>OOV229</f>
        <v>#REF!</v>
      </c>
      <c r="OOO231" s="556" t="s">
        <v>12</v>
      </c>
      <c r="OOP231" s="556"/>
      <c r="OOQ231" s="556"/>
      <c r="OOR231" s="4" t="e">
        <f>OOZ229</f>
        <v>#REF!</v>
      </c>
      <c r="OOS231" s="556" t="s">
        <v>12</v>
      </c>
      <c r="OOT231" s="556"/>
      <c r="OOU231" s="556"/>
      <c r="OOV231" s="4" t="e">
        <f>OPD229</f>
        <v>#REF!</v>
      </c>
      <c r="OOW231" s="556" t="s">
        <v>12</v>
      </c>
      <c r="OOX231" s="556"/>
      <c r="OOY231" s="556"/>
      <c r="OOZ231" s="4" t="e">
        <f>OPH229</f>
        <v>#REF!</v>
      </c>
      <c r="OPA231" s="556" t="s">
        <v>12</v>
      </c>
      <c r="OPB231" s="556"/>
      <c r="OPC231" s="556"/>
      <c r="OPD231" s="4" t="e">
        <f>OPL229</f>
        <v>#REF!</v>
      </c>
      <c r="OPE231" s="556" t="s">
        <v>12</v>
      </c>
      <c r="OPF231" s="556"/>
      <c r="OPG231" s="556"/>
      <c r="OPH231" s="4" t="e">
        <f>OPP229</f>
        <v>#REF!</v>
      </c>
      <c r="OPI231" s="556" t="s">
        <v>12</v>
      </c>
      <c r="OPJ231" s="556"/>
      <c r="OPK231" s="556"/>
      <c r="OPL231" s="4" t="e">
        <f>OPT229</f>
        <v>#REF!</v>
      </c>
      <c r="OPM231" s="556" t="s">
        <v>12</v>
      </c>
      <c r="OPN231" s="556"/>
      <c r="OPO231" s="556"/>
      <c r="OPP231" s="4" t="e">
        <f>OPX229</f>
        <v>#REF!</v>
      </c>
      <c r="OPQ231" s="556" t="s">
        <v>12</v>
      </c>
      <c r="OPR231" s="556"/>
      <c r="OPS231" s="556"/>
      <c r="OPT231" s="4" t="e">
        <f>OQB229</f>
        <v>#REF!</v>
      </c>
      <c r="OPU231" s="556" t="s">
        <v>12</v>
      </c>
      <c r="OPV231" s="556"/>
      <c r="OPW231" s="556"/>
      <c r="OPX231" s="4" t="e">
        <f>OQF229</f>
        <v>#REF!</v>
      </c>
      <c r="OPY231" s="556" t="s">
        <v>12</v>
      </c>
      <c r="OPZ231" s="556"/>
      <c r="OQA231" s="556"/>
      <c r="OQB231" s="4" t="e">
        <f>OQJ229</f>
        <v>#REF!</v>
      </c>
      <c r="OQC231" s="556" t="s">
        <v>12</v>
      </c>
      <c r="OQD231" s="556"/>
      <c r="OQE231" s="556"/>
      <c r="OQF231" s="4" t="e">
        <f>OQN229</f>
        <v>#REF!</v>
      </c>
      <c r="OQG231" s="556" t="s">
        <v>12</v>
      </c>
      <c r="OQH231" s="556"/>
      <c r="OQI231" s="556"/>
      <c r="OQJ231" s="4" t="e">
        <f>OQR229</f>
        <v>#REF!</v>
      </c>
      <c r="OQK231" s="556" t="s">
        <v>12</v>
      </c>
      <c r="OQL231" s="556"/>
      <c r="OQM231" s="556"/>
      <c r="OQN231" s="4" t="e">
        <f>OQV229</f>
        <v>#REF!</v>
      </c>
      <c r="OQO231" s="556" t="s">
        <v>12</v>
      </c>
      <c r="OQP231" s="556"/>
      <c r="OQQ231" s="556"/>
      <c r="OQR231" s="4" t="e">
        <f>OQZ229</f>
        <v>#REF!</v>
      </c>
      <c r="OQS231" s="556" t="s">
        <v>12</v>
      </c>
      <c r="OQT231" s="556"/>
      <c r="OQU231" s="556"/>
      <c r="OQV231" s="4" t="e">
        <f>ORD229</f>
        <v>#REF!</v>
      </c>
      <c r="OQW231" s="556" t="s">
        <v>12</v>
      </c>
      <c r="OQX231" s="556"/>
      <c r="OQY231" s="556"/>
      <c r="OQZ231" s="4" t="e">
        <f>ORH229</f>
        <v>#REF!</v>
      </c>
      <c r="ORA231" s="556" t="s">
        <v>12</v>
      </c>
      <c r="ORB231" s="556"/>
      <c r="ORC231" s="556"/>
      <c r="ORD231" s="4" t="e">
        <f>ORL229</f>
        <v>#REF!</v>
      </c>
      <c r="ORE231" s="556" t="s">
        <v>12</v>
      </c>
      <c r="ORF231" s="556"/>
      <c r="ORG231" s="556"/>
      <c r="ORH231" s="4" t="e">
        <f>ORP229</f>
        <v>#REF!</v>
      </c>
      <c r="ORI231" s="556" t="s">
        <v>12</v>
      </c>
      <c r="ORJ231" s="556"/>
      <c r="ORK231" s="556"/>
      <c r="ORL231" s="4" t="e">
        <f>ORT229</f>
        <v>#REF!</v>
      </c>
      <c r="ORM231" s="556" t="s">
        <v>12</v>
      </c>
      <c r="ORN231" s="556"/>
      <c r="ORO231" s="556"/>
      <c r="ORP231" s="4" t="e">
        <f>ORX229</f>
        <v>#REF!</v>
      </c>
      <c r="ORQ231" s="556" t="s">
        <v>12</v>
      </c>
      <c r="ORR231" s="556"/>
      <c r="ORS231" s="556"/>
      <c r="ORT231" s="4" t="e">
        <f>OSB229</f>
        <v>#REF!</v>
      </c>
      <c r="ORU231" s="556" t="s">
        <v>12</v>
      </c>
      <c r="ORV231" s="556"/>
      <c r="ORW231" s="556"/>
      <c r="ORX231" s="4" t="e">
        <f>OSF229</f>
        <v>#REF!</v>
      </c>
      <c r="ORY231" s="556" t="s">
        <v>12</v>
      </c>
      <c r="ORZ231" s="556"/>
      <c r="OSA231" s="556"/>
      <c r="OSB231" s="4" t="e">
        <f>OSJ229</f>
        <v>#REF!</v>
      </c>
      <c r="OSC231" s="556" t="s">
        <v>12</v>
      </c>
      <c r="OSD231" s="556"/>
      <c r="OSE231" s="556"/>
      <c r="OSF231" s="4" t="e">
        <f>OSN229</f>
        <v>#REF!</v>
      </c>
      <c r="OSG231" s="556" t="s">
        <v>12</v>
      </c>
      <c r="OSH231" s="556"/>
      <c r="OSI231" s="556"/>
      <c r="OSJ231" s="4" t="e">
        <f>OSR229</f>
        <v>#REF!</v>
      </c>
      <c r="OSK231" s="556" t="s">
        <v>12</v>
      </c>
      <c r="OSL231" s="556"/>
      <c r="OSM231" s="556"/>
      <c r="OSN231" s="4" t="e">
        <f>OSV229</f>
        <v>#REF!</v>
      </c>
      <c r="OSO231" s="556" t="s">
        <v>12</v>
      </c>
      <c r="OSP231" s="556"/>
      <c r="OSQ231" s="556"/>
      <c r="OSR231" s="4" t="e">
        <f>OSZ229</f>
        <v>#REF!</v>
      </c>
      <c r="OSS231" s="556" t="s">
        <v>12</v>
      </c>
      <c r="OST231" s="556"/>
      <c r="OSU231" s="556"/>
      <c r="OSV231" s="4" t="e">
        <f>OTD229</f>
        <v>#REF!</v>
      </c>
      <c r="OSW231" s="556" t="s">
        <v>12</v>
      </c>
      <c r="OSX231" s="556"/>
      <c r="OSY231" s="556"/>
      <c r="OSZ231" s="4" t="e">
        <f>OTH229</f>
        <v>#REF!</v>
      </c>
      <c r="OTA231" s="556" t="s">
        <v>12</v>
      </c>
      <c r="OTB231" s="556"/>
      <c r="OTC231" s="556"/>
      <c r="OTD231" s="4" t="e">
        <f>OTL229</f>
        <v>#REF!</v>
      </c>
      <c r="OTE231" s="556" t="s">
        <v>12</v>
      </c>
      <c r="OTF231" s="556"/>
      <c r="OTG231" s="556"/>
      <c r="OTH231" s="4" t="e">
        <f>OTP229</f>
        <v>#REF!</v>
      </c>
      <c r="OTI231" s="556" t="s">
        <v>12</v>
      </c>
      <c r="OTJ231" s="556"/>
      <c r="OTK231" s="556"/>
      <c r="OTL231" s="4" t="e">
        <f>OTT229</f>
        <v>#REF!</v>
      </c>
      <c r="OTM231" s="556" t="s">
        <v>12</v>
      </c>
      <c r="OTN231" s="556"/>
      <c r="OTO231" s="556"/>
      <c r="OTP231" s="4" t="e">
        <f>OTX229</f>
        <v>#REF!</v>
      </c>
      <c r="OTQ231" s="556" t="s">
        <v>12</v>
      </c>
      <c r="OTR231" s="556"/>
      <c r="OTS231" s="556"/>
      <c r="OTT231" s="4" t="e">
        <f>OUB229</f>
        <v>#REF!</v>
      </c>
      <c r="OTU231" s="556" t="s">
        <v>12</v>
      </c>
      <c r="OTV231" s="556"/>
      <c r="OTW231" s="556"/>
      <c r="OTX231" s="4" t="e">
        <f>OUF229</f>
        <v>#REF!</v>
      </c>
      <c r="OTY231" s="556" t="s">
        <v>12</v>
      </c>
      <c r="OTZ231" s="556"/>
      <c r="OUA231" s="556"/>
      <c r="OUB231" s="4" t="e">
        <f>OUJ229</f>
        <v>#REF!</v>
      </c>
      <c r="OUC231" s="556" t="s">
        <v>12</v>
      </c>
      <c r="OUD231" s="556"/>
      <c r="OUE231" s="556"/>
      <c r="OUF231" s="4" t="e">
        <f>OUN229</f>
        <v>#REF!</v>
      </c>
      <c r="OUG231" s="556" t="s">
        <v>12</v>
      </c>
      <c r="OUH231" s="556"/>
      <c r="OUI231" s="556"/>
      <c r="OUJ231" s="4" t="e">
        <f>OUR229</f>
        <v>#REF!</v>
      </c>
      <c r="OUK231" s="556" t="s">
        <v>12</v>
      </c>
      <c r="OUL231" s="556"/>
      <c r="OUM231" s="556"/>
      <c r="OUN231" s="4" t="e">
        <f>OUV229</f>
        <v>#REF!</v>
      </c>
      <c r="OUO231" s="556" t="s">
        <v>12</v>
      </c>
      <c r="OUP231" s="556"/>
      <c r="OUQ231" s="556"/>
      <c r="OUR231" s="4" t="e">
        <f>OUZ229</f>
        <v>#REF!</v>
      </c>
      <c r="OUS231" s="556" t="s">
        <v>12</v>
      </c>
      <c r="OUT231" s="556"/>
      <c r="OUU231" s="556"/>
      <c r="OUV231" s="4" t="e">
        <f>OVD229</f>
        <v>#REF!</v>
      </c>
      <c r="OUW231" s="556" t="s">
        <v>12</v>
      </c>
      <c r="OUX231" s="556"/>
      <c r="OUY231" s="556"/>
      <c r="OUZ231" s="4" t="e">
        <f>OVH229</f>
        <v>#REF!</v>
      </c>
      <c r="OVA231" s="556" t="s">
        <v>12</v>
      </c>
      <c r="OVB231" s="556"/>
      <c r="OVC231" s="556"/>
      <c r="OVD231" s="4" t="e">
        <f>OVL229</f>
        <v>#REF!</v>
      </c>
      <c r="OVE231" s="556" t="s">
        <v>12</v>
      </c>
      <c r="OVF231" s="556"/>
      <c r="OVG231" s="556"/>
      <c r="OVH231" s="4" t="e">
        <f>OVP229</f>
        <v>#REF!</v>
      </c>
      <c r="OVI231" s="556" t="s">
        <v>12</v>
      </c>
      <c r="OVJ231" s="556"/>
      <c r="OVK231" s="556"/>
      <c r="OVL231" s="4" t="e">
        <f>OVT229</f>
        <v>#REF!</v>
      </c>
      <c r="OVM231" s="556" t="s">
        <v>12</v>
      </c>
      <c r="OVN231" s="556"/>
      <c r="OVO231" s="556"/>
      <c r="OVP231" s="4" t="e">
        <f>OVX229</f>
        <v>#REF!</v>
      </c>
      <c r="OVQ231" s="556" t="s">
        <v>12</v>
      </c>
      <c r="OVR231" s="556"/>
      <c r="OVS231" s="556"/>
      <c r="OVT231" s="4" t="e">
        <f>OWB229</f>
        <v>#REF!</v>
      </c>
      <c r="OVU231" s="556" t="s">
        <v>12</v>
      </c>
      <c r="OVV231" s="556"/>
      <c r="OVW231" s="556"/>
      <c r="OVX231" s="4" t="e">
        <f>OWF229</f>
        <v>#REF!</v>
      </c>
      <c r="OVY231" s="556" t="s">
        <v>12</v>
      </c>
      <c r="OVZ231" s="556"/>
      <c r="OWA231" s="556"/>
      <c r="OWB231" s="4" t="e">
        <f>OWJ229</f>
        <v>#REF!</v>
      </c>
      <c r="OWC231" s="556" t="s">
        <v>12</v>
      </c>
      <c r="OWD231" s="556"/>
      <c r="OWE231" s="556"/>
      <c r="OWF231" s="4" t="e">
        <f>OWN229</f>
        <v>#REF!</v>
      </c>
      <c r="OWG231" s="556" t="s">
        <v>12</v>
      </c>
      <c r="OWH231" s="556"/>
      <c r="OWI231" s="556"/>
      <c r="OWJ231" s="4" t="e">
        <f>OWR229</f>
        <v>#REF!</v>
      </c>
      <c r="OWK231" s="556" t="s">
        <v>12</v>
      </c>
      <c r="OWL231" s="556"/>
      <c r="OWM231" s="556"/>
      <c r="OWN231" s="4" t="e">
        <f>OWV229</f>
        <v>#REF!</v>
      </c>
      <c r="OWO231" s="556" t="s">
        <v>12</v>
      </c>
      <c r="OWP231" s="556"/>
      <c r="OWQ231" s="556"/>
      <c r="OWR231" s="4" t="e">
        <f>OWZ229</f>
        <v>#REF!</v>
      </c>
      <c r="OWS231" s="556" t="s">
        <v>12</v>
      </c>
      <c r="OWT231" s="556"/>
      <c r="OWU231" s="556"/>
      <c r="OWV231" s="4" t="e">
        <f>OXD229</f>
        <v>#REF!</v>
      </c>
      <c r="OWW231" s="556" t="s">
        <v>12</v>
      </c>
      <c r="OWX231" s="556"/>
      <c r="OWY231" s="556"/>
      <c r="OWZ231" s="4" t="e">
        <f>OXH229</f>
        <v>#REF!</v>
      </c>
      <c r="OXA231" s="556" t="s">
        <v>12</v>
      </c>
      <c r="OXB231" s="556"/>
      <c r="OXC231" s="556"/>
      <c r="OXD231" s="4" t="e">
        <f>OXL229</f>
        <v>#REF!</v>
      </c>
      <c r="OXE231" s="556" t="s">
        <v>12</v>
      </c>
      <c r="OXF231" s="556"/>
      <c r="OXG231" s="556"/>
      <c r="OXH231" s="4" t="e">
        <f>OXP229</f>
        <v>#REF!</v>
      </c>
      <c r="OXI231" s="556" t="s">
        <v>12</v>
      </c>
      <c r="OXJ231" s="556"/>
      <c r="OXK231" s="556"/>
      <c r="OXL231" s="4" t="e">
        <f>OXT229</f>
        <v>#REF!</v>
      </c>
      <c r="OXM231" s="556" t="s">
        <v>12</v>
      </c>
      <c r="OXN231" s="556"/>
      <c r="OXO231" s="556"/>
      <c r="OXP231" s="4" t="e">
        <f>OXX229</f>
        <v>#REF!</v>
      </c>
      <c r="OXQ231" s="556" t="s">
        <v>12</v>
      </c>
      <c r="OXR231" s="556"/>
      <c r="OXS231" s="556"/>
      <c r="OXT231" s="4" t="e">
        <f>OYB229</f>
        <v>#REF!</v>
      </c>
      <c r="OXU231" s="556" t="s">
        <v>12</v>
      </c>
      <c r="OXV231" s="556"/>
      <c r="OXW231" s="556"/>
      <c r="OXX231" s="4" t="e">
        <f>OYF229</f>
        <v>#REF!</v>
      </c>
      <c r="OXY231" s="556" t="s">
        <v>12</v>
      </c>
      <c r="OXZ231" s="556"/>
      <c r="OYA231" s="556"/>
      <c r="OYB231" s="4" t="e">
        <f>OYJ229</f>
        <v>#REF!</v>
      </c>
      <c r="OYC231" s="556" t="s">
        <v>12</v>
      </c>
      <c r="OYD231" s="556"/>
      <c r="OYE231" s="556"/>
      <c r="OYF231" s="4" t="e">
        <f>OYN229</f>
        <v>#REF!</v>
      </c>
      <c r="OYG231" s="556" t="s">
        <v>12</v>
      </c>
      <c r="OYH231" s="556"/>
      <c r="OYI231" s="556"/>
      <c r="OYJ231" s="4" t="e">
        <f>OYR229</f>
        <v>#REF!</v>
      </c>
      <c r="OYK231" s="556" t="s">
        <v>12</v>
      </c>
      <c r="OYL231" s="556"/>
      <c r="OYM231" s="556"/>
      <c r="OYN231" s="4" t="e">
        <f>OYV229</f>
        <v>#REF!</v>
      </c>
      <c r="OYO231" s="556" t="s">
        <v>12</v>
      </c>
      <c r="OYP231" s="556"/>
      <c r="OYQ231" s="556"/>
      <c r="OYR231" s="4" t="e">
        <f>OYZ229</f>
        <v>#REF!</v>
      </c>
      <c r="OYS231" s="556" t="s">
        <v>12</v>
      </c>
      <c r="OYT231" s="556"/>
      <c r="OYU231" s="556"/>
      <c r="OYV231" s="4" t="e">
        <f>OZD229</f>
        <v>#REF!</v>
      </c>
      <c r="OYW231" s="556" t="s">
        <v>12</v>
      </c>
      <c r="OYX231" s="556"/>
      <c r="OYY231" s="556"/>
      <c r="OYZ231" s="4" t="e">
        <f>OZH229</f>
        <v>#REF!</v>
      </c>
      <c r="OZA231" s="556" t="s">
        <v>12</v>
      </c>
      <c r="OZB231" s="556"/>
      <c r="OZC231" s="556"/>
      <c r="OZD231" s="4" t="e">
        <f>OZL229</f>
        <v>#REF!</v>
      </c>
      <c r="OZE231" s="556" t="s">
        <v>12</v>
      </c>
      <c r="OZF231" s="556"/>
      <c r="OZG231" s="556"/>
      <c r="OZH231" s="4" t="e">
        <f>OZP229</f>
        <v>#REF!</v>
      </c>
      <c r="OZI231" s="556" t="s">
        <v>12</v>
      </c>
      <c r="OZJ231" s="556"/>
      <c r="OZK231" s="556"/>
      <c r="OZL231" s="4" t="e">
        <f>OZT229</f>
        <v>#REF!</v>
      </c>
      <c r="OZM231" s="556" t="s">
        <v>12</v>
      </c>
      <c r="OZN231" s="556"/>
      <c r="OZO231" s="556"/>
      <c r="OZP231" s="4" t="e">
        <f>OZX229</f>
        <v>#REF!</v>
      </c>
      <c r="OZQ231" s="556" t="s">
        <v>12</v>
      </c>
      <c r="OZR231" s="556"/>
      <c r="OZS231" s="556"/>
      <c r="OZT231" s="4" t="e">
        <f>PAB229</f>
        <v>#REF!</v>
      </c>
      <c r="OZU231" s="556" t="s">
        <v>12</v>
      </c>
      <c r="OZV231" s="556"/>
      <c r="OZW231" s="556"/>
      <c r="OZX231" s="4" t="e">
        <f>PAF229</f>
        <v>#REF!</v>
      </c>
      <c r="OZY231" s="556" t="s">
        <v>12</v>
      </c>
      <c r="OZZ231" s="556"/>
      <c r="PAA231" s="556"/>
      <c r="PAB231" s="4" t="e">
        <f>PAJ229</f>
        <v>#REF!</v>
      </c>
      <c r="PAC231" s="556" t="s">
        <v>12</v>
      </c>
      <c r="PAD231" s="556"/>
      <c r="PAE231" s="556"/>
      <c r="PAF231" s="4" t="e">
        <f>PAN229</f>
        <v>#REF!</v>
      </c>
      <c r="PAG231" s="556" t="s">
        <v>12</v>
      </c>
      <c r="PAH231" s="556"/>
      <c r="PAI231" s="556"/>
      <c r="PAJ231" s="4" t="e">
        <f>PAR229</f>
        <v>#REF!</v>
      </c>
      <c r="PAK231" s="556" t="s">
        <v>12</v>
      </c>
      <c r="PAL231" s="556"/>
      <c r="PAM231" s="556"/>
      <c r="PAN231" s="4" t="e">
        <f>PAV229</f>
        <v>#REF!</v>
      </c>
      <c r="PAO231" s="556" t="s">
        <v>12</v>
      </c>
      <c r="PAP231" s="556"/>
      <c r="PAQ231" s="556"/>
      <c r="PAR231" s="4" t="e">
        <f>PAZ229</f>
        <v>#REF!</v>
      </c>
      <c r="PAS231" s="556" t="s">
        <v>12</v>
      </c>
      <c r="PAT231" s="556"/>
      <c r="PAU231" s="556"/>
      <c r="PAV231" s="4" t="e">
        <f>PBD229</f>
        <v>#REF!</v>
      </c>
      <c r="PAW231" s="556" t="s">
        <v>12</v>
      </c>
      <c r="PAX231" s="556"/>
      <c r="PAY231" s="556"/>
      <c r="PAZ231" s="4" t="e">
        <f>PBH229</f>
        <v>#REF!</v>
      </c>
      <c r="PBA231" s="556" t="s">
        <v>12</v>
      </c>
      <c r="PBB231" s="556"/>
      <c r="PBC231" s="556"/>
      <c r="PBD231" s="4" t="e">
        <f>PBL229</f>
        <v>#REF!</v>
      </c>
      <c r="PBE231" s="556" t="s">
        <v>12</v>
      </c>
      <c r="PBF231" s="556"/>
      <c r="PBG231" s="556"/>
      <c r="PBH231" s="4" t="e">
        <f>PBP229</f>
        <v>#REF!</v>
      </c>
      <c r="PBI231" s="556" t="s">
        <v>12</v>
      </c>
      <c r="PBJ231" s="556"/>
      <c r="PBK231" s="556"/>
      <c r="PBL231" s="4" t="e">
        <f>PBT229</f>
        <v>#REF!</v>
      </c>
      <c r="PBM231" s="556" t="s">
        <v>12</v>
      </c>
      <c r="PBN231" s="556"/>
      <c r="PBO231" s="556"/>
      <c r="PBP231" s="4" t="e">
        <f>PBX229</f>
        <v>#REF!</v>
      </c>
      <c r="PBQ231" s="556" t="s">
        <v>12</v>
      </c>
      <c r="PBR231" s="556"/>
      <c r="PBS231" s="556"/>
      <c r="PBT231" s="4" t="e">
        <f>PCB229</f>
        <v>#REF!</v>
      </c>
      <c r="PBU231" s="556" t="s">
        <v>12</v>
      </c>
      <c r="PBV231" s="556"/>
      <c r="PBW231" s="556"/>
      <c r="PBX231" s="4" t="e">
        <f>PCF229</f>
        <v>#REF!</v>
      </c>
      <c r="PBY231" s="556" t="s">
        <v>12</v>
      </c>
      <c r="PBZ231" s="556"/>
      <c r="PCA231" s="556"/>
      <c r="PCB231" s="4" t="e">
        <f>PCJ229</f>
        <v>#REF!</v>
      </c>
      <c r="PCC231" s="556" t="s">
        <v>12</v>
      </c>
      <c r="PCD231" s="556"/>
      <c r="PCE231" s="556"/>
      <c r="PCF231" s="4" t="e">
        <f>PCN229</f>
        <v>#REF!</v>
      </c>
      <c r="PCG231" s="556" t="s">
        <v>12</v>
      </c>
      <c r="PCH231" s="556"/>
      <c r="PCI231" s="556"/>
      <c r="PCJ231" s="4" t="e">
        <f>PCR229</f>
        <v>#REF!</v>
      </c>
      <c r="PCK231" s="556" t="s">
        <v>12</v>
      </c>
      <c r="PCL231" s="556"/>
      <c r="PCM231" s="556"/>
      <c r="PCN231" s="4" t="e">
        <f>PCV229</f>
        <v>#REF!</v>
      </c>
      <c r="PCO231" s="556" t="s">
        <v>12</v>
      </c>
      <c r="PCP231" s="556"/>
      <c r="PCQ231" s="556"/>
      <c r="PCR231" s="4" t="e">
        <f>PCZ229</f>
        <v>#REF!</v>
      </c>
      <c r="PCS231" s="556" t="s">
        <v>12</v>
      </c>
      <c r="PCT231" s="556"/>
      <c r="PCU231" s="556"/>
      <c r="PCV231" s="4" t="e">
        <f>PDD229</f>
        <v>#REF!</v>
      </c>
      <c r="PCW231" s="556" t="s">
        <v>12</v>
      </c>
      <c r="PCX231" s="556"/>
      <c r="PCY231" s="556"/>
      <c r="PCZ231" s="4" t="e">
        <f>PDH229</f>
        <v>#REF!</v>
      </c>
      <c r="PDA231" s="556" t="s">
        <v>12</v>
      </c>
      <c r="PDB231" s="556"/>
      <c r="PDC231" s="556"/>
      <c r="PDD231" s="4" t="e">
        <f>PDL229</f>
        <v>#REF!</v>
      </c>
      <c r="PDE231" s="556" t="s">
        <v>12</v>
      </c>
      <c r="PDF231" s="556"/>
      <c r="PDG231" s="556"/>
      <c r="PDH231" s="4" t="e">
        <f>PDP229</f>
        <v>#REF!</v>
      </c>
      <c r="PDI231" s="556" t="s">
        <v>12</v>
      </c>
      <c r="PDJ231" s="556"/>
      <c r="PDK231" s="556"/>
      <c r="PDL231" s="4" t="e">
        <f>PDT229</f>
        <v>#REF!</v>
      </c>
      <c r="PDM231" s="556" t="s">
        <v>12</v>
      </c>
      <c r="PDN231" s="556"/>
      <c r="PDO231" s="556"/>
      <c r="PDP231" s="4" t="e">
        <f>PDX229</f>
        <v>#REF!</v>
      </c>
      <c r="PDQ231" s="556" t="s">
        <v>12</v>
      </c>
      <c r="PDR231" s="556"/>
      <c r="PDS231" s="556"/>
      <c r="PDT231" s="4" t="e">
        <f>PEB229</f>
        <v>#REF!</v>
      </c>
      <c r="PDU231" s="556" t="s">
        <v>12</v>
      </c>
      <c r="PDV231" s="556"/>
      <c r="PDW231" s="556"/>
      <c r="PDX231" s="4" t="e">
        <f>PEF229</f>
        <v>#REF!</v>
      </c>
      <c r="PDY231" s="556" t="s">
        <v>12</v>
      </c>
      <c r="PDZ231" s="556"/>
      <c r="PEA231" s="556"/>
      <c r="PEB231" s="4" t="e">
        <f>PEJ229</f>
        <v>#REF!</v>
      </c>
      <c r="PEC231" s="556" t="s">
        <v>12</v>
      </c>
      <c r="PED231" s="556"/>
      <c r="PEE231" s="556"/>
      <c r="PEF231" s="4" t="e">
        <f>PEN229</f>
        <v>#REF!</v>
      </c>
      <c r="PEG231" s="556" t="s">
        <v>12</v>
      </c>
      <c r="PEH231" s="556"/>
      <c r="PEI231" s="556"/>
      <c r="PEJ231" s="4" t="e">
        <f>PER229</f>
        <v>#REF!</v>
      </c>
      <c r="PEK231" s="556" t="s">
        <v>12</v>
      </c>
      <c r="PEL231" s="556"/>
      <c r="PEM231" s="556"/>
      <c r="PEN231" s="4" t="e">
        <f>PEV229</f>
        <v>#REF!</v>
      </c>
      <c r="PEO231" s="556" t="s">
        <v>12</v>
      </c>
      <c r="PEP231" s="556"/>
      <c r="PEQ231" s="556"/>
      <c r="PER231" s="4" t="e">
        <f>PEZ229</f>
        <v>#REF!</v>
      </c>
      <c r="PES231" s="556" t="s">
        <v>12</v>
      </c>
      <c r="PET231" s="556"/>
      <c r="PEU231" s="556"/>
      <c r="PEV231" s="4" t="e">
        <f>PFD229</f>
        <v>#REF!</v>
      </c>
      <c r="PEW231" s="556" t="s">
        <v>12</v>
      </c>
      <c r="PEX231" s="556"/>
      <c r="PEY231" s="556"/>
      <c r="PEZ231" s="4" t="e">
        <f>PFH229</f>
        <v>#REF!</v>
      </c>
      <c r="PFA231" s="556" t="s">
        <v>12</v>
      </c>
      <c r="PFB231" s="556"/>
      <c r="PFC231" s="556"/>
      <c r="PFD231" s="4" t="e">
        <f>PFL229</f>
        <v>#REF!</v>
      </c>
      <c r="PFE231" s="556" t="s">
        <v>12</v>
      </c>
      <c r="PFF231" s="556"/>
      <c r="PFG231" s="556"/>
      <c r="PFH231" s="4" t="e">
        <f>PFP229</f>
        <v>#REF!</v>
      </c>
      <c r="PFI231" s="556" t="s">
        <v>12</v>
      </c>
      <c r="PFJ231" s="556"/>
      <c r="PFK231" s="556"/>
      <c r="PFL231" s="4" t="e">
        <f>PFT229</f>
        <v>#REF!</v>
      </c>
      <c r="PFM231" s="556" t="s">
        <v>12</v>
      </c>
      <c r="PFN231" s="556"/>
      <c r="PFO231" s="556"/>
      <c r="PFP231" s="4" t="e">
        <f>PFX229</f>
        <v>#REF!</v>
      </c>
      <c r="PFQ231" s="556" t="s">
        <v>12</v>
      </c>
      <c r="PFR231" s="556"/>
      <c r="PFS231" s="556"/>
      <c r="PFT231" s="4" t="e">
        <f>PGB229</f>
        <v>#REF!</v>
      </c>
      <c r="PFU231" s="556" t="s">
        <v>12</v>
      </c>
      <c r="PFV231" s="556"/>
      <c r="PFW231" s="556"/>
      <c r="PFX231" s="4" t="e">
        <f>PGF229</f>
        <v>#REF!</v>
      </c>
      <c r="PFY231" s="556" t="s">
        <v>12</v>
      </c>
      <c r="PFZ231" s="556"/>
      <c r="PGA231" s="556"/>
      <c r="PGB231" s="4" t="e">
        <f>PGJ229</f>
        <v>#REF!</v>
      </c>
      <c r="PGC231" s="556" t="s">
        <v>12</v>
      </c>
      <c r="PGD231" s="556"/>
      <c r="PGE231" s="556"/>
      <c r="PGF231" s="4" t="e">
        <f>PGN229</f>
        <v>#REF!</v>
      </c>
      <c r="PGG231" s="556" t="s">
        <v>12</v>
      </c>
      <c r="PGH231" s="556"/>
      <c r="PGI231" s="556"/>
      <c r="PGJ231" s="4" t="e">
        <f>PGR229</f>
        <v>#REF!</v>
      </c>
      <c r="PGK231" s="556" t="s">
        <v>12</v>
      </c>
      <c r="PGL231" s="556"/>
      <c r="PGM231" s="556"/>
      <c r="PGN231" s="4" t="e">
        <f>PGV229</f>
        <v>#REF!</v>
      </c>
      <c r="PGO231" s="556" t="s">
        <v>12</v>
      </c>
      <c r="PGP231" s="556"/>
      <c r="PGQ231" s="556"/>
      <c r="PGR231" s="4" t="e">
        <f>PGZ229</f>
        <v>#REF!</v>
      </c>
      <c r="PGS231" s="556" t="s">
        <v>12</v>
      </c>
      <c r="PGT231" s="556"/>
      <c r="PGU231" s="556"/>
      <c r="PGV231" s="4" t="e">
        <f>PHD229</f>
        <v>#REF!</v>
      </c>
      <c r="PGW231" s="556" t="s">
        <v>12</v>
      </c>
      <c r="PGX231" s="556"/>
      <c r="PGY231" s="556"/>
      <c r="PGZ231" s="4" t="e">
        <f>PHH229</f>
        <v>#REF!</v>
      </c>
      <c r="PHA231" s="556" t="s">
        <v>12</v>
      </c>
      <c r="PHB231" s="556"/>
      <c r="PHC231" s="556"/>
      <c r="PHD231" s="4" t="e">
        <f>PHL229</f>
        <v>#REF!</v>
      </c>
      <c r="PHE231" s="556" t="s">
        <v>12</v>
      </c>
      <c r="PHF231" s="556"/>
      <c r="PHG231" s="556"/>
      <c r="PHH231" s="4" t="e">
        <f>PHP229</f>
        <v>#REF!</v>
      </c>
      <c r="PHI231" s="556" t="s">
        <v>12</v>
      </c>
      <c r="PHJ231" s="556"/>
      <c r="PHK231" s="556"/>
      <c r="PHL231" s="4" t="e">
        <f>PHT229</f>
        <v>#REF!</v>
      </c>
      <c r="PHM231" s="556" t="s">
        <v>12</v>
      </c>
      <c r="PHN231" s="556"/>
      <c r="PHO231" s="556"/>
      <c r="PHP231" s="4" t="e">
        <f>PHX229</f>
        <v>#REF!</v>
      </c>
      <c r="PHQ231" s="556" t="s">
        <v>12</v>
      </c>
      <c r="PHR231" s="556"/>
      <c r="PHS231" s="556"/>
      <c r="PHT231" s="4" t="e">
        <f>PIB229</f>
        <v>#REF!</v>
      </c>
      <c r="PHU231" s="556" t="s">
        <v>12</v>
      </c>
      <c r="PHV231" s="556"/>
      <c r="PHW231" s="556"/>
      <c r="PHX231" s="4" t="e">
        <f>PIF229</f>
        <v>#REF!</v>
      </c>
      <c r="PHY231" s="556" t="s">
        <v>12</v>
      </c>
      <c r="PHZ231" s="556"/>
      <c r="PIA231" s="556"/>
      <c r="PIB231" s="4" t="e">
        <f>PIJ229</f>
        <v>#REF!</v>
      </c>
      <c r="PIC231" s="556" t="s">
        <v>12</v>
      </c>
      <c r="PID231" s="556"/>
      <c r="PIE231" s="556"/>
      <c r="PIF231" s="4" t="e">
        <f>PIN229</f>
        <v>#REF!</v>
      </c>
      <c r="PIG231" s="556" t="s">
        <v>12</v>
      </c>
      <c r="PIH231" s="556"/>
      <c r="PII231" s="556"/>
      <c r="PIJ231" s="4" t="e">
        <f>PIR229</f>
        <v>#REF!</v>
      </c>
      <c r="PIK231" s="556" t="s">
        <v>12</v>
      </c>
      <c r="PIL231" s="556"/>
      <c r="PIM231" s="556"/>
      <c r="PIN231" s="4" t="e">
        <f>PIV229</f>
        <v>#REF!</v>
      </c>
      <c r="PIO231" s="556" t="s">
        <v>12</v>
      </c>
      <c r="PIP231" s="556"/>
      <c r="PIQ231" s="556"/>
      <c r="PIR231" s="4" t="e">
        <f>PIZ229</f>
        <v>#REF!</v>
      </c>
      <c r="PIS231" s="556" t="s">
        <v>12</v>
      </c>
      <c r="PIT231" s="556"/>
      <c r="PIU231" s="556"/>
      <c r="PIV231" s="4" t="e">
        <f>PJD229</f>
        <v>#REF!</v>
      </c>
      <c r="PIW231" s="556" t="s">
        <v>12</v>
      </c>
      <c r="PIX231" s="556"/>
      <c r="PIY231" s="556"/>
      <c r="PIZ231" s="4" t="e">
        <f>PJH229</f>
        <v>#REF!</v>
      </c>
      <c r="PJA231" s="556" t="s">
        <v>12</v>
      </c>
      <c r="PJB231" s="556"/>
      <c r="PJC231" s="556"/>
      <c r="PJD231" s="4" t="e">
        <f>PJL229</f>
        <v>#REF!</v>
      </c>
      <c r="PJE231" s="556" t="s">
        <v>12</v>
      </c>
      <c r="PJF231" s="556"/>
      <c r="PJG231" s="556"/>
      <c r="PJH231" s="4" t="e">
        <f>PJP229</f>
        <v>#REF!</v>
      </c>
      <c r="PJI231" s="556" t="s">
        <v>12</v>
      </c>
      <c r="PJJ231" s="556"/>
      <c r="PJK231" s="556"/>
      <c r="PJL231" s="4" t="e">
        <f>PJT229</f>
        <v>#REF!</v>
      </c>
      <c r="PJM231" s="556" t="s">
        <v>12</v>
      </c>
      <c r="PJN231" s="556"/>
      <c r="PJO231" s="556"/>
      <c r="PJP231" s="4" t="e">
        <f>PJX229</f>
        <v>#REF!</v>
      </c>
      <c r="PJQ231" s="556" t="s">
        <v>12</v>
      </c>
      <c r="PJR231" s="556"/>
      <c r="PJS231" s="556"/>
      <c r="PJT231" s="4" t="e">
        <f>PKB229</f>
        <v>#REF!</v>
      </c>
      <c r="PJU231" s="556" t="s">
        <v>12</v>
      </c>
      <c r="PJV231" s="556"/>
      <c r="PJW231" s="556"/>
      <c r="PJX231" s="4" t="e">
        <f>PKF229</f>
        <v>#REF!</v>
      </c>
      <c r="PJY231" s="556" t="s">
        <v>12</v>
      </c>
      <c r="PJZ231" s="556"/>
      <c r="PKA231" s="556"/>
      <c r="PKB231" s="4" t="e">
        <f>PKJ229</f>
        <v>#REF!</v>
      </c>
      <c r="PKC231" s="556" t="s">
        <v>12</v>
      </c>
      <c r="PKD231" s="556"/>
      <c r="PKE231" s="556"/>
      <c r="PKF231" s="4" t="e">
        <f>PKN229</f>
        <v>#REF!</v>
      </c>
      <c r="PKG231" s="556" t="s">
        <v>12</v>
      </c>
      <c r="PKH231" s="556"/>
      <c r="PKI231" s="556"/>
      <c r="PKJ231" s="4" t="e">
        <f>PKR229</f>
        <v>#REF!</v>
      </c>
      <c r="PKK231" s="556" t="s">
        <v>12</v>
      </c>
      <c r="PKL231" s="556"/>
      <c r="PKM231" s="556"/>
      <c r="PKN231" s="4" t="e">
        <f>PKV229</f>
        <v>#REF!</v>
      </c>
      <c r="PKO231" s="556" t="s">
        <v>12</v>
      </c>
      <c r="PKP231" s="556"/>
      <c r="PKQ231" s="556"/>
      <c r="PKR231" s="4" t="e">
        <f>PKZ229</f>
        <v>#REF!</v>
      </c>
      <c r="PKS231" s="556" t="s">
        <v>12</v>
      </c>
      <c r="PKT231" s="556"/>
      <c r="PKU231" s="556"/>
      <c r="PKV231" s="4" t="e">
        <f>PLD229</f>
        <v>#REF!</v>
      </c>
      <c r="PKW231" s="556" t="s">
        <v>12</v>
      </c>
      <c r="PKX231" s="556"/>
      <c r="PKY231" s="556"/>
      <c r="PKZ231" s="4" t="e">
        <f>PLH229</f>
        <v>#REF!</v>
      </c>
      <c r="PLA231" s="556" t="s">
        <v>12</v>
      </c>
      <c r="PLB231" s="556"/>
      <c r="PLC231" s="556"/>
      <c r="PLD231" s="4" t="e">
        <f>PLL229</f>
        <v>#REF!</v>
      </c>
      <c r="PLE231" s="556" t="s">
        <v>12</v>
      </c>
      <c r="PLF231" s="556"/>
      <c r="PLG231" s="556"/>
      <c r="PLH231" s="4" t="e">
        <f>PLP229</f>
        <v>#REF!</v>
      </c>
      <c r="PLI231" s="556" t="s">
        <v>12</v>
      </c>
      <c r="PLJ231" s="556"/>
      <c r="PLK231" s="556"/>
      <c r="PLL231" s="4" t="e">
        <f>PLT229</f>
        <v>#REF!</v>
      </c>
      <c r="PLM231" s="556" t="s">
        <v>12</v>
      </c>
      <c r="PLN231" s="556"/>
      <c r="PLO231" s="556"/>
      <c r="PLP231" s="4" t="e">
        <f>PLX229</f>
        <v>#REF!</v>
      </c>
      <c r="PLQ231" s="556" t="s">
        <v>12</v>
      </c>
      <c r="PLR231" s="556"/>
      <c r="PLS231" s="556"/>
      <c r="PLT231" s="4" t="e">
        <f>PMB229</f>
        <v>#REF!</v>
      </c>
      <c r="PLU231" s="556" t="s">
        <v>12</v>
      </c>
      <c r="PLV231" s="556"/>
      <c r="PLW231" s="556"/>
      <c r="PLX231" s="4" t="e">
        <f>PMF229</f>
        <v>#REF!</v>
      </c>
      <c r="PLY231" s="556" t="s">
        <v>12</v>
      </c>
      <c r="PLZ231" s="556"/>
      <c r="PMA231" s="556"/>
      <c r="PMB231" s="4" t="e">
        <f>PMJ229</f>
        <v>#REF!</v>
      </c>
      <c r="PMC231" s="556" t="s">
        <v>12</v>
      </c>
      <c r="PMD231" s="556"/>
      <c r="PME231" s="556"/>
      <c r="PMF231" s="4" t="e">
        <f>PMN229</f>
        <v>#REF!</v>
      </c>
      <c r="PMG231" s="556" t="s">
        <v>12</v>
      </c>
      <c r="PMH231" s="556"/>
      <c r="PMI231" s="556"/>
      <c r="PMJ231" s="4" t="e">
        <f>PMR229</f>
        <v>#REF!</v>
      </c>
      <c r="PMK231" s="556" t="s">
        <v>12</v>
      </c>
      <c r="PML231" s="556"/>
      <c r="PMM231" s="556"/>
      <c r="PMN231" s="4" t="e">
        <f>PMV229</f>
        <v>#REF!</v>
      </c>
      <c r="PMO231" s="556" t="s">
        <v>12</v>
      </c>
      <c r="PMP231" s="556"/>
      <c r="PMQ231" s="556"/>
      <c r="PMR231" s="4" t="e">
        <f>PMZ229</f>
        <v>#REF!</v>
      </c>
      <c r="PMS231" s="556" t="s">
        <v>12</v>
      </c>
      <c r="PMT231" s="556"/>
      <c r="PMU231" s="556"/>
      <c r="PMV231" s="4" t="e">
        <f>PND229</f>
        <v>#REF!</v>
      </c>
      <c r="PMW231" s="556" t="s">
        <v>12</v>
      </c>
      <c r="PMX231" s="556"/>
      <c r="PMY231" s="556"/>
      <c r="PMZ231" s="4" t="e">
        <f>PNH229</f>
        <v>#REF!</v>
      </c>
      <c r="PNA231" s="556" t="s">
        <v>12</v>
      </c>
      <c r="PNB231" s="556"/>
      <c r="PNC231" s="556"/>
      <c r="PND231" s="4" t="e">
        <f>PNL229</f>
        <v>#REF!</v>
      </c>
      <c r="PNE231" s="556" t="s">
        <v>12</v>
      </c>
      <c r="PNF231" s="556"/>
      <c r="PNG231" s="556"/>
      <c r="PNH231" s="4" t="e">
        <f>PNP229</f>
        <v>#REF!</v>
      </c>
      <c r="PNI231" s="556" t="s">
        <v>12</v>
      </c>
      <c r="PNJ231" s="556"/>
      <c r="PNK231" s="556"/>
      <c r="PNL231" s="4" t="e">
        <f>PNT229</f>
        <v>#REF!</v>
      </c>
      <c r="PNM231" s="556" t="s">
        <v>12</v>
      </c>
      <c r="PNN231" s="556"/>
      <c r="PNO231" s="556"/>
      <c r="PNP231" s="4" t="e">
        <f>PNX229</f>
        <v>#REF!</v>
      </c>
      <c r="PNQ231" s="556" t="s">
        <v>12</v>
      </c>
      <c r="PNR231" s="556"/>
      <c r="PNS231" s="556"/>
      <c r="PNT231" s="4" t="e">
        <f>POB229</f>
        <v>#REF!</v>
      </c>
      <c r="PNU231" s="556" t="s">
        <v>12</v>
      </c>
      <c r="PNV231" s="556"/>
      <c r="PNW231" s="556"/>
      <c r="PNX231" s="4" t="e">
        <f>POF229</f>
        <v>#REF!</v>
      </c>
      <c r="PNY231" s="556" t="s">
        <v>12</v>
      </c>
      <c r="PNZ231" s="556"/>
      <c r="POA231" s="556"/>
      <c r="POB231" s="4" t="e">
        <f>POJ229</f>
        <v>#REF!</v>
      </c>
      <c r="POC231" s="556" t="s">
        <v>12</v>
      </c>
      <c r="POD231" s="556"/>
      <c r="POE231" s="556"/>
      <c r="POF231" s="4" t="e">
        <f>PON229</f>
        <v>#REF!</v>
      </c>
      <c r="POG231" s="556" t="s">
        <v>12</v>
      </c>
      <c r="POH231" s="556"/>
      <c r="POI231" s="556"/>
      <c r="POJ231" s="4" t="e">
        <f>POR229</f>
        <v>#REF!</v>
      </c>
      <c r="POK231" s="556" t="s">
        <v>12</v>
      </c>
      <c r="POL231" s="556"/>
      <c r="POM231" s="556"/>
      <c r="PON231" s="4" t="e">
        <f>POV229</f>
        <v>#REF!</v>
      </c>
      <c r="POO231" s="556" t="s">
        <v>12</v>
      </c>
      <c r="POP231" s="556"/>
      <c r="POQ231" s="556"/>
      <c r="POR231" s="4" t="e">
        <f>POZ229</f>
        <v>#REF!</v>
      </c>
      <c r="POS231" s="556" t="s">
        <v>12</v>
      </c>
      <c r="POT231" s="556"/>
      <c r="POU231" s="556"/>
      <c r="POV231" s="4" t="e">
        <f>PPD229</f>
        <v>#REF!</v>
      </c>
      <c r="POW231" s="556" t="s">
        <v>12</v>
      </c>
      <c r="POX231" s="556"/>
      <c r="POY231" s="556"/>
      <c r="POZ231" s="4" t="e">
        <f>PPH229</f>
        <v>#REF!</v>
      </c>
      <c r="PPA231" s="556" t="s">
        <v>12</v>
      </c>
      <c r="PPB231" s="556"/>
      <c r="PPC231" s="556"/>
      <c r="PPD231" s="4" t="e">
        <f>PPL229</f>
        <v>#REF!</v>
      </c>
      <c r="PPE231" s="556" t="s">
        <v>12</v>
      </c>
      <c r="PPF231" s="556"/>
      <c r="PPG231" s="556"/>
      <c r="PPH231" s="4" t="e">
        <f>PPP229</f>
        <v>#REF!</v>
      </c>
      <c r="PPI231" s="556" t="s">
        <v>12</v>
      </c>
      <c r="PPJ231" s="556"/>
      <c r="PPK231" s="556"/>
      <c r="PPL231" s="4" t="e">
        <f>PPT229</f>
        <v>#REF!</v>
      </c>
      <c r="PPM231" s="556" t="s">
        <v>12</v>
      </c>
      <c r="PPN231" s="556"/>
      <c r="PPO231" s="556"/>
      <c r="PPP231" s="4" t="e">
        <f>PPX229</f>
        <v>#REF!</v>
      </c>
      <c r="PPQ231" s="556" t="s">
        <v>12</v>
      </c>
      <c r="PPR231" s="556"/>
      <c r="PPS231" s="556"/>
      <c r="PPT231" s="4" t="e">
        <f>PQB229</f>
        <v>#REF!</v>
      </c>
      <c r="PPU231" s="556" t="s">
        <v>12</v>
      </c>
      <c r="PPV231" s="556"/>
      <c r="PPW231" s="556"/>
      <c r="PPX231" s="4" t="e">
        <f>PQF229</f>
        <v>#REF!</v>
      </c>
      <c r="PPY231" s="556" t="s">
        <v>12</v>
      </c>
      <c r="PPZ231" s="556"/>
      <c r="PQA231" s="556"/>
      <c r="PQB231" s="4" t="e">
        <f>PQJ229</f>
        <v>#REF!</v>
      </c>
      <c r="PQC231" s="556" t="s">
        <v>12</v>
      </c>
      <c r="PQD231" s="556"/>
      <c r="PQE231" s="556"/>
      <c r="PQF231" s="4" t="e">
        <f>PQN229</f>
        <v>#REF!</v>
      </c>
      <c r="PQG231" s="556" t="s">
        <v>12</v>
      </c>
      <c r="PQH231" s="556"/>
      <c r="PQI231" s="556"/>
      <c r="PQJ231" s="4" t="e">
        <f>PQR229</f>
        <v>#REF!</v>
      </c>
      <c r="PQK231" s="556" t="s">
        <v>12</v>
      </c>
      <c r="PQL231" s="556"/>
      <c r="PQM231" s="556"/>
      <c r="PQN231" s="4" t="e">
        <f>PQV229</f>
        <v>#REF!</v>
      </c>
      <c r="PQO231" s="556" t="s">
        <v>12</v>
      </c>
      <c r="PQP231" s="556"/>
      <c r="PQQ231" s="556"/>
      <c r="PQR231" s="4" t="e">
        <f>PQZ229</f>
        <v>#REF!</v>
      </c>
      <c r="PQS231" s="556" t="s">
        <v>12</v>
      </c>
      <c r="PQT231" s="556"/>
      <c r="PQU231" s="556"/>
      <c r="PQV231" s="4" t="e">
        <f>PRD229</f>
        <v>#REF!</v>
      </c>
      <c r="PQW231" s="556" t="s">
        <v>12</v>
      </c>
      <c r="PQX231" s="556"/>
      <c r="PQY231" s="556"/>
      <c r="PQZ231" s="4" t="e">
        <f>PRH229</f>
        <v>#REF!</v>
      </c>
      <c r="PRA231" s="556" t="s">
        <v>12</v>
      </c>
      <c r="PRB231" s="556"/>
      <c r="PRC231" s="556"/>
      <c r="PRD231" s="4" t="e">
        <f>PRL229</f>
        <v>#REF!</v>
      </c>
      <c r="PRE231" s="556" t="s">
        <v>12</v>
      </c>
      <c r="PRF231" s="556"/>
      <c r="PRG231" s="556"/>
      <c r="PRH231" s="4" t="e">
        <f>PRP229</f>
        <v>#REF!</v>
      </c>
      <c r="PRI231" s="556" t="s">
        <v>12</v>
      </c>
      <c r="PRJ231" s="556"/>
      <c r="PRK231" s="556"/>
      <c r="PRL231" s="4" t="e">
        <f>PRT229</f>
        <v>#REF!</v>
      </c>
      <c r="PRM231" s="556" t="s">
        <v>12</v>
      </c>
      <c r="PRN231" s="556"/>
      <c r="PRO231" s="556"/>
      <c r="PRP231" s="4" t="e">
        <f>PRX229</f>
        <v>#REF!</v>
      </c>
      <c r="PRQ231" s="556" t="s">
        <v>12</v>
      </c>
      <c r="PRR231" s="556"/>
      <c r="PRS231" s="556"/>
      <c r="PRT231" s="4" t="e">
        <f>PSB229</f>
        <v>#REF!</v>
      </c>
      <c r="PRU231" s="556" t="s">
        <v>12</v>
      </c>
      <c r="PRV231" s="556"/>
      <c r="PRW231" s="556"/>
      <c r="PRX231" s="4" t="e">
        <f>PSF229</f>
        <v>#REF!</v>
      </c>
      <c r="PRY231" s="556" t="s">
        <v>12</v>
      </c>
      <c r="PRZ231" s="556"/>
      <c r="PSA231" s="556"/>
      <c r="PSB231" s="4" t="e">
        <f>PSJ229</f>
        <v>#REF!</v>
      </c>
      <c r="PSC231" s="556" t="s">
        <v>12</v>
      </c>
      <c r="PSD231" s="556"/>
      <c r="PSE231" s="556"/>
      <c r="PSF231" s="4" t="e">
        <f>PSN229</f>
        <v>#REF!</v>
      </c>
      <c r="PSG231" s="556" t="s">
        <v>12</v>
      </c>
      <c r="PSH231" s="556"/>
      <c r="PSI231" s="556"/>
      <c r="PSJ231" s="4" t="e">
        <f>PSR229</f>
        <v>#REF!</v>
      </c>
      <c r="PSK231" s="556" t="s">
        <v>12</v>
      </c>
      <c r="PSL231" s="556"/>
      <c r="PSM231" s="556"/>
      <c r="PSN231" s="4" t="e">
        <f>PSV229</f>
        <v>#REF!</v>
      </c>
      <c r="PSO231" s="556" t="s">
        <v>12</v>
      </c>
      <c r="PSP231" s="556"/>
      <c r="PSQ231" s="556"/>
      <c r="PSR231" s="4" t="e">
        <f>PSZ229</f>
        <v>#REF!</v>
      </c>
      <c r="PSS231" s="556" t="s">
        <v>12</v>
      </c>
      <c r="PST231" s="556"/>
      <c r="PSU231" s="556"/>
      <c r="PSV231" s="4" t="e">
        <f>PTD229</f>
        <v>#REF!</v>
      </c>
      <c r="PSW231" s="556" t="s">
        <v>12</v>
      </c>
      <c r="PSX231" s="556"/>
      <c r="PSY231" s="556"/>
      <c r="PSZ231" s="4" t="e">
        <f>PTH229</f>
        <v>#REF!</v>
      </c>
      <c r="PTA231" s="556" t="s">
        <v>12</v>
      </c>
      <c r="PTB231" s="556"/>
      <c r="PTC231" s="556"/>
      <c r="PTD231" s="4" t="e">
        <f>PTL229</f>
        <v>#REF!</v>
      </c>
      <c r="PTE231" s="556" t="s">
        <v>12</v>
      </c>
      <c r="PTF231" s="556"/>
      <c r="PTG231" s="556"/>
      <c r="PTH231" s="4" t="e">
        <f>PTP229</f>
        <v>#REF!</v>
      </c>
      <c r="PTI231" s="556" t="s">
        <v>12</v>
      </c>
      <c r="PTJ231" s="556"/>
      <c r="PTK231" s="556"/>
      <c r="PTL231" s="4" t="e">
        <f>PTT229</f>
        <v>#REF!</v>
      </c>
      <c r="PTM231" s="556" t="s">
        <v>12</v>
      </c>
      <c r="PTN231" s="556"/>
      <c r="PTO231" s="556"/>
      <c r="PTP231" s="4" t="e">
        <f>PTX229</f>
        <v>#REF!</v>
      </c>
      <c r="PTQ231" s="556" t="s">
        <v>12</v>
      </c>
      <c r="PTR231" s="556"/>
      <c r="PTS231" s="556"/>
      <c r="PTT231" s="4" t="e">
        <f>PUB229</f>
        <v>#REF!</v>
      </c>
      <c r="PTU231" s="556" t="s">
        <v>12</v>
      </c>
      <c r="PTV231" s="556"/>
      <c r="PTW231" s="556"/>
      <c r="PTX231" s="4" t="e">
        <f>PUF229</f>
        <v>#REF!</v>
      </c>
      <c r="PTY231" s="556" t="s">
        <v>12</v>
      </c>
      <c r="PTZ231" s="556"/>
      <c r="PUA231" s="556"/>
      <c r="PUB231" s="4" t="e">
        <f>PUJ229</f>
        <v>#REF!</v>
      </c>
      <c r="PUC231" s="556" t="s">
        <v>12</v>
      </c>
      <c r="PUD231" s="556"/>
      <c r="PUE231" s="556"/>
      <c r="PUF231" s="4" t="e">
        <f>PUN229</f>
        <v>#REF!</v>
      </c>
      <c r="PUG231" s="556" t="s">
        <v>12</v>
      </c>
      <c r="PUH231" s="556"/>
      <c r="PUI231" s="556"/>
      <c r="PUJ231" s="4" t="e">
        <f>PUR229</f>
        <v>#REF!</v>
      </c>
      <c r="PUK231" s="556" t="s">
        <v>12</v>
      </c>
      <c r="PUL231" s="556"/>
      <c r="PUM231" s="556"/>
      <c r="PUN231" s="4" t="e">
        <f>PUV229</f>
        <v>#REF!</v>
      </c>
      <c r="PUO231" s="556" t="s">
        <v>12</v>
      </c>
      <c r="PUP231" s="556"/>
      <c r="PUQ231" s="556"/>
      <c r="PUR231" s="4" t="e">
        <f>PUZ229</f>
        <v>#REF!</v>
      </c>
      <c r="PUS231" s="556" t="s">
        <v>12</v>
      </c>
      <c r="PUT231" s="556"/>
      <c r="PUU231" s="556"/>
      <c r="PUV231" s="4" t="e">
        <f>PVD229</f>
        <v>#REF!</v>
      </c>
      <c r="PUW231" s="556" t="s">
        <v>12</v>
      </c>
      <c r="PUX231" s="556"/>
      <c r="PUY231" s="556"/>
      <c r="PUZ231" s="4" t="e">
        <f>PVH229</f>
        <v>#REF!</v>
      </c>
      <c r="PVA231" s="556" t="s">
        <v>12</v>
      </c>
      <c r="PVB231" s="556"/>
      <c r="PVC231" s="556"/>
      <c r="PVD231" s="4" t="e">
        <f>PVL229</f>
        <v>#REF!</v>
      </c>
      <c r="PVE231" s="556" t="s">
        <v>12</v>
      </c>
      <c r="PVF231" s="556"/>
      <c r="PVG231" s="556"/>
      <c r="PVH231" s="4" t="e">
        <f>PVP229</f>
        <v>#REF!</v>
      </c>
      <c r="PVI231" s="556" t="s">
        <v>12</v>
      </c>
      <c r="PVJ231" s="556"/>
      <c r="PVK231" s="556"/>
      <c r="PVL231" s="4" t="e">
        <f>PVT229</f>
        <v>#REF!</v>
      </c>
      <c r="PVM231" s="556" t="s">
        <v>12</v>
      </c>
      <c r="PVN231" s="556"/>
      <c r="PVO231" s="556"/>
      <c r="PVP231" s="4" t="e">
        <f>PVX229</f>
        <v>#REF!</v>
      </c>
      <c r="PVQ231" s="556" t="s">
        <v>12</v>
      </c>
      <c r="PVR231" s="556"/>
      <c r="PVS231" s="556"/>
      <c r="PVT231" s="4" t="e">
        <f>PWB229</f>
        <v>#REF!</v>
      </c>
      <c r="PVU231" s="556" t="s">
        <v>12</v>
      </c>
      <c r="PVV231" s="556"/>
      <c r="PVW231" s="556"/>
      <c r="PVX231" s="4" t="e">
        <f>PWF229</f>
        <v>#REF!</v>
      </c>
      <c r="PVY231" s="556" t="s">
        <v>12</v>
      </c>
      <c r="PVZ231" s="556"/>
      <c r="PWA231" s="556"/>
      <c r="PWB231" s="4" t="e">
        <f>PWJ229</f>
        <v>#REF!</v>
      </c>
      <c r="PWC231" s="556" t="s">
        <v>12</v>
      </c>
      <c r="PWD231" s="556"/>
      <c r="PWE231" s="556"/>
      <c r="PWF231" s="4" t="e">
        <f>PWN229</f>
        <v>#REF!</v>
      </c>
      <c r="PWG231" s="556" t="s">
        <v>12</v>
      </c>
      <c r="PWH231" s="556"/>
      <c r="PWI231" s="556"/>
      <c r="PWJ231" s="4" t="e">
        <f>PWR229</f>
        <v>#REF!</v>
      </c>
      <c r="PWK231" s="556" t="s">
        <v>12</v>
      </c>
      <c r="PWL231" s="556"/>
      <c r="PWM231" s="556"/>
      <c r="PWN231" s="4" t="e">
        <f>PWV229</f>
        <v>#REF!</v>
      </c>
      <c r="PWO231" s="556" t="s">
        <v>12</v>
      </c>
      <c r="PWP231" s="556"/>
      <c r="PWQ231" s="556"/>
      <c r="PWR231" s="4" t="e">
        <f>PWZ229</f>
        <v>#REF!</v>
      </c>
      <c r="PWS231" s="556" t="s">
        <v>12</v>
      </c>
      <c r="PWT231" s="556"/>
      <c r="PWU231" s="556"/>
      <c r="PWV231" s="4" t="e">
        <f>PXD229</f>
        <v>#REF!</v>
      </c>
      <c r="PWW231" s="556" t="s">
        <v>12</v>
      </c>
      <c r="PWX231" s="556"/>
      <c r="PWY231" s="556"/>
      <c r="PWZ231" s="4" t="e">
        <f>PXH229</f>
        <v>#REF!</v>
      </c>
      <c r="PXA231" s="556" t="s">
        <v>12</v>
      </c>
      <c r="PXB231" s="556"/>
      <c r="PXC231" s="556"/>
      <c r="PXD231" s="4" t="e">
        <f>PXL229</f>
        <v>#REF!</v>
      </c>
      <c r="PXE231" s="556" t="s">
        <v>12</v>
      </c>
      <c r="PXF231" s="556"/>
      <c r="PXG231" s="556"/>
      <c r="PXH231" s="4" t="e">
        <f>PXP229</f>
        <v>#REF!</v>
      </c>
      <c r="PXI231" s="556" t="s">
        <v>12</v>
      </c>
      <c r="PXJ231" s="556"/>
      <c r="PXK231" s="556"/>
      <c r="PXL231" s="4" t="e">
        <f>PXT229</f>
        <v>#REF!</v>
      </c>
      <c r="PXM231" s="556" t="s">
        <v>12</v>
      </c>
      <c r="PXN231" s="556"/>
      <c r="PXO231" s="556"/>
      <c r="PXP231" s="4" t="e">
        <f>PXX229</f>
        <v>#REF!</v>
      </c>
      <c r="PXQ231" s="556" t="s">
        <v>12</v>
      </c>
      <c r="PXR231" s="556"/>
      <c r="PXS231" s="556"/>
      <c r="PXT231" s="4" t="e">
        <f>PYB229</f>
        <v>#REF!</v>
      </c>
      <c r="PXU231" s="556" t="s">
        <v>12</v>
      </c>
      <c r="PXV231" s="556"/>
      <c r="PXW231" s="556"/>
      <c r="PXX231" s="4" t="e">
        <f>PYF229</f>
        <v>#REF!</v>
      </c>
      <c r="PXY231" s="556" t="s">
        <v>12</v>
      </c>
      <c r="PXZ231" s="556"/>
      <c r="PYA231" s="556"/>
      <c r="PYB231" s="4" t="e">
        <f>PYJ229</f>
        <v>#REF!</v>
      </c>
      <c r="PYC231" s="556" t="s">
        <v>12</v>
      </c>
      <c r="PYD231" s="556"/>
      <c r="PYE231" s="556"/>
      <c r="PYF231" s="4" t="e">
        <f>PYN229</f>
        <v>#REF!</v>
      </c>
      <c r="PYG231" s="556" t="s">
        <v>12</v>
      </c>
      <c r="PYH231" s="556"/>
      <c r="PYI231" s="556"/>
      <c r="PYJ231" s="4" t="e">
        <f>PYR229</f>
        <v>#REF!</v>
      </c>
      <c r="PYK231" s="556" t="s">
        <v>12</v>
      </c>
      <c r="PYL231" s="556"/>
      <c r="PYM231" s="556"/>
      <c r="PYN231" s="4" t="e">
        <f>PYV229</f>
        <v>#REF!</v>
      </c>
      <c r="PYO231" s="556" t="s">
        <v>12</v>
      </c>
      <c r="PYP231" s="556"/>
      <c r="PYQ231" s="556"/>
      <c r="PYR231" s="4" t="e">
        <f>PYZ229</f>
        <v>#REF!</v>
      </c>
      <c r="PYS231" s="556" t="s">
        <v>12</v>
      </c>
      <c r="PYT231" s="556"/>
      <c r="PYU231" s="556"/>
      <c r="PYV231" s="4" t="e">
        <f>PZD229</f>
        <v>#REF!</v>
      </c>
      <c r="PYW231" s="556" t="s">
        <v>12</v>
      </c>
      <c r="PYX231" s="556"/>
      <c r="PYY231" s="556"/>
      <c r="PYZ231" s="4" t="e">
        <f>PZH229</f>
        <v>#REF!</v>
      </c>
      <c r="PZA231" s="556" t="s">
        <v>12</v>
      </c>
      <c r="PZB231" s="556"/>
      <c r="PZC231" s="556"/>
      <c r="PZD231" s="4" t="e">
        <f>PZL229</f>
        <v>#REF!</v>
      </c>
      <c r="PZE231" s="556" t="s">
        <v>12</v>
      </c>
      <c r="PZF231" s="556"/>
      <c r="PZG231" s="556"/>
      <c r="PZH231" s="4" t="e">
        <f>PZP229</f>
        <v>#REF!</v>
      </c>
      <c r="PZI231" s="556" t="s">
        <v>12</v>
      </c>
      <c r="PZJ231" s="556"/>
      <c r="PZK231" s="556"/>
      <c r="PZL231" s="4" t="e">
        <f>PZT229</f>
        <v>#REF!</v>
      </c>
      <c r="PZM231" s="556" t="s">
        <v>12</v>
      </c>
      <c r="PZN231" s="556"/>
      <c r="PZO231" s="556"/>
      <c r="PZP231" s="4" t="e">
        <f>PZX229</f>
        <v>#REF!</v>
      </c>
      <c r="PZQ231" s="556" t="s">
        <v>12</v>
      </c>
      <c r="PZR231" s="556"/>
      <c r="PZS231" s="556"/>
      <c r="PZT231" s="4" t="e">
        <f>QAB229</f>
        <v>#REF!</v>
      </c>
      <c r="PZU231" s="556" t="s">
        <v>12</v>
      </c>
      <c r="PZV231" s="556"/>
      <c r="PZW231" s="556"/>
      <c r="PZX231" s="4" t="e">
        <f>QAF229</f>
        <v>#REF!</v>
      </c>
      <c r="PZY231" s="556" t="s">
        <v>12</v>
      </c>
      <c r="PZZ231" s="556"/>
      <c r="QAA231" s="556"/>
      <c r="QAB231" s="4" t="e">
        <f>QAJ229</f>
        <v>#REF!</v>
      </c>
      <c r="QAC231" s="556" t="s">
        <v>12</v>
      </c>
      <c r="QAD231" s="556"/>
      <c r="QAE231" s="556"/>
      <c r="QAF231" s="4" t="e">
        <f>QAN229</f>
        <v>#REF!</v>
      </c>
      <c r="QAG231" s="556" t="s">
        <v>12</v>
      </c>
      <c r="QAH231" s="556"/>
      <c r="QAI231" s="556"/>
      <c r="QAJ231" s="4" t="e">
        <f>QAR229</f>
        <v>#REF!</v>
      </c>
      <c r="QAK231" s="556" t="s">
        <v>12</v>
      </c>
      <c r="QAL231" s="556"/>
      <c r="QAM231" s="556"/>
      <c r="QAN231" s="4" t="e">
        <f>QAV229</f>
        <v>#REF!</v>
      </c>
      <c r="QAO231" s="556" t="s">
        <v>12</v>
      </c>
      <c r="QAP231" s="556"/>
      <c r="QAQ231" s="556"/>
      <c r="QAR231" s="4" t="e">
        <f>QAZ229</f>
        <v>#REF!</v>
      </c>
      <c r="QAS231" s="556" t="s">
        <v>12</v>
      </c>
      <c r="QAT231" s="556"/>
      <c r="QAU231" s="556"/>
      <c r="QAV231" s="4" t="e">
        <f>QBD229</f>
        <v>#REF!</v>
      </c>
      <c r="QAW231" s="556" t="s">
        <v>12</v>
      </c>
      <c r="QAX231" s="556"/>
      <c r="QAY231" s="556"/>
      <c r="QAZ231" s="4" t="e">
        <f>QBH229</f>
        <v>#REF!</v>
      </c>
      <c r="QBA231" s="556" t="s">
        <v>12</v>
      </c>
      <c r="QBB231" s="556"/>
      <c r="QBC231" s="556"/>
      <c r="QBD231" s="4" t="e">
        <f>QBL229</f>
        <v>#REF!</v>
      </c>
      <c r="QBE231" s="556" t="s">
        <v>12</v>
      </c>
      <c r="QBF231" s="556"/>
      <c r="QBG231" s="556"/>
      <c r="QBH231" s="4" t="e">
        <f>QBP229</f>
        <v>#REF!</v>
      </c>
      <c r="QBI231" s="556" t="s">
        <v>12</v>
      </c>
      <c r="QBJ231" s="556"/>
      <c r="QBK231" s="556"/>
      <c r="QBL231" s="4" t="e">
        <f>QBT229</f>
        <v>#REF!</v>
      </c>
      <c r="QBM231" s="556" t="s">
        <v>12</v>
      </c>
      <c r="QBN231" s="556"/>
      <c r="QBO231" s="556"/>
      <c r="QBP231" s="4" t="e">
        <f>QBX229</f>
        <v>#REF!</v>
      </c>
      <c r="QBQ231" s="556" t="s">
        <v>12</v>
      </c>
      <c r="QBR231" s="556"/>
      <c r="QBS231" s="556"/>
      <c r="QBT231" s="4" t="e">
        <f>QCB229</f>
        <v>#REF!</v>
      </c>
      <c r="QBU231" s="556" t="s">
        <v>12</v>
      </c>
      <c r="QBV231" s="556"/>
      <c r="QBW231" s="556"/>
      <c r="QBX231" s="4" t="e">
        <f>QCF229</f>
        <v>#REF!</v>
      </c>
      <c r="QBY231" s="556" t="s">
        <v>12</v>
      </c>
      <c r="QBZ231" s="556"/>
      <c r="QCA231" s="556"/>
      <c r="QCB231" s="4" t="e">
        <f>QCJ229</f>
        <v>#REF!</v>
      </c>
      <c r="QCC231" s="556" t="s">
        <v>12</v>
      </c>
      <c r="QCD231" s="556"/>
      <c r="QCE231" s="556"/>
      <c r="QCF231" s="4" t="e">
        <f>QCN229</f>
        <v>#REF!</v>
      </c>
      <c r="QCG231" s="556" t="s">
        <v>12</v>
      </c>
      <c r="QCH231" s="556"/>
      <c r="QCI231" s="556"/>
      <c r="QCJ231" s="4" t="e">
        <f>QCR229</f>
        <v>#REF!</v>
      </c>
      <c r="QCK231" s="556" t="s">
        <v>12</v>
      </c>
      <c r="QCL231" s="556"/>
      <c r="QCM231" s="556"/>
      <c r="QCN231" s="4" t="e">
        <f>QCV229</f>
        <v>#REF!</v>
      </c>
      <c r="QCO231" s="556" t="s">
        <v>12</v>
      </c>
      <c r="QCP231" s="556"/>
      <c r="QCQ231" s="556"/>
      <c r="QCR231" s="4" t="e">
        <f>QCZ229</f>
        <v>#REF!</v>
      </c>
      <c r="QCS231" s="556" t="s">
        <v>12</v>
      </c>
      <c r="QCT231" s="556"/>
      <c r="QCU231" s="556"/>
      <c r="QCV231" s="4" t="e">
        <f>QDD229</f>
        <v>#REF!</v>
      </c>
      <c r="QCW231" s="556" t="s">
        <v>12</v>
      </c>
      <c r="QCX231" s="556"/>
      <c r="QCY231" s="556"/>
      <c r="QCZ231" s="4" t="e">
        <f>QDH229</f>
        <v>#REF!</v>
      </c>
      <c r="QDA231" s="556" t="s">
        <v>12</v>
      </c>
      <c r="QDB231" s="556"/>
      <c r="QDC231" s="556"/>
      <c r="QDD231" s="4" t="e">
        <f>QDL229</f>
        <v>#REF!</v>
      </c>
      <c r="QDE231" s="556" t="s">
        <v>12</v>
      </c>
      <c r="QDF231" s="556"/>
      <c r="QDG231" s="556"/>
      <c r="QDH231" s="4" t="e">
        <f>QDP229</f>
        <v>#REF!</v>
      </c>
      <c r="QDI231" s="556" t="s">
        <v>12</v>
      </c>
      <c r="QDJ231" s="556"/>
      <c r="QDK231" s="556"/>
      <c r="QDL231" s="4" t="e">
        <f>QDT229</f>
        <v>#REF!</v>
      </c>
      <c r="QDM231" s="556" t="s">
        <v>12</v>
      </c>
      <c r="QDN231" s="556"/>
      <c r="QDO231" s="556"/>
      <c r="QDP231" s="4" t="e">
        <f>QDX229</f>
        <v>#REF!</v>
      </c>
      <c r="QDQ231" s="556" t="s">
        <v>12</v>
      </c>
      <c r="QDR231" s="556"/>
      <c r="QDS231" s="556"/>
      <c r="QDT231" s="4" t="e">
        <f>QEB229</f>
        <v>#REF!</v>
      </c>
      <c r="QDU231" s="556" t="s">
        <v>12</v>
      </c>
      <c r="QDV231" s="556"/>
      <c r="QDW231" s="556"/>
      <c r="QDX231" s="4" t="e">
        <f>QEF229</f>
        <v>#REF!</v>
      </c>
      <c r="QDY231" s="556" t="s">
        <v>12</v>
      </c>
      <c r="QDZ231" s="556"/>
      <c r="QEA231" s="556"/>
      <c r="QEB231" s="4" t="e">
        <f>QEJ229</f>
        <v>#REF!</v>
      </c>
      <c r="QEC231" s="556" t="s">
        <v>12</v>
      </c>
      <c r="QED231" s="556"/>
      <c r="QEE231" s="556"/>
      <c r="QEF231" s="4" t="e">
        <f>QEN229</f>
        <v>#REF!</v>
      </c>
      <c r="QEG231" s="556" t="s">
        <v>12</v>
      </c>
      <c r="QEH231" s="556"/>
      <c r="QEI231" s="556"/>
      <c r="QEJ231" s="4" t="e">
        <f>QER229</f>
        <v>#REF!</v>
      </c>
      <c r="QEK231" s="556" t="s">
        <v>12</v>
      </c>
      <c r="QEL231" s="556"/>
      <c r="QEM231" s="556"/>
      <c r="QEN231" s="4" t="e">
        <f>QEV229</f>
        <v>#REF!</v>
      </c>
      <c r="QEO231" s="556" t="s">
        <v>12</v>
      </c>
      <c r="QEP231" s="556"/>
      <c r="QEQ231" s="556"/>
      <c r="QER231" s="4" t="e">
        <f>QEZ229</f>
        <v>#REF!</v>
      </c>
      <c r="QES231" s="556" t="s">
        <v>12</v>
      </c>
      <c r="QET231" s="556"/>
      <c r="QEU231" s="556"/>
      <c r="QEV231" s="4" t="e">
        <f>QFD229</f>
        <v>#REF!</v>
      </c>
      <c r="QEW231" s="556" t="s">
        <v>12</v>
      </c>
      <c r="QEX231" s="556"/>
      <c r="QEY231" s="556"/>
      <c r="QEZ231" s="4" t="e">
        <f>QFH229</f>
        <v>#REF!</v>
      </c>
      <c r="QFA231" s="556" t="s">
        <v>12</v>
      </c>
      <c r="QFB231" s="556"/>
      <c r="QFC231" s="556"/>
      <c r="QFD231" s="4" t="e">
        <f>QFL229</f>
        <v>#REF!</v>
      </c>
      <c r="QFE231" s="556" t="s">
        <v>12</v>
      </c>
      <c r="QFF231" s="556"/>
      <c r="QFG231" s="556"/>
      <c r="QFH231" s="4" t="e">
        <f>QFP229</f>
        <v>#REF!</v>
      </c>
      <c r="QFI231" s="556" t="s">
        <v>12</v>
      </c>
      <c r="QFJ231" s="556"/>
      <c r="QFK231" s="556"/>
      <c r="QFL231" s="4" t="e">
        <f>QFT229</f>
        <v>#REF!</v>
      </c>
      <c r="QFM231" s="556" t="s">
        <v>12</v>
      </c>
      <c r="QFN231" s="556"/>
      <c r="QFO231" s="556"/>
      <c r="QFP231" s="4" t="e">
        <f>QFX229</f>
        <v>#REF!</v>
      </c>
      <c r="QFQ231" s="556" t="s">
        <v>12</v>
      </c>
      <c r="QFR231" s="556"/>
      <c r="QFS231" s="556"/>
      <c r="QFT231" s="4" t="e">
        <f>QGB229</f>
        <v>#REF!</v>
      </c>
      <c r="QFU231" s="556" t="s">
        <v>12</v>
      </c>
      <c r="QFV231" s="556"/>
      <c r="QFW231" s="556"/>
      <c r="QFX231" s="4" t="e">
        <f>QGF229</f>
        <v>#REF!</v>
      </c>
      <c r="QFY231" s="556" t="s">
        <v>12</v>
      </c>
      <c r="QFZ231" s="556"/>
      <c r="QGA231" s="556"/>
      <c r="QGB231" s="4" t="e">
        <f>QGJ229</f>
        <v>#REF!</v>
      </c>
      <c r="QGC231" s="556" t="s">
        <v>12</v>
      </c>
      <c r="QGD231" s="556"/>
      <c r="QGE231" s="556"/>
      <c r="QGF231" s="4" t="e">
        <f>QGN229</f>
        <v>#REF!</v>
      </c>
      <c r="QGG231" s="556" t="s">
        <v>12</v>
      </c>
      <c r="QGH231" s="556"/>
      <c r="QGI231" s="556"/>
      <c r="QGJ231" s="4" t="e">
        <f>QGR229</f>
        <v>#REF!</v>
      </c>
      <c r="QGK231" s="556" t="s">
        <v>12</v>
      </c>
      <c r="QGL231" s="556"/>
      <c r="QGM231" s="556"/>
      <c r="QGN231" s="4" t="e">
        <f>QGV229</f>
        <v>#REF!</v>
      </c>
      <c r="QGO231" s="556" t="s">
        <v>12</v>
      </c>
      <c r="QGP231" s="556"/>
      <c r="QGQ231" s="556"/>
      <c r="QGR231" s="4" t="e">
        <f>QGZ229</f>
        <v>#REF!</v>
      </c>
      <c r="QGS231" s="556" t="s">
        <v>12</v>
      </c>
      <c r="QGT231" s="556"/>
      <c r="QGU231" s="556"/>
      <c r="QGV231" s="4" t="e">
        <f>QHD229</f>
        <v>#REF!</v>
      </c>
      <c r="QGW231" s="556" t="s">
        <v>12</v>
      </c>
      <c r="QGX231" s="556"/>
      <c r="QGY231" s="556"/>
      <c r="QGZ231" s="4" t="e">
        <f>QHH229</f>
        <v>#REF!</v>
      </c>
      <c r="QHA231" s="556" t="s">
        <v>12</v>
      </c>
      <c r="QHB231" s="556"/>
      <c r="QHC231" s="556"/>
      <c r="QHD231" s="4" t="e">
        <f>QHL229</f>
        <v>#REF!</v>
      </c>
      <c r="QHE231" s="556" t="s">
        <v>12</v>
      </c>
      <c r="QHF231" s="556"/>
      <c r="QHG231" s="556"/>
      <c r="QHH231" s="4" t="e">
        <f>QHP229</f>
        <v>#REF!</v>
      </c>
      <c r="QHI231" s="556" t="s">
        <v>12</v>
      </c>
      <c r="QHJ231" s="556"/>
      <c r="QHK231" s="556"/>
      <c r="QHL231" s="4" t="e">
        <f>QHT229</f>
        <v>#REF!</v>
      </c>
      <c r="QHM231" s="556" t="s">
        <v>12</v>
      </c>
      <c r="QHN231" s="556"/>
      <c r="QHO231" s="556"/>
      <c r="QHP231" s="4" t="e">
        <f>QHX229</f>
        <v>#REF!</v>
      </c>
      <c r="QHQ231" s="556" t="s">
        <v>12</v>
      </c>
      <c r="QHR231" s="556"/>
      <c r="QHS231" s="556"/>
      <c r="QHT231" s="4" t="e">
        <f>QIB229</f>
        <v>#REF!</v>
      </c>
      <c r="QHU231" s="556" t="s">
        <v>12</v>
      </c>
      <c r="QHV231" s="556"/>
      <c r="QHW231" s="556"/>
      <c r="QHX231" s="4" t="e">
        <f>QIF229</f>
        <v>#REF!</v>
      </c>
      <c r="QHY231" s="556" t="s">
        <v>12</v>
      </c>
      <c r="QHZ231" s="556"/>
      <c r="QIA231" s="556"/>
      <c r="QIB231" s="4" t="e">
        <f>QIJ229</f>
        <v>#REF!</v>
      </c>
      <c r="QIC231" s="556" t="s">
        <v>12</v>
      </c>
      <c r="QID231" s="556"/>
      <c r="QIE231" s="556"/>
      <c r="QIF231" s="4" t="e">
        <f>QIN229</f>
        <v>#REF!</v>
      </c>
      <c r="QIG231" s="556" t="s">
        <v>12</v>
      </c>
      <c r="QIH231" s="556"/>
      <c r="QII231" s="556"/>
      <c r="QIJ231" s="4" t="e">
        <f>QIR229</f>
        <v>#REF!</v>
      </c>
      <c r="QIK231" s="556" t="s">
        <v>12</v>
      </c>
      <c r="QIL231" s="556"/>
      <c r="QIM231" s="556"/>
      <c r="QIN231" s="4" t="e">
        <f>QIV229</f>
        <v>#REF!</v>
      </c>
      <c r="QIO231" s="556" t="s">
        <v>12</v>
      </c>
      <c r="QIP231" s="556"/>
      <c r="QIQ231" s="556"/>
      <c r="QIR231" s="4" t="e">
        <f>QIZ229</f>
        <v>#REF!</v>
      </c>
      <c r="QIS231" s="556" t="s">
        <v>12</v>
      </c>
      <c r="QIT231" s="556"/>
      <c r="QIU231" s="556"/>
      <c r="QIV231" s="4" t="e">
        <f>QJD229</f>
        <v>#REF!</v>
      </c>
      <c r="QIW231" s="556" t="s">
        <v>12</v>
      </c>
      <c r="QIX231" s="556"/>
      <c r="QIY231" s="556"/>
      <c r="QIZ231" s="4" t="e">
        <f>QJH229</f>
        <v>#REF!</v>
      </c>
      <c r="QJA231" s="556" t="s">
        <v>12</v>
      </c>
      <c r="QJB231" s="556"/>
      <c r="QJC231" s="556"/>
      <c r="QJD231" s="4" t="e">
        <f>QJL229</f>
        <v>#REF!</v>
      </c>
      <c r="QJE231" s="556" t="s">
        <v>12</v>
      </c>
      <c r="QJF231" s="556"/>
      <c r="QJG231" s="556"/>
      <c r="QJH231" s="4" t="e">
        <f>QJP229</f>
        <v>#REF!</v>
      </c>
      <c r="QJI231" s="556" t="s">
        <v>12</v>
      </c>
      <c r="QJJ231" s="556"/>
      <c r="QJK231" s="556"/>
      <c r="QJL231" s="4" t="e">
        <f>QJT229</f>
        <v>#REF!</v>
      </c>
      <c r="QJM231" s="556" t="s">
        <v>12</v>
      </c>
      <c r="QJN231" s="556"/>
      <c r="QJO231" s="556"/>
      <c r="QJP231" s="4" t="e">
        <f>QJX229</f>
        <v>#REF!</v>
      </c>
      <c r="QJQ231" s="556" t="s">
        <v>12</v>
      </c>
      <c r="QJR231" s="556"/>
      <c r="QJS231" s="556"/>
      <c r="QJT231" s="4" t="e">
        <f>QKB229</f>
        <v>#REF!</v>
      </c>
      <c r="QJU231" s="556" t="s">
        <v>12</v>
      </c>
      <c r="QJV231" s="556"/>
      <c r="QJW231" s="556"/>
      <c r="QJX231" s="4" t="e">
        <f>QKF229</f>
        <v>#REF!</v>
      </c>
      <c r="QJY231" s="556" t="s">
        <v>12</v>
      </c>
      <c r="QJZ231" s="556"/>
      <c r="QKA231" s="556"/>
      <c r="QKB231" s="4" t="e">
        <f>QKJ229</f>
        <v>#REF!</v>
      </c>
      <c r="QKC231" s="556" t="s">
        <v>12</v>
      </c>
      <c r="QKD231" s="556"/>
      <c r="QKE231" s="556"/>
      <c r="QKF231" s="4" t="e">
        <f>QKN229</f>
        <v>#REF!</v>
      </c>
      <c r="QKG231" s="556" t="s">
        <v>12</v>
      </c>
      <c r="QKH231" s="556"/>
      <c r="QKI231" s="556"/>
      <c r="QKJ231" s="4" t="e">
        <f>QKR229</f>
        <v>#REF!</v>
      </c>
      <c r="QKK231" s="556" t="s">
        <v>12</v>
      </c>
      <c r="QKL231" s="556"/>
      <c r="QKM231" s="556"/>
      <c r="QKN231" s="4" t="e">
        <f>QKV229</f>
        <v>#REF!</v>
      </c>
      <c r="QKO231" s="556" t="s">
        <v>12</v>
      </c>
      <c r="QKP231" s="556"/>
      <c r="QKQ231" s="556"/>
      <c r="QKR231" s="4" t="e">
        <f>QKZ229</f>
        <v>#REF!</v>
      </c>
      <c r="QKS231" s="556" t="s">
        <v>12</v>
      </c>
      <c r="QKT231" s="556"/>
      <c r="QKU231" s="556"/>
      <c r="QKV231" s="4" t="e">
        <f>QLD229</f>
        <v>#REF!</v>
      </c>
      <c r="QKW231" s="556" t="s">
        <v>12</v>
      </c>
      <c r="QKX231" s="556"/>
      <c r="QKY231" s="556"/>
      <c r="QKZ231" s="4" t="e">
        <f>QLH229</f>
        <v>#REF!</v>
      </c>
      <c r="QLA231" s="556" t="s">
        <v>12</v>
      </c>
      <c r="QLB231" s="556"/>
      <c r="QLC231" s="556"/>
      <c r="QLD231" s="4" t="e">
        <f>QLL229</f>
        <v>#REF!</v>
      </c>
      <c r="QLE231" s="556" t="s">
        <v>12</v>
      </c>
      <c r="QLF231" s="556"/>
      <c r="QLG231" s="556"/>
      <c r="QLH231" s="4" t="e">
        <f>QLP229</f>
        <v>#REF!</v>
      </c>
      <c r="QLI231" s="556" t="s">
        <v>12</v>
      </c>
      <c r="QLJ231" s="556"/>
      <c r="QLK231" s="556"/>
      <c r="QLL231" s="4" t="e">
        <f>QLT229</f>
        <v>#REF!</v>
      </c>
      <c r="QLM231" s="556" t="s">
        <v>12</v>
      </c>
      <c r="QLN231" s="556"/>
      <c r="QLO231" s="556"/>
      <c r="QLP231" s="4" t="e">
        <f>QLX229</f>
        <v>#REF!</v>
      </c>
      <c r="QLQ231" s="556" t="s">
        <v>12</v>
      </c>
      <c r="QLR231" s="556"/>
      <c r="QLS231" s="556"/>
      <c r="QLT231" s="4" t="e">
        <f>QMB229</f>
        <v>#REF!</v>
      </c>
      <c r="QLU231" s="556" t="s">
        <v>12</v>
      </c>
      <c r="QLV231" s="556"/>
      <c r="QLW231" s="556"/>
      <c r="QLX231" s="4" t="e">
        <f>QMF229</f>
        <v>#REF!</v>
      </c>
      <c r="QLY231" s="556" t="s">
        <v>12</v>
      </c>
      <c r="QLZ231" s="556"/>
      <c r="QMA231" s="556"/>
      <c r="QMB231" s="4" t="e">
        <f>QMJ229</f>
        <v>#REF!</v>
      </c>
      <c r="QMC231" s="556" t="s">
        <v>12</v>
      </c>
      <c r="QMD231" s="556"/>
      <c r="QME231" s="556"/>
      <c r="QMF231" s="4" t="e">
        <f>QMN229</f>
        <v>#REF!</v>
      </c>
      <c r="QMG231" s="556" t="s">
        <v>12</v>
      </c>
      <c r="QMH231" s="556"/>
      <c r="QMI231" s="556"/>
      <c r="QMJ231" s="4" t="e">
        <f>QMR229</f>
        <v>#REF!</v>
      </c>
      <c r="QMK231" s="556" t="s">
        <v>12</v>
      </c>
      <c r="QML231" s="556"/>
      <c r="QMM231" s="556"/>
      <c r="QMN231" s="4" t="e">
        <f>QMV229</f>
        <v>#REF!</v>
      </c>
      <c r="QMO231" s="556" t="s">
        <v>12</v>
      </c>
      <c r="QMP231" s="556"/>
      <c r="QMQ231" s="556"/>
      <c r="QMR231" s="4" t="e">
        <f>QMZ229</f>
        <v>#REF!</v>
      </c>
      <c r="QMS231" s="556" t="s">
        <v>12</v>
      </c>
      <c r="QMT231" s="556"/>
      <c r="QMU231" s="556"/>
      <c r="QMV231" s="4" t="e">
        <f>QND229</f>
        <v>#REF!</v>
      </c>
      <c r="QMW231" s="556" t="s">
        <v>12</v>
      </c>
      <c r="QMX231" s="556"/>
      <c r="QMY231" s="556"/>
      <c r="QMZ231" s="4" t="e">
        <f>QNH229</f>
        <v>#REF!</v>
      </c>
      <c r="QNA231" s="556" t="s">
        <v>12</v>
      </c>
      <c r="QNB231" s="556"/>
      <c r="QNC231" s="556"/>
      <c r="QND231" s="4" t="e">
        <f>QNL229</f>
        <v>#REF!</v>
      </c>
      <c r="QNE231" s="556" t="s">
        <v>12</v>
      </c>
      <c r="QNF231" s="556"/>
      <c r="QNG231" s="556"/>
      <c r="QNH231" s="4" t="e">
        <f>QNP229</f>
        <v>#REF!</v>
      </c>
      <c r="QNI231" s="556" t="s">
        <v>12</v>
      </c>
      <c r="QNJ231" s="556"/>
      <c r="QNK231" s="556"/>
      <c r="QNL231" s="4" t="e">
        <f>QNT229</f>
        <v>#REF!</v>
      </c>
      <c r="QNM231" s="556" t="s">
        <v>12</v>
      </c>
      <c r="QNN231" s="556"/>
      <c r="QNO231" s="556"/>
      <c r="QNP231" s="4" t="e">
        <f>QNX229</f>
        <v>#REF!</v>
      </c>
      <c r="QNQ231" s="556" t="s">
        <v>12</v>
      </c>
      <c r="QNR231" s="556"/>
      <c r="QNS231" s="556"/>
      <c r="QNT231" s="4" t="e">
        <f>QOB229</f>
        <v>#REF!</v>
      </c>
      <c r="QNU231" s="556" t="s">
        <v>12</v>
      </c>
      <c r="QNV231" s="556"/>
      <c r="QNW231" s="556"/>
      <c r="QNX231" s="4" t="e">
        <f>QOF229</f>
        <v>#REF!</v>
      </c>
      <c r="QNY231" s="556" t="s">
        <v>12</v>
      </c>
      <c r="QNZ231" s="556"/>
      <c r="QOA231" s="556"/>
      <c r="QOB231" s="4" t="e">
        <f>QOJ229</f>
        <v>#REF!</v>
      </c>
      <c r="QOC231" s="556" t="s">
        <v>12</v>
      </c>
      <c r="QOD231" s="556"/>
      <c r="QOE231" s="556"/>
      <c r="QOF231" s="4" t="e">
        <f>QON229</f>
        <v>#REF!</v>
      </c>
      <c r="QOG231" s="556" t="s">
        <v>12</v>
      </c>
      <c r="QOH231" s="556"/>
      <c r="QOI231" s="556"/>
      <c r="QOJ231" s="4" t="e">
        <f>QOR229</f>
        <v>#REF!</v>
      </c>
      <c r="QOK231" s="556" t="s">
        <v>12</v>
      </c>
      <c r="QOL231" s="556"/>
      <c r="QOM231" s="556"/>
      <c r="QON231" s="4" t="e">
        <f>QOV229</f>
        <v>#REF!</v>
      </c>
      <c r="QOO231" s="556" t="s">
        <v>12</v>
      </c>
      <c r="QOP231" s="556"/>
      <c r="QOQ231" s="556"/>
      <c r="QOR231" s="4" t="e">
        <f>QOZ229</f>
        <v>#REF!</v>
      </c>
      <c r="QOS231" s="556" t="s">
        <v>12</v>
      </c>
      <c r="QOT231" s="556"/>
      <c r="QOU231" s="556"/>
      <c r="QOV231" s="4" t="e">
        <f>QPD229</f>
        <v>#REF!</v>
      </c>
      <c r="QOW231" s="556" t="s">
        <v>12</v>
      </c>
      <c r="QOX231" s="556"/>
      <c r="QOY231" s="556"/>
      <c r="QOZ231" s="4" t="e">
        <f>QPH229</f>
        <v>#REF!</v>
      </c>
      <c r="QPA231" s="556" t="s">
        <v>12</v>
      </c>
      <c r="QPB231" s="556"/>
      <c r="QPC231" s="556"/>
      <c r="QPD231" s="4" t="e">
        <f>QPL229</f>
        <v>#REF!</v>
      </c>
      <c r="QPE231" s="556" t="s">
        <v>12</v>
      </c>
      <c r="QPF231" s="556"/>
      <c r="QPG231" s="556"/>
      <c r="QPH231" s="4" t="e">
        <f>QPP229</f>
        <v>#REF!</v>
      </c>
      <c r="QPI231" s="556" t="s">
        <v>12</v>
      </c>
      <c r="QPJ231" s="556"/>
      <c r="QPK231" s="556"/>
      <c r="QPL231" s="4" t="e">
        <f>QPT229</f>
        <v>#REF!</v>
      </c>
      <c r="QPM231" s="556" t="s">
        <v>12</v>
      </c>
      <c r="QPN231" s="556"/>
      <c r="QPO231" s="556"/>
      <c r="QPP231" s="4" t="e">
        <f>QPX229</f>
        <v>#REF!</v>
      </c>
      <c r="QPQ231" s="556" t="s">
        <v>12</v>
      </c>
      <c r="QPR231" s="556"/>
      <c r="QPS231" s="556"/>
      <c r="QPT231" s="4" t="e">
        <f>QQB229</f>
        <v>#REF!</v>
      </c>
      <c r="QPU231" s="556" t="s">
        <v>12</v>
      </c>
      <c r="QPV231" s="556"/>
      <c r="QPW231" s="556"/>
      <c r="QPX231" s="4" t="e">
        <f>QQF229</f>
        <v>#REF!</v>
      </c>
      <c r="QPY231" s="556" t="s">
        <v>12</v>
      </c>
      <c r="QPZ231" s="556"/>
      <c r="QQA231" s="556"/>
      <c r="QQB231" s="4" t="e">
        <f>QQJ229</f>
        <v>#REF!</v>
      </c>
      <c r="QQC231" s="556" t="s">
        <v>12</v>
      </c>
      <c r="QQD231" s="556"/>
      <c r="QQE231" s="556"/>
      <c r="QQF231" s="4" t="e">
        <f>QQN229</f>
        <v>#REF!</v>
      </c>
      <c r="QQG231" s="556" t="s">
        <v>12</v>
      </c>
      <c r="QQH231" s="556"/>
      <c r="QQI231" s="556"/>
      <c r="QQJ231" s="4" t="e">
        <f>QQR229</f>
        <v>#REF!</v>
      </c>
      <c r="QQK231" s="556" t="s">
        <v>12</v>
      </c>
      <c r="QQL231" s="556"/>
      <c r="QQM231" s="556"/>
      <c r="QQN231" s="4" t="e">
        <f>QQV229</f>
        <v>#REF!</v>
      </c>
      <c r="QQO231" s="556" t="s">
        <v>12</v>
      </c>
      <c r="QQP231" s="556"/>
      <c r="QQQ231" s="556"/>
      <c r="QQR231" s="4" t="e">
        <f>QQZ229</f>
        <v>#REF!</v>
      </c>
      <c r="QQS231" s="556" t="s">
        <v>12</v>
      </c>
      <c r="QQT231" s="556"/>
      <c r="QQU231" s="556"/>
      <c r="QQV231" s="4" t="e">
        <f>QRD229</f>
        <v>#REF!</v>
      </c>
      <c r="QQW231" s="556" t="s">
        <v>12</v>
      </c>
      <c r="QQX231" s="556"/>
      <c r="QQY231" s="556"/>
      <c r="QQZ231" s="4" t="e">
        <f>QRH229</f>
        <v>#REF!</v>
      </c>
      <c r="QRA231" s="556" t="s">
        <v>12</v>
      </c>
      <c r="QRB231" s="556"/>
      <c r="QRC231" s="556"/>
      <c r="QRD231" s="4" t="e">
        <f>QRL229</f>
        <v>#REF!</v>
      </c>
      <c r="QRE231" s="556" t="s">
        <v>12</v>
      </c>
      <c r="QRF231" s="556"/>
      <c r="QRG231" s="556"/>
      <c r="QRH231" s="4" t="e">
        <f>QRP229</f>
        <v>#REF!</v>
      </c>
      <c r="QRI231" s="556" t="s">
        <v>12</v>
      </c>
      <c r="QRJ231" s="556"/>
      <c r="QRK231" s="556"/>
      <c r="QRL231" s="4" t="e">
        <f>QRT229</f>
        <v>#REF!</v>
      </c>
      <c r="QRM231" s="556" t="s">
        <v>12</v>
      </c>
      <c r="QRN231" s="556"/>
      <c r="QRO231" s="556"/>
      <c r="QRP231" s="4" t="e">
        <f>QRX229</f>
        <v>#REF!</v>
      </c>
      <c r="QRQ231" s="556" t="s">
        <v>12</v>
      </c>
      <c r="QRR231" s="556"/>
      <c r="QRS231" s="556"/>
      <c r="QRT231" s="4" t="e">
        <f>QSB229</f>
        <v>#REF!</v>
      </c>
      <c r="QRU231" s="556" t="s">
        <v>12</v>
      </c>
      <c r="QRV231" s="556"/>
      <c r="QRW231" s="556"/>
      <c r="QRX231" s="4" t="e">
        <f>QSF229</f>
        <v>#REF!</v>
      </c>
      <c r="QRY231" s="556" t="s">
        <v>12</v>
      </c>
      <c r="QRZ231" s="556"/>
      <c r="QSA231" s="556"/>
      <c r="QSB231" s="4" t="e">
        <f>QSJ229</f>
        <v>#REF!</v>
      </c>
      <c r="QSC231" s="556" t="s">
        <v>12</v>
      </c>
      <c r="QSD231" s="556"/>
      <c r="QSE231" s="556"/>
      <c r="QSF231" s="4" t="e">
        <f>QSN229</f>
        <v>#REF!</v>
      </c>
      <c r="QSG231" s="556" t="s">
        <v>12</v>
      </c>
      <c r="QSH231" s="556"/>
      <c r="QSI231" s="556"/>
      <c r="QSJ231" s="4" t="e">
        <f>QSR229</f>
        <v>#REF!</v>
      </c>
      <c r="QSK231" s="556" t="s">
        <v>12</v>
      </c>
      <c r="QSL231" s="556"/>
      <c r="QSM231" s="556"/>
      <c r="QSN231" s="4" t="e">
        <f>QSV229</f>
        <v>#REF!</v>
      </c>
      <c r="QSO231" s="556" t="s">
        <v>12</v>
      </c>
      <c r="QSP231" s="556"/>
      <c r="QSQ231" s="556"/>
      <c r="QSR231" s="4" t="e">
        <f>QSZ229</f>
        <v>#REF!</v>
      </c>
      <c r="QSS231" s="556" t="s">
        <v>12</v>
      </c>
      <c r="QST231" s="556"/>
      <c r="QSU231" s="556"/>
      <c r="QSV231" s="4" t="e">
        <f>QTD229</f>
        <v>#REF!</v>
      </c>
      <c r="QSW231" s="556" t="s">
        <v>12</v>
      </c>
      <c r="QSX231" s="556"/>
      <c r="QSY231" s="556"/>
      <c r="QSZ231" s="4" t="e">
        <f>QTH229</f>
        <v>#REF!</v>
      </c>
      <c r="QTA231" s="556" t="s">
        <v>12</v>
      </c>
      <c r="QTB231" s="556"/>
      <c r="QTC231" s="556"/>
      <c r="QTD231" s="4" t="e">
        <f>QTL229</f>
        <v>#REF!</v>
      </c>
      <c r="QTE231" s="556" t="s">
        <v>12</v>
      </c>
      <c r="QTF231" s="556"/>
      <c r="QTG231" s="556"/>
      <c r="QTH231" s="4" t="e">
        <f>QTP229</f>
        <v>#REF!</v>
      </c>
      <c r="QTI231" s="556" t="s">
        <v>12</v>
      </c>
      <c r="QTJ231" s="556"/>
      <c r="QTK231" s="556"/>
      <c r="QTL231" s="4" t="e">
        <f>QTT229</f>
        <v>#REF!</v>
      </c>
      <c r="QTM231" s="556" t="s">
        <v>12</v>
      </c>
      <c r="QTN231" s="556"/>
      <c r="QTO231" s="556"/>
      <c r="QTP231" s="4" t="e">
        <f>QTX229</f>
        <v>#REF!</v>
      </c>
      <c r="QTQ231" s="556" t="s">
        <v>12</v>
      </c>
      <c r="QTR231" s="556"/>
      <c r="QTS231" s="556"/>
      <c r="QTT231" s="4" t="e">
        <f>QUB229</f>
        <v>#REF!</v>
      </c>
      <c r="QTU231" s="556" t="s">
        <v>12</v>
      </c>
      <c r="QTV231" s="556"/>
      <c r="QTW231" s="556"/>
      <c r="QTX231" s="4" t="e">
        <f>QUF229</f>
        <v>#REF!</v>
      </c>
      <c r="QTY231" s="556" t="s">
        <v>12</v>
      </c>
      <c r="QTZ231" s="556"/>
      <c r="QUA231" s="556"/>
      <c r="QUB231" s="4" t="e">
        <f>QUJ229</f>
        <v>#REF!</v>
      </c>
      <c r="QUC231" s="556" t="s">
        <v>12</v>
      </c>
      <c r="QUD231" s="556"/>
      <c r="QUE231" s="556"/>
      <c r="QUF231" s="4" t="e">
        <f>QUN229</f>
        <v>#REF!</v>
      </c>
      <c r="QUG231" s="556" t="s">
        <v>12</v>
      </c>
      <c r="QUH231" s="556"/>
      <c r="QUI231" s="556"/>
      <c r="QUJ231" s="4" t="e">
        <f>QUR229</f>
        <v>#REF!</v>
      </c>
      <c r="QUK231" s="556" t="s">
        <v>12</v>
      </c>
      <c r="QUL231" s="556"/>
      <c r="QUM231" s="556"/>
      <c r="QUN231" s="4" t="e">
        <f>QUV229</f>
        <v>#REF!</v>
      </c>
      <c r="QUO231" s="556" t="s">
        <v>12</v>
      </c>
      <c r="QUP231" s="556"/>
      <c r="QUQ231" s="556"/>
      <c r="QUR231" s="4" t="e">
        <f>QUZ229</f>
        <v>#REF!</v>
      </c>
      <c r="QUS231" s="556" t="s">
        <v>12</v>
      </c>
      <c r="QUT231" s="556"/>
      <c r="QUU231" s="556"/>
      <c r="QUV231" s="4" t="e">
        <f>QVD229</f>
        <v>#REF!</v>
      </c>
      <c r="QUW231" s="556" t="s">
        <v>12</v>
      </c>
      <c r="QUX231" s="556"/>
      <c r="QUY231" s="556"/>
      <c r="QUZ231" s="4" t="e">
        <f>QVH229</f>
        <v>#REF!</v>
      </c>
      <c r="QVA231" s="556" t="s">
        <v>12</v>
      </c>
      <c r="QVB231" s="556"/>
      <c r="QVC231" s="556"/>
      <c r="QVD231" s="4" t="e">
        <f>QVL229</f>
        <v>#REF!</v>
      </c>
      <c r="QVE231" s="556" t="s">
        <v>12</v>
      </c>
      <c r="QVF231" s="556"/>
      <c r="QVG231" s="556"/>
      <c r="QVH231" s="4" t="e">
        <f>QVP229</f>
        <v>#REF!</v>
      </c>
      <c r="QVI231" s="556" t="s">
        <v>12</v>
      </c>
      <c r="QVJ231" s="556"/>
      <c r="QVK231" s="556"/>
      <c r="QVL231" s="4" t="e">
        <f>QVT229</f>
        <v>#REF!</v>
      </c>
      <c r="QVM231" s="556" t="s">
        <v>12</v>
      </c>
      <c r="QVN231" s="556"/>
      <c r="QVO231" s="556"/>
      <c r="QVP231" s="4" t="e">
        <f>QVX229</f>
        <v>#REF!</v>
      </c>
      <c r="QVQ231" s="556" t="s">
        <v>12</v>
      </c>
      <c r="QVR231" s="556"/>
      <c r="QVS231" s="556"/>
      <c r="QVT231" s="4" t="e">
        <f>QWB229</f>
        <v>#REF!</v>
      </c>
      <c r="QVU231" s="556" t="s">
        <v>12</v>
      </c>
      <c r="QVV231" s="556"/>
      <c r="QVW231" s="556"/>
      <c r="QVX231" s="4" t="e">
        <f>QWF229</f>
        <v>#REF!</v>
      </c>
      <c r="QVY231" s="556" t="s">
        <v>12</v>
      </c>
      <c r="QVZ231" s="556"/>
      <c r="QWA231" s="556"/>
      <c r="QWB231" s="4" t="e">
        <f>QWJ229</f>
        <v>#REF!</v>
      </c>
      <c r="QWC231" s="556" t="s">
        <v>12</v>
      </c>
      <c r="QWD231" s="556"/>
      <c r="QWE231" s="556"/>
      <c r="QWF231" s="4" t="e">
        <f>QWN229</f>
        <v>#REF!</v>
      </c>
      <c r="QWG231" s="556" t="s">
        <v>12</v>
      </c>
      <c r="QWH231" s="556"/>
      <c r="QWI231" s="556"/>
      <c r="QWJ231" s="4" t="e">
        <f>QWR229</f>
        <v>#REF!</v>
      </c>
      <c r="QWK231" s="556" t="s">
        <v>12</v>
      </c>
      <c r="QWL231" s="556"/>
      <c r="QWM231" s="556"/>
      <c r="QWN231" s="4" t="e">
        <f>QWV229</f>
        <v>#REF!</v>
      </c>
      <c r="QWO231" s="556" t="s">
        <v>12</v>
      </c>
      <c r="QWP231" s="556"/>
      <c r="QWQ231" s="556"/>
      <c r="QWR231" s="4" t="e">
        <f>QWZ229</f>
        <v>#REF!</v>
      </c>
      <c r="QWS231" s="556" t="s">
        <v>12</v>
      </c>
      <c r="QWT231" s="556"/>
      <c r="QWU231" s="556"/>
      <c r="QWV231" s="4" t="e">
        <f>QXD229</f>
        <v>#REF!</v>
      </c>
      <c r="QWW231" s="556" t="s">
        <v>12</v>
      </c>
      <c r="QWX231" s="556"/>
      <c r="QWY231" s="556"/>
      <c r="QWZ231" s="4" t="e">
        <f>QXH229</f>
        <v>#REF!</v>
      </c>
      <c r="QXA231" s="556" t="s">
        <v>12</v>
      </c>
      <c r="QXB231" s="556"/>
      <c r="QXC231" s="556"/>
      <c r="QXD231" s="4" t="e">
        <f>QXL229</f>
        <v>#REF!</v>
      </c>
      <c r="QXE231" s="556" t="s">
        <v>12</v>
      </c>
      <c r="QXF231" s="556"/>
      <c r="QXG231" s="556"/>
      <c r="QXH231" s="4" t="e">
        <f>QXP229</f>
        <v>#REF!</v>
      </c>
      <c r="QXI231" s="556" t="s">
        <v>12</v>
      </c>
      <c r="QXJ231" s="556"/>
      <c r="QXK231" s="556"/>
      <c r="QXL231" s="4" t="e">
        <f>QXT229</f>
        <v>#REF!</v>
      </c>
      <c r="QXM231" s="556" t="s">
        <v>12</v>
      </c>
      <c r="QXN231" s="556"/>
      <c r="QXO231" s="556"/>
      <c r="QXP231" s="4" t="e">
        <f>QXX229</f>
        <v>#REF!</v>
      </c>
      <c r="QXQ231" s="556" t="s">
        <v>12</v>
      </c>
      <c r="QXR231" s="556"/>
      <c r="QXS231" s="556"/>
      <c r="QXT231" s="4" t="e">
        <f>QYB229</f>
        <v>#REF!</v>
      </c>
      <c r="QXU231" s="556" t="s">
        <v>12</v>
      </c>
      <c r="QXV231" s="556"/>
      <c r="QXW231" s="556"/>
      <c r="QXX231" s="4" t="e">
        <f>QYF229</f>
        <v>#REF!</v>
      </c>
      <c r="QXY231" s="556" t="s">
        <v>12</v>
      </c>
      <c r="QXZ231" s="556"/>
      <c r="QYA231" s="556"/>
      <c r="QYB231" s="4" t="e">
        <f>QYJ229</f>
        <v>#REF!</v>
      </c>
      <c r="QYC231" s="556" t="s">
        <v>12</v>
      </c>
      <c r="QYD231" s="556"/>
      <c r="QYE231" s="556"/>
      <c r="QYF231" s="4" t="e">
        <f>QYN229</f>
        <v>#REF!</v>
      </c>
      <c r="QYG231" s="556" t="s">
        <v>12</v>
      </c>
      <c r="QYH231" s="556"/>
      <c r="QYI231" s="556"/>
      <c r="QYJ231" s="4" t="e">
        <f>QYR229</f>
        <v>#REF!</v>
      </c>
      <c r="QYK231" s="556" t="s">
        <v>12</v>
      </c>
      <c r="QYL231" s="556"/>
      <c r="QYM231" s="556"/>
      <c r="QYN231" s="4" t="e">
        <f>QYV229</f>
        <v>#REF!</v>
      </c>
      <c r="QYO231" s="556" t="s">
        <v>12</v>
      </c>
      <c r="QYP231" s="556"/>
      <c r="QYQ231" s="556"/>
      <c r="QYR231" s="4" t="e">
        <f>QYZ229</f>
        <v>#REF!</v>
      </c>
      <c r="QYS231" s="556" t="s">
        <v>12</v>
      </c>
      <c r="QYT231" s="556"/>
      <c r="QYU231" s="556"/>
      <c r="QYV231" s="4" t="e">
        <f>QZD229</f>
        <v>#REF!</v>
      </c>
      <c r="QYW231" s="556" t="s">
        <v>12</v>
      </c>
      <c r="QYX231" s="556"/>
      <c r="QYY231" s="556"/>
      <c r="QYZ231" s="4" t="e">
        <f>QZH229</f>
        <v>#REF!</v>
      </c>
      <c r="QZA231" s="556" t="s">
        <v>12</v>
      </c>
      <c r="QZB231" s="556"/>
      <c r="QZC231" s="556"/>
      <c r="QZD231" s="4" t="e">
        <f>QZL229</f>
        <v>#REF!</v>
      </c>
      <c r="QZE231" s="556" t="s">
        <v>12</v>
      </c>
      <c r="QZF231" s="556"/>
      <c r="QZG231" s="556"/>
      <c r="QZH231" s="4" t="e">
        <f>QZP229</f>
        <v>#REF!</v>
      </c>
      <c r="QZI231" s="556" t="s">
        <v>12</v>
      </c>
      <c r="QZJ231" s="556"/>
      <c r="QZK231" s="556"/>
      <c r="QZL231" s="4" t="e">
        <f>QZT229</f>
        <v>#REF!</v>
      </c>
      <c r="QZM231" s="556" t="s">
        <v>12</v>
      </c>
      <c r="QZN231" s="556"/>
      <c r="QZO231" s="556"/>
      <c r="QZP231" s="4" t="e">
        <f>QZX229</f>
        <v>#REF!</v>
      </c>
      <c r="QZQ231" s="556" t="s">
        <v>12</v>
      </c>
      <c r="QZR231" s="556"/>
      <c r="QZS231" s="556"/>
      <c r="QZT231" s="4" t="e">
        <f>RAB229</f>
        <v>#REF!</v>
      </c>
      <c r="QZU231" s="556" t="s">
        <v>12</v>
      </c>
      <c r="QZV231" s="556"/>
      <c r="QZW231" s="556"/>
      <c r="QZX231" s="4" t="e">
        <f>RAF229</f>
        <v>#REF!</v>
      </c>
      <c r="QZY231" s="556" t="s">
        <v>12</v>
      </c>
      <c r="QZZ231" s="556"/>
      <c r="RAA231" s="556"/>
      <c r="RAB231" s="4" t="e">
        <f>RAJ229</f>
        <v>#REF!</v>
      </c>
      <c r="RAC231" s="556" t="s">
        <v>12</v>
      </c>
      <c r="RAD231" s="556"/>
      <c r="RAE231" s="556"/>
      <c r="RAF231" s="4" t="e">
        <f>RAN229</f>
        <v>#REF!</v>
      </c>
      <c r="RAG231" s="556" t="s">
        <v>12</v>
      </c>
      <c r="RAH231" s="556"/>
      <c r="RAI231" s="556"/>
      <c r="RAJ231" s="4" t="e">
        <f>RAR229</f>
        <v>#REF!</v>
      </c>
      <c r="RAK231" s="556" t="s">
        <v>12</v>
      </c>
      <c r="RAL231" s="556"/>
      <c r="RAM231" s="556"/>
      <c r="RAN231" s="4" t="e">
        <f>RAV229</f>
        <v>#REF!</v>
      </c>
      <c r="RAO231" s="556" t="s">
        <v>12</v>
      </c>
      <c r="RAP231" s="556"/>
      <c r="RAQ231" s="556"/>
      <c r="RAR231" s="4" t="e">
        <f>RAZ229</f>
        <v>#REF!</v>
      </c>
      <c r="RAS231" s="556" t="s">
        <v>12</v>
      </c>
      <c r="RAT231" s="556"/>
      <c r="RAU231" s="556"/>
      <c r="RAV231" s="4" t="e">
        <f>RBD229</f>
        <v>#REF!</v>
      </c>
      <c r="RAW231" s="556" t="s">
        <v>12</v>
      </c>
      <c r="RAX231" s="556"/>
      <c r="RAY231" s="556"/>
      <c r="RAZ231" s="4" t="e">
        <f>RBH229</f>
        <v>#REF!</v>
      </c>
      <c r="RBA231" s="556" t="s">
        <v>12</v>
      </c>
      <c r="RBB231" s="556"/>
      <c r="RBC231" s="556"/>
      <c r="RBD231" s="4" t="e">
        <f>RBL229</f>
        <v>#REF!</v>
      </c>
      <c r="RBE231" s="556" t="s">
        <v>12</v>
      </c>
      <c r="RBF231" s="556"/>
      <c r="RBG231" s="556"/>
      <c r="RBH231" s="4" t="e">
        <f>RBP229</f>
        <v>#REF!</v>
      </c>
      <c r="RBI231" s="556" t="s">
        <v>12</v>
      </c>
      <c r="RBJ231" s="556"/>
      <c r="RBK231" s="556"/>
      <c r="RBL231" s="4" t="e">
        <f>RBT229</f>
        <v>#REF!</v>
      </c>
      <c r="RBM231" s="556" t="s">
        <v>12</v>
      </c>
      <c r="RBN231" s="556"/>
      <c r="RBO231" s="556"/>
      <c r="RBP231" s="4" t="e">
        <f>RBX229</f>
        <v>#REF!</v>
      </c>
      <c r="RBQ231" s="556" t="s">
        <v>12</v>
      </c>
      <c r="RBR231" s="556"/>
      <c r="RBS231" s="556"/>
      <c r="RBT231" s="4" t="e">
        <f>RCB229</f>
        <v>#REF!</v>
      </c>
      <c r="RBU231" s="556" t="s">
        <v>12</v>
      </c>
      <c r="RBV231" s="556"/>
      <c r="RBW231" s="556"/>
      <c r="RBX231" s="4" t="e">
        <f>RCF229</f>
        <v>#REF!</v>
      </c>
      <c r="RBY231" s="556" t="s">
        <v>12</v>
      </c>
      <c r="RBZ231" s="556"/>
      <c r="RCA231" s="556"/>
      <c r="RCB231" s="4" t="e">
        <f>RCJ229</f>
        <v>#REF!</v>
      </c>
      <c r="RCC231" s="556" t="s">
        <v>12</v>
      </c>
      <c r="RCD231" s="556"/>
      <c r="RCE231" s="556"/>
      <c r="RCF231" s="4" t="e">
        <f>RCN229</f>
        <v>#REF!</v>
      </c>
      <c r="RCG231" s="556" t="s">
        <v>12</v>
      </c>
      <c r="RCH231" s="556"/>
      <c r="RCI231" s="556"/>
      <c r="RCJ231" s="4" t="e">
        <f>RCR229</f>
        <v>#REF!</v>
      </c>
      <c r="RCK231" s="556" t="s">
        <v>12</v>
      </c>
      <c r="RCL231" s="556"/>
      <c r="RCM231" s="556"/>
      <c r="RCN231" s="4" t="e">
        <f>RCV229</f>
        <v>#REF!</v>
      </c>
      <c r="RCO231" s="556" t="s">
        <v>12</v>
      </c>
      <c r="RCP231" s="556"/>
      <c r="RCQ231" s="556"/>
      <c r="RCR231" s="4" t="e">
        <f>RCZ229</f>
        <v>#REF!</v>
      </c>
      <c r="RCS231" s="556" t="s">
        <v>12</v>
      </c>
      <c r="RCT231" s="556"/>
      <c r="RCU231" s="556"/>
      <c r="RCV231" s="4" t="e">
        <f>RDD229</f>
        <v>#REF!</v>
      </c>
      <c r="RCW231" s="556" t="s">
        <v>12</v>
      </c>
      <c r="RCX231" s="556"/>
      <c r="RCY231" s="556"/>
      <c r="RCZ231" s="4" t="e">
        <f>RDH229</f>
        <v>#REF!</v>
      </c>
      <c r="RDA231" s="556" t="s">
        <v>12</v>
      </c>
      <c r="RDB231" s="556"/>
      <c r="RDC231" s="556"/>
      <c r="RDD231" s="4" t="e">
        <f>RDL229</f>
        <v>#REF!</v>
      </c>
      <c r="RDE231" s="556" t="s">
        <v>12</v>
      </c>
      <c r="RDF231" s="556"/>
      <c r="RDG231" s="556"/>
      <c r="RDH231" s="4" t="e">
        <f>RDP229</f>
        <v>#REF!</v>
      </c>
      <c r="RDI231" s="556" t="s">
        <v>12</v>
      </c>
      <c r="RDJ231" s="556"/>
      <c r="RDK231" s="556"/>
      <c r="RDL231" s="4" t="e">
        <f>RDT229</f>
        <v>#REF!</v>
      </c>
      <c r="RDM231" s="556" t="s">
        <v>12</v>
      </c>
      <c r="RDN231" s="556"/>
      <c r="RDO231" s="556"/>
      <c r="RDP231" s="4" t="e">
        <f>RDX229</f>
        <v>#REF!</v>
      </c>
      <c r="RDQ231" s="556" t="s">
        <v>12</v>
      </c>
      <c r="RDR231" s="556"/>
      <c r="RDS231" s="556"/>
      <c r="RDT231" s="4" t="e">
        <f>REB229</f>
        <v>#REF!</v>
      </c>
      <c r="RDU231" s="556" t="s">
        <v>12</v>
      </c>
      <c r="RDV231" s="556"/>
      <c r="RDW231" s="556"/>
      <c r="RDX231" s="4" t="e">
        <f>REF229</f>
        <v>#REF!</v>
      </c>
      <c r="RDY231" s="556" t="s">
        <v>12</v>
      </c>
      <c r="RDZ231" s="556"/>
      <c r="REA231" s="556"/>
      <c r="REB231" s="4" t="e">
        <f>REJ229</f>
        <v>#REF!</v>
      </c>
      <c r="REC231" s="556" t="s">
        <v>12</v>
      </c>
      <c r="RED231" s="556"/>
      <c r="REE231" s="556"/>
      <c r="REF231" s="4" t="e">
        <f>REN229</f>
        <v>#REF!</v>
      </c>
      <c r="REG231" s="556" t="s">
        <v>12</v>
      </c>
      <c r="REH231" s="556"/>
      <c r="REI231" s="556"/>
      <c r="REJ231" s="4" t="e">
        <f>RER229</f>
        <v>#REF!</v>
      </c>
      <c r="REK231" s="556" t="s">
        <v>12</v>
      </c>
      <c r="REL231" s="556"/>
      <c r="REM231" s="556"/>
      <c r="REN231" s="4" t="e">
        <f>REV229</f>
        <v>#REF!</v>
      </c>
      <c r="REO231" s="556" t="s">
        <v>12</v>
      </c>
      <c r="REP231" s="556"/>
      <c r="REQ231" s="556"/>
      <c r="RER231" s="4" t="e">
        <f>REZ229</f>
        <v>#REF!</v>
      </c>
      <c r="RES231" s="556" t="s">
        <v>12</v>
      </c>
      <c r="RET231" s="556"/>
      <c r="REU231" s="556"/>
      <c r="REV231" s="4" t="e">
        <f>RFD229</f>
        <v>#REF!</v>
      </c>
      <c r="REW231" s="556" t="s">
        <v>12</v>
      </c>
      <c r="REX231" s="556"/>
      <c r="REY231" s="556"/>
      <c r="REZ231" s="4" t="e">
        <f>RFH229</f>
        <v>#REF!</v>
      </c>
      <c r="RFA231" s="556" t="s">
        <v>12</v>
      </c>
      <c r="RFB231" s="556"/>
      <c r="RFC231" s="556"/>
      <c r="RFD231" s="4" t="e">
        <f>RFL229</f>
        <v>#REF!</v>
      </c>
      <c r="RFE231" s="556" t="s">
        <v>12</v>
      </c>
      <c r="RFF231" s="556"/>
      <c r="RFG231" s="556"/>
      <c r="RFH231" s="4" t="e">
        <f>RFP229</f>
        <v>#REF!</v>
      </c>
      <c r="RFI231" s="556" t="s">
        <v>12</v>
      </c>
      <c r="RFJ231" s="556"/>
      <c r="RFK231" s="556"/>
      <c r="RFL231" s="4" t="e">
        <f>RFT229</f>
        <v>#REF!</v>
      </c>
      <c r="RFM231" s="556" t="s">
        <v>12</v>
      </c>
      <c r="RFN231" s="556"/>
      <c r="RFO231" s="556"/>
      <c r="RFP231" s="4" t="e">
        <f>RFX229</f>
        <v>#REF!</v>
      </c>
      <c r="RFQ231" s="556" t="s">
        <v>12</v>
      </c>
      <c r="RFR231" s="556"/>
      <c r="RFS231" s="556"/>
      <c r="RFT231" s="4" t="e">
        <f>RGB229</f>
        <v>#REF!</v>
      </c>
      <c r="RFU231" s="556" t="s">
        <v>12</v>
      </c>
      <c r="RFV231" s="556"/>
      <c r="RFW231" s="556"/>
      <c r="RFX231" s="4" t="e">
        <f>RGF229</f>
        <v>#REF!</v>
      </c>
      <c r="RFY231" s="556" t="s">
        <v>12</v>
      </c>
      <c r="RFZ231" s="556"/>
      <c r="RGA231" s="556"/>
      <c r="RGB231" s="4" t="e">
        <f>RGJ229</f>
        <v>#REF!</v>
      </c>
      <c r="RGC231" s="556" t="s">
        <v>12</v>
      </c>
      <c r="RGD231" s="556"/>
      <c r="RGE231" s="556"/>
      <c r="RGF231" s="4" t="e">
        <f>RGN229</f>
        <v>#REF!</v>
      </c>
      <c r="RGG231" s="556" t="s">
        <v>12</v>
      </c>
      <c r="RGH231" s="556"/>
      <c r="RGI231" s="556"/>
      <c r="RGJ231" s="4" t="e">
        <f>RGR229</f>
        <v>#REF!</v>
      </c>
      <c r="RGK231" s="556" t="s">
        <v>12</v>
      </c>
      <c r="RGL231" s="556"/>
      <c r="RGM231" s="556"/>
      <c r="RGN231" s="4" t="e">
        <f>RGV229</f>
        <v>#REF!</v>
      </c>
      <c r="RGO231" s="556" t="s">
        <v>12</v>
      </c>
      <c r="RGP231" s="556"/>
      <c r="RGQ231" s="556"/>
      <c r="RGR231" s="4" t="e">
        <f>RGZ229</f>
        <v>#REF!</v>
      </c>
      <c r="RGS231" s="556" t="s">
        <v>12</v>
      </c>
      <c r="RGT231" s="556"/>
      <c r="RGU231" s="556"/>
      <c r="RGV231" s="4" t="e">
        <f>RHD229</f>
        <v>#REF!</v>
      </c>
      <c r="RGW231" s="556" t="s">
        <v>12</v>
      </c>
      <c r="RGX231" s="556"/>
      <c r="RGY231" s="556"/>
      <c r="RGZ231" s="4" t="e">
        <f>RHH229</f>
        <v>#REF!</v>
      </c>
      <c r="RHA231" s="556" t="s">
        <v>12</v>
      </c>
      <c r="RHB231" s="556"/>
      <c r="RHC231" s="556"/>
      <c r="RHD231" s="4" t="e">
        <f>RHL229</f>
        <v>#REF!</v>
      </c>
      <c r="RHE231" s="556" t="s">
        <v>12</v>
      </c>
      <c r="RHF231" s="556"/>
      <c r="RHG231" s="556"/>
      <c r="RHH231" s="4" t="e">
        <f>RHP229</f>
        <v>#REF!</v>
      </c>
      <c r="RHI231" s="556" t="s">
        <v>12</v>
      </c>
      <c r="RHJ231" s="556"/>
      <c r="RHK231" s="556"/>
      <c r="RHL231" s="4" t="e">
        <f>RHT229</f>
        <v>#REF!</v>
      </c>
      <c r="RHM231" s="556" t="s">
        <v>12</v>
      </c>
      <c r="RHN231" s="556"/>
      <c r="RHO231" s="556"/>
      <c r="RHP231" s="4" t="e">
        <f>RHX229</f>
        <v>#REF!</v>
      </c>
      <c r="RHQ231" s="556" t="s">
        <v>12</v>
      </c>
      <c r="RHR231" s="556"/>
      <c r="RHS231" s="556"/>
      <c r="RHT231" s="4" t="e">
        <f>RIB229</f>
        <v>#REF!</v>
      </c>
      <c r="RHU231" s="556" t="s">
        <v>12</v>
      </c>
      <c r="RHV231" s="556"/>
      <c r="RHW231" s="556"/>
      <c r="RHX231" s="4" t="e">
        <f>RIF229</f>
        <v>#REF!</v>
      </c>
      <c r="RHY231" s="556" t="s">
        <v>12</v>
      </c>
      <c r="RHZ231" s="556"/>
      <c r="RIA231" s="556"/>
      <c r="RIB231" s="4" t="e">
        <f>RIJ229</f>
        <v>#REF!</v>
      </c>
      <c r="RIC231" s="556" t="s">
        <v>12</v>
      </c>
      <c r="RID231" s="556"/>
      <c r="RIE231" s="556"/>
      <c r="RIF231" s="4" t="e">
        <f>RIN229</f>
        <v>#REF!</v>
      </c>
      <c r="RIG231" s="556" t="s">
        <v>12</v>
      </c>
      <c r="RIH231" s="556"/>
      <c r="RII231" s="556"/>
      <c r="RIJ231" s="4" t="e">
        <f>RIR229</f>
        <v>#REF!</v>
      </c>
      <c r="RIK231" s="556" t="s">
        <v>12</v>
      </c>
      <c r="RIL231" s="556"/>
      <c r="RIM231" s="556"/>
      <c r="RIN231" s="4" t="e">
        <f>RIV229</f>
        <v>#REF!</v>
      </c>
      <c r="RIO231" s="556" t="s">
        <v>12</v>
      </c>
      <c r="RIP231" s="556"/>
      <c r="RIQ231" s="556"/>
      <c r="RIR231" s="4" t="e">
        <f>RIZ229</f>
        <v>#REF!</v>
      </c>
      <c r="RIS231" s="556" t="s">
        <v>12</v>
      </c>
      <c r="RIT231" s="556"/>
      <c r="RIU231" s="556"/>
      <c r="RIV231" s="4" t="e">
        <f>RJD229</f>
        <v>#REF!</v>
      </c>
      <c r="RIW231" s="556" t="s">
        <v>12</v>
      </c>
      <c r="RIX231" s="556"/>
      <c r="RIY231" s="556"/>
      <c r="RIZ231" s="4" t="e">
        <f>RJH229</f>
        <v>#REF!</v>
      </c>
      <c r="RJA231" s="556" t="s">
        <v>12</v>
      </c>
      <c r="RJB231" s="556"/>
      <c r="RJC231" s="556"/>
      <c r="RJD231" s="4" t="e">
        <f>RJL229</f>
        <v>#REF!</v>
      </c>
      <c r="RJE231" s="556" t="s">
        <v>12</v>
      </c>
      <c r="RJF231" s="556"/>
      <c r="RJG231" s="556"/>
      <c r="RJH231" s="4" t="e">
        <f>RJP229</f>
        <v>#REF!</v>
      </c>
      <c r="RJI231" s="556" t="s">
        <v>12</v>
      </c>
      <c r="RJJ231" s="556"/>
      <c r="RJK231" s="556"/>
      <c r="RJL231" s="4" t="e">
        <f>RJT229</f>
        <v>#REF!</v>
      </c>
      <c r="RJM231" s="556" t="s">
        <v>12</v>
      </c>
      <c r="RJN231" s="556"/>
      <c r="RJO231" s="556"/>
      <c r="RJP231" s="4" t="e">
        <f>RJX229</f>
        <v>#REF!</v>
      </c>
      <c r="RJQ231" s="556" t="s">
        <v>12</v>
      </c>
      <c r="RJR231" s="556"/>
      <c r="RJS231" s="556"/>
      <c r="RJT231" s="4" t="e">
        <f>RKB229</f>
        <v>#REF!</v>
      </c>
      <c r="RJU231" s="556" t="s">
        <v>12</v>
      </c>
      <c r="RJV231" s="556"/>
      <c r="RJW231" s="556"/>
      <c r="RJX231" s="4" t="e">
        <f>RKF229</f>
        <v>#REF!</v>
      </c>
      <c r="RJY231" s="556" t="s">
        <v>12</v>
      </c>
      <c r="RJZ231" s="556"/>
      <c r="RKA231" s="556"/>
      <c r="RKB231" s="4" t="e">
        <f>RKJ229</f>
        <v>#REF!</v>
      </c>
      <c r="RKC231" s="556" t="s">
        <v>12</v>
      </c>
      <c r="RKD231" s="556"/>
      <c r="RKE231" s="556"/>
      <c r="RKF231" s="4" t="e">
        <f>RKN229</f>
        <v>#REF!</v>
      </c>
      <c r="RKG231" s="556" t="s">
        <v>12</v>
      </c>
      <c r="RKH231" s="556"/>
      <c r="RKI231" s="556"/>
      <c r="RKJ231" s="4" t="e">
        <f>RKR229</f>
        <v>#REF!</v>
      </c>
      <c r="RKK231" s="556" t="s">
        <v>12</v>
      </c>
      <c r="RKL231" s="556"/>
      <c r="RKM231" s="556"/>
      <c r="RKN231" s="4" t="e">
        <f>RKV229</f>
        <v>#REF!</v>
      </c>
      <c r="RKO231" s="556" t="s">
        <v>12</v>
      </c>
      <c r="RKP231" s="556"/>
      <c r="RKQ231" s="556"/>
      <c r="RKR231" s="4" t="e">
        <f>RKZ229</f>
        <v>#REF!</v>
      </c>
      <c r="RKS231" s="556" t="s">
        <v>12</v>
      </c>
      <c r="RKT231" s="556"/>
      <c r="RKU231" s="556"/>
      <c r="RKV231" s="4" t="e">
        <f>RLD229</f>
        <v>#REF!</v>
      </c>
      <c r="RKW231" s="556" t="s">
        <v>12</v>
      </c>
      <c r="RKX231" s="556"/>
      <c r="RKY231" s="556"/>
      <c r="RKZ231" s="4" t="e">
        <f>RLH229</f>
        <v>#REF!</v>
      </c>
      <c r="RLA231" s="556" t="s">
        <v>12</v>
      </c>
      <c r="RLB231" s="556"/>
      <c r="RLC231" s="556"/>
      <c r="RLD231" s="4" t="e">
        <f>RLL229</f>
        <v>#REF!</v>
      </c>
      <c r="RLE231" s="556" t="s">
        <v>12</v>
      </c>
      <c r="RLF231" s="556"/>
      <c r="RLG231" s="556"/>
      <c r="RLH231" s="4" t="e">
        <f>RLP229</f>
        <v>#REF!</v>
      </c>
      <c r="RLI231" s="556" t="s">
        <v>12</v>
      </c>
      <c r="RLJ231" s="556"/>
      <c r="RLK231" s="556"/>
      <c r="RLL231" s="4" t="e">
        <f>RLT229</f>
        <v>#REF!</v>
      </c>
      <c r="RLM231" s="556" t="s">
        <v>12</v>
      </c>
      <c r="RLN231" s="556"/>
      <c r="RLO231" s="556"/>
      <c r="RLP231" s="4" t="e">
        <f>RLX229</f>
        <v>#REF!</v>
      </c>
      <c r="RLQ231" s="556" t="s">
        <v>12</v>
      </c>
      <c r="RLR231" s="556"/>
      <c r="RLS231" s="556"/>
      <c r="RLT231" s="4" t="e">
        <f>RMB229</f>
        <v>#REF!</v>
      </c>
      <c r="RLU231" s="556" t="s">
        <v>12</v>
      </c>
      <c r="RLV231" s="556"/>
      <c r="RLW231" s="556"/>
      <c r="RLX231" s="4" t="e">
        <f>RMF229</f>
        <v>#REF!</v>
      </c>
      <c r="RLY231" s="556" t="s">
        <v>12</v>
      </c>
      <c r="RLZ231" s="556"/>
      <c r="RMA231" s="556"/>
      <c r="RMB231" s="4" t="e">
        <f>RMJ229</f>
        <v>#REF!</v>
      </c>
      <c r="RMC231" s="556" t="s">
        <v>12</v>
      </c>
      <c r="RMD231" s="556"/>
      <c r="RME231" s="556"/>
      <c r="RMF231" s="4" t="e">
        <f>RMN229</f>
        <v>#REF!</v>
      </c>
      <c r="RMG231" s="556" t="s">
        <v>12</v>
      </c>
      <c r="RMH231" s="556"/>
      <c r="RMI231" s="556"/>
      <c r="RMJ231" s="4" t="e">
        <f>RMR229</f>
        <v>#REF!</v>
      </c>
      <c r="RMK231" s="556" t="s">
        <v>12</v>
      </c>
      <c r="RML231" s="556"/>
      <c r="RMM231" s="556"/>
      <c r="RMN231" s="4" t="e">
        <f>RMV229</f>
        <v>#REF!</v>
      </c>
      <c r="RMO231" s="556" t="s">
        <v>12</v>
      </c>
      <c r="RMP231" s="556"/>
      <c r="RMQ231" s="556"/>
      <c r="RMR231" s="4" t="e">
        <f>RMZ229</f>
        <v>#REF!</v>
      </c>
      <c r="RMS231" s="556" t="s">
        <v>12</v>
      </c>
      <c r="RMT231" s="556"/>
      <c r="RMU231" s="556"/>
      <c r="RMV231" s="4" t="e">
        <f>RND229</f>
        <v>#REF!</v>
      </c>
      <c r="RMW231" s="556" t="s">
        <v>12</v>
      </c>
      <c r="RMX231" s="556"/>
      <c r="RMY231" s="556"/>
      <c r="RMZ231" s="4" t="e">
        <f>RNH229</f>
        <v>#REF!</v>
      </c>
      <c r="RNA231" s="556" t="s">
        <v>12</v>
      </c>
      <c r="RNB231" s="556"/>
      <c r="RNC231" s="556"/>
      <c r="RND231" s="4" t="e">
        <f>RNL229</f>
        <v>#REF!</v>
      </c>
      <c r="RNE231" s="556" t="s">
        <v>12</v>
      </c>
      <c r="RNF231" s="556"/>
      <c r="RNG231" s="556"/>
      <c r="RNH231" s="4" t="e">
        <f>RNP229</f>
        <v>#REF!</v>
      </c>
      <c r="RNI231" s="556" t="s">
        <v>12</v>
      </c>
      <c r="RNJ231" s="556"/>
      <c r="RNK231" s="556"/>
      <c r="RNL231" s="4" t="e">
        <f>RNT229</f>
        <v>#REF!</v>
      </c>
      <c r="RNM231" s="556" t="s">
        <v>12</v>
      </c>
      <c r="RNN231" s="556"/>
      <c r="RNO231" s="556"/>
      <c r="RNP231" s="4" t="e">
        <f>RNX229</f>
        <v>#REF!</v>
      </c>
      <c r="RNQ231" s="556" t="s">
        <v>12</v>
      </c>
      <c r="RNR231" s="556"/>
      <c r="RNS231" s="556"/>
      <c r="RNT231" s="4" t="e">
        <f>ROB229</f>
        <v>#REF!</v>
      </c>
      <c r="RNU231" s="556" t="s">
        <v>12</v>
      </c>
      <c r="RNV231" s="556"/>
      <c r="RNW231" s="556"/>
      <c r="RNX231" s="4" t="e">
        <f>ROF229</f>
        <v>#REF!</v>
      </c>
      <c r="RNY231" s="556" t="s">
        <v>12</v>
      </c>
      <c r="RNZ231" s="556"/>
      <c r="ROA231" s="556"/>
      <c r="ROB231" s="4" t="e">
        <f>ROJ229</f>
        <v>#REF!</v>
      </c>
      <c r="ROC231" s="556" t="s">
        <v>12</v>
      </c>
      <c r="ROD231" s="556"/>
      <c r="ROE231" s="556"/>
      <c r="ROF231" s="4" t="e">
        <f>RON229</f>
        <v>#REF!</v>
      </c>
      <c r="ROG231" s="556" t="s">
        <v>12</v>
      </c>
      <c r="ROH231" s="556"/>
      <c r="ROI231" s="556"/>
      <c r="ROJ231" s="4" t="e">
        <f>ROR229</f>
        <v>#REF!</v>
      </c>
      <c r="ROK231" s="556" t="s">
        <v>12</v>
      </c>
      <c r="ROL231" s="556"/>
      <c r="ROM231" s="556"/>
      <c r="RON231" s="4" t="e">
        <f>ROV229</f>
        <v>#REF!</v>
      </c>
      <c r="ROO231" s="556" t="s">
        <v>12</v>
      </c>
      <c r="ROP231" s="556"/>
      <c r="ROQ231" s="556"/>
      <c r="ROR231" s="4" t="e">
        <f>ROZ229</f>
        <v>#REF!</v>
      </c>
      <c r="ROS231" s="556" t="s">
        <v>12</v>
      </c>
      <c r="ROT231" s="556"/>
      <c r="ROU231" s="556"/>
      <c r="ROV231" s="4" t="e">
        <f>RPD229</f>
        <v>#REF!</v>
      </c>
      <c r="ROW231" s="556" t="s">
        <v>12</v>
      </c>
      <c r="ROX231" s="556"/>
      <c r="ROY231" s="556"/>
      <c r="ROZ231" s="4" t="e">
        <f>RPH229</f>
        <v>#REF!</v>
      </c>
      <c r="RPA231" s="556" t="s">
        <v>12</v>
      </c>
      <c r="RPB231" s="556"/>
      <c r="RPC231" s="556"/>
      <c r="RPD231" s="4" t="e">
        <f>RPL229</f>
        <v>#REF!</v>
      </c>
      <c r="RPE231" s="556" t="s">
        <v>12</v>
      </c>
      <c r="RPF231" s="556"/>
      <c r="RPG231" s="556"/>
      <c r="RPH231" s="4" t="e">
        <f>RPP229</f>
        <v>#REF!</v>
      </c>
      <c r="RPI231" s="556" t="s">
        <v>12</v>
      </c>
      <c r="RPJ231" s="556"/>
      <c r="RPK231" s="556"/>
      <c r="RPL231" s="4" t="e">
        <f>RPT229</f>
        <v>#REF!</v>
      </c>
      <c r="RPM231" s="556" t="s">
        <v>12</v>
      </c>
      <c r="RPN231" s="556"/>
      <c r="RPO231" s="556"/>
      <c r="RPP231" s="4" t="e">
        <f>RPX229</f>
        <v>#REF!</v>
      </c>
      <c r="RPQ231" s="556" t="s">
        <v>12</v>
      </c>
      <c r="RPR231" s="556"/>
      <c r="RPS231" s="556"/>
      <c r="RPT231" s="4" t="e">
        <f>RQB229</f>
        <v>#REF!</v>
      </c>
      <c r="RPU231" s="556" t="s">
        <v>12</v>
      </c>
      <c r="RPV231" s="556"/>
      <c r="RPW231" s="556"/>
      <c r="RPX231" s="4" t="e">
        <f>RQF229</f>
        <v>#REF!</v>
      </c>
      <c r="RPY231" s="556" t="s">
        <v>12</v>
      </c>
      <c r="RPZ231" s="556"/>
      <c r="RQA231" s="556"/>
      <c r="RQB231" s="4" t="e">
        <f>RQJ229</f>
        <v>#REF!</v>
      </c>
      <c r="RQC231" s="556" t="s">
        <v>12</v>
      </c>
      <c r="RQD231" s="556"/>
      <c r="RQE231" s="556"/>
      <c r="RQF231" s="4" t="e">
        <f>RQN229</f>
        <v>#REF!</v>
      </c>
      <c r="RQG231" s="556" t="s">
        <v>12</v>
      </c>
      <c r="RQH231" s="556"/>
      <c r="RQI231" s="556"/>
      <c r="RQJ231" s="4" t="e">
        <f>RQR229</f>
        <v>#REF!</v>
      </c>
      <c r="RQK231" s="556" t="s">
        <v>12</v>
      </c>
      <c r="RQL231" s="556"/>
      <c r="RQM231" s="556"/>
      <c r="RQN231" s="4" t="e">
        <f>RQV229</f>
        <v>#REF!</v>
      </c>
      <c r="RQO231" s="556" t="s">
        <v>12</v>
      </c>
      <c r="RQP231" s="556"/>
      <c r="RQQ231" s="556"/>
      <c r="RQR231" s="4" t="e">
        <f>RQZ229</f>
        <v>#REF!</v>
      </c>
      <c r="RQS231" s="556" t="s">
        <v>12</v>
      </c>
      <c r="RQT231" s="556"/>
      <c r="RQU231" s="556"/>
      <c r="RQV231" s="4" t="e">
        <f>RRD229</f>
        <v>#REF!</v>
      </c>
      <c r="RQW231" s="556" t="s">
        <v>12</v>
      </c>
      <c r="RQX231" s="556"/>
      <c r="RQY231" s="556"/>
      <c r="RQZ231" s="4" t="e">
        <f>RRH229</f>
        <v>#REF!</v>
      </c>
      <c r="RRA231" s="556" t="s">
        <v>12</v>
      </c>
      <c r="RRB231" s="556"/>
      <c r="RRC231" s="556"/>
      <c r="RRD231" s="4" t="e">
        <f>RRL229</f>
        <v>#REF!</v>
      </c>
      <c r="RRE231" s="556" t="s">
        <v>12</v>
      </c>
      <c r="RRF231" s="556"/>
      <c r="RRG231" s="556"/>
      <c r="RRH231" s="4" t="e">
        <f>RRP229</f>
        <v>#REF!</v>
      </c>
      <c r="RRI231" s="556" t="s">
        <v>12</v>
      </c>
      <c r="RRJ231" s="556"/>
      <c r="RRK231" s="556"/>
      <c r="RRL231" s="4" t="e">
        <f>RRT229</f>
        <v>#REF!</v>
      </c>
      <c r="RRM231" s="556" t="s">
        <v>12</v>
      </c>
      <c r="RRN231" s="556"/>
      <c r="RRO231" s="556"/>
      <c r="RRP231" s="4" t="e">
        <f>RRX229</f>
        <v>#REF!</v>
      </c>
      <c r="RRQ231" s="556" t="s">
        <v>12</v>
      </c>
      <c r="RRR231" s="556"/>
      <c r="RRS231" s="556"/>
      <c r="RRT231" s="4" t="e">
        <f>RSB229</f>
        <v>#REF!</v>
      </c>
      <c r="RRU231" s="556" t="s">
        <v>12</v>
      </c>
      <c r="RRV231" s="556"/>
      <c r="RRW231" s="556"/>
      <c r="RRX231" s="4" t="e">
        <f>RSF229</f>
        <v>#REF!</v>
      </c>
      <c r="RRY231" s="556" t="s">
        <v>12</v>
      </c>
      <c r="RRZ231" s="556"/>
      <c r="RSA231" s="556"/>
      <c r="RSB231" s="4" t="e">
        <f>RSJ229</f>
        <v>#REF!</v>
      </c>
      <c r="RSC231" s="556" t="s">
        <v>12</v>
      </c>
      <c r="RSD231" s="556"/>
      <c r="RSE231" s="556"/>
      <c r="RSF231" s="4" t="e">
        <f>RSN229</f>
        <v>#REF!</v>
      </c>
      <c r="RSG231" s="556" t="s">
        <v>12</v>
      </c>
      <c r="RSH231" s="556"/>
      <c r="RSI231" s="556"/>
      <c r="RSJ231" s="4" t="e">
        <f>RSR229</f>
        <v>#REF!</v>
      </c>
      <c r="RSK231" s="556" t="s">
        <v>12</v>
      </c>
      <c r="RSL231" s="556"/>
      <c r="RSM231" s="556"/>
      <c r="RSN231" s="4" t="e">
        <f>RSV229</f>
        <v>#REF!</v>
      </c>
      <c r="RSO231" s="556" t="s">
        <v>12</v>
      </c>
      <c r="RSP231" s="556"/>
      <c r="RSQ231" s="556"/>
      <c r="RSR231" s="4" t="e">
        <f>RSZ229</f>
        <v>#REF!</v>
      </c>
      <c r="RSS231" s="556" t="s">
        <v>12</v>
      </c>
      <c r="RST231" s="556"/>
      <c r="RSU231" s="556"/>
      <c r="RSV231" s="4" t="e">
        <f>RTD229</f>
        <v>#REF!</v>
      </c>
      <c r="RSW231" s="556" t="s">
        <v>12</v>
      </c>
      <c r="RSX231" s="556"/>
      <c r="RSY231" s="556"/>
      <c r="RSZ231" s="4" t="e">
        <f>RTH229</f>
        <v>#REF!</v>
      </c>
      <c r="RTA231" s="556" t="s">
        <v>12</v>
      </c>
      <c r="RTB231" s="556"/>
      <c r="RTC231" s="556"/>
      <c r="RTD231" s="4" t="e">
        <f>RTL229</f>
        <v>#REF!</v>
      </c>
      <c r="RTE231" s="556" t="s">
        <v>12</v>
      </c>
      <c r="RTF231" s="556"/>
      <c r="RTG231" s="556"/>
      <c r="RTH231" s="4" t="e">
        <f>RTP229</f>
        <v>#REF!</v>
      </c>
      <c r="RTI231" s="556" t="s">
        <v>12</v>
      </c>
      <c r="RTJ231" s="556"/>
      <c r="RTK231" s="556"/>
      <c r="RTL231" s="4" t="e">
        <f>RTT229</f>
        <v>#REF!</v>
      </c>
      <c r="RTM231" s="556" t="s">
        <v>12</v>
      </c>
      <c r="RTN231" s="556"/>
      <c r="RTO231" s="556"/>
      <c r="RTP231" s="4" t="e">
        <f>RTX229</f>
        <v>#REF!</v>
      </c>
      <c r="RTQ231" s="556" t="s">
        <v>12</v>
      </c>
      <c r="RTR231" s="556"/>
      <c r="RTS231" s="556"/>
      <c r="RTT231" s="4" t="e">
        <f>RUB229</f>
        <v>#REF!</v>
      </c>
      <c r="RTU231" s="556" t="s">
        <v>12</v>
      </c>
      <c r="RTV231" s="556"/>
      <c r="RTW231" s="556"/>
      <c r="RTX231" s="4" t="e">
        <f>RUF229</f>
        <v>#REF!</v>
      </c>
      <c r="RTY231" s="556" t="s">
        <v>12</v>
      </c>
      <c r="RTZ231" s="556"/>
      <c r="RUA231" s="556"/>
      <c r="RUB231" s="4" t="e">
        <f>RUJ229</f>
        <v>#REF!</v>
      </c>
      <c r="RUC231" s="556" t="s">
        <v>12</v>
      </c>
      <c r="RUD231" s="556"/>
      <c r="RUE231" s="556"/>
      <c r="RUF231" s="4" t="e">
        <f>RUN229</f>
        <v>#REF!</v>
      </c>
      <c r="RUG231" s="556" t="s">
        <v>12</v>
      </c>
      <c r="RUH231" s="556"/>
      <c r="RUI231" s="556"/>
      <c r="RUJ231" s="4" t="e">
        <f>RUR229</f>
        <v>#REF!</v>
      </c>
      <c r="RUK231" s="556" t="s">
        <v>12</v>
      </c>
      <c r="RUL231" s="556"/>
      <c r="RUM231" s="556"/>
      <c r="RUN231" s="4" t="e">
        <f>RUV229</f>
        <v>#REF!</v>
      </c>
      <c r="RUO231" s="556" t="s">
        <v>12</v>
      </c>
      <c r="RUP231" s="556"/>
      <c r="RUQ231" s="556"/>
      <c r="RUR231" s="4" t="e">
        <f>RUZ229</f>
        <v>#REF!</v>
      </c>
      <c r="RUS231" s="556" t="s">
        <v>12</v>
      </c>
      <c r="RUT231" s="556"/>
      <c r="RUU231" s="556"/>
      <c r="RUV231" s="4" t="e">
        <f>RVD229</f>
        <v>#REF!</v>
      </c>
      <c r="RUW231" s="556" t="s">
        <v>12</v>
      </c>
      <c r="RUX231" s="556"/>
      <c r="RUY231" s="556"/>
      <c r="RUZ231" s="4" t="e">
        <f>RVH229</f>
        <v>#REF!</v>
      </c>
      <c r="RVA231" s="556" t="s">
        <v>12</v>
      </c>
      <c r="RVB231" s="556"/>
      <c r="RVC231" s="556"/>
      <c r="RVD231" s="4" t="e">
        <f>RVL229</f>
        <v>#REF!</v>
      </c>
      <c r="RVE231" s="556" t="s">
        <v>12</v>
      </c>
      <c r="RVF231" s="556"/>
      <c r="RVG231" s="556"/>
      <c r="RVH231" s="4" t="e">
        <f>RVP229</f>
        <v>#REF!</v>
      </c>
      <c r="RVI231" s="556" t="s">
        <v>12</v>
      </c>
      <c r="RVJ231" s="556"/>
      <c r="RVK231" s="556"/>
      <c r="RVL231" s="4" t="e">
        <f>RVT229</f>
        <v>#REF!</v>
      </c>
      <c r="RVM231" s="556" t="s">
        <v>12</v>
      </c>
      <c r="RVN231" s="556"/>
      <c r="RVO231" s="556"/>
      <c r="RVP231" s="4" t="e">
        <f>RVX229</f>
        <v>#REF!</v>
      </c>
      <c r="RVQ231" s="556" t="s">
        <v>12</v>
      </c>
      <c r="RVR231" s="556"/>
      <c r="RVS231" s="556"/>
      <c r="RVT231" s="4" t="e">
        <f>RWB229</f>
        <v>#REF!</v>
      </c>
      <c r="RVU231" s="556" t="s">
        <v>12</v>
      </c>
      <c r="RVV231" s="556"/>
      <c r="RVW231" s="556"/>
      <c r="RVX231" s="4" t="e">
        <f>RWF229</f>
        <v>#REF!</v>
      </c>
      <c r="RVY231" s="556" t="s">
        <v>12</v>
      </c>
      <c r="RVZ231" s="556"/>
      <c r="RWA231" s="556"/>
      <c r="RWB231" s="4" t="e">
        <f>RWJ229</f>
        <v>#REF!</v>
      </c>
      <c r="RWC231" s="556" t="s">
        <v>12</v>
      </c>
      <c r="RWD231" s="556"/>
      <c r="RWE231" s="556"/>
      <c r="RWF231" s="4" t="e">
        <f>RWN229</f>
        <v>#REF!</v>
      </c>
      <c r="RWG231" s="556" t="s">
        <v>12</v>
      </c>
      <c r="RWH231" s="556"/>
      <c r="RWI231" s="556"/>
      <c r="RWJ231" s="4" t="e">
        <f>RWR229</f>
        <v>#REF!</v>
      </c>
      <c r="RWK231" s="556" t="s">
        <v>12</v>
      </c>
      <c r="RWL231" s="556"/>
      <c r="RWM231" s="556"/>
      <c r="RWN231" s="4" t="e">
        <f>RWV229</f>
        <v>#REF!</v>
      </c>
      <c r="RWO231" s="556" t="s">
        <v>12</v>
      </c>
      <c r="RWP231" s="556"/>
      <c r="RWQ231" s="556"/>
      <c r="RWR231" s="4" t="e">
        <f>RWZ229</f>
        <v>#REF!</v>
      </c>
      <c r="RWS231" s="556" t="s">
        <v>12</v>
      </c>
      <c r="RWT231" s="556"/>
      <c r="RWU231" s="556"/>
      <c r="RWV231" s="4" t="e">
        <f>RXD229</f>
        <v>#REF!</v>
      </c>
      <c r="RWW231" s="556" t="s">
        <v>12</v>
      </c>
      <c r="RWX231" s="556"/>
      <c r="RWY231" s="556"/>
      <c r="RWZ231" s="4" t="e">
        <f>RXH229</f>
        <v>#REF!</v>
      </c>
      <c r="RXA231" s="556" t="s">
        <v>12</v>
      </c>
      <c r="RXB231" s="556"/>
      <c r="RXC231" s="556"/>
      <c r="RXD231" s="4" t="e">
        <f>RXL229</f>
        <v>#REF!</v>
      </c>
      <c r="RXE231" s="556" t="s">
        <v>12</v>
      </c>
      <c r="RXF231" s="556"/>
      <c r="RXG231" s="556"/>
      <c r="RXH231" s="4" t="e">
        <f>RXP229</f>
        <v>#REF!</v>
      </c>
      <c r="RXI231" s="556" t="s">
        <v>12</v>
      </c>
      <c r="RXJ231" s="556"/>
      <c r="RXK231" s="556"/>
      <c r="RXL231" s="4" t="e">
        <f>RXT229</f>
        <v>#REF!</v>
      </c>
      <c r="RXM231" s="556" t="s">
        <v>12</v>
      </c>
      <c r="RXN231" s="556"/>
      <c r="RXO231" s="556"/>
      <c r="RXP231" s="4" t="e">
        <f>RXX229</f>
        <v>#REF!</v>
      </c>
      <c r="RXQ231" s="556" t="s">
        <v>12</v>
      </c>
      <c r="RXR231" s="556"/>
      <c r="RXS231" s="556"/>
      <c r="RXT231" s="4" t="e">
        <f>RYB229</f>
        <v>#REF!</v>
      </c>
      <c r="RXU231" s="556" t="s">
        <v>12</v>
      </c>
      <c r="RXV231" s="556"/>
      <c r="RXW231" s="556"/>
      <c r="RXX231" s="4" t="e">
        <f>RYF229</f>
        <v>#REF!</v>
      </c>
      <c r="RXY231" s="556" t="s">
        <v>12</v>
      </c>
      <c r="RXZ231" s="556"/>
      <c r="RYA231" s="556"/>
      <c r="RYB231" s="4" t="e">
        <f>RYJ229</f>
        <v>#REF!</v>
      </c>
      <c r="RYC231" s="556" t="s">
        <v>12</v>
      </c>
      <c r="RYD231" s="556"/>
      <c r="RYE231" s="556"/>
      <c r="RYF231" s="4" t="e">
        <f>RYN229</f>
        <v>#REF!</v>
      </c>
      <c r="RYG231" s="556" t="s">
        <v>12</v>
      </c>
      <c r="RYH231" s="556"/>
      <c r="RYI231" s="556"/>
      <c r="RYJ231" s="4" t="e">
        <f>RYR229</f>
        <v>#REF!</v>
      </c>
      <c r="RYK231" s="556" t="s">
        <v>12</v>
      </c>
      <c r="RYL231" s="556"/>
      <c r="RYM231" s="556"/>
      <c r="RYN231" s="4" t="e">
        <f>RYV229</f>
        <v>#REF!</v>
      </c>
      <c r="RYO231" s="556" t="s">
        <v>12</v>
      </c>
      <c r="RYP231" s="556"/>
      <c r="RYQ231" s="556"/>
      <c r="RYR231" s="4" t="e">
        <f>RYZ229</f>
        <v>#REF!</v>
      </c>
      <c r="RYS231" s="556" t="s">
        <v>12</v>
      </c>
      <c r="RYT231" s="556"/>
      <c r="RYU231" s="556"/>
      <c r="RYV231" s="4" t="e">
        <f>RZD229</f>
        <v>#REF!</v>
      </c>
      <c r="RYW231" s="556" t="s">
        <v>12</v>
      </c>
      <c r="RYX231" s="556"/>
      <c r="RYY231" s="556"/>
      <c r="RYZ231" s="4" t="e">
        <f>RZH229</f>
        <v>#REF!</v>
      </c>
      <c r="RZA231" s="556" t="s">
        <v>12</v>
      </c>
      <c r="RZB231" s="556"/>
      <c r="RZC231" s="556"/>
      <c r="RZD231" s="4" t="e">
        <f>RZL229</f>
        <v>#REF!</v>
      </c>
      <c r="RZE231" s="556" t="s">
        <v>12</v>
      </c>
      <c r="RZF231" s="556"/>
      <c r="RZG231" s="556"/>
      <c r="RZH231" s="4" t="e">
        <f>RZP229</f>
        <v>#REF!</v>
      </c>
      <c r="RZI231" s="556" t="s">
        <v>12</v>
      </c>
      <c r="RZJ231" s="556"/>
      <c r="RZK231" s="556"/>
      <c r="RZL231" s="4" t="e">
        <f>RZT229</f>
        <v>#REF!</v>
      </c>
      <c r="RZM231" s="556" t="s">
        <v>12</v>
      </c>
      <c r="RZN231" s="556"/>
      <c r="RZO231" s="556"/>
      <c r="RZP231" s="4" t="e">
        <f>RZX229</f>
        <v>#REF!</v>
      </c>
      <c r="RZQ231" s="556" t="s">
        <v>12</v>
      </c>
      <c r="RZR231" s="556"/>
      <c r="RZS231" s="556"/>
      <c r="RZT231" s="4" t="e">
        <f>SAB229</f>
        <v>#REF!</v>
      </c>
      <c r="RZU231" s="556" t="s">
        <v>12</v>
      </c>
      <c r="RZV231" s="556"/>
      <c r="RZW231" s="556"/>
      <c r="RZX231" s="4" t="e">
        <f>SAF229</f>
        <v>#REF!</v>
      </c>
      <c r="RZY231" s="556" t="s">
        <v>12</v>
      </c>
      <c r="RZZ231" s="556"/>
      <c r="SAA231" s="556"/>
      <c r="SAB231" s="4" t="e">
        <f>SAJ229</f>
        <v>#REF!</v>
      </c>
      <c r="SAC231" s="556" t="s">
        <v>12</v>
      </c>
      <c r="SAD231" s="556"/>
      <c r="SAE231" s="556"/>
      <c r="SAF231" s="4" t="e">
        <f>SAN229</f>
        <v>#REF!</v>
      </c>
      <c r="SAG231" s="556" t="s">
        <v>12</v>
      </c>
      <c r="SAH231" s="556"/>
      <c r="SAI231" s="556"/>
      <c r="SAJ231" s="4" t="e">
        <f>SAR229</f>
        <v>#REF!</v>
      </c>
      <c r="SAK231" s="556" t="s">
        <v>12</v>
      </c>
      <c r="SAL231" s="556"/>
      <c r="SAM231" s="556"/>
      <c r="SAN231" s="4" t="e">
        <f>SAV229</f>
        <v>#REF!</v>
      </c>
      <c r="SAO231" s="556" t="s">
        <v>12</v>
      </c>
      <c r="SAP231" s="556"/>
      <c r="SAQ231" s="556"/>
      <c r="SAR231" s="4" t="e">
        <f>SAZ229</f>
        <v>#REF!</v>
      </c>
      <c r="SAS231" s="556" t="s">
        <v>12</v>
      </c>
      <c r="SAT231" s="556"/>
      <c r="SAU231" s="556"/>
      <c r="SAV231" s="4" t="e">
        <f>SBD229</f>
        <v>#REF!</v>
      </c>
      <c r="SAW231" s="556" t="s">
        <v>12</v>
      </c>
      <c r="SAX231" s="556"/>
      <c r="SAY231" s="556"/>
      <c r="SAZ231" s="4" t="e">
        <f>SBH229</f>
        <v>#REF!</v>
      </c>
      <c r="SBA231" s="556" t="s">
        <v>12</v>
      </c>
      <c r="SBB231" s="556"/>
      <c r="SBC231" s="556"/>
      <c r="SBD231" s="4" t="e">
        <f>SBL229</f>
        <v>#REF!</v>
      </c>
      <c r="SBE231" s="556" t="s">
        <v>12</v>
      </c>
      <c r="SBF231" s="556"/>
      <c r="SBG231" s="556"/>
      <c r="SBH231" s="4" t="e">
        <f>SBP229</f>
        <v>#REF!</v>
      </c>
      <c r="SBI231" s="556" t="s">
        <v>12</v>
      </c>
      <c r="SBJ231" s="556"/>
      <c r="SBK231" s="556"/>
      <c r="SBL231" s="4" t="e">
        <f>SBT229</f>
        <v>#REF!</v>
      </c>
      <c r="SBM231" s="556" t="s">
        <v>12</v>
      </c>
      <c r="SBN231" s="556"/>
      <c r="SBO231" s="556"/>
      <c r="SBP231" s="4" t="e">
        <f>SBX229</f>
        <v>#REF!</v>
      </c>
      <c r="SBQ231" s="556" t="s">
        <v>12</v>
      </c>
      <c r="SBR231" s="556"/>
      <c r="SBS231" s="556"/>
      <c r="SBT231" s="4" t="e">
        <f>SCB229</f>
        <v>#REF!</v>
      </c>
      <c r="SBU231" s="556" t="s">
        <v>12</v>
      </c>
      <c r="SBV231" s="556"/>
      <c r="SBW231" s="556"/>
      <c r="SBX231" s="4" t="e">
        <f>SCF229</f>
        <v>#REF!</v>
      </c>
      <c r="SBY231" s="556" t="s">
        <v>12</v>
      </c>
      <c r="SBZ231" s="556"/>
      <c r="SCA231" s="556"/>
      <c r="SCB231" s="4" t="e">
        <f>SCJ229</f>
        <v>#REF!</v>
      </c>
      <c r="SCC231" s="556" t="s">
        <v>12</v>
      </c>
      <c r="SCD231" s="556"/>
      <c r="SCE231" s="556"/>
      <c r="SCF231" s="4" t="e">
        <f>SCN229</f>
        <v>#REF!</v>
      </c>
      <c r="SCG231" s="556" t="s">
        <v>12</v>
      </c>
      <c r="SCH231" s="556"/>
      <c r="SCI231" s="556"/>
      <c r="SCJ231" s="4" t="e">
        <f>SCR229</f>
        <v>#REF!</v>
      </c>
      <c r="SCK231" s="556" t="s">
        <v>12</v>
      </c>
      <c r="SCL231" s="556"/>
      <c r="SCM231" s="556"/>
      <c r="SCN231" s="4" t="e">
        <f>SCV229</f>
        <v>#REF!</v>
      </c>
      <c r="SCO231" s="556" t="s">
        <v>12</v>
      </c>
      <c r="SCP231" s="556"/>
      <c r="SCQ231" s="556"/>
      <c r="SCR231" s="4" t="e">
        <f>SCZ229</f>
        <v>#REF!</v>
      </c>
      <c r="SCS231" s="556" t="s">
        <v>12</v>
      </c>
      <c r="SCT231" s="556"/>
      <c r="SCU231" s="556"/>
      <c r="SCV231" s="4" t="e">
        <f>SDD229</f>
        <v>#REF!</v>
      </c>
      <c r="SCW231" s="556" t="s">
        <v>12</v>
      </c>
      <c r="SCX231" s="556"/>
      <c r="SCY231" s="556"/>
      <c r="SCZ231" s="4" t="e">
        <f>SDH229</f>
        <v>#REF!</v>
      </c>
      <c r="SDA231" s="556" t="s">
        <v>12</v>
      </c>
      <c r="SDB231" s="556"/>
      <c r="SDC231" s="556"/>
      <c r="SDD231" s="4" t="e">
        <f>SDL229</f>
        <v>#REF!</v>
      </c>
      <c r="SDE231" s="556" t="s">
        <v>12</v>
      </c>
      <c r="SDF231" s="556"/>
      <c r="SDG231" s="556"/>
      <c r="SDH231" s="4" t="e">
        <f>SDP229</f>
        <v>#REF!</v>
      </c>
      <c r="SDI231" s="556" t="s">
        <v>12</v>
      </c>
      <c r="SDJ231" s="556"/>
      <c r="SDK231" s="556"/>
      <c r="SDL231" s="4" t="e">
        <f>SDT229</f>
        <v>#REF!</v>
      </c>
      <c r="SDM231" s="556" t="s">
        <v>12</v>
      </c>
      <c r="SDN231" s="556"/>
      <c r="SDO231" s="556"/>
      <c r="SDP231" s="4" t="e">
        <f>SDX229</f>
        <v>#REF!</v>
      </c>
      <c r="SDQ231" s="556" t="s">
        <v>12</v>
      </c>
      <c r="SDR231" s="556"/>
      <c r="SDS231" s="556"/>
      <c r="SDT231" s="4" t="e">
        <f>SEB229</f>
        <v>#REF!</v>
      </c>
      <c r="SDU231" s="556" t="s">
        <v>12</v>
      </c>
      <c r="SDV231" s="556"/>
      <c r="SDW231" s="556"/>
      <c r="SDX231" s="4" t="e">
        <f>SEF229</f>
        <v>#REF!</v>
      </c>
      <c r="SDY231" s="556" t="s">
        <v>12</v>
      </c>
      <c r="SDZ231" s="556"/>
      <c r="SEA231" s="556"/>
      <c r="SEB231" s="4" t="e">
        <f>SEJ229</f>
        <v>#REF!</v>
      </c>
      <c r="SEC231" s="556" t="s">
        <v>12</v>
      </c>
      <c r="SED231" s="556"/>
      <c r="SEE231" s="556"/>
      <c r="SEF231" s="4" t="e">
        <f>SEN229</f>
        <v>#REF!</v>
      </c>
      <c r="SEG231" s="556" t="s">
        <v>12</v>
      </c>
      <c r="SEH231" s="556"/>
      <c r="SEI231" s="556"/>
      <c r="SEJ231" s="4" t="e">
        <f>SER229</f>
        <v>#REF!</v>
      </c>
      <c r="SEK231" s="556" t="s">
        <v>12</v>
      </c>
      <c r="SEL231" s="556"/>
      <c r="SEM231" s="556"/>
      <c r="SEN231" s="4" t="e">
        <f>SEV229</f>
        <v>#REF!</v>
      </c>
      <c r="SEO231" s="556" t="s">
        <v>12</v>
      </c>
      <c r="SEP231" s="556"/>
      <c r="SEQ231" s="556"/>
      <c r="SER231" s="4" t="e">
        <f>SEZ229</f>
        <v>#REF!</v>
      </c>
      <c r="SES231" s="556" t="s">
        <v>12</v>
      </c>
      <c r="SET231" s="556"/>
      <c r="SEU231" s="556"/>
      <c r="SEV231" s="4" t="e">
        <f>SFD229</f>
        <v>#REF!</v>
      </c>
      <c r="SEW231" s="556" t="s">
        <v>12</v>
      </c>
      <c r="SEX231" s="556"/>
      <c r="SEY231" s="556"/>
      <c r="SEZ231" s="4" t="e">
        <f>SFH229</f>
        <v>#REF!</v>
      </c>
      <c r="SFA231" s="556" t="s">
        <v>12</v>
      </c>
      <c r="SFB231" s="556"/>
      <c r="SFC231" s="556"/>
      <c r="SFD231" s="4" t="e">
        <f>SFL229</f>
        <v>#REF!</v>
      </c>
      <c r="SFE231" s="556" t="s">
        <v>12</v>
      </c>
      <c r="SFF231" s="556"/>
      <c r="SFG231" s="556"/>
      <c r="SFH231" s="4" t="e">
        <f>SFP229</f>
        <v>#REF!</v>
      </c>
      <c r="SFI231" s="556" t="s">
        <v>12</v>
      </c>
      <c r="SFJ231" s="556"/>
      <c r="SFK231" s="556"/>
      <c r="SFL231" s="4" t="e">
        <f>SFT229</f>
        <v>#REF!</v>
      </c>
      <c r="SFM231" s="556" t="s">
        <v>12</v>
      </c>
      <c r="SFN231" s="556"/>
      <c r="SFO231" s="556"/>
      <c r="SFP231" s="4" t="e">
        <f>SFX229</f>
        <v>#REF!</v>
      </c>
      <c r="SFQ231" s="556" t="s">
        <v>12</v>
      </c>
      <c r="SFR231" s="556"/>
      <c r="SFS231" s="556"/>
      <c r="SFT231" s="4" t="e">
        <f>SGB229</f>
        <v>#REF!</v>
      </c>
      <c r="SFU231" s="556" t="s">
        <v>12</v>
      </c>
      <c r="SFV231" s="556"/>
      <c r="SFW231" s="556"/>
      <c r="SFX231" s="4" t="e">
        <f>SGF229</f>
        <v>#REF!</v>
      </c>
      <c r="SFY231" s="556" t="s">
        <v>12</v>
      </c>
      <c r="SFZ231" s="556"/>
      <c r="SGA231" s="556"/>
      <c r="SGB231" s="4" t="e">
        <f>SGJ229</f>
        <v>#REF!</v>
      </c>
      <c r="SGC231" s="556" t="s">
        <v>12</v>
      </c>
      <c r="SGD231" s="556"/>
      <c r="SGE231" s="556"/>
      <c r="SGF231" s="4" t="e">
        <f>SGN229</f>
        <v>#REF!</v>
      </c>
      <c r="SGG231" s="556" t="s">
        <v>12</v>
      </c>
      <c r="SGH231" s="556"/>
      <c r="SGI231" s="556"/>
      <c r="SGJ231" s="4" t="e">
        <f>SGR229</f>
        <v>#REF!</v>
      </c>
      <c r="SGK231" s="556" t="s">
        <v>12</v>
      </c>
      <c r="SGL231" s="556"/>
      <c r="SGM231" s="556"/>
      <c r="SGN231" s="4" t="e">
        <f>SGV229</f>
        <v>#REF!</v>
      </c>
      <c r="SGO231" s="556" t="s">
        <v>12</v>
      </c>
      <c r="SGP231" s="556"/>
      <c r="SGQ231" s="556"/>
      <c r="SGR231" s="4" t="e">
        <f>SGZ229</f>
        <v>#REF!</v>
      </c>
      <c r="SGS231" s="556" t="s">
        <v>12</v>
      </c>
      <c r="SGT231" s="556"/>
      <c r="SGU231" s="556"/>
      <c r="SGV231" s="4" t="e">
        <f>SHD229</f>
        <v>#REF!</v>
      </c>
      <c r="SGW231" s="556" t="s">
        <v>12</v>
      </c>
      <c r="SGX231" s="556"/>
      <c r="SGY231" s="556"/>
      <c r="SGZ231" s="4" t="e">
        <f>SHH229</f>
        <v>#REF!</v>
      </c>
      <c r="SHA231" s="556" t="s">
        <v>12</v>
      </c>
      <c r="SHB231" s="556"/>
      <c r="SHC231" s="556"/>
      <c r="SHD231" s="4" t="e">
        <f>SHL229</f>
        <v>#REF!</v>
      </c>
      <c r="SHE231" s="556" t="s">
        <v>12</v>
      </c>
      <c r="SHF231" s="556"/>
      <c r="SHG231" s="556"/>
      <c r="SHH231" s="4" t="e">
        <f>SHP229</f>
        <v>#REF!</v>
      </c>
      <c r="SHI231" s="556" t="s">
        <v>12</v>
      </c>
      <c r="SHJ231" s="556"/>
      <c r="SHK231" s="556"/>
      <c r="SHL231" s="4" t="e">
        <f>SHT229</f>
        <v>#REF!</v>
      </c>
      <c r="SHM231" s="556" t="s">
        <v>12</v>
      </c>
      <c r="SHN231" s="556"/>
      <c r="SHO231" s="556"/>
      <c r="SHP231" s="4" t="e">
        <f>SHX229</f>
        <v>#REF!</v>
      </c>
      <c r="SHQ231" s="556" t="s">
        <v>12</v>
      </c>
      <c r="SHR231" s="556"/>
      <c r="SHS231" s="556"/>
      <c r="SHT231" s="4" t="e">
        <f>SIB229</f>
        <v>#REF!</v>
      </c>
      <c r="SHU231" s="556" t="s">
        <v>12</v>
      </c>
      <c r="SHV231" s="556"/>
      <c r="SHW231" s="556"/>
      <c r="SHX231" s="4" t="e">
        <f>SIF229</f>
        <v>#REF!</v>
      </c>
      <c r="SHY231" s="556" t="s">
        <v>12</v>
      </c>
      <c r="SHZ231" s="556"/>
      <c r="SIA231" s="556"/>
      <c r="SIB231" s="4" t="e">
        <f>SIJ229</f>
        <v>#REF!</v>
      </c>
      <c r="SIC231" s="556" t="s">
        <v>12</v>
      </c>
      <c r="SID231" s="556"/>
      <c r="SIE231" s="556"/>
      <c r="SIF231" s="4" t="e">
        <f>SIN229</f>
        <v>#REF!</v>
      </c>
      <c r="SIG231" s="556" t="s">
        <v>12</v>
      </c>
      <c r="SIH231" s="556"/>
      <c r="SII231" s="556"/>
      <c r="SIJ231" s="4" t="e">
        <f>SIR229</f>
        <v>#REF!</v>
      </c>
      <c r="SIK231" s="556" t="s">
        <v>12</v>
      </c>
      <c r="SIL231" s="556"/>
      <c r="SIM231" s="556"/>
      <c r="SIN231" s="4" t="e">
        <f>SIV229</f>
        <v>#REF!</v>
      </c>
      <c r="SIO231" s="556" t="s">
        <v>12</v>
      </c>
      <c r="SIP231" s="556"/>
      <c r="SIQ231" s="556"/>
      <c r="SIR231" s="4" t="e">
        <f>SIZ229</f>
        <v>#REF!</v>
      </c>
      <c r="SIS231" s="556" t="s">
        <v>12</v>
      </c>
      <c r="SIT231" s="556"/>
      <c r="SIU231" s="556"/>
      <c r="SIV231" s="4" t="e">
        <f>SJD229</f>
        <v>#REF!</v>
      </c>
      <c r="SIW231" s="556" t="s">
        <v>12</v>
      </c>
      <c r="SIX231" s="556"/>
      <c r="SIY231" s="556"/>
      <c r="SIZ231" s="4" t="e">
        <f>SJH229</f>
        <v>#REF!</v>
      </c>
      <c r="SJA231" s="556" t="s">
        <v>12</v>
      </c>
      <c r="SJB231" s="556"/>
      <c r="SJC231" s="556"/>
      <c r="SJD231" s="4" t="e">
        <f>SJL229</f>
        <v>#REF!</v>
      </c>
      <c r="SJE231" s="556" t="s">
        <v>12</v>
      </c>
      <c r="SJF231" s="556"/>
      <c r="SJG231" s="556"/>
      <c r="SJH231" s="4" t="e">
        <f>SJP229</f>
        <v>#REF!</v>
      </c>
      <c r="SJI231" s="556" t="s">
        <v>12</v>
      </c>
      <c r="SJJ231" s="556"/>
      <c r="SJK231" s="556"/>
      <c r="SJL231" s="4" t="e">
        <f>SJT229</f>
        <v>#REF!</v>
      </c>
      <c r="SJM231" s="556" t="s">
        <v>12</v>
      </c>
      <c r="SJN231" s="556"/>
      <c r="SJO231" s="556"/>
      <c r="SJP231" s="4" t="e">
        <f>SJX229</f>
        <v>#REF!</v>
      </c>
      <c r="SJQ231" s="556" t="s">
        <v>12</v>
      </c>
      <c r="SJR231" s="556"/>
      <c r="SJS231" s="556"/>
      <c r="SJT231" s="4" t="e">
        <f>SKB229</f>
        <v>#REF!</v>
      </c>
      <c r="SJU231" s="556" t="s">
        <v>12</v>
      </c>
      <c r="SJV231" s="556"/>
      <c r="SJW231" s="556"/>
      <c r="SJX231" s="4" t="e">
        <f>SKF229</f>
        <v>#REF!</v>
      </c>
      <c r="SJY231" s="556" t="s">
        <v>12</v>
      </c>
      <c r="SJZ231" s="556"/>
      <c r="SKA231" s="556"/>
      <c r="SKB231" s="4" t="e">
        <f>SKJ229</f>
        <v>#REF!</v>
      </c>
      <c r="SKC231" s="556" t="s">
        <v>12</v>
      </c>
      <c r="SKD231" s="556"/>
      <c r="SKE231" s="556"/>
      <c r="SKF231" s="4" t="e">
        <f>SKN229</f>
        <v>#REF!</v>
      </c>
      <c r="SKG231" s="556" t="s">
        <v>12</v>
      </c>
      <c r="SKH231" s="556"/>
      <c r="SKI231" s="556"/>
      <c r="SKJ231" s="4" t="e">
        <f>SKR229</f>
        <v>#REF!</v>
      </c>
      <c r="SKK231" s="556" t="s">
        <v>12</v>
      </c>
      <c r="SKL231" s="556"/>
      <c r="SKM231" s="556"/>
      <c r="SKN231" s="4" t="e">
        <f>SKV229</f>
        <v>#REF!</v>
      </c>
      <c r="SKO231" s="556" t="s">
        <v>12</v>
      </c>
      <c r="SKP231" s="556"/>
      <c r="SKQ231" s="556"/>
      <c r="SKR231" s="4" t="e">
        <f>SKZ229</f>
        <v>#REF!</v>
      </c>
      <c r="SKS231" s="556" t="s">
        <v>12</v>
      </c>
      <c r="SKT231" s="556"/>
      <c r="SKU231" s="556"/>
      <c r="SKV231" s="4" t="e">
        <f>SLD229</f>
        <v>#REF!</v>
      </c>
      <c r="SKW231" s="556" t="s">
        <v>12</v>
      </c>
      <c r="SKX231" s="556"/>
      <c r="SKY231" s="556"/>
      <c r="SKZ231" s="4" t="e">
        <f>SLH229</f>
        <v>#REF!</v>
      </c>
      <c r="SLA231" s="556" t="s">
        <v>12</v>
      </c>
      <c r="SLB231" s="556"/>
      <c r="SLC231" s="556"/>
      <c r="SLD231" s="4" t="e">
        <f>SLL229</f>
        <v>#REF!</v>
      </c>
      <c r="SLE231" s="556" t="s">
        <v>12</v>
      </c>
      <c r="SLF231" s="556"/>
      <c r="SLG231" s="556"/>
      <c r="SLH231" s="4" t="e">
        <f>SLP229</f>
        <v>#REF!</v>
      </c>
      <c r="SLI231" s="556" t="s">
        <v>12</v>
      </c>
      <c r="SLJ231" s="556"/>
      <c r="SLK231" s="556"/>
      <c r="SLL231" s="4" t="e">
        <f>SLT229</f>
        <v>#REF!</v>
      </c>
      <c r="SLM231" s="556" t="s">
        <v>12</v>
      </c>
      <c r="SLN231" s="556"/>
      <c r="SLO231" s="556"/>
      <c r="SLP231" s="4" t="e">
        <f>SLX229</f>
        <v>#REF!</v>
      </c>
      <c r="SLQ231" s="556" t="s">
        <v>12</v>
      </c>
      <c r="SLR231" s="556"/>
      <c r="SLS231" s="556"/>
      <c r="SLT231" s="4" t="e">
        <f>SMB229</f>
        <v>#REF!</v>
      </c>
      <c r="SLU231" s="556" t="s">
        <v>12</v>
      </c>
      <c r="SLV231" s="556"/>
      <c r="SLW231" s="556"/>
      <c r="SLX231" s="4" t="e">
        <f>SMF229</f>
        <v>#REF!</v>
      </c>
      <c r="SLY231" s="556" t="s">
        <v>12</v>
      </c>
      <c r="SLZ231" s="556"/>
      <c r="SMA231" s="556"/>
      <c r="SMB231" s="4" t="e">
        <f>SMJ229</f>
        <v>#REF!</v>
      </c>
      <c r="SMC231" s="556" t="s">
        <v>12</v>
      </c>
      <c r="SMD231" s="556"/>
      <c r="SME231" s="556"/>
      <c r="SMF231" s="4" t="e">
        <f>SMN229</f>
        <v>#REF!</v>
      </c>
      <c r="SMG231" s="556" t="s">
        <v>12</v>
      </c>
      <c r="SMH231" s="556"/>
      <c r="SMI231" s="556"/>
      <c r="SMJ231" s="4" t="e">
        <f>SMR229</f>
        <v>#REF!</v>
      </c>
      <c r="SMK231" s="556" t="s">
        <v>12</v>
      </c>
      <c r="SML231" s="556"/>
      <c r="SMM231" s="556"/>
      <c r="SMN231" s="4" t="e">
        <f>SMV229</f>
        <v>#REF!</v>
      </c>
      <c r="SMO231" s="556" t="s">
        <v>12</v>
      </c>
      <c r="SMP231" s="556"/>
      <c r="SMQ231" s="556"/>
      <c r="SMR231" s="4" t="e">
        <f>SMZ229</f>
        <v>#REF!</v>
      </c>
      <c r="SMS231" s="556" t="s">
        <v>12</v>
      </c>
      <c r="SMT231" s="556"/>
      <c r="SMU231" s="556"/>
      <c r="SMV231" s="4" t="e">
        <f>SND229</f>
        <v>#REF!</v>
      </c>
      <c r="SMW231" s="556" t="s">
        <v>12</v>
      </c>
      <c r="SMX231" s="556"/>
      <c r="SMY231" s="556"/>
      <c r="SMZ231" s="4" t="e">
        <f>SNH229</f>
        <v>#REF!</v>
      </c>
      <c r="SNA231" s="556" t="s">
        <v>12</v>
      </c>
      <c r="SNB231" s="556"/>
      <c r="SNC231" s="556"/>
      <c r="SND231" s="4" t="e">
        <f>SNL229</f>
        <v>#REF!</v>
      </c>
      <c r="SNE231" s="556" t="s">
        <v>12</v>
      </c>
      <c r="SNF231" s="556"/>
      <c r="SNG231" s="556"/>
      <c r="SNH231" s="4" t="e">
        <f>SNP229</f>
        <v>#REF!</v>
      </c>
      <c r="SNI231" s="556" t="s">
        <v>12</v>
      </c>
      <c r="SNJ231" s="556"/>
      <c r="SNK231" s="556"/>
      <c r="SNL231" s="4" t="e">
        <f>SNT229</f>
        <v>#REF!</v>
      </c>
      <c r="SNM231" s="556" t="s">
        <v>12</v>
      </c>
      <c r="SNN231" s="556"/>
      <c r="SNO231" s="556"/>
      <c r="SNP231" s="4" t="e">
        <f>SNX229</f>
        <v>#REF!</v>
      </c>
      <c r="SNQ231" s="556" t="s">
        <v>12</v>
      </c>
      <c r="SNR231" s="556"/>
      <c r="SNS231" s="556"/>
      <c r="SNT231" s="4" t="e">
        <f>SOB229</f>
        <v>#REF!</v>
      </c>
      <c r="SNU231" s="556" t="s">
        <v>12</v>
      </c>
      <c r="SNV231" s="556"/>
      <c r="SNW231" s="556"/>
      <c r="SNX231" s="4" t="e">
        <f>SOF229</f>
        <v>#REF!</v>
      </c>
      <c r="SNY231" s="556" t="s">
        <v>12</v>
      </c>
      <c r="SNZ231" s="556"/>
      <c r="SOA231" s="556"/>
      <c r="SOB231" s="4" t="e">
        <f>SOJ229</f>
        <v>#REF!</v>
      </c>
      <c r="SOC231" s="556" t="s">
        <v>12</v>
      </c>
      <c r="SOD231" s="556"/>
      <c r="SOE231" s="556"/>
      <c r="SOF231" s="4" t="e">
        <f>SON229</f>
        <v>#REF!</v>
      </c>
      <c r="SOG231" s="556" t="s">
        <v>12</v>
      </c>
      <c r="SOH231" s="556"/>
      <c r="SOI231" s="556"/>
      <c r="SOJ231" s="4" t="e">
        <f>SOR229</f>
        <v>#REF!</v>
      </c>
      <c r="SOK231" s="556" t="s">
        <v>12</v>
      </c>
      <c r="SOL231" s="556"/>
      <c r="SOM231" s="556"/>
      <c r="SON231" s="4" t="e">
        <f>SOV229</f>
        <v>#REF!</v>
      </c>
      <c r="SOO231" s="556" t="s">
        <v>12</v>
      </c>
      <c r="SOP231" s="556"/>
      <c r="SOQ231" s="556"/>
      <c r="SOR231" s="4" t="e">
        <f>SOZ229</f>
        <v>#REF!</v>
      </c>
      <c r="SOS231" s="556" t="s">
        <v>12</v>
      </c>
      <c r="SOT231" s="556"/>
      <c r="SOU231" s="556"/>
      <c r="SOV231" s="4" t="e">
        <f>SPD229</f>
        <v>#REF!</v>
      </c>
      <c r="SOW231" s="556" t="s">
        <v>12</v>
      </c>
      <c r="SOX231" s="556"/>
      <c r="SOY231" s="556"/>
      <c r="SOZ231" s="4" t="e">
        <f>SPH229</f>
        <v>#REF!</v>
      </c>
      <c r="SPA231" s="556" t="s">
        <v>12</v>
      </c>
      <c r="SPB231" s="556"/>
      <c r="SPC231" s="556"/>
      <c r="SPD231" s="4" t="e">
        <f>SPL229</f>
        <v>#REF!</v>
      </c>
      <c r="SPE231" s="556" t="s">
        <v>12</v>
      </c>
      <c r="SPF231" s="556"/>
      <c r="SPG231" s="556"/>
      <c r="SPH231" s="4" t="e">
        <f>SPP229</f>
        <v>#REF!</v>
      </c>
      <c r="SPI231" s="556" t="s">
        <v>12</v>
      </c>
      <c r="SPJ231" s="556"/>
      <c r="SPK231" s="556"/>
      <c r="SPL231" s="4" t="e">
        <f>SPT229</f>
        <v>#REF!</v>
      </c>
      <c r="SPM231" s="556" t="s">
        <v>12</v>
      </c>
      <c r="SPN231" s="556"/>
      <c r="SPO231" s="556"/>
      <c r="SPP231" s="4" t="e">
        <f>SPX229</f>
        <v>#REF!</v>
      </c>
      <c r="SPQ231" s="556" t="s">
        <v>12</v>
      </c>
      <c r="SPR231" s="556"/>
      <c r="SPS231" s="556"/>
      <c r="SPT231" s="4" t="e">
        <f>SQB229</f>
        <v>#REF!</v>
      </c>
      <c r="SPU231" s="556" t="s">
        <v>12</v>
      </c>
      <c r="SPV231" s="556"/>
      <c r="SPW231" s="556"/>
      <c r="SPX231" s="4" t="e">
        <f>SQF229</f>
        <v>#REF!</v>
      </c>
      <c r="SPY231" s="556" t="s">
        <v>12</v>
      </c>
      <c r="SPZ231" s="556"/>
      <c r="SQA231" s="556"/>
      <c r="SQB231" s="4" t="e">
        <f>SQJ229</f>
        <v>#REF!</v>
      </c>
      <c r="SQC231" s="556" t="s">
        <v>12</v>
      </c>
      <c r="SQD231" s="556"/>
      <c r="SQE231" s="556"/>
      <c r="SQF231" s="4" t="e">
        <f>SQN229</f>
        <v>#REF!</v>
      </c>
      <c r="SQG231" s="556" t="s">
        <v>12</v>
      </c>
      <c r="SQH231" s="556"/>
      <c r="SQI231" s="556"/>
      <c r="SQJ231" s="4" t="e">
        <f>SQR229</f>
        <v>#REF!</v>
      </c>
      <c r="SQK231" s="556" t="s">
        <v>12</v>
      </c>
      <c r="SQL231" s="556"/>
      <c r="SQM231" s="556"/>
      <c r="SQN231" s="4" t="e">
        <f>SQV229</f>
        <v>#REF!</v>
      </c>
      <c r="SQO231" s="556" t="s">
        <v>12</v>
      </c>
      <c r="SQP231" s="556"/>
      <c r="SQQ231" s="556"/>
      <c r="SQR231" s="4" t="e">
        <f>SQZ229</f>
        <v>#REF!</v>
      </c>
      <c r="SQS231" s="556" t="s">
        <v>12</v>
      </c>
      <c r="SQT231" s="556"/>
      <c r="SQU231" s="556"/>
      <c r="SQV231" s="4" t="e">
        <f>SRD229</f>
        <v>#REF!</v>
      </c>
      <c r="SQW231" s="556" t="s">
        <v>12</v>
      </c>
      <c r="SQX231" s="556"/>
      <c r="SQY231" s="556"/>
      <c r="SQZ231" s="4" t="e">
        <f>SRH229</f>
        <v>#REF!</v>
      </c>
      <c r="SRA231" s="556" t="s">
        <v>12</v>
      </c>
      <c r="SRB231" s="556"/>
      <c r="SRC231" s="556"/>
      <c r="SRD231" s="4" t="e">
        <f>SRL229</f>
        <v>#REF!</v>
      </c>
      <c r="SRE231" s="556" t="s">
        <v>12</v>
      </c>
      <c r="SRF231" s="556"/>
      <c r="SRG231" s="556"/>
      <c r="SRH231" s="4" t="e">
        <f>SRP229</f>
        <v>#REF!</v>
      </c>
      <c r="SRI231" s="556" t="s">
        <v>12</v>
      </c>
      <c r="SRJ231" s="556"/>
      <c r="SRK231" s="556"/>
      <c r="SRL231" s="4" t="e">
        <f>SRT229</f>
        <v>#REF!</v>
      </c>
      <c r="SRM231" s="556" t="s">
        <v>12</v>
      </c>
      <c r="SRN231" s="556"/>
      <c r="SRO231" s="556"/>
      <c r="SRP231" s="4" t="e">
        <f>SRX229</f>
        <v>#REF!</v>
      </c>
      <c r="SRQ231" s="556" t="s">
        <v>12</v>
      </c>
      <c r="SRR231" s="556"/>
      <c r="SRS231" s="556"/>
      <c r="SRT231" s="4" t="e">
        <f>SSB229</f>
        <v>#REF!</v>
      </c>
      <c r="SRU231" s="556" t="s">
        <v>12</v>
      </c>
      <c r="SRV231" s="556"/>
      <c r="SRW231" s="556"/>
      <c r="SRX231" s="4" t="e">
        <f>SSF229</f>
        <v>#REF!</v>
      </c>
      <c r="SRY231" s="556" t="s">
        <v>12</v>
      </c>
      <c r="SRZ231" s="556"/>
      <c r="SSA231" s="556"/>
      <c r="SSB231" s="4" t="e">
        <f>SSJ229</f>
        <v>#REF!</v>
      </c>
      <c r="SSC231" s="556" t="s">
        <v>12</v>
      </c>
      <c r="SSD231" s="556"/>
      <c r="SSE231" s="556"/>
      <c r="SSF231" s="4" t="e">
        <f>SSN229</f>
        <v>#REF!</v>
      </c>
      <c r="SSG231" s="556" t="s">
        <v>12</v>
      </c>
      <c r="SSH231" s="556"/>
      <c r="SSI231" s="556"/>
      <c r="SSJ231" s="4" t="e">
        <f>SSR229</f>
        <v>#REF!</v>
      </c>
      <c r="SSK231" s="556" t="s">
        <v>12</v>
      </c>
      <c r="SSL231" s="556"/>
      <c r="SSM231" s="556"/>
      <c r="SSN231" s="4" t="e">
        <f>SSV229</f>
        <v>#REF!</v>
      </c>
      <c r="SSO231" s="556" t="s">
        <v>12</v>
      </c>
      <c r="SSP231" s="556"/>
      <c r="SSQ231" s="556"/>
      <c r="SSR231" s="4" t="e">
        <f>SSZ229</f>
        <v>#REF!</v>
      </c>
      <c r="SSS231" s="556" t="s">
        <v>12</v>
      </c>
      <c r="SST231" s="556"/>
      <c r="SSU231" s="556"/>
      <c r="SSV231" s="4" t="e">
        <f>STD229</f>
        <v>#REF!</v>
      </c>
      <c r="SSW231" s="556" t="s">
        <v>12</v>
      </c>
      <c r="SSX231" s="556"/>
      <c r="SSY231" s="556"/>
      <c r="SSZ231" s="4" t="e">
        <f>STH229</f>
        <v>#REF!</v>
      </c>
      <c r="STA231" s="556" t="s">
        <v>12</v>
      </c>
      <c r="STB231" s="556"/>
      <c r="STC231" s="556"/>
      <c r="STD231" s="4" t="e">
        <f>STL229</f>
        <v>#REF!</v>
      </c>
      <c r="STE231" s="556" t="s">
        <v>12</v>
      </c>
      <c r="STF231" s="556"/>
      <c r="STG231" s="556"/>
      <c r="STH231" s="4" t="e">
        <f>STP229</f>
        <v>#REF!</v>
      </c>
      <c r="STI231" s="556" t="s">
        <v>12</v>
      </c>
      <c r="STJ231" s="556"/>
      <c r="STK231" s="556"/>
      <c r="STL231" s="4" t="e">
        <f>STT229</f>
        <v>#REF!</v>
      </c>
      <c r="STM231" s="556" t="s">
        <v>12</v>
      </c>
      <c r="STN231" s="556"/>
      <c r="STO231" s="556"/>
      <c r="STP231" s="4" t="e">
        <f>STX229</f>
        <v>#REF!</v>
      </c>
      <c r="STQ231" s="556" t="s">
        <v>12</v>
      </c>
      <c r="STR231" s="556"/>
      <c r="STS231" s="556"/>
      <c r="STT231" s="4" t="e">
        <f>SUB229</f>
        <v>#REF!</v>
      </c>
      <c r="STU231" s="556" t="s">
        <v>12</v>
      </c>
      <c r="STV231" s="556"/>
      <c r="STW231" s="556"/>
      <c r="STX231" s="4" t="e">
        <f>SUF229</f>
        <v>#REF!</v>
      </c>
      <c r="STY231" s="556" t="s">
        <v>12</v>
      </c>
      <c r="STZ231" s="556"/>
      <c r="SUA231" s="556"/>
      <c r="SUB231" s="4" t="e">
        <f>SUJ229</f>
        <v>#REF!</v>
      </c>
      <c r="SUC231" s="556" t="s">
        <v>12</v>
      </c>
      <c r="SUD231" s="556"/>
      <c r="SUE231" s="556"/>
      <c r="SUF231" s="4" t="e">
        <f>SUN229</f>
        <v>#REF!</v>
      </c>
      <c r="SUG231" s="556" t="s">
        <v>12</v>
      </c>
      <c r="SUH231" s="556"/>
      <c r="SUI231" s="556"/>
      <c r="SUJ231" s="4" t="e">
        <f>SUR229</f>
        <v>#REF!</v>
      </c>
      <c r="SUK231" s="556" t="s">
        <v>12</v>
      </c>
      <c r="SUL231" s="556"/>
      <c r="SUM231" s="556"/>
      <c r="SUN231" s="4" t="e">
        <f>SUV229</f>
        <v>#REF!</v>
      </c>
      <c r="SUO231" s="556" t="s">
        <v>12</v>
      </c>
      <c r="SUP231" s="556"/>
      <c r="SUQ231" s="556"/>
      <c r="SUR231" s="4" t="e">
        <f>SUZ229</f>
        <v>#REF!</v>
      </c>
      <c r="SUS231" s="556" t="s">
        <v>12</v>
      </c>
      <c r="SUT231" s="556"/>
      <c r="SUU231" s="556"/>
      <c r="SUV231" s="4" t="e">
        <f>SVD229</f>
        <v>#REF!</v>
      </c>
      <c r="SUW231" s="556" t="s">
        <v>12</v>
      </c>
      <c r="SUX231" s="556"/>
      <c r="SUY231" s="556"/>
      <c r="SUZ231" s="4" t="e">
        <f>SVH229</f>
        <v>#REF!</v>
      </c>
      <c r="SVA231" s="556" t="s">
        <v>12</v>
      </c>
      <c r="SVB231" s="556"/>
      <c r="SVC231" s="556"/>
      <c r="SVD231" s="4" t="e">
        <f>SVL229</f>
        <v>#REF!</v>
      </c>
      <c r="SVE231" s="556" t="s">
        <v>12</v>
      </c>
      <c r="SVF231" s="556"/>
      <c r="SVG231" s="556"/>
      <c r="SVH231" s="4" t="e">
        <f>SVP229</f>
        <v>#REF!</v>
      </c>
      <c r="SVI231" s="556" t="s">
        <v>12</v>
      </c>
      <c r="SVJ231" s="556"/>
      <c r="SVK231" s="556"/>
      <c r="SVL231" s="4" t="e">
        <f>SVT229</f>
        <v>#REF!</v>
      </c>
      <c r="SVM231" s="556" t="s">
        <v>12</v>
      </c>
      <c r="SVN231" s="556"/>
      <c r="SVO231" s="556"/>
      <c r="SVP231" s="4" t="e">
        <f>SVX229</f>
        <v>#REF!</v>
      </c>
      <c r="SVQ231" s="556" t="s">
        <v>12</v>
      </c>
      <c r="SVR231" s="556"/>
      <c r="SVS231" s="556"/>
      <c r="SVT231" s="4" t="e">
        <f>SWB229</f>
        <v>#REF!</v>
      </c>
      <c r="SVU231" s="556" t="s">
        <v>12</v>
      </c>
      <c r="SVV231" s="556"/>
      <c r="SVW231" s="556"/>
      <c r="SVX231" s="4" t="e">
        <f>SWF229</f>
        <v>#REF!</v>
      </c>
      <c r="SVY231" s="556" t="s">
        <v>12</v>
      </c>
      <c r="SVZ231" s="556"/>
      <c r="SWA231" s="556"/>
      <c r="SWB231" s="4" t="e">
        <f>SWJ229</f>
        <v>#REF!</v>
      </c>
      <c r="SWC231" s="556" t="s">
        <v>12</v>
      </c>
      <c r="SWD231" s="556"/>
      <c r="SWE231" s="556"/>
      <c r="SWF231" s="4" t="e">
        <f>SWN229</f>
        <v>#REF!</v>
      </c>
      <c r="SWG231" s="556" t="s">
        <v>12</v>
      </c>
      <c r="SWH231" s="556"/>
      <c r="SWI231" s="556"/>
      <c r="SWJ231" s="4" t="e">
        <f>SWR229</f>
        <v>#REF!</v>
      </c>
      <c r="SWK231" s="556" t="s">
        <v>12</v>
      </c>
      <c r="SWL231" s="556"/>
      <c r="SWM231" s="556"/>
      <c r="SWN231" s="4" t="e">
        <f>SWV229</f>
        <v>#REF!</v>
      </c>
      <c r="SWO231" s="556" t="s">
        <v>12</v>
      </c>
      <c r="SWP231" s="556"/>
      <c r="SWQ231" s="556"/>
      <c r="SWR231" s="4" t="e">
        <f>SWZ229</f>
        <v>#REF!</v>
      </c>
      <c r="SWS231" s="556" t="s">
        <v>12</v>
      </c>
      <c r="SWT231" s="556"/>
      <c r="SWU231" s="556"/>
      <c r="SWV231" s="4" t="e">
        <f>SXD229</f>
        <v>#REF!</v>
      </c>
      <c r="SWW231" s="556" t="s">
        <v>12</v>
      </c>
      <c r="SWX231" s="556"/>
      <c r="SWY231" s="556"/>
      <c r="SWZ231" s="4" t="e">
        <f>SXH229</f>
        <v>#REF!</v>
      </c>
      <c r="SXA231" s="556" t="s">
        <v>12</v>
      </c>
      <c r="SXB231" s="556"/>
      <c r="SXC231" s="556"/>
      <c r="SXD231" s="4" t="e">
        <f>SXL229</f>
        <v>#REF!</v>
      </c>
      <c r="SXE231" s="556" t="s">
        <v>12</v>
      </c>
      <c r="SXF231" s="556"/>
      <c r="SXG231" s="556"/>
      <c r="SXH231" s="4" t="e">
        <f>SXP229</f>
        <v>#REF!</v>
      </c>
      <c r="SXI231" s="556" t="s">
        <v>12</v>
      </c>
      <c r="SXJ231" s="556"/>
      <c r="SXK231" s="556"/>
      <c r="SXL231" s="4" t="e">
        <f>SXT229</f>
        <v>#REF!</v>
      </c>
      <c r="SXM231" s="556" t="s">
        <v>12</v>
      </c>
      <c r="SXN231" s="556"/>
      <c r="SXO231" s="556"/>
      <c r="SXP231" s="4" t="e">
        <f>SXX229</f>
        <v>#REF!</v>
      </c>
      <c r="SXQ231" s="556" t="s">
        <v>12</v>
      </c>
      <c r="SXR231" s="556"/>
      <c r="SXS231" s="556"/>
      <c r="SXT231" s="4" t="e">
        <f>SYB229</f>
        <v>#REF!</v>
      </c>
      <c r="SXU231" s="556" t="s">
        <v>12</v>
      </c>
      <c r="SXV231" s="556"/>
      <c r="SXW231" s="556"/>
      <c r="SXX231" s="4" t="e">
        <f>SYF229</f>
        <v>#REF!</v>
      </c>
      <c r="SXY231" s="556" t="s">
        <v>12</v>
      </c>
      <c r="SXZ231" s="556"/>
      <c r="SYA231" s="556"/>
      <c r="SYB231" s="4" t="e">
        <f>SYJ229</f>
        <v>#REF!</v>
      </c>
      <c r="SYC231" s="556" t="s">
        <v>12</v>
      </c>
      <c r="SYD231" s="556"/>
      <c r="SYE231" s="556"/>
      <c r="SYF231" s="4" t="e">
        <f>SYN229</f>
        <v>#REF!</v>
      </c>
      <c r="SYG231" s="556" t="s">
        <v>12</v>
      </c>
      <c r="SYH231" s="556"/>
      <c r="SYI231" s="556"/>
      <c r="SYJ231" s="4" t="e">
        <f>SYR229</f>
        <v>#REF!</v>
      </c>
      <c r="SYK231" s="556" t="s">
        <v>12</v>
      </c>
      <c r="SYL231" s="556"/>
      <c r="SYM231" s="556"/>
      <c r="SYN231" s="4" t="e">
        <f>SYV229</f>
        <v>#REF!</v>
      </c>
      <c r="SYO231" s="556" t="s">
        <v>12</v>
      </c>
      <c r="SYP231" s="556"/>
      <c r="SYQ231" s="556"/>
      <c r="SYR231" s="4" t="e">
        <f>SYZ229</f>
        <v>#REF!</v>
      </c>
      <c r="SYS231" s="556" t="s">
        <v>12</v>
      </c>
      <c r="SYT231" s="556"/>
      <c r="SYU231" s="556"/>
      <c r="SYV231" s="4" t="e">
        <f>SZD229</f>
        <v>#REF!</v>
      </c>
      <c r="SYW231" s="556" t="s">
        <v>12</v>
      </c>
      <c r="SYX231" s="556"/>
      <c r="SYY231" s="556"/>
      <c r="SYZ231" s="4" t="e">
        <f>SZH229</f>
        <v>#REF!</v>
      </c>
      <c r="SZA231" s="556" t="s">
        <v>12</v>
      </c>
      <c r="SZB231" s="556"/>
      <c r="SZC231" s="556"/>
      <c r="SZD231" s="4" t="e">
        <f>SZL229</f>
        <v>#REF!</v>
      </c>
      <c r="SZE231" s="556" t="s">
        <v>12</v>
      </c>
      <c r="SZF231" s="556"/>
      <c r="SZG231" s="556"/>
      <c r="SZH231" s="4" t="e">
        <f>SZP229</f>
        <v>#REF!</v>
      </c>
      <c r="SZI231" s="556" t="s">
        <v>12</v>
      </c>
      <c r="SZJ231" s="556"/>
      <c r="SZK231" s="556"/>
      <c r="SZL231" s="4" t="e">
        <f>SZT229</f>
        <v>#REF!</v>
      </c>
      <c r="SZM231" s="556" t="s">
        <v>12</v>
      </c>
      <c r="SZN231" s="556"/>
      <c r="SZO231" s="556"/>
      <c r="SZP231" s="4" t="e">
        <f>SZX229</f>
        <v>#REF!</v>
      </c>
      <c r="SZQ231" s="556" t="s">
        <v>12</v>
      </c>
      <c r="SZR231" s="556"/>
      <c r="SZS231" s="556"/>
      <c r="SZT231" s="4" t="e">
        <f>TAB229</f>
        <v>#REF!</v>
      </c>
      <c r="SZU231" s="556" t="s">
        <v>12</v>
      </c>
      <c r="SZV231" s="556"/>
      <c r="SZW231" s="556"/>
      <c r="SZX231" s="4" t="e">
        <f>TAF229</f>
        <v>#REF!</v>
      </c>
      <c r="SZY231" s="556" t="s">
        <v>12</v>
      </c>
      <c r="SZZ231" s="556"/>
      <c r="TAA231" s="556"/>
      <c r="TAB231" s="4" t="e">
        <f>TAJ229</f>
        <v>#REF!</v>
      </c>
      <c r="TAC231" s="556" t="s">
        <v>12</v>
      </c>
      <c r="TAD231" s="556"/>
      <c r="TAE231" s="556"/>
      <c r="TAF231" s="4" t="e">
        <f>TAN229</f>
        <v>#REF!</v>
      </c>
      <c r="TAG231" s="556" t="s">
        <v>12</v>
      </c>
      <c r="TAH231" s="556"/>
      <c r="TAI231" s="556"/>
      <c r="TAJ231" s="4" t="e">
        <f>TAR229</f>
        <v>#REF!</v>
      </c>
      <c r="TAK231" s="556" t="s">
        <v>12</v>
      </c>
      <c r="TAL231" s="556"/>
      <c r="TAM231" s="556"/>
      <c r="TAN231" s="4" t="e">
        <f>TAV229</f>
        <v>#REF!</v>
      </c>
      <c r="TAO231" s="556" t="s">
        <v>12</v>
      </c>
      <c r="TAP231" s="556"/>
      <c r="TAQ231" s="556"/>
      <c r="TAR231" s="4" t="e">
        <f>TAZ229</f>
        <v>#REF!</v>
      </c>
      <c r="TAS231" s="556" t="s">
        <v>12</v>
      </c>
      <c r="TAT231" s="556"/>
      <c r="TAU231" s="556"/>
      <c r="TAV231" s="4" t="e">
        <f>TBD229</f>
        <v>#REF!</v>
      </c>
      <c r="TAW231" s="556" t="s">
        <v>12</v>
      </c>
      <c r="TAX231" s="556"/>
      <c r="TAY231" s="556"/>
      <c r="TAZ231" s="4" t="e">
        <f>TBH229</f>
        <v>#REF!</v>
      </c>
      <c r="TBA231" s="556" t="s">
        <v>12</v>
      </c>
      <c r="TBB231" s="556"/>
      <c r="TBC231" s="556"/>
      <c r="TBD231" s="4" t="e">
        <f>TBL229</f>
        <v>#REF!</v>
      </c>
      <c r="TBE231" s="556" t="s">
        <v>12</v>
      </c>
      <c r="TBF231" s="556"/>
      <c r="TBG231" s="556"/>
      <c r="TBH231" s="4" t="e">
        <f>TBP229</f>
        <v>#REF!</v>
      </c>
      <c r="TBI231" s="556" t="s">
        <v>12</v>
      </c>
      <c r="TBJ231" s="556"/>
      <c r="TBK231" s="556"/>
      <c r="TBL231" s="4" t="e">
        <f>TBT229</f>
        <v>#REF!</v>
      </c>
      <c r="TBM231" s="556" t="s">
        <v>12</v>
      </c>
      <c r="TBN231" s="556"/>
      <c r="TBO231" s="556"/>
      <c r="TBP231" s="4" t="e">
        <f>TBX229</f>
        <v>#REF!</v>
      </c>
      <c r="TBQ231" s="556" t="s">
        <v>12</v>
      </c>
      <c r="TBR231" s="556"/>
      <c r="TBS231" s="556"/>
      <c r="TBT231" s="4" t="e">
        <f>TCB229</f>
        <v>#REF!</v>
      </c>
      <c r="TBU231" s="556" t="s">
        <v>12</v>
      </c>
      <c r="TBV231" s="556"/>
      <c r="TBW231" s="556"/>
      <c r="TBX231" s="4" t="e">
        <f>TCF229</f>
        <v>#REF!</v>
      </c>
      <c r="TBY231" s="556" t="s">
        <v>12</v>
      </c>
      <c r="TBZ231" s="556"/>
      <c r="TCA231" s="556"/>
      <c r="TCB231" s="4" t="e">
        <f>TCJ229</f>
        <v>#REF!</v>
      </c>
      <c r="TCC231" s="556" t="s">
        <v>12</v>
      </c>
      <c r="TCD231" s="556"/>
      <c r="TCE231" s="556"/>
      <c r="TCF231" s="4" t="e">
        <f>TCN229</f>
        <v>#REF!</v>
      </c>
      <c r="TCG231" s="556" t="s">
        <v>12</v>
      </c>
      <c r="TCH231" s="556"/>
      <c r="TCI231" s="556"/>
      <c r="TCJ231" s="4" t="e">
        <f>TCR229</f>
        <v>#REF!</v>
      </c>
      <c r="TCK231" s="556" t="s">
        <v>12</v>
      </c>
      <c r="TCL231" s="556"/>
      <c r="TCM231" s="556"/>
      <c r="TCN231" s="4" t="e">
        <f>TCV229</f>
        <v>#REF!</v>
      </c>
      <c r="TCO231" s="556" t="s">
        <v>12</v>
      </c>
      <c r="TCP231" s="556"/>
      <c r="TCQ231" s="556"/>
      <c r="TCR231" s="4" t="e">
        <f>TCZ229</f>
        <v>#REF!</v>
      </c>
      <c r="TCS231" s="556" t="s">
        <v>12</v>
      </c>
      <c r="TCT231" s="556"/>
      <c r="TCU231" s="556"/>
      <c r="TCV231" s="4" t="e">
        <f>TDD229</f>
        <v>#REF!</v>
      </c>
      <c r="TCW231" s="556" t="s">
        <v>12</v>
      </c>
      <c r="TCX231" s="556"/>
      <c r="TCY231" s="556"/>
      <c r="TCZ231" s="4" t="e">
        <f>TDH229</f>
        <v>#REF!</v>
      </c>
      <c r="TDA231" s="556" t="s">
        <v>12</v>
      </c>
      <c r="TDB231" s="556"/>
      <c r="TDC231" s="556"/>
      <c r="TDD231" s="4" t="e">
        <f>TDL229</f>
        <v>#REF!</v>
      </c>
      <c r="TDE231" s="556" t="s">
        <v>12</v>
      </c>
      <c r="TDF231" s="556"/>
      <c r="TDG231" s="556"/>
      <c r="TDH231" s="4" t="e">
        <f>TDP229</f>
        <v>#REF!</v>
      </c>
      <c r="TDI231" s="556" t="s">
        <v>12</v>
      </c>
      <c r="TDJ231" s="556"/>
      <c r="TDK231" s="556"/>
      <c r="TDL231" s="4" t="e">
        <f>TDT229</f>
        <v>#REF!</v>
      </c>
      <c r="TDM231" s="556" t="s">
        <v>12</v>
      </c>
      <c r="TDN231" s="556"/>
      <c r="TDO231" s="556"/>
      <c r="TDP231" s="4" t="e">
        <f>TDX229</f>
        <v>#REF!</v>
      </c>
      <c r="TDQ231" s="556" t="s">
        <v>12</v>
      </c>
      <c r="TDR231" s="556"/>
      <c r="TDS231" s="556"/>
      <c r="TDT231" s="4" t="e">
        <f>TEB229</f>
        <v>#REF!</v>
      </c>
      <c r="TDU231" s="556" t="s">
        <v>12</v>
      </c>
      <c r="TDV231" s="556"/>
      <c r="TDW231" s="556"/>
      <c r="TDX231" s="4" t="e">
        <f>TEF229</f>
        <v>#REF!</v>
      </c>
      <c r="TDY231" s="556" t="s">
        <v>12</v>
      </c>
      <c r="TDZ231" s="556"/>
      <c r="TEA231" s="556"/>
      <c r="TEB231" s="4" t="e">
        <f>TEJ229</f>
        <v>#REF!</v>
      </c>
      <c r="TEC231" s="556" t="s">
        <v>12</v>
      </c>
      <c r="TED231" s="556"/>
      <c r="TEE231" s="556"/>
      <c r="TEF231" s="4" t="e">
        <f>TEN229</f>
        <v>#REF!</v>
      </c>
      <c r="TEG231" s="556" t="s">
        <v>12</v>
      </c>
      <c r="TEH231" s="556"/>
      <c r="TEI231" s="556"/>
      <c r="TEJ231" s="4" t="e">
        <f>TER229</f>
        <v>#REF!</v>
      </c>
      <c r="TEK231" s="556" t="s">
        <v>12</v>
      </c>
      <c r="TEL231" s="556"/>
      <c r="TEM231" s="556"/>
      <c r="TEN231" s="4" t="e">
        <f>TEV229</f>
        <v>#REF!</v>
      </c>
      <c r="TEO231" s="556" t="s">
        <v>12</v>
      </c>
      <c r="TEP231" s="556"/>
      <c r="TEQ231" s="556"/>
      <c r="TER231" s="4" t="e">
        <f>TEZ229</f>
        <v>#REF!</v>
      </c>
      <c r="TES231" s="556" t="s">
        <v>12</v>
      </c>
      <c r="TET231" s="556"/>
      <c r="TEU231" s="556"/>
      <c r="TEV231" s="4" t="e">
        <f>TFD229</f>
        <v>#REF!</v>
      </c>
      <c r="TEW231" s="556" t="s">
        <v>12</v>
      </c>
      <c r="TEX231" s="556"/>
      <c r="TEY231" s="556"/>
      <c r="TEZ231" s="4" t="e">
        <f>TFH229</f>
        <v>#REF!</v>
      </c>
      <c r="TFA231" s="556" t="s">
        <v>12</v>
      </c>
      <c r="TFB231" s="556"/>
      <c r="TFC231" s="556"/>
      <c r="TFD231" s="4" t="e">
        <f>TFL229</f>
        <v>#REF!</v>
      </c>
      <c r="TFE231" s="556" t="s">
        <v>12</v>
      </c>
      <c r="TFF231" s="556"/>
      <c r="TFG231" s="556"/>
      <c r="TFH231" s="4" t="e">
        <f>TFP229</f>
        <v>#REF!</v>
      </c>
      <c r="TFI231" s="556" t="s">
        <v>12</v>
      </c>
      <c r="TFJ231" s="556"/>
      <c r="TFK231" s="556"/>
      <c r="TFL231" s="4" t="e">
        <f>TFT229</f>
        <v>#REF!</v>
      </c>
      <c r="TFM231" s="556" t="s">
        <v>12</v>
      </c>
      <c r="TFN231" s="556"/>
      <c r="TFO231" s="556"/>
      <c r="TFP231" s="4" t="e">
        <f>TFX229</f>
        <v>#REF!</v>
      </c>
      <c r="TFQ231" s="556" t="s">
        <v>12</v>
      </c>
      <c r="TFR231" s="556"/>
      <c r="TFS231" s="556"/>
      <c r="TFT231" s="4" t="e">
        <f>TGB229</f>
        <v>#REF!</v>
      </c>
      <c r="TFU231" s="556" t="s">
        <v>12</v>
      </c>
      <c r="TFV231" s="556"/>
      <c r="TFW231" s="556"/>
      <c r="TFX231" s="4" t="e">
        <f>TGF229</f>
        <v>#REF!</v>
      </c>
      <c r="TFY231" s="556" t="s">
        <v>12</v>
      </c>
      <c r="TFZ231" s="556"/>
      <c r="TGA231" s="556"/>
      <c r="TGB231" s="4" t="e">
        <f>TGJ229</f>
        <v>#REF!</v>
      </c>
      <c r="TGC231" s="556" t="s">
        <v>12</v>
      </c>
      <c r="TGD231" s="556"/>
      <c r="TGE231" s="556"/>
      <c r="TGF231" s="4" t="e">
        <f>TGN229</f>
        <v>#REF!</v>
      </c>
      <c r="TGG231" s="556" t="s">
        <v>12</v>
      </c>
      <c r="TGH231" s="556"/>
      <c r="TGI231" s="556"/>
      <c r="TGJ231" s="4" t="e">
        <f>TGR229</f>
        <v>#REF!</v>
      </c>
      <c r="TGK231" s="556" t="s">
        <v>12</v>
      </c>
      <c r="TGL231" s="556"/>
      <c r="TGM231" s="556"/>
      <c r="TGN231" s="4" t="e">
        <f>TGV229</f>
        <v>#REF!</v>
      </c>
      <c r="TGO231" s="556" t="s">
        <v>12</v>
      </c>
      <c r="TGP231" s="556"/>
      <c r="TGQ231" s="556"/>
      <c r="TGR231" s="4" t="e">
        <f>TGZ229</f>
        <v>#REF!</v>
      </c>
      <c r="TGS231" s="556" t="s">
        <v>12</v>
      </c>
      <c r="TGT231" s="556"/>
      <c r="TGU231" s="556"/>
      <c r="TGV231" s="4" t="e">
        <f>THD229</f>
        <v>#REF!</v>
      </c>
      <c r="TGW231" s="556" t="s">
        <v>12</v>
      </c>
      <c r="TGX231" s="556"/>
      <c r="TGY231" s="556"/>
      <c r="TGZ231" s="4" t="e">
        <f>THH229</f>
        <v>#REF!</v>
      </c>
      <c r="THA231" s="556" t="s">
        <v>12</v>
      </c>
      <c r="THB231" s="556"/>
      <c r="THC231" s="556"/>
      <c r="THD231" s="4" t="e">
        <f>THL229</f>
        <v>#REF!</v>
      </c>
      <c r="THE231" s="556" t="s">
        <v>12</v>
      </c>
      <c r="THF231" s="556"/>
      <c r="THG231" s="556"/>
      <c r="THH231" s="4" t="e">
        <f>THP229</f>
        <v>#REF!</v>
      </c>
      <c r="THI231" s="556" t="s">
        <v>12</v>
      </c>
      <c r="THJ231" s="556"/>
      <c r="THK231" s="556"/>
      <c r="THL231" s="4" t="e">
        <f>THT229</f>
        <v>#REF!</v>
      </c>
      <c r="THM231" s="556" t="s">
        <v>12</v>
      </c>
      <c r="THN231" s="556"/>
      <c r="THO231" s="556"/>
      <c r="THP231" s="4" t="e">
        <f>THX229</f>
        <v>#REF!</v>
      </c>
      <c r="THQ231" s="556" t="s">
        <v>12</v>
      </c>
      <c r="THR231" s="556"/>
      <c r="THS231" s="556"/>
      <c r="THT231" s="4" t="e">
        <f>TIB229</f>
        <v>#REF!</v>
      </c>
      <c r="THU231" s="556" t="s">
        <v>12</v>
      </c>
      <c r="THV231" s="556"/>
      <c r="THW231" s="556"/>
      <c r="THX231" s="4" t="e">
        <f>TIF229</f>
        <v>#REF!</v>
      </c>
      <c r="THY231" s="556" t="s">
        <v>12</v>
      </c>
      <c r="THZ231" s="556"/>
      <c r="TIA231" s="556"/>
      <c r="TIB231" s="4" t="e">
        <f>TIJ229</f>
        <v>#REF!</v>
      </c>
      <c r="TIC231" s="556" t="s">
        <v>12</v>
      </c>
      <c r="TID231" s="556"/>
      <c r="TIE231" s="556"/>
      <c r="TIF231" s="4" t="e">
        <f>TIN229</f>
        <v>#REF!</v>
      </c>
      <c r="TIG231" s="556" t="s">
        <v>12</v>
      </c>
      <c r="TIH231" s="556"/>
      <c r="TII231" s="556"/>
      <c r="TIJ231" s="4" t="e">
        <f>TIR229</f>
        <v>#REF!</v>
      </c>
      <c r="TIK231" s="556" t="s">
        <v>12</v>
      </c>
      <c r="TIL231" s="556"/>
      <c r="TIM231" s="556"/>
      <c r="TIN231" s="4" t="e">
        <f>TIV229</f>
        <v>#REF!</v>
      </c>
      <c r="TIO231" s="556" t="s">
        <v>12</v>
      </c>
      <c r="TIP231" s="556"/>
      <c r="TIQ231" s="556"/>
      <c r="TIR231" s="4" t="e">
        <f>TIZ229</f>
        <v>#REF!</v>
      </c>
      <c r="TIS231" s="556" t="s">
        <v>12</v>
      </c>
      <c r="TIT231" s="556"/>
      <c r="TIU231" s="556"/>
      <c r="TIV231" s="4" t="e">
        <f>TJD229</f>
        <v>#REF!</v>
      </c>
      <c r="TIW231" s="556" t="s">
        <v>12</v>
      </c>
      <c r="TIX231" s="556"/>
      <c r="TIY231" s="556"/>
      <c r="TIZ231" s="4" t="e">
        <f>TJH229</f>
        <v>#REF!</v>
      </c>
      <c r="TJA231" s="556" t="s">
        <v>12</v>
      </c>
      <c r="TJB231" s="556"/>
      <c r="TJC231" s="556"/>
      <c r="TJD231" s="4" t="e">
        <f>TJL229</f>
        <v>#REF!</v>
      </c>
      <c r="TJE231" s="556" t="s">
        <v>12</v>
      </c>
      <c r="TJF231" s="556"/>
      <c r="TJG231" s="556"/>
      <c r="TJH231" s="4" t="e">
        <f>TJP229</f>
        <v>#REF!</v>
      </c>
      <c r="TJI231" s="556" t="s">
        <v>12</v>
      </c>
      <c r="TJJ231" s="556"/>
      <c r="TJK231" s="556"/>
      <c r="TJL231" s="4" t="e">
        <f>TJT229</f>
        <v>#REF!</v>
      </c>
      <c r="TJM231" s="556" t="s">
        <v>12</v>
      </c>
      <c r="TJN231" s="556"/>
      <c r="TJO231" s="556"/>
      <c r="TJP231" s="4" t="e">
        <f>TJX229</f>
        <v>#REF!</v>
      </c>
      <c r="TJQ231" s="556" t="s">
        <v>12</v>
      </c>
      <c r="TJR231" s="556"/>
      <c r="TJS231" s="556"/>
      <c r="TJT231" s="4" t="e">
        <f>TKB229</f>
        <v>#REF!</v>
      </c>
      <c r="TJU231" s="556" t="s">
        <v>12</v>
      </c>
      <c r="TJV231" s="556"/>
      <c r="TJW231" s="556"/>
      <c r="TJX231" s="4" t="e">
        <f>TKF229</f>
        <v>#REF!</v>
      </c>
      <c r="TJY231" s="556" t="s">
        <v>12</v>
      </c>
      <c r="TJZ231" s="556"/>
      <c r="TKA231" s="556"/>
      <c r="TKB231" s="4" t="e">
        <f>TKJ229</f>
        <v>#REF!</v>
      </c>
      <c r="TKC231" s="556" t="s">
        <v>12</v>
      </c>
      <c r="TKD231" s="556"/>
      <c r="TKE231" s="556"/>
      <c r="TKF231" s="4" t="e">
        <f>TKN229</f>
        <v>#REF!</v>
      </c>
      <c r="TKG231" s="556" t="s">
        <v>12</v>
      </c>
      <c r="TKH231" s="556"/>
      <c r="TKI231" s="556"/>
      <c r="TKJ231" s="4" t="e">
        <f>TKR229</f>
        <v>#REF!</v>
      </c>
      <c r="TKK231" s="556" t="s">
        <v>12</v>
      </c>
      <c r="TKL231" s="556"/>
      <c r="TKM231" s="556"/>
      <c r="TKN231" s="4" t="e">
        <f>TKV229</f>
        <v>#REF!</v>
      </c>
      <c r="TKO231" s="556" t="s">
        <v>12</v>
      </c>
      <c r="TKP231" s="556"/>
      <c r="TKQ231" s="556"/>
      <c r="TKR231" s="4" t="e">
        <f>TKZ229</f>
        <v>#REF!</v>
      </c>
      <c r="TKS231" s="556" t="s">
        <v>12</v>
      </c>
      <c r="TKT231" s="556"/>
      <c r="TKU231" s="556"/>
      <c r="TKV231" s="4" t="e">
        <f>TLD229</f>
        <v>#REF!</v>
      </c>
      <c r="TKW231" s="556" t="s">
        <v>12</v>
      </c>
      <c r="TKX231" s="556"/>
      <c r="TKY231" s="556"/>
      <c r="TKZ231" s="4" t="e">
        <f>TLH229</f>
        <v>#REF!</v>
      </c>
      <c r="TLA231" s="556" t="s">
        <v>12</v>
      </c>
      <c r="TLB231" s="556"/>
      <c r="TLC231" s="556"/>
      <c r="TLD231" s="4" t="e">
        <f>TLL229</f>
        <v>#REF!</v>
      </c>
      <c r="TLE231" s="556" t="s">
        <v>12</v>
      </c>
      <c r="TLF231" s="556"/>
      <c r="TLG231" s="556"/>
      <c r="TLH231" s="4" t="e">
        <f>TLP229</f>
        <v>#REF!</v>
      </c>
      <c r="TLI231" s="556" t="s">
        <v>12</v>
      </c>
      <c r="TLJ231" s="556"/>
      <c r="TLK231" s="556"/>
      <c r="TLL231" s="4" t="e">
        <f>TLT229</f>
        <v>#REF!</v>
      </c>
      <c r="TLM231" s="556" t="s">
        <v>12</v>
      </c>
      <c r="TLN231" s="556"/>
      <c r="TLO231" s="556"/>
      <c r="TLP231" s="4" t="e">
        <f>TLX229</f>
        <v>#REF!</v>
      </c>
      <c r="TLQ231" s="556" t="s">
        <v>12</v>
      </c>
      <c r="TLR231" s="556"/>
      <c r="TLS231" s="556"/>
      <c r="TLT231" s="4" t="e">
        <f>TMB229</f>
        <v>#REF!</v>
      </c>
      <c r="TLU231" s="556" t="s">
        <v>12</v>
      </c>
      <c r="TLV231" s="556"/>
      <c r="TLW231" s="556"/>
      <c r="TLX231" s="4" t="e">
        <f>TMF229</f>
        <v>#REF!</v>
      </c>
      <c r="TLY231" s="556" t="s">
        <v>12</v>
      </c>
      <c r="TLZ231" s="556"/>
      <c r="TMA231" s="556"/>
      <c r="TMB231" s="4" t="e">
        <f>TMJ229</f>
        <v>#REF!</v>
      </c>
      <c r="TMC231" s="556" t="s">
        <v>12</v>
      </c>
      <c r="TMD231" s="556"/>
      <c r="TME231" s="556"/>
      <c r="TMF231" s="4" t="e">
        <f>TMN229</f>
        <v>#REF!</v>
      </c>
      <c r="TMG231" s="556" t="s">
        <v>12</v>
      </c>
      <c r="TMH231" s="556"/>
      <c r="TMI231" s="556"/>
      <c r="TMJ231" s="4" t="e">
        <f>TMR229</f>
        <v>#REF!</v>
      </c>
      <c r="TMK231" s="556" t="s">
        <v>12</v>
      </c>
      <c r="TML231" s="556"/>
      <c r="TMM231" s="556"/>
      <c r="TMN231" s="4" t="e">
        <f>TMV229</f>
        <v>#REF!</v>
      </c>
      <c r="TMO231" s="556" t="s">
        <v>12</v>
      </c>
      <c r="TMP231" s="556"/>
      <c r="TMQ231" s="556"/>
      <c r="TMR231" s="4" t="e">
        <f>TMZ229</f>
        <v>#REF!</v>
      </c>
      <c r="TMS231" s="556" t="s">
        <v>12</v>
      </c>
      <c r="TMT231" s="556"/>
      <c r="TMU231" s="556"/>
      <c r="TMV231" s="4" t="e">
        <f>TND229</f>
        <v>#REF!</v>
      </c>
      <c r="TMW231" s="556" t="s">
        <v>12</v>
      </c>
      <c r="TMX231" s="556"/>
      <c r="TMY231" s="556"/>
      <c r="TMZ231" s="4" t="e">
        <f>TNH229</f>
        <v>#REF!</v>
      </c>
      <c r="TNA231" s="556" t="s">
        <v>12</v>
      </c>
      <c r="TNB231" s="556"/>
      <c r="TNC231" s="556"/>
      <c r="TND231" s="4" t="e">
        <f>TNL229</f>
        <v>#REF!</v>
      </c>
      <c r="TNE231" s="556" t="s">
        <v>12</v>
      </c>
      <c r="TNF231" s="556"/>
      <c r="TNG231" s="556"/>
      <c r="TNH231" s="4" t="e">
        <f>TNP229</f>
        <v>#REF!</v>
      </c>
      <c r="TNI231" s="556" t="s">
        <v>12</v>
      </c>
      <c r="TNJ231" s="556"/>
      <c r="TNK231" s="556"/>
      <c r="TNL231" s="4" t="e">
        <f>TNT229</f>
        <v>#REF!</v>
      </c>
      <c r="TNM231" s="556" t="s">
        <v>12</v>
      </c>
      <c r="TNN231" s="556"/>
      <c r="TNO231" s="556"/>
      <c r="TNP231" s="4" t="e">
        <f>TNX229</f>
        <v>#REF!</v>
      </c>
      <c r="TNQ231" s="556" t="s">
        <v>12</v>
      </c>
      <c r="TNR231" s="556"/>
      <c r="TNS231" s="556"/>
      <c r="TNT231" s="4" t="e">
        <f>TOB229</f>
        <v>#REF!</v>
      </c>
      <c r="TNU231" s="556" t="s">
        <v>12</v>
      </c>
      <c r="TNV231" s="556"/>
      <c r="TNW231" s="556"/>
      <c r="TNX231" s="4" t="e">
        <f>TOF229</f>
        <v>#REF!</v>
      </c>
      <c r="TNY231" s="556" t="s">
        <v>12</v>
      </c>
      <c r="TNZ231" s="556"/>
      <c r="TOA231" s="556"/>
      <c r="TOB231" s="4" t="e">
        <f>TOJ229</f>
        <v>#REF!</v>
      </c>
      <c r="TOC231" s="556" t="s">
        <v>12</v>
      </c>
      <c r="TOD231" s="556"/>
      <c r="TOE231" s="556"/>
      <c r="TOF231" s="4" t="e">
        <f>TON229</f>
        <v>#REF!</v>
      </c>
      <c r="TOG231" s="556" t="s">
        <v>12</v>
      </c>
      <c r="TOH231" s="556"/>
      <c r="TOI231" s="556"/>
      <c r="TOJ231" s="4" t="e">
        <f>TOR229</f>
        <v>#REF!</v>
      </c>
      <c r="TOK231" s="556" t="s">
        <v>12</v>
      </c>
      <c r="TOL231" s="556"/>
      <c r="TOM231" s="556"/>
      <c r="TON231" s="4" t="e">
        <f>TOV229</f>
        <v>#REF!</v>
      </c>
      <c r="TOO231" s="556" t="s">
        <v>12</v>
      </c>
      <c r="TOP231" s="556"/>
      <c r="TOQ231" s="556"/>
      <c r="TOR231" s="4" t="e">
        <f>TOZ229</f>
        <v>#REF!</v>
      </c>
      <c r="TOS231" s="556" t="s">
        <v>12</v>
      </c>
      <c r="TOT231" s="556"/>
      <c r="TOU231" s="556"/>
      <c r="TOV231" s="4" t="e">
        <f>TPD229</f>
        <v>#REF!</v>
      </c>
      <c r="TOW231" s="556" t="s">
        <v>12</v>
      </c>
      <c r="TOX231" s="556"/>
      <c r="TOY231" s="556"/>
      <c r="TOZ231" s="4" t="e">
        <f>TPH229</f>
        <v>#REF!</v>
      </c>
      <c r="TPA231" s="556" t="s">
        <v>12</v>
      </c>
      <c r="TPB231" s="556"/>
      <c r="TPC231" s="556"/>
      <c r="TPD231" s="4" t="e">
        <f>TPL229</f>
        <v>#REF!</v>
      </c>
      <c r="TPE231" s="556" t="s">
        <v>12</v>
      </c>
      <c r="TPF231" s="556"/>
      <c r="TPG231" s="556"/>
      <c r="TPH231" s="4" t="e">
        <f>TPP229</f>
        <v>#REF!</v>
      </c>
      <c r="TPI231" s="556" t="s">
        <v>12</v>
      </c>
      <c r="TPJ231" s="556"/>
      <c r="TPK231" s="556"/>
      <c r="TPL231" s="4" t="e">
        <f>TPT229</f>
        <v>#REF!</v>
      </c>
      <c r="TPM231" s="556" t="s">
        <v>12</v>
      </c>
      <c r="TPN231" s="556"/>
      <c r="TPO231" s="556"/>
      <c r="TPP231" s="4" t="e">
        <f>TPX229</f>
        <v>#REF!</v>
      </c>
      <c r="TPQ231" s="556" t="s">
        <v>12</v>
      </c>
      <c r="TPR231" s="556"/>
      <c r="TPS231" s="556"/>
      <c r="TPT231" s="4" t="e">
        <f>TQB229</f>
        <v>#REF!</v>
      </c>
      <c r="TPU231" s="556" t="s">
        <v>12</v>
      </c>
      <c r="TPV231" s="556"/>
      <c r="TPW231" s="556"/>
      <c r="TPX231" s="4" t="e">
        <f>TQF229</f>
        <v>#REF!</v>
      </c>
      <c r="TPY231" s="556" t="s">
        <v>12</v>
      </c>
      <c r="TPZ231" s="556"/>
      <c r="TQA231" s="556"/>
      <c r="TQB231" s="4" t="e">
        <f>TQJ229</f>
        <v>#REF!</v>
      </c>
      <c r="TQC231" s="556" t="s">
        <v>12</v>
      </c>
      <c r="TQD231" s="556"/>
      <c r="TQE231" s="556"/>
      <c r="TQF231" s="4" t="e">
        <f>TQN229</f>
        <v>#REF!</v>
      </c>
      <c r="TQG231" s="556" t="s">
        <v>12</v>
      </c>
      <c r="TQH231" s="556"/>
      <c r="TQI231" s="556"/>
      <c r="TQJ231" s="4" t="e">
        <f>TQR229</f>
        <v>#REF!</v>
      </c>
      <c r="TQK231" s="556" t="s">
        <v>12</v>
      </c>
      <c r="TQL231" s="556"/>
      <c r="TQM231" s="556"/>
      <c r="TQN231" s="4" t="e">
        <f>TQV229</f>
        <v>#REF!</v>
      </c>
      <c r="TQO231" s="556" t="s">
        <v>12</v>
      </c>
      <c r="TQP231" s="556"/>
      <c r="TQQ231" s="556"/>
      <c r="TQR231" s="4" t="e">
        <f>TQZ229</f>
        <v>#REF!</v>
      </c>
      <c r="TQS231" s="556" t="s">
        <v>12</v>
      </c>
      <c r="TQT231" s="556"/>
      <c r="TQU231" s="556"/>
      <c r="TQV231" s="4" t="e">
        <f>TRD229</f>
        <v>#REF!</v>
      </c>
      <c r="TQW231" s="556" t="s">
        <v>12</v>
      </c>
      <c r="TQX231" s="556"/>
      <c r="TQY231" s="556"/>
      <c r="TQZ231" s="4" t="e">
        <f>TRH229</f>
        <v>#REF!</v>
      </c>
      <c r="TRA231" s="556" t="s">
        <v>12</v>
      </c>
      <c r="TRB231" s="556"/>
      <c r="TRC231" s="556"/>
      <c r="TRD231" s="4" t="e">
        <f>TRL229</f>
        <v>#REF!</v>
      </c>
      <c r="TRE231" s="556" t="s">
        <v>12</v>
      </c>
      <c r="TRF231" s="556"/>
      <c r="TRG231" s="556"/>
      <c r="TRH231" s="4" t="e">
        <f>TRP229</f>
        <v>#REF!</v>
      </c>
      <c r="TRI231" s="556" t="s">
        <v>12</v>
      </c>
      <c r="TRJ231" s="556"/>
      <c r="TRK231" s="556"/>
      <c r="TRL231" s="4" t="e">
        <f>TRT229</f>
        <v>#REF!</v>
      </c>
      <c r="TRM231" s="556" t="s">
        <v>12</v>
      </c>
      <c r="TRN231" s="556"/>
      <c r="TRO231" s="556"/>
      <c r="TRP231" s="4" t="e">
        <f>TRX229</f>
        <v>#REF!</v>
      </c>
      <c r="TRQ231" s="556" t="s">
        <v>12</v>
      </c>
      <c r="TRR231" s="556"/>
      <c r="TRS231" s="556"/>
      <c r="TRT231" s="4" t="e">
        <f>TSB229</f>
        <v>#REF!</v>
      </c>
      <c r="TRU231" s="556" t="s">
        <v>12</v>
      </c>
      <c r="TRV231" s="556"/>
      <c r="TRW231" s="556"/>
      <c r="TRX231" s="4" t="e">
        <f>TSF229</f>
        <v>#REF!</v>
      </c>
      <c r="TRY231" s="556" t="s">
        <v>12</v>
      </c>
      <c r="TRZ231" s="556"/>
      <c r="TSA231" s="556"/>
      <c r="TSB231" s="4" t="e">
        <f>TSJ229</f>
        <v>#REF!</v>
      </c>
      <c r="TSC231" s="556" t="s">
        <v>12</v>
      </c>
      <c r="TSD231" s="556"/>
      <c r="TSE231" s="556"/>
      <c r="TSF231" s="4" t="e">
        <f>TSN229</f>
        <v>#REF!</v>
      </c>
      <c r="TSG231" s="556" t="s">
        <v>12</v>
      </c>
      <c r="TSH231" s="556"/>
      <c r="TSI231" s="556"/>
      <c r="TSJ231" s="4" t="e">
        <f>TSR229</f>
        <v>#REF!</v>
      </c>
      <c r="TSK231" s="556" t="s">
        <v>12</v>
      </c>
      <c r="TSL231" s="556"/>
      <c r="TSM231" s="556"/>
      <c r="TSN231" s="4" t="e">
        <f>TSV229</f>
        <v>#REF!</v>
      </c>
      <c r="TSO231" s="556" t="s">
        <v>12</v>
      </c>
      <c r="TSP231" s="556"/>
      <c r="TSQ231" s="556"/>
      <c r="TSR231" s="4" t="e">
        <f>TSZ229</f>
        <v>#REF!</v>
      </c>
      <c r="TSS231" s="556" t="s">
        <v>12</v>
      </c>
      <c r="TST231" s="556"/>
      <c r="TSU231" s="556"/>
      <c r="TSV231" s="4" t="e">
        <f>TTD229</f>
        <v>#REF!</v>
      </c>
      <c r="TSW231" s="556" t="s">
        <v>12</v>
      </c>
      <c r="TSX231" s="556"/>
      <c r="TSY231" s="556"/>
      <c r="TSZ231" s="4" t="e">
        <f>TTH229</f>
        <v>#REF!</v>
      </c>
      <c r="TTA231" s="556" t="s">
        <v>12</v>
      </c>
      <c r="TTB231" s="556"/>
      <c r="TTC231" s="556"/>
      <c r="TTD231" s="4" t="e">
        <f>TTL229</f>
        <v>#REF!</v>
      </c>
      <c r="TTE231" s="556" t="s">
        <v>12</v>
      </c>
      <c r="TTF231" s="556"/>
      <c r="TTG231" s="556"/>
      <c r="TTH231" s="4" t="e">
        <f>TTP229</f>
        <v>#REF!</v>
      </c>
      <c r="TTI231" s="556" t="s">
        <v>12</v>
      </c>
      <c r="TTJ231" s="556"/>
      <c r="TTK231" s="556"/>
      <c r="TTL231" s="4" t="e">
        <f>TTT229</f>
        <v>#REF!</v>
      </c>
      <c r="TTM231" s="556" t="s">
        <v>12</v>
      </c>
      <c r="TTN231" s="556"/>
      <c r="TTO231" s="556"/>
      <c r="TTP231" s="4" t="e">
        <f>TTX229</f>
        <v>#REF!</v>
      </c>
      <c r="TTQ231" s="556" t="s">
        <v>12</v>
      </c>
      <c r="TTR231" s="556"/>
      <c r="TTS231" s="556"/>
      <c r="TTT231" s="4" t="e">
        <f>TUB229</f>
        <v>#REF!</v>
      </c>
      <c r="TTU231" s="556" t="s">
        <v>12</v>
      </c>
      <c r="TTV231" s="556"/>
      <c r="TTW231" s="556"/>
      <c r="TTX231" s="4" t="e">
        <f>TUF229</f>
        <v>#REF!</v>
      </c>
      <c r="TTY231" s="556" t="s">
        <v>12</v>
      </c>
      <c r="TTZ231" s="556"/>
      <c r="TUA231" s="556"/>
      <c r="TUB231" s="4" t="e">
        <f>TUJ229</f>
        <v>#REF!</v>
      </c>
      <c r="TUC231" s="556" t="s">
        <v>12</v>
      </c>
      <c r="TUD231" s="556"/>
      <c r="TUE231" s="556"/>
      <c r="TUF231" s="4" t="e">
        <f>TUN229</f>
        <v>#REF!</v>
      </c>
      <c r="TUG231" s="556" t="s">
        <v>12</v>
      </c>
      <c r="TUH231" s="556"/>
      <c r="TUI231" s="556"/>
      <c r="TUJ231" s="4" t="e">
        <f>TUR229</f>
        <v>#REF!</v>
      </c>
      <c r="TUK231" s="556" t="s">
        <v>12</v>
      </c>
      <c r="TUL231" s="556"/>
      <c r="TUM231" s="556"/>
      <c r="TUN231" s="4" t="e">
        <f>TUV229</f>
        <v>#REF!</v>
      </c>
      <c r="TUO231" s="556" t="s">
        <v>12</v>
      </c>
      <c r="TUP231" s="556"/>
      <c r="TUQ231" s="556"/>
      <c r="TUR231" s="4" t="e">
        <f>TUZ229</f>
        <v>#REF!</v>
      </c>
      <c r="TUS231" s="556" t="s">
        <v>12</v>
      </c>
      <c r="TUT231" s="556"/>
      <c r="TUU231" s="556"/>
      <c r="TUV231" s="4" t="e">
        <f>TVD229</f>
        <v>#REF!</v>
      </c>
      <c r="TUW231" s="556" t="s">
        <v>12</v>
      </c>
      <c r="TUX231" s="556"/>
      <c r="TUY231" s="556"/>
      <c r="TUZ231" s="4" t="e">
        <f>TVH229</f>
        <v>#REF!</v>
      </c>
      <c r="TVA231" s="556" t="s">
        <v>12</v>
      </c>
      <c r="TVB231" s="556"/>
      <c r="TVC231" s="556"/>
      <c r="TVD231" s="4" t="e">
        <f>TVL229</f>
        <v>#REF!</v>
      </c>
      <c r="TVE231" s="556" t="s">
        <v>12</v>
      </c>
      <c r="TVF231" s="556"/>
      <c r="TVG231" s="556"/>
      <c r="TVH231" s="4" t="e">
        <f>TVP229</f>
        <v>#REF!</v>
      </c>
      <c r="TVI231" s="556" t="s">
        <v>12</v>
      </c>
      <c r="TVJ231" s="556"/>
      <c r="TVK231" s="556"/>
      <c r="TVL231" s="4" t="e">
        <f>TVT229</f>
        <v>#REF!</v>
      </c>
      <c r="TVM231" s="556" t="s">
        <v>12</v>
      </c>
      <c r="TVN231" s="556"/>
      <c r="TVO231" s="556"/>
      <c r="TVP231" s="4" t="e">
        <f>TVX229</f>
        <v>#REF!</v>
      </c>
      <c r="TVQ231" s="556" t="s">
        <v>12</v>
      </c>
      <c r="TVR231" s="556"/>
      <c r="TVS231" s="556"/>
      <c r="TVT231" s="4" t="e">
        <f>TWB229</f>
        <v>#REF!</v>
      </c>
      <c r="TVU231" s="556" t="s">
        <v>12</v>
      </c>
      <c r="TVV231" s="556"/>
      <c r="TVW231" s="556"/>
      <c r="TVX231" s="4" t="e">
        <f>TWF229</f>
        <v>#REF!</v>
      </c>
      <c r="TVY231" s="556" t="s">
        <v>12</v>
      </c>
      <c r="TVZ231" s="556"/>
      <c r="TWA231" s="556"/>
      <c r="TWB231" s="4" t="e">
        <f>TWJ229</f>
        <v>#REF!</v>
      </c>
      <c r="TWC231" s="556" t="s">
        <v>12</v>
      </c>
      <c r="TWD231" s="556"/>
      <c r="TWE231" s="556"/>
      <c r="TWF231" s="4" t="e">
        <f>TWN229</f>
        <v>#REF!</v>
      </c>
      <c r="TWG231" s="556" t="s">
        <v>12</v>
      </c>
      <c r="TWH231" s="556"/>
      <c r="TWI231" s="556"/>
      <c r="TWJ231" s="4" t="e">
        <f>TWR229</f>
        <v>#REF!</v>
      </c>
      <c r="TWK231" s="556" t="s">
        <v>12</v>
      </c>
      <c r="TWL231" s="556"/>
      <c r="TWM231" s="556"/>
      <c r="TWN231" s="4" t="e">
        <f>TWV229</f>
        <v>#REF!</v>
      </c>
      <c r="TWO231" s="556" t="s">
        <v>12</v>
      </c>
      <c r="TWP231" s="556"/>
      <c r="TWQ231" s="556"/>
      <c r="TWR231" s="4" t="e">
        <f>TWZ229</f>
        <v>#REF!</v>
      </c>
      <c r="TWS231" s="556" t="s">
        <v>12</v>
      </c>
      <c r="TWT231" s="556"/>
      <c r="TWU231" s="556"/>
      <c r="TWV231" s="4" t="e">
        <f>TXD229</f>
        <v>#REF!</v>
      </c>
      <c r="TWW231" s="556" t="s">
        <v>12</v>
      </c>
      <c r="TWX231" s="556"/>
      <c r="TWY231" s="556"/>
      <c r="TWZ231" s="4" t="e">
        <f>TXH229</f>
        <v>#REF!</v>
      </c>
      <c r="TXA231" s="556" t="s">
        <v>12</v>
      </c>
      <c r="TXB231" s="556"/>
      <c r="TXC231" s="556"/>
      <c r="TXD231" s="4" t="e">
        <f>TXL229</f>
        <v>#REF!</v>
      </c>
      <c r="TXE231" s="556" t="s">
        <v>12</v>
      </c>
      <c r="TXF231" s="556"/>
      <c r="TXG231" s="556"/>
      <c r="TXH231" s="4" t="e">
        <f>TXP229</f>
        <v>#REF!</v>
      </c>
      <c r="TXI231" s="556" t="s">
        <v>12</v>
      </c>
      <c r="TXJ231" s="556"/>
      <c r="TXK231" s="556"/>
      <c r="TXL231" s="4" t="e">
        <f>TXT229</f>
        <v>#REF!</v>
      </c>
      <c r="TXM231" s="556" t="s">
        <v>12</v>
      </c>
      <c r="TXN231" s="556"/>
      <c r="TXO231" s="556"/>
      <c r="TXP231" s="4" t="e">
        <f>TXX229</f>
        <v>#REF!</v>
      </c>
      <c r="TXQ231" s="556" t="s">
        <v>12</v>
      </c>
      <c r="TXR231" s="556"/>
      <c r="TXS231" s="556"/>
      <c r="TXT231" s="4" t="e">
        <f>TYB229</f>
        <v>#REF!</v>
      </c>
      <c r="TXU231" s="556" t="s">
        <v>12</v>
      </c>
      <c r="TXV231" s="556"/>
      <c r="TXW231" s="556"/>
      <c r="TXX231" s="4" t="e">
        <f>TYF229</f>
        <v>#REF!</v>
      </c>
      <c r="TXY231" s="556" t="s">
        <v>12</v>
      </c>
      <c r="TXZ231" s="556"/>
      <c r="TYA231" s="556"/>
      <c r="TYB231" s="4" t="e">
        <f>TYJ229</f>
        <v>#REF!</v>
      </c>
      <c r="TYC231" s="556" t="s">
        <v>12</v>
      </c>
      <c r="TYD231" s="556"/>
      <c r="TYE231" s="556"/>
      <c r="TYF231" s="4" t="e">
        <f>TYN229</f>
        <v>#REF!</v>
      </c>
      <c r="TYG231" s="556" t="s">
        <v>12</v>
      </c>
      <c r="TYH231" s="556"/>
      <c r="TYI231" s="556"/>
      <c r="TYJ231" s="4" t="e">
        <f>TYR229</f>
        <v>#REF!</v>
      </c>
      <c r="TYK231" s="556" t="s">
        <v>12</v>
      </c>
      <c r="TYL231" s="556"/>
      <c r="TYM231" s="556"/>
      <c r="TYN231" s="4" t="e">
        <f>TYV229</f>
        <v>#REF!</v>
      </c>
      <c r="TYO231" s="556" t="s">
        <v>12</v>
      </c>
      <c r="TYP231" s="556"/>
      <c r="TYQ231" s="556"/>
      <c r="TYR231" s="4" t="e">
        <f>TYZ229</f>
        <v>#REF!</v>
      </c>
      <c r="TYS231" s="556" t="s">
        <v>12</v>
      </c>
      <c r="TYT231" s="556"/>
      <c r="TYU231" s="556"/>
      <c r="TYV231" s="4" t="e">
        <f>TZD229</f>
        <v>#REF!</v>
      </c>
      <c r="TYW231" s="556" t="s">
        <v>12</v>
      </c>
      <c r="TYX231" s="556"/>
      <c r="TYY231" s="556"/>
      <c r="TYZ231" s="4" t="e">
        <f>TZH229</f>
        <v>#REF!</v>
      </c>
      <c r="TZA231" s="556" t="s">
        <v>12</v>
      </c>
      <c r="TZB231" s="556"/>
      <c r="TZC231" s="556"/>
      <c r="TZD231" s="4" t="e">
        <f>TZL229</f>
        <v>#REF!</v>
      </c>
      <c r="TZE231" s="556" t="s">
        <v>12</v>
      </c>
      <c r="TZF231" s="556"/>
      <c r="TZG231" s="556"/>
      <c r="TZH231" s="4" t="e">
        <f>TZP229</f>
        <v>#REF!</v>
      </c>
      <c r="TZI231" s="556" t="s">
        <v>12</v>
      </c>
      <c r="TZJ231" s="556"/>
      <c r="TZK231" s="556"/>
      <c r="TZL231" s="4" t="e">
        <f>TZT229</f>
        <v>#REF!</v>
      </c>
      <c r="TZM231" s="556" t="s">
        <v>12</v>
      </c>
      <c r="TZN231" s="556"/>
      <c r="TZO231" s="556"/>
      <c r="TZP231" s="4" t="e">
        <f>TZX229</f>
        <v>#REF!</v>
      </c>
      <c r="TZQ231" s="556" t="s">
        <v>12</v>
      </c>
      <c r="TZR231" s="556"/>
      <c r="TZS231" s="556"/>
      <c r="TZT231" s="4" t="e">
        <f>UAB229</f>
        <v>#REF!</v>
      </c>
      <c r="TZU231" s="556" t="s">
        <v>12</v>
      </c>
      <c r="TZV231" s="556"/>
      <c r="TZW231" s="556"/>
      <c r="TZX231" s="4" t="e">
        <f>UAF229</f>
        <v>#REF!</v>
      </c>
      <c r="TZY231" s="556" t="s">
        <v>12</v>
      </c>
      <c r="TZZ231" s="556"/>
      <c r="UAA231" s="556"/>
      <c r="UAB231" s="4" t="e">
        <f>UAJ229</f>
        <v>#REF!</v>
      </c>
      <c r="UAC231" s="556" t="s">
        <v>12</v>
      </c>
      <c r="UAD231" s="556"/>
      <c r="UAE231" s="556"/>
      <c r="UAF231" s="4" t="e">
        <f>UAN229</f>
        <v>#REF!</v>
      </c>
      <c r="UAG231" s="556" t="s">
        <v>12</v>
      </c>
      <c r="UAH231" s="556"/>
      <c r="UAI231" s="556"/>
      <c r="UAJ231" s="4" t="e">
        <f>UAR229</f>
        <v>#REF!</v>
      </c>
      <c r="UAK231" s="556" t="s">
        <v>12</v>
      </c>
      <c r="UAL231" s="556"/>
      <c r="UAM231" s="556"/>
      <c r="UAN231" s="4" t="e">
        <f>UAV229</f>
        <v>#REF!</v>
      </c>
      <c r="UAO231" s="556" t="s">
        <v>12</v>
      </c>
      <c r="UAP231" s="556"/>
      <c r="UAQ231" s="556"/>
      <c r="UAR231" s="4" t="e">
        <f>UAZ229</f>
        <v>#REF!</v>
      </c>
      <c r="UAS231" s="556" t="s">
        <v>12</v>
      </c>
      <c r="UAT231" s="556"/>
      <c r="UAU231" s="556"/>
      <c r="UAV231" s="4" t="e">
        <f>UBD229</f>
        <v>#REF!</v>
      </c>
      <c r="UAW231" s="556" t="s">
        <v>12</v>
      </c>
      <c r="UAX231" s="556"/>
      <c r="UAY231" s="556"/>
      <c r="UAZ231" s="4" t="e">
        <f>UBH229</f>
        <v>#REF!</v>
      </c>
      <c r="UBA231" s="556" t="s">
        <v>12</v>
      </c>
      <c r="UBB231" s="556"/>
      <c r="UBC231" s="556"/>
      <c r="UBD231" s="4" t="e">
        <f>UBL229</f>
        <v>#REF!</v>
      </c>
      <c r="UBE231" s="556" t="s">
        <v>12</v>
      </c>
      <c r="UBF231" s="556"/>
      <c r="UBG231" s="556"/>
      <c r="UBH231" s="4" t="e">
        <f>UBP229</f>
        <v>#REF!</v>
      </c>
      <c r="UBI231" s="556" t="s">
        <v>12</v>
      </c>
      <c r="UBJ231" s="556"/>
      <c r="UBK231" s="556"/>
      <c r="UBL231" s="4" t="e">
        <f>UBT229</f>
        <v>#REF!</v>
      </c>
      <c r="UBM231" s="556" t="s">
        <v>12</v>
      </c>
      <c r="UBN231" s="556"/>
      <c r="UBO231" s="556"/>
      <c r="UBP231" s="4" t="e">
        <f>UBX229</f>
        <v>#REF!</v>
      </c>
      <c r="UBQ231" s="556" t="s">
        <v>12</v>
      </c>
      <c r="UBR231" s="556"/>
      <c r="UBS231" s="556"/>
      <c r="UBT231" s="4" t="e">
        <f>UCB229</f>
        <v>#REF!</v>
      </c>
      <c r="UBU231" s="556" t="s">
        <v>12</v>
      </c>
      <c r="UBV231" s="556"/>
      <c r="UBW231" s="556"/>
      <c r="UBX231" s="4" t="e">
        <f>UCF229</f>
        <v>#REF!</v>
      </c>
      <c r="UBY231" s="556" t="s">
        <v>12</v>
      </c>
      <c r="UBZ231" s="556"/>
      <c r="UCA231" s="556"/>
      <c r="UCB231" s="4" t="e">
        <f>UCJ229</f>
        <v>#REF!</v>
      </c>
      <c r="UCC231" s="556" t="s">
        <v>12</v>
      </c>
      <c r="UCD231" s="556"/>
      <c r="UCE231" s="556"/>
      <c r="UCF231" s="4" t="e">
        <f>UCN229</f>
        <v>#REF!</v>
      </c>
      <c r="UCG231" s="556" t="s">
        <v>12</v>
      </c>
      <c r="UCH231" s="556"/>
      <c r="UCI231" s="556"/>
      <c r="UCJ231" s="4" t="e">
        <f>UCR229</f>
        <v>#REF!</v>
      </c>
      <c r="UCK231" s="556" t="s">
        <v>12</v>
      </c>
      <c r="UCL231" s="556"/>
      <c r="UCM231" s="556"/>
      <c r="UCN231" s="4" t="e">
        <f>UCV229</f>
        <v>#REF!</v>
      </c>
      <c r="UCO231" s="556" t="s">
        <v>12</v>
      </c>
      <c r="UCP231" s="556"/>
      <c r="UCQ231" s="556"/>
      <c r="UCR231" s="4" t="e">
        <f>UCZ229</f>
        <v>#REF!</v>
      </c>
      <c r="UCS231" s="556" t="s">
        <v>12</v>
      </c>
      <c r="UCT231" s="556"/>
      <c r="UCU231" s="556"/>
      <c r="UCV231" s="4" t="e">
        <f>UDD229</f>
        <v>#REF!</v>
      </c>
      <c r="UCW231" s="556" t="s">
        <v>12</v>
      </c>
      <c r="UCX231" s="556"/>
      <c r="UCY231" s="556"/>
      <c r="UCZ231" s="4" t="e">
        <f>UDH229</f>
        <v>#REF!</v>
      </c>
      <c r="UDA231" s="556" t="s">
        <v>12</v>
      </c>
      <c r="UDB231" s="556"/>
      <c r="UDC231" s="556"/>
      <c r="UDD231" s="4" t="e">
        <f>UDL229</f>
        <v>#REF!</v>
      </c>
      <c r="UDE231" s="556" t="s">
        <v>12</v>
      </c>
      <c r="UDF231" s="556"/>
      <c r="UDG231" s="556"/>
      <c r="UDH231" s="4" t="e">
        <f>UDP229</f>
        <v>#REF!</v>
      </c>
      <c r="UDI231" s="556" t="s">
        <v>12</v>
      </c>
      <c r="UDJ231" s="556"/>
      <c r="UDK231" s="556"/>
      <c r="UDL231" s="4" t="e">
        <f>UDT229</f>
        <v>#REF!</v>
      </c>
      <c r="UDM231" s="556" t="s">
        <v>12</v>
      </c>
      <c r="UDN231" s="556"/>
      <c r="UDO231" s="556"/>
      <c r="UDP231" s="4" t="e">
        <f>UDX229</f>
        <v>#REF!</v>
      </c>
      <c r="UDQ231" s="556" t="s">
        <v>12</v>
      </c>
      <c r="UDR231" s="556"/>
      <c r="UDS231" s="556"/>
      <c r="UDT231" s="4" t="e">
        <f>UEB229</f>
        <v>#REF!</v>
      </c>
      <c r="UDU231" s="556" t="s">
        <v>12</v>
      </c>
      <c r="UDV231" s="556"/>
      <c r="UDW231" s="556"/>
      <c r="UDX231" s="4" t="e">
        <f>UEF229</f>
        <v>#REF!</v>
      </c>
      <c r="UDY231" s="556" t="s">
        <v>12</v>
      </c>
      <c r="UDZ231" s="556"/>
      <c r="UEA231" s="556"/>
      <c r="UEB231" s="4" t="e">
        <f>UEJ229</f>
        <v>#REF!</v>
      </c>
      <c r="UEC231" s="556" t="s">
        <v>12</v>
      </c>
      <c r="UED231" s="556"/>
      <c r="UEE231" s="556"/>
      <c r="UEF231" s="4" t="e">
        <f>UEN229</f>
        <v>#REF!</v>
      </c>
      <c r="UEG231" s="556" t="s">
        <v>12</v>
      </c>
      <c r="UEH231" s="556"/>
      <c r="UEI231" s="556"/>
      <c r="UEJ231" s="4" t="e">
        <f>UER229</f>
        <v>#REF!</v>
      </c>
      <c r="UEK231" s="556" t="s">
        <v>12</v>
      </c>
      <c r="UEL231" s="556"/>
      <c r="UEM231" s="556"/>
      <c r="UEN231" s="4" t="e">
        <f>UEV229</f>
        <v>#REF!</v>
      </c>
      <c r="UEO231" s="556" t="s">
        <v>12</v>
      </c>
      <c r="UEP231" s="556"/>
      <c r="UEQ231" s="556"/>
      <c r="UER231" s="4" t="e">
        <f>UEZ229</f>
        <v>#REF!</v>
      </c>
      <c r="UES231" s="556" t="s">
        <v>12</v>
      </c>
      <c r="UET231" s="556"/>
      <c r="UEU231" s="556"/>
      <c r="UEV231" s="4" t="e">
        <f>UFD229</f>
        <v>#REF!</v>
      </c>
      <c r="UEW231" s="556" t="s">
        <v>12</v>
      </c>
      <c r="UEX231" s="556"/>
      <c r="UEY231" s="556"/>
      <c r="UEZ231" s="4" t="e">
        <f>UFH229</f>
        <v>#REF!</v>
      </c>
      <c r="UFA231" s="556" t="s">
        <v>12</v>
      </c>
      <c r="UFB231" s="556"/>
      <c r="UFC231" s="556"/>
      <c r="UFD231" s="4" t="e">
        <f>UFL229</f>
        <v>#REF!</v>
      </c>
      <c r="UFE231" s="556" t="s">
        <v>12</v>
      </c>
      <c r="UFF231" s="556"/>
      <c r="UFG231" s="556"/>
      <c r="UFH231" s="4" t="e">
        <f>UFP229</f>
        <v>#REF!</v>
      </c>
      <c r="UFI231" s="556" t="s">
        <v>12</v>
      </c>
      <c r="UFJ231" s="556"/>
      <c r="UFK231" s="556"/>
      <c r="UFL231" s="4" t="e">
        <f>UFT229</f>
        <v>#REF!</v>
      </c>
      <c r="UFM231" s="556" t="s">
        <v>12</v>
      </c>
      <c r="UFN231" s="556"/>
      <c r="UFO231" s="556"/>
      <c r="UFP231" s="4" t="e">
        <f>UFX229</f>
        <v>#REF!</v>
      </c>
      <c r="UFQ231" s="556" t="s">
        <v>12</v>
      </c>
      <c r="UFR231" s="556"/>
      <c r="UFS231" s="556"/>
      <c r="UFT231" s="4" t="e">
        <f>UGB229</f>
        <v>#REF!</v>
      </c>
      <c r="UFU231" s="556" t="s">
        <v>12</v>
      </c>
      <c r="UFV231" s="556"/>
      <c r="UFW231" s="556"/>
      <c r="UFX231" s="4" t="e">
        <f>UGF229</f>
        <v>#REF!</v>
      </c>
      <c r="UFY231" s="556" t="s">
        <v>12</v>
      </c>
      <c r="UFZ231" s="556"/>
      <c r="UGA231" s="556"/>
      <c r="UGB231" s="4" t="e">
        <f>UGJ229</f>
        <v>#REF!</v>
      </c>
      <c r="UGC231" s="556" t="s">
        <v>12</v>
      </c>
      <c r="UGD231" s="556"/>
      <c r="UGE231" s="556"/>
      <c r="UGF231" s="4" t="e">
        <f>UGN229</f>
        <v>#REF!</v>
      </c>
      <c r="UGG231" s="556" t="s">
        <v>12</v>
      </c>
      <c r="UGH231" s="556"/>
      <c r="UGI231" s="556"/>
      <c r="UGJ231" s="4" t="e">
        <f>UGR229</f>
        <v>#REF!</v>
      </c>
      <c r="UGK231" s="556" t="s">
        <v>12</v>
      </c>
      <c r="UGL231" s="556"/>
      <c r="UGM231" s="556"/>
      <c r="UGN231" s="4" t="e">
        <f>UGV229</f>
        <v>#REF!</v>
      </c>
      <c r="UGO231" s="556" t="s">
        <v>12</v>
      </c>
      <c r="UGP231" s="556"/>
      <c r="UGQ231" s="556"/>
      <c r="UGR231" s="4" t="e">
        <f>UGZ229</f>
        <v>#REF!</v>
      </c>
      <c r="UGS231" s="556" t="s">
        <v>12</v>
      </c>
      <c r="UGT231" s="556"/>
      <c r="UGU231" s="556"/>
      <c r="UGV231" s="4" t="e">
        <f>UHD229</f>
        <v>#REF!</v>
      </c>
      <c r="UGW231" s="556" t="s">
        <v>12</v>
      </c>
      <c r="UGX231" s="556"/>
      <c r="UGY231" s="556"/>
      <c r="UGZ231" s="4" t="e">
        <f>UHH229</f>
        <v>#REF!</v>
      </c>
      <c r="UHA231" s="556" t="s">
        <v>12</v>
      </c>
      <c r="UHB231" s="556"/>
      <c r="UHC231" s="556"/>
      <c r="UHD231" s="4" t="e">
        <f>UHL229</f>
        <v>#REF!</v>
      </c>
      <c r="UHE231" s="556" t="s">
        <v>12</v>
      </c>
      <c r="UHF231" s="556"/>
      <c r="UHG231" s="556"/>
      <c r="UHH231" s="4" t="e">
        <f>UHP229</f>
        <v>#REF!</v>
      </c>
      <c r="UHI231" s="556" t="s">
        <v>12</v>
      </c>
      <c r="UHJ231" s="556"/>
      <c r="UHK231" s="556"/>
      <c r="UHL231" s="4" t="e">
        <f>UHT229</f>
        <v>#REF!</v>
      </c>
      <c r="UHM231" s="556" t="s">
        <v>12</v>
      </c>
      <c r="UHN231" s="556"/>
      <c r="UHO231" s="556"/>
      <c r="UHP231" s="4" t="e">
        <f>UHX229</f>
        <v>#REF!</v>
      </c>
      <c r="UHQ231" s="556" t="s">
        <v>12</v>
      </c>
      <c r="UHR231" s="556"/>
      <c r="UHS231" s="556"/>
      <c r="UHT231" s="4" t="e">
        <f>UIB229</f>
        <v>#REF!</v>
      </c>
      <c r="UHU231" s="556" t="s">
        <v>12</v>
      </c>
      <c r="UHV231" s="556"/>
      <c r="UHW231" s="556"/>
      <c r="UHX231" s="4" t="e">
        <f>UIF229</f>
        <v>#REF!</v>
      </c>
      <c r="UHY231" s="556" t="s">
        <v>12</v>
      </c>
      <c r="UHZ231" s="556"/>
      <c r="UIA231" s="556"/>
      <c r="UIB231" s="4" t="e">
        <f>UIJ229</f>
        <v>#REF!</v>
      </c>
      <c r="UIC231" s="556" t="s">
        <v>12</v>
      </c>
      <c r="UID231" s="556"/>
      <c r="UIE231" s="556"/>
      <c r="UIF231" s="4" t="e">
        <f>UIN229</f>
        <v>#REF!</v>
      </c>
      <c r="UIG231" s="556" t="s">
        <v>12</v>
      </c>
      <c r="UIH231" s="556"/>
      <c r="UII231" s="556"/>
      <c r="UIJ231" s="4" t="e">
        <f>UIR229</f>
        <v>#REF!</v>
      </c>
      <c r="UIK231" s="556" t="s">
        <v>12</v>
      </c>
      <c r="UIL231" s="556"/>
      <c r="UIM231" s="556"/>
      <c r="UIN231" s="4" t="e">
        <f>UIV229</f>
        <v>#REF!</v>
      </c>
      <c r="UIO231" s="556" t="s">
        <v>12</v>
      </c>
      <c r="UIP231" s="556"/>
      <c r="UIQ231" s="556"/>
      <c r="UIR231" s="4" t="e">
        <f>UIZ229</f>
        <v>#REF!</v>
      </c>
      <c r="UIS231" s="556" t="s">
        <v>12</v>
      </c>
      <c r="UIT231" s="556"/>
      <c r="UIU231" s="556"/>
      <c r="UIV231" s="4" t="e">
        <f>UJD229</f>
        <v>#REF!</v>
      </c>
      <c r="UIW231" s="556" t="s">
        <v>12</v>
      </c>
      <c r="UIX231" s="556"/>
      <c r="UIY231" s="556"/>
      <c r="UIZ231" s="4" t="e">
        <f>UJH229</f>
        <v>#REF!</v>
      </c>
      <c r="UJA231" s="556" t="s">
        <v>12</v>
      </c>
      <c r="UJB231" s="556"/>
      <c r="UJC231" s="556"/>
      <c r="UJD231" s="4" t="e">
        <f>UJL229</f>
        <v>#REF!</v>
      </c>
      <c r="UJE231" s="556" t="s">
        <v>12</v>
      </c>
      <c r="UJF231" s="556"/>
      <c r="UJG231" s="556"/>
      <c r="UJH231" s="4" t="e">
        <f>UJP229</f>
        <v>#REF!</v>
      </c>
      <c r="UJI231" s="556" t="s">
        <v>12</v>
      </c>
      <c r="UJJ231" s="556"/>
      <c r="UJK231" s="556"/>
      <c r="UJL231" s="4" t="e">
        <f>UJT229</f>
        <v>#REF!</v>
      </c>
      <c r="UJM231" s="556" t="s">
        <v>12</v>
      </c>
      <c r="UJN231" s="556"/>
      <c r="UJO231" s="556"/>
      <c r="UJP231" s="4" t="e">
        <f>UJX229</f>
        <v>#REF!</v>
      </c>
      <c r="UJQ231" s="556" t="s">
        <v>12</v>
      </c>
      <c r="UJR231" s="556"/>
      <c r="UJS231" s="556"/>
      <c r="UJT231" s="4" t="e">
        <f>UKB229</f>
        <v>#REF!</v>
      </c>
      <c r="UJU231" s="556" t="s">
        <v>12</v>
      </c>
      <c r="UJV231" s="556"/>
      <c r="UJW231" s="556"/>
      <c r="UJX231" s="4" t="e">
        <f>UKF229</f>
        <v>#REF!</v>
      </c>
      <c r="UJY231" s="556" t="s">
        <v>12</v>
      </c>
      <c r="UJZ231" s="556"/>
      <c r="UKA231" s="556"/>
      <c r="UKB231" s="4" t="e">
        <f>UKJ229</f>
        <v>#REF!</v>
      </c>
      <c r="UKC231" s="556" t="s">
        <v>12</v>
      </c>
      <c r="UKD231" s="556"/>
      <c r="UKE231" s="556"/>
      <c r="UKF231" s="4" t="e">
        <f>UKN229</f>
        <v>#REF!</v>
      </c>
      <c r="UKG231" s="556" t="s">
        <v>12</v>
      </c>
      <c r="UKH231" s="556"/>
      <c r="UKI231" s="556"/>
      <c r="UKJ231" s="4" t="e">
        <f>UKR229</f>
        <v>#REF!</v>
      </c>
      <c r="UKK231" s="556" t="s">
        <v>12</v>
      </c>
      <c r="UKL231" s="556"/>
      <c r="UKM231" s="556"/>
      <c r="UKN231" s="4" t="e">
        <f>UKV229</f>
        <v>#REF!</v>
      </c>
      <c r="UKO231" s="556" t="s">
        <v>12</v>
      </c>
      <c r="UKP231" s="556"/>
      <c r="UKQ231" s="556"/>
      <c r="UKR231" s="4" t="e">
        <f>UKZ229</f>
        <v>#REF!</v>
      </c>
      <c r="UKS231" s="556" t="s">
        <v>12</v>
      </c>
      <c r="UKT231" s="556"/>
      <c r="UKU231" s="556"/>
      <c r="UKV231" s="4" t="e">
        <f>ULD229</f>
        <v>#REF!</v>
      </c>
      <c r="UKW231" s="556" t="s">
        <v>12</v>
      </c>
      <c r="UKX231" s="556"/>
      <c r="UKY231" s="556"/>
      <c r="UKZ231" s="4" t="e">
        <f>ULH229</f>
        <v>#REF!</v>
      </c>
      <c r="ULA231" s="556" t="s">
        <v>12</v>
      </c>
      <c r="ULB231" s="556"/>
      <c r="ULC231" s="556"/>
      <c r="ULD231" s="4" t="e">
        <f>ULL229</f>
        <v>#REF!</v>
      </c>
      <c r="ULE231" s="556" t="s">
        <v>12</v>
      </c>
      <c r="ULF231" s="556"/>
      <c r="ULG231" s="556"/>
      <c r="ULH231" s="4" t="e">
        <f>ULP229</f>
        <v>#REF!</v>
      </c>
      <c r="ULI231" s="556" t="s">
        <v>12</v>
      </c>
      <c r="ULJ231" s="556"/>
      <c r="ULK231" s="556"/>
      <c r="ULL231" s="4" t="e">
        <f>ULT229</f>
        <v>#REF!</v>
      </c>
      <c r="ULM231" s="556" t="s">
        <v>12</v>
      </c>
      <c r="ULN231" s="556"/>
      <c r="ULO231" s="556"/>
      <c r="ULP231" s="4" t="e">
        <f>ULX229</f>
        <v>#REF!</v>
      </c>
      <c r="ULQ231" s="556" t="s">
        <v>12</v>
      </c>
      <c r="ULR231" s="556"/>
      <c r="ULS231" s="556"/>
      <c r="ULT231" s="4" t="e">
        <f>UMB229</f>
        <v>#REF!</v>
      </c>
      <c r="ULU231" s="556" t="s">
        <v>12</v>
      </c>
      <c r="ULV231" s="556"/>
      <c r="ULW231" s="556"/>
      <c r="ULX231" s="4" t="e">
        <f>UMF229</f>
        <v>#REF!</v>
      </c>
      <c r="ULY231" s="556" t="s">
        <v>12</v>
      </c>
      <c r="ULZ231" s="556"/>
      <c r="UMA231" s="556"/>
      <c r="UMB231" s="4" t="e">
        <f>UMJ229</f>
        <v>#REF!</v>
      </c>
      <c r="UMC231" s="556" t="s">
        <v>12</v>
      </c>
      <c r="UMD231" s="556"/>
      <c r="UME231" s="556"/>
      <c r="UMF231" s="4" t="e">
        <f>UMN229</f>
        <v>#REF!</v>
      </c>
      <c r="UMG231" s="556" t="s">
        <v>12</v>
      </c>
      <c r="UMH231" s="556"/>
      <c r="UMI231" s="556"/>
      <c r="UMJ231" s="4" t="e">
        <f>UMR229</f>
        <v>#REF!</v>
      </c>
      <c r="UMK231" s="556" t="s">
        <v>12</v>
      </c>
      <c r="UML231" s="556"/>
      <c r="UMM231" s="556"/>
      <c r="UMN231" s="4" t="e">
        <f>UMV229</f>
        <v>#REF!</v>
      </c>
      <c r="UMO231" s="556" t="s">
        <v>12</v>
      </c>
      <c r="UMP231" s="556"/>
      <c r="UMQ231" s="556"/>
      <c r="UMR231" s="4" t="e">
        <f>UMZ229</f>
        <v>#REF!</v>
      </c>
      <c r="UMS231" s="556" t="s">
        <v>12</v>
      </c>
      <c r="UMT231" s="556"/>
      <c r="UMU231" s="556"/>
      <c r="UMV231" s="4" t="e">
        <f>UND229</f>
        <v>#REF!</v>
      </c>
      <c r="UMW231" s="556" t="s">
        <v>12</v>
      </c>
      <c r="UMX231" s="556"/>
      <c r="UMY231" s="556"/>
      <c r="UMZ231" s="4" t="e">
        <f>UNH229</f>
        <v>#REF!</v>
      </c>
      <c r="UNA231" s="556" t="s">
        <v>12</v>
      </c>
      <c r="UNB231" s="556"/>
      <c r="UNC231" s="556"/>
      <c r="UND231" s="4" t="e">
        <f>UNL229</f>
        <v>#REF!</v>
      </c>
      <c r="UNE231" s="556" t="s">
        <v>12</v>
      </c>
      <c r="UNF231" s="556"/>
      <c r="UNG231" s="556"/>
      <c r="UNH231" s="4" t="e">
        <f>UNP229</f>
        <v>#REF!</v>
      </c>
      <c r="UNI231" s="556" t="s">
        <v>12</v>
      </c>
      <c r="UNJ231" s="556"/>
      <c r="UNK231" s="556"/>
      <c r="UNL231" s="4" t="e">
        <f>UNT229</f>
        <v>#REF!</v>
      </c>
      <c r="UNM231" s="556" t="s">
        <v>12</v>
      </c>
      <c r="UNN231" s="556"/>
      <c r="UNO231" s="556"/>
      <c r="UNP231" s="4" t="e">
        <f>UNX229</f>
        <v>#REF!</v>
      </c>
      <c r="UNQ231" s="556" t="s">
        <v>12</v>
      </c>
      <c r="UNR231" s="556"/>
      <c r="UNS231" s="556"/>
      <c r="UNT231" s="4" t="e">
        <f>UOB229</f>
        <v>#REF!</v>
      </c>
      <c r="UNU231" s="556" t="s">
        <v>12</v>
      </c>
      <c r="UNV231" s="556"/>
      <c r="UNW231" s="556"/>
      <c r="UNX231" s="4" t="e">
        <f>UOF229</f>
        <v>#REF!</v>
      </c>
      <c r="UNY231" s="556" t="s">
        <v>12</v>
      </c>
      <c r="UNZ231" s="556"/>
      <c r="UOA231" s="556"/>
      <c r="UOB231" s="4" t="e">
        <f>UOJ229</f>
        <v>#REF!</v>
      </c>
      <c r="UOC231" s="556" t="s">
        <v>12</v>
      </c>
      <c r="UOD231" s="556"/>
      <c r="UOE231" s="556"/>
      <c r="UOF231" s="4" t="e">
        <f>UON229</f>
        <v>#REF!</v>
      </c>
      <c r="UOG231" s="556" t="s">
        <v>12</v>
      </c>
      <c r="UOH231" s="556"/>
      <c r="UOI231" s="556"/>
      <c r="UOJ231" s="4" t="e">
        <f>UOR229</f>
        <v>#REF!</v>
      </c>
      <c r="UOK231" s="556" t="s">
        <v>12</v>
      </c>
      <c r="UOL231" s="556"/>
      <c r="UOM231" s="556"/>
      <c r="UON231" s="4" t="e">
        <f>UOV229</f>
        <v>#REF!</v>
      </c>
      <c r="UOO231" s="556" t="s">
        <v>12</v>
      </c>
      <c r="UOP231" s="556"/>
      <c r="UOQ231" s="556"/>
      <c r="UOR231" s="4" t="e">
        <f>UOZ229</f>
        <v>#REF!</v>
      </c>
      <c r="UOS231" s="556" t="s">
        <v>12</v>
      </c>
      <c r="UOT231" s="556"/>
      <c r="UOU231" s="556"/>
      <c r="UOV231" s="4" t="e">
        <f>UPD229</f>
        <v>#REF!</v>
      </c>
      <c r="UOW231" s="556" t="s">
        <v>12</v>
      </c>
      <c r="UOX231" s="556"/>
      <c r="UOY231" s="556"/>
      <c r="UOZ231" s="4" t="e">
        <f>UPH229</f>
        <v>#REF!</v>
      </c>
      <c r="UPA231" s="556" t="s">
        <v>12</v>
      </c>
      <c r="UPB231" s="556"/>
      <c r="UPC231" s="556"/>
      <c r="UPD231" s="4" t="e">
        <f>UPL229</f>
        <v>#REF!</v>
      </c>
      <c r="UPE231" s="556" t="s">
        <v>12</v>
      </c>
      <c r="UPF231" s="556"/>
      <c r="UPG231" s="556"/>
      <c r="UPH231" s="4" t="e">
        <f>UPP229</f>
        <v>#REF!</v>
      </c>
      <c r="UPI231" s="556" t="s">
        <v>12</v>
      </c>
      <c r="UPJ231" s="556"/>
      <c r="UPK231" s="556"/>
      <c r="UPL231" s="4" t="e">
        <f>UPT229</f>
        <v>#REF!</v>
      </c>
      <c r="UPM231" s="556" t="s">
        <v>12</v>
      </c>
      <c r="UPN231" s="556"/>
      <c r="UPO231" s="556"/>
      <c r="UPP231" s="4" t="e">
        <f>UPX229</f>
        <v>#REF!</v>
      </c>
      <c r="UPQ231" s="556" t="s">
        <v>12</v>
      </c>
      <c r="UPR231" s="556"/>
      <c r="UPS231" s="556"/>
      <c r="UPT231" s="4" t="e">
        <f>UQB229</f>
        <v>#REF!</v>
      </c>
      <c r="UPU231" s="556" t="s">
        <v>12</v>
      </c>
      <c r="UPV231" s="556"/>
      <c r="UPW231" s="556"/>
      <c r="UPX231" s="4" t="e">
        <f>UQF229</f>
        <v>#REF!</v>
      </c>
      <c r="UPY231" s="556" t="s">
        <v>12</v>
      </c>
      <c r="UPZ231" s="556"/>
      <c r="UQA231" s="556"/>
      <c r="UQB231" s="4" t="e">
        <f>UQJ229</f>
        <v>#REF!</v>
      </c>
      <c r="UQC231" s="556" t="s">
        <v>12</v>
      </c>
      <c r="UQD231" s="556"/>
      <c r="UQE231" s="556"/>
      <c r="UQF231" s="4" t="e">
        <f>UQN229</f>
        <v>#REF!</v>
      </c>
      <c r="UQG231" s="556" t="s">
        <v>12</v>
      </c>
      <c r="UQH231" s="556"/>
      <c r="UQI231" s="556"/>
      <c r="UQJ231" s="4" t="e">
        <f>UQR229</f>
        <v>#REF!</v>
      </c>
      <c r="UQK231" s="556" t="s">
        <v>12</v>
      </c>
      <c r="UQL231" s="556"/>
      <c r="UQM231" s="556"/>
      <c r="UQN231" s="4" t="e">
        <f>UQV229</f>
        <v>#REF!</v>
      </c>
      <c r="UQO231" s="556" t="s">
        <v>12</v>
      </c>
      <c r="UQP231" s="556"/>
      <c r="UQQ231" s="556"/>
      <c r="UQR231" s="4" t="e">
        <f>UQZ229</f>
        <v>#REF!</v>
      </c>
      <c r="UQS231" s="556" t="s">
        <v>12</v>
      </c>
      <c r="UQT231" s="556"/>
      <c r="UQU231" s="556"/>
      <c r="UQV231" s="4" t="e">
        <f>URD229</f>
        <v>#REF!</v>
      </c>
      <c r="UQW231" s="556" t="s">
        <v>12</v>
      </c>
      <c r="UQX231" s="556"/>
      <c r="UQY231" s="556"/>
      <c r="UQZ231" s="4" t="e">
        <f>URH229</f>
        <v>#REF!</v>
      </c>
      <c r="URA231" s="556" t="s">
        <v>12</v>
      </c>
      <c r="URB231" s="556"/>
      <c r="URC231" s="556"/>
      <c r="URD231" s="4" t="e">
        <f>URL229</f>
        <v>#REF!</v>
      </c>
      <c r="URE231" s="556" t="s">
        <v>12</v>
      </c>
      <c r="URF231" s="556"/>
      <c r="URG231" s="556"/>
      <c r="URH231" s="4" t="e">
        <f>URP229</f>
        <v>#REF!</v>
      </c>
      <c r="URI231" s="556" t="s">
        <v>12</v>
      </c>
      <c r="URJ231" s="556"/>
      <c r="URK231" s="556"/>
      <c r="URL231" s="4" t="e">
        <f>URT229</f>
        <v>#REF!</v>
      </c>
      <c r="URM231" s="556" t="s">
        <v>12</v>
      </c>
      <c r="URN231" s="556"/>
      <c r="URO231" s="556"/>
      <c r="URP231" s="4" t="e">
        <f>URX229</f>
        <v>#REF!</v>
      </c>
      <c r="URQ231" s="556" t="s">
        <v>12</v>
      </c>
      <c r="URR231" s="556"/>
      <c r="URS231" s="556"/>
      <c r="URT231" s="4" t="e">
        <f>USB229</f>
        <v>#REF!</v>
      </c>
      <c r="URU231" s="556" t="s">
        <v>12</v>
      </c>
      <c r="URV231" s="556"/>
      <c r="URW231" s="556"/>
      <c r="URX231" s="4" t="e">
        <f>USF229</f>
        <v>#REF!</v>
      </c>
      <c r="URY231" s="556" t="s">
        <v>12</v>
      </c>
      <c r="URZ231" s="556"/>
      <c r="USA231" s="556"/>
      <c r="USB231" s="4" t="e">
        <f>USJ229</f>
        <v>#REF!</v>
      </c>
      <c r="USC231" s="556" t="s">
        <v>12</v>
      </c>
      <c r="USD231" s="556"/>
      <c r="USE231" s="556"/>
      <c r="USF231" s="4" t="e">
        <f>USN229</f>
        <v>#REF!</v>
      </c>
      <c r="USG231" s="556" t="s">
        <v>12</v>
      </c>
      <c r="USH231" s="556"/>
      <c r="USI231" s="556"/>
      <c r="USJ231" s="4" t="e">
        <f>USR229</f>
        <v>#REF!</v>
      </c>
      <c r="USK231" s="556" t="s">
        <v>12</v>
      </c>
      <c r="USL231" s="556"/>
      <c r="USM231" s="556"/>
      <c r="USN231" s="4" t="e">
        <f>USV229</f>
        <v>#REF!</v>
      </c>
      <c r="USO231" s="556" t="s">
        <v>12</v>
      </c>
      <c r="USP231" s="556"/>
      <c r="USQ231" s="556"/>
      <c r="USR231" s="4" t="e">
        <f>USZ229</f>
        <v>#REF!</v>
      </c>
      <c r="USS231" s="556" t="s">
        <v>12</v>
      </c>
      <c r="UST231" s="556"/>
      <c r="USU231" s="556"/>
      <c r="USV231" s="4" t="e">
        <f>UTD229</f>
        <v>#REF!</v>
      </c>
      <c r="USW231" s="556" t="s">
        <v>12</v>
      </c>
      <c r="USX231" s="556"/>
      <c r="USY231" s="556"/>
      <c r="USZ231" s="4" t="e">
        <f>UTH229</f>
        <v>#REF!</v>
      </c>
      <c r="UTA231" s="556" t="s">
        <v>12</v>
      </c>
      <c r="UTB231" s="556"/>
      <c r="UTC231" s="556"/>
      <c r="UTD231" s="4" t="e">
        <f>UTL229</f>
        <v>#REF!</v>
      </c>
      <c r="UTE231" s="556" t="s">
        <v>12</v>
      </c>
      <c r="UTF231" s="556"/>
      <c r="UTG231" s="556"/>
      <c r="UTH231" s="4" t="e">
        <f>UTP229</f>
        <v>#REF!</v>
      </c>
      <c r="UTI231" s="556" t="s">
        <v>12</v>
      </c>
      <c r="UTJ231" s="556"/>
      <c r="UTK231" s="556"/>
      <c r="UTL231" s="4" t="e">
        <f>UTT229</f>
        <v>#REF!</v>
      </c>
      <c r="UTM231" s="556" t="s">
        <v>12</v>
      </c>
      <c r="UTN231" s="556"/>
      <c r="UTO231" s="556"/>
      <c r="UTP231" s="4" t="e">
        <f>UTX229</f>
        <v>#REF!</v>
      </c>
      <c r="UTQ231" s="556" t="s">
        <v>12</v>
      </c>
      <c r="UTR231" s="556"/>
      <c r="UTS231" s="556"/>
      <c r="UTT231" s="4" t="e">
        <f>UUB229</f>
        <v>#REF!</v>
      </c>
      <c r="UTU231" s="556" t="s">
        <v>12</v>
      </c>
      <c r="UTV231" s="556"/>
      <c r="UTW231" s="556"/>
      <c r="UTX231" s="4" t="e">
        <f>UUF229</f>
        <v>#REF!</v>
      </c>
      <c r="UTY231" s="556" t="s">
        <v>12</v>
      </c>
      <c r="UTZ231" s="556"/>
      <c r="UUA231" s="556"/>
      <c r="UUB231" s="4" t="e">
        <f>UUJ229</f>
        <v>#REF!</v>
      </c>
      <c r="UUC231" s="556" t="s">
        <v>12</v>
      </c>
      <c r="UUD231" s="556"/>
      <c r="UUE231" s="556"/>
      <c r="UUF231" s="4" t="e">
        <f>UUN229</f>
        <v>#REF!</v>
      </c>
      <c r="UUG231" s="556" t="s">
        <v>12</v>
      </c>
      <c r="UUH231" s="556"/>
      <c r="UUI231" s="556"/>
      <c r="UUJ231" s="4" t="e">
        <f>UUR229</f>
        <v>#REF!</v>
      </c>
      <c r="UUK231" s="556" t="s">
        <v>12</v>
      </c>
      <c r="UUL231" s="556"/>
      <c r="UUM231" s="556"/>
      <c r="UUN231" s="4" t="e">
        <f>UUV229</f>
        <v>#REF!</v>
      </c>
      <c r="UUO231" s="556" t="s">
        <v>12</v>
      </c>
      <c r="UUP231" s="556"/>
      <c r="UUQ231" s="556"/>
      <c r="UUR231" s="4" t="e">
        <f>UUZ229</f>
        <v>#REF!</v>
      </c>
      <c r="UUS231" s="556" t="s">
        <v>12</v>
      </c>
      <c r="UUT231" s="556"/>
      <c r="UUU231" s="556"/>
      <c r="UUV231" s="4" t="e">
        <f>UVD229</f>
        <v>#REF!</v>
      </c>
      <c r="UUW231" s="556" t="s">
        <v>12</v>
      </c>
      <c r="UUX231" s="556"/>
      <c r="UUY231" s="556"/>
      <c r="UUZ231" s="4" t="e">
        <f>UVH229</f>
        <v>#REF!</v>
      </c>
      <c r="UVA231" s="556" t="s">
        <v>12</v>
      </c>
      <c r="UVB231" s="556"/>
      <c r="UVC231" s="556"/>
      <c r="UVD231" s="4" t="e">
        <f>UVL229</f>
        <v>#REF!</v>
      </c>
      <c r="UVE231" s="556" t="s">
        <v>12</v>
      </c>
      <c r="UVF231" s="556"/>
      <c r="UVG231" s="556"/>
      <c r="UVH231" s="4" t="e">
        <f>UVP229</f>
        <v>#REF!</v>
      </c>
      <c r="UVI231" s="556" t="s">
        <v>12</v>
      </c>
      <c r="UVJ231" s="556"/>
      <c r="UVK231" s="556"/>
      <c r="UVL231" s="4" t="e">
        <f>UVT229</f>
        <v>#REF!</v>
      </c>
      <c r="UVM231" s="556" t="s">
        <v>12</v>
      </c>
      <c r="UVN231" s="556"/>
      <c r="UVO231" s="556"/>
      <c r="UVP231" s="4" t="e">
        <f>UVX229</f>
        <v>#REF!</v>
      </c>
      <c r="UVQ231" s="556" t="s">
        <v>12</v>
      </c>
      <c r="UVR231" s="556"/>
      <c r="UVS231" s="556"/>
      <c r="UVT231" s="4" t="e">
        <f>UWB229</f>
        <v>#REF!</v>
      </c>
      <c r="UVU231" s="556" t="s">
        <v>12</v>
      </c>
      <c r="UVV231" s="556"/>
      <c r="UVW231" s="556"/>
      <c r="UVX231" s="4" t="e">
        <f>UWF229</f>
        <v>#REF!</v>
      </c>
      <c r="UVY231" s="556" t="s">
        <v>12</v>
      </c>
      <c r="UVZ231" s="556"/>
      <c r="UWA231" s="556"/>
      <c r="UWB231" s="4" t="e">
        <f>UWJ229</f>
        <v>#REF!</v>
      </c>
      <c r="UWC231" s="556" t="s">
        <v>12</v>
      </c>
      <c r="UWD231" s="556"/>
      <c r="UWE231" s="556"/>
      <c r="UWF231" s="4" t="e">
        <f>UWN229</f>
        <v>#REF!</v>
      </c>
      <c r="UWG231" s="556" t="s">
        <v>12</v>
      </c>
      <c r="UWH231" s="556"/>
      <c r="UWI231" s="556"/>
      <c r="UWJ231" s="4" t="e">
        <f>UWR229</f>
        <v>#REF!</v>
      </c>
      <c r="UWK231" s="556" t="s">
        <v>12</v>
      </c>
      <c r="UWL231" s="556"/>
      <c r="UWM231" s="556"/>
      <c r="UWN231" s="4" t="e">
        <f>UWV229</f>
        <v>#REF!</v>
      </c>
      <c r="UWO231" s="556" t="s">
        <v>12</v>
      </c>
      <c r="UWP231" s="556"/>
      <c r="UWQ231" s="556"/>
      <c r="UWR231" s="4" t="e">
        <f>UWZ229</f>
        <v>#REF!</v>
      </c>
      <c r="UWS231" s="556" t="s">
        <v>12</v>
      </c>
      <c r="UWT231" s="556"/>
      <c r="UWU231" s="556"/>
      <c r="UWV231" s="4" t="e">
        <f>UXD229</f>
        <v>#REF!</v>
      </c>
      <c r="UWW231" s="556" t="s">
        <v>12</v>
      </c>
      <c r="UWX231" s="556"/>
      <c r="UWY231" s="556"/>
      <c r="UWZ231" s="4" t="e">
        <f>UXH229</f>
        <v>#REF!</v>
      </c>
      <c r="UXA231" s="556" t="s">
        <v>12</v>
      </c>
      <c r="UXB231" s="556"/>
      <c r="UXC231" s="556"/>
      <c r="UXD231" s="4" t="e">
        <f>UXL229</f>
        <v>#REF!</v>
      </c>
      <c r="UXE231" s="556" t="s">
        <v>12</v>
      </c>
      <c r="UXF231" s="556"/>
      <c r="UXG231" s="556"/>
      <c r="UXH231" s="4" t="e">
        <f>UXP229</f>
        <v>#REF!</v>
      </c>
      <c r="UXI231" s="556" t="s">
        <v>12</v>
      </c>
      <c r="UXJ231" s="556"/>
      <c r="UXK231" s="556"/>
      <c r="UXL231" s="4" t="e">
        <f>UXT229</f>
        <v>#REF!</v>
      </c>
      <c r="UXM231" s="556" t="s">
        <v>12</v>
      </c>
      <c r="UXN231" s="556"/>
      <c r="UXO231" s="556"/>
      <c r="UXP231" s="4" t="e">
        <f>UXX229</f>
        <v>#REF!</v>
      </c>
      <c r="UXQ231" s="556" t="s">
        <v>12</v>
      </c>
      <c r="UXR231" s="556"/>
      <c r="UXS231" s="556"/>
      <c r="UXT231" s="4" t="e">
        <f>UYB229</f>
        <v>#REF!</v>
      </c>
      <c r="UXU231" s="556" t="s">
        <v>12</v>
      </c>
      <c r="UXV231" s="556"/>
      <c r="UXW231" s="556"/>
      <c r="UXX231" s="4" t="e">
        <f>UYF229</f>
        <v>#REF!</v>
      </c>
      <c r="UXY231" s="556" t="s">
        <v>12</v>
      </c>
      <c r="UXZ231" s="556"/>
      <c r="UYA231" s="556"/>
      <c r="UYB231" s="4" t="e">
        <f>UYJ229</f>
        <v>#REF!</v>
      </c>
      <c r="UYC231" s="556" t="s">
        <v>12</v>
      </c>
      <c r="UYD231" s="556"/>
      <c r="UYE231" s="556"/>
      <c r="UYF231" s="4" t="e">
        <f>UYN229</f>
        <v>#REF!</v>
      </c>
      <c r="UYG231" s="556" t="s">
        <v>12</v>
      </c>
      <c r="UYH231" s="556"/>
      <c r="UYI231" s="556"/>
      <c r="UYJ231" s="4" t="e">
        <f>UYR229</f>
        <v>#REF!</v>
      </c>
      <c r="UYK231" s="556" t="s">
        <v>12</v>
      </c>
      <c r="UYL231" s="556"/>
      <c r="UYM231" s="556"/>
      <c r="UYN231" s="4" t="e">
        <f>UYV229</f>
        <v>#REF!</v>
      </c>
      <c r="UYO231" s="556" t="s">
        <v>12</v>
      </c>
      <c r="UYP231" s="556"/>
      <c r="UYQ231" s="556"/>
      <c r="UYR231" s="4" t="e">
        <f>UYZ229</f>
        <v>#REF!</v>
      </c>
      <c r="UYS231" s="556" t="s">
        <v>12</v>
      </c>
      <c r="UYT231" s="556"/>
      <c r="UYU231" s="556"/>
      <c r="UYV231" s="4" t="e">
        <f>UZD229</f>
        <v>#REF!</v>
      </c>
      <c r="UYW231" s="556" t="s">
        <v>12</v>
      </c>
      <c r="UYX231" s="556"/>
      <c r="UYY231" s="556"/>
      <c r="UYZ231" s="4" t="e">
        <f>UZH229</f>
        <v>#REF!</v>
      </c>
      <c r="UZA231" s="556" t="s">
        <v>12</v>
      </c>
      <c r="UZB231" s="556"/>
      <c r="UZC231" s="556"/>
      <c r="UZD231" s="4" t="e">
        <f>UZL229</f>
        <v>#REF!</v>
      </c>
      <c r="UZE231" s="556" t="s">
        <v>12</v>
      </c>
      <c r="UZF231" s="556"/>
      <c r="UZG231" s="556"/>
      <c r="UZH231" s="4" t="e">
        <f>UZP229</f>
        <v>#REF!</v>
      </c>
      <c r="UZI231" s="556" t="s">
        <v>12</v>
      </c>
      <c r="UZJ231" s="556"/>
      <c r="UZK231" s="556"/>
      <c r="UZL231" s="4" t="e">
        <f>UZT229</f>
        <v>#REF!</v>
      </c>
      <c r="UZM231" s="556" t="s">
        <v>12</v>
      </c>
      <c r="UZN231" s="556"/>
      <c r="UZO231" s="556"/>
      <c r="UZP231" s="4" t="e">
        <f>UZX229</f>
        <v>#REF!</v>
      </c>
      <c r="UZQ231" s="556" t="s">
        <v>12</v>
      </c>
      <c r="UZR231" s="556"/>
      <c r="UZS231" s="556"/>
      <c r="UZT231" s="4" t="e">
        <f>VAB229</f>
        <v>#REF!</v>
      </c>
      <c r="UZU231" s="556" t="s">
        <v>12</v>
      </c>
      <c r="UZV231" s="556"/>
      <c r="UZW231" s="556"/>
      <c r="UZX231" s="4" t="e">
        <f>VAF229</f>
        <v>#REF!</v>
      </c>
      <c r="UZY231" s="556" t="s">
        <v>12</v>
      </c>
      <c r="UZZ231" s="556"/>
      <c r="VAA231" s="556"/>
      <c r="VAB231" s="4" t="e">
        <f>VAJ229</f>
        <v>#REF!</v>
      </c>
      <c r="VAC231" s="556" t="s">
        <v>12</v>
      </c>
      <c r="VAD231" s="556"/>
      <c r="VAE231" s="556"/>
      <c r="VAF231" s="4" t="e">
        <f>VAN229</f>
        <v>#REF!</v>
      </c>
      <c r="VAG231" s="556" t="s">
        <v>12</v>
      </c>
      <c r="VAH231" s="556"/>
      <c r="VAI231" s="556"/>
      <c r="VAJ231" s="4" t="e">
        <f>VAR229</f>
        <v>#REF!</v>
      </c>
      <c r="VAK231" s="556" t="s">
        <v>12</v>
      </c>
      <c r="VAL231" s="556"/>
      <c r="VAM231" s="556"/>
      <c r="VAN231" s="4" t="e">
        <f>VAV229</f>
        <v>#REF!</v>
      </c>
      <c r="VAO231" s="556" t="s">
        <v>12</v>
      </c>
      <c r="VAP231" s="556"/>
      <c r="VAQ231" s="556"/>
      <c r="VAR231" s="4" t="e">
        <f>VAZ229</f>
        <v>#REF!</v>
      </c>
      <c r="VAS231" s="556" t="s">
        <v>12</v>
      </c>
      <c r="VAT231" s="556"/>
      <c r="VAU231" s="556"/>
      <c r="VAV231" s="4" t="e">
        <f>VBD229</f>
        <v>#REF!</v>
      </c>
      <c r="VAW231" s="556" t="s">
        <v>12</v>
      </c>
      <c r="VAX231" s="556"/>
      <c r="VAY231" s="556"/>
      <c r="VAZ231" s="4" t="e">
        <f>VBH229</f>
        <v>#REF!</v>
      </c>
      <c r="VBA231" s="556" t="s">
        <v>12</v>
      </c>
      <c r="VBB231" s="556"/>
      <c r="VBC231" s="556"/>
      <c r="VBD231" s="4" t="e">
        <f>VBL229</f>
        <v>#REF!</v>
      </c>
      <c r="VBE231" s="556" t="s">
        <v>12</v>
      </c>
      <c r="VBF231" s="556"/>
      <c r="VBG231" s="556"/>
      <c r="VBH231" s="4" t="e">
        <f>VBP229</f>
        <v>#REF!</v>
      </c>
      <c r="VBI231" s="556" t="s">
        <v>12</v>
      </c>
      <c r="VBJ231" s="556"/>
      <c r="VBK231" s="556"/>
      <c r="VBL231" s="4" t="e">
        <f>VBT229</f>
        <v>#REF!</v>
      </c>
      <c r="VBM231" s="556" t="s">
        <v>12</v>
      </c>
      <c r="VBN231" s="556"/>
      <c r="VBO231" s="556"/>
      <c r="VBP231" s="4" t="e">
        <f>VBX229</f>
        <v>#REF!</v>
      </c>
      <c r="VBQ231" s="556" t="s">
        <v>12</v>
      </c>
      <c r="VBR231" s="556"/>
      <c r="VBS231" s="556"/>
      <c r="VBT231" s="4" t="e">
        <f>VCB229</f>
        <v>#REF!</v>
      </c>
      <c r="VBU231" s="556" t="s">
        <v>12</v>
      </c>
      <c r="VBV231" s="556"/>
      <c r="VBW231" s="556"/>
      <c r="VBX231" s="4" t="e">
        <f>VCF229</f>
        <v>#REF!</v>
      </c>
      <c r="VBY231" s="556" t="s">
        <v>12</v>
      </c>
      <c r="VBZ231" s="556"/>
      <c r="VCA231" s="556"/>
      <c r="VCB231" s="4" t="e">
        <f>VCJ229</f>
        <v>#REF!</v>
      </c>
      <c r="VCC231" s="556" t="s">
        <v>12</v>
      </c>
      <c r="VCD231" s="556"/>
      <c r="VCE231" s="556"/>
      <c r="VCF231" s="4" t="e">
        <f>VCN229</f>
        <v>#REF!</v>
      </c>
      <c r="VCG231" s="556" t="s">
        <v>12</v>
      </c>
      <c r="VCH231" s="556"/>
      <c r="VCI231" s="556"/>
      <c r="VCJ231" s="4" t="e">
        <f>VCR229</f>
        <v>#REF!</v>
      </c>
      <c r="VCK231" s="556" t="s">
        <v>12</v>
      </c>
      <c r="VCL231" s="556"/>
      <c r="VCM231" s="556"/>
      <c r="VCN231" s="4" t="e">
        <f>VCV229</f>
        <v>#REF!</v>
      </c>
      <c r="VCO231" s="556" t="s">
        <v>12</v>
      </c>
      <c r="VCP231" s="556"/>
      <c r="VCQ231" s="556"/>
      <c r="VCR231" s="4" t="e">
        <f>VCZ229</f>
        <v>#REF!</v>
      </c>
      <c r="VCS231" s="556" t="s">
        <v>12</v>
      </c>
      <c r="VCT231" s="556"/>
      <c r="VCU231" s="556"/>
      <c r="VCV231" s="4" t="e">
        <f>VDD229</f>
        <v>#REF!</v>
      </c>
      <c r="VCW231" s="556" t="s">
        <v>12</v>
      </c>
      <c r="VCX231" s="556"/>
      <c r="VCY231" s="556"/>
      <c r="VCZ231" s="4" t="e">
        <f>VDH229</f>
        <v>#REF!</v>
      </c>
      <c r="VDA231" s="556" t="s">
        <v>12</v>
      </c>
      <c r="VDB231" s="556"/>
      <c r="VDC231" s="556"/>
      <c r="VDD231" s="4" t="e">
        <f>VDL229</f>
        <v>#REF!</v>
      </c>
      <c r="VDE231" s="556" t="s">
        <v>12</v>
      </c>
      <c r="VDF231" s="556"/>
      <c r="VDG231" s="556"/>
      <c r="VDH231" s="4" t="e">
        <f>VDP229</f>
        <v>#REF!</v>
      </c>
      <c r="VDI231" s="556" t="s">
        <v>12</v>
      </c>
      <c r="VDJ231" s="556"/>
      <c r="VDK231" s="556"/>
      <c r="VDL231" s="4" t="e">
        <f>VDT229</f>
        <v>#REF!</v>
      </c>
      <c r="VDM231" s="556" t="s">
        <v>12</v>
      </c>
      <c r="VDN231" s="556"/>
      <c r="VDO231" s="556"/>
      <c r="VDP231" s="4" t="e">
        <f>VDX229</f>
        <v>#REF!</v>
      </c>
      <c r="VDQ231" s="556" t="s">
        <v>12</v>
      </c>
      <c r="VDR231" s="556"/>
      <c r="VDS231" s="556"/>
      <c r="VDT231" s="4" t="e">
        <f>VEB229</f>
        <v>#REF!</v>
      </c>
      <c r="VDU231" s="556" t="s">
        <v>12</v>
      </c>
      <c r="VDV231" s="556"/>
      <c r="VDW231" s="556"/>
      <c r="VDX231" s="4" t="e">
        <f>VEF229</f>
        <v>#REF!</v>
      </c>
      <c r="VDY231" s="556" t="s">
        <v>12</v>
      </c>
      <c r="VDZ231" s="556"/>
      <c r="VEA231" s="556"/>
      <c r="VEB231" s="4" t="e">
        <f>VEJ229</f>
        <v>#REF!</v>
      </c>
      <c r="VEC231" s="556" t="s">
        <v>12</v>
      </c>
      <c r="VED231" s="556"/>
      <c r="VEE231" s="556"/>
      <c r="VEF231" s="4" t="e">
        <f>VEN229</f>
        <v>#REF!</v>
      </c>
      <c r="VEG231" s="556" t="s">
        <v>12</v>
      </c>
      <c r="VEH231" s="556"/>
      <c r="VEI231" s="556"/>
      <c r="VEJ231" s="4" t="e">
        <f>VER229</f>
        <v>#REF!</v>
      </c>
      <c r="VEK231" s="556" t="s">
        <v>12</v>
      </c>
      <c r="VEL231" s="556"/>
      <c r="VEM231" s="556"/>
      <c r="VEN231" s="4" t="e">
        <f>VEV229</f>
        <v>#REF!</v>
      </c>
      <c r="VEO231" s="556" t="s">
        <v>12</v>
      </c>
      <c r="VEP231" s="556"/>
      <c r="VEQ231" s="556"/>
      <c r="VER231" s="4" t="e">
        <f>VEZ229</f>
        <v>#REF!</v>
      </c>
      <c r="VES231" s="556" t="s">
        <v>12</v>
      </c>
      <c r="VET231" s="556"/>
      <c r="VEU231" s="556"/>
      <c r="VEV231" s="4" t="e">
        <f>VFD229</f>
        <v>#REF!</v>
      </c>
      <c r="VEW231" s="556" t="s">
        <v>12</v>
      </c>
      <c r="VEX231" s="556"/>
      <c r="VEY231" s="556"/>
      <c r="VEZ231" s="4" t="e">
        <f>VFH229</f>
        <v>#REF!</v>
      </c>
      <c r="VFA231" s="556" t="s">
        <v>12</v>
      </c>
      <c r="VFB231" s="556"/>
      <c r="VFC231" s="556"/>
      <c r="VFD231" s="4" t="e">
        <f>VFL229</f>
        <v>#REF!</v>
      </c>
      <c r="VFE231" s="556" t="s">
        <v>12</v>
      </c>
      <c r="VFF231" s="556"/>
      <c r="VFG231" s="556"/>
      <c r="VFH231" s="4" t="e">
        <f>VFP229</f>
        <v>#REF!</v>
      </c>
      <c r="VFI231" s="556" t="s">
        <v>12</v>
      </c>
      <c r="VFJ231" s="556"/>
      <c r="VFK231" s="556"/>
      <c r="VFL231" s="4" t="e">
        <f>VFT229</f>
        <v>#REF!</v>
      </c>
      <c r="VFM231" s="556" t="s">
        <v>12</v>
      </c>
      <c r="VFN231" s="556"/>
      <c r="VFO231" s="556"/>
      <c r="VFP231" s="4" t="e">
        <f>VFX229</f>
        <v>#REF!</v>
      </c>
      <c r="VFQ231" s="556" t="s">
        <v>12</v>
      </c>
      <c r="VFR231" s="556"/>
      <c r="VFS231" s="556"/>
      <c r="VFT231" s="4" t="e">
        <f>VGB229</f>
        <v>#REF!</v>
      </c>
      <c r="VFU231" s="556" t="s">
        <v>12</v>
      </c>
      <c r="VFV231" s="556"/>
      <c r="VFW231" s="556"/>
      <c r="VFX231" s="4" t="e">
        <f>VGF229</f>
        <v>#REF!</v>
      </c>
      <c r="VFY231" s="556" t="s">
        <v>12</v>
      </c>
      <c r="VFZ231" s="556"/>
      <c r="VGA231" s="556"/>
      <c r="VGB231" s="4" t="e">
        <f>VGJ229</f>
        <v>#REF!</v>
      </c>
      <c r="VGC231" s="556" t="s">
        <v>12</v>
      </c>
      <c r="VGD231" s="556"/>
      <c r="VGE231" s="556"/>
      <c r="VGF231" s="4" t="e">
        <f>VGN229</f>
        <v>#REF!</v>
      </c>
      <c r="VGG231" s="556" t="s">
        <v>12</v>
      </c>
      <c r="VGH231" s="556"/>
      <c r="VGI231" s="556"/>
      <c r="VGJ231" s="4" t="e">
        <f>VGR229</f>
        <v>#REF!</v>
      </c>
      <c r="VGK231" s="556" t="s">
        <v>12</v>
      </c>
      <c r="VGL231" s="556"/>
      <c r="VGM231" s="556"/>
      <c r="VGN231" s="4" t="e">
        <f>VGV229</f>
        <v>#REF!</v>
      </c>
      <c r="VGO231" s="556" t="s">
        <v>12</v>
      </c>
      <c r="VGP231" s="556"/>
      <c r="VGQ231" s="556"/>
      <c r="VGR231" s="4" t="e">
        <f>VGZ229</f>
        <v>#REF!</v>
      </c>
      <c r="VGS231" s="556" t="s">
        <v>12</v>
      </c>
      <c r="VGT231" s="556"/>
      <c r="VGU231" s="556"/>
      <c r="VGV231" s="4" t="e">
        <f>VHD229</f>
        <v>#REF!</v>
      </c>
      <c r="VGW231" s="556" t="s">
        <v>12</v>
      </c>
      <c r="VGX231" s="556"/>
      <c r="VGY231" s="556"/>
      <c r="VGZ231" s="4" t="e">
        <f>VHH229</f>
        <v>#REF!</v>
      </c>
      <c r="VHA231" s="556" t="s">
        <v>12</v>
      </c>
      <c r="VHB231" s="556"/>
      <c r="VHC231" s="556"/>
      <c r="VHD231" s="4" t="e">
        <f>VHL229</f>
        <v>#REF!</v>
      </c>
      <c r="VHE231" s="556" t="s">
        <v>12</v>
      </c>
      <c r="VHF231" s="556"/>
      <c r="VHG231" s="556"/>
      <c r="VHH231" s="4" t="e">
        <f>VHP229</f>
        <v>#REF!</v>
      </c>
      <c r="VHI231" s="556" t="s">
        <v>12</v>
      </c>
      <c r="VHJ231" s="556"/>
      <c r="VHK231" s="556"/>
      <c r="VHL231" s="4" t="e">
        <f>VHT229</f>
        <v>#REF!</v>
      </c>
      <c r="VHM231" s="556" t="s">
        <v>12</v>
      </c>
      <c r="VHN231" s="556"/>
      <c r="VHO231" s="556"/>
      <c r="VHP231" s="4" t="e">
        <f>VHX229</f>
        <v>#REF!</v>
      </c>
      <c r="VHQ231" s="556" t="s">
        <v>12</v>
      </c>
      <c r="VHR231" s="556"/>
      <c r="VHS231" s="556"/>
      <c r="VHT231" s="4" t="e">
        <f>VIB229</f>
        <v>#REF!</v>
      </c>
      <c r="VHU231" s="556" t="s">
        <v>12</v>
      </c>
      <c r="VHV231" s="556"/>
      <c r="VHW231" s="556"/>
      <c r="VHX231" s="4" t="e">
        <f>VIF229</f>
        <v>#REF!</v>
      </c>
      <c r="VHY231" s="556" t="s">
        <v>12</v>
      </c>
      <c r="VHZ231" s="556"/>
      <c r="VIA231" s="556"/>
      <c r="VIB231" s="4" t="e">
        <f>VIJ229</f>
        <v>#REF!</v>
      </c>
      <c r="VIC231" s="556" t="s">
        <v>12</v>
      </c>
      <c r="VID231" s="556"/>
      <c r="VIE231" s="556"/>
      <c r="VIF231" s="4" t="e">
        <f>VIN229</f>
        <v>#REF!</v>
      </c>
      <c r="VIG231" s="556" t="s">
        <v>12</v>
      </c>
      <c r="VIH231" s="556"/>
      <c r="VII231" s="556"/>
      <c r="VIJ231" s="4" t="e">
        <f>VIR229</f>
        <v>#REF!</v>
      </c>
      <c r="VIK231" s="556" t="s">
        <v>12</v>
      </c>
      <c r="VIL231" s="556"/>
      <c r="VIM231" s="556"/>
      <c r="VIN231" s="4" t="e">
        <f>VIV229</f>
        <v>#REF!</v>
      </c>
      <c r="VIO231" s="556" t="s">
        <v>12</v>
      </c>
      <c r="VIP231" s="556"/>
      <c r="VIQ231" s="556"/>
      <c r="VIR231" s="4" t="e">
        <f>VIZ229</f>
        <v>#REF!</v>
      </c>
      <c r="VIS231" s="556" t="s">
        <v>12</v>
      </c>
      <c r="VIT231" s="556"/>
      <c r="VIU231" s="556"/>
      <c r="VIV231" s="4" t="e">
        <f>VJD229</f>
        <v>#REF!</v>
      </c>
      <c r="VIW231" s="556" t="s">
        <v>12</v>
      </c>
      <c r="VIX231" s="556"/>
      <c r="VIY231" s="556"/>
      <c r="VIZ231" s="4" t="e">
        <f>VJH229</f>
        <v>#REF!</v>
      </c>
      <c r="VJA231" s="556" t="s">
        <v>12</v>
      </c>
      <c r="VJB231" s="556"/>
      <c r="VJC231" s="556"/>
      <c r="VJD231" s="4" t="e">
        <f>VJL229</f>
        <v>#REF!</v>
      </c>
      <c r="VJE231" s="556" t="s">
        <v>12</v>
      </c>
      <c r="VJF231" s="556"/>
      <c r="VJG231" s="556"/>
      <c r="VJH231" s="4" t="e">
        <f>VJP229</f>
        <v>#REF!</v>
      </c>
      <c r="VJI231" s="556" t="s">
        <v>12</v>
      </c>
      <c r="VJJ231" s="556"/>
      <c r="VJK231" s="556"/>
      <c r="VJL231" s="4" t="e">
        <f>VJT229</f>
        <v>#REF!</v>
      </c>
      <c r="VJM231" s="556" t="s">
        <v>12</v>
      </c>
      <c r="VJN231" s="556"/>
      <c r="VJO231" s="556"/>
      <c r="VJP231" s="4" t="e">
        <f>VJX229</f>
        <v>#REF!</v>
      </c>
      <c r="VJQ231" s="556" t="s">
        <v>12</v>
      </c>
      <c r="VJR231" s="556"/>
      <c r="VJS231" s="556"/>
      <c r="VJT231" s="4" t="e">
        <f>VKB229</f>
        <v>#REF!</v>
      </c>
      <c r="VJU231" s="556" t="s">
        <v>12</v>
      </c>
      <c r="VJV231" s="556"/>
      <c r="VJW231" s="556"/>
      <c r="VJX231" s="4" t="e">
        <f>VKF229</f>
        <v>#REF!</v>
      </c>
      <c r="VJY231" s="556" t="s">
        <v>12</v>
      </c>
      <c r="VJZ231" s="556"/>
      <c r="VKA231" s="556"/>
      <c r="VKB231" s="4" t="e">
        <f>VKJ229</f>
        <v>#REF!</v>
      </c>
      <c r="VKC231" s="556" t="s">
        <v>12</v>
      </c>
      <c r="VKD231" s="556"/>
      <c r="VKE231" s="556"/>
      <c r="VKF231" s="4" t="e">
        <f>VKN229</f>
        <v>#REF!</v>
      </c>
      <c r="VKG231" s="556" t="s">
        <v>12</v>
      </c>
      <c r="VKH231" s="556"/>
      <c r="VKI231" s="556"/>
      <c r="VKJ231" s="4" t="e">
        <f>VKR229</f>
        <v>#REF!</v>
      </c>
      <c r="VKK231" s="556" t="s">
        <v>12</v>
      </c>
      <c r="VKL231" s="556"/>
      <c r="VKM231" s="556"/>
      <c r="VKN231" s="4" t="e">
        <f>VKV229</f>
        <v>#REF!</v>
      </c>
      <c r="VKO231" s="556" t="s">
        <v>12</v>
      </c>
      <c r="VKP231" s="556"/>
      <c r="VKQ231" s="556"/>
      <c r="VKR231" s="4" t="e">
        <f>VKZ229</f>
        <v>#REF!</v>
      </c>
      <c r="VKS231" s="556" t="s">
        <v>12</v>
      </c>
      <c r="VKT231" s="556"/>
      <c r="VKU231" s="556"/>
      <c r="VKV231" s="4" t="e">
        <f>VLD229</f>
        <v>#REF!</v>
      </c>
      <c r="VKW231" s="556" t="s">
        <v>12</v>
      </c>
      <c r="VKX231" s="556"/>
      <c r="VKY231" s="556"/>
      <c r="VKZ231" s="4" t="e">
        <f>VLH229</f>
        <v>#REF!</v>
      </c>
      <c r="VLA231" s="556" t="s">
        <v>12</v>
      </c>
      <c r="VLB231" s="556"/>
      <c r="VLC231" s="556"/>
      <c r="VLD231" s="4" t="e">
        <f>VLL229</f>
        <v>#REF!</v>
      </c>
      <c r="VLE231" s="556" t="s">
        <v>12</v>
      </c>
      <c r="VLF231" s="556"/>
      <c r="VLG231" s="556"/>
      <c r="VLH231" s="4" t="e">
        <f>VLP229</f>
        <v>#REF!</v>
      </c>
      <c r="VLI231" s="556" t="s">
        <v>12</v>
      </c>
      <c r="VLJ231" s="556"/>
      <c r="VLK231" s="556"/>
      <c r="VLL231" s="4" t="e">
        <f>VLT229</f>
        <v>#REF!</v>
      </c>
      <c r="VLM231" s="556" t="s">
        <v>12</v>
      </c>
      <c r="VLN231" s="556"/>
      <c r="VLO231" s="556"/>
      <c r="VLP231" s="4" t="e">
        <f>VLX229</f>
        <v>#REF!</v>
      </c>
      <c r="VLQ231" s="556" t="s">
        <v>12</v>
      </c>
      <c r="VLR231" s="556"/>
      <c r="VLS231" s="556"/>
      <c r="VLT231" s="4" t="e">
        <f>VMB229</f>
        <v>#REF!</v>
      </c>
      <c r="VLU231" s="556" t="s">
        <v>12</v>
      </c>
      <c r="VLV231" s="556"/>
      <c r="VLW231" s="556"/>
      <c r="VLX231" s="4" t="e">
        <f>VMF229</f>
        <v>#REF!</v>
      </c>
      <c r="VLY231" s="556" t="s">
        <v>12</v>
      </c>
      <c r="VLZ231" s="556"/>
      <c r="VMA231" s="556"/>
      <c r="VMB231" s="4" t="e">
        <f>VMJ229</f>
        <v>#REF!</v>
      </c>
      <c r="VMC231" s="556" t="s">
        <v>12</v>
      </c>
      <c r="VMD231" s="556"/>
      <c r="VME231" s="556"/>
      <c r="VMF231" s="4" t="e">
        <f>VMN229</f>
        <v>#REF!</v>
      </c>
      <c r="VMG231" s="556" t="s">
        <v>12</v>
      </c>
      <c r="VMH231" s="556"/>
      <c r="VMI231" s="556"/>
      <c r="VMJ231" s="4" t="e">
        <f>VMR229</f>
        <v>#REF!</v>
      </c>
      <c r="VMK231" s="556" t="s">
        <v>12</v>
      </c>
      <c r="VML231" s="556"/>
      <c r="VMM231" s="556"/>
      <c r="VMN231" s="4" t="e">
        <f>VMV229</f>
        <v>#REF!</v>
      </c>
      <c r="VMO231" s="556" t="s">
        <v>12</v>
      </c>
      <c r="VMP231" s="556"/>
      <c r="VMQ231" s="556"/>
      <c r="VMR231" s="4" t="e">
        <f>VMZ229</f>
        <v>#REF!</v>
      </c>
      <c r="VMS231" s="556" t="s">
        <v>12</v>
      </c>
      <c r="VMT231" s="556"/>
      <c r="VMU231" s="556"/>
      <c r="VMV231" s="4" t="e">
        <f>VND229</f>
        <v>#REF!</v>
      </c>
      <c r="VMW231" s="556" t="s">
        <v>12</v>
      </c>
      <c r="VMX231" s="556"/>
      <c r="VMY231" s="556"/>
      <c r="VMZ231" s="4" t="e">
        <f>VNH229</f>
        <v>#REF!</v>
      </c>
      <c r="VNA231" s="556" t="s">
        <v>12</v>
      </c>
      <c r="VNB231" s="556"/>
      <c r="VNC231" s="556"/>
      <c r="VND231" s="4" t="e">
        <f>VNL229</f>
        <v>#REF!</v>
      </c>
      <c r="VNE231" s="556" t="s">
        <v>12</v>
      </c>
      <c r="VNF231" s="556"/>
      <c r="VNG231" s="556"/>
      <c r="VNH231" s="4" t="e">
        <f>VNP229</f>
        <v>#REF!</v>
      </c>
      <c r="VNI231" s="556" t="s">
        <v>12</v>
      </c>
      <c r="VNJ231" s="556"/>
      <c r="VNK231" s="556"/>
      <c r="VNL231" s="4" t="e">
        <f>VNT229</f>
        <v>#REF!</v>
      </c>
      <c r="VNM231" s="556" t="s">
        <v>12</v>
      </c>
      <c r="VNN231" s="556"/>
      <c r="VNO231" s="556"/>
      <c r="VNP231" s="4" t="e">
        <f>VNX229</f>
        <v>#REF!</v>
      </c>
      <c r="VNQ231" s="556" t="s">
        <v>12</v>
      </c>
      <c r="VNR231" s="556"/>
      <c r="VNS231" s="556"/>
      <c r="VNT231" s="4" t="e">
        <f>VOB229</f>
        <v>#REF!</v>
      </c>
      <c r="VNU231" s="556" t="s">
        <v>12</v>
      </c>
      <c r="VNV231" s="556"/>
      <c r="VNW231" s="556"/>
      <c r="VNX231" s="4" t="e">
        <f>VOF229</f>
        <v>#REF!</v>
      </c>
      <c r="VNY231" s="556" t="s">
        <v>12</v>
      </c>
      <c r="VNZ231" s="556"/>
      <c r="VOA231" s="556"/>
      <c r="VOB231" s="4" t="e">
        <f>VOJ229</f>
        <v>#REF!</v>
      </c>
      <c r="VOC231" s="556" t="s">
        <v>12</v>
      </c>
      <c r="VOD231" s="556"/>
      <c r="VOE231" s="556"/>
      <c r="VOF231" s="4" t="e">
        <f>VON229</f>
        <v>#REF!</v>
      </c>
      <c r="VOG231" s="556" t="s">
        <v>12</v>
      </c>
      <c r="VOH231" s="556"/>
      <c r="VOI231" s="556"/>
      <c r="VOJ231" s="4" t="e">
        <f>VOR229</f>
        <v>#REF!</v>
      </c>
      <c r="VOK231" s="556" t="s">
        <v>12</v>
      </c>
      <c r="VOL231" s="556"/>
      <c r="VOM231" s="556"/>
      <c r="VON231" s="4" t="e">
        <f>VOV229</f>
        <v>#REF!</v>
      </c>
      <c r="VOO231" s="556" t="s">
        <v>12</v>
      </c>
      <c r="VOP231" s="556"/>
      <c r="VOQ231" s="556"/>
      <c r="VOR231" s="4" t="e">
        <f>VOZ229</f>
        <v>#REF!</v>
      </c>
      <c r="VOS231" s="556" t="s">
        <v>12</v>
      </c>
      <c r="VOT231" s="556"/>
      <c r="VOU231" s="556"/>
      <c r="VOV231" s="4" t="e">
        <f>VPD229</f>
        <v>#REF!</v>
      </c>
      <c r="VOW231" s="556" t="s">
        <v>12</v>
      </c>
      <c r="VOX231" s="556"/>
      <c r="VOY231" s="556"/>
      <c r="VOZ231" s="4" t="e">
        <f>VPH229</f>
        <v>#REF!</v>
      </c>
      <c r="VPA231" s="556" t="s">
        <v>12</v>
      </c>
      <c r="VPB231" s="556"/>
      <c r="VPC231" s="556"/>
      <c r="VPD231" s="4" t="e">
        <f>VPL229</f>
        <v>#REF!</v>
      </c>
      <c r="VPE231" s="556" t="s">
        <v>12</v>
      </c>
      <c r="VPF231" s="556"/>
      <c r="VPG231" s="556"/>
      <c r="VPH231" s="4" t="e">
        <f>VPP229</f>
        <v>#REF!</v>
      </c>
      <c r="VPI231" s="556" t="s">
        <v>12</v>
      </c>
      <c r="VPJ231" s="556"/>
      <c r="VPK231" s="556"/>
      <c r="VPL231" s="4" t="e">
        <f>VPT229</f>
        <v>#REF!</v>
      </c>
      <c r="VPM231" s="556" t="s">
        <v>12</v>
      </c>
      <c r="VPN231" s="556"/>
      <c r="VPO231" s="556"/>
      <c r="VPP231" s="4" t="e">
        <f>VPX229</f>
        <v>#REF!</v>
      </c>
      <c r="VPQ231" s="556" t="s">
        <v>12</v>
      </c>
      <c r="VPR231" s="556"/>
      <c r="VPS231" s="556"/>
      <c r="VPT231" s="4" t="e">
        <f>VQB229</f>
        <v>#REF!</v>
      </c>
      <c r="VPU231" s="556" t="s">
        <v>12</v>
      </c>
      <c r="VPV231" s="556"/>
      <c r="VPW231" s="556"/>
      <c r="VPX231" s="4" t="e">
        <f>VQF229</f>
        <v>#REF!</v>
      </c>
      <c r="VPY231" s="556" t="s">
        <v>12</v>
      </c>
      <c r="VPZ231" s="556"/>
      <c r="VQA231" s="556"/>
      <c r="VQB231" s="4" t="e">
        <f>VQJ229</f>
        <v>#REF!</v>
      </c>
      <c r="VQC231" s="556" t="s">
        <v>12</v>
      </c>
      <c r="VQD231" s="556"/>
      <c r="VQE231" s="556"/>
      <c r="VQF231" s="4" t="e">
        <f>VQN229</f>
        <v>#REF!</v>
      </c>
      <c r="VQG231" s="556" t="s">
        <v>12</v>
      </c>
      <c r="VQH231" s="556"/>
      <c r="VQI231" s="556"/>
      <c r="VQJ231" s="4" t="e">
        <f>VQR229</f>
        <v>#REF!</v>
      </c>
      <c r="VQK231" s="556" t="s">
        <v>12</v>
      </c>
      <c r="VQL231" s="556"/>
      <c r="VQM231" s="556"/>
      <c r="VQN231" s="4" t="e">
        <f>VQV229</f>
        <v>#REF!</v>
      </c>
      <c r="VQO231" s="556" t="s">
        <v>12</v>
      </c>
      <c r="VQP231" s="556"/>
      <c r="VQQ231" s="556"/>
      <c r="VQR231" s="4" t="e">
        <f>VQZ229</f>
        <v>#REF!</v>
      </c>
      <c r="VQS231" s="556" t="s">
        <v>12</v>
      </c>
      <c r="VQT231" s="556"/>
      <c r="VQU231" s="556"/>
      <c r="VQV231" s="4" t="e">
        <f>VRD229</f>
        <v>#REF!</v>
      </c>
      <c r="VQW231" s="556" t="s">
        <v>12</v>
      </c>
      <c r="VQX231" s="556"/>
      <c r="VQY231" s="556"/>
      <c r="VQZ231" s="4" t="e">
        <f>VRH229</f>
        <v>#REF!</v>
      </c>
      <c r="VRA231" s="556" t="s">
        <v>12</v>
      </c>
      <c r="VRB231" s="556"/>
      <c r="VRC231" s="556"/>
      <c r="VRD231" s="4" t="e">
        <f>VRL229</f>
        <v>#REF!</v>
      </c>
      <c r="VRE231" s="556" t="s">
        <v>12</v>
      </c>
      <c r="VRF231" s="556"/>
      <c r="VRG231" s="556"/>
      <c r="VRH231" s="4" t="e">
        <f>VRP229</f>
        <v>#REF!</v>
      </c>
      <c r="VRI231" s="556" t="s">
        <v>12</v>
      </c>
      <c r="VRJ231" s="556"/>
      <c r="VRK231" s="556"/>
      <c r="VRL231" s="4" t="e">
        <f>VRT229</f>
        <v>#REF!</v>
      </c>
      <c r="VRM231" s="556" t="s">
        <v>12</v>
      </c>
      <c r="VRN231" s="556"/>
      <c r="VRO231" s="556"/>
      <c r="VRP231" s="4" t="e">
        <f>VRX229</f>
        <v>#REF!</v>
      </c>
      <c r="VRQ231" s="556" t="s">
        <v>12</v>
      </c>
      <c r="VRR231" s="556"/>
      <c r="VRS231" s="556"/>
      <c r="VRT231" s="4" t="e">
        <f>VSB229</f>
        <v>#REF!</v>
      </c>
      <c r="VRU231" s="556" t="s">
        <v>12</v>
      </c>
      <c r="VRV231" s="556"/>
      <c r="VRW231" s="556"/>
      <c r="VRX231" s="4" t="e">
        <f>VSF229</f>
        <v>#REF!</v>
      </c>
      <c r="VRY231" s="556" t="s">
        <v>12</v>
      </c>
      <c r="VRZ231" s="556"/>
      <c r="VSA231" s="556"/>
      <c r="VSB231" s="4" t="e">
        <f>VSJ229</f>
        <v>#REF!</v>
      </c>
      <c r="VSC231" s="556" t="s">
        <v>12</v>
      </c>
      <c r="VSD231" s="556"/>
      <c r="VSE231" s="556"/>
      <c r="VSF231" s="4" t="e">
        <f>VSN229</f>
        <v>#REF!</v>
      </c>
      <c r="VSG231" s="556" t="s">
        <v>12</v>
      </c>
      <c r="VSH231" s="556"/>
      <c r="VSI231" s="556"/>
      <c r="VSJ231" s="4" t="e">
        <f>VSR229</f>
        <v>#REF!</v>
      </c>
      <c r="VSK231" s="556" t="s">
        <v>12</v>
      </c>
      <c r="VSL231" s="556"/>
      <c r="VSM231" s="556"/>
      <c r="VSN231" s="4" t="e">
        <f>VSV229</f>
        <v>#REF!</v>
      </c>
      <c r="VSO231" s="556" t="s">
        <v>12</v>
      </c>
      <c r="VSP231" s="556"/>
      <c r="VSQ231" s="556"/>
      <c r="VSR231" s="4" t="e">
        <f>VSZ229</f>
        <v>#REF!</v>
      </c>
      <c r="VSS231" s="556" t="s">
        <v>12</v>
      </c>
      <c r="VST231" s="556"/>
      <c r="VSU231" s="556"/>
      <c r="VSV231" s="4" t="e">
        <f>VTD229</f>
        <v>#REF!</v>
      </c>
      <c r="VSW231" s="556" t="s">
        <v>12</v>
      </c>
      <c r="VSX231" s="556"/>
      <c r="VSY231" s="556"/>
      <c r="VSZ231" s="4" t="e">
        <f>VTH229</f>
        <v>#REF!</v>
      </c>
      <c r="VTA231" s="556" t="s">
        <v>12</v>
      </c>
      <c r="VTB231" s="556"/>
      <c r="VTC231" s="556"/>
      <c r="VTD231" s="4" t="e">
        <f>VTL229</f>
        <v>#REF!</v>
      </c>
      <c r="VTE231" s="556" t="s">
        <v>12</v>
      </c>
      <c r="VTF231" s="556"/>
      <c r="VTG231" s="556"/>
      <c r="VTH231" s="4" t="e">
        <f>VTP229</f>
        <v>#REF!</v>
      </c>
      <c r="VTI231" s="556" t="s">
        <v>12</v>
      </c>
      <c r="VTJ231" s="556"/>
      <c r="VTK231" s="556"/>
      <c r="VTL231" s="4" t="e">
        <f>VTT229</f>
        <v>#REF!</v>
      </c>
      <c r="VTM231" s="556" t="s">
        <v>12</v>
      </c>
      <c r="VTN231" s="556"/>
      <c r="VTO231" s="556"/>
      <c r="VTP231" s="4" t="e">
        <f>VTX229</f>
        <v>#REF!</v>
      </c>
      <c r="VTQ231" s="556" t="s">
        <v>12</v>
      </c>
      <c r="VTR231" s="556"/>
      <c r="VTS231" s="556"/>
      <c r="VTT231" s="4" t="e">
        <f>VUB229</f>
        <v>#REF!</v>
      </c>
      <c r="VTU231" s="556" t="s">
        <v>12</v>
      </c>
      <c r="VTV231" s="556"/>
      <c r="VTW231" s="556"/>
      <c r="VTX231" s="4" t="e">
        <f>VUF229</f>
        <v>#REF!</v>
      </c>
      <c r="VTY231" s="556" t="s">
        <v>12</v>
      </c>
      <c r="VTZ231" s="556"/>
      <c r="VUA231" s="556"/>
      <c r="VUB231" s="4" t="e">
        <f>VUJ229</f>
        <v>#REF!</v>
      </c>
      <c r="VUC231" s="556" t="s">
        <v>12</v>
      </c>
      <c r="VUD231" s="556"/>
      <c r="VUE231" s="556"/>
      <c r="VUF231" s="4" t="e">
        <f>VUN229</f>
        <v>#REF!</v>
      </c>
      <c r="VUG231" s="556" t="s">
        <v>12</v>
      </c>
      <c r="VUH231" s="556"/>
      <c r="VUI231" s="556"/>
      <c r="VUJ231" s="4" t="e">
        <f>VUR229</f>
        <v>#REF!</v>
      </c>
      <c r="VUK231" s="556" t="s">
        <v>12</v>
      </c>
      <c r="VUL231" s="556"/>
      <c r="VUM231" s="556"/>
      <c r="VUN231" s="4" t="e">
        <f>VUV229</f>
        <v>#REF!</v>
      </c>
      <c r="VUO231" s="556" t="s">
        <v>12</v>
      </c>
      <c r="VUP231" s="556"/>
      <c r="VUQ231" s="556"/>
      <c r="VUR231" s="4" t="e">
        <f>VUZ229</f>
        <v>#REF!</v>
      </c>
      <c r="VUS231" s="556" t="s">
        <v>12</v>
      </c>
      <c r="VUT231" s="556"/>
      <c r="VUU231" s="556"/>
      <c r="VUV231" s="4" t="e">
        <f>VVD229</f>
        <v>#REF!</v>
      </c>
      <c r="VUW231" s="556" t="s">
        <v>12</v>
      </c>
      <c r="VUX231" s="556"/>
      <c r="VUY231" s="556"/>
      <c r="VUZ231" s="4" t="e">
        <f>VVH229</f>
        <v>#REF!</v>
      </c>
      <c r="VVA231" s="556" t="s">
        <v>12</v>
      </c>
      <c r="VVB231" s="556"/>
      <c r="VVC231" s="556"/>
      <c r="VVD231" s="4" t="e">
        <f>VVL229</f>
        <v>#REF!</v>
      </c>
      <c r="VVE231" s="556" t="s">
        <v>12</v>
      </c>
      <c r="VVF231" s="556"/>
      <c r="VVG231" s="556"/>
      <c r="VVH231" s="4" t="e">
        <f>VVP229</f>
        <v>#REF!</v>
      </c>
      <c r="VVI231" s="556" t="s">
        <v>12</v>
      </c>
      <c r="VVJ231" s="556"/>
      <c r="VVK231" s="556"/>
      <c r="VVL231" s="4" t="e">
        <f>VVT229</f>
        <v>#REF!</v>
      </c>
      <c r="VVM231" s="556" t="s">
        <v>12</v>
      </c>
      <c r="VVN231" s="556"/>
      <c r="VVO231" s="556"/>
      <c r="VVP231" s="4" t="e">
        <f>VVX229</f>
        <v>#REF!</v>
      </c>
      <c r="VVQ231" s="556" t="s">
        <v>12</v>
      </c>
      <c r="VVR231" s="556"/>
      <c r="VVS231" s="556"/>
      <c r="VVT231" s="4" t="e">
        <f>VWB229</f>
        <v>#REF!</v>
      </c>
      <c r="VVU231" s="556" t="s">
        <v>12</v>
      </c>
      <c r="VVV231" s="556"/>
      <c r="VVW231" s="556"/>
      <c r="VVX231" s="4" t="e">
        <f>VWF229</f>
        <v>#REF!</v>
      </c>
      <c r="VVY231" s="556" t="s">
        <v>12</v>
      </c>
      <c r="VVZ231" s="556"/>
      <c r="VWA231" s="556"/>
      <c r="VWB231" s="4" t="e">
        <f>VWJ229</f>
        <v>#REF!</v>
      </c>
      <c r="VWC231" s="556" t="s">
        <v>12</v>
      </c>
      <c r="VWD231" s="556"/>
      <c r="VWE231" s="556"/>
      <c r="VWF231" s="4" t="e">
        <f>VWN229</f>
        <v>#REF!</v>
      </c>
      <c r="VWG231" s="556" t="s">
        <v>12</v>
      </c>
      <c r="VWH231" s="556"/>
      <c r="VWI231" s="556"/>
      <c r="VWJ231" s="4" t="e">
        <f>VWR229</f>
        <v>#REF!</v>
      </c>
      <c r="VWK231" s="556" t="s">
        <v>12</v>
      </c>
      <c r="VWL231" s="556"/>
      <c r="VWM231" s="556"/>
      <c r="VWN231" s="4" t="e">
        <f>VWV229</f>
        <v>#REF!</v>
      </c>
      <c r="VWO231" s="556" t="s">
        <v>12</v>
      </c>
      <c r="VWP231" s="556"/>
      <c r="VWQ231" s="556"/>
      <c r="VWR231" s="4" t="e">
        <f>VWZ229</f>
        <v>#REF!</v>
      </c>
      <c r="VWS231" s="556" t="s">
        <v>12</v>
      </c>
      <c r="VWT231" s="556"/>
      <c r="VWU231" s="556"/>
      <c r="VWV231" s="4" t="e">
        <f>VXD229</f>
        <v>#REF!</v>
      </c>
      <c r="VWW231" s="556" t="s">
        <v>12</v>
      </c>
      <c r="VWX231" s="556"/>
      <c r="VWY231" s="556"/>
      <c r="VWZ231" s="4" t="e">
        <f>VXH229</f>
        <v>#REF!</v>
      </c>
      <c r="VXA231" s="556" t="s">
        <v>12</v>
      </c>
      <c r="VXB231" s="556"/>
      <c r="VXC231" s="556"/>
      <c r="VXD231" s="4" t="e">
        <f>VXL229</f>
        <v>#REF!</v>
      </c>
      <c r="VXE231" s="556" t="s">
        <v>12</v>
      </c>
      <c r="VXF231" s="556"/>
      <c r="VXG231" s="556"/>
      <c r="VXH231" s="4" t="e">
        <f>VXP229</f>
        <v>#REF!</v>
      </c>
      <c r="VXI231" s="556" t="s">
        <v>12</v>
      </c>
      <c r="VXJ231" s="556"/>
      <c r="VXK231" s="556"/>
      <c r="VXL231" s="4" t="e">
        <f>VXT229</f>
        <v>#REF!</v>
      </c>
      <c r="VXM231" s="556" t="s">
        <v>12</v>
      </c>
      <c r="VXN231" s="556"/>
      <c r="VXO231" s="556"/>
      <c r="VXP231" s="4" t="e">
        <f>VXX229</f>
        <v>#REF!</v>
      </c>
      <c r="VXQ231" s="556" t="s">
        <v>12</v>
      </c>
      <c r="VXR231" s="556"/>
      <c r="VXS231" s="556"/>
      <c r="VXT231" s="4" t="e">
        <f>VYB229</f>
        <v>#REF!</v>
      </c>
      <c r="VXU231" s="556" t="s">
        <v>12</v>
      </c>
      <c r="VXV231" s="556"/>
      <c r="VXW231" s="556"/>
      <c r="VXX231" s="4" t="e">
        <f>VYF229</f>
        <v>#REF!</v>
      </c>
      <c r="VXY231" s="556" t="s">
        <v>12</v>
      </c>
      <c r="VXZ231" s="556"/>
      <c r="VYA231" s="556"/>
      <c r="VYB231" s="4" t="e">
        <f>VYJ229</f>
        <v>#REF!</v>
      </c>
      <c r="VYC231" s="556" t="s">
        <v>12</v>
      </c>
      <c r="VYD231" s="556"/>
      <c r="VYE231" s="556"/>
      <c r="VYF231" s="4" t="e">
        <f>VYN229</f>
        <v>#REF!</v>
      </c>
      <c r="VYG231" s="556" t="s">
        <v>12</v>
      </c>
      <c r="VYH231" s="556"/>
      <c r="VYI231" s="556"/>
      <c r="VYJ231" s="4" t="e">
        <f>VYR229</f>
        <v>#REF!</v>
      </c>
      <c r="VYK231" s="556" t="s">
        <v>12</v>
      </c>
      <c r="VYL231" s="556"/>
      <c r="VYM231" s="556"/>
      <c r="VYN231" s="4" t="e">
        <f>VYV229</f>
        <v>#REF!</v>
      </c>
      <c r="VYO231" s="556" t="s">
        <v>12</v>
      </c>
      <c r="VYP231" s="556"/>
      <c r="VYQ231" s="556"/>
      <c r="VYR231" s="4" t="e">
        <f>VYZ229</f>
        <v>#REF!</v>
      </c>
      <c r="VYS231" s="556" t="s">
        <v>12</v>
      </c>
      <c r="VYT231" s="556"/>
      <c r="VYU231" s="556"/>
      <c r="VYV231" s="4" t="e">
        <f>VZD229</f>
        <v>#REF!</v>
      </c>
      <c r="VYW231" s="556" t="s">
        <v>12</v>
      </c>
      <c r="VYX231" s="556"/>
      <c r="VYY231" s="556"/>
      <c r="VYZ231" s="4" t="e">
        <f>VZH229</f>
        <v>#REF!</v>
      </c>
      <c r="VZA231" s="556" t="s">
        <v>12</v>
      </c>
      <c r="VZB231" s="556"/>
      <c r="VZC231" s="556"/>
      <c r="VZD231" s="4" t="e">
        <f>VZL229</f>
        <v>#REF!</v>
      </c>
      <c r="VZE231" s="556" t="s">
        <v>12</v>
      </c>
      <c r="VZF231" s="556"/>
      <c r="VZG231" s="556"/>
      <c r="VZH231" s="4" t="e">
        <f>VZP229</f>
        <v>#REF!</v>
      </c>
      <c r="VZI231" s="556" t="s">
        <v>12</v>
      </c>
      <c r="VZJ231" s="556"/>
      <c r="VZK231" s="556"/>
      <c r="VZL231" s="4" t="e">
        <f>VZT229</f>
        <v>#REF!</v>
      </c>
      <c r="VZM231" s="556" t="s">
        <v>12</v>
      </c>
      <c r="VZN231" s="556"/>
      <c r="VZO231" s="556"/>
      <c r="VZP231" s="4" t="e">
        <f>VZX229</f>
        <v>#REF!</v>
      </c>
      <c r="VZQ231" s="556" t="s">
        <v>12</v>
      </c>
      <c r="VZR231" s="556"/>
      <c r="VZS231" s="556"/>
      <c r="VZT231" s="4" t="e">
        <f>WAB229</f>
        <v>#REF!</v>
      </c>
      <c r="VZU231" s="556" t="s">
        <v>12</v>
      </c>
      <c r="VZV231" s="556"/>
      <c r="VZW231" s="556"/>
      <c r="VZX231" s="4" t="e">
        <f>WAF229</f>
        <v>#REF!</v>
      </c>
      <c r="VZY231" s="556" t="s">
        <v>12</v>
      </c>
      <c r="VZZ231" s="556"/>
      <c r="WAA231" s="556"/>
      <c r="WAB231" s="4" t="e">
        <f>WAJ229</f>
        <v>#REF!</v>
      </c>
      <c r="WAC231" s="556" t="s">
        <v>12</v>
      </c>
      <c r="WAD231" s="556"/>
      <c r="WAE231" s="556"/>
      <c r="WAF231" s="4" t="e">
        <f>WAN229</f>
        <v>#REF!</v>
      </c>
      <c r="WAG231" s="556" t="s">
        <v>12</v>
      </c>
      <c r="WAH231" s="556"/>
      <c r="WAI231" s="556"/>
      <c r="WAJ231" s="4" t="e">
        <f>WAR229</f>
        <v>#REF!</v>
      </c>
      <c r="WAK231" s="556" t="s">
        <v>12</v>
      </c>
      <c r="WAL231" s="556"/>
      <c r="WAM231" s="556"/>
      <c r="WAN231" s="4" t="e">
        <f>WAV229</f>
        <v>#REF!</v>
      </c>
      <c r="WAO231" s="556" t="s">
        <v>12</v>
      </c>
      <c r="WAP231" s="556"/>
      <c r="WAQ231" s="556"/>
      <c r="WAR231" s="4" t="e">
        <f>WAZ229</f>
        <v>#REF!</v>
      </c>
      <c r="WAS231" s="556" t="s">
        <v>12</v>
      </c>
      <c r="WAT231" s="556"/>
      <c r="WAU231" s="556"/>
      <c r="WAV231" s="4" t="e">
        <f>WBD229</f>
        <v>#REF!</v>
      </c>
      <c r="WAW231" s="556" t="s">
        <v>12</v>
      </c>
      <c r="WAX231" s="556"/>
      <c r="WAY231" s="556"/>
      <c r="WAZ231" s="4" t="e">
        <f>WBH229</f>
        <v>#REF!</v>
      </c>
      <c r="WBA231" s="556" t="s">
        <v>12</v>
      </c>
      <c r="WBB231" s="556"/>
      <c r="WBC231" s="556"/>
      <c r="WBD231" s="4" t="e">
        <f>WBL229</f>
        <v>#REF!</v>
      </c>
      <c r="WBE231" s="556" t="s">
        <v>12</v>
      </c>
      <c r="WBF231" s="556"/>
      <c r="WBG231" s="556"/>
      <c r="WBH231" s="4" t="e">
        <f>WBP229</f>
        <v>#REF!</v>
      </c>
      <c r="WBI231" s="556" t="s">
        <v>12</v>
      </c>
      <c r="WBJ231" s="556"/>
      <c r="WBK231" s="556"/>
      <c r="WBL231" s="4" t="e">
        <f>WBT229</f>
        <v>#REF!</v>
      </c>
      <c r="WBM231" s="556" t="s">
        <v>12</v>
      </c>
      <c r="WBN231" s="556"/>
      <c r="WBO231" s="556"/>
      <c r="WBP231" s="4" t="e">
        <f>WBX229</f>
        <v>#REF!</v>
      </c>
      <c r="WBQ231" s="556" t="s">
        <v>12</v>
      </c>
      <c r="WBR231" s="556"/>
      <c r="WBS231" s="556"/>
      <c r="WBT231" s="4" t="e">
        <f>WCB229</f>
        <v>#REF!</v>
      </c>
      <c r="WBU231" s="556" t="s">
        <v>12</v>
      </c>
      <c r="WBV231" s="556"/>
      <c r="WBW231" s="556"/>
      <c r="WBX231" s="4" t="e">
        <f>WCF229</f>
        <v>#REF!</v>
      </c>
      <c r="WBY231" s="556" t="s">
        <v>12</v>
      </c>
      <c r="WBZ231" s="556"/>
      <c r="WCA231" s="556"/>
      <c r="WCB231" s="4" t="e">
        <f>WCJ229</f>
        <v>#REF!</v>
      </c>
      <c r="WCC231" s="556" t="s">
        <v>12</v>
      </c>
      <c r="WCD231" s="556"/>
      <c r="WCE231" s="556"/>
      <c r="WCF231" s="4" t="e">
        <f>WCN229</f>
        <v>#REF!</v>
      </c>
      <c r="WCG231" s="556" t="s">
        <v>12</v>
      </c>
      <c r="WCH231" s="556"/>
      <c r="WCI231" s="556"/>
      <c r="WCJ231" s="4" t="e">
        <f>WCR229</f>
        <v>#REF!</v>
      </c>
      <c r="WCK231" s="556" t="s">
        <v>12</v>
      </c>
      <c r="WCL231" s="556"/>
      <c r="WCM231" s="556"/>
      <c r="WCN231" s="4" t="e">
        <f>WCV229</f>
        <v>#REF!</v>
      </c>
      <c r="WCO231" s="556" t="s">
        <v>12</v>
      </c>
      <c r="WCP231" s="556"/>
      <c r="WCQ231" s="556"/>
      <c r="WCR231" s="4" t="e">
        <f>WCZ229</f>
        <v>#REF!</v>
      </c>
      <c r="WCS231" s="556" t="s">
        <v>12</v>
      </c>
      <c r="WCT231" s="556"/>
      <c r="WCU231" s="556"/>
      <c r="WCV231" s="4" t="e">
        <f>WDD229</f>
        <v>#REF!</v>
      </c>
      <c r="WCW231" s="556" t="s">
        <v>12</v>
      </c>
      <c r="WCX231" s="556"/>
      <c r="WCY231" s="556"/>
      <c r="WCZ231" s="4" t="e">
        <f>WDH229</f>
        <v>#REF!</v>
      </c>
      <c r="WDA231" s="556" t="s">
        <v>12</v>
      </c>
      <c r="WDB231" s="556"/>
      <c r="WDC231" s="556"/>
      <c r="WDD231" s="4" t="e">
        <f>WDL229</f>
        <v>#REF!</v>
      </c>
      <c r="WDE231" s="556" t="s">
        <v>12</v>
      </c>
      <c r="WDF231" s="556"/>
      <c r="WDG231" s="556"/>
      <c r="WDH231" s="4" t="e">
        <f>WDP229</f>
        <v>#REF!</v>
      </c>
      <c r="WDI231" s="556" t="s">
        <v>12</v>
      </c>
      <c r="WDJ231" s="556"/>
      <c r="WDK231" s="556"/>
      <c r="WDL231" s="4" t="e">
        <f>WDT229</f>
        <v>#REF!</v>
      </c>
      <c r="WDM231" s="556" t="s">
        <v>12</v>
      </c>
      <c r="WDN231" s="556"/>
      <c r="WDO231" s="556"/>
      <c r="WDP231" s="4" t="e">
        <f>WDX229</f>
        <v>#REF!</v>
      </c>
      <c r="WDQ231" s="556" t="s">
        <v>12</v>
      </c>
      <c r="WDR231" s="556"/>
      <c r="WDS231" s="556"/>
      <c r="WDT231" s="4" t="e">
        <f>WEB229</f>
        <v>#REF!</v>
      </c>
      <c r="WDU231" s="556" t="s">
        <v>12</v>
      </c>
      <c r="WDV231" s="556"/>
      <c r="WDW231" s="556"/>
      <c r="WDX231" s="4" t="e">
        <f>WEF229</f>
        <v>#REF!</v>
      </c>
      <c r="WDY231" s="556" t="s">
        <v>12</v>
      </c>
      <c r="WDZ231" s="556"/>
      <c r="WEA231" s="556"/>
      <c r="WEB231" s="4" t="e">
        <f>WEJ229</f>
        <v>#REF!</v>
      </c>
      <c r="WEC231" s="556" t="s">
        <v>12</v>
      </c>
      <c r="WED231" s="556"/>
      <c r="WEE231" s="556"/>
      <c r="WEF231" s="4" t="e">
        <f>WEN229</f>
        <v>#REF!</v>
      </c>
      <c r="WEG231" s="556" t="s">
        <v>12</v>
      </c>
      <c r="WEH231" s="556"/>
      <c r="WEI231" s="556"/>
      <c r="WEJ231" s="4" t="e">
        <f>WER229</f>
        <v>#REF!</v>
      </c>
      <c r="WEK231" s="556" t="s">
        <v>12</v>
      </c>
      <c r="WEL231" s="556"/>
      <c r="WEM231" s="556"/>
      <c r="WEN231" s="4" t="e">
        <f>WEV229</f>
        <v>#REF!</v>
      </c>
      <c r="WEO231" s="556" t="s">
        <v>12</v>
      </c>
      <c r="WEP231" s="556"/>
      <c r="WEQ231" s="556"/>
      <c r="WER231" s="4" t="e">
        <f>WEZ229</f>
        <v>#REF!</v>
      </c>
      <c r="WES231" s="556" t="s">
        <v>12</v>
      </c>
      <c r="WET231" s="556"/>
      <c r="WEU231" s="556"/>
      <c r="WEV231" s="4" t="e">
        <f>WFD229</f>
        <v>#REF!</v>
      </c>
      <c r="WEW231" s="556" t="s">
        <v>12</v>
      </c>
      <c r="WEX231" s="556"/>
      <c r="WEY231" s="556"/>
      <c r="WEZ231" s="4" t="e">
        <f>WFH229</f>
        <v>#REF!</v>
      </c>
      <c r="WFA231" s="556" t="s">
        <v>12</v>
      </c>
      <c r="WFB231" s="556"/>
      <c r="WFC231" s="556"/>
      <c r="WFD231" s="4" t="e">
        <f>WFL229</f>
        <v>#REF!</v>
      </c>
      <c r="WFE231" s="556" t="s">
        <v>12</v>
      </c>
      <c r="WFF231" s="556"/>
      <c r="WFG231" s="556"/>
      <c r="WFH231" s="4" t="e">
        <f>WFP229</f>
        <v>#REF!</v>
      </c>
      <c r="WFI231" s="556" t="s">
        <v>12</v>
      </c>
      <c r="WFJ231" s="556"/>
      <c r="WFK231" s="556"/>
      <c r="WFL231" s="4" t="e">
        <f>WFT229</f>
        <v>#REF!</v>
      </c>
      <c r="WFM231" s="556" t="s">
        <v>12</v>
      </c>
      <c r="WFN231" s="556"/>
      <c r="WFO231" s="556"/>
      <c r="WFP231" s="4" t="e">
        <f>WFX229</f>
        <v>#REF!</v>
      </c>
      <c r="WFQ231" s="556" t="s">
        <v>12</v>
      </c>
      <c r="WFR231" s="556"/>
      <c r="WFS231" s="556"/>
      <c r="WFT231" s="4" t="e">
        <f>WGB229</f>
        <v>#REF!</v>
      </c>
      <c r="WFU231" s="556" t="s">
        <v>12</v>
      </c>
      <c r="WFV231" s="556"/>
      <c r="WFW231" s="556"/>
      <c r="WFX231" s="4" t="e">
        <f>WGF229</f>
        <v>#REF!</v>
      </c>
      <c r="WFY231" s="556" t="s">
        <v>12</v>
      </c>
      <c r="WFZ231" s="556"/>
      <c r="WGA231" s="556"/>
      <c r="WGB231" s="4" t="e">
        <f>WGJ229</f>
        <v>#REF!</v>
      </c>
      <c r="WGC231" s="556" t="s">
        <v>12</v>
      </c>
      <c r="WGD231" s="556"/>
      <c r="WGE231" s="556"/>
      <c r="WGF231" s="4" t="e">
        <f>WGN229</f>
        <v>#REF!</v>
      </c>
      <c r="WGG231" s="556" t="s">
        <v>12</v>
      </c>
      <c r="WGH231" s="556"/>
      <c r="WGI231" s="556"/>
      <c r="WGJ231" s="4" t="e">
        <f>WGR229</f>
        <v>#REF!</v>
      </c>
      <c r="WGK231" s="556" t="s">
        <v>12</v>
      </c>
      <c r="WGL231" s="556"/>
      <c r="WGM231" s="556"/>
      <c r="WGN231" s="4" t="e">
        <f>WGV229</f>
        <v>#REF!</v>
      </c>
      <c r="WGO231" s="556" t="s">
        <v>12</v>
      </c>
      <c r="WGP231" s="556"/>
      <c r="WGQ231" s="556"/>
      <c r="WGR231" s="4" t="e">
        <f>WGZ229</f>
        <v>#REF!</v>
      </c>
      <c r="WGS231" s="556" t="s">
        <v>12</v>
      </c>
      <c r="WGT231" s="556"/>
      <c r="WGU231" s="556"/>
      <c r="WGV231" s="4" t="e">
        <f>WHD229</f>
        <v>#REF!</v>
      </c>
      <c r="WGW231" s="556" t="s">
        <v>12</v>
      </c>
      <c r="WGX231" s="556"/>
      <c r="WGY231" s="556"/>
      <c r="WGZ231" s="4" t="e">
        <f>WHH229</f>
        <v>#REF!</v>
      </c>
      <c r="WHA231" s="556" t="s">
        <v>12</v>
      </c>
      <c r="WHB231" s="556"/>
      <c r="WHC231" s="556"/>
      <c r="WHD231" s="4" t="e">
        <f>WHL229</f>
        <v>#REF!</v>
      </c>
      <c r="WHE231" s="556" t="s">
        <v>12</v>
      </c>
      <c r="WHF231" s="556"/>
      <c r="WHG231" s="556"/>
      <c r="WHH231" s="4" t="e">
        <f>WHP229</f>
        <v>#REF!</v>
      </c>
      <c r="WHI231" s="556" t="s">
        <v>12</v>
      </c>
      <c r="WHJ231" s="556"/>
      <c r="WHK231" s="556"/>
      <c r="WHL231" s="4" t="e">
        <f>WHT229</f>
        <v>#REF!</v>
      </c>
      <c r="WHM231" s="556" t="s">
        <v>12</v>
      </c>
      <c r="WHN231" s="556"/>
      <c r="WHO231" s="556"/>
      <c r="WHP231" s="4" t="e">
        <f>WHX229</f>
        <v>#REF!</v>
      </c>
      <c r="WHQ231" s="556" t="s">
        <v>12</v>
      </c>
      <c r="WHR231" s="556"/>
      <c r="WHS231" s="556"/>
      <c r="WHT231" s="4" t="e">
        <f>WIB229</f>
        <v>#REF!</v>
      </c>
      <c r="WHU231" s="556" t="s">
        <v>12</v>
      </c>
      <c r="WHV231" s="556"/>
      <c r="WHW231" s="556"/>
      <c r="WHX231" s="4" t="e">
        <f>WIF229</f>
        <v>#REF!</v>
      </c>
      <c r="WHY231" s="556" t="s">
        <v>12</v>
      </c>
      <c r="WHZ231" s="556"/>
      <c r="WIA231" s="556"/>
      <c r="WIB231" s="4" t="e">
        <f>WIJ229</f>
        <v>#REF!</v>
      </c>
      <c r="WIC231" s="556" t="s">
        <v>12</v>
      </c>
      <c r="WID231" s="556"/>
      <c r="WIE231" s="556"/>
      <c r="WIF231" s="4" t="e">
        <f>WIN229</f>
        <v>#REF!</v>
      </c>
      <c r="WIG231" s="556" t="s">
        <v>12</v>
      </c>
      <c r="WIH231" s="556"/>
      <c r="WII231" s="556"/>
      <c r="WIJ231" s="4" t="e">
        <f>WIR229</f>
        <v>#REF!</v>
      </c>
      <c r="WIK231" s="556" t="s">
        <v>12</v>
      </c>
      <c r="WIL231" s="556"/>
      <c r="WIM231" s="556"/>
      <c r="WIN231" s="4" t="e">
        <f>WIV229</f>
        <v>#REF!</v>
      </c>
      <c r="WIO231" s="556" t="s">
        <v>12</v>
      </c>
      <c r="WIP231" s="556"/>
      <c r="WIQ231" s="556"/>
      <c r="WIR231" s="4" t="e">
        <f>WIZ229</f>
        <v>#REF!</v>
      </c>
      <c r="WIS231" s="556" t="s">
        <v>12</v>
      </c>
      <c r="WIT231" s="556"/>
      <c r="WIU231" s="556"/>
      <c r="WIV231" s="4" t="e">
        <f>WJD229</f>
        <v>#REF!</v>
      </c>
      <c r="WIW231" s="556" t="s">
        <v>12</v>
      </c>
      <c r="WIX231" s="556"/>
      <c r="WIY231" s="556"/>
      <c r="WIZ231" s="4" t="e">
        <f>WJH229</f>
        <v>#REF!</v>
      </c>
      <c r="WJA231" s="556" t="s">
        <v>12</v>
      </c>
      <c r="WJB231" s="556"/>
      <c r="WJC231" s="556"/>
      <c r="WJD231" s="4" t="e">
        <f>WJL229</f>
        <v>#REF!</v>
      </c>
      <c r="WJE231" s="556" t="s">
        <v>12</v>
      </c>
      <c r="WJF231" s="556"/>
      <c r="WJG231" s="556"/>
      <c r="WJH231" s="4" t="e">
        <f>WJP229</f>
        <v>#REF!</v>
      </c>
      <c r="WJI231" s="556" t="s">
        <v>12</v>
      </c>
      <c r="WJJ231" s="556"/>
      <c r="WJK231" s="556"/>
      <c r="WJL231" s="4" t="e">
        <f>WJT229</f>
        <v>#REF!</v>
      </c>
      <c r="WJM231" s="556" t="s">
        <v>12</v>
      </c>
      <c r="WJN231" s="556"/>
      <c r="WJO231" s="556"/>
      <c r="WJP231" s="4" t="e">
        <f>WJX229</f>
        <v>#REF!</v>
      </c>
      <c r="WJQ231" s="556" t="s">
        <v>12</v>
      </c>
      <c r="WJR231" s="556"/>
      <c r="WJS231" s="556"/>
      <c r="WJT231" s="4" t="e">
        <f>WKB229</f>
        <v>#REF!</v>
      </c>
      <c r="WJU231" s="556" t="s">
        <v>12</v>
      </c>
      <c r="WJV231" s="556"/>
      <c r="WJW231" s="556"/>
      <c r="WJX231" s="4" t="e">
        <f>WKF229</f>
        <v>#REF!</v>
      </c>
      <c r="WJY231" s="556" t="s">
        <v>12</v>
      </c>
      <c r="WJZ231" s="556"/>
      <c r="WKA231" s="556"/>
      <c r="WKB231" s="4" t="e">
        <f>WKJ229</f>
        <v>#REF!</v>
      </c>
      <c r="WKC231" s="556" t="s">
        <v>12</v>
      </c>
      <c r="WKD231" s="556"/>
      <c r="WKE231" s="556"/>
      <c r="WKF231" s="4" t="e">
        <f>WKN229</f>
        <v>#REF!</v>
      </c>
      <c r="WKG231" s="556" t="s">
        <v>12</v>
      </c>
      <c r="WKH231" s="556"/>
      <c r="WKI231" s="556"/>
      <c r="WKJ231" s="4" t="e">
        <f>WKR229</f>
        <v>#REF!</v>
      </c>
      <c r="WKK231" s="556" t="s">
        <v>12</v>
      </c>
      <c r="WKL231" s="556"/>
      <c r="WKM231" s="556"/>
      <c r="WKN231" s="4" t="e">
        <f>WKV229</f>
        <v>#REF!</v>
      </c>
      <c r="WKO231" s="556" t="s">
        <v>12</v>
      </c>
      <c r="WKP231" s="556"/>
      <c r="WKQ231" s="556"/>
      <c r="WKR231" s="4" t="e">
        <f>WKZ229</f>
        <v>#REF!</v>
      </c>
      <c r="WKS231" s="556" t="s">
        <v>12</v>
      </c>
      <c r="WKT231" s="556"/>
      <c r="WKU231" s="556"/>
      <c r="WKV231" s="4" t="e">
        <f>WLD229</f>
        <v>#REF!</v>
      </c>
      <c r="WKW231" s="556" t="s">
        <v>12</v>
      </c>
      <c r="WKX231" s="556"/>
      <c r="WKY231" s="556"/>
      <c r="WKZ231" s="4" t="e">
        <f>WLH229</f>
        <v>#REF!</v>
      </c>
      <c r="WLA231" s="556" t="s">
        <v>12</v>
      </c>
      <c r="WLB231" s="556"/>
      <c r="WLC231" s="556"/>
      <c r="WLD231" s="4" t="e">
        <f>WLL229</f>
        <v>#REF!</v>
      </c>
      <c r="WLE231" s="556" t="s">
        <v>12</v>
      </c>
      <c r="WLF231" s="556"/>
      <c r="WLG231" s="556"/>
      <c r="WLH231" s="4" t="e">
        <f>WLP229</f>
        <v>#REF!</v>
      </c>
      <c r="WLI231" s="556" t="s">
        <v>12</v>
      </c>
      <c r="WLJ231" s="556"/>
      <c r="WLK231" s="556"/>
      <c r="WLL231" s="4" t="e">
        <f>WLT229</f>
        <v>#REF!</v>
      </c>
      <c r="WLM231" s="556" t="s">
        <v>12</v>
      </c>
      <c r="WLN231" s="556"/>
      <c r="WLO231" s="556"/>
      <c r="WLP231" s="4" t="e">
        <f>WLX229</f>
        <v>#REF!</v>
      </c>
      <c r="WLQ231" s="556" t="s">
        <v>12</v>
      </c>
      <c r="WLR231" s="556"/>
      <c r="WLS231" s="556"/>
      <c r="WLT231" s="4" t="e">
        <f>WMB229</f>
        <v>#REF!</v>
      </c>
      <c r="WLU231" s="556" t="s">
        <v>12</v>
      </c>
      <c r="WLV231" s="556"/>
      <c r="WLW231" s="556"/>
      <c r="WLX231" s="4" t="e">
        <f>WMF229</f>
        <v>#REF!</v>
      </c>
      <c r="WLY231" s="556" t="s">
        <v>12</v>
      </c>
      <c r="WLZ231" s="556"/>
      <c r="WMA231" s="556"/>
      <c r="WMB231" s="4" t="e">
        <f>WMJ229</f>
        <v>#REF!</v>
      </c>
      <c r="WMC231" s="556" t="s">
        <v>12</v>
      </c>
      <c r="WMD231" s="556"/>
      <c r="WME231" s="556"/>
      <c r="WMF231" s="4" t="e">
        <f>WMN229</f>
        <v>#REF!</v>
      </c>
      <c r="WMG231" s="556" t="s">
        <v>12</v>
      </c>
      <c r="WMH231" s="556"/>
      <c r="WMI231" s="556"/>
      <c r="WMJ231" s="4" t="e">
        <f>WMR229</f>
        <v>#REF!</v>
      </c>
      <c r="WMK231" s="556" t="s">
        <v>12</v>
      </c>
      <c r="WML231" s="556"/>
      <c r="WMM231" s="556"/>
      <c r="WMN231" s="4" t="e">
        <f>WMV229</f>
        <v>#REF!</v>
      </c>
      <c r="WMO231" s="556" t="s">
        <v>12</v>
      </c>
      <c r="WMP231" s="556"/>
      <c r="WMQ231" s="556"/>
      <c r="WMR231" s="4" t="e">
        <f>WMZ229</f>
        <v>#REF!</v>
      </c>
      <c r="WMS231" s="556" t="s">
        <v>12</v>
      </c>
      <c r="WMT231" s="556"/>
      <c r="WMU231" s="556"/>
      <c r="WMV231" s="4" t="e">
        <f>WND229</f>
        <v>#REF!</v>
      </c>
      <c r="WMW231" s="556" t="s">
        <v>12</v>
      </c>
      <c r="WMX231" s="556"/>
      <c r="WMY231" s="556"/>
      <c r="WMZ231" s="4" t="e">
        <f>WNH229</f>
        <v>#REF!</v>
      </c>
      <c r="WNA231" s="556" t="s">
        <v>12</v>
      </c>
      <c r="WNB231" s="556"/>
      <c r="WNC231" s="556"/>
      <c r="WND231" s="4" t="e">
        <f>WNL229</f>
        <v>#REF!</v>
      </c>
      <c r="WNE231" s="556" t="s">
        <v>12</v>
      </c>
      <c r="WNF231" s="556"/>
      <c r="WNG231" s="556"/>
      <c r="WNH231" s="4" t="e">
        <f>WNP229</f>
        <v>#REF!</v>
      </c>
      <c r="WNI231" s="556" t="s">
        <v>12</v>
      </c>
      <c r="WNJ231" s="556"/>
      <c r="WNK231" s="556"/>
      <c r="WNL231" s="4" t="e">
        <f>WNT229</f>
        <v>#REF!</v>
      </c>
      <c r="WNM231" s="556" t="s">
        <v>12</v>
      </c>
      <c r="WNN231" s="556"/>
      <c r="WNO231" s="556"/>
      <c r="WNP231" s="4" t="e">
        <f>WNX229</f>
        <v>#REF!</v>
      </c>
      <c r="WNQ231" s="556" t="s">
        <v>12</v>
      </c>
      <c r="WNR231" s="556"/>
      <c r="WNS231" s="556"/>
      <c r="WNT231" s="4" t="e">
        <f>WOB229</f>
        <v>#REF!</v>
      </c>
      <c r="WNU231" s="556" t="s">
        <v>12</v>
      </c>
      <c r="WNV231" s="556"/>
      <c r="WNW231" s="556"/>
      <c r="WNX231" s="4" t="e">
        <f>WOF229</f>
        <v>#REF!</v>
      </c>
      <c r="WNY231" s="556" t="s">
        <v>12</v>
      </c>
      <c r="WNZ231" s="556"/>
      <c r="WOA231" s="556"/>
      <c r="WOB231" s="4" t="e">
        <f>WOJ229</f>
        <v>#REF!</v>
      </c>
      <c r="WOC231" s="556" t="s">
        <v>12</v>
      </c>
      <c r="WOD231" s="556"/>
      <c r="WOE231" s="556"/>
      <c r="WOF231" s="4" t="e">
        <f>WON229</f>
        <v>#REF!</v>
      </c>
      <c r="WOG231" s="556" t="s">
        <v>12</v>
      </c>
      <c r="WOH231" s="556"/>
      <c r="WOI231" s="556"/>
      <c r="WOJ231" s="4" t="e">
        <f>WOR229</f>
        <v>#REF!</v>
      </c>
      <c r="WOK231" s="556" t="s">
        <v>12</v>
      </c>
      <c r="WOL231" s="556"/>
      <c r="WOM231" s="556"/>
      <c r="WON231" s="4" t="e">
        <f>WOV229</f>
        <v>#REF!</v>
      </c>
      <c r="WOO231" s="556" t="s">
        <v>12</v>
      </c>
      <c r="WOP231" s="556"/>
      <c r="WOQ231" s="556"/>
      <c r="WOR231" s="4" t="e">
        <f>WOZ229</f>
        <v>#REF!</v>
      </c>
      <c r="WOS231" s="556" t="s">
        <v>12</v>
      </c>
      <c r="WOT231" s="556"/>
      <c r="WOU231" s="556"/>
      <c r="WOV231" s="4" t="e">
        <f>WPD229</f>
        <v>#REF!</v>
      </c>
      <c r="WOW231" s="556" t="s">
        <v>12</v>
      </c>
      <c r="WOX231" s="556"/>
      <c r="WOY231" s="556"/>
      <c r="WOZ231" s="4" t="e">
        <f>WPH229</f>
        <v>#REF!</v>
      </c>
      <c r="WPA231" s="556" t="s">
        <v>12</v>
      </c>
      <c r="WPB231" s="556"/>
      <c r="WPC231" s="556"/>
      <c r="WPD231" s="4" t="e">
        <f>WPL229</f>
        <v>#REF!</v>
      </c>
      <c r="WPE231" s="556" t="s">
        <v>12</v>
      </c>
      <c r="WPF231" s="556"/>
      <c r="WPG231" s="556"/>
      <c r="WPH231" s="4" t="e">
        <f>WPP229</f>
        <v>#REF!</v>
      </c>
      <c r="WPI231" s="556" t="s">
        <v>12</v>
      </c>
      <c r="WPJ231" s="556"/>
      <c r="WPK231" s="556"/>
      <c r="WPL231" s="4" t="e">
        <f>WPT229</f>
        <v>#REF!</v>
      </c>
      <c r="WPM231" s="556" t="s">
        <v>12</v>
      </c>
      <c r="WPN231" s="556"/>
      <c r="WPO231" s="556"/>
      <c r="WPP231" s="4" t="e">
        <f>WPX229</f>
        <v>#REF!</v>
      </c>
      <c r="WPQ231" s="556" t="s">
        <v>12</v>
      </c>
      <c r="WPR231" s="556"/>
      <c r="WPS231" s="556"/>
      <c r="WPT231" s="4" t="e">
        <f>WQB229</f>
        <v>#REF!</v>
      </c>
      <c r="WPU231" s="556" t="s">
        <v>12</v>
      </c>
      <c r="WPV231" s="556"/>
      <c r="WPW231" s="556"/>
      <c r="WPX231" s="4" t="e">
        <f>WQF229</f>
        <v>#REF!</v>
      </c>
      <c r="WPY231" s="556" t="s">
        <v>12</v>
      </c>
      <c r="WPZ231" s="556"/>
      <c r="WQA231" s="556"/>
      <c r="WQB231" s="4" t="e">
        <f>WQJ229</f>
        <v>#REF!</v>
      </c>
      <c r="WQC231" s="556" t="s">
        <v>12</v>
      </c>
      <c r="WQD231" s="556"/>
      <c r="WQE231" s="556"/>
      <c r="WQF231" s="4" t="e">
        <f>WQN229</f>
        <v>#REF!</v>
      </c>
      <c r="WQG231" s="556" t="s">
        <v>12</v>
      </c>
      <c r="WQH231" s="556"/>
      <c r="WQI231" s="556"/>
      <c r="WQJ231" s="4" t="e">
        <f>WQR229</f>
        <v>#REF!</v>
      </c>
      <c r="WQK231" s="556" t="s">
        <v>12</v>
      </c>
      <c r="WQL231" s="556"/>
      <c r="WQM231" s="556"/>
      <c r="WQN231" s="4" t="e">
        <f>WQV229</f>
        <v>#REF!</v>
      </c>
      <c r="WQO231" s="556" t="s">
        <v>12</v>
      </c>
      <c r="WQP231" s="556"/>
      <c r="WQQ231" s="556"/>
      <c r="WQR231" s="4" t="e">
        <f>WQZ229</f>
        <v>#REF!</v>
      </c>
      <c r="WQS231" s="556" t="s">
        <v>12</v>
      </c>
      <c r="WQT231" s="556"/>
      <c r="WQU231" s="556"/>
      <c r="WQV231" s="4" t="e">
        <f>WRD229</f>
        <v>#REF!</v>
      </c>
      <c r="WQW231" s="556" t="s">
        <v>12</v>
      </c>
      <c r="WQX231" s="556"/>
      <c r="WQY231" s="556"/>
      <c r="WQZ231" s="4" t="e">
        <f>WRH229</f>
        <v>#REF!</v>
      </c>
      <c r="WRA231" s="556" t="s">
        <v>12</v>
      </c>
      <c r="WRB231" s="556"/>
      <c r="WRC231" s="556"/>
      <c r="WRD231" s="4" t="e">
        <f>WRL229</f>
        <v>#REF!</v>
      </c>
      <c r="WRE231" s="556" t="s">
        <v>12</v>
      </c>
      <c r="WRF231" s="556"/>
      <c r="WRG231" s="556"/>
      <c r="WRH231" s="4" t="e">
        <f>WRP229</f>
        <v>#REF!</v>
      </c>
      <c r="WRI231" s="556" t="s">
        <v>12</v>
      </c>
      <c r="WRJ231" s="556"/>
      <c r="WRK231" s="556"/>
      <c r="WRL231" s="4" t="e">
        <f>WRT229</f>
        <v>#REF!</v>
      </c>
      <c r="WRM231" s="556" t="s">
        <v>12</v>
      </c>
      <c r="WRN231" s="556"/>
      <c r="WRO231" s="556"/>
      <c r="WRP231" s="4" t="e">
        <f>WRX229</f>
        <v>#REF!</v>
      </c>
      <c r="WRQ231" s="556" t="s">
        <v>12</v>
      </c>
      <c r="WRR231" s="556"/>
      <c r="WRS231" s="556"/>
      <c r="WRT231" s="4" t="e">
        <f>WSB229</f>
        <v>#REF!</v>
      </c>
      <c r="WRU231" s="556" t="s">
        <v>12</v>
      </c>
      <c r="WRV231" s="556"/>
      <c r="WRW231" s="556"/>
      <c r="WRX231" s="4" t="e">
        <f>WSF229</f>
        <v>#REF!</v>
      </c>
      <c r="WRY231" s="556" t="s">
        <v>12</v>
      </c>
      <c r="WRZ231" s="556"/>
      <c r="WSA231" s="556"/>
      <c r="WSB231" s="4" t="e">
        <f>WSJ229</f>
        <v>#REF!</v>
      </c>
      <c r="WSC231" s="556" t="s">
        <v>12</v>
      </c>
      <c r="WSD231" s="556"/>
      <c r="WSE231" s="556"/>
      <c r="WSF231" s="4" t="e">
        <f>WSN229</f>
        <v>#REF!</v>
      </c>
      <c r="WSG231" s="556" t="s">
        <v>12</v>
      </c>
      <c r="WSH231" s="556"/>
      <c r="WSI231" s="556"/>
      <c r="WSJ231" s="4" t="e">
        <f>WSR229</f>
        <v>#REF!</v>
      </c>
      <c r="WSK231" s="556" t="s">
        <v>12</v>
      </c>
      <c r="WSL231" s="556"/>
      <c r="WSM231" s="556"/>
      <c r="WSN231" s="4" t="e">
        <f>WSV229</f>
        <v>#REF!</v>
      </c>
      <c r="WSO231" s="556" t="s">
        <v>12</v>
      </c>
      <c r="WSP231" s="556"/>
      <c r="WSQ231" s="556"/>
      <c r="WSR231" s="4" t="e">
        <f>WSZ229</f>
        <v>#REF!</v>
      </c>
      <c r="WSS231" s="556" t="s">
        <v>12</v>
      </c>
      <c r="WST231" s="556"/>
      <c r="WSU231" s="556"/>
      <c r="WSV231" s="4" t="e">
        <f>WTD229</f>
        <v>#REF!</v>
      </c>
      <c r="WSW231" s="556" t="s">
        <v>12</v>
      </c>
      <c r="WSX231" s="556"/>
      <c r="WSY231" s="556"/>
      <c r="WSZ231" s="4" t="e">
        <f>WTH229</f>
        <v>#REF!</v>
      </c>
      <c r="WTA231" s="556" t="s">
        <v>12</v>
      </c>
      <c r="WTB231" s="556"/>
      <c r="WTC231" s="556"/>
      <c r="WTD231" s="4" t="e">
        <f>WTL229</f>
        <v>#REF!</v>
      </c>
      <c r="WTE231" s="556" t="s">
        <v>12</v>
      </c>
      <c r="WTF231" s="556"/>
      <c r="WTG231" s="556"/>
      <c r="WTH231" s="4" t="e">
        <f>WTP229</f>
        <v>#REF!</v>
      </c>
      <c r="WTI231" s="556" t="s">
        <v>12</v>
      </c>
      <c r="WTJ231" s="556"/>
      <c r="WTK231" s="556"/>
      <c r="WTL231" s="4" t="e">
        <f>WTT229</f>
        <v>#REF!</v>
      </c>
      <c r="WTM231" s="556" t="s">
        <v>12</v>
      </c>
      <c r="WTN231" s="556"/>
      <c r="WTO231" s="556"/>
      <c r="WTP231" s="4" t="e">
        <f>WTX229</f>
        <v>#REF!</v>
      </c>
      <c r="WTQ231" s="556" t="s">
        <v>12</v>
      </c>
      <c r="WTR231" s="556"/>
      <c r="WTS231" s="556"/>
      <c r="WTT231" s="4" t="e">
        <f>WUB229</f>
        <v>#REF!</v>
      </c>
      <c r="WTU231" s="556" t="s">
        <v>12</v>
      </c>
      <c r="WTV231" s="556"/>
      <c r="WTW231" s="556"/>
      <c r="WTX231" s="4" t="e">
        <f>WUF229</f>
        <v>#REF!</v>
      </c>
      <c r="WTY231" s="556" t="s">
        <v>12</v>
      </c>
      <c r="WTZ231" s="556"/>
      <c r="WUA231" s="556"/>
      <c r="WUB231" s="4" t="e">
        <f>WUJ229</f>
        <v>#REF!</v>
      </c>
      <c r="WUC231" s="556" t="s">
        <v>12</v>
      </c>
      <c r="WUD231" s="556"/>
      <c r="WUE231" s="556"/>
      <c r="WUF231" s="4" t="e">
        <f>WUN229</f>
        <v>#REF!</v>
      </c>
      <c r="WUG231" s="556" t="s">
        <v>12</v>
      </c>
      <c r="WUH231" s="556"/>
      <c r="WUI231" s="556"/>
      <c r="WUJ231" s="4" t="e">
        <f>WUR229</f>
        <v>#REF!</v>
      </c>
      <c r="WUK231" s="556" t="s">
        <v>12</v>
      </c>
      <c r="WUL231" s="556"/>
      <c r="WUM231" s="556"/>
      <c r="WUN231" s="4" t="e">
        <f>WUV229</f>
        <v>#REF!</v>
      </c>
      <c r="WUO231" s="556" t="s">
        <v>12</v>
      </c>
      <c r="WUP231" s="556"/>
      <c r="WUQ231" s="556"/>
      <c r="WUR231" s="4" t="e">
        <f>WUZ229</f>
        <v>#REF!</v>
      </c>
      <c r="WUS231" s="556" t="s">
        <v>12</v>
      </c>
      <c r="WUT231" s="556"/>
      <c r="WUU231" s="556"/>
      <c r="WUV231" s="4" t="e">
        <f>WVD229</f>
        <v>#REF!</v>
      </c>
      <c r="WUW231" s="556" t="s">
        <v>12</v>
      </c>
      <c r="WUX231" s="556"/>
      <c r="WUY231" s="556"/>
      <c r="WUZ231" s="4" t="e">
        <f>WVH229</f>
        <v>#REF!</v>
      </c>
      <c r="WVA231" s="556" t="s">
        <v>12</v>
      </c>
      <c r="WVB231" s="556"/>
      <c r="WVC231" s="556"/>
      <c r="WVD231" s="4" t="e">
        <f>WVL229</f>
        <v>#REF!</v>
      </c>
      <c r="WVE231" s="556" t="s">
        <v>12</v>
      </c>
      <c r="WVF231" s="556"/>
      <c r="WVG231" s="556"/>
      <c r="WVH231" s="4" t="e">
        <f>WVP229</f>
        <v>#REF!</v>
      </c>
      <c r="WVI231" s="556" t="s">
        <v>12</v>
      </c>
      <c r="WVJ231" s="556"/>
      <c r="WVK231" s="556"/>
      <c r="WVL231" s="4" t="e">
        <f>WVT229</f>
        <v>#REF!</v>
      </c>
      <c r="WVM231" s="556" t="s">
        <v>12</v>
      </c>
      <c r="WVN231" s="556"/>
      <c r="WVO231" s="556"/>
      <c r="WVP231" s="4" t="e">
        <f>WVX229</f>
        <v>#REF!</v>
      </c>
      <c r="WVQ231" s="556" t="s">
        <v>12</v>
      </c>
      <c r="WVR231" s="556"/>
      <c r="WVS231" s="556"/>
      <c r="WVT231" s="4" t="e">
        <f>WWB229</f>
        <v>#REF!</v>
      </c>
      <c r="WVU231" s="556" t="s">
        <v>12</v>
      </c>
      <c r="WVV231" s="556"/>
      <c r="WVW231" s="556"/>
      <c r="WVX231" s="4" t="e">
        <f>WWF229</f>
        <v>#REF!</v>
      </c>
      <c r="WVY231" s="556" t="s">
        <v>12</v>
      </c>
      <c r="WVZ231" s="556"/>
      <c r="WWA231" s="556"/>
      <c r="WWB231" s="4" t="e">
        <f>WWJ229</f>
        <v>#REF!</v>
      </c>
      <c r="WWC231" s="556" t="s">
        <v>12</v>
      </c>
      <c r="WWD231" s="556"/>
      <c r="WWE231" s="556"/>
      <c r="WWF231" s="4" t="e">
        <f>WWN229</f>
        <v>#REF!</v>
      </c>
      <c r="WWG231" s="556" t="s">
        <v>12</v>
      </c>
      <c r="WWH231" s="556"/>
      <c r="WWI231" s="556"/>
      <c r="WWJ231" s="4" t="e">
        <f>WWR229</f>
        <v>#REF!</v>
      </c>
      <c r="WWK231" s="556" t="s">
        <v>12</v>
      </c>
      <c r="WWL231" s="556"/>
      <c r="WWM231" s="556"/>
      <c r="WWN231" s="4" t="e">
        <f>WWV229</f>
        <v>#REF!</v>
      </c>
      <c r="WWO231" s="556" t="s">
        <v>12</v>
      </c>
      <c r="WWP231" s="556"/>
      <c r="WWQ231" s="556"/>
      <c r="WWR231" s="4" t="e">
        <f>WWZ229</f>
        <v>#REF!</v>
      </c>
      <c r="WWS231" s="556" t="s">
        <v>12</v>
      </c>
      <c r="WWT231" s="556"/>
      <c r="WWU231" s="556"/>
      <c r="WWV231" s="4" t="e">
        <f>WXD229</f>
        <v>#REF!</v>
      </c>
      <c r="WWW231" s="556" t="s">
        <v>12</v>
      </c>
      <c r="WWX231" s="556"/>
      <c r="WWY231" s="556"/>
      <c r="WWZ231" s="4" t="e">
        <f>WXH229</f>
        <v>#REF!</v>
      </c>
      <c r="WXA231" s="556" t="s">
        <v>12</v>
      </c>
      <c r="WXB231" s="556"/>
      <c r="WXC231" s="556"/>
      <c r="WXD231" s="4" t="e">
        <f>WXL229</f>
        <v>#REF!</v>
      </c>
      <c r="WXE231" s="556" t="s">
        <v>12</v>
      </c>
      <c r="WXF231" s="556"/>
      <c r="WXG231" s="556"/>
      <c r="WXH231" s="4" t="e">
        <f>WXP229</f>
        <v>#REF!</v>
      </c>
      <c r="WXI231" s="556" t="s">
        <v>12</v>
      </c>
      <c r="WXJ231" s="556"/>
      <c r="WXK231" s="556"/>
      <c r="WXL231" s="4" t="e">
        <f>WXT229</f>
        <v>#REF!</v>
      </c>
      <c r="WXM231" s="556" t="s">
        <v>12</v>
      </c>
      <c r="WXN231" s="556"/>
      <c r="WXO231" s="556"/>
      <c r="WXP231" s="4" t="e">
        <f>WXX229</f>
        <v>#REF!</v>
      </c>
      <c r="WXQ231" s="556" t="s">
        <v>12</v>
      </c>
      <c r="WXR231" s="556"/>
      <c r="WXS231" s="556"/>
      <c r="WXT231" s="4" t="e">
        <f>WYB229</f>
        <v>#REF!</v>
      </c>
      <c r="WXU231" s="556" t="s">
        <v>12</v>
      </c>
      <c r="WXV231" s="556"/>
      <c r="WXW231" s="556"/>
      <c r="WXX231" s="4" t="e">
        <f>WYF229</f>
        <v>#REF!</v>
      </c>
      <c r="WXY231" s="556" t="s">
        <v>12</v>
      </c>
      <c r="WXZ231" s="556"/>
      <c r="WYA231" s="556"/>
      <c r="WYB231" s="4" t="e">
        <f>WYJ229</f>
        <v>#REF!</v>
      </c>
      <c r="WYC231" s="556" t="s">
        <v>12</v>
      </c>
      <c r="WYD231" s="556"/>
      <c r="WYE231" s="556"/>
      <c r="WYF231" s="4" t="e">
        <f>WYN229</f>
        <v>#REF!</v>
      </c>
      <c r="WYG231" s="556" t="s">
        <v>12</v>
      </c>
      <c r="WYH231" s="556"/>
      <c r="WYI231" s="556"/>
      <c r="WYJ231" s="4" t="e">
        <f>WYR229</f>
        <v>#REF!</v>
      </c>
      <c r="WYK231" s="556" t="s">
        <v>12</v>
      </c>
      <c r="WYL231" s="556"/>
      <c r="WYM231" s="556"/>
      <c r="WYN231" s="4" t="e">
        <f>WYV229</f>
        <v>#REF!</v>
      </c>
      <c r="WYO231" s="556" t="s">
        <v>12</v>
      </c>
      <c r="WYP231" s="556"/>
      <c r="WYQ231" s="556"/>
      <c r="WYR231" s="4" t="e">
        <f>WYZ229</f>
        <v>#REF!</v>
      </c>
      <c r="WYS231" s="556" t="s">
        <v>12</v>
      </c>
      <c r="WYT231" s="556"/>
      <c r="WYU231" s="556"/>
      <c r="WYV231" s="4" t="e">
        <f>WZD229</f>
        <v>#REF!</v>
      </c>
      <c r="WYW231" s="556" t="s">
        <v>12</v>
      </c>
      <c r="WYX231" s="556"/>
      <c r="WYY231" s="556"/>
      <c r="WYZ231" s="4" t="e">
        <f>WZH229</f>
        <v>#REF!</v>
      </c>
      <c r="WZA231" s="556" t="s">
        <v>12</v>
      </c>
      <c r="WZB231" s="556"/>
      <c r="WZC231" s="556"/>
      <c r="WZD231" s="4" t="e">
        <f>WZL229</f>
        <v>#REF!</v>
      </c>
      <c r="WZE231" s="556" t="s">
        <v>12</v>
      </c>
      <c r="WZF231" s="556"/>
      <c r="WZG231" s="556"/>
      <c r="WZH231" s="4" t="e">
        <f>WZP229</f>
        <v>#REF!</v>
      </c>
      <c r="WZI231" s="556" t="s">
        <v>12</v>
      </c>
      <c r="WZJ231" s="556"/>
      <c r="WZK231" s="556"/>
      <c r="WZL231" s="4" t="e">
        <f>WZT229</f>
        <v>#REF!</v>
      </c>
      <c r="WZM231" s="556" t="s">
        <v>12</v>
      </c>
      <c r="WZN231" s="556"/>
      <c r="WZO231" s="556"/>
      <c r="WZP231" s="4" t="e">
        <f>WZX229</f>
        <v>#REF!</v>
      </c>
      <c r="WZQ231" s="556" t="s">
        <v>12</v>
      </c>
      <c r="WZR231" s="556"/>
      <c r="WZS231" s="556"/>
      <c r="WZT231" s="4" t="e">
        <f>XAB229</f>
        <v>#REF!</v>
      </c>
      <c r="WZU231" s="556" t="s">
        <v>12</v>
      </c>
      <c r="WZV231" s="556"/>
      <c r="WZW231" s="556"/>
      <c r="WZX231" s="4" t="e">
        <f>XAF229</f>
        <v>#REF!</v>
      </c>
      <c r="WZY231" s="556" t="s">
        <v>12</v>
      </c>
      <c r="WZZ231" s="556"/>
      <c r="XAA231" s="556"/>
      <c r="XAB231" s="4" t="e">
        <f>XAJ229</f>
        <v>#REF!</v>
      </c>
      <c r="XAC231" s="556" t="s">
        <v>12</v>
      </c>
      <c r="XAD231" s="556"/>
      <c r="XAE231" s="556"/>
      <c r="XAF231" s="4" t="e">
        <f>XAN229</f>
        <v>#REF!</v>
      </c>
      <c r="XAG231" s="556" t="s">
        <v>12</v>
      </c>
      <c r="XAH231" s="556"/>
      <c r="XAI231" s="556"/>
      <c r="XAJ231" s="4" t="e">
        <f>XAR229</f>
        <v>#REF!</v>
      </c>
      <c r="XAK231" s="556" t="s">
        <v>12</v>
      </c>
      <c r="XAL231" s="556"/>
      <c r="XAM231" s="556"/>
      <c r="XAN231" s="4" t="e">
        <f>XAV229</f>
        <v>#REF!</v>
      </c>
      <c r="XAO231" s="556" t="s">
        <v>12</v>
      </c>
      <c r="XAP231" s="556"/>
      <c r="XAQ231" s="556"/>
      <c r="XAR231" s="4" t="e">
        <f>XAZ229</f>
        <v>#REF!</v>
      </c>
      <c r="XAS231" s="556" t="s">
        <v>12</v>
      </c>
      <c r="XAT231" s="556"/>
      <c r="XAU231" s="556"/>
      <c r="XAV231" s="4" t="e">
        <f>XBD229</f>
        <v>#REF!</v>
      </c>
      <c r="XAW231" s="556" t="s">
        <v>12</v>
      </c>
      <c r="XAX231" s="556"/>
      <c r="XAY231" s="556"/>
      <c r="XAZ231" s="4" t="e">
        <f>XBH229</f>
        <v>#REF!</v>
      </c>
      <c r="XBA231" s="556" t="s">
        <v>12</v>
      </c>
      <c r="XBB231" s="556"/>
      <c r="XBC231" s="556"/>
      <c r="XBD231" s="4" t="e">
        <f>XBL229</f>
        <v>#REF!</v>
      </c>
      <c r="XBE231" s="556" t="s">
        <v>12</v>
      </c>
      <c r="XBF231" s="556"/>
      <c r="XBG231" s="556"/>
      <c r="XBH231" s="4" t="e">
        <f>XBP229</f>
        <v>#REF!</v>
      </c>
      <c r="XBI231" s="556" t="s">
        <v>12</v>
      </c>
      <c r="XBJ231" s="556"/>
      <c r="XBK231" s="556"/>
      <c r="XBL231" s="4" t="e">
        <f>XBT229</f>
        <v>#REF!</v>
      </c>
      <c r="XBM231" s="556" t="s">
        <v>12</v>
      </c>
      <c r="XBN231" s="556"/>
      <c r="XBO231" s="556"/>
      <c r="XBP231" s="4" t="e">
        <f>XBX229</f>
        <v>#REF!</v>
      </c>
      <c r="XBQ231" s="556" t="s">
        <v>12</v>
      </c>
      <c r="XBR231" s="556"/>
      <c r="XBS231" s="556"/>
      <c r="XBT231" s="4" t="e">
        <f>XCB229</f>
        <v>#REF!</v>
      </c>
      <c r="XBU231" s="556" t="s">
        <v>12</v>
      </c>
      <c r="XBV231" s="556"/>
      <c r="XBW231" s="556"/>
      <c r="XBX231" s="4" t="e">
        <f>XCF229</f>
        <v>#REF!</v>
      </c>
      <c r="XBY231" s="556" t="s">
        <v>12</v>
      </c>
      <c r="XBZ231" s="556"/>
      <c r="XCA231" s="556"/>
      <c r="XCB231" s="4" t="e">
        <f>XCJ229</f>
        <v>#REF!</v>
      </c>
      <c r="XCC231" s="556" t="s">
        <v>12</v>
      </c>
      <c r="XCD231" s="556"/>
      <c r="XCE231" s="556"/>
      <c r="XCF231" s="4" t="e">
        <f>XCN229</f>
        <v>#REF!</v>
      </c>
      <c r="XCG231" s="556" t="s">
        <v>12</v>
      </c>
      <c r="XCH231" s="556"/>
      <c r="XCI231" s="556"/>
      <c r="XCJ231" s="4" t="e">
        <f>XCR229</f>
        <v>#REF!</v>
      </c>
      <c r="XCK231" s="556" t="s">
        <v>12</v>
      </c>
      <c r="XCL231" s="556"/>
      <c r="XCM231" s="556"/>
      <c r="XCN231" s="4" t="e">
        <f>XCV229</f>
        <v>#REF!</v>
      </c>
      <c r="XCO231" s="556" t="s">
        <v>12</v>
      </c>
      <c r="XCP231" s="556"/>
      <c r="XCQ231" s="556"/>
      <c r="XCR231" s="4" t="e">
        <f>XCZ229</f>
        <v>#REF!</v>
      </c>
      <c r="XCS231" s="556" t="s">
        <v>12</v>
      </c>
      <c r="XCT231" s="556"/>
      <c r="XCU231" s="556"/>
      <c r="XCV231" s="4" t="e">
        <f>XDD229</f>
        <v>#REF!</v>
      </c>
      <c r="XCW231" s="556" t="s">
        <v>12</v>
      </c>
      <c r="XCX231" s="556"/>
      <c r="XCY231" s="556"/>
      <c r="XCZ231" s="4" t="e">
        <f>XDH229</f>
        <v>#REF!</v>
      </c>
      <c r="XDA231" s="556" t="s">
        <v>12</v>
      </c>
      <c r="XDB231" s="556"/>
      <c r="XDC231" s="556"/>
      <c r="XDD231" s="4" t="e">
        <f>XDL229</f>
        <v>#REF!</v>
      </c>
      <c r="XDE231" s="556" t="s">
        <v>12</v>
      </c>
      <c r="XDF231" s="556"/>
      <c r="XDG231" s="556"/>
      <c r="XDH231" s="4" t="e">
        <f>XDP229</f>
        <v>#REF!</v>
      </c>
      <c r="XDI231" s="556" t="s">
        <v>12</v>
      </c>
      <c r="XDJ231" s="556"/>
      <c r="XDK231" s="556"/>
      <c r="XDL231" s="4" t="e">
        <f>XDT229</f>
        <v>#REF!</v>
      </c>
      <c r="XDM231" s="556" t="s">
        <v>12</v>
      </c>
      <c r="XDN231" s="556"/>
      <c r="XDO231" s="556"/>
      <c r="XDP231" s="4" t="e">
        <f>XDX229</f>
        <v>#REF!</v>
      </c>
      <c r="XDQ231" s="556" t="s">
        <v>12</v>
      </c>
      <c r="XDR231" s="556"/>
      <c r="XDS231" s="556"/>
      <c r="XDT231" s="4" t="e">
        <f>XEB229</f>
        <v>#REF!</v>
      </c>
      <c r="XDU231" s="556" t="s">
        <v>12</v>
      </c>
      <c r="XDV231" s="556"/>
      <c r="XDW231" s="556"/>
      <c r="XDX231" s="4" t="e">
        <f>XEF229</f>
        <v>#REF!</v>
      </c>
      <c r="XDY231" s="556" t="s">
        <v>12</v>
      </c>
      <c r="XDZ231" s="556"/>
      <c r="XEA231" s="556"/>
      <c r="XEB231" s="4" t="e">
        <f>XEJ229</f>
        <v>#REF!</v>
      </c>
      <c r="XEC231" s="556" t="s">
        <v>12</v>
      </c>
      <c r="XED231" s="556"/>
      <c r="XEE231" s="556"/>
      <c r="XEF231" s="4" t="e">
        <f>XEN229</f>
        <v>#REF!</v>
      </c>
      <c r="XEG231" s="556" t="s">
        <v>12</v>
      </c>
      <c r="XEH231" s="556"/>
      <c r="XEI231" s="556"/>
      <c r="XEJ231" s="4" t="e">
        <f>XER229</f>
        <v>#REF!</v>
      </c>
      <c r="XEK231" s="556" t="s">
        <v>12</v>
      </c>
      <c r="XEL231" s="556"/>
      <c r="XEM231" s="556"/>
      <c r="XEN231" s="4" t="e">
        <f>XEV229</f>
        <v>#REF!</v>
      </c>
      <c r="XEO231" s="556" t="s">
        <v>12</v>
      </c>
      <c r="XEP231" s="556"/>
      <c r="XEQ231" s="556"/>
      <c r="XER231" s="4" t="e">
        <f>XEZ229</f>
        <v>#REF!</v>
      </c>
      <c r="XES231" s="556" t="s">
        <v>12</v>
      </c>
      <c r="XET231" s="556"/>
      <c r="XEU231" s="556"/>
      <c r="XEV231" s="4" t="e">
        <f>XFD229</f>
        <v>#REF!</v>
      </c>
      <c r="XEW231" s="556" t="s">
        <v>12</v>
      </c>
      <c r="XEX231" s="556"/>
      <c r="XEY231" s="556"/>
      <c r="XEZ231" s="4" t="e">
        <f>#REF!</f>
        <v>#REF!</v>
      </c>
      <c r="XFA231" s="556" t="s">
        <v>12</v>
      </c>
      <c r="XFB231" s="556"/>
      <c r="XFC231" s="556"/>
      <c r="XFD231" s="4" t="e">
        <f>#REF!</f>
        <v>#REF!</v>
      </c>
    </row>
    <row r="232" spans="1:16384" x14ac:dyDescent="0.25">
      <c r="A232" s="556"/>
      <c r="B232" s="556"/>
      <c r="C232" s="556"/>
      <c r="D232" s="5"/>
      <c r="E232" s="556"/>
      <c r="F232" s="556"/>
      <c r="G232" s="556"/>
      <c r="H232" s="5"/>
      <c r="I232" s="556"/>
      <c r="J232" s="556"/>
      <c r="K232" s="556"/>
      <c r="L232" s="5"/>
      <c r="M232" s="556"/>
      <c r="N232" s="556"/>
      <c r="O232" s="556"/>
      <c r="P232" s="5">
        <v>0</v>
      </c>
      <c r="Q232" s="556" t="s">
        <v>13</v>
      </c>
      <c r="R232" s="556"/>
      <c r="S232" s="556"/>
      <c r="T232" s="5">
        <v>0</v>
      </c>
      <c r="U232" s="556" t="s">
        <v>13</v>
      </c>
      <c r="V232" s="556"/>
      <c r="W232" s="556"/>
      <c r="X232" s="5">
        <v>0</v>
      </c>
      <c r="Y232" s="556" t="s">
        <v>13</v>
      </c>
      <c r="Z232" s="556"/>
      <c r="AA232" s="556"/>
      <c r="AB232" s="5">
        <v>0</v>
      </c>
      <c r="AC232" s="556" t="s">
        <v>13</v>
      </c>
      <c r="AD232" s="556"/>
      <c r="AE232" s="556"/>
      <c r="AF232" s="5">
        <v>0</v>
      </c>
      <c r="AG232" s="556" t="s">
        <v>13</v>
      </c>
      <c r="AH232" s="556"/>
      <c r="AI232" s="556"/>
      <c r="AJ232" s="5">
        <v>0</v>
      </c>
      <c r="AK232" s="556" t="s">
        <v>13</v>
      </c>
      <c r="AL232" s="556"/>
      <c r="AM232" s="556"/>
      <c r="AN232" s="5">
        <v>0</v>
      </c>
      <c r="AO232" s="556" t="s">
        <v>13</v>
      </c>
      <c r="AP232" s="556"/>
      <c r="AQ232" s="556"/>
      <c r="AR232" s="5">
        <v>0</v>
      </c>
      <c r="AS232" s="556" t="s">
        <v>13</v>
      </c>
      <c r="AT232" s="556"/>
      <c r="AU232" s="556"/>
      <c r="AV232" s="5">
        <v>0</v>
      </c>
      <c r="AW232" s="556" t="s">
        <v>13</v>
      </c>
      <c r="AX232" s="556"/>
      <c r="AY232" s="556"/>
      <c r="AZ232" s="5">
        <v>0</v>
      </c>
      <c r="BA232" s="556" t="s">
        <v>13</v>
      </c>
      <c r="BB232" s="556"/>
      <c r="BC232" s="556"/>
      <c r="BD232" s="5">
        <v>0</v>
      </c>
      <c r="BE232" s="556" t="s">
        <v>13</v>
      </c>
      <c r="BF232" s="556"/>
      <c r="BG232" s="556"/>
      <c r="BH232" s="5">
        <v>0</v>
      </c>
      <c r="BI232" s="556" t="s">
        <v>13</v>
      </c>
      <c r="BJ232" s="556"/>
      <c r="BK232" s="556"/>
      <c r="BL232" s="5">
        <v>0</v>
      </c>
      <c r="BM232" s="556" t="s">
        <v>13</v>
      </c>
      <c r="BN232" s="556"/>
      <c r="BO232" s="556"/>
      <c r="BP232" s="5">
        <v>0</v>
      </c>
      <c r="BQ232" s="556" t="s">
        <v>13</v>
      </c>
      <c r="BR232" s="556"/>
      <c r="BS232" s="556"/>
      <c r="BT232" s="5">
        <v>0</v>
      </c>
      <c r="BU232" s="556" t="s">
        <v>13</v>
      </c>
      <c r="BV232" s="556"/>
      <c r="BW232" s="556"/>
      <c r="BX232" s="5">
        <v>0</v>
      </c>
      <c r="BY232" s="556" t="s">
        <v>13</v>
      </c>
      <c r="BZ232" s="556"/>
      <c r="CA232" s="556"/>
      <c r="CB232" s="5">
        <v>0</v>
      </c>
      <c r="CC232" s="556" t="s">
        <v>13</v>
      </c>
      <c r="CD232" s="556"/>
      <c r="CE232" s="556"/>
      <c r="CF232" s="5">
        <v>0</v>
      </c>
      <c r="CG232" s="556" t="s">
        <v>13</v>
      </c>
      <c r="CH232" s="556"/>
      <c r="CI232" s="556"/>
      <c r="CJ232" s="5">
        <v>0</v>
      </c>
      <c r="CK232" s="556" t="s">
        <v>13</v>
      </c>
      <c r="CL232" s="556"/>
      <c r="CM232" s="556"/>
      <c r="CN232" s="5">
        <v>0</v>
      </c>
      <c r="CO232" s="556" t="s">
        <v>13</v>
      </c>
      <c r="CP232" s="556"/>
      <c r="CQ232" s="556"/>
      <c r="CR232" s="5">
        <v>0</v>
      </c>
      <c r="CS232" s="556" t="s">
        <v>13</v>
      </c>
      <c r="CT232" s="556"/>
      <c r="CU232" s="556"/>
      <c r="CV232" s="5">
        <v>0</v>
      </c>
      <c r="CW232" s="556" t="s">
        <v>13</v>
      </c>
      <c r="CX232" s="556"/>
      <c r="CY232" s="556"/>
      <c r="CZ232" s="5">
        <v>0</v>
      </c>
      <c r="DA232" s="556" t="s">
        <v>13</v>
      </c>
      <c r="DB232" s="556"/>
      <c r="DC232" s="556"/>
      <c r="DD232" s="5">
        <v>0</v>
      </c>
      <c r="DE232" s="556" t="s">
        <v>13</v>
      </c>
      <c r="DF232" s="556"/>
      <c r="DG232" s="556"/>
      <c r="DH232" s="5">
        <v>0</v>
      </c>
      <c r="DI232" s="556" t="s">
        <v>13</v>
      </c>
      <c r="DJ232" s="556"/>
      <c r="DK232" s="556"/>
      <c r="DL232" s="5">
        <v>0</v>
      </c>
      <c r="DM232" s="556" t="s">
        <v>13</v>
      </c>
      <c r="DN232" s="556"/>
      <c r="DO232" s="556"/>
      <c r="DP232" s="5">
        <v>0</v>
      </c>
      <c r="DQ232" s="556" t="s">
        <v>13</v>
      </c>
      <c r="DR232" s="556"/>
      <c r="DS232" s="556"/>
      <c r="DT232" s="5">
        <v>0</v>
      </c>
      <c r="DU232" s="556" t="s">
        <v>13</v>
      </c>
      <c r="DV232" s="556"/>
      <c r="DW232" s="556"/>
      <c r="DX232" s="5">
        <v>0</v>
      </c>
      <c r="DY232" s="556" t="s">
        <v>13</v>
      </c>
      <c r="DZ232" s="556"/>
      <c r="EA232" s="556"/>
      <c r="EB232" s="5">
        <v>0</v>
      </c>
      <c r="EC232" s="556" t="s">
        <v>13</v>
      </c>
      <c r="ED232" s="556"/>
      <c r="EE232" s="556"/>
      <c r="EF232" s="5">
        <v>0</v>
      </c>
      <c r="EG232" s="556" t="s">
        <v>13</v>
      </c>
      <c r="EH232" s="556"/>
      <c r="EI232" s="556"/>
      <c r="EJ232" s="5">
        <v>0</v>
      </c>
      <c r="EK232" s="556" t="s">
        <v>13</v>
      </c>
      <c r="EL232" s="556"/>
      <c r="EM232" s="556"/>
      <c r="EN232" s="5">
        <v>0</v>
      </c>
      <c r="EO232" s="556" t="s">
        <v>13</v>
      </c>
      <c r="EP232" s="556"/>
      <c r="EQ232" s="556"/>
      <c r="ER232" s="5">
        <v>0</v>
      </c>
      <c r="ES232" s="556" t="s">
        <v>13</v>
      </c>
      <c r="ET232" s="556"/>
      <c r="EU232" s="556"/>
      <c r="EV232" s="5">
        <v>0</v>
      </c>
      <c r="EW232" s="556" t="s">
        <v>13</v>
      </c>
      <c r="EX232" s="556"/>
      <c r="EY232" s="556"/>
      <c r="EZ232" s="5">
        <v>0</v>
      </c>
      <c r="FA232" s="556" t="s">
        <v>13</v>
      </c>
      <c r="FB232" s="556"/>
      <c r="FC232" s="556"/>
      <c r="FD232" s="5">
        <v>0</v>
      </c>
      <c r="FE232" s="556" t="s">
        <v>13</v>
      </c>
      <c r="FF232" s="556"/>
      <c r="FG232" s="556"/>
      <c r="FH232" s="5">
        <v>0</v>
      </c>
      <c r="FI232" s="556" t="s">
        <v>13</v>
      </c>
      <c r="FJ232" s="556"/>
      <c r="FK232" s="556"/>
      <c r="FL232" s="5">
        <v>0</v>
      </c>
      <c r="FM232" s="556" t="s">
        <v>13</v>
      </c>
      <c r="FN232" s="556"/>
      <c r="FO232" s="556"/>
      <c r="FP232" s="5">
        <v>0</v>
      </c>
      <c r="FQ232" s="556" t="s">
        <v>13</v>
      </c>
      <c r="FR232" s="556"/>
      <c r="FS232" s="556"/>
      <c r="FT232" s="5">
        <v>0</v>
      </c>
      <c r="FU232" s="556" t="s">
        <v>13</v>
      </c>
      <c r="FV232" s="556"/>
      <c r="FW232" s="556"/>
      <c r="FX232" s="5">
        <v>0</v>
      </c>
      <c r="FY232" s="556" t="s">
        <v>13</v>
      </c>
      <c r="FZ232" s="556"/>
      <c r="GA232" s="556"/>
      <c r="GB232" s="5">
        <v>0</v>
      </c>
      <c r="GC232" s="556" t="s">
        <v>13</v>
      </c>
      <c r="GD232" s="556"/>
      <c r="GE232" s="556"/>
      <c r="GF232" s="5">
        <v>0</v>
      </c>
      <c r="GG232" s="556" t="s">
        <v>13</v>
      </c>
      <c r="GH232" s="556"/>
      <c r="GI232" s="556"/>
      <c r="GJ232" s="5">
        <v>0</v>
      </c>
      <c r="GK232" s="556" t="s">
        <v>13</v>
      </c>
      <c r="GL232" s="556"/>
      <c r="GM232" s="556"/>
      <c r="GN232" s="5">
        <v>0</v>
      </c>
      <c r="GO232" s="556" t="s">
        <v>13</v>
      </c>
      <c r="GP232" s="556"/>
      <c r="GQ232" s="556"/>
      <c r="GR232" s="5">
        <v>0</v>
      </c>
      <c r="GS232" s="556" t="s">
        <v>13</v>
      </c>
      <c r="GT232" s="556"/>
      <c r="GU232" s="556"/>
      <c r="GV232" s="5">
        <v>0</v>
      </c>
      <c r="GW232" s="556" t="s">
        <v>13</v>
      </c>
      <c r="GX232" s="556"/>
      <c r="GY232" s="556"/>
      <c r="GZ232" s="5">
        <v>0</v>
      </c>
      <c r="HA232" s="556" t="s">
        <v>13</v>
      </c>
      <c r="HB232" s="556"/>
      <c r="HC232" s="556"/>
      <c r="HD232" s="5">
        <v>0</v>
      </c>
      <c r="HE232" s="556" t="s">
        <v>13</v>
      </c>
      <c r="HF232" s="556"/>
      <c r="HG232" s="556"/>
      <c r="HH232" s="5">
        <v>0</v>
      </c>
      <c r="HI232" s="556" t="s">
        <v>13</v>
      </c>
      <c r="HJ232" s="556"/>
      <c r="HK232" s="556"/>
      <c r="HL232" s="5">
        <v>0</v>
      </c>
      <c r="HM232" s="556" t="s">
        <v>13</v>
      </c>
      <c r="HN232" s="556"/>
      <c r="HO232" s="556"/>
      <c r="HP232" s="5">
        <v>0</v>
      </c>
      <c r="HQ232" s="556" t="s">
        <v>13</v>
      </c>
      <c r="HR232" s="556"/>
      <c r="HS232" s="556"/>
      <c r="HT232" s="5">
        <v>0</v>
      </c>
      <c r="HU232" s="556" t="s">
        <v>13</v>
      </c>
      <c r="HV232" s="556"/>
      <c r="HW232" s="556"/>
      <c r="HX232" s="5">
        <v>0</v>
      </c>
      <c r="HY232" s="556" t="s">
        <v>13</v>
      </c>
      <c r="HZ232" s="556"/>
      <c r="IA232" s="556"/>
      <c r="IB232" s="5">
        <v>0</v>
      </c>
      <c r="IC232" s="556" t="s">
        <v>13</v>
      </c>
      <c r="ID232" s="556"/>
      <c r="IE232" s="556"/>
      <c r="IF232" s="5">
        <v>0</v>
      </c>
      <c r="IG232" s="556" t="s">
        <v>13</v>
      </c>
      <c r="IH232" s="556"/>
      <c r="II232" s="556"/>
      <c r="IJ232" s="5">
        <v>0</v>
      </c>
      <c r="IK232" s="556" t="s">
        <v>13</v>
      </c>
      <c r="IL232" s="556"/>
      <c r="IM232" s="556"/>
      <c r="IN232" s="5">
        <v>0</v>
      </c>
      <c r="IO232" s="556" t="s">
        <v>13</v>
      </c>
      <c r="IP232" s="556"/>
      <c r="IQ232" s="556"/>
      <c r="IR232" s="5">
        <v>0</v>
      </c>
      <c r="IS232" s="556" t="s">
        <v>13</v>
      </c>
      <c r="IT232" s="556"/>
      <c r="IU232" s="556"/>
      <c r="IV232" s="5">
        <v>0</v>
      </c>
      <c r="IW232" s="556" t="s">
        <v>13</v>
      </c>
      <c r="IX232" s="556"/>
      <c r="IY232" s="556"/>
      <c r="IZ232" s="5">
        <v>0</v>
      </c>
      <c r="JA232" s="556" t="s">
        <v>13</v>
      </c>
      <c r="JB232" s="556"/>
      <c r="JC232" s="556"/>
      <c r="JD232" s="5">
        <v>0</v>
      </c>
      <c r="JE232" s="556" t="s">
        <v>13</v>
      </c>
      <c r="JF232" s="556"/>
      <c r="JG232" s="556"/>
      <c r="JH232" s="5">
        <v>0</v>
      </c>
      <c r="JI232" s="556" t="s">
        <v>13</v>
      </c>
      <c r="JJ232" s="556"/>
      <c r="JK232" s="556"/>
      <c r="JL232" s="5">
        <v>0</v>
      </c>
      <c r="JM232" s="556" t="s">
        <v>13</v>
      </c>
      <c r="JN232" s="556"/>
      <c r="JO232" s="556"/>
      <c r="JP232" s="5">
        <v>0</v>
      </c>
      <c r="JQ232" s="556" t="s">
        <v>13</v>
      </c>
      <c r="JR232" s="556"/>
      <c r="JS232" s="556"/>
      <c r="JT232" s="5">
        <v>0</v>
      </c>
      <c r="JU232" s="556" t="s">
        <v>13</v>
      </c>
      <c r="JV232" s="556"/>
      <c r="JW232" s="556"/>
      <c r="JX232" s="5">
        <v>0</v>
      </c>
      <c r="JY232" s="556" t="s">
        <v>13</v>
      </c>
      <c r="JZ232" s="556"/>
      <c r="KA232" s="556"/>
      <c r="KB232" s="5">
        <v>0</v>
      </c>
      <c r="KC232" s="556" t="s">
        <v>13</v>
      </c>
      <c r="KD232" s="556"/>
      <c r="KE232" s="556"/>
      <c r="KF232" s="5">
        <v>0</v>
      </c>
      <c r="KG232" s="556" t="s">
        <v>13</v>
      </c>
      <c r="KH232" s="556"/>
      <c r="KI232" s="556"/>
      <c r="KJ232" s="5">
        <v>0</v>
      </c>
      <c r="KK232" s="556" t="s">
        <v>13</v>
      </c>
      <c r="KL232" s="556"/>
      <c r="KM232" s="556"/>
      <c r="KN232" s="5">
        <v>0</v>
      </c>
      <c r="KO232" s="556" t="s">
        <v>13</v>
      </c>
      <c r="KP232" s="556"/>
      <c r="KQ232" s="556"/>
      <c r="KR232" s="5">
        <v>0</v>
      </c>
      <c r="KS232" s="556" t="s">
        <v>13</v>
      </c>
      <c r="KT232" s="556"/>
      <c r="KU232" s="556"/>
      <c r="KV232" s="5">
        <v>0</v>
      </c>
      <c r="KW232" s="556" t="s">
        <v>13</v>
      </c>
      <c r="KX232" s="556"/>
      <c r="KY232" s="556"/>
      <c r="KZ232" s="5">
        <v>0</v>
      </c>
      <c r="LA232" s="556" t="s">
        <v>13</v>
      </c>
      <c r="LB232" s="556"/>
      <c r="LC232" s="556"/>
      <c r="LD232" s="5">
        <v>0</v>
      </c>
      <c r="LE232" s="556" t="s">
        <v>13</v>
      </c>
      <c r="LF232" s="556"/>
      <c r="LG232" s="556"/>
      <c r="LH232" s="5">
        <v>0</v>
      </c>
      <c r="LI232" s="556" t="s">
        <v>13</v>
      </c>
      <c r="LJ232" s="556"/>
      <c r="LK232" s="556"/>
      <c r="LL232" s="5">
        <v>0</v>
      </c>
      <c r="LM232" s="556" t="s">
        <v>13</v>
      </c>
      <c r="LN232" s="556"/>
      <c r="LO232" s="556"/>
      <c r="LP232" s="5">
        <v>0</v>
      </c>
      <c r="LQ232" s="556" t="s">
        <v>13</v>
      </c>
      <c r="LR232" s="556"/>
      <c r="LS232" s="556"/>
      <c r="LT232" s="5">
        <v>0</v>
      </c>
      <c r="LU232" s="556" t="s">
        <v>13</v>
      </c>
      <c r="LV232" s="556"/>
      <c r="LW232" s="556"/>
      <c r="LX232" s="5">
        <v>0</v>
      </c>
      <c r="LY232" s="556" t="s">
        <v>13</v>
      </c>
      <c r="LZ232" s="556"/>
      <c r="MA232" s="556"/>
      <c r="MB232" s="5">
        <v>0</v>
      </c>
      <c r="MC232" s="556" t="s">
        <v>13</v>
      </c>
      <c r="MD232" s="556"/>
      <c r="ME232" s="556"/>
      <c r="MF232" s="5">
        <v>0</v>
      </c>
      <c r="MG232" s="556" t="s">
        <v>13</v>
      </c>
      <c r="MH232" s="556"/>
      <c r="MI232" s="556"/>
      <c r="MJ232" s="5">
        <v>0</v>
      </c>
      <c r="MK232" s="556" t="s">
        <v>13</v>
      </c>
      <c r="ML232" s="556"/>
      <c r="MM232" s="556"/>
      <c r="MN232" s="5">
        <v>0</v>
      </c>
      <c r="MO232" s="556" t="s">
        <v>13</v>
      </c>
      <c r="MP232" s="556"/>
      <c r="MQ232" s="556"/>
      <c r="MR232" s="5">
        <v>0</v>
      </c>
      <c r="MS232" s="556" t="s">
        <v>13</v>
      </c>
      <c r="MT232" s="556"/>
      <c r="MU232" s="556"/>
      <c r="MV232" s="5">
        <v>0</v>
      </c>
      <c r="MW232" s="556" t="s">
        <v>13</v>
      </c>
      <c r="MX232" s="556"/>
      <c r="MY232" s="556"/>
      <c r="MZ232" s="5">
        <v>0</v>
      </c>
      <c r="NA232" s="556" t="s">
        <v>13</v>
      </c>
      <c r="NB232" s="556"/>
      <c r="NC232" s="556"/>
      <c r="ND232" s="5">
        <v>0</v>
      </c>
      <c r="NE232" s="556" t="s">
        <v>13</v>
      </c>
      <c r="NF232" s="556"/>
      <c r="NG232" s="556"/>
      <c r="NH232" s="5">
        <v>0</v>
      </c>
      <c r="NI232" s="556" t="s">
        <v>13</v>
      </c>
      <c r="NJ232" s="556"/>
      <c r="NK232" s="556"/>
      <c r="NL232" s="5">
        <v>0</v>
      </c>
      <c r="NM232" s="556" t="s">
        <v>13</v>
      </c>
      <c r="NN232" s="556"/>
      <c r="NO232" s="556"/>
      <c r="NP232" s="5">
        <v>0</v>
      </c>
      <c r="NQ232" s="556" t="s">
        <v>13</v>
      </c>
      <c r="NR232" s="556"/>
      <c r="NS232" s="556"/>
      <c r="NT232" s="5">
        <v>0</v>
      </c>
      <c r="NU232" s="556" t="s">
        <v>13</v>
      </c>
      <c r="NV232" s="556"/>
      <c r="NW232" s="556"/>
      <c r="NX232" s="5">
        <v>0</v>
      </c>
      <c r="NY232" s="556" t="s">
        <v>13</v>
      </c>
      <c r="NZ232" s="556"/>
      <c r="OA232" s="556"/>
      <c r="OB232" s="5">
        <v>0</v>
      </c>
      <c r="OC232" s="556" t="s">
        <v>13</v>
      </c>
      <c r="OD232" s="556"/>
      <c r="OE232" s="556"/>
      <c r="OF232" s="5">
        <v>0</v>
      </c>
      <c r="OG232" s="556" t="s">
        <v>13</v>
      </c>
      <c r="OH232" s="556"/>
      <c r="OI232" s="556"/>
      <c r="OJ232" s="5">
        <v>0</v>
      </c>
      <c r="OK232" s="556" t="s">
        <v>13</v>
      </c>
      <c r="OL232" s="556"/>
      <c r="OM232" s="556"/>
      <c r="ON232" s="5">
        <v>0</v>
      </c>
      <c r="OO232" s="556" t="s">
        <v>13</v>
      </c>
      <c r="OP232" s="556"/>
      <c r="OQ232" s="556"/>
      <c r="OR232" s="5">
        <v>0</v>
      </c>
      <c r="OS232" s="556" t="s">
        <v>13</v>
      </c>
      <c r="OT232" s="556"/>
      <c r="OU232" s="556"/>
      <c r="OV232" s="5">
        <v>0</v>
      </c>
      <c r="OW232" s="556" t="s">
        <v>13</v>
      </c>
      <c r="OX232" s="556"/>
      <c r="OY232" s="556"/>
      <c r="OZ232" s="5">
        <v>0</v>
      </c>
      <c r="PA232" s="556" t="s">
        <v>13</v>
      </c>
      <c r="PB232" s="556"/>
      <c r="PC232" s="556"/>
      <c r="PD232" s="5">
        <v>0</v>
      </c>
      <c r="PE232" s="556" t="s">
        <v>13</v>
      </c>
      <c r="PF232" s="556"/>
      <c r="PG232" s="556"/>
      <c r="PH232" s="5">
        <v>0</v>
      </c>
      <c r="PI232" s="556" t="s">
        <v>13</v>
      </c>
      <c r="PJ232" s="556"/>
      <c r="PK232" s="556"/>
      <c r="PL232" s="5">
        <v>0</v>
      </c>
      <c r="PM232" s="556" t="s">
        <v>13</v>
      </c>
      <c r="PN232" s="556"/>
      <c r="PO232" s="556"/>
      <c r="PP232" s="5">
        <v>0</v>
      </c>
      <c r="PQ232" s="556" t="s">
        <v>13</v>
      </c>
      <c r="PR232" s="556"/>
      <c r="PS232" s="556"/>
      <c r="PT232" s="5">
        <v>0</v>
      </c>
      <c r="PU232" s="556" t="s">
        <v>13</v>
      </c>
      <c r="PV232" s="556"/>
      <c r="PW232" s="556"/>
      <c r="PX232" s="5">
        <v>0</v>
      </c>
      <c r="PY232" s="556" t="s">
        <v>13</v>
      </c>
      <c r="PZ232" s="556"/>
      <c r="QA232" s="556"/>
      <c r="QB232" s="5">
        <v>0</v>
      </c>
      <c r="QC232" s="556" t="s">
        <v>13</v>
      </c>
      <c r="QD232" s="556"/>
      <c r="QE232" s="556"/>
      <c r="QF232" s="5">
        <v>0</v>
      </c>
      <c r="QG232" s="556" t="s">
        <v>13</v>
      </c>
      <c r="QH232" s="556"/>
      <c r="QI232" s="556"/>
      <c r="QJ232" s="5">
        <v>0</v>
      </c>
      <c r="QK232" s="556" t="s">
        <v>13</v>
      </c>
      <c r="QL232" s="556"/>
      <c r="QM232" s="556"/>
      <c r="QN232" s="5">
        <v>0</v>
      </c>
      <c r="QO232" s="556" t="s">
        <v>13</v>
      </c>
      <c r="QP232" s="556"/>
      <c r="QQ232" s="556"/>
      <c r="QR232" s="5">
        <v>0</v>
      </c>
      <c r="QS232" s="556" t="s">
        <v>13</v>
      </c>
      <c r="QT232" s="556"/>
      <c r="QU232" s="556"/>
      <c r="QV232" s="5">
        <v>0</v>
      </c>
      <c r="QW232" s="556" t="s">
        <v>13</v>
      </c>
      <c r="QX232" s="556"/>
      <c r="QY232" s="556"/>
      <c r="QZ232" s="5">
        <v>0</v>
      </c>
      <c r="RA232" s="556" t="s">
        <v>13</v>
      </c>
      <c r="RB232" s="556"/>
      <c r="RC232" s="556"/>
      <c r="RD232" s="5">
        <v>0</v>
      </c>
      <c r="RE232" s="556" t="s">
        <v>13</v>
      </c>
      <c r="RF232" s="556"/>
      <c r="RG232" s="556"/>
      <c r="RH232" s="5">
        <v>0</v>
      </c>
      <c r="RI232" s="556" t="s">
        <v>13</v>
      </c>
      <c r="RJ232" s="556"/>
      <c r="RK232" s="556"/>
      <c r="RL232" s="5">
        <v>0</v>
      </c>
      <c r="RM232" s="556" t="s">
        <v>13</v>
      </c>
      <c r="RN232" s="556"/>
      <c r="RO232" s="556"/>
      <c r="RP232" s="5">
        <v>0</v>
      </c>
      <c r="RQ232" s="556" t="s">
        <v>13</v>
      </c>
      <c r="RR232" s="556"/>
      <c r="RS232" s="556"/>
      <c r="RT232" s="5">
        <v>0</v>
      </c>
      <c r="RU232" s="556" t="s">
        <v>13</v>
      </c>
      <c r="RV232" s="556"/>
      <c r="RW232" s="556"/>
      <c r="RX232" s="5">
        <v>0</v>
      </c>
      <c r="RY232" s="556" t="s">
        <v>13</v>
      </c>
      <c r="RZ232" s="556"/>
      <c r="SA232" s="556"/>
      <c r="SB232" s="5">
        <v>0</v>
      </c>
      <c r="SC232" s="556" t="s">
        <v>13</v>
      </c>
      <c r="SD232" s="556"/>
      <c r="SE232" s="556"/>
      <c r="SF232" s="5">
        <v>0</v>
      </c>
      <c r="SG232" s="556" t="s">
        <v>13</v>
      </c>
      <c r="SH232" s="556"/>
      <c r="SI232" s="556"/>
      <c r="SJ232" s="5">
        <v>0</v>
      </c>
      <c r="SK232" s="556" t="s">
        <v>13</v>
      </c>
      <c r="SL232" s="556"/>
      <c r="SM232" s="556"/>
      <c r="SN232" s="5">
        <v>0</v>
      </c>
      <c r="SO232" s="556" t="s">
        <v>13</v>
      </c>
      <c r="SP232" s="556"/>
      <c r="SQ232" s="556"/>
      <c r="SR232" s="5">
        <v>0</v>
      </c>
      <c r="SS232" s="556" t="s">
        <v>13</v>
      </c>
      <c r="ST232" s="556"/>
      <c r="SU232" s="556"/>
      <c r="SV232" s="5">
        <v>0</v>
      </c>
      <c r="SW232" s="556" t="s">
        <v>13</v>
      </c>
      <c r="SX232" s="556"/>
      <c r="SY232" s="556"/>
      <c r="SZ232" s="5">
        <v>0</v>
      </c>
      <c r="TA232" s="556" t="s">
        <v>13</v>
      </c>
      <c r="TB232" s="556"/>
      <c r="TC232" s="556"/>
      <c r="TD232" s="5">
        <v>0</v>
      </c>
      <c r="TE232" s="556" t="s">
        <v>13</v>
      </c>
      <c r="TF232" s="556"/>
      <c r="TG232" s="556"/>
      <c r="TH232" s="5">
        <v>0</v>
      </c>
      <c r="TI232" s="556" t="s">
        <v>13</v>
      </c>
      <c r="TJ232" s="556"/>
      <c r="TK232" s="556"/>
      <c r="TL232" s="5">
        <v>0</v>
      </c>
      <c r="TM232" s="556" t="s">
        <v>13</v>
      </c>
      <c r="TN232" s="556"/>
      <c r="TO232" s="556"/>
      <c r="TP232" s="5">
        <v>0</v>
      </c>
      <c r="TQ232" s="556" t="s">
        <v>13</v>
      </c>
      <c r="TR232" s="556"/>
      <c r="TS232" s="556"/>
      <c r="TT232" s="5">
        <v>0</v>
      </c>
      <c r="TU232" s="556" t="s">
        <v>13</v>
      </c>
      <c r="TV232" s="556"/>
      <c r="TW232" s="556"/>
      <c r="TX232" s="5">
        <v>0</v>
      </c>
      <c r="TY232" s="556" t="s">
        <v>13</v>
      </c>
      <c r="TZ232" s="556"/>
      <c r="UA232" s="556"/>
      <c r="UB232" s="5">
        <v>0</v>
      </c>
      <c r="UC232" s="556" t="s">
        <v>13</v>
      </c>
      <c r="UD232" s="556"/>
      <c r="UE232" s="556"/>
      <c r="UF232" s="5">
        <v>0</v>
      </c>
      <c r="UG232" s="556" t="s">
        <v>13</v>
      </c>
      <c r="UH232" s="556"/>
      <c r="UI232" s="556"/>
      <c r="UJ232" s="5">
        <v>0</v>
      </c>
      <c r="UK232" s="556" t="s">
        <v>13</v>
      </c>
      <c r="UL232" s="556"/>
      <c r="UM232" s="556"/>
      <c r="UN232" s="5">
        <v>0</v>
      </c>
      <c r="UO232" s="556" t="s">
        <v>13</v>
      </c>
      <c r="UP232" s="556"/>
      <c r="UQ232" s="556"/>
      <c r="UR232" s="5">
        <v>0</v>
      </c>
      <c r="US232" s="556" t="s">
        <v>13</v>
      </c>
      <c r="UT232" s="556"/>
      <c r="UU232" s="556"/>
      <c r="UV232" s="5">
        <v>0</v>
      </c>
      <c r="UW232" s="556" t="s">
        <v>13</v>
      </c>
      <c r="UX232" s="556"/>
      <c r="UY232" s="556"/>
      <c r="UZ232" s="5">
        <v>0</v>
      </c>
      <c r="VA232" s="556" t="s">
        <v>13</v>
      </c>
      <c r="VB232" s="556"/>
      <c r="VC232" s="556"/>
      <c r="VD232" s="5">
        <v>0</v>
      </c>
      <c r="VE232" s="556" t="s">
        <v>13</v>
      </c>
      <c r="VF232" s="556"/>
      <c r="VG232" s="556"/>
      <c r="VH232" s="5">
        <v>0</v>
      </c>
      <c r="VI232" s="556" t="s">
        <v>13</v>
      </c>
      <c r="VJ232" s="556"/>
      <c r="VK232" s="556"/>
      <c r="VL232" s="5">
        <v>0</v>
      </c>
      <c r="VM232" s="556" t="s">
        <v>13</v>
      </c>
      <c r="VN232" s="556"/>
      <c r="VO232" s="556"/>
      <c r="VP232" s="5">
        <v>0</v>
      </c>
      <c r="VQ232" s="556" t="s">
        <v>13</v>
      </c>
      <c r="VR232" s="556"/>
      <c r="VS232" s="556"/>
      <c r="VT232" s="5">
        <v>0</v>
      </c>
      <c r="VU232" s="556" t="s">
        <v>13</v>
      </c>
      <c r="VV232" s="556"/>
      <c r="VW232" s="556"/>
      <c r="VX232" s="5">
        <v>0</v>
      </c>
      <c r="VY232" s="556" t="s">
        <v>13</v>
      </c>
      <c r="VZ232" s="556"/>
      <c r="WA232" s="556"/>
      <c r="WB232" s="5">
        <v>0</v>
      </c>
      <c r="WC232" s="556" t="s">
        <v>13</v>
      </c>
      <c r="WD232" s="556"/>
      <c r="WE232" s="556"/>
      <c r="WF232" s="5">
        <v>0</v>
      </c>
      <c r="WG232" s="556" t="s">
        <v>13</v>
      </c>
      <c r="WH232" s="556"/>
      <c r="WI232" s="556"/>
      <c r="WJ232" s="5">
        <v>0</v>
      </c>
      <c r="WK232" s="556" t="s">
        <v>13</v>
      </c>
      <c r="WL232" s="556"/>
      <c r="WM232" s="556"/>
      <c r="WN232" s="5">
        <v>0</v>
      </c>
      <c r="WO232" s="556" t="s">
        <v>13</v>
      </c>
      <c r="WP232" s="556"/>
      <c r="WQ232" s="556"/>
      <c r="WR232" s="5">
        <v>0</v>
      </c>
      <c r="WS232" s="556" t="s">
        <v>13</v>
      </c>
      <c r="WT232" s="556"/>
      <c r="WU232" s="556"/>
      <c r="WV232" s="5">
        <v>0</v>
      </c>
      <c r="WW232" s="556" t="s">
        <v>13</v>
      </c>
      <c r="WX232" s="556"/>
      <c r="WY232" s="556"/>
      <c r="WZ232" s="5">
        <v>0</v>
      </c>
      <c r="XA232" s="556" t="s">
        <v>13</v>
      </c>
      <c r="XB232" s="556"/>
      <c r="XC232" s="556"/>
      <c r="XD232" s="5">
        <v>0</v>
      </c>
      <c r="XE232" s="556" t="s">
        <v>13</v>
      </c>
      <c r="XF232" s="556"/>
      <c r="XG232" s="556"/>
      <c r="XH232" s="5">
        <v>0</v>
      </c>
      <c r="XI232" s="556" t="s">
        <v>13</v>
      </c>
      <c r="XJ232" s="556"/>
      <c r="XK232" s="556"/>
      <c r="XL232" s="5">
        <v>0</v>
      </c>
      <c r="XM232" s="556" t="s">
        <v>13</v>
      </c>
      <c r="XN232" s="556"/>
      <c r="XO232" s="556"/>
      <c r="XP232" s="5">
        <v>0</v>
      </c>
      <c r="XQ232" s="556" t="s">
        <v>13</v>
      </c>
      <c r="XR232" s="556"/>
      <c r="XS232" s="556"/>
      <c r="XT232" s="5">
        <v>0</v>
      </c>
      <c r="XU232" s="556" t="s">
        <v>13</v>
      </c>
      <c r="XV232" s="556"/>
      <c r="XW232" s="556"/>
      <c r="XX232" s="5">
        <v>0</v>
      </c>
      <c r="XY232" s="556" t="s">
        <v>13</v>
      </c>
      <c r="XZ232" s="556"/>
      <c r="YA232" s="556"/>
      <c r="YB232" s="5">
        <v>0</v>
      </c>
      <c r="YC232" s="556" t="s">
        <v>13</v>
      </c>
      <c r="YD232" s="556"/>
      <c r="YE232" s="556"/>
      <c r="YF232" s="5">
        <v>0</v>
      </c>
      <c r="YG232" s="556" t="s">
        <v>13</v>
      </c>
      <c r="YH232" s="556"/>
      <c r="YI232" s="556"/>
      <c r="YJ232" s="5">
        <v>0</v>
      </c>
      <c r="YK232" s="556" t="s">
        <v>13</v>
      </c>
      <c r="YL232" s="556"/>
      <c r="YM232" s="556"/>
      <c r="YN232" s="5">
        <v>0</v>
      </c>
      <c r="YO232" s="556" t="s">
        <v>13</v>
      </c>
      <c r="YP232" s="556"/>
      <c r="YQ232" s="556"/>
      <c r="YR232" s="5">
        <v>0</v>
      </c>
      <c r="YS232" s="556" t="s">
        <v>13</v>
      </c>
      <c r="YT232" s="556"/>
      <c r="YU232" s="556"/>
      <c r="YV232" s="5">
        <v>0</v>
      </c>
      <c r="YW232" s="556" t="s">
        <v>13</v>
      </c>
      <c r="YX232" s="556"/>
      <c r="YY232" s="556"/>
      <c r="YZ232" s="5">
        <v>0</v>
      </c>
      <c r="ZA232" s="556" t="s">
        <v>13</v>
      </c>
      <c r="ZB232" s="556"/>
      <c r="ZC232" s="556"/>
      <c r="ZD232" s="5">
        <v>0</v>
      </c>
      <c r="ZE232" s="556" t="s">
        <v>13</v>
      </c>
      <c r="ZF232" s="556"/>
      <c r="ZG232" s="556"/>
      <c r="ZH232" s="5">
        <v>0</v>
      </c>
      <c r="ZI232" s="556" t="s">
        <v>13</v>
      </c>
      <c r="ZJ232" s="556"/>
      <c r="ZK232" s="556"/>
      <c r="ZL232" s="5">
        <v>0</v>
      </c>
      <c r="ZM232" s="556" t="s">
        <v>13</v>
      </c>
      <c r="ZN232" s="556"/>
      <c r="ZO232" s="556"/>
      <c r="ZP232" s="5">
        <v>0</v>
      </c>
      <c r="ZQ232" s="556" t="s">
        <v>13</v>
      </c>
      <c r="ZR232" s="556"/>
      <c r="ZS232" s="556"/>
      <c r="ZT232" s="5">
        <v>0</v>
      </c>
      <c r="ZU232" s="556" t="s">
        <v>13</v>
      </c>
      <c r="ZV232" s="556"/>
      <c r="ZW232" s="556"/>
      <c r="ZX232" s="5">
        <v>0</v>
      </c>
      <c r="ZY232" s="556" t="s">
        <v>13</v>
      </c>
      <c r="ZZ232" s="556"/>
      <c r="AAA232" s="556"/>
      <c r="AAB232" s="5">
        <v>0</v>
      </c>
      <c r="AAC232" s="556" t="s">
        <v>13</v>
      </c>
      <c r="AAD232" s="556"/>
      <c r="AAE232" s="556"/>
      <c r="AAF232" s="5">
        <v>0</v>
      </c>
      <c r="AAG232" s="556" t="s">
        <v>13</v>
      </c>
      <c r="AAH232" s="556"/>
      <c r="AAI232" s="556"/>
      <c r="AAJ232" s="5">
        <v>0</v>
      </c>
      <c r="AAK232" s="556" t="s">
        <v>13</v>
      </c>
      <c r="AAL232" s="556"/>
      <c r="AAM232" s="556"/>
      <c r="AAN232" s="5">
        <v>0</v>
      </c>
      <c r="AAO232" s="556" t="s">
        <v>13</v>
      </c>
      <c r="AAP232" s="556"/>
      <c r="AAQ232" s="556"/>
      <c r="AAR232" s="5">
        <v>0</v>
      </c>
      <c r="AAS232" s="556" t="s">
        <v>13</v>
      </c>
      <c r="AAT232" s="556"/>
      <c r="AAU232" s="556"/>
      <c r="AAV232" s="5">
        <v>0</v>
      </c>
      <c r="AAW232" s="556" t="s">
        <v>13</v>
      </c>
      <c r="AAX232" s="556"/>
      <c r="AAY232" s="556"/>
      <c r="AAZ232" s="5">
        <v>0</v>
      </c>
      <c r="ABA232" s="556" t="s">
        <v>13</v>
      </c>
      <c r="ABB232" s="556"/>
      <c r="ABC232" s="556"/>
      <c r="ABD232" s="5">
        <v>0</v>
      </c>
      <c r="ABE232" s="556" t="s">
        <v>13</v>
      </c>
      <c r="ABF232" s="556"/>
      <c r="ABG232" s="556"/>
      <c r="ABH232" s="5">
        <v>0</v>
      </c>
      <c r="ABI232" s="556" t="s">
        <v>13</v>
      </c>
      <c r="ABJ232" s="556"/>
      <c r="ABK232" s="556"/>
      <c r="ABL232" s="5">
        <v>0</v>
      </c>
      <c r="ABM232" s="556" t="s">
        <v>13</v>
      </c>
      <c r="ABN232" s="556"/>
      <c r="ABO232" s="556"/>
      <c r="ABP232" s="5">
        <v>0</v>
      </c>
      <c r="ABQ232" s="556" t="s">
        <v>13</v>
      </c>
      <c r="ABR232" s="556"/>
      <c r="ABS232" s="556"/>
      <c r="ABT232" s="5">
        <v>0</v>
      </c>
      <c r="ABU232" s="556" t="s">
        <v>13</v>
      </c>
      <c r="ABV232" s="556"/>
      <c r="ABW232" s="556"/>
      <c r="ABX232" s="5">
        <v>0</v>
      </c>
      <c r="ABY232" s="556" t="s">
        <v>13</v>
      </c>
      <c r="ABZ232" s="556"/>
      <c r="ACA232" s="556"/>
      <c r="ACB232" s="5">
        <v>0</v>
      </c>
      <c r="ACC232" s="556" t="s">
        <v>13</v>
      </c>
      <c r="ACD232" s="556"/>
      <c r="ACE232" s="556"/>
      <c r="ACF232" s="5">
        <v>0</v>
      </c>
      <c r="ACG232" s="556" t="s">
        <v>13</v>
      </c>
      <c r="ACH232" s="556"/>
      <c r="ACI232" s="556"/>
      <c r="ACJ232" s="5">
        <v>0</v>
      </c>
      <c r="ACK232" s="556" t="s">
        <v>13</v>
      </c>
      <c r="ACL232" s="556"/>
      <c r="ACM232" s="556"/>
      <c r="ACN232" s="5">
        <v>0</v>
      </c>
      <c r="ACO232" s="556" t="s">
        <v>13</v>
      </c>
      <c r="ACP232" s="556"/>
      <c r="ACQ232" s="556"/>
      <c r="ACR232" s="5">
        <v>0</v>
      </c>
      <c r="ACS232" s="556" t="s">
        <v>13</v>
      </c>
      <c r="ACT232" s="556"/>
      <c r="ACU232" s="556"/>
      <c r="ACV232" s="5">
        <v>0</v>
      </c>
      <c r="ACW232" s="556" t="s">
        <v>13</v>
      </c>
      <c r="ACX232" s="556"/>
      <c r="ACY232" s="556"/>
      <c r="ACZ232" s="5">
        <v>0</v>
      </c>
      <c r="ADA232" s="556" t="s">
        <v>13</v>
      </c>
      <c r="ADB232" s="556"/>
      <c r="ADC232" s="556"/>
      <c r="ADD232" s="5">
        <v>0</v>
      </c>
      <c r="ADE232" s="556" t="s">
        <v>13</v>
      </c>
      <c r="ADF232" s="556"/>
      <c r="ADG232" s="556"/>
      <c r="ADH232" s="5">
        <v>0</v>
      </c>
      <c r="ADI232" s="556" t="s">
        <v>13</v>
      </c>
      <c r="ADJ232" s="556"/>
      <c r="ADK232" s="556"/>
      <c r="ADL232" s="5">
        <v>0</v>
      </c>
      <c r="ADM232" s="556" t="s">
        <v>13</v>
      </c>
      <c r="ADN232" s="556"/>
      <c r="ADO232" s="556"/>
      <c r="ADP232" s="5">
        <v>0</v>
      </c>
      <c r="ADQ232" s="556" t="s">
        <v>13</v>
      </c>
      <c r="ADR232" s="556"/>
      <c r="ADS232" s="556"/>
      <c r="ADT232" s="5">
        <v>0</v>
      </c>
      <c r="ADU232" s="556" t="s">
        <v>13</v>
      </c>
      <c r="ADV232" s="556"/>
      <c r="ADW232" s="556"/>
      <c r="ADX232" s="5">
        <v>0</v>
      </c>
      <c r="ADY232" s="556" t="s">
        <v>13</v>
      </c>
      <c r="ADZ232" s="556"/>
      <c r="AEA232" s="556"/>
      <c r="AEB232" s="5">
        <v>0</v>
      </c>
      <c r="AEC232" s="556" t="s">
        <v>13</v>
      </c>
      <c r="AED232" s="556"/>
      <c r="AEE232" s="556"/>
      <c r="AEF232" s="5">
        <v>0</v>
      </c>
      <c r="AEG232" s="556" t="s">
        <v>13</v>
      </c>
      <c r="AEH232" s="556"/>
      <c r="AEI232" s="556"/>
      <c r="AEJ232" s="5">
        <v>0</v>
      </c>
      <c r="AEK232" s="556" t="s">
        <v>13</v>
      </c>
      <c r="AEL232" s="556"/>
      <c r="AEM232" s="556"/>
      <c r="AEN232" s="5">
        <v>0</v>
      </c>
      <c r="AEO232" s="556" t="s">
        <v>13</v>
      </c>
      <c r="AEP232" s="556"/>
      <c r="AEQ232" s="556"/>
      <c r="AER232" s="5">
        <v>0</v>
      </c>
      <c r="AES232" s="556" t="s">
        <v>13</v>
      </c>
      <c r="AET232" s="556"/>
      <c r="AEU232" s="556"/>
      <c r="AEV232" s="5">
        <v>0</v>
      </c>
      <c r="AEW232" s="556" t="s">
        <v>13</v>
      </c>
      <c r="AEX232" s="556"/>
      <c r="AEY232" s="556"/>
      <c r="AEZ232" s="5">
        <v>0</v>
      </c>
      <c r="AFA232" s="556" t="s">
        <v>13</v>
      </c>
      <c r="AFB232" s="556"/>
      <c r="AFC232" s="556"/>
      <c r="AFD232" s="5">
        <v>0</v>
      </c>
      <c r="AFE232" s="556" t="s">
        <v>13</v>
      </c>
      <c r="AFF232" s="556"/>
      <c r="AFG232" s="556"/>
      <c r="AFH232" s="5">
        <v>0</v>
      </c>
      <c r="AFI232" s="556" t="s">
        <v>13</v>
      </c>
      <c r="AFJ232" s="556"/>
      <c r="AFK232" s="556"/>
      <c r="AFL232" s="5">
        <v>0</v>
      </c>
      <c r="AFM232" s="556" t="s">
        <v>13</v>
      </c>
      <c r="AFN232" s="556"/>
      <c r="AFO232" s="556"/>
      <c r="AFP232" s="5">
        <v>0</v>
      </c>
      <c r="AFQ232" s="556" t="s">
        <v>13</v>
      </c>
      <c r="AFR232" s="556"/>
      <c r="AFS232" s="556"/>
      <c r="AFT232" s="5">
        <v>0</v>
      </c>
      <c r="AFU232" s="556" t="s">
        <v>13</v>
      </c>
      <c r="AFV232" s="556"/>
      <c r="AFW232" s="556"/>
      <c r="AFX232" s="5">
        <v>0</v>
      </c>
      <c r="AFY232" s="556" t="s">
        <v>13</v>
      </c>
      <c r="AFZ232" s="556"/>
      <c r="AGA232" s="556"/>
      <c r="AGB232" s="5">
        <v>0</v>
      </c>
      <c r="AGC232" s="556" t="s">
        <v>13</v>
      </c>
      <c r="AGD232" s="556"/>
      <c r="AGE232" s="556"/>
      <c r="AGF232" s="5">
        <v>0</v>
      </c>
      <c r="AGG232" s="556" t="s">
        <v>13</v>
      </c>
      <c r="AGH232" s="556"/>
      <c r="AGI232" s="556"/>
      <c r="AGJ232" s="5">
        <v>0</v>
      </c>
      <c r="AGK232" s="556" t="s">
        <v>13</v>
      </c>
      <c r="AGL232" s="556"/>
      <c r="AGM232" s="556"/>
      <c r="AGN232" s="5">
        <v>0</v>
      </c>
      <c r="AGO232" s="556" t="s">
        <v>13</v>
      </c>
      <c r="AGP232" s="556"/>
      <c r="AGQ232" s="556"/>
      <c r="AGR232" s="5">
        <v>0</v>
      </c>
      <c r="AGS232" s="556" t="s">
        <v>13</v>
      </c>
      <c r="AGT232" s="556"/>
      <c r="AGU232" s="556"/>
      <c r="AGV232" s="5">
        <v>0</v>
      </c>
      <c r="AGW232" s="556" t="s">
        <v>13</v>
      </c>
      <c r="AGX232" s="556"/>
      <c r="AGY232" s="556"/>
      <c r="AGZ232" s="5">
        <v>0</v>
      </c>
      <c r="AHA232" s="556" t="s">
        <v>13</v>
      </c>
      <c r="AHB232" s="556"/>
      <c r="AHC232" s="556"/>
      <c r="AHD232" s="5">
        <v>0</v>
      </c>
      <c r="AHE232" s="556" t="s">
        <v>13</v>
      </c>
      <c r="AHF232" s="556"/>
      <c r="AHG232" s="556"/>
      <c r="AHH232" s="5">
        <v>0</v>
      </c>
      <c r="AHI232" s="556" t="s">
        <v>13</v>
      </c>
      <c r="AHJ232" s="556"/>
      <c r="AHK232" s="556"/>
      <c r="AHL232" s="5">
        <v>0</v>
      </c>
      <c r="AHM232" s="556" t="s">
        <v>13</v>
      </c>
      <c r="AHN232" s="556"/>
      <c r="AHO232" s="556"/>
      <c r="AHP232" s="5">
        <v>0</v>
      </c>
      <c r="AHQ232" s="556" t="s">
        <v>13</v>
      </c>
      <c r="AHR232" s="556"/>
      <c r="AHS232" s="556"/>
      <c r="AHT232" s="5">
        <v>0</v>
      </c>
      <c r="AHU232" s="556" t="s">
        <v>13</v>
      </c>
      <c r="AHV232" s="556"/>
      <c r="AHW232" s="556"/>
      <c r="AHX232" s="5">
        <v>0</v>
      </c>
      <c r="AHY232" s="556" t="s">
        <v>13</v>
      </c>
      <c r="AHZ232" s="556"/>
      <c r="AIA232" s="556"/>
      <c r="AIB232" s="5">
        <v>0</v>
      </c>
      <c r="AIC232" s="556" t="s">
        <v>13</v>
      </c>
      <c r="AID232" s="556"/>
      <c r="AIE232" s="556"/>
      <c r="AIF232" s="5">
        <v>0</v>
      </c>
      <c r="AIG232" s="556" t="s">
        <v>13</v>
      </c>
      <c r="AIH232" s="556"/>
      <c r="AII232" s="556"/>
      <c r="AIJ232" s="5">
        <v>0</v>
      </c>
      <c r="AIK232" s="556" t="s">
        <v>13</v>
      </c>
      <c r="AIL232" s="556"/>
      <c r="AIM232" s="556"/>
      <c r="AIN232" s="5">
        <v>0</v>
      </c>
      <c r="AIO232" s="556" t="s">
        <v>13</v>
      </c>
      <c r="AIP232" s="556"/>
      <c r="AIQ232" s="556"/>
      <c r="AIR232" s="5">
        <v>0</v>
      </c>
      <c r="AIS232" s="556" t="s">
        <v>13</v>
      </c>
      <c r="AIT232" s="556"/>
      <c r="AIU232" s="556"/>
      <c r="AIV232" s="5">
        <v>0</v>
      </c>
      <c r="AIW232" s="556" t="s">
        <v>13</v>
      </c>
      <c r="AIX232" s="556"/>
      <c r="AIY232" s="556"/>
      <c r="AIZ232" s="5">
        <v>0</v>
      </c>
      <c r="AJA232" s="556" t="s">
        <v>13</v>
      </c>
      <c r="AJB232" s="556"/>
      <c r="AJC232" s="556"/>
      <c r="AJD232" s="5">
        <v>0</v>
      </c>
      <c r="AJE232" s="556" t="s">
        <v>13</v>
      </c>
      <c r="AJF232" s="556"/>
      <c r="AJG232" s="556"/>
      <c r="AJH232" s="5">
        <v>0</v>
      </c>
      <c r="AJI232" s="556" t="s">
        <v>13</v>
      </c>
      <c r="AJJ232" s="556"/>
      <c r="AJK232" s="556"/>
      <c r="AJL232" s="5">
        <v>0</v>
      </c>
      <c r="AJM232" s="556" t="s">
        <v>13</v>
      </c>
      <c r="AJN232" s="556"/>
      <c r="AJO232" s="556"/>
      <c r="AJP232" s="5">
        <v>0</v>
      </c>
      <c r="AJQ232" s="556" t="s">
        <v>13</v>
      </c>
      <c r="AJR232" s="556"/>
      <c r="AJS232" s="556"/>
      <c r="AJT232" s="5">
        <v>0</v>
      </c>
      <c r="AJU232" s="556" t="s">
        <v>13</v>
      </c>
      <c r="AJV232" s="556"/>
      <c r="AJW232" s="556"/>
      <c r="AJX232" s="5">
        <v>0</v>
      </c>
      <c r="AJY232" s="556" t="s">
        <v>13</v>
      </c>
      <c r="AJZ232" s="556"/>
      <c r="AKA232" s="556"/>
      <c r="AKB232" s="5">
        <v>0</v>
      </c>
      <c r="AKC232" s="556" t="s">
        <v>13</v>
      </c>
      <c r="AKD232" s="556"/>
      <c r="AKE232" s="556"/>
      <c r="AKF232" s="5">
        <v>0</v>
      </c>
      <c r="AKG232" s="556" t="s">
        <v>13</v>
      </c>
      <c r="AKH232" s="556"/>
      <c r="AKI232" s="556"/>
      <c r="AKJ232" s="5">
        <v>0</v>
      </c>
      <c r="AKK232" s="556" t="s">
        <v>13</v>
      </c>
      <c r="AKL232" s="556"/>
      <c r="AKM232" s="556"/>
      <c r="AKN232" s="5">
        <v>0</v>
      </c>
      <c r="AKO232" s="556" t="s">
        <v>13</v>
      </c>
      <c r="AKP232" s="556"/>
      <c r="AKQ232" s="556"/>
      <c r="AKR232" s="5">
        <v>0</v>
      </c>
      <c r="AKS232" s="556" t="s">
        <v>13</v>
      </c>
      <c r="AKT232" s="556"/>
      <c r="AKU232" s="556"/>
      <c r="AKV232" s="5">
        <v>0</v>
      </c>
      <c r="AKW232" s="556" t="s">
        <v>13</v>
      </c>
      <c r="AKX232" s="556"/>
      <c r="AKY232" s="556"/>
      <c r="AKZ232" s="5">
        <v>0</v>
      </c>
      <c r="ALA232" s="556" t="s">
        <v>13</v>
      </c>
      <c r="ALB232" s="556"/>
      <c r="ALC232" s="556"/>
      <c r="ALD232" s="5">
        <v>0</v>
      </c>
      <c r="ALE232" s="556" t="s">
        <v>13</v>
      </c>
      <c r="ALF232" s="556"/>
      <c r="ALG232" s="556"/>
      <c r="ALH232" s="5">
        <v>0</v>
      </c>
      <c r="ALI232" s="556" t="s">
        <v>13</v>
      </c>
      <c r="ALJ232" s="556"/>
      <c r="ALK232" s="556"/>
      <c r="ALL232" s="5">
        <v>0</v>
      </c>
      <c r="ALM232" s="556" t="s">
        <v>13</v>
      </c>
      <c r="ALN232" s="556"/>
      <c r="ALO232" s="556"/>
      <c r="ALP232" s="5">
        <v>0</v>
      </c>
      <c r="ALQ232" s="556" t="s">
        <v>13</v>
      </c>
      <c r="ALR232" s="556"/>
      <c r="ALS232" s="556"/>
      <c r="ALT232" s="5">
        <v>0</v>
      </c>
      <c r="ALU232" s="556" t="s">
        <v>13</v>
      </c>
      <c r="ALV232" s="556"/>
      <c r="ALW232" s="556"/>
      <c r="ALX232" s="5">
        <v>0</v>
      </c>
      <c r="ALY232" s="556" t="s">
        <v>13</v>
      </c>
      <c r="ALZ232" s="556"/>
      <c r="AMA232" s="556"/>
      <c r="AMB232" s="5">
        <v>0</v>
      </c>
      <c r="AMC232" s="556" t="s">
        <v>13</v>
      </c>
      <c r="AMD232" s="556"/>
      <c r="AME232" s="556"/>
      <c r="AMF232" s="5">
        <v>0</v>
      </c>
      <c r="AMG232" s="556" t="s">
        <v>13</v>
      </c>
      <c r="AMH232" s="556"/>
      <c r="AMI232" s="556"/>
      <c r="AMJ232" s="5">
        <v>0</v>
      </c>
      <c r="AMK232" s="556" t="s">
        <v>13</v>
      </c>
      <c r="AML232" s="556"/>
      <c r="AMM232" s="556"/>
      <c r="AMN232" s="5">
        <v>0</v>
      </c>
      <c r="AMO232" s="556" t="s">
        <v>13</v>
      </c>
      <c r="AMP232" s="556"/>
      <c r="AMQ232" s="556"/>
      <c r="AMR232" s="5">
        <v>0</v>
      </c>
      <c r="AMS232" s="556" t="s">
        <v>13</v>
      </c>
      <c r="AMT232" s="556"/>
      <c r="AMU232" s="556"/>
      <c r="AMV232" s="5">
        <v>0</v>
      </c>
      <c r="AMW232" s="556" t="s">
        <v>13</v>
      </c>
      <c r="AMX232" s="556"/>
      <c r="AMY232" s="556"/>
      <c r="AMZ232" s="5">
        <v>0</v>
      </c>
      <c r="ANA232" s="556" t="s">
        <v>13</v>
      </c>
      <c r="ANB232" s="556"/>
      <c r="ANC232" s="556"/>
      <c r="AND232" s="5">
        <v>0</v>
      </c>
      <c r="ANE232" s="556" t="s">
        <v>13</v>
      </c>
      <c r="ANF232" s="556"/>
      <c r="ANG232" s="556"/>
      <c r="ANH232" s="5">
        <v>0</v>
      </c>
      <c r="ANI232" s="556" t="s">
        <v>13</v>
      </c>
      <c r="ANJ232" s="556"/>
      <c r="ANK232" s="556"/>
      <c r="ANL232" s="5">
        <v>0</v>
      </c>
      <c r="ANM232" s="556" t="s">
        <v>13</v>
      </c>
      <c r="ANN232" s="556"/>
      <c r="ANO232" s="556"/>
      <c r="ANP232" s="5">
        <v>0</v>
      </c>
      <c r="ANQ232" s="556" t="s">
        <v>13</v>
      </c>
      <c r="ANR232" s="556"/>
      <c r="ANS232" s="556"/>
      <c r="ANT232" s="5">
        <v>0</v>
      </c>
      <c r="ANU232" s="556" t="s">
        <v>13</v>
      </c>
      <c r="ANV232" s="556"/>
      <c r="ANW232" s="556"/>
      <c r="ANX232" s="5">
        <v>0</v>
      </c>
      <c r="ANY232" s="556" t="s">
        <v>13</v>
      </c>
      <c r="ANZ232" s="556"/>
      <c r="AOA232" s="556"/>
      <c r="AOB232" s="5">
        <v>0</v>
      </c>
      <c r="AOC232" s="556" t="s">
        <v>13</v>
      </c>
      <c r="AOD232" s="556"/>
      <c r="AOE232" s="556"/>
      <c r="AOF232" s="5">
        <v>0</v>
      </c>
      <c r="AOG232" s="556" t="s">
        <v>13</v>
      </c>
      <c r="AOH232" s="556"/>
      <c r="AOI232" s="556"/>
      <c r="AOJ232" s="5">
        <v>0</v>
      </c>
      <c r="AOK232" s="556" t="s">
        <v>13</v>
      </c>
      <c r="AOL232" s="556"/>
      <c r="AOM232" s="556"/>
      <c r="AON232" s="5">
        <v>0</v>
      </c>
      <c r="AOO232" s="556" t="s">
        <v>13</v>
      </c>
      <c r="AOP232" s="556"/>
      <c r="AOQ232" s="556"/>
      <c r="AOR232" s="5">
        <v>0</v>
      </c>
      <c r="AOS232" s="556" t="s">
        <v>13</v>
      </c>
      <c r="AOT232" s="556"/>
      <c r="AOU232" s="556"/>
      <c r="AOV232" s="5">
        <v>0</v>
      </c>
      <c r="AOW232" s="556" t="s">
        <v>13</v>
      </c>
      <c r="AOX232" s="556"/>
      <c r="AOY232" s="556"/>
      <c r="AOZ232" s="5">
        <v>0</v>
      </c>
      <c r="APA232" s="556" t="s">
        <v>13</v>
      </c>
      <c r="APB232" s="556"/>
      <c r="APC232" s="556"/>
      <c r="APD232" s="5">
        <v>0</v>
      </c>
      <c r="APE232" s="556" t="s">
        <v>13</v>
      </c>
      <c r="APF232" s="556"/>
      <c r="APG232" s="556"/>
      <c r="APH232" s="5">
        <v>0</v>
      </c>
      <c r="API232" s="556" t="s">
        <v>13</v>
      </c>
      <c r="APJ232" s="556"/>
      <c r="APK232" s="556"/>
      <c r="APL232" s="5">
        <v>0</v>
      </c>
      <c r="APM232" s="556" t="s">
        <v>13</v>
      </c>
      <c r="APN232" s="556"/>
      <c r="APO232" s="556"/>
      <c r="APP232" s="5">
        <v>0</v>
      </c>
      <c r="APQ232" s="556" t="s">
        <v>13</v>
      </c>
      <c r="APR232" s="556"/>
      <c r="APS232" s="556"/>
      <c r="APT232" s="5">
        <v>0</v>
      </c>
      <c r="APU232" s="556" t="s">
        <v>13</v>
      </c>
      <c r="APV232" s="556"/>
      <c r="APW232" s="556"/>
      <c r="APX232" s="5">
        <v>0</v>
      </c>
      <c r="APY232" s="556" t="s">
        <v>13</v>
      </c>
      <c r="APZ232" s="556"/>
      <c r="AQA232" s="556"/>
      <c r="AQB232" s="5">
        <v>0</v>
      </c>
      <c r="AQC232" s="556" t="s">
        <v>13</v>
      </c>
      <c r="AQD232" s="556"/>
      <c r="AQE232" s="556"/>
      <c r="AQF232" s="5">
        <v>0</v>
      </c>
      <c r="AQG232" s="556" t="s">
        <v>13</v>
      </c>
      <c r="AQH232" s="556"/>
      <c r="AQI232" s="556"/>
      <c r="AQJ232" s="5">
        <v>0</v>
      </c>
      <c r="AQK232" s="556" t="s">
        <v>13</v>
      </c>
      <c r="AQL232" s="556"/>
      <c r="AQM232" s="556"/>
      <c r="AQN232" s="5">
        <v>0</v>
      </c>
      <c r="AQO232" s="556" t="s">
        <v>13</v>
      </c>
      <c r="AQP232" s="556"/>
      <c r="AQQ232" s="556"/>
      <c r="AQR232" s="5">
        <v>0</v>
      </c>
      <c r="AQS232" s="556" t="s">
        <v>13</v>
      </c>
      <c r="AQT232" s="556"/>
      <c r="AQU232" s="556"/>
      <c r="AQV232" s="5">
        <v>0</v>
      </c>
      <c r="AQW232" s="556" t="s">
        <v>13</v>
      </c>
      <c r="AQX232" s="556"/>
      <c r="AQY232" s="556"/>
      <c r="AQZ232" s="5">
        <v>0</v>
      </c>
      <c r="ARA232" s="556" t="s">
        <v>13</v>
      </c>
      <c r="ARB232" s="556"/>
      <c r="ARC232" s="556"/>
      <c r="ARD232" s="5">
        <v>0</v>
      </c>
      <c r="ARE232" s="556" t="s">
        <v>13</v>
      </c>
      <c r="ARF232" s="556"/>
      <c r="ARG232" s="556"/>
      <c r="ARH232" s="5">
        <v>0</v>
      </c>
      <c r="ARI232" s="556" t="s">
        <v>13</v>
      </c>
      <c r="ARJ232" s="556"/>
      <c r="ARK232" s="556"/>
      <c r="ARL232" s="5">
        <v>0</v>
      </c>
      <c r="ARM232" s="556" t="s">
        <v>13</v>
      </c>
      <c r="ARN232" s="556"/>
      <c r="ARO232" s="556"/>
      <c r="ARP232" s="5">
        <v>0</v>
      </c>
      <c r="ARQ232" s="556" t="s">
        <v>13</v>
      </c>
      <c r="ARR232" s="556"/>
      <c r="ARS232" s="556"/>
      <c r="ART232" s="5">
        <v>0</v>
      </c>
      <c r="ARU232" s="556" t="s">
        <v>13</v>
      </c>
      <c r="ARV232" s="556"/>
      <c r="ARW232" s="556"/>
      <c r="ARX232" s="5">
        <v>0</v>
      </c>
      <c r="ARY232" s="556" t="s">
        <v>13</v>
      </c>
      <c r="ARZ232" s="556"/>
      <c r="ASA232" s="556"/>
      <c r="ASB232" s="5">
        <v>0</v>
      </c>
      <c r="ASC232" s="556" t="s">
        <v>13</v>
      </c>
      <c r="ASD232" s="556"/>
      <c r="ASE232" s="556"/>
      <c r="ASF232" s="5">
        <v>0</v>
      </c>
      <c r="ASG232" s="556" t="s">
        <v>13</v>
      </c>
      <c r="ASH232" s="556"/>
      <c r="ASI232" s="556"/>
      <c r="ASJ232" s="5">
        <v>0</v>
      </c>
      <c r="ASK232" s="556" t="s">
        <v>13</v>
      </c>
      <c r="ASL232" s="556"/>
      <c r="ASM232" s="556"/>
      <c r="ASN232" s="5">
        <v>0</v>
      </c>
      <c r="ASO232" s="556" t="s">
        <v>13</v>
      </c>
      <c r="ASP232" s="556"/>
      <c r="ASQ232" s="556"/>
      <c r="ASR232" s="5">
        <v>0</v>
      </c>
      <c r="ASS232" s="556" t="s">
        <v>13</v>
      </c>
      <c r="AST232" s="556"/>
      <c r="ASU232" s="556"/>
      <c r="ASV232" s="5">
        <v>0</v>
      </c>
      <c r="ASW232" s="556" t="s">
        <v>13</v>
      </c>
      <c r="ASX232" s="556"/>
      <c r="ASY232" s="556"/>
      <c r="ASZ232" s="5">
        <v>0</v>
      </c>
      <c r="ATA232" s="556" t="s">
        <v>13</v>
      </c>
      <c r="ATB232" s="556"/>
      <c r="ATC232" s="556"/>
      <c r="ATD232" s="5">
        <v>0</v>
      </c>
      <c r="ATE232" s="556" t="s">
        <v>13</v>
      </c>
      <c r="ATF232" s="556"/>
      <c r="ATG232" s="556"/>
      <c r="ATH232" s="5">
        <v>0</v>
      </c>
      <c r="ATI232" s="556" t="s">
        <v>13</v>
      </c>
      <c r="ATJ232" s="556"/>
      <c r="ATK232" s="556"/>
      <c r="ATL232" s="5">
        <v>0</v>
      </c>
      <c r="ATM232" s="556" t="s">
        <v>13</v>
      </c>
      <c r="ATN232" s="556"/>
      <c r="ATO232" s="556"/>
      <c r="ATP232" s="5">
        <v>0</v>
      </c>
      <c r="ATQ232" s="556" t="s">
        <v>13</v>
      </c>
      <c r="ATR232" s="556"/>
      <c r="ATS232" s="556"/>
      <c r="ATT232" s="5">
        <v>0</v>
      </c>
      <c r="ATU232" s="556" t="s">
        <v>13</v>
      </c>
      <c r="ATV232" s="556"/>
      <c r="ATW232" s="556"/>
      <c r="ATX232" s="5">
        <v>0</v>
      </c>
      <c r="ATY232" s="556" t="s">
        <v>13</v>
      </c>
      <c r="ATZ232" s="556"/>
      <c r="AUA232" s="556"/>
      <c r="AUB232" s="5">
        <v>0</v>
      </c>
      <c r="AUC232" s="556" t="s">
        <v>13</v>
      </c>
      <c r="AUD232" s="556"/>
      <c r="AUE232" s="556"/>
      <c r="AUF232" s="5">
        <v>0</v>
      </c>
      <c r="AUG232" s="556" t="s">
        <v>13</v>
      </c>
      <c r="AUH232" s="556"/>
      <c r="AUI232" s="556"/>
      <c r="AUJ232" s="5">
        <v>0</v>
      </c>
      <c r="AUK232" s="556" t="s">
        <v>13</v>
      </c>
      <c r="AUL232" s="556"/>
      <c r="AUM232" s="556"/>
      <c r="AUN232" s="5">
        <v>0</v>
      </c>
      <c r="AUO232" s="556" t="s">
        <v>13</v>
      </c>
      <c r="AUP232" s="556"/>
      <c r="AUQ232" s="556"/>
      <c r="AUR232" s="5">
        <v>0</v>
      </c>
      <c r="AUS232" s="556" t="s">
        <v>13</v>
      </c>
      <c r="AUT232" s="556"/>
      <c r="AUU232" s="556"/>
      <c r="AUV232" s="5">
        <v>0</v>
      </c>
      <c r="AUW232" s="556" t="s">
        <v>13</v>
      </c>
      <c r="AUX232" s="556"/>
      <c r="AUY232" s="556"/>
      <c r="AUZ232" s="5">
        <v>0</v>
      </c>
      <c r="AVA232" s="556" t="s">
        <v>13</v>
      </c>
      <c r="AVB232" s="556"/>
      <c r="AVC232" s="556"/>
      <c r="AVD232" s="5">
        <v>0</v>
      </c>
      <c r="AVE232" s="556" t="s">
        <v>13</v>
      </c>
      <c r="AVF232" s="556"/>
      <c r="AVG232" s="556"/>
      <c r="AVH232" s="5">
        <v>0</v>
      </c>
      <c r="AVI232" s="556" t="s">
        <v>13</v>
      </c>
      <c r="AVJ232" s="556"/>
      <c r="AVK232" s="556"/>
      <c r="AVL232" s="5">
        <v>0</v>
      </c>
      <c r="AVM232" s="556" t="s">
        <v>13</v>
      </c>
      <c r="AVN232" s="556"/>
      <c r="AVO232" s="556"/>
      <c r="AVP232" s="5">
        <v>0</v>
      </c>
      <c r="AVQ232" s="556" t="s">
        <v>13</v>
      </c>
      <c r="AVR232" s="556"/>
      <c r="AVS232" s="556"/>
      <c r="AVT232" s="5">
        <v>0</v>
      </c>
      <c r="AVU232" s="556" t="s">
        <v>13</v>
      </c>
      <c r="AVV232" s="556"/>
      <c r="AVW232" s="556"/>
      <c r="AVX232" s="5">
        <v>0</v>
      </c>
      <c r="AVY232" s="556" t="s">
        <v>13</v>
      </c>
      <c r="AVZ232" s="556"/>
      <c r="AWA232" s="556"/>
      <c r="AWB232" s="5">
        <v>0</v>
      </c>
      <c r="AWC232" s="556" t="s">
        <v>13</v>
      </c>
      <c r="AWD232" s="556"/>
      <c r="AWE232" s="556"/>
      <c r="AWF232" s="5">
        <v>0</v>
      </c>
      <c r="AWG232" s="556" t="s">
        <v>13</v>
      </c>
      <c r="AWH232" s="556"/>
      <c r="AWI232" s="556"/>
      <c r="AWJ232" s="5">
        <v>0</v>
      </c>
      <c r="AWK232" s="556" t="s">
        <v>13</v>
      </c>
      <c r="AWL232" s="556"/>
      <c r="AWM232" s="556"/>
      <c r="AWN232" s="5">
        <v>0</v>
      </c>
      <c r="AWO232" s="556" t="s">
        <v>13</v>
      </c>
      <c r="AWP232" s="556"/>
      <c r="AWQ232" s="556"/>
      <c r="AWR232" s="5">
        <v>0</v>
      </c>
      <c r="AWS232" s="556" t="s">
        <v>13</v>
      </c>
      <c r="AWT232" s="556"/>
      <c r="AWU232" s="556"/>
      <c r="AWV232" s="5">
        <v>0</v>
      </c>
      <c r="AWW232" s="556" t="s">
        <v>13</v>
      </c>
      <c r="AWX232" s="556"/>
      <c r="AWY232" s="556"/>
      <c r="AWZ232" s="5">
        <v>0</v>
      </c>
      <c r="AXA232" s="556" t="s">
        <v>13</v>
      </c>
      <c r="AXB232" s="556"/>
      <c r="AXC232" s="556"/>
      <c r="AXD232" s="5">
        <v>0</v>
      </c>
      <c r="AXE232" s="556" t="s">
        <v>13</v>
      </c>
      <c r="AXF232" s="556"/>
      <c r="AXG232" s="556"/>
      <c r="AXH232" s="5">
        <v>0</v>
      </c>
      <c r="AXI232" s="556" t="s">
        <v>13</v>
      </c>
      <c r="AXJ232" s="556"/>
      <c r="AXK232" s="556"/>
      <c r="AXL232" s="5">
        <v>0</v>
      </c>
      <c r="AXM232" s="556" t="s">
        <v>13</v>
      </c>
      <c r="AXN232" s="556"/>
      <c r="AXO232" s="556"/>
      <c r="AXP232" s="5">
        <v>0</v>
      </c>
      <c r="AXQ232" s="556" t="s">
        <v>13</v>
      </c>
      <c r="AXR232" s="556"/>
      <c r="AXS232" s="556"/>
      <c r="AXT232" s="5">
        <v>0</v>
      </c>
      <c r="AXU232" s="556" t="s">
        <v>13</v>
      </c>
      <c r="AXV232" s="556"/>
      <c r="AXW232" s="556"/>
      <c r="AXX232" s="5">
        <v>0</v>
      </c>
      <c r="AXY232" s="556" t="s">
        <v>13</v>
      </c>
      <c r="AXZ232" s="556"/>
      <c r="AYA232" s="556"/>
      <c r="AYB232" s="5">
        <v>0</v>
      </c>
      <c r="AYC232" s="556" t="s">
        <v>13</v>
      </c>
      <c r="AYD232" s="556"/>
      <c r="AYE232" s="556"/>
      <c r="AYF232" s="5">
        <v>0</v>
      </c>
      <c r="AYG232" s="556" t="s">
        <v>13</v>
      </c>
      <c r="AYH232" s="556"/>
      <c r="AYI232" s="556"/>
      <c r="AYJ232" s="5">
        <v>0</v>
      </c>
      <c r="AYK232" s="556" t="s">
        <v>13</v>
      </c>
      <c r="AYL232" s="556"/>
      <c r="AYM232" s="556"/>
      <c r="AYN232" s="5">
        <v>0</v>
      </c>
      <c r="AYO232" s="556" t="s">
        <v>13</v>
      </c>
      <c r="AYP232" s="556"/>
      <c r="AYQ232" s="556"/>
      <c r="AYR232" s="5">
        <v>0</v>
      </c>
      <c r="AYS232" s="556" t="s">
        <v>13</v>
      </c>
      <c r="AYT232" s="556"/>
      <c r="AYU232" s="556"/>
      <c r="AYV232" s="5">
        <v>0</v>
      </c>
      <c r="AYW232" s="556" t="s">
        <v>13</v>
      </c>
      <c r="AYX232" s="556"/>
      <c r="AYY232" s="556"/>
      <c r="AYZ232" s="5">
        <v>0</v>
      </c>
      <c r="AZA232" s="556" t="s">
        <v>13</v>
      </c>
      <c r="AZB232" s="556"/>
      <c r="AZC232" s="556"/>
      <c r="AZD232" s="5">
        <v>0</v>
      </c>
      <c r="AZE232" s="556" t="s">
        <v>13</v>
      </c>
      <c r="AZF232" s="556"/>
      <c r="AZG232" s="556"/>
      <c r="AZH232" s="5">
        <v>0</v>
      </c>
      <c r="AZI232" s="556" t="s">
        <v>13</v>
      </c>
      <c r="AZJ232" s="556"/>
      <c r="AZK232" s="556"/>
      <c r="AZL232" s="5">
        <v>0</v>
      </c>
      <c r="AZM232" s="556" t="s">
        <v>13</v>
      </c>
      <c r="AZN232" s="556"/>
      <c r="AZO232" s="556"/>
      <c r="AZP232" s="5">
        <v>0</v>
      </c>
      <c r="AZQ232" s="556" t="s">
        <v>13</v>
      </c>
      <c r="AZR232" s="556"/>
      <c r="AZS232" s="556"/>
      <c r="AZT232" s="5">
        <v>0</v>
      </c>
      <c r="AZU232" s="556" t="s">
        <v>13</v>
      </c>
      <c r="AZV232" s="556"/>
      <c r="AZW232" s="556"/>
      <c r="AZX232" s="5">
        <v>0</v>
      </c>
      <c r="AZY232" s="556" t="s">
        <v>13</v>
      </c>
      <c r="AZZ232" s="556"/>
      <c r="BAA232" s="556"/>
      <c r="BAB232" s="5">
        <v>0</v>
      </c>
      <c r="BAC232" s="556" t="s">
        <v>13</v>
      </c>
      <c r="BAD232" s="556"/>
      <c r="BAE232" s="556"/>
      <c r="BAF232" s="5">
        <v>0</v>
      </c>
      <c r="BAG232" s="556" t="s">
        <v>13</v>
      </c>
      <c r="BAH232" s="556"/>
      <c r="BAI232" s="556"/>
      <c r="BAJ232" s="5">
        <v>0</v>
      </c>
      <c r="BAK232" s="556" t="s">
        <v>13</v>
      </c>
      <c r="BAL232" s="556"/>
      <c r="BAM232" s="556"/>
      <c r="BAN232" s="5">
        <v>0</v>
      </c>
      <c r="BAO232" s="556" t="s">
        <v>13</v>
      </c>
      <c r="BAP232" s="556"/>
      <c r="BAQ232" s="556"/>
      <c r="BAR232" s="5">
        <v>0</v>
      </c>
      <c r="BAS232" s="556" t="s">
        <v>13</v>
      </c>
      <c r="BAT232" s="556"/>
      <c r="BAU232" s="556"/>
      <c r="BAV232" s="5">
        <v>0</v>
      </c>
      <c r="BAW232" s="556" t="s">
        <v>13</v>
      </c>
      <c r="BAX232" s="556"/>
      <c r="BAY232" s="556"/>
      <c r="BAZ232" s="5">
        <v>0</v>
      </c>
      <c r="BBA232" s="556" t="s">
        <v>13</v>
      </c>
      <c r="BBB232" s="556"/>
      <c r="BBC232" s="556"/>
      <c r="BBD232" s="5">
        <v>0</v>
      </c>
      <c r="BBE232" s="556" t="s">
        <v>13</v>
      </c>
      <c r="BBF232" s="556"/>
      <c r="BBG232" s="556"/>
      <c r="BBH232" s="5">
        <v>0</v>
      </c>
      <c r="BBI232" s="556" t="s">
        <v>13</v>
      </c>
      <c r="BBJ232" s="556"/>
      <c r="BBK232" s="556"/>
      <c r="BBL232" s="5">
        <v>0</v>
      </c>
      <c r="BBM232" s="556" t="s">
        <v>13</v>
      </c>
      <c r="BBN232" s="556"/>
      <c r="BBO232" s="556"/>
      <c r="BBP232" s="5">
        <v>0</v>
      </c>
      <c r="BBQ232" s="556" t="s">
        <v>13</v>
      </c>
      <c r="BBR232" s="556"/>
      <c r="BBS232" s="556"/>
      <c r="BBT232" s="5">
        <v>0</v>
      </c>
      <c r="BBU232" s="556" t="s">
        <v>13</v>
      </c>
      <c r="BBV232" s="556"/>
      <c r="BBW232" s="556"/>
      <c r="BBX232" s="5">
        <v>0</v>
      </c>
      <c r="BBY232" s="556" t="s">
        <v>13</v>
      </c>
      <c r="BBZ232" s="556"/>
      <c r="BCA232" s="556"/>
      <c r="BCB232" s="5">
        <v>0</v>
      </c>
      <c r="BCC232" s="556" t="s">
        <v>13</v>
      </c>
      <c r="BCD232" s="556"/>
      <c r="BCE232" s="556"/>
      <c r="BCF232" s="5">
        <v>0</v>
      </c>
      <c r="BCG232" s="556" t="s">
        <v>13</v>
      </c>
      <c r="BCH232" s="556"/>
      <c r="BCI232" s="556"/>
      <c r="BCJ232" s="5">
        <v>0</v>
      </c>
      <c r="BCK232" s="556" t="s">
        <v>13</v>
      </c>
      <c r="BCL232" s="556"/>
      <c r="BCM232" s="556"/>
      <c r="BCN232" s="5">
        <v>0</v>
      </c>
      <c r="BCO232" s="556" t="s">
        <v>13</v>
      </c>
      <c r="BCP232" s="556"/>
      <c r="BCQ232" s="556"/>
      <c r="BCR232" s="5">
        <v>0</v>
      </c>
      <c r="BCS232" s="556" t="s">
        <v>13</v>
      </c>
      <c r="BCT232" s="556"/>
      <c r="BCU232" s="556"/>
      <c r="BCV232" s="5">
        <v>0</v>
      </c>
      <c r="BCW232" s="556" t="s">
        <v>13</v>
      </c>
      <c r="BCX232" s="556"/>
      <c r="BCY232" s="556"/>
      <c r="BCZ232" s="5">
        <v>0</v>
      </c>
      <c r="BDA232" s="556" t="s">
        <v>13</v>
      </c>
      <c r="BDB232" s="556"/>
      <c r="BDC232" s="556"/>
      <c r="BDD232" s="5">
        <v>0</v>
      </c>
      <c r="BDE232" s="556" t="s">
        <v>13</v>
      </c>
      <c r="BDF232" s="556"/>
      <c r="BDG232" s="556"/>
      <c r="BDH232" s="5">
        <v>0</v>
      </c>
      <c r="BDI232" s="556" t="s">
        <v>13</v>
      </c>
      <c r="BDJ232" s="556"/>
      <c r="BDK232" s="556"/>
      <c r="BDL232" s="5">
        <v>0</v>
      </c>
      <c r="BDM232" s="556" t="s">
        <v>13</v>
      </c>
      <c r="BDN232" s="556"/>
      <c r="BDO232" s="556"/>
      <c r="BDP232" s="5">
        <v>0</v>
      </c>
      <c r="BDQ232" s="556" t="s">
        <v>13</v>
      </c>
      <c r="BDR232" s="556"/>
      <c r="BDS232" s="556"/>
      <c r="BDT232" s="5">
        <v>0</v>
      </c>
      <c r="BDU232" s="556" t="s">
        <v>13</v>
      </c>
      <c r="BDV232" s="556"/>
      <c r="BDW232" s="556"/>
      <c r="BDX232" s="5">
        <v>0</v>
      </c>
      <c r="BDY232" s="556" t="s">
        <v>13</v>
      </c>
      <c r="BDZ232" s="556"/>
      <c r="BEA232" s="556"/>
      <c r="BEB232" s="5">
        <v>0</v>
      </c>
      <c r="BEC232" s="556" t="s">
        <v>13</v>
      </c>
      <c r="BED232" s="556"/>
      <c r="BEE232" s="556"/>
      <c r="BEF232" s="5">
        <v>0</v>
      </c>
      <c r="BEG232" s="556" t="s">
        <v>13</v>
      </c>
      <c r="BEH232" s="556"/>
      <c r="BEI232" s="556"/>
      <c r="BEJ232" s="5">
        <v>0</v>
      </c>
      <c r="BEK232" s="556" t="s">
        <v>13</v>
      </c>
      <c r="BEL232" s="556"/>
      <c r="BEM232" s="556"/>
      <c r="BEN232" s="5">
        <v>0</v>
      </c>
      <c r="BEO232" s="556" t="s">
        <v>13</v>
      </c>
      <c r="BEP232" s="556"/>
      <c r="BEQ232" s="556"/>
      <c r="BER232" s="5">
        <v>0</v>
      </c>
      <c r="BES232" s="556" t="s">
        <v>13</v>
      </c>
      <c r="BET232" s="556"/>
      <c r="BEU232" s="556"/>
      <c r="BEV232" s="5">
        <v>0</v>
      </c>
      <c r="BEW232" s="556" t="s">
        <v>13</v>
      </c>
      <c r="BEX232" s="556"/>
      <c r="BEY232" s="556"/>
      <c r="BEZ232" s="5">
        <v>0</v>
      </c>
      <c r="BFA232" s="556" t="s">
        <v>13</v>
      </c>
      <c r="BFB232" s="556"/>
      <c r="BFC232" s="556"/>
      <c r="BFD232" s="5">
        <v>0</v>
      </c>
      <c r="BFE232" s="556" t="s">
        <v>13</v>
      </c>
      <c r="BFF232" s="556"/>
      <c r="BFG232" s="556"/>
      <c r="BFH232" s="5">
        <v>0</v>
      </c>
      <c r="BFI232" s="556" t="s">
        <v>13</v>
      </c>
      <c r="BFJ232" s="556"/>
      <c r="BFK232" s="556"/>
      <c r="BFL232" s="5">
        <v>0</v>
      </c>
      <c r="BFM232" s="556" t="s">
        <v>13</v>
      </c>
      <c r="BFN232" s="556"/>
      <c r="BFO232" s="556"/>
      <c r="BFP232" s="5">
        <v>0</v>
      </c>
      <c r="BFQ232" s="556" t="s">
        <v>13</v>
      </c>
      <c r="BFR232" s="556"/>
      <c r="BFS232" s="556"/>
      <c r="BFT232" s="5">
        <v>0</v>
      </c>
      <c r="BFU232" s="556" t="s">
        <v>13</v>
      </c>
      <c r="BFV232" s="556"/>
      <c r="BFW232" s="556"/>
      <c r="BFX232" s="5">
        <v>0</v>
      </c>
      <c r="BFY232" s="556" t="s">
        <v>13</v>
      </c>
      <c r="BFZ232" s="556"/>
      <c r="BGA232" s="556"/>
      <c r="BGB232" s="5">
        <v>0</v>
      </c>
      <c r="BGC232" s="556" t="s">
        <v>13</v>
      </c>
      <c r="BGD232" s="556"/>
      <c r="BGE232" s="556"/>
      <c r="BGF232" s="5">
        <v>0</v>
      </c>
      <c r="BGG232" s="556" t="s">
        <v>13</v>
      </c>
      <c r="BGH232" s="556"/>
      <c r="BGI232" s="556"/>
      <c r="BGJ232" s="5">
        <v>0</v>
      </c>
      <c r="BGK232" s="556" t="s">
        <v>13</v>
      </c>
      <c r="BGL232" s="556"/>
      <c r="BGM232" s="556"/>
      <c r="BGN232" s="5">
        <v>0</v>
      </c>
      <c r="BGO232" s="556" t="s">
        <v>13</v>
      </c>
      <c r="BGP232" s="556"/>
      <c r="BGQ232" s="556"/>
      <c r="BGR232" s="5">
        <v>0</v>
      </c>
      <c r="BGS232" s="556" t="s">
        <v>13</v>
      </c>
      <c r="BGT232" s="556"/>
      <c r="BGU232" s="556"/>
      <c r="BGV232" s="5">
        <v>0</v>
      </c>
      <c r="BGW232" s="556" t="s">
        <v>13</v>
      </c>
      <c r="BGX232" s="556"/>
      <c r="BGY232" s="556"/>
      <c r="BGZ232" s="5">
        <v>0</v>
      </c>
      <c r="BHA232" s="556" t="s">
        <v>13</v>
      </c>
      <c r="BHB232" s="556"/>
      <c r="BHC232" s="556"/>
      <c r="BHD232" s="5">
        <v>0</v>
      </c>
      <c r="BHE232" s="556" t="s">
        <v>13</v>
      </c>
      <c r="BHF232" s="556"/>
      <c r="BHG232" s="556"/>
      <c r="BHH232" s="5">
        <v>0</v>
      </c>
      <c r="BHI232" s="556" t="s">
        <v>13</v>
      </c>
      <c r="BHJ232" s="556"/>
      <c r="BHK232" s="556"/>
      <c r="BHL232" s="5">
        <v>0</v>
      </c>
      <c r="BHM232" s="556" t="s">
        <v>13</v>
      </c>
      <c r="BHN232" s="556"/>
      <c r="BHO232" s="556"/>
      <c r="BHP232" s="5">
        <v>0</v>
      </c>
      <c r="BHQ232" s="556" t="s">
        <v>13</v>
      </c>
      <c r="BHR232" s="556"/>
      <c r="BHS232" s="556"/>
      <c r="BHT232" s="5">
        <v>0</v>
      </c>
      <c r="BHU232" s="556" t="s">
        <v>13</v>
      </c>
      <c r="BHV232" s="556"/>
      <c r="BHW232" s="556"/>
      <c r="BHX232" s="5">
        <v>0</v>
      </c>
      <c r="BHY232" s="556" t="s">
        <v>13</v>
      </c>
      <c r="BHZ232" s="556"/>
      <c r="BIA232" s="556"/>
      <c r="BIB232" s="5">
        <v>0</v>
      </c>
      <c r="BIC232" s="556" t="s">
        <v>13</v>
      </c>
      <c r="BID232" s="556"/>
      <c r="BIE232" s="556"/>
      <c r="BIF232" s="5">
        <v>0</v>
      </c>
      <c r="BIG232" s="556" t="s">
        <v>13</v>
      </c>
      <c r="BIH232" s="556"/>
      <c r="BII232" s="556"/>
      <c r="BIJ232" s="5">
        <v>0</v>
      </c>
      <c r="BIK232" s="556" t="s">
        <v>13</v>
      </c>
      <c r="BIL232" s="556"/>
      <c r="BIM232" s="556"/>
      <c r="BIN232" s="5">
        <v>0</v>
      </c>
      <c r="BIO232" s="556" t="s">
        <v>13</v>
      </c>
      <c r="BIP232" s="556"/>
      <c r="BIQ232" s="556"/>
      <c r="BIR232" s="5">
        <v>0</v>
      </c>
      <c r="BIS232" s="556" t="s">
        <v>13</v>
      </c>
      <c r="BIT232" s="556"/>
      <c r="BIU232" s="556"/>
      <c r="BIV232" s="5">
        <v>0</v>
      </c>
      <c r="BIW232" s="556" t="s">
        <v>13</v>
      </c>
      <c r="BIX232" s="556"/>
      <c r="BIY232" s="556"/>
      <c r="BIZ232" s="5">
        <v>0</v>
      </c>
      <c r="BJA232" s="556" t="s">
        <v>13</v>
      </c>
      <c r="BJB232" s="556"/>
      <c r="BJC232" s="556"/>
      <c r="BJD232" s="5">
        <v>0</v>
      </c>
      <c r="BJE232" s="556" t="s">
        <v>13</v>
      </c>
      <c r="BJF232" s="556"/>
      <c r="BJG232" s="556"/>
      <c r="BJH232" s="5">
        <v>0</v>
      </c>
      <c r="BJI232" s="556" t="s">
        <v>13</v>
      </c>
      <c r="BJJ232" s="556"/>
      <c r="BJK232" s="556"/>
      <c r="BJL232" s="5">
        <v>0</v>
      </c>
      <c r="BJM232" s="556" t="s">
        <v>13</v>
      </c>
      <c r="BJN232" s="556"/>
      <c r="BJO232" s="556"/>
      <c r="BJP232" s="5">
        <v>0</v>
      </c>
      <c r="BJQ232" s="556" t="s">
        <v>13</v>
      </c>
      <c r="BJR232" s="556"/>
      <c r="BJS232" s="556"/>
      <c r="BJT232" s="5">
        <v>0</v>
      </c>
      <c r="BJU232" s="556" t="s">
        <v>13</v>
      </c>
      <c r="BJV232" s="556"/>
      <c r="BJW232" s="556"/>
      <c r="BJX232" s="5">
        <v>0</v>
      </c>
      <c r="BJY232" s="556" t="s">
        <v>13</v>
      </c>
      <c r="BJZ232" s="556"/>
      <c r="BKA232" s="556"/>
      <c r="BKB232" s="5">
        <v>0</v>
      </c>
      <c r="BKC232" s="556" t="s">
        <v>13</v>
      </c>
      <c r="BKD232" s="556"/>
      <c r="BKE232" s="556"/>
      <c r="BKF232" s="5">
        <v>0</v>
      </c>
      <c r="BKG232" s="556" t="s">
        <v>13</v>
      </c>
      <c r="BKH232" s="556"/>
      <c r="BKI232" s="556"/>
      <c r="BKJ232" s="5">
        <v>0</v>
      </c>
      <c r="BKK232" s="556" t="s">
        <v>13</v>
      </c>
      <c r="BKL232" s="556"/>
      <c r="BKM232" s="556"/>
      <c r="BKN232" s="5">
        <v>0</v>
      </c>
      <c r="BKO232" s="556" t="s">
        <v>13</v>
      </c>
      <c r="BKP232" s="556"/>
      <c r="BKQ232" s="556"/>
      <c r="BKR232" s="5">
        <v>0</v>
      </c>
      <c r="BKS232" s="556" t="s">
        <v>13</v>
      </c>
      <c r="BKT232" s="556"/>
      <c r="BKU232" s="556"/>
      <c r="BKV232" s="5">
        <v>0</v>
      </c>
      <c r="BKW232" s="556" t="s">
        <v>13</v>
      </c>
      <c r="BKX232" s="556"/>
      <c r="BKY232" s="556"/>
      <c r="BKZ232" s="5">
        <v>0</v>
      </c>
      <c r="BLA232" s="556" t="s">
        <v>13</v>
      </c>
      <c r="BLB232" s="556"/>
      <c r="BLC232" s="556"/>
      <c r="BLD232" s="5">
        <v>0</v>
      </c>
      <c r="BLE232" s="556" t="s">
        <v>13</v>
      </c>
      <c r="BLF232" s="556"/>
      <c r="BLG232" s="556"/>
      <c r="BLH232" s="5">
        <v>0</v>
      </c>
      <c r="BLI232" s="556" t="s">
        <v>13</v>
      </c>
      <c r="BLJ232" s="556"/>
      <c r="BLK232" s="556"/>
      <c r="BLL232" s="5">
        <v>0</v>
      </c>
      <c r="BLM232" s="556" t="s">
        <v>13</v>
      </c>
      <c r="BLN232" s="556"/>
      <c r="BLO232" s="556"/>
      <c r="BLP232" s="5">
        <v>0</v>
      </c>
      <c r="BLQ232" s="556" t="s">
        <v>13</v>
      </c>
      <c r="BLR232" s="556"/>
      <c r="BLS232" s="556"/>
      <c r="BLT232" s="5">
        <v>0</v>
      </c>
      <c r="BLU232" s="556" t="s">
        <v>13</v>
      </c>
      <c r="BLV232" s="556"/>
      <c r="BLW232" s="556"/>
      <c r="BLX232" s="5">
        <v>0</v>
      </c>
      <c r="BLY232" s="556" t="s">
        <v>13</v>
      </c>
      <c r="BLZ232" s="556"/>
      <c r="BMA232" s="556"/>
      <c r="BMB232" s="5">
        <v>0</v>
      </c>
      <c r="BMC232" s="556" t="s">
        <v>13</v>
      </c>
      <c r="BMD232" s="556"/>
      <c r="BME232" s="556"/>
      <c r="BMF232" s="5">
        <v>0</v>
      </c>
      <c r="BMG232" s="556" t="s">
        <v>13</v>
      </c>
      <c r="BMH232" s="556"/>
      <c r="BMI232" s="556"/>
      <c r="BMJ232" s="5">
        <v>0</v>
      </c>
      <c r="BMK232" s="556" t="s">
        <v>13</v>
      </c>
      <c r="BML232" s="556"/>
      <c r="BMM232" s="556"/>
      <c r="BMN232" s="5">
        <v>0</v>
      </c>
      <c r="BMO232" s="556" t="s">
        <v>13</v>
      </c>
      <c r="BMP232" s="556"/>
      <c r="BMQ232" s="556"/>
      <c r="BMR232" s="5">
        <v>0</v>
      </c>
      <c r="BMS232" s="556" t="s">
        <v>13</v>
      </c>
      <c r="BMT232" s="556"/>
      <c r="BMU232" s="556"/>
      <c r="BMV232" s="5">
        <v>0</v>
      </c>
      <c r="BMW232" s="556" t="s">
        <v>13</v>
      </c>
      <c r="BMX232" s="556"/>
      <c r="BMY232" s="556"/>
      <c r="BMZ232" s="5">
        <v>0</v>
      </c>
      <c r="BNA232" s="556" t="s">
        <v>13</v>
      </c>
      <c r="BNB232" s="556"/>
      <c r="BNC232" s="556"/>
      <c r="BND232" s="5">
        <v>0</v>
      </c>
      <c r="BNE232" s="556" t="s">
        <v>13</v>
      </c>
      <c r="BNF232" s="556"/>
      <c r="BNG232" s="556"/>
      <c r="BNH232" s="5">
        <v>0</v>
      </c>
      <c r="BNI232" s="556" t="s">
        <v>13</v>
      </c>
      <c r="BNJ232" s="556"/>
      <c r="BNK232" s="556"/>
      <c r="BNL232" s="5">
        <v>0</v>
      </c>
      <c r="BNM232" s="556" t="s">
        <v>13</v>
      </c>
      <c r="BNN232" s="556"/>
      <c r="BNO232" s="556"/>
      <c r="BNP232" s="5">
        <v>0</v>
      </c>
      <c r="BNQ232" s="556" t="s">
        <v>13</v>
      </c>
      <c r="BNR232" s="556"/>
      <c r="BNS232" s="556"/>
      <c r="BNT232" s="5">
        <v>0</v>
      </c>
      <c r="BNU232" s="556" t="s">
        <v>13</v>
      </c>
      <c r="BNV232" s="556"/>
      <c r="BNW232" s="556"/>
      <c r="BNX232" s="5">
        <v>0</v>
      </c>
      <c r="BNY232" s="556" t="s">
        <v>13</v>
      </c>
      <c r="BNZ232" s="556"/>
      <c r="BOA232" s="556"/>
      <c r="BOB232" s="5">
        <v>0</v>
      </c>
      <c r="BOC232" s="556" t="s">
        <v>13</v>
      </c>
      <c r="BOD232" s="556"/>
      <c r="BOE232" s="556"/>
      <c r="BOF232" s="5">
        <v>0</v>
      </c>
      <c r="BOG232" s="556" t="s">
        <v>13</v>
      </c>
      <c r="BOH232" s="556"/>
      <c r="BOI232" s="556"/>
      <c r="BOJ232" s="5">
        <v>0</v>
      </c>
      <c r="BOK232" s="556" t="s">
        <v>13</v>
      </c>
      <c r="BOL232" s="556"/>
      <c r="BOM232" s="556"/>
      <c r="BON232" s="5">
        <v>0</v>
      </c>
      <c r="BOO232" s="556" t="s">
        <v>13</v>
      </c>
      <c r="BOP232" s="556"/>
      <c r="BOQ232" s="556"/>
      <c r="BOR232" s="5">
        <v>0</v>
      </c>
      <c r="BOS232" s="556" t="s">
        <v>13</v>
      </c>
      <c r="BOT232" s="556"/>
      <c r="BOU232" s="556"/>
      <c r="BOV232" s="5">
        <v>0</v>
      </c>
      <c r="BOW232" s="556" t="s">
        <v>13</v>
      </c>
      <c r="BOX232" s="556"/>
      <c r="BOY232" s="556"/>
      <c r="BOZ232" s="5">
        <v>0</v>
      </c>
      <c r="BPA232" s="556" t="s">
        <v>13</v>
      </c>
      <c r="BPB232" s="556"/>
      <c r="BPC232" s="556"/>
      <c r="BPD232" s="5">
        <v>0</v>
      </c>
      <c r="BPE232" s="556" t="s">
        <v>13</v>
      </c>
      <c r="BPF232" s="556"/>
      <c r="BPG232" s="556"/>
      <c r="BPH232" s="5">
        <v>0</v>
      </c>
      <c r="BPI232" s="556" t="s">
        <v>13</v>
      </c>
      <c r="BPJ232" s="556"/>
      <c r="BPK232" s="556"/>
      <c r="BPL232" s="5">
        <v>0</v>
      </c>
      <c r="BPM232" s="556" t="s">
        <v>13</v>
      </c>
      <c r="BPN232" s="556"/>
      <c r="BPO232" s="556"/>
      <c r="BPP232" s="5">
        <v>0</v>
      </c>
      <c r="BPQ232" s="556" t="s">
        <v>13</v>
      </c>
      <c r="BPR232" s="556"/>
      <c r="BPS232" s="556"/>
      <c r="BPT232" s="5">
        <v>0</v>
      </c>
      <c r="BPU232" s="556" t="s">
        <v>13</v>
      </c>
      <c r="BPV232" s="556"/>
      <c r="BPW232" s="556"/>
      <c r="BPX232" s="5">
        <v>0</v>
      </c>
      <c r="BPY232" s="556" t="s">
        <v>13</v>
      </c>
      <c r="BPZ232" s="556"/>
      <c r="BQA232" s="556"/>
      <c r="BQB232" s="5">
        <v>0</v>
      </c>
      <c r="BQC232" s="556" t="s">
        <v>13</v>
      </c>
      <c r="BQD232" s="556"/>
      <c r="BQE232" s="556"/>
      <c r="BQF232" s="5">
        <v>0</v>
      </c>
      <c r="BQG232" s="556" t="s">
        <v>13</v>
      </c>
      <c r="BQH232" s="556"/>
      <c r="BQI232" s="556"/>
      <c r="BQJ232" s="5">
        <v>0</v>
      </c>
      <c r="BQK232" s="556" t="s">
        <v>13</v>
      </c>
      <c r="BQL232" s="556"/>
      <c r="BQM232" s="556"/>
      <c r="BQN232" s="5">
        <v>0</v>
      </c>
      <c r="BQO232" s="556" t="s">
        <v>13</v>
      </c>
      <c r="BQP232" s="556"/>
      <c r="BQQ232" s="556"/>
      <c r="BQR232" s="5">
        <v>0</v>
      </c>
      <c r="BQS232" s="556" t="s">
        <v>13</v>
      </c>
      <c r="BQT232" s="556"/>
      <c r="BQU232" s="556"/>
      <c r="BQV232" s="5">
        <v>0</v>
      </c>
      <c r="BQW232" s="556" t="s">
        <v>13</v>
      </c>
      <c r="BQX232" s="556"/>
      <c r="BQY232" s="556"/>
      <c r="BQZ232" s="5">
        <v>0</v>
      </c>
      <c r="BRA232" s="556" t="s">
        <v>13</v>
      </c>
      <c r="BRB232" s="556"/>
      <c r="BRC232" s="556"/>
      <c r="BRD232" s="5">
        <v>0</v>
      </c>
      <c r="BRE232" s="556" t="s">
        <v>13</v>
      </c>
      <c r="BRF232" s="556"/>
      <c r="BRG232" s="556"/>
      <c r="BRH232" s="5">
        <v>0</v>
      </c>
      <c r="BRI232" s="556" t="s">
        <v>13</v>
      </c>
      <c r="BRJ232" s="556"/>
      <c r="BRK232" s="556"/>
      <c r="BRL232" s="5">
        <v>0</v>
      </c>
      <c r="BRM232" s="556" t="s">
        <v>13</v>
      </c>
      <c r="BRN232" s="556"/>
      <c r="BRO232" s="556"/>
      <c r="BRP232" s="5">
        <v>0</v>
      </c>
      <c r="BRQ232" s="556" t="s">
        <v>13</v>
      </c>
      <c r="BRR232" s="556"/>
      <c r="BRS232" s="556"/>
      <c r="BRT232" s="5">
        <v>0</v>
      </c>
      <c r="BRU232" s="556" t="s">
        <v>13</v>
      </c>
      <c r="BRV232" s="556"/>
      <c r="BRW232" s="556"/>
      <c r="BRX232" s="5">
        <v>0</v>
      </c>
      <c r="BRY232" s="556" t="s">
        <v>13</v>
      </c>
      <c r="BRZ232" s="556"/>
      <c r="BSA232" s="556"/>
      <c r="BSB232" s="5">
        <v>0</v>
      </c>
      <c r="BSC232" s="556" t="s">
        <v>13</v>
      </c>
      <c r="BSD232" s="556"/>
      <c r="BSE232" s="556"/>
      <c r="BSF232" s="5">
        <v>0</v>
      </c>
      <c r="BSG232" s="556" t="s">
        <v>13</v>
      </c>
      <c r="BSH232" s="556"/>
      <c r="BSI232" s="556"/>
      <c r="BSJ232" s="5">
        <v>0</v>
      </c>
      <c r="BSK232" s="556" t="s">
        <v>13</v>
      </c>
      <c r="BSL232" s="556"/>
      <c r="BSM232" s="556"/>
      <c r="BSN232" s="5">
        <v>0</v>
      </c>
      <c r="BSO232" s="556" t="s">
        <v>13</v>
      </c>
      <c r="BSP232" s="556"/>
      <c r="BSQ232" s="556"/>
      <c r="BSR232" s="5">
        <v>0</v>
      </c>
      <c r="BSS232" s="556" t="s">
        <v>13</v>
      </c>
      <c r="BST232" s="556"/>
      <c r="BSU232" s="556"/>
      <c r="BSV232" s="5">
        <v>0</v>
      </c>
      <c r="BSW232" s="556" t="s">
        <v>13</v>
      </c>
      <c r="BSX232" s="556"/>
      <c r="BSY232" s="556"/>
      <c r="BSZ232" s="5">
        <v>0</v>
      </c>
      <c r="BTA232" s="556" t="s">
        <v>13</v>
      </c>
      <c r="BTB232" s="556"/>
      <c r="BTC232" s="556"/>
      <c r="BTD232" s="5">
        <v>0</v>
      </c>
      <c r="BTE232" s="556" t="s">
        <v>13</v>
      </c>
      <c r="BTF232" s="556"/>
      <c r="BTG232" s="556"/>
      <c r="BTH232" s="5">
        <v>0</v>
      </c>
      <c r="BTI232" s="556" t="s">
        <v>13</v>
      </c>
      <c r="BTJ232" s="556"/>
      <c r="BTK232" s="556"/>
      <c r="BTL232" s="5">
        <v>0</v>
      </c>
      <c r="BTM232" s="556" t="s">
        <v>13</v>
      </c>
      <c r="BTN232" s="556"/>
      <c r="BTO232" s="556"/>
      <c r="BTP232" s="5">
        <v>0</v>
      </c>
      <c r="BTQ232" s="556" t="s">
        <v>13</v>
      </c>
      <c r="BTR232" s="556"/>
      <c r="BTS232" s="556"/>
      <c r="BTT232" s="5">
        <v>0</v>
      </c>
      <c r="BTU232" s="556" t="s">
        <v>13</v>
      </c>
      <c r="BTV232" s="556"/>
      <c r="BTW232" s="556"/>
      <c r="BTX232" s="5">
        <v>0</v>
      </c>
      <c r="BTY232" s="556" t="s">
        <v>13</v>
      </c>
      <c r="BTZ232" s="556"/>
      <c r="BUA232" s="556"/>
      <c r="BUB232" s="5">
        <v>0</v>
      </c>
      <c r="BUC232" s="556" t="s">
        <v>13</v>
      </c>
      <c r="BUD232" s="556"/>
      <c r="BUE232" s="556"/>
      <c r="BUF232" s="5">
        <v>0</v>
      </c>
      <c r="BUG232" s="556" t="s">
        <v>13</v>
      </c>
      <c r="BUH232" s="556"/>
      <c r="BUI232" s="556"/>
      <c r="BUJ232" s="5">
        <v>0</v>
      </c>
      <c r="BUK232" s="556" t="s">
        <v>13</v>
      </c>
      <c r="BUL232" s="556"/>
      <c r="BUM232" s="556"/>
      <c r="BUN232" s="5">
        <v>0</v>
      </c>
      <c r="BUO232" s="556" t="s">
        <v>13</v>
      </c>
      <c r="BUP232" s="556"/>
      <c r="BUQ232" s="556"/>
      <c r="BUR232" s="5">
        <v>0</v>
      </c>
      <c r="BUS232" s="556" t="s">
        <v>13</v>
      </c>
      <c r="BUT232" s="556"/>
      <c r="BUU232" s="556"/>
      <c r="BUV232" s="5">
        <v>0</v>
      </c>
      <c r="BUW232" s="556" t="s">
        <v>13</v>
      </c>
      <c r="BUX232" s="556"/>
      <c r="BUY232" s="556"/>
      <c r="BUZ232" s="5">
        <v>0</v>
      </c>
      <c r="BVA232" s="556" t="s">
        <v>13</v>
      </c>
      <c r="BVB232" s="556"/>
      <c r="BVC232" s="556"/>
      <c r="BVD232" s="5">
        <v>0</v>
      </c>
      <c r="BVE232" s="556" t="s">
        <v>13</v>
      </c>
      <c r="BVF232" s="556"/>
      <c r="BVG232" s="556"/>
      <c r="BVH232" s="5">
        <v>0</v>
      </c>
      <c r="BVI232" s="556" t="s">
        <v>13</v>
      </c>
      <c r="BVJ232" s="556"/>
      <c r="BVK232" s="556"/>
      <c r="BVL232" s="5">
        <v>0</v>
      </c>
      <c r="BVM232" s="556" t="s">
        <v>13</v>
      </c>
      <c r="BVN232" s="556"/>
      <c r="BVO232" s="556"/>
      <c r="BVP232" s="5">
        <v>0</v>
      </c>
      <c r="BVQ232" s="556" t="s">
        <v>13</v>
      </c>
      <c r="BVR232" s="556"/>
      <c r="BVS232" s="556"/>
      <c r="BVT232" s="5">
        <v>0</v>
      </c>
      <c r="BVU232" s="556" t="s">
        <v>13</v>
      </c>
      <c r="BVV232" s="556"/>
      <c r="BVW232" s="556"/>
      <c r="BVX232" s="5">
        <v>0</v>
      </c>
      <c r="BVY232" s="556" t="s">
        <v>13</v>
      </c>
      <c r="BVZ232" s="556"/>
      <c r="BWA232" s="556"/>
      <c r="BWB232" s="5">
        <v>0</v>
      </c>
      <c r="BWC232" s="556" t="s">
        <v>13</v>
      </c>
      <c r="BWD232" s="556"/>
      <c r="BWE232" s="556"/>
      <c r="BWF232" s="5">
        <v>0</v>
      </c>
      <c r="BWG232" s="556" t="s">
        <v>13</v>
      </c>
      <c r="BWH232" s="556"/>
      <c r="BWI232" s="556"/>
      <c r="BWJ232" s="5">
        <v>0</v>
      </c>
      <c r="BWK232" s="556" t="s">
        <v>13</v>
      </c>
      <c r="BWL232" s="556"/>
      <c r="BWM232" s="556"/>
      <c r="BWN232" s="5">
        <v>0</v>
      </c>
      <c r="BWO232" s="556" t="s">
        <v>13</v>
      </c>
      <c r="BWP232" s="556"/>
      <c r="BWQ232" s="556"/>
      <c r="BWR232" s="5">
        <v>0</v>
      </c>
      <c r="BWS232" s="556" t="s">
        <v>13</v>
      </c>
      <c r="BWT232" s="556"/>
      <c r="BWU232" s="556"/>
      <c r="BWV232" s="5">
        <v>0</v>
      </c>
      <c r="BWW232" s="556" t="s">
        <v>13</v>
      </c>
      <c r="BWX232" s="556"/>
      <c r="BWY232" s="556"/>
      <c r="BWZ232" s="5">
        <v>0</v>
      </c>
      <c r="BXA232" s="556" t="s">
        <v>13</v>
      </c>
      <c r="BXB232" s="556"/>
      <c r="BXC232" s="556"/>
      <c r="BXD232" s="5">
        <v>0</v>
      </c>
      <c r="BXE232" s="556" t="s">
        <v>13</v>
      </c>
      <c r="BXF232" s="556"/>
      <c r="BXG232" s="556"/>
      <c r="BXH232" s="5">
        <v>0</v>
      </c>
      <c r="BXI232" s="556" t="s">
        <v>13</v>
      </c>
      <c r="BXJ232" s="556"/>
      <c r="BXK232" s="556"/>
      <c r="BXL232" s="5">
        <v>0</v>
      </c>
      <c r="BXM232" s="556" t="s">
        <v>13</v>
      </c>
      <c r="BXN232" s="556"/>
      <c r="BXO232" s="556"/>
      <c r="BXP232" s="5">
        <v>0</v>
      </c>
      <c r="BXQ232" s="556" t="s">
        <v>13</v>
      </c>
      <c r="BXR232" s="556"/>
      <c r="BXS232" s="556"/>
      <c r="BXT232" s="5">
        <v>0</v>
      </c>
      <c r="BXU232" s="556" t="s">
        <v>13</v>
      </c>
      <c r="BXV232" s="556"/>
      <c r="BXW232" s="556"/>
      <c r="BXX232" s="5">
        <v>0</v>
      </c>
      <c r="BXY232" s="556" t="s">
        <v>13</v>
      </c>
      <c r="BXZ232" s="556"/>
      <c r="BYA232" s="556"/>
      <c r="BYB232" s="5">
        <v>0</v>
      </c>
      <c r="BYC232" s="556" t="s">
        <v>13</v>
      </c>
      <c r="BYD232" s="556"/>
      <c r="BYE232" s="556"/>
      <c r="BYF232" s="5">
        <v>0</v>
      </c>
      <c r="BYG232" s="556" t="s">
        <v>13</v>
      </c>
      <c r="BYH232" s="556"/>
      <c r="BYI232" s="556"/>
      <c r="BYJ232" s="5">
        <v>0</v>
      </c>
      <c r="BYK232" s="556" t="s">
        <v>13</v>
      </c>
      <c r="BYL232" s="556"/>
      <c r="BYM232" s="556"/>
      <c r="BYN232" s="5">
        <v>0</v>
      </c>
      <c r="BYO232" s="556" t="s">
        <v>13</v>
      </c>
      <c r="BYP232" s="556"/>
      <c r="BYQ232" s="556"/>
      <c r="BYR232" s="5">
        <v>0</v>
      </c>
      <c r="BYS232" s="556" t="s">
        <v>13</v>
      </c>
      <c r="BYT232" s="556"/>
      <c r="BYU232" s="556"/>
      <c r="BYV232" s="5">
        <v>0</v>
      </c>
      <c r="BYW232" s="556" t="s">
        <v>13</v>
      </c>
      <c r="BYX232" s="556"/>
      <c r="BYY232" s="556"/>
      <c r="BYZ232" s="5">
        <v>0</v>
      </c>
      <c r="BZA232" s="556" t="s">
        <v>13</v>
      </c>
      <c r="BZB232" s="556"/>
      <c r="BZC232" s="556"/>
      <c r="BZD232" s="5">
        <v>0</v>
      </c>
      <c r="BZE232" s="556" t="s">
        <v>13</v>
      </c>
      <c r="BZF232" s="556"/>
      <c r="BZG232" s="556"/>
      <c r="BZH232" s="5">
        <v>0</v>
      </c>
      <c r="BZI232" s="556" t="s">
        <v>13</v>
      </c>
      <c r="BZJ232" s="556"/>
      <c r="BZK232" s="556"/>
      <c r="BZL232" s="5">
        <v>0</v>
      </c>
      <c r="BZM232" s="556" t="s">
        <v>13</v>
      </c>
      <c r="BZN232" s="556"/>
      <c r="BZO232" s="556"/>
      <c r="BZP232" s="5">
        <v>0</v>
      </c>
      <c r="BZQ232" s="556" t="s">
        <v>13</v>
      </c>
      <c r="BZR232" s="556"/>
      <c r="BZS232" s="556"/>
      <c r="BZT232" s="5">
        <v>0</v>
      </c>
      <c r="BZU232" s="556" t="s">
        <v>13</v>
      </c>
      <c r="BZV232" s="556"/>
      <c r="BZW232" s="556"/>
      <c r="BZX232" s="5">
        <v>0</v>
      </c>
      <c r="BZY232" s="556" t="s">
        <v>13</v>
      </c>
      <c r="BZZ232" s="556"/>
      <c r="CAA232" s="556"/>
      <c r="CAB232" s="5">
        <v>0</v>
      </c>
      <c r="CAC232" s="556" t="s">
        <v>13</v>
      </c>
      <c r="CAD232" s="556"/>
      <c r="CAE232" s="556"/>
      <c r="CAF232" s="5">
        <v>0</v>
      </c>
      <c r="CAG232" s="556" t="s">
        <v>13</v>
      </c>
      <c r="CAH232" s="556"/>
      <c r="CAI232" s="556"/>
      <c r="CAJ232" s="5">
        <v>0</v>
      </c>
      <c r="CAK232" s="556" t="s">
        <v>13</v>
      </c>
      <c r="CAL232" s="556"/>
      <c r="CAM232" s="556"/>
      <c r="CAN232" s="5">
        <v>0</v>
      </c>
      <c r="CAO232" s="556" t="s">
        <v>13</v>
      </c>
      <c r="CAP232" s="556"/>
      <c r="CAQ232" s="556"/>
      <c r="CAR232" s="5">
        <v>0</v>
      </c>
      <c r="CAS232" s="556" t="s">
        <v>13</v>
      </c>
      <c r="CAT232" s="556"/>
      <c r="CAU232" s="556"/>
      <c r="CAV232" s="5">
        <v>0</v>
      </c>
      <c r="CAW232" s="556" t="s">
        <v>13</v>
      </c>
      <c r="CAX232" s="556"/>
      <c r="CAY232" s="556"/>
      <c r="CAZ232" s="5">
        <v>0</v>
      </c>
      <c r="CBA232" s="556" t="s">
        <v>13</v>
      </c>
      <c r="CBB232" s="556"/>
      <c r="CBC232" s="556"/>
      <c r="CBD232" s="5">
        <v>0</v>
      </c>
      <c r="CBE232" s="556" t="s">
        <v>13</v>
      </c>
      <c r="CBF232" s="556"/>
      <c r="CBG232" s="556"/>
      <c r="CBH232" s="5">
        <v>0</v>
      </c>
      <c r="CBI232" s="556" t="s">
        <v>13</v>
      </c>
      <c r="CBJ232" s="556"/>
      <c r="CBK232" s="556"/>
      <c r="CBL232" s="5">
        <v>0</v>
      </c>
      <c r="CBM232" s="556" t="s">
        <v>13</v>
      </c>
      <c r="CBN232" s="556"/>
      <c r="CBO232" s="556"/>
      <c r="CBP232" s="5">
        <v>0</v>
      </c>
      <c r="CBQ232" s="556" t="s">
        <v>13</v>
      </c>
      <c r="CBR232" s="556"/>
      <c r="CBS232" s="556"/>
      <c r="CBT232" s="5">
        <v>0</v>
      </c>
      <c r="CBU232" s="556" t="s">
        <v>13</v>
      </c>
      <c r="CBV232" s="556"/>
      <c r="CBW232" s="556"/>
      <c r="CBX232" s="5">
        <v>0</v>
      </c>
      <c r="CBY232" s="556" t="s">
        <v>13</v>
      </c>
      <c r="CBZ232" s="556"/>
      <c r="CCA232" s="556"/>
      <c r="CCB232" s="5">
        <v>0</v>
      </c>
      <c r="CCC232" s="556" t="s">
        <v>13</v>
      </c>
      <c r="CCD232" s="556"/>
      <c r="CCE232" s="556"/>
      <c r="CCF232" s="5">
        <v>0</v>
      </c>
      <c r="CCG232" s="556" t="s">
        <v>13</v>
      </c>
      <c r="CCH232" s="556"/>
      <c r="CCI232" s="556"/>
      <c r="CCJ232" s="5">
        <v>0</v>
      </c>
      <c r="CCK232" s="556" t="s">
        <v>13</v>
      </c>
      <c r="CCL232" s="556"/>
      <c r="CCM232" s="556"/>
      <c r="CCN232" s="5">
        <v>0</v>
      </c>
      <c r="CCO232" s="556" t="s">
        <v>13</v>
      </c>
      <c r="CCP232" s="556"/>
      <c r="CCQ232" s="556"/>
      <c r="CCR232" s="5">
        <v>0</v>
      </c>
      <c r="CCS232" s="556" t="s">
        <v>13</v>
      </c>
      <c r="CCT232" s="556"/>
      <c r="CCU232" s="556"/>
      <c r="CCV232" s="5">
        <v>0</v>
      </c>
      <c r="CCW232" s="556" t="s">
        <v>13</v>
      </c>
      <c r="CCX232" s="556"/>
      <c r="CCY232" s="556"/>
      <c r="CCZ232" s="5">
        <v>0</v>
      </c>
      <c r="CDA232" s="556" t="s">
        <v>13</v>
      </c>
      <c r="CDB232" s="556"/>
      <c r="CDC232" s="556"/>
      <c r="CDD232" s="5">
        <v>0</v>
      </c>
      <c r="CDE232" s="556" t="s">
        <v>13</v>
      </c>
      <c r="CDF232" s="556"/>
      <c r="CDG232" s="556"/>
      <c r="CDH232" s="5">
        <v>0</v>
      </c>
      <c r="CDI232" s="556" t="s">
        <v>13</v>
      </c>
      <c r="CDJ232" s="556"/>
      <c r="CDK232" s="556"/>
      <c r="CDL232" s="5">
        <v>0</v>
      </c>
      <c r="CDM232" s="556" t="s">
        <v>13</v>
      </c>
      <c r="CDN232" s="556"/>
      <c r="CDO232" s="556"/>
      <c r="CDP232" s="5">
        <v>0</v>
      </c>
      <c r="CDQ232" s="556" t="s">
        <v>13</v>
      </c>
      <c r="CDR232" s="556"/>
      <c r="CDS232" s="556"/>
      <c r="CDT232" s="5">
        <v>0</v>
      </c>
      <c r="CDU232" s="556" t="s">
        <v>13</v>
      </c>
      <c r="CDV232" s="556"/>
      <c r="CDW232" s="556"/>
      <c r="CDX232" s="5">
        <v>0</v>
      </c>
      <c r="CDY232" s="556" t="s">
        <v>13</v>
      </c>
      <c r="CDZ232" s="556"/>
      <c r="CEA232" s="556"/>
      <c r="CEB232" s="5">
        <v>0</v>
      </c>
      <c r="CEC232" s="556" t="s">
        <v>13</v>
      </c>
      <c r="CED232" s="556"/>
      <c r="CEE232" s="556"/>
      <c r="CEF232" s="5">
        <v>0</v>
      </c>
      <c r="CEG232" s="556" t="s">
        <v>13</v>
      </c>
      <c r="CEH232" s="556"/>
      <c r="CEI232" s="556"/>
      <c r="CEJ232" s="5">
        <v>0</v>
      </c>
      <c r="CEK232" s="556" t="s">
        <v>13</v>
      </c>
      <c r="CEL232" s="556"/>
      <c r="CEM232" s="556"/>
      <c r="CEN232" s="5">
        <v>0</v>
      </c>
      <c r="CEO232" s="556" t="s">
        <v>13</v>
      </c>
      <c r="CEP232" s="556"/>
      <c r="CEQ232" s="556"/>
      <c r="CER232" s="5">
        <v>0</v>
      </c>
      <c r="CES232" s="556" t="s">
        <v>13</v>
      </c>
      <c r="CET232" s="556"/>
      <c r="CEU232" s="556"/>
      <c r="CEV232" s="5">
        <v>0</v>
      </c>
      <c r="CEW232" s="556" t="s">
        <v>13</v>
      </c>
      <c r="CEX232" s="556"/>
      <c r="CEY232" s="556"/>
      <c r="CEZ232" s="5">
        <v>0</v>
      </c>
      <c r="CFA232" s="556" t="s">
        <v>13</v>
      </c>
      <c r="CFB232" s="556"/>
      <c r="CFC232" s="556"/>
      <c r="CFD232" s="5">
        <v>0</v>
      </c>
      <c r="CFE232" s="556" t="s">
        <v>13</v>
      </c>
      <c r="CFF232" s="556"/>
      <c r="CFG232" s="556"/>
      <c r="CFH232" s="5">
        <v>0</v>
      </c>
      <c r="CFI232" s="556" t="s">
        <v>13</v>
      </c>
      <c r="CFJ232" s="556"/>
      <c r="CFK232" s="556"/>
      <c r="CFL232" s="5">
        <v>0</v>
      </c>
      <c r="CFM232" s="556" t="s">
        <v>13</v>
      </c>
      <c r="CFN232" s="556"/>
      <c r="CFO232" s="556"/>
      <c r="CFP232" s="5">
        <v>0</v>
      </c>
      <c r="CFQ232" s="556" t="s">
        <v>13</v>
      </c>
      <c r="CFR232" s="556"/>
      <c r="CFS232" s="556"/>
      <c r="CFT232" s="5">
        <v>0</v>
      </c>
      <c r="CFU232" s="556" t="s">
        <v>13</v>
      </c>
      <c r="CFV232" s="556"/>
      <c r="CFW232" s="556"/>
      <c r="CFX232" s="5">
        <v>0</v>
      </c>
      <c r="CFY232" s="556" t="s">
        <v>13</v>
      </c>
      <c r="CFZ232" s="556"/>
      <c r="CGA232" s="556"/>
      <c r="CGB232" s="5">
        <v>0</v>
      </c>
      <c r="CGC232" s="556" t="s">
        <v>13</v>
      </c>
      <c r="CGD232" s="556"/>
      <c r="CGE232" s="556"/>
      <c r="CGF232" s="5">
        <v>0</v>
      </c>
      <c r="CGG232" s="556" t="s">
        <v>13</v>
      </c>
      <c r="CGH232" s="556"/>
      <c r="CGI232" s="556"/>
      <c r="CGJ232" s="5">
        <v>0</v>
      </c>
      <c r="CGK232" s="556" t="s">
        <v>13</v>
      </c>
      <c r="CGL232" s="556"/>
      <c r="CGM232" s="556"/>
      <c r="CGN232" s="5">
        <v>0</v>
      </c>
      <c r="CGO232" s="556" t="s">
        <v>13</v>
      </c>
      <c r="CGP232" s="556"/>
      <c r="CGQ232" s="556"/>
      <c r="CGR232" s="5">
        <v>0</v>
      </c>
      <c r="CGS232" s="556" t="s">
        <v>13</v>
      </c>
      <c r="CGT232" s="556"/>
      <c r="CGU232" s="556"/>
      <c r="CGV232" s="5">
        <v>0</v>
      </c>
      <c r="CGW232" s="556" t="s">
        <v>13</v>
      </c>
      <c r="CGX232" s="556"/>
      <c r="CGY232" s="556"/>
      <c r="CGZ232" s="5">
        <v>0</v>
      </c>
      <c r="CHA232" s="556" t="s">
        <v>13</v>
      </c>
      <c r="CHB232" s="556"/>
      <c r="CHC232" s="556"/>
      <c r="CHD232" s="5">
        <v>0</v>
      </c>
      <c r="CHE232" s="556" t="s">
        <v>13</v>
      </c>
      <c r="CHF232" s="556"/>
      <c r="CHG232" s="556"/>
      <c r="CHH232" s="5">
        <v>0</v>
      </c>
      <c r="CHI232" s="556" t="s">
        <v>13</v>
      </c>
      <c r="CHJ232" s="556"/>
      <c r="CHK232" s="556"/>
      <c r="CHL232" s="5">
        <v>0</v>
      </c>
      <c r="CHM232" s="556" t="s">
        <v>13</v>
      </c>
      <c r="CHN232" s="556"/>
      <c r="CHO232" s="556"/>
      <c r="CHP232" s="5">
        <v>0</v>
      </c>
      <c r="CHQ232" s="556" t="s">
        <v>13</v>
      </c>
      <c r="CHR232" s="556"/>
      <c r="CHS232" s="556"/>
      <c r="CHT232" s="5">
        <v>0</v>
      </c>
      <c r="CHU232" s="556" t="s">
        <v>13</v>
      </c>
      <c r="CHV232" s="556"/>
      <c r="CHW232" s="556"/>
      <c r="CHX232" s="5">
        <v>0</v>
      </c>
      <c r="CHY232" s="556" t="s">
        <v>13</v>
      </c>
      <c r="CHZ232" s="556"/>
      <c r="CIA232" s="556"/>
      <c r="CIB232" s="5">
        <v>0</v>
      </c>
      <c r="CIC232" s="556" t="s">
        <v>13</v>
      </c>
      <c r="CID232" s="556"/>
      <c r="CIE232" s="556"/>
      <c r="CIF232" s="5">
        <v>0</v>
      </c>
      <c r="CIG232" s="556" t="s">
        <v>13</v>
      </c>
      <c r="CIH232" s="556"/>
      <c r="CII232" s="556"/>
      <c r="CIJ232" s="5">
        <v>0</v>
      </c>
      <c r="CIK232" s="556" t="s">
        <v>13</v>
      </c>
      <c r="CIL232" s="556"/>
      <c r="CIM232" s="556"/>
      <c r="CIN232" s="5">
        <v>0</v>
      </c>
      <c r="CIO232" s="556" t="s">
        <v>13</v>
      </c>
      <c r="CIP232" s="556"/>
      <c r="CIQ232" s="556"/>
      <c r="CIR232" s="5">
        <v>0</v>
      </c>
      <c r="CIS232" s="556" t="s">
        <v>13</v>
      </c>
      <c r="CIT232" s="556"/>
      <c r="CIU232" s="556"/>
      <c r="CIV232" s="5">
        <v>0</v>
      </c>
      <c r="CIW232" s="556" t="s">
        <v>13</v>
      </c>
      <c r="CIX232" s="556"/>
      <c r="CIY232" s="556"/>
      <c r="CIZ232" s="5">
        <v>0</v>
      </c>
      <c r="CJA232" s="556" t="s">
        <v>13</v>
      </c>
      <c r="CJB232" s="556"/>
      <c r="CJC232" s="556"/>
      <c r="CJD232" s="5">
        <v>0</v>
      </c>
      <c r="CJE232" s="556" t="s">
        <v>13</v>
      </c>
      <c r="CJF232" s="556"/>
      <c r="CJG232" s="556"/>
      <c r="CJH232" s="5">
        <v>0</v>
      </c>
      <c r="CJI232" s="556" t="s">
        <v>13</v>
      </c>
      <c r="CJJ232" s="556"/>
      <c r="CJK232" s="556"/>
      <c r="CJL232" s="5">
        <v>0</v>
      </c>
      <c r="CJM232" s="556" t="s">
        <v>13</v>
      </c>
      <c r="CJN232" s="556"/>
      <c r="CJO232" s="556"/>
      <c r="CJP232" s="5">
        <v>0</v>
      </c>
      <c r="CJQ232" s="556" t="s">
        <v>13</v>
      </c>
      <c r="CJR232" s="556"/>
      <c r="CJS232" s="556"/>
      <c r="CJT232" s="5">
        <v>0</v>
      </c>
      <c r="CJU232" s="556" t="s">
        <v>13</v>
      </c>
      <c r="CJV232" s="556"/>
      <c r="CJW232" s="556"/>
      <c r="CJX232" s="5">
        <v>0</v>
      </c>
      <c r="CJY232" s="556" t="s">
        <v>13</v>
      </c>
      <c r="CJZ232" s="556"/>
      <c r="CKA232" s="556"/>
      <c r="CKB232" s="5">
        <v>0</v>
      </c>
      <c r="CKC232" s="556" t="s">
        <v>13</v>
      </c>
      <c r="CKD232" s="556"/>
      <c r="CKE232" s="556"/>
      <c r="CKF232" s="5">
        <v>0</v>
      </c>
      <c r="CKG232" s="556" t="s">
        <v>13</v>
      </c>
      <c r="CKH232" s="556"/>
      <c r="CKI232" s="556"/>
      <c r="CKJ232" s="5">
        <v>0</v>
      </c>
      <c r="CKK232" s="556" t="s">
        <v>13</v>
      </c>
      <c r="CKL232" s="556"/>
      <c r="CKM232" s="556"/>
      <c r="CKN232" s="5">
        <v>0</v>
      </c>
      <c r="CKO232" s="556" t="s">
        <v>13</v>
      </c>
      <c r="CKP232" s="556"/>
      <c r="CKQ232" s="556"/>
      <c r="CKR232" s="5">
        <v>0</v>
      </c>
      <c r="CKS232" s="556" t="s">
        <v>13</v>
      </c>
      <c r="CKT232" s="556"/>
      <c r="CKU232" s="556"/>
      <c r="CKV232" s="5">
        <v>0</v>
      </c>
      <c r="CKW232" s="556" t="s">
        <v>13</v>
      </c>
      <c r="CKX232" s="556"/>
      <c r="CKY232" s="556"/>
      <c r="CKZ232" s="5">
        <v>0</v>
      </c>
      <c r="CLA232" s="556" t="s">
        <v>13</v>
      </c>
      <c r="CLB232" s="556"/>
      <c r="CLC232" s="556"/>
      <c r="CLD232" s="5">
        <v>0</v>
      </c>
      <c r="CLE232" s="556" t="s">
        <v>13</v>
      </c>
      <c r="CLF232" s="556"/>
      <c r="CLG232" s="556"/>
      <c r="CLH232" s="5">
        <v>0</v>
      </c>
      <c r="CLI232" s="556" t="s">
        <v>13</v>
      </c>
      <c r="CLJ232" s="556"/>
      <c r="CLK232" s="556"/>
      <c r="CLL232" s="5">
        <v>0</v>
      </c>
      <c r="CLM232" s="556" t="s">
        <v>13</v>
      </c>
      <c r="CLN232" s="556"/>
      <c r="CLO232" s="556"/>
      <c r="CLP232" s="5">
        <v>0</v>
      </c>
      <c r="CLQ232" s="556" t="s">
        <v>13</v>
      </c>
      <c r="CLR232" s="556"/>
      <c r="CLS232" s="556"/>
      <c r="CLT232" s="5">
        <v>0</v>
      </c>
      <c r="CLU232" s="556" t="s">
        <v>13</v>
      </c>
      <c r="CLV232" s="556"/>
      <c r="CLW232" s="556"/>
      <c r="CLX232" s="5">
        <v>0</v>
      </c>
      <c r="CLY232" s="556" t="s">
        <v>13</v>
      </c>
      <c r="CLZ232" s="556"/>
      <c r="CMA232" s="556"/>
      <c r="CMB232" s="5">
        <v>0</v>
      </c>
      <c r="CMC232" s="556" t="s">
        <v>13</v>
      </c>
      <c r="CMD232" s="556"/>
      <c r="CME232" s="556"/>
      <c r="CMF232" s="5">
        <v>0</v>
      </c>
      <c r="CMG232" s="556" t="s">
        <v>13</v>
      </c>
      <c r="CMH232" s="556"/>
      <c r="CMI232" s="556"/>
      <c r="CMJ232" s="5">
        <v>0</v>
      </c>
      <c r="CMK232" s="556" t="s">
        <v>13</v>
      </c>
      <c r="CML232" s="556"/>
      <c r="CMM232" s="556"/>
      <c r="CMN232" s="5">
        <v>0</v>
      </c>
      <c r="CMO232" s="556" t="s">
        <v>13</v>
      </c>
      <c r="CMP232" s="556"/>
      <c r="CMQ232" s="556"/>
      <c r="CMR232" s="5">
        <v>0</v>
      </c>
      <c r="CMS232" s="556" t="s">
        <v>13</v>
      </c>
      <c r="CMT232" s="556"/>
      <c r="CMU232" s="556"/>
      <c r="CMV232" s="5">
        <v>0</v>
      </c>
      <c r="CMW232" s="556" t="s">
        <v>13</v>
      </c>
      <c r="CMX232" s="556"/>
      <c r="CMY232" s="556"/>
      <c r="CMZ232" s="5">
        <v>0</v>
      </c>
      <c r="CNA232" s="556" t="s">
        <v>13</v>
      </c>
      <c r="CNB232" s="556"/>
      <c r="CNC232" s="556"/>
      <c r="CND232" s="5">
        <v>0</v>
      </c>
      <c r="CNE232" s="556" t="s">
        <v>13</v>
      </c>
      <c r="CNF232" s="556"/>
      <c r="CNG232" s="556"/>
      <c r="CNH232" s="5">
        <v>0</v>
      </c>
      <c r="CNI232" s="556" t="s">
        <v>13</v>
      </c>
      <c r="CNJ232" s="556"/>
      <c r="CNK232" s="556"/>
      <c r="CNL232" s="5">
        <v>0</v>
      </c>
      <c r="CNM232" s="556" t="s">
        <v>13</v>
      </c>
      <c r="CNN232" s="556"/>
      <c r="CNO232" s="556"/>
      <c r="CNP232" s="5">
        <v>0</v>
      </c>
      <c r="CNQ232" s="556" t="s">
        <v>13</v>
      </c>
      <c r="CNR232" s="556"/>
      <c r="CNS232" s="556"/>
      <c r="CNT232" s="5">
        <v>0</v>
      </c>
      <c r="CNU232" s="556" t="s">
        <v>13</v>
      </c>
      <c r="CNV232" s="556"/>
      <c r="CNW232" s="556"/>
      <c r="CNX232" s="5">
        <v>0</v>
      </c>
      <c r="CNY232" s="556" t="s">
        <v>13</v>
      </c>
      <c r="CNZ232" s="556"/>
      <c r="COA232" s="556"/>
      <c r="COB232" s="5">
        <v>0</v>
      </c>
      <c r="COC232" s="556" t="s">
        <v>13</v>
      </c>
      <c r="COD232" s="556"/>
      <c r="COE232" s="556"/>
      <c r="COF232" s="5">
        <v>0</v>
      </c>
      <c r="COG232" s="556" t="s">
        <v>13</v>
      </c>
      <c r="COH232" s="556"/>
      <c r="COI232" s="556"/>
      <c r="COJ232" s="5">
        <v>0</v>
      </c>
      <c r="COK232" s="556" t="s">
        <v>13</v>
      </c>
      <c r="COL232" s="556"/>
      <c r="COM232" s="556"/>
      <c r="CON232" s="5">
        <v>0</v>
      </c>
      <c r="COO232" s="556" t="s">
        <v>13</v>
      </c>
      <c r="COP232" s="556"/>
      <c r="COQ232" s="556"/>
      <c r="COR232" s="5">
        <v>0</v>
      </c>
      <c r="COS232" s="556" t="s">
        <v>13</v>
      </c>
      <c r="COT232" s="556"/>
      <c r="COU232" s="556"/>
      <c r="COV232" s="5">
        <v>0</v>
      </c>
      <c r="COW232" s="556" t="s">
        <v>13</v>
      </c>
      <c r="COX232" s="556"/>
      <c r="COY232" s="556"/>
      <c r="COZ232" s="5">
        <v>0</v>
      </c>
      <c r="CPA232" s="556" t="s">
        <v>13</v>
      </c>
      <c r="CPB232" s="556"/>
      <c r="CPC232" s="556"/>
      <c r="CPD232" s="5">
        <v>0</v>
      </c>
      <c r="CPE232" s="556" t="s">
        <v>13</v>
      </c>
      <c r="CPF232" s="556"/>
      <c r="CPG232" s="556"/>
      <c r="CPH232" s="5">
        <v>0</v>
      </c>
      <c r="CPI232" s="556" t="s">
        <v>13</v>
      </c>
      <c r="CPJ232" s="556"/>
      <c r="CPK232" s="556"/>
      <c r="CPL232" s="5">
        <v>0</v>
      </c>
      <c r="CPM232" s="556" t="s">
        <v>13</v>
      </c>
      <c r="CPN232" s="556"/>
      <c r="CPO232" s="556"/>
      <c r="CPP232" s="5">
        <v>0</v>
      </c>
      <c r="CPQ232" s="556" t="s">
        <v>13</v>
      </c>
      <c r="CPR232" s="556"/>
      <c r="CPS232" s="556"/>
      <c r="CPT232" s="5">
        <v>0</v>
      </c>
      <c r="CPU232" s="556" t="s">
        <v>13</v>
      </c>
      <c r="CPV232" s="556"/>
      <c r="CPW232" s="556"/>
      <c r="CPX232" s="5">
        <v>0</v>
      </c>
      <c r="CPY232" s="556" t="s">
        <v>13</v>
      </c>
      <c r="CPZ232" s="556"/>
      <c r="CQA232" s="556"/>
      <c r="CQB232" s="5">
        <v>0</v>
      </c>
      <c r="CQC232" s="556" t="s">
        <v>13</v>
      </c>
      <c r="CQD232" s="556"/>
      <c r="CQE232" s="556"/>
      <c r="CQF232" s="5">
        <v>0</v>
      </c>
      <c r="CQG232" s="556" t="s">
        <v>13</v>
      </c>
      <c r="CQH232" s="556"/>
      <c r="CQI232" s="556"/>
      <c r="CQJ232" s="5">
        <v>0</v>
      </c>
      <c r="CQK232" s="556" t="s">
        <v>13</v>
      </c>
      <c r="CQL232" s="556"/>
      <c r="CQM232" s="556"/>
      <c r="CQN232" s="5">
        <v>0</v>
      </c>
      <c r="CQO232" s="556" t="s">
        <v>13</v>
      </c>
      <c r="CQP232" s="556"/>
      <c r="CQQ232" s="556"/>
      <c r="CQR232" s="5">
        <v>0</v>
      </c>
      <c r="CQS232" s="556" t="s">
        <v>13</v>
      </c>
      <c r="CQT232" s="556"/>
      <c r="CQU232" s="556"/>
      <c r="CQV232" s="5">
        <v>0</v>
      </c>
      <c r="CQW232" s="556" t="s">
        <v>13</v>
      </c>
      <c r="CQX232" s="556"/>
      <c r="CQY232" s="556"/>
      <c r="CQZ232" s="5">
        <v>0</v>
      </c>
      <c r="CRA232" s="556" t="s">
        <v>13</v>
      </c>
      <c r="CRB232" s="556"/>
      <c r="CRC232" s="556"/>
      <c r="CRD232" s="5">
        <v>0</v>
      </c>
      <c r="CRE232" s="556" t="s">
        <v>13</v>
      </c>
      <c r="CRF232" s="556"/>
      <c r="CRG232" s="556"/>
      <c r="CRH232" s="5">
        <v>0</v>
      </c>
      <c r="CRI232" s="556" t="s">
        <v>13</v>
      </c>
      <c r="CRJ232" s="556"/>
      <c r="CRK232" s="556"/>
      <c r="CRL232" s="5">
        <v>0</v>
      </c>
      <c r="CRM232" s="556" t="s">
        <v>13</v>
      </c>
      <c r="CRN232" s="556"/>
      <c r="CRO232" s="556"/>
      <c r="CRP232" s="5">
        <v>0</v>
      </c>
      <c r="CRQ232" s="556" t="s">
        <v>13</v>
      </c>
      <c r="CRR232" s="556"/>
      <c r="CRS232" s="556"/>
      <c r="CRT232" s="5">
        <v>0</v>
      </c>
      <c r="CRU232" s="556" t="s">
        <v>13</v>
      </c>
      <c r="CRV232" s="556"/>
      <c r="CRW232" s="556"/>
      <c r="CRX232" s="5">
        <v>0</v>
      </c>
      <c r="CRY232" s="556" t="s">
        <v>13</v>
      </c>
      <c r="CRZ232" s="556"/>
      <c r="CSA232" s="556"/>
      <c r="CSB232" s="5">
        <v>0</v>
      </c>
      <c r="CSC232" s="556" t="s">
        <v>13</v>
      </c>
      <c r="CSD232" s="556"/>
      <c r="CSE232" s="556"/>
      <c r="CSF232" s="5">
        <v>0</v>
      </c>
      <c r="CSG232" s="556" t="s">
        <v>13</v>
      </c>
      <c r="CSH232" s="556"/>
      <c r="CSI232" s="556"/>
      <c r="CSJ232" s="5">
        <v>0</v>
      </c>
      <c r="CSK232" s="556" t="s">
        <v>13</v>
      </c>
      <c r="CSL232" s="556"/>
      <c r="CSM232" s="556"/>
      <c r="CSN232" s="5">
        <v>0</v>
      </c>
      <c r="CSO232" s="556" t="s">
        <v>13</v>
      </c>
      <c r="CSP232" s="556"/>
      <c r="CSQ232" s="556"/>
      <c r="CSR232" s="5">
        <v>0</v>
      </c>
      <c r="CSS232" s="556" t="s">
        <v>13</v>
      </c>
      <c r="CST232" s="556"/>
      <c r="CSU232" s="556"/>
      <c r="CSV232" s="5">
        <v>0</v>
      </c>
      <c r="CSW232" s="556" t="s">
        <v>13</v>
      </c>
      <c r="CSX232" s="556"/>
      <c r="CSY232" s="556"/>
      <c r="CSZ232" s="5">
        <v>0</v>
      </c>
      <c r="CTA232" s="556" t="s">
        <v>13</v>
      </c>
      <c r="CTB232" s="556"/>
      <c r="CTC232" s="556"/>
      <c r="CTD232" s="5">
        <v>0</v>
      </c>
      <c r="CTE232" s="556" t="s">
        <v>13</v>
      </c>
      <c r="CTF232" s="556"/>
      <c r="CTG232" s="556"/>
      <c r="CTH232" s="5">
        <v>0</v>
      </c>
      <c r="CTI232" s="556" t="s">
        <v>13</v>
      </c>
      <c r="CTJ232" s="556"/>
      <c r="CTK232" s="556"/>
      <c r="CTL232" s="5">
        <v>0</v>
      </c>
      <c r="CTM232" s="556" t="s">
        <v>13</v>
      </c>
      <c r="CTN232" s="556"/>
      <c r="CTO232" s="556"/>
      <c r="CTP232" s="5">
        <v>0</v>
      </c>
      <c r="CTQ232" s="556" t="s">
        <v>13</v>
      </c>
      <c r="CTR232" s="556"/>
      <c r="CTS232" s="556"/>
      <c r="CTT232" s="5">
        <v>0</v>
      </c>
      <c r="CTU232" s="556" t="s">
        <v>13</v>
      </c>
      <c r="CTV232" s="556"/>
      <c r="CTW232" s="556"/>
      <c r="CTX232" s="5">
        <v>0</v>
      </c>
      <c r="CTY232" s="556" t="s">
        <v>13</v>
      </c>
      <c r="CTZ232" s="556"/>
      <c r="CUA232" s="556"/>
      <c r="CUB232" s="5">
        <v>0</v>
      </c>
      <c r="CUC232" s="556" t="s">
        <v>13</v>
      </c>
      <c r="CUD232" s="556"/>
      <c r="CUE232" s="556"/>
      <c r="CUF232" s="5">
        <v>0</v>
      </c>
      <c r="CUG232" s="556" t="s">
        <v>13</v>
      </c>
      <c r="CUH232" s="556"/>
      <c r="CUI232" s="556"/>
      <c r="CUJ232" s="5">
        <v>0</v>
      </c>
      <c r="CUK232" s="556" t="s">
        <v>13</v>
      </c>
      <c r="CUL232" s="556"/>
      <c r="CUM232" s="556"/>
      <c r="CUN232" s="5">
        <v>0</v>
      </c>
      <c r="CUO232" s="556" t="s">
        <v>13</v>
      </c>
      <c r="CUP232" s="556"/>
      <c r="CUQ232" s="556"/>
      <c r="CUR232" s="5">
        <v>0</v>
      </c>
      <c r="CUS232" s="556" t="s">
        <v>13</v>
      </c>
      <c r="CUT232" s="556"/>
      <c r="CUU232" s="556"/>
      <c r="CUV232" s="5">
        <v>0</v>
      </c>
      <c r="CUW232" s="556" t="s">
        <v>13</v>
      </c>
      <c r="CUX232" s="556"/>
      <c r="CUY232" s="556"/>
      <c r="CUZ232" s="5">
        <v>0</v>
      </c>
      <c r="CVA232" s="556" t="s">
        <v>13</v>
      </c>
      <c r="CVB232" s="556"/>
      <c r="CVC232" s="556"/>
      <c r="CVD232" s="5">
        <v>0</v>
      </c>
      <c r="CVE232" s="556" t="s">
        <v>13</v>
      </c>
      <c r="CVF232" s="556"/>
      <c r="CVG232" s="556"/>
      <c r="CVH232" s="5">
        <v>0</v>
      </c>
      <c r="CVI232" s="556" t="s">
        <v>13</v>
      </c>
      <c r="CVJ232" s="556"/>
      <c r="CVK232" s="556"/>
      <c r="CVL232" s="5">
        <v>0</v>
      </c>
      <c r="CVM232" s="556" t="s">
        <v>13</v>
      </c>
      <c r="CVN232" s="556"/>
      <c r="CVO232" s="556"/>
      <c r="CVP232" s="5">
        <v>0</v>
      </c>
      <c r="CVQ232" s="556" t="s">
        <v>13</v>
      </c>
      <c r="CVR232" s="556"/>
      <c r="CVS232" s="556"/>
      <c r="CVT232" s="5">
        <v>0</v>
      </c>
      <c r="CVU232" s="556" t="s">
        <v>13</v>
      </c>
      <c r="CVV232" s="556"/>
      <c r="CVW232" s="556"/>
      <c r="CVX232" s="5">
        <v>0</v>
      </c>
      <c r="CVY232" s="556" t="s">
        <v>13</v>
      </c>
      <c r="CVZ232" s="556"/>
      <c r="CWA232" s="556"/>
      <c r="CWB232" s="5">
        <v>0</v>
      </c>
      <c r="CWC232" s="556" t="s">
        <v>13</v>
      </c>
      <c r="CWD232" s="556"/>
      <c r="CWE232" s="556"/>
      <c r="CWF232" s="5">
        <v>0</v>
      </c>
      <c r="CWG232" s="556" t="s">
        <v>13</v>
      </c>
      <c r="CWH232" s="556"/>
      <c r="CWI232" s="556"/>
      <c r="CWJ232" s="5">
        <v>0</v>
      </c>
      <c r="CWK232" s="556" t="s">
        <v>13</v>
      </c>
      <c r="CWL232" s="556"/>
      <c r="CWM232" s="556"/>
      <c r="CWN232" s="5">
        <v>0</v>
      </c>
      <c r="CWO232" s="556" t="s">
        <v>13</v>
      </c>
      <c r="CWP232" s="556"/>
      <c r="CWQ232" s="556"/>
      <c r="CWR232" s="5">
        <v>0</v>
      </c>
      <c r="CWS232" s="556" t="s">
        <v>13</v>
      </c>
      <c r="CWT232" s="556"/>
      <c r="CWU232" s="556"/>
      <c r="CWV232" s="5">
        <v>0</v>
      </c>
      <c r="CWW232" s="556" t="s">
        <v>13</v>
      </c>
      <c r="CWX232" s="556"/>
      <c r="CWY232" s="556"/>
      <c r="CWZ232" s="5">
        <v>0</v>
      </c>
      <c r="CXA232" s="556" t="s">
        <v>13</v>
      </c>
      <c r="CXB232" s="556"/>
      <c r="CXC232" s="556"/>
      <c r="CXD232" s="5">
        <v>0</v>
      </c>
      <c r="CXE232" s="556" t="s">
        <v>13</v>
      </c>
      <c r="CXF232" s="556"/>
      <c r="CXG232" s="556"/>
      <c r="CXH232" s="5">
        <v>0</v>
      </c>
      <c r="CXI232" s="556" t="s">
        <v>13</v>
      </c>
      <c r="CXJ232" s="556"/>
      <c r="CXK232" s="556"/>
      <c r="CXL232" s="5">
        <v>0</v>
      </c>
      <c r="CXM232" s="556" t="s">
        <v>13</v>
      </c>
      <c r="CXN232" s="556"/>
      <c r="CXO232" s="556"/>
      <c r="CXP232" s="5">
        <v>0</v>
      </c>
      <c r="CXQ232" s="556" t="s">
        <v>13</v>
      </c>
      <c r="CXR232" s="556"/>
      <c r="CXS232" s="556"/>
      <c r="CXT232" s="5">
        <v>0</v>
      </c>
      <c r="CXU232" s="556" t="s">
        <v>13</v>
      </c>
      <c r="CXV232" s="556"/>
      <c r="CXW232" s="556"/>
      <c r="CXX232" s="5">
        <v>0</v>
      </c>
      <c r="CXY232" s="556" t="s">
        <v>13</v>
      </c>
      <c r="CXZ232" s="556"/>
      <c r="CYA232" s="556"/>
      <c r="CYB232" s="5">
        <v>0</v>
      </c>
      <c r="CYC232" s="556" t="s">
        <v>13</v>
      </c>
      <c r="CYD232" s="556"/>
      <c r="CYE232" s="556"/>
      <c r="CYF232" s="5">
        <v>0</v>
      </c>
      <c r="CYG232" s="556" t="s">
        <v>13</v>
      </c>
      <c r="CYH232" s="556"/>
      <c r="CYI232" s="556"/>
      <c r="CYJ232" s="5">
        <v>0</v>
      </c>
      <c r="CYK232" s="556" t="s">
        <v>13</v>
      </c>
      <c r="CYL232" s="556"/>
      <c r="CYM232" s="556"/>
      <c r="CYN232" s="5">
        <v>0</v>
      </c>
      <c r="CYO232" s="556" t="s">
        <v>13</v>
      </c>
      <c r="CYP232" s="556"/>
      <c r="CYQ232" s="556"/>
      <c r="CYR232" s="5">
        <v>0</v>
      </c>
      <c r="CYS232" s="556" t="s">
        <v>13</v>
      </c>
      <c r="CYT232" s="556"/>
      <c r="CYU232" s="556"/>
      <c r="CYV232" s="5">
        <v>0</v>
      </c>
      <c r="CYW232" s="556" t="s">
        <v>13</v>
      </c>
      <c r="CYX232" s="556"/>
      <c r="CYY232" s="556"/>
      <c r="CYZ232" s="5">
        <v>0</v>
      </c>
      <c r="CZA232" s="556" t="s">
        <v>13</v>
      </c>
      <c r="CZB232" s="556"/>
      <c r="CZC232" s="556"/>
      <c r="CZD232" s="5">
        <v>0</v>
      </c>
      <c r="CZE232" s="556" t="s">
        <v>13</v>
      </c>
      <c r="CZF232" s="556"/>
      <c r="CZG232" s="556"/>
      <c r="CZH232" s="5">
        <v>0</v>
      </c>
      <c r="CZI232" s="556" t="s">
        <v>13</v>
      </c>
      <c r="CZJ232" s="556"/>
      <c r="CZK232" s="556"/>
      <c r="CZL232" s="5">
        <v>0</v>
      </c>
      <c r="CZM232" s="556" t="s">
        <v>13</v>
      </c>
      <c r="CZN232" s="556"/>
      <c r="CZO232" s="556"/>
      <c r="CZP232" s="5">
        <v>0</v>
      </c>
      <c r="CZQ232" s="556" t="s">
        <v>13</v>
      </c>
      <c r="CZR232" s="556"/>
      <c r="CZS232" s="556"/>
      <c r="CZT232" s="5">
        <v>0</v>
      </c>
      <c r="CZU232" s="556" t="s">
        <v>13</v>
      </c>
      <c r="CZV232" s="556"/>
      <c r="CZW232" s="556"/>
      <c r="CZX232" s="5">
        <v>0</v>
      </c>
      <c r="CZY232" s="556" t="s">
        <v>13</v>
      </c>
      <c r="CZZ232" s="556"/>
      <c r="DAA232" s="556"/>
      <c r="DAB232" s="5">
        <v>0</v>
      </c>
      <c r="DAC232" s="556" t="s">
        <v>13</v>
      </c>
      <c r="DAD232" s="556"/>
      <c r="DAE232" s="556"/>
      <c r="DAF232" s="5">
        <v>0</v>
      </c>
      <c r="DAG232" s="556" t="s">
        <v>13</v>
      </c>
      <c r="DAH232" s="556"/>
      <c r="DAI232" s="556"/>
      <c r="DAJ232" s="5">
        <v>0</v>
      </c>
      <c r="DAK232" s="556" t="s">
        <v>13</v>
      </c>
      <c r="DAL232" s="556"/>
      <c r="DAM232" s="556"/>
      <c r="DAN232" s="5">
        <v>0</v>
      </c>
      <c r="DAO232" s="556" t="s">
        <v>13</v>
      </c>
      <c r="DAP232" s="556"/>
      <c r="DAQ232" s="556"/>
      <c r="DAR232" s="5">
        <v>0</v>
      </c>
      <c r="DAS232" s="556" t="s">
        <v>13</v>
      </c>
      <c r="DAT232" s="556"/>
      <c r="DAU232" s="556"/>
      <c r="DAV232" s="5">
        <v>0</v>
      </c>
      <c r="DAW232" s="556" t="s">
        <v>13</v>
      </c>
      <c r="DAX232" s="556"/>
      <c r="DAY232" s="556"/>
      <c r="DAZ232" s="5">
        <v>0</v>
      </c>
      <c r="DBA232" s="556" t="s">
        <v>13</v>
      </c>
      <c r="DBB232" s="556"/>
      <c r="DBC232" s="556"/>
      <c r="DBD232" s="5">
        <v>0</v>
      </c>
      <c r="DBE232" s="556" t="s">
        <v>13</v>
      </c>
      <c r="DBF232" s="556"/>
      <c r="DBG232" s="556"/>
      <c r="DBH232" s="5">
        <v>0</v>
      </c>
      <c r="DBI232" s="556" t="s">
        <v>13</v>
      </c>
      <c r="DBJ232" s="556"/>
      <c r="DBK232" s="556"/>
      <c r="DBL232" s="5">
        <v>0</v>
      </c>
      <c r="DBM232" s="556" t="s">
        <v>13</v>
      </c>
      <c r="DBN232" s="556"/>
      <c r="DBO232" s="556"/>
      <c r="DBP232" s="5">
        <v>0</v>
      </c>
      <c r="DBQ232" s="556" t="s">
        <v>13</v>
      </c>
      <c r="DBR232" s="556"/>
      <c r="DBS232" s="556"/>
      <c r="DBT232" s="5">
        <v>0</v>
      </c>
      <c r="DBU232" s="556" t="s">
        <v>13</v>
      </c>
      <c r="DBV232" s="556"/>
      <c r="DBW232" s="556"/>
      <c r="DBX232" s="5">
        <v>0</v>
      </c>
      <c r="DBY232" s="556" t="s">
        <v>13</v>
      </c>
      <c r="DBZ232" s="556"/>
      <c r="DCA232" s="556"/>
      <c r="DCB232" s="5">
        <v>0</v>
      </c>
      <c r="DCC232" s="556" t="s">
        <v>13</v>
      </c>
      <c r="DCD232" s="556"/>
      <c r="DCE232" s="556"/>
      <c r="DCF232" s="5">
        <v>0</v>
      </c>
      <c r="DCG232" s="556" t="s">
        <v>13</v>
      </c>
      <c r="DCH232" s="556"/>
      <c r="DCI232" s="556"/>
      <c r="DCJ232" s="5">
        <v>0</v>
      </c>
      <c r="DCK232" s="556" t="s">
        <v>13</v>
      </c>
      <c r="DCL232" s="556"/>
      <c r="DCM232" s="556"/>
      <c r="DCN232" s="5">
        <v>0</v>
      </c>
      <c r="DCO232" s="556" t="s">
        <v>13</v>
      </c>
      <c r="DCP232" s="556"/>
      <c r="DCQ232" s="556"/>
      <c r="DCR232" s="5">
        <v>0</v>
      </c>
      <c r="DCS232" s="556" t="s">
        <v>13</v>
      </c>
      <c r="DCT232" s="556"/>
      <c r="DCU232" s="556"/>
      <c r="DCV232" s="5">
        <v>0</v>
      </c>
      <c r="DCW232" s="556" t="s">
        <v>13</v>
      </c>
      <c r="DCX232" s="556"/>
      <c r="DCY232" s="556"/>
      <c r="DCZ232" s="5">
        <v>0</v>
      </c>
      <c r="DDA232" s="556" t="s">
        <v>13</v>
      </c>
      <c r="DDB232" s="556"/>
      <c r="DDC232" s="556"/>
      <c r="DDD232" s="5">
        <v>0</v>
      </c>
      <c r="DDE232" s="556" t="s">
        <v>13</v>
      </c>
      <c r="DDF232" s="556"/>
      <c r="DDG232" s="556"/>
      <c r="DDH232" s="5">
        <v>0</v>
      </c>
      <c r="DDI232" s="556" t="s">
        <v>13</v>
      </c>
      <c r="DDJ232" s="556"/>
      <c r="DDK232" s="556"/>
      <c r="DDL232" s="5">
        <v>0</v>
      </c>
      <c r="DDM232" s="556" t="s">
        <v>13</v>
      </c>
      <c r="DDN232" s="556"/>
      <c r="DDO232" s="556"/>
      <c r="DDP232" s="5">
        <v>0</v>
      </c>
      <c r="DDQ232" s="556" t="s">
        <v>13</v>
      </c>
      <c r="DDR232" s="556"/>
      <c r="DDS232" s="556"/>
      <c r="DDT232" s="5">
        <v>0</v>
      </c>
      <c r="DDU232" s="556" t="s">
        <v>13</v>
      </c>
      <c r="DDV232" s="556"/>
      <c r="DDW232" s="556"/>
      <c r="DDX232" s="5">
        <v>0</v>
      </c>
      <c r="DDY232" s="556" t="s">
        <v>13</v>
      </c>
      <c r="DDZ232" s="556"/>
      <c r="DEA232" s="556"/>
      <c r="DEB232" s="5">
        <v>0</v>
      </c>
      <c r="DEC232" s="556" t="s">
        <v>13</v>
      </c>
      <c r="DED232" s="556"/>
      <c r="DEE232" s="556"/>
      <c r="DEF232" s="5">
        <v>0</v>
      </c>
      <c r="DEG232" s="556" t="s">
        <v>13</v>
      </c>
      <c r="DEH232" s="556"/>
      <c r="DEI232" s="556"/>
      <c r="DEJ232" s="5">
        <v>0</v>
      </c>
      <c r="DEK232" s="556" t="s">
        <v>13</v>
      </c>
      <c r="DEL232" s="556"/>
      <c r="DEM232" s="556"/>
      <c r="DEN232" s="5">
        <v>0</v>
      </c>
      <c r="DEO232" s="556" t="s">
        <v>13</v>
      </c>
      <c r="DEP232" s="556"/>
      <c r="DEQ232" s="556"/>
      <c r="DER232" s="5">
        <v>0</v>
      </c>
      <c r="DES232" s="556" t="s">
        <v>13</v>
      </c>
      <c r="DET232" s="556"/>
      <c r="DEU232" s="556"/>
      <c r="DEV232" s="5">
        <v>0</v>
      </c>
      <c r="DEW232" s="556" t="s">
        <v>13</v>
      </c>
      <c r="DEX232" s="556"/>
      <c r="DEY232" s="556"/>
      <c r="DEZ232" s="5">
        <v>0</v>
      </c>
      <c r="DFA232" s="556" t="s">
        <v>13</v>
      </c>
      <c r="DFB232" s="556"/>
      <c r="DFC232" s="556"/>
      <c r="DFD232" s="5">
        <v>0</v>
      </c>
      <c r="DFE232" s="556" t="s">
        <v>13</v>
      </c>
      <c r="DFF232" s="556"/>
      <c r="DFG232" s="556"/>
      <c r="DFH232" s="5">
        <v>0</v>
      </c>
      <c r="DFI232" s="556" t="s">
        <v>13</v>
      </c>
      <c r="DFJ232" s="556"/>
      <c r="DFK232" s="556"/>
      <c r="DFL232" s="5">
        <v>0</v>
      </c>
      <c r="DFM232" s="556" t="s">
        <v>13</v>
      </c>
      <c r="DFN232" s="556"/>
      <c r="DFO232" s="556"/>
      <c r="DFP232" s="5">
        <v>0</v>
      </c>
      <c r="DFQ232" s="556" t="s">
        <v>13</v>
      </c>
      <c r="DFR232" s="556"/>
      <c r="DFS232" s="556"/>
      <c r="DFT232" s="5">
        <v>0</v>
      </c>
      <c r="DFU232" s="556" t="s">
        <v>13</v>
      </c>
      <c r="DFV232" s="556"/>
      <c r="DFW232" s="556"/>
      <c r="DFX232" s="5">
        <v>0</v>
      </c>
      <c r="DFY232" s="556" t="s">
        <v>13</v>
      </c>
      <c r="DFZ232" s="556"/>
      <c r="DGA232" s="556"/>
      <c r="DGB232" s="5">
        <v>0</v>
      </c>
      <c r="DGC232" s="556" t="s">
        <v>13</v>
      </c>
      <c r="DGD232" s="556"/>
      <c r="DGE232" s="556"/>
      <c r="DGF232" s="5">
        <v>0</v>
      </c>
      <c r="DGG232" s="556" t="s">
        <v>13</v>
      </c>
      <c r="DGH232" s="556"/>
      <c r="DGI232" s="556"/>
      <c r="DGJ232" s="5">
        <v>0</v>
      </c>
      <c r="DGK232" s="556" t="s">
        <v>13</v>
      </c>
      <c r="DGL232" s="556"/>
      <c r="DGM232" s="556"/>
      <c r="DGN232" s="5">
        <v>0</v>
      </c>
      <c r="DGO232" s="556" t="s">
        <v>13</v>
      </c>
      <c r="DGP232" s="556"/>
      <c r="DGQ232" s="556"/>
      <c r="DGR232" s="5">
        <v>0</v>
      </c>
      <c r="DGS232" s="556" t="s">
        <v>13</v>
      </c>
      <c r="DGT232" s="556"/>
      <c r="DGU232" s="556"/>
      <c r="DGV232" s="5">
        <v>0</v>
      </c>
      <c r="DGW232" s="556" t="s">
        <v>13</v>
      </c>
      <c r="DGX232" s="556"/>
      <c r="DGY232" s="556"/>
      <c r="DGZ232" s="5">
        <v>0</v>
      </c>
      <c r="DHA232" s="556" t="s">
        <v>13</v>
      </c>
      <c r="DHB232" s="556"/>
      <c r="DHC232" s="556"/>
      <c r="DHD232" s="5">
        <v>0</v>
      </c>
      <c r="DHE232" s="556" t="s">
        <v>13</v>
      </c>
      <c r="DHF232" s="556"/>
      <c r="DHG232" s="556"/>
      <c r="DHH232" s="5">
        <v>0</v>
      </c>
      <c r="DHI232" s="556" t="s">
        <v>13</v>
      </c>
      <c r="DHJ232" s="556"/>
      <c r="DHK232" s="556"/>
      <c r="DHL232" s="5">
        <v>0</v>
      </c>
      <c r="DHM232" s="556" t="s">
        <v>13</v>
      </c>
      <c r="DHN232" s="556"/>
      <c r="DHO232" s="556"/>
      <c r="DHP232" s="5">
        <v>0</v>
      </c>
      <c r="DHQ232" s="556" t="s">
        <v>13</v>
      </c>
      <c r="DHR232" s="556"/>
      <c r="DHS232" s="556"/>
      <c r="DHT232" s="5">
        <v>0</v>
      </c>
      <c r="DHU232" s="556" t="s">
        <v>13</v>
      </c>
      <c r="DHV232" s="556"/>
      <c r="DHW232" s="556"/>
      <c r="DHX232" s="5">
        <v>0</v>
      </c>
      <c r="DHY232" s="556" t="s">
        <v>13</v>
      </c>
      <c r="DHZ232" s="556"/>
      <c r="DIA232" s="556"/>
      <c r="DIB232" s="5">
        <v>0</v>
      </c>
      <c r="DIC232" s="556" t="s">
        <v>13</v>
      </c>
      <c r="DID232" s="556"/>
      <c r="DIE232" s="556"/>
      <c r="DIF232" s="5">
        <v>0</v>
      </c>
      <c r="DIG232" s="556" t="s">
        <v>13</v>
      </c>
      <c r="DIH232" s="556"/>
      <c r="DII232" s="556"/>
      <c r="DIJ232" s="5">
        <v>0</v>
      </c>
      <c r="DIK232" s="556" t="s">
        <v>13</v>
      </c>
      <c r="DIL232" s="556"/>
      <c r="DIM232" s="556"/>
      <c r="DIN232" s="5">
        <v>0</v>
      </c>
      <c r="DIO232" s="556" t="s">
        <v>13</v>
      </c>
      <c r="DIP232" s="556"/>
      <c r="DIQ232" s="556"/>
      <c r="DIR232" s="5">
        <v>0</v>
      </c>
      <c r="DIS232" s="556" t="s">
        <v>13</v>
      </c>
      <c r="DIT232" s="556"/>
      <c r="DIU232" s="556"/>
      <c r="DIV232" s="5">
        <v>0</v>
      </c>
      <c r="DIW232" s="556" t="s">
        <v>13</v>
      </c>
      <c r="DIX232" s="556"/>
      <c r="DIY232" s="556"/>
      <c r="DIZ232" s="5">
        <v>0</v>
      </c>
      <c r="DJA232" s="556" t="s">
        <v>13</v>
      </c>
      <c r="DJB232" s="556"/>
      <c r="DJC232" s="556"/>
      <c r="DJD232" s="5">
        <v>0</v>
      </c>
      <c r="DJE232" s="556" t="s">
        <v>13</v>
      </c>
      <c r="DJF232" s="556"/>
      <c r="DJG232" s="556"/>
      <c r="DJH232" s="5">
        <v>0</v>
      </c>
      <c r="DJI232" s="556" t="s">
        <v>13</v>
      </c>
      <c r="DJJ232" s="556"/>
      <c r="DJK232" s="556"/>
      <c r="DJL232" s="5">
        <v>0</v>
      </c>
      <c r="DJM232" s="556" t="s">
        <v>13</v>
      </c>
      <c r="DJN232" s="556"/>
      <c r="DJO232" s="556"/>
      <c r="DJP232" s="5">
        <v>0</v>
      </c>
      <c r="DJQ232" s="556" t="s">
        <v>13</v>
      </c>
      <c r="DJR232" s="556"/>
      <c r="DJS232" s="556"/>
      <c r="DJT232" s="5">
        <v>0</v>
      </c>
      <c r="DJU232" s="556" t="s">
        <v>13</v>
      </c>
      <c r="DJV232" s="556"/>
      <c r="DJW232" s="556"/>
      <c r="DJX232" s="5">
        <v>0</v>
      </c>
      <c r="DJY232" s="556" t="s">
        <v>13</v>
      </c>
      <c r="DJZ232" s="556"/>
      <c r="DKA232" s="556"/>
      <c r="DKB232" s="5">
        <v>0</v>
      </c>
      <c r="DKC232" s="556" t="s">
        <v>13</v>
      </c>
      <c r="DKD232" s="556"/>
      <c r="DKE232" s="556"/>
      <c r="DKF232" s="5">
        <v>0</v>
      </c>
      <c r="DKG232" s="556" t="s">
        <v>13</v>
      </c>
      <c r="DKH232" s="556"/>
      <c r="DKI232" s="556"/>
      <c r="DKJ232" s="5">
        <v>0</v>
      </c>
      <c r="DKK232" s="556" t="s">
        <v>13</v>
      </c>
      <c r="DKL232" s="556"/>
      <c r="DKM232" s="556"/>
      <c r="DKN232" s="5">
        <v>0</v>
      </c>
      <c r="DKO232" s="556" t="s">
        <v>13</v>
      </c>
      <c r="DKP232" s="556"/>
      <c r="DKQ232" s="556"/>
      <c r="DKR232" s="5">
        <v>0</v>
      </c>
      <c r="DKS232" s="556" t="s">
        <v>13</v>
      </c>
      <c r="DKT232" s="556"/>
      <c r="DKU232" s="556"/>
      <c r="DKV232" s="5">
        <v>0</v>
      </c>
      <c r="DKW232" s="556" t="s">
        <v>13</v>
      </c>
      <c r="DKX232" s="556"/>
      <c r="DKY232" s="556"/>
      <c r="DKZ232" s="5">
        <v>0</v>
      </c>
      <c r="DLA232" s="556" t="s">
        <v>13</v>
      </c>
      <c r="DLB232" s="556"/>
      <c r="DLC232" s="556"/>
      <c r="DLD232" s="5">
        <v>0</v>
      </c>
      <c r="DLE232" s="556" t="s">
        <v>13</v>
      </c>
      <c r="DLF232" s="556"/>
      <c r="DLG232" s="556"/>
      <c r="DLH232" s="5">
        <v>0</v>
      </c>
      <c r="DLI232" s="556" t="s">
        <v>13</v>
      </c>
      <c r="DLJ232" s="556"/>
      <c r="DLK232" s="556"/>
      <c r="DLL232" s="5">
        <v>0</v>
      </c>
      <c r="DLM232" s="556" t="s">
        <v>13</v>
      </c>
      <c r="DLN232" s="556"/>
      <c r="DLO232" s="556"/>
      <c r="DLP232" s="5">
        <v>0</v>
      </c>
      <c r="DLQ232" s="556" t="s">
        <v>13</v>
      </c>
      <c r="DLR232" s="556"/>
      <c r="DLS232" s="556"/>
      <c r="DLT232" s="5">
        <v>0</v>
      </c>
      <c r="DLU232" s="556" t="s">
        <v>13</v>
      </c>
      <c r="DLV232" s="556"/>
      <c r="DLW232" s="556"/>
      <c r="DLX232" s="5">
        <v>0</v>
      </c>
      <c r="DLY232" s="556" t="s">
        <v>13</v>
      </c>
      <c r="DLZ232" s="556"/>
      <c r="DMA232" s="556"/>
      <c r="DMB232" s="5">
        <v>0</v>
      </c>
      <c r="DMC232" s="556" t="s">
        <v>13</v>
      </c>
      <c r="DMD232" s="556"/>
      <c r="DME232" s="556"/>
      <c r="DMF232" s="5">
        <v>0</v>
      </c>
      <c r="DMG232" s="556" t="s">
        <v>13</v>
      </c>
      <c r="DMH232" s="556"/>
      <c r="DMI232" s="556"/>
      <c r="DMJ232" s="5">
        <v>0</v>
      </c>
      <c r="DMK232" s="556" t="s">
        <v>13</v>
      </c>
      <c r="DML232" s="556"/>
      <c r="DMM232" s="556"/>
      <c r="DMN232" s="5">
        <v>0</v>
      </c>
      <c r="DMO232" s="556" t="s">
        <v>13</v>
      </c>
      <c r="DMP232" s="556"/>
      <c r="DMQ232" s="556"/>
      <c r="DMR232" s="5">
        <v>0</v>
      </c>
      <c r="DMS232" s="556" t="s">
        <v>13</v>
      </c>
      <c r="DMT232" s="556"/>
      <c r="DMU232" s="556"/>
      <c r="DMV232" s="5">
        <v>0</v>
      </c>
      <c r="DMW232" s="556" t="s">
        <v>13</v>
      </c>
      <c r="DMX232" s="556"/>
      <c r="DMY232" s="556"/>
      <c r="DMZ232" s="5">
        <v>0</v>
      </c>
      <c r="DNA232" s="556" t="s">
        <v>13</v>
      </c>
      <c r="DNB232" s="556"/>
      <c r="DNC232" s="556"/>
      <c r="DND232" s="5">
        <v>0</v>
      </c>
      <c r="DNE232" s="556" t="s">
        <v>13</v>
      </c>
      <c r="DNF232" s="556"/>
      <c r="DNG232" s="556"/>
      <c r="DNH232" s="5">
        <v>0</v>
      </c>
      <c r="DNI232" s="556" t="s">
        <v>13</v>
      </c>
      <c r="DNJ232" s="556"/>
      <c r="DNK232" s="556"/>
      <c r="DNL232" s="5">
        <v>0</v>
      </c>
      <c r="DNM232" s="556" t="s">
        <v>13</v>
      </c>
      <c r="DNN232" s="556"/>
      <c r="DNO232" s="556"/>
      <c r="DNP232" s="5">
        <v>0</v>
      </c>
      <c r="DNQ232" s="556" t="s">
        <v>13</v>
      </c>
      <c r="DNR232" s="556"/>
      <c r="DNS232" s="556"/>
      <c r="DNT232" s="5">
        <v>0</v>
      </c>
      <c r="DNU232" s="556" t="s">
        <v>13</v>
      </c>
      <c r="DNV232" s="556"/>
      <c r="DNW232" s="556"/>
      <c r="DNX232" s="5">
        <v>0</v>
      </c>
      <c r="DNY232" s="556" t="s">
        <v>13</v>
      </c>
      <c r="DNZ232" s="556"/>
      <c r="DOA232" s="556"/>
      <c r="DOB232" s="5">
        <v>0</v>
      </c>
      <c r="DOC232" s="556" t="s">
        <v>13</v>
      </c>
      <c r="DOD232" s="556"/>
      <c r="DOE232" s="556"/>
      <c r="DOF232" s="5">
        <v>0</v>
      </c>
      <c r="DOG232" s="556" t="s">
        <v>13</v>
      </c>
      <c r="DOH232" s="556"/>
      <c r="DOI232" s="556"/>
      <c r="DOJ232" s="5">
        <v>0</v>
      </c>
      <c r="DOK232" s="556" t="s">
        <v>13</v>
      </c>
      <c r="DOL232" s="556"/>
      <c r="DOM232" s="556"/>
      <c r="DON232" s="5">
        <v>0</v>
      </c>
      <c r="DOO232" s="556" t="s">
        <v>13</v>
      </c>
      <c r="DOP232" s="556"/>
      <c r="DOQ232" s="556"/>
      <c r="DOR232" s="5">
        <v>0</v>
      </c>
      <c r="DOS232" s="556" t="s">
        <v>13</v>
      </c>
      <c r="DOT232" s="556"/>
      <c r="DOU232" s="556"/>
      <c r="DOV232" s="5">
        <v>0</v>
      </c>
      <c r="DOW232" s="556" t="s">
        <v>13</v>
      </c>
      <c r="DOX232" s="556"/>
      <c r="DOY232" s="556"/>
      <c r="DOZ232" s="5">
        <v>0</v>
      </c>
      <c r="DPA232" s="556" t="s">
        <v>13</v>
      </c>
      <c r="DPB232" s="556"/>
      <c r="DPC232" s="556"/>
      <c r="DPD232" s="5">
        <v>0</v>
      </c>
      <c r="DPE232" s="556" t="s">
        <v>13</v>
      </c>
      <c r="DPF232" s="556"/>
      <c r="DPG232" s="556"/>
      <c r="DPH232" s="5">
        <v>0</v>
      </c>
      <c r="DPI232" s="556" t="s">
        <v>13</v>
      </c>
      <c r="DPJ232" s="556"/>
      <c r="DPK232" s="556"/>
      <c r="DPL232" s="5">
        <v>0</v>
      </c>
      <c r="DPM232" s="556" t="s">
        <v>13</v>
      </c>
      <c r="DPN232" s="556"/>
      <c r="DPO232" s="556"/>
      <c r="DPP232" s="5">
        <v>0</v>
      </c>
      <c r="DPQ232" s="556" t="s">
        <v>13</v>
      </c>
      <c r="DPR232" s="556"/>
      <c r="DPS232" s="556"/>
      <c r="DPT232" s="5">
        <v>0</v>
      </c>
      <c r="DPU232" s="556" t="s">
        <v>13</v>
      </c>
      <c r="DPV232" s="556"/>
      <c r="DPW232" s="556"/>
      <c r="DPX232" s="5">
        <v>0</v>
      </c>
      <c r="DPY232" s="556" t="s">
        <v>13</v>
      </c>
      <c r="DPZ232" s="556"/>
      <c r="DQA232" s="556"/>
      <c r="DQB232" s="5">
        <v>0</v>
      </c>
      <c r="DQC232" s="556" t="s">
        <v>13</v>
      </c>
      <c r="DQD232" s="556"/>
      <c r="DQE232" s="556"/>
      <c r="DQF232" s="5">
        <v>0</v>
      </c>
      <c r="DQG232" s="556" t="s">
        <v>13</v>
      </c>
      <c r="DQH232" s="556"/>
      <c r="DQI232" s="556"/>
      <c r="DQJ232" s="5">
        <v>0</v>
      </c>
      <c r="DQK232" s="556" t="s">
        <v>13</v>
      </c>
      <c r="DQL232" s="556"/>
      <c r="DQM232" s="556"/>
      <c r="DQN232" s="5">
        <v>0</v>
      </c>
      <c r="DQO232" s="556" t="s">
        <v>13</v>
      </c>
      <c r="DQP232" s="556"/>
      <c r="DQQ232" s="556"/>
      <c r="DQR232" s="5">
        <v>0</v>
      </c>
      <c r="DQS232" s="556" t="s">
        <v>13</v>
      </c>
      <c r="DQT232" s="556"/>
      <c r="DQU232" s="556"/>
      <c r="DQV232" s="5">
        <v>0</v>
      </c>
      <c r="DQW232" s="556" t="s">
        <v>13</v>
      </c>
      <c r="DQX232" s="556"/>
      <c r="DQY232" s="556"/>
      <c r="DQZ232" s="5">
        <v>0</v>
      </c>
      <c r="DRA232" s="556" t="s">
        <v>13</v>
      </c>
      <c r="DRB232" s="556"/>
      <c r="DRC232" s="556"/>
      <c r="DRD232" s="5">
        <v>0</v>
      </c>
      <c r="DRE232" s="556" t="s">
        <v>13</v>
      </c>
      <c r="DRF232" s="556"/>
      <c r="DRG232" s="556"/>
      <c r="DRH232" s="5">
        <v>0</v>
      </c>
      <c r="DRI232" s="556" t="s">
        <v>13</v>
      </c>
      <c r="DRJ232" s="556"/>
      <c r="DRK232" s="556"/>
      <c r="DRL232" s="5">
        <v>0</v>
      </c>
      <c r="DRM232" s="556" t="s">
        <v>13</v>
      </c>
      <c r="DRN232" s="556"/>
      <c r="DRO232" s="556"/>
      <c r="DRP232" s="5">
        <v>0</v>
      </c>
      <c r="DRQ232" s="556" t="s">
        <v>13</v>
      </c>
      <c r="DRR232" s="556"/>
      <c r="DRS232" s="556"/>
      <c r="DRT232" s="5">
        <v>0</v>
      </c>
      <c r="DRU232" s="556" t="s">
        <v>13</v>
      </c>
      <c r="DRV232" s="556"/>
      <c r="DRW232" s="556"/>
      <c r="DRX232" s="5">
        <v>0</v>
      </c>
      <c r="DRY232" s="556" t="s">
        <v>13</v>
      </c>
      <c r="DRZ232" s="556"/>
      <c r="DSA232" s="556"/>
      <c r="DSB232" s="5">
        <v>0</v>
      </c>
      <c r="DSC232" s="556" t="s">
        <v>13</v>
      </c>
      <c r="DSD232" s="556"/>
      <c r="DSE232" s="556"/>
      <c r="DSF232" s="5">
        <v>0</v>
      </c>
      <c r="DSG232" s="556" t="s">
        <v>13</v>
      </c>
      <c r="DSH232" s="556"/>
      <c r="DSI232" s="556"/>
      <c r="DSJ232" s="5">
        <v>0</v>
      </c>
      <c r="DSK232" s="556" t="s">
        <v>13</v>
      </c>
      <c r="DSL232" s="556"/>
      <c r="DSM232" s="556"/>
      <c r="DSN232" s="5">
        <v>0</v>
      </c>
      <c r="DSO232" s="556" t="s">
        <v>13</v>
      </c>
      <c r="DSP232" s="556"/>
      <c r="DSQ232" s="556"/>
      <c r="DSR232" s="5">
        <v>0</v>
      </c>
      <c r="DSS232" s="556" t="s">
        <v>13</v>
      </c>
      <c r="DST232" s="556"/>
      <c r="DSU232" s="556"/>
      <c r="DSV232" s="5">
        <v>0</v>
      </c>
      <c r="DSW232" s="556" t="s">
        <v>13</v>
      </c>
      <c r="DSX232" s="556"/>
      <c r="DSY232" s="556"/>
      <c r="DSZ232" s="5">
        <v>0</v>
      </c>
      <c r="DTA232" s="556" t="s">
        <v>13</v>
      </c>
      <c r="DTB232" s="556"/>
      <c r="DTC232" s="556"/>
      <c r="DTD232" s="5">
        <v>0</v>
      </c>
      <c r="DTE232" s="556" t="s">
        <v>13</v>
      </c>
      <c r="DTF232" s="556"/>
      <c r="DTG232" s="556"/>
      <c r="DTH232" s="5">
        <v>0</v>
      </c>
      <c r="DTI232" s="556" t="s">
        <v>13</v>
      </c>
      <c r="DTJ232" s="556"/>
      <c r="DTK232" s="556"/>
      <c r="DTL232" s="5">
        <v>0</v>
      </c>
      <c r="DTM232" s="556" t="s">
        <v>13</v>
      </c>
      <c r="DTN232" s="556"/>
      <c r="DTO232" s="556"/>
      <c r="DTP232" s="5">
        <v>0</v>
      </c>
      <c r="DTQ232" s="556" t="s">
        <v>13</v>
      </c>
      <c r="DTR232" s="556"/>
      <c r="DTS232" s="556"/>
      <c r="DTT232" s="5">
        <v>0</v>
      </c>
      <c r="DTU232" s="556" t="s">
        <v>13</v>
      </c>
      <c r="DTV232" s="556"/>
      <c r="DTW232" s="556"/>
      <c r="DTX232" s="5">
        <v>0</v>
      </c>
      <c r="DTY232" s="556" t="s">
        <v>13</v>
      </c>
      <c r="DTZ232" s="556"/>
      <c r="DUA232" s="556"/>
      <c r="DUB232" s="5">
        <v>0</v>
      </c>
      <c r="DUC232" s="556" t="s">
        <v>13</v>
      </c>
      <c r="DUD232" s="556"/>
      <c r="DUE232" s="556"/>
      <c r="DUF232" s="5">
        <v>0</v>
      </c>
      <c r="DUG232" s="556" t="s">
        <v>13</v>
      </c>
      <c r="DUH232" s="556"/>
      <c r="DUI232" s="556"/>
      <c r="DUJ232" s="5">
        <v>0</v>
      </c>
      <c r="DUK232" s="556" t="s">
        <v>13</v>
      </c>
      <c r="DUL232" s="556"/>
      <c r="DUM232" s="556"/>
      <c r="DUN232" s="5">
        <v>0</v>
      </c>
      <c r="DUO232" s="556" t="s">
        <v>13</v>
      </c>
      <c r="DUP232" s="556"/>
      <c r="DUQ232" s="556"/>
      <c r="DUR232" s="5">
        <v>0</v>
      </c>
      <c r="DUS232" s="556" t="s">
        <v>13</v>
      </c>
      <c r="DUT232" s="556"/>
      <c r="DUU232" s="556"/>
      <c r="DUV232" s="5">
        <v>0</v>
      </c>
      <c r="DUW232" s="556" t="s">
        <v>13</v>
      </c>
      <c r="DUX232" s="556"/>
      <c r="DUY232" s="556"/>
      <c r="DUZ232" s="5">
        <v>0</v>
      </c>
      <c r="DVA232" s="556" t="s">
        <v>13</v>
      </c>
      <c r="DVB232" s="556"/>
      <c r="DVC232" s="556"/>
      <c r="DVD232" s="5">
        <v>0</v>
      </c>
      <c r="DVE232" s="556" t="s">
        <v>13</v>
      </c>
      <c r="DVF232" s="556"/>
      <c r="DVG232" s="556"/>
      <c r="DVH232" s="5">
        <v>0</v>
      </c>
      <c r="DVI232" s="556" t="s">
        <v>13</v>
      </c>
      <c r="DVJ232" s="556"/>
      <c r="DVK232" s="556"/>
      <c r="DVL232" s="5">
        <v>0</v>
      </c>
      <c r="DVM232" s="556" t="s">
        <v>13</v>
      </c>
      <c r="DVN232" s="556"/>
      <c r="DVO232" s="556"/>
      <c r="DVP232" s="5">
        <v>0</v>
      </c>
      <c r="DVQ232" s="556" t="s">
        <v>13</v>
      </c>
      <c r="DVR232" s="556"/>
      <c r="DVS232" s="556"/>
      <c r="DVT232" s="5">
        <v>0</v>
      </c>
      <c r="DVU232" s="556" t="s">
        <v>13</v>
      </c>
      <c r="DVV232" s="556"/>
      <c r="DVW232" s="556"/>
      <c r="DVX232" s="5">
        <v>0</v>
      </c>
      <c r="DVY232" s="556" t="s">
        <v>13</v>
      </c>
      <c r="DVZ232" s="556"/>
      <c r="DWA232" s="556"/>
      <c r="DWB232" s="5">
        <v>0</v>
      </c>
      <c r="DWC232" s="556" t="s">
        <v>13</v>
      </c>
      <c r="DWD232" s="556"/>
      <c r="DWE232" s="556"/>
      <c r="DWF232" s="5">
        <v>0</v>
      </c>
      <c r="DWG232" s="556" t="s">
        <v>13</v>
      </c>
      <c r="DWH232" s="556"/>
      <c r="DWI232" s="556"/>
      <c r="DWJ232" s="5">
        <v>0</v>
      </c>
      <c r="DWK232" s="556" t="s">
        <v>13</v>
      </c>
      <c r="DWL232" s="556"/>
      <c r="DWM232" s="556"/>
      <c r="DWN232" s="5">
        <v>0</v>
      </c>
      <c r="DWO232" s="556" t="s">
        <v>13</v>
      </c>
      <c r="DWP232" s="556"/>
      <c r="DWQ232" s="556"/>
      <c r="DWR232" s="5">
        <v>0</v>
      </c>
      <c r="DWS232" s="556" t="s">
        <v>13</v>
      </c>
      <c r="DWT232" s="556"/>
      <c r="DWU232" s="556"/>
      <c r="DWV232" s="5">
        <v>0</v>
      </c>
      <c r="DWW232" s="556" t="s">
        <v>13</v>
      </c>
      <c r="DWX232" s="556"/>
      <c r="DWY232" s="556"/>
      <c r="DWZ232" s="5">
        <v>0</v>
      </c>
      <c r="DXA232" s="556" t="s">
        <v>13</v>
      </c>
      <c r="DXB232" s="556"/>
      <c r="DXC232" s="556"/>
      <c r="DXD232" s="5">
        <v>0</v>
      </c>
      <c r="DXE232" s="556" t="s">
        <v>13</v>
      </c>
      <c r="DXF232" s="556"/>
      <c r="DXG232" s="556"/>
      <c r="DXH232" s="5">
        <v>0</v>
      </c>
      <c r="DXI232" s="556" t="s">
        <v>13</v>
      </c>
      <c r="DXJ232" s="556"/>
      <c r="DXK232" s="556"/>
      <c r="DXL232" s="5">
        <v>0</v>
      </c>
      <c r="DXM232" s="556" t="s">
        <v>13</v>
      </c>
      <c r="DXN232" s="556"/>
      <c r="DXO232" s="556"/>
      <c r="DXP232" s="5">
        <v>0</v>
      </c>
      <c r="DXQ232" s="556" t="s">
        <v>13</v>
      </c>
      <c r="DXR232" s="556"/>
      <c r="DXS232" s="556"/>
      <c r="DXT232" s="5">
        <v>0</v>
      </c>
      <c r="DXU232" s="556" t="s">
        <v>13</v>
      </c>
      <c r="DXV232" s="556"/>
      <c r="DXW232" s="556"/>
      <c r="DXX232" s="5">
        <v>0</v>
      </c>
      <c r="DXY232" s="556" t="s">
        <v>13</v>
      </c>
      <c r="DXZ232" s="556"/>
      <c r="DYA232" s="556"/>
      <c r="DYB232" s="5">
        <v>0</v>
      </c>
      <c r="DYC232" s="556" t="s">
        <v>13</v>
      </c>
      <c r="DYD232" s="556"/>
      <c r="DYE232" s="556"/>
      <c r="DYF232" s="5">
        <v>0</v>
      </c>
      <c r="DYG232" s="556" t="s">
        <v>13</v>
      </c>
      <c r="DYH232" s="556"/>
      <c r="DYI232" s="556"/>
      <c r="DYJ232" s="5">
        <v>0</v>
      </c>
      <c r="DYK232" s="556" t="s">
        <v>13</v>
      </c>
      <c r="DYL232" s="556"/>
      <c r="DYM232" s="556"/>
      <c r="DYN232" s="5">
        <v>0</v>
      </c>
      <c r="DYO232" s="556" t="s">
        <v>13</v>
      </c>
      <c r="DYP232" s="556"/>
      <c r="DYQ232" s="556"/>
      <c r="DYR232" s="5">
        <v>0</v>
      </c>
      <c r="DYS232" s="556" t="s">
        <v>13</v>
      </c>
      <c r="DYT232" s="556"/>
      <c r="DYU232" s="556"/>
      <c r="DYV232" s="5">
        <v>0</v>
      </c>
      <c r="DYW232" s="556" t="s">
        <v>13</v>
      </c>
      <c r="DYX232" s="556"/>
      <c r="DYY232" s="556"/>
      <c r="DYZ232" s="5">
        <v>0</v>
      </c>
      <c r="DZA232" s="556" t="s">
        <v>13</v>
      </c>
      <c r="DZB232" s="556"/>
      <c r="DZC232" s="556"/>
      <c r="DZD232" s="5">
        <v>0</v>
      </c>
      <c r="DZE232" s="556" t="s">
        <v>13</v>
      </c>
      <c r="DZF232" s="556"/>
      <c r="DZG232" s="556"/>
      <c r="DZH232" s="5">
        <v>0</v>
      </c>
      <c r="DZI232" s="556" t="s">
        <v>13</v>
      </c>
      <c r="DZJ232" s="556"/>
      <c r="DZK232" s="556"/>
      <c r="DZL232" s="5">
        <v>0</v>
      </c>
      <c r="DZM232" s="556" t="s">
        <v>13</v>
      </c>
      <c r="DZN232" s="556"/>
      <c r="DZO232" s="556"/>
      <c r="DZP232" s="5">
        <v>0</v>
      </c>
      <c r="DZQ232" s="556" t="s">
        <v>13</v>
      </c>
      <c r="DZR232" s="556"/>
      <c r="DZS232" s="556"/>
      <c r="DZT232" s="5">
        <v>0</v>
      </c>
      <c r="DZU232" s="556" t="s">
        <v>13</v>
      </c>
      <c r="DZV232" s="556"/>
      <c r="DZW232" s="556"/>
      <c r="DZX232" s="5">
        <v>0</v>
      </c>
      <c r="DZY232" s="556" t="s">
        <v>13</v>
      </c>
      <c r="DZZ232" s="556"/>
      <c r="EAA232" s="556"/>
      <c r="EAB232" s="5">
        <v>0</v>
      </c>
      <c r="EAC232" s="556" t="s">
        <v>13</v>
      </c>
      <c r="EAD232" s="556"/>
      <c r="EAE232" s="556"/>
      <c r="EAF232" s="5">
        <v>0</v>
      </c>
      <c r="EAG232" s="556" t="s">
        <v>13</v>
      </c>
      <c r="EAH232" s="556"/>
      <c r="EAI232" s="556"/>
      <c r="EAJ232" s="5">
        <v>0</v>
      </c>
      <c r="EAK232" s="556" t="s">
        <v>13</v>
      </c>
      <c r="EAL232" s="556"/>
      <c r="EAM232" s="556"/>
      <c r="EAN232" s="5">
        <v>0</v>
      </c>
      <c r="EAO232" s="556" t="s">
        <v>13</v>
      </c>
      <c r="EAP232" s="556"/>
      <c r="EAQ232" s="556"/>
      <c r="EAR232" s="5">
        <v>0</v>
      </c>
      <c r="EAS232" s="556" t="s">
        <v>13</v>
      </c>
      <c r="EAT232" s="556"/>
      <c r="EAU232" s="556"/>
      <c r="EAV232" s="5">
        <v>0</v>
      </c>
      <c r="EAW232" s="556" t="s">
        <v>13</v>
      </c>
      <c r="EAX232" s="556"/>
      <c r="EAY232" s="556"/>
      <c r="EAZ232" s="5">
        <v>0</v>
      </c>
      <c r="EBA232" s="556" t="s">
        <v>13</v>
      </c>
      <c r="EBB232" s="556"/>
      <c r="EBC232" s="556"/>
      <c r="EBD232" s="5">
        <v>0</v>
      </c>
      <c r="EBE232" s="556" t="s">
        <v>13</v>
      </c>
      <c r="EBF232" s="556"/>
      <c r="EBG232" s="556"/>
      <c r="EBH232" s="5">
        <v>0</v>
      </c>
      <c r="EBI232" s="556" t="s">
        <v>13</v>
      </c>
      <c r="EBJ232" s="556"/>
      <c r="EBK232" s="556"/>
      <c r="EBL232" s="5">
        <v>0</v>
      </c>
      <c r="EBM232" s="556" t="s">
        <v>13</v>
      </c>
      <c r="EBN232" s="556"/>
      <c r="EBO232" s="556"/>
      <c r="EBP232" s="5">
        <v>0</v>
      </c>
      <c r="EBQ232" s="556" t="s">
        <v>13</v>
      </c>
      <c r="EBR232" s="556"/>
      <c r="EBS232" s="556"/>
      <c r="EBT232" s="5">
        <v>0</v>
      </c>
      <c r="EBU232" s="556" t="s">
        <v>13</v>
      </c>
      <c r="EBV232" s="556"/>
      <c r="EBW232" s="556"/>
      <c r="EBX232" s="5">
        <v>0</v>
      </c>
      <c r="EBY232" s="556" t="s">
        <v>13</v>
      </c>
      <c r="EBZ232" s="556"/>
      <c r="ECA232" s="556"/>
      <c r="ECB232" s="5">
        <v>0</v>
      </c>
      <c r="ECC232" s="556" t="s">
        <v>13</v>
      </c>
      <c r="ECD232" s="556"/>
      <c r="ECE232" s="556"/>
      <c r="ECF232" s="5">
        <v>0</v>
      </c>
      <c r="ECG232" s="556" t="s">
        <v>13</v>
      </c>
      <c r="ECH232" s="556"/>
      <c r="ECI232" s="556"/>
      <c r="ECJ232" s="5">
        <v>0</v>
      </c>
      <c r="ECK232" s="556" t="s">
        <v>13</v>
      </c>
      <c r="ECL232" s="556"/>
      <c r="ECM232" s="556"/>
      <c r="ECN232" s="5">
        <v>0</v>
      </c>
      <c r="ECO232" s="556" t="s">
        <v>13</v>
      </c>
      <c r="ECP232" s="556"/>
      <c r="ECQ232" s="556"/>
      <c r="ECR232" s="5">
        <v>0</v>
      </c>
      <c r="ECS232" s="556" t="s">
        <v>13</v>
      </c>
      <c r="ECT232" s="556"/>
      <c r="ECU232" s="556"/>
      <c r="ECV232" s="5">
        <v>0</v>
      </c>
      <c r="ECW232" s="556" t="s">
        <v>13</v>
      </c>
      <c r="ECX232" s="556"/>
      <c r="ECY232" s="556"/>
      <c r="ECZ232" s="5">
        <v>0</v>
      </c>
      <c r="EDA232" s="556" t="s">
        <v>13</v>
      </c>
      <c r="EDB232" s="556"/>
      <c r="EDC232" s="556"/>
      <c r="EDD232" s="5">
        <v>0</v>
      </c>
      <c r="EDE232" s="556" t="s">
        <v>13</v>
      </c>
      <c r="EDF232" s="556"/>
      <c r="EDG232" s="556"/>
      <c r="EDH232" s="5">
        <v>0</v>
      </c>
      <c r="EDI232" s="556" t="s">
        <v>13</v>
      </c>
      <c r="EDJ232" s="556"/>
      <c r="EDK232" s="556"/>
      <c r="EDL232" s="5">
        <v>0</v>
      </c>
      <c r="EDM232" s="556" t="s">
        <v>13</v>
      </c>
      <c r="EDN232" s="556"/>
      <c r="EDO232" s="556"/>
      <c r="EDP232" s="5">
        <v>0</v>
      </c>
      <c r="EDQ232" s="556" t="s">
        <v>13</v>
      </c>
      <c r="EDR232" s="556"/>
      <c r="EDS232" s="556"/>
      <c r="EDT232" s="5">
        <v>0</v>
      </c>
      <c r="EDU232" s="556" t="s">
        <v>13</v>
      </c>
      <c r="EDV232" s="556"/>
      <c r="EDW232" s="556"/>
      <c r="EDX232" s="5">
        <v>0</v>
      </c>
      <c r="EDY232" s="556" t="s">
        <v>13</v>
      </c>
      <c r="EDZ232" s="556"/>
      <c r="EEA232" s="556"/>
      <c r="EEB232" s="5">
        <v>0</v>
      </c>
      <c r="EEC232" s="556" t="s">
        <v>13</v>
      </c>
      <c r="EED232" s="556"/>
      <c r="EEE232" s="556"/>
      <c r="EEF232" s="5">
        <v>0</v>
      </c>
      <c r="EEG232" s="556" t="s">
        <v>13</v>
      </c>
      <c r="EEH232" s="556"/>
      <c r="EEI232" s="556"/>
      <c r="EEJ232" s="5">
        <v>0</v>
      </c>
      <c r="EEK232" s="556" t="s">
        <v>13</v>
      </c>
      <c r="EEL232" s="556"/>
      <c r="EEM232" s="556"/>
      <c r="EEN232" s="5">
        <v>0</v>
      </c>
      <c r="EEO232" s="556" t="s">
        <v>13</v>
      </c>
      <c r="EEP232" s="556"/>
      <c r="EEQ232" s="556"/>
      <c r="EER232" s="5">
        <v>0</v>
      </c>
      <c r="EES232" s="556" t="s">
        <v>13</v>
      </c>
      <c r="EET232" s="556"/>
      <c r="EEU232" s="556"/>
      <c r="EEV232" s="5">
        <v>0</v>
      </c>
      <c r="EEW232" s="556" t="s">
        <v>13</v>
      </c>
      <c r="EEX232" s="556"/>
      <c r="EEY232" s="556"/>
      <c r="EEZ232" s="5">
        <v>0</v>
      </c>
      <c r="EFA232" s="556" t="s">
        <v>13</v>
      </c>
      <c r="EFB232" s="556"/>
      <c r="EFC232" s="556"/>
      <c r="EFD232" s="5">
        <v>0</v>
      </c>
      <c r="EFE232" s="556" t="s">
        <v>13</v>
      </c>
      <c r="EFF232" s="556"/>
      <c r="EFG232" s="556"/>
      <c r="EFH232" s="5">
        <v>0</v>
      </c>
      <c r="EFI232" s="556" t="s">
        <v>13</v>
      </c>
      <c r="EFJ232" s="556"/>
      <c r="EFK232" s="556"/>
      <c r="EFL232" s="5">
        <v>0</v>
      </c>
      <c r="EFM232" s="556" t="s">
        <v>13</v>
      </c>
      <c r="EFN232" s="556"/>
      <c r="EFO232" s="556"/>
      <c r="EFP232" s="5">
        <v>0</v>
      </c>
      <c r="EFQ232" s="556" t="s">
        <v>13</v>
      </c>
      <c r="EFR232" s="556"/>
      <c r="EFS232" s="556"/>
      <c r="EFT232" s="5">
        <v>0</v>
      </c>
      <c r="EFU232" s="556" t="s">
        <v>13</v>
      </c>
      <c r="EFV232" s="556"/>
      <c r="EFW232" s="556"/>
      <c r="EFX232" s="5">
        <v>0</v>
      </c>
      <c r="EFY232" s="556" t="s">
        <v>13</v>
      </c>
      <c r="EFZ232" s="556"/>
      <c r="EGA232" s="556"/>
      <c r="EGB232" s="5">
        <v>0</v>
      </c>
      <c r="EGC232" s="556" t="s">
        <v>13</v>
      </c>
      <c r="EGD232" s="556"/>
      <c r="EGE232" s="556"/>
      <c r="EGF232" s="5">
        <v>0</v>
      </c>
      <c r="EGG232" s="556" t="s">
        <v>13</v>
      </c>
      <c r="EGH232" s="556"/>
      <c r="EGI232" s="556"/>
      <c r="EGJ232" s="5">
        <v>0</v>
      </c>
      <c r="EGK232" s="556" t="s">
        <v>13</v>
      </c>
      <c r="EGL232" s="556"/>
      <c r="EGM232" s="556"/>
      <c r="EGN232" s="5">
        <v>0</v>
      </c>
      <c r="EGO232" s="556" t="s">
        <v>13</v>
      </c>
      <c r="EGP232" s="556"/>
      <c r="EGQ232" s="556"/>
      <c r="EGR232" s="5">
        <v>0</v>
      </c>
      <c r="EGS232" s="556" t="s">
        <v>13</v>
      </c>
      <c r="EGT232" s="556"/>
      <c r="EGU232" s="556"/>
      <c r="EGV232" s="5">
        <v>0</v>
      </c>
      <c r="EGW232" s="556" t="s">
        <v>13</v>
      </c>
      <c r="EGX232" s="556"/>
      <c r="EGY232" s="556"/>
      <c r="EGZ232" s="5">
        <v>0</v>
      </c>
      <c r="EHA232" s="556" t="s">
        <v>13</v>
      </c>
      <c r="EHB232" s="556"/>
      <c r="EHC232" s="556"/>
      <c r="EHD232" s="5">
        <v>0</v>
      </c>
      <c r="EHE232" s="556" t="s">
        <v>13</v>
      </c>
      <c r="EHF232" s="556"/>
      <c r="EHG232" s="556"/>
      <c r="EHH232" s="5">
        <v>0</v>
      </c>
      <c r="EHI232" s="556" t="s">
        <v>13</v>
      </c>
      <c r="EHJ232" s="556"/>
      <c r="EHK232" s="556"/>
      <c r="EHL232" s="5">
        <v>0</v>
      </c>
      <c r="EHM232" s="556" t="s">
        <v>13</v>
      </c>
      <c r="EHN232" s="556"/>
      <c r="EHO232" s="556"/>
      <c r="EHP232" s="5">
        <v>0</v>
      </c>
      <c r="EHQ232" s="556" t="s">
        <v>13</v>
      </c>
      <c r="EHR232" s="556"/>
      <c r="EHS232" s="556"/>
      <c r="EHT232" s="5">
        <v>0</v>
      </c>
      <c r="EHU232" s="556" t="s">
        <v>13</v>
      </c>
      <c r="EHV232" s="556"/>
      <c r="EHW232" s="556"/>
      <c r="EHX232" s="5">
        <v>0</v>
      </c>
      <c r="EHY232" s="556" t="s">
        <v>13</v>
      </c>
      <c r="EHZ232" s="556"/>
      <c r="EIA232" s="556"/>
      <c r="EIB232" s="5">
        <v>0</v>
      </c>
      <c r="EIC232" s="556" t="s">
        <v>13</v>
      </c>
      <c r="EID232" s="556"/>
      <c r="EIE232" s="556"/>
      <c r="EIF232" s="5">
        <v>0</v>
      </c>
      <c r="EIG232" s="556" t="s">
        <v>13</v>
      </c>
      <c r="EIH232" s="556"/>
      <c r="EII232" s="556"/>
      <c r="EIJ232" s="5">
        <v>0</v>
      </c>
      <c r="EIK232" s="556" t="s">
        <v>13</v>
      </c>
      <c r="EIL232" s="556"/>
      <c r="EIM232" s="556"/>
      <c r="EIN232" s="5">
        <v>0</v>
      </c>
      <c r="EIO232" s="556" t="s">
        <v>13</v>
      </c>
      <c r="EIP232" s="556"/>
      <c r="EIQ232" s="556"/>
      <c r="EIR232" s="5">
        <v>0</v>
      </c>
      <c r="EIS232" s="556" t="s">
        <v>13</v>
      </c>
      <c r="EIT232" s="556"/>
      <c r="EIU232" s="556"/>
      <c r="EIV232" s="5">
        <v>0</v>
      </c>
      <c r="EIW232" s="556" t="s">
        <v>13</v>
      </c>
      <c r="EIX232" s="556"/>
      <c r="EIY232" s="556"/>
      <c r="EIZ232" s="5">
        <v>0</v>
      </c>
      <c r="EJA232" s="556" t="s">
        <v>13</v>
      </c>
      <c r="EJB232" s="556"/>
      <c r="EJC232" s="556"/>
      <c r="EJD232" s="5">
        <v>0</v>
      </c>
      <c r="EJE232" s="556" t="s">
        <v>13</v>
      </c>
      <c r="EJF232" s="556"/>
      <c r="EJG232" s="556"/>
      <c r="EJH232" s="5">
        <v>0</v>
      </c>
      <c r="EJI232" s="556" t="s">
        <v>13</v>
      </c>
      <c r="EJJ232" s="556"/>
      <c r="EJK232" s="556"/>
      <c r="EJL232" s="5">
        <v>0</v>
      </c>
      <c r="EJM232" s="556" t="s">
        <v>13</v>
      </c>
      <c r="EJN232" s="556"/>
      <c r="EJO232" s="556"/>
      <c r="EJP232" s="5">
        <v>0</v>
      </c>
      <c r="EJQ232" s="556" t="s">
        <v>13</v>
      </c>
      <c r="EJR232" s="556"/>
      <c r="EJS232" s="556"/>
      <c r="EJT232" s="5">
        <v>0</v>
      </c>
      <c r="EJU232" s="556" t="s">
        <v>13</v>
      </c>
      <c r="EJV232" s="556"/>
      <c r="EJW232" s="556"/>
      <c r="EJX232" s="5">
        <v>0</v>
      </c>
      <c r="EJY232" s="556" t="s">
        <v>13</v>
      </c>
      <c r="EJZ232" s="556"/>
      <c r="EKA232" s="556"/>
      <c r="EKB232" s="5">
        <v>0</v>
      </c>
      <c r="EKC232" s="556" t="s">
        <v>13</v>
      </c>
      <c r="EKD232" s="556"/>
      <c r="EKE232" s="556"/>
      <c r="EKF232" s="5">
        <v>0</v>
      </c>
      <c r="EKG232" s="556" t="s">
        <v>13</v>
      </c>
      <c r="EKH232" s="556"/>
      <c r="EKI232" s="556"/>
      <c r="EKJ232" s="5">
        <v>0</v>
      </c>
      <c r="EKK232" s="556" t="s">
        <v>13</v>
      </c>
      <c r="EKL232" s="556"/>
      <c r="EKM232" s="556"/>
      <c r="EKN232" s="5">
        <v>0</v>
      </c>
      <c r="EKO232" s="556" t="s">
        <v>13</v>
      </c>
      <c r="EKP232" s="556"/>
      <c r="EKQ232" s="556"/>
      <c r="EKR232" s="5">
        <v>0</v>
      </c>
      <c r="EKS232" s="556" t="s">
        <v>13</v>
      </c>
      <c r="EKT232" s="556"/>
      <c r="EKU232" s="556"/>
      <c r="EKV232" s="5">
        <v>0</v>
      </c>
      <c r="EKW232" s="556" t="s">
        <v>13</v>
      </c>
      <c r="EKX232" s="556"/>
      <c r="EKY232" s="556"/>
      <c r="EKZ232" s="5">
        <v>0</v>
      </c>
      <c r="ELA232" s="556" t="s">
        <v>13</v>
      </c>
      <c r="ELB232" s="556"/>
      <c r="ELC232" s="556"/>
      <c r="ELD232" s="5">
        <v>0</v>
      </c>
      <c r="ELE232" s="556" t="s">
        <v>13</v>
      </c>
      <c r="ELF232" s="556"/>
      <c r="ELG232" s="556"/>
      <c r="ELH232" s="5">
        <v>0</v>
      </c>
      <c r="ELI232" s="556" t="s">
        <v>13</v>
      </c>
      <c r="ELJ232" s="556"/>
      <c r="ELK232" s="556"/>
      <c r="ELL232" s="5">
        <v>0</v>
      </c>
      <c r="ELM232" s="556" t="s">
        <v>13</v>
      </c>
      <c r="ELN232" s="556"/>
      <c r="ELO232" s="556"/>
      <c r="ELP232" s="5">
        <v>0</v>
      </c>
      <c r="ELQ232" s="556" t="s">
        <v>13</v>
      </c>
      <c r="ELR232" s="556"/>
      <c r="ELS232" s="556"/>
      <c r="ELT232" s="5">
        <v>0</v>
      </c>
      <c r="ELU232" s="556" t="s">
        <v>13</v>
      </c>
      <c r="ELV232" s="556"/>
      <c r="ELW232" s="556"/>
      <c r="ELX232" s="5">
        <v>0</v>
      </c>
      <c r="ELY232" s="556" t="s">
        <v>13</v>
      </c>
      <c r="ELZ232" s="556"/>
      <c r="EMA232" s="556"/>
      <c r="EMB232" s="5">
        <v>0</v>
      </c>
      <c r="EMC232" s="556" t="s">
        <v>13</v>
      </c>
      <c r="EMD232" s="556"/>
      <c r="EME232" s="556"/>
      <c r="EMF232" s="5">
        <v>0</v>
      </c>
      <c r="EMG232" s="556" t="s">
        <v>13</v>
      </c>
      <c r="EMH232" s="556"/>
      <c r="EMI232" s="556"/>
      <c r="EMJ232" s="5">
        <v>0</v>
      </c>
      <c r="EMK232" s="556" t="s">
        <v>13</v>
      </c>
      <c r="EML232" s="556"/>
      <c r="EMM232" s="556"/>
      <c r="EMN232" s="5">
        <v>0</v>
      </c>
      <c r="EMO232" s="556" t="s">
        <v>13</v>
      </c>
      <c r="EMP232" s="556"/>
      <c r="EMQ232" s="556"/>
      <c r="EMR232" s="5">
        <v>0</v>
      </c>
      <c r="EMS232" s="556" t="s">
        <v>13</v>
      </c>
      <c r="EMT232" s="556"/>
      <c r="EMU232" s="556"/>
      <c r="EMV232" s="5">
        <v>0</v>
      </c>
      <c r="EMW232" s="556" t="s">
        <v>13</v>
      </c>
      <c r="EMX232" s="556"/>
      <c r="EMY232" s="556"/>
      <c r="EMZ232" s="5">
        <v>0</v>
      </c>
      <c r="ENA232" s="556" t="s">
        <v>13</v>
      </c>
      <c r="ENB232" s="556"/>
      <c r="ENC232" s="556"/>
      <c r="END232" s="5">
        <v>0</v>
      </c>
      <c r="ENE232" s="556" t="s">
        <v>13</v>
      </c>
      <c r="ENF232" s="556"/>
      <c r="ENG232" s="556"/>
      <c r="ENH232" s="5">
        <v>0</v>
      </c>
      <c r="ENI232" s="556" t="s">
        <v>13</v>
      </c>
      <c r="ENJ232" s="556"/>
      <c r="ENK232" s="556"/>
      <c r="ENL232" s="5">
        <v>0</v>
      </c>
      <c r="ENM232" s="556" t="s">
        <v>13</v>
      </c>
      <c r="ENN232" s="556"/>
      <c r="ENO232" s="556"/>
      <c r="ENP232" s="5">
        <v>0</v>
      </c>
      <c r="ENQ232" s="556" t="s">
        <v>13</v>
      </c>
      <c r="ENR232" s="556"/>
      <c r="ENS232" s="556"/>
      <c r="ENT232" s="5">
        <v>0</v>
      </c>
      <c r="ENU232" s="556" t="s">
        <v>13</v>
      </c>
      <c r="ENV232" s="556"/>
      <c r="ENW232" s="556"/>
      <c r="ENX232" s="5">
        <v>0</v>
      </c>
      <c r="ENY232" s="556" t="s">
        <v>13</v>
      </c>
      <c r="ENZ232" s="556"/>
      <c r="EOA232" s="556"/>
      <c r="EOB232" s="5">
        <v>0</v>
      </c>
      <c r="EOC232" s="556" t="s">
        <v>13</v>
      </c>
      <c r="EOD232" s="556"/>
      <c r="EOE232" s="556"/>
      <c r="EOF232" s="5">
        <v>0</v>
      </c>
      <c r="EOG232" s="556" t="s">
        <v>13</v>
      </c>
      <c r="EOH232" s="556"/>
      <c r="EOI232" s="556"/>
      <c r="EOJ232" s="5">
        <v>0</v>
      </c>
      <c r="EOK232" s="556" t="s">
        <v>13</v>
      </c>
      <c r="EOL232" s="556"/>
      <c r="EOM232" s="556"/>
      <c r="EON232" s="5">
        <v>0</v>
      </c>
      <c r="EOO232" s="556" t="s">
        <v>13</v>
      </c>
      <c r="EOP232" s="556"/>
      <c r="EOQ232" s="556"/>
      <c r="EOR232" s="5">
        <v>0</v>
      </c>
      <c r="EOS232" s="556" t="s">
        <v>13</v>
      </c>
      <c r="EOT232" s="556"/>
      <c r="EOU232" s="556"/>
      <c r="EOV232" s="5">
        <v>0</v>
      </c>
      <c r="EOW232" s="556" t="s">
        <v>13</v>
      </c>
      <c r="EOX232" s="556"/>
      <c r="EOY232" s="556"/>
      <c r="EOZ232" s="5">
        <v>0</v>
      </c>
      <c r="EPA232" s="556" t="s">
        <v>13</v>
      </c>
      <c r="EPB232" s="556"/>
      <c r="EPC232" s="556"/>
      <c r="EPD232" s="5">
        <v>0</v>
      </c>
      <c r="EPE232" s="556" t="s">
        <v>13</v>
      </c>
      <c r="EPF232" s="556"/>
      <c r="EPG232" s="556"/>
      <c r="EPH232" s="5">
        <v>0</v>
      </c>
      <c r="EPI232" s="556" t="s">
        <v>13</v>
      </c>
      <c r="EPJ232" s="556"/>
      <c r="EPK232" s="556"/>
      <c r="EPL232" s="5">
        <v>0</v>
      </c>
      <c r="EPM232" s="556" t="s">
        <v>13</v>
      </c>
      <c r="EPN232" s="556"/>
      <c r="EPO232" s="556"/>
      <c r="EPP232" s="5">
        <v>0</v>
      </c>
      <c r="EPQ232" s="556" t="s">
        <v>13</v>
      </c>
      <c r="EPR232" s="556"/>
      <c r="EPS232" s="556"/>
      <c r="EPT232" s="5">
        <v>0</v>
      </c>
      <c r="EPU232" s="556" t="s">
        <v>13</v>
      </c>
      <c r="EPV232" s="556"/>
      <c r="EPW232" s="556"/>
      <c r="EPX232" s="5">
        <v>0</v>
      </c>
      <c r="EPY232" s="556" t="s">
        <v>13</v>
      </c>
      <c r="EPZ232" s="556"/>
      <c r="EQA232" s="556"/>
      <c r="EQB232" s="5">
        <v>0</v>
      </c>
      <c r="EQC232" s="556" t="s">
        <v>13</v>
      </c>
      <c r="EQD232" s="556"/>
      <c r="EQE232" s="556"/>
      <c r="EQF232" s="5">
        <v>0</v>
      </c>
      <c r="EQG232" s="556" t="s">
        <v>13</v>
      </c>
      <c r="EQH232" s="556"/>
      <c r="EQI232" s="556"/>
      <c r="EQJ232" s="5">
        <v>0</v>
      </c>
      <c r="EQK232" s="556" t="s">
        <v>13</v>
      </c>
      <c r="EQL232" s="556"/>
      <c r="EQM232" s="556"/>
      <c r="EQN232" s="5">
        <v>0</v>
      </c>
      <c r="EQO232" s="556" t="s">
        <v>13</v>
      </c>
      <c r="EQP232" s="556"/>
      <c r="EQQ232" s="556"/>
      <c r="EQR232" s="5">
        <v>0</v>
      </c>
      <c r="EQS232" s="556" t="s">
        <v>13</v>
      </c>
      <c r="EQT232" s="556"/>
      <c r="EQU232" s="556"/>
      <c r="EQV232" s="5">
        <v>0</v>
      </c>
      <c r="EQW232" s="556" t="s">
        <v>13</v>
      </c>
      <c r="EQX232" s="556"/>
      <c r="EQY232" s="556"/>
      <c r="EQZ232" s="5">
        <v>0</v>
      </c>
      <c r="ERA232" s="556" t="s">
        <v>13</v>
      </c>
      <c r="ERB232" s="556"/>
      <c r="ERC232" s="556"/>
      <c r="ERD232" s="5">
        <v>0</v>
      </c>
      <c r="ERE232" s="556" t="s">
        <v>13</v>
      </c>
      <c r="ERF232" s="556"/>
      <c r="ERG232" s="556"/>
      <c r="ERH232" s="5">
        <v>0</v>
      </c>
      <c r="ERI232" s="556" t="s">
        <v>13</v>
      </c>
      <c r="ERJ232" s="556"/>
      <c r="ERK232" s="556"/>
      <c r="ERL232" s="5">
        <v>0</v>
      </c>
      <c r="ERM232" s="556" t="s">
        <v>13</v>
      </c>
      <c r="ERN232" s="556"/>
      <c r="ERO232" s="556"/>
      <c r="ERP232" s="5">
        <v>0</v>
      </c>
      <c r="ERQ232" s="556" t="s">
        <v>13</v>
      </c>
      <c r="ERR232" s="556"/>
      <c r="ERS232" s="556"/>
      <c r="ERT232" s="5">
        <v>0</v>
      </c>
      <c r="ERU232" s="556" t="s">
        <v>13</v>
      </c>
      <c r="ERV232" s="556"/>
      <c r="ERW232" s="556"/>
      <c r="ERX232" s="5">
        <v>0</v>
      </c>
      <c r="ERY232" s="556" t="s">
        <v>13</v>
      </c>
      <c r="ERZ232" s="556"/>
      <c r="ESA232" s="556"/>
      <c r="ESB232" s="5">
        <v>0</v>
      </c>
      <c r="ESC232" s="556" t="s">
        <v>13</v>
      </c>
      <c r="ESD232" s="556"/>
      <c r="ESE232" s="556"/>
      <c r="ESF232" s="5">
        <v>0</v>
      </c>
      <c r="ESG232" s="556" t="s">
        <v>13</v>
      </c>
      <c r="ESH232" s="556"/>
      <c r="ESI232" s="556"/>
      <c r="ESJ232" s="5">
        <v>0</v>
      </c>
      <c r="ESK232" s="556" t="s">
        <v>13</v>
      </c>
      <c r="ESL232" s="556"/>
      <c r="ESM232" s="556"/>
      <c r="ESN232" s="5">
        <v>0</v>
      </c>
      <c r="ESO232" s="556" t="s">
        <v>13</v>
      </c>
      <c r="ESP232" s="556"/>
      <c r="ESQ232" s="556"/>
      <c r="ESR232" s="5">
        <v>0</v>
      </c>
      <c r="ESS232" s="556" t="s">
        <v>13</v>
      </c>
      <c r="EST232" s="556"/>
      <c r="ESU232" s="556"/>
      <c r="ESV232" s="5">
        <v>0</v>
      </c>
      <c r="ESW232" s="556" t="s">
        <v>13</v>
      </c>
      <c r="ESX232" s="556"/>
      <c r="ESY232" s="556"/>
      <c r="ESZ232" s="5">
        <v>0</v>
      </c>
      <c r="ETA232" s="556" t="s">
        <v>13</v>
      </c>
      <c r="ETB232" s="556"/>
      <c r="ETC232" s="556"/>
      <c r="ETD232" s="5">
        <v>0</v>
      </c>
      <c r="ETE232" s="556" t="s">
        <v>13</v>
      </c>
      <c r="ETF232" s="556"/>
      <c r="ETG232" s="556"/>
      <c r="ETH232" s="5">
        <v>0</v>
      </c>
      <c r="ETI232" s="556" t="s">
        <v>13</v>
      </c>
      <c r="ETJ232" s="556"/>
      <c r="ETK232" s="556"/>
      <c r="ETL232" s="5">
        <v>0</v>
      </c>
      <c r="ETM232" s="556" t="s">
        <v>13</v>
      </c>
      <c r="ETN232" s="556"/>
      <c r="ETO232" s="556"/>
      <c r="ETP232" s="5">
        <v>0</v>
      </c>
      <c r="ETQ232" s="556" t="s">
        <v>13</v>
      </c>
      <c r="ETR232" s="556"/>
      <c r="ETS232" s="556"/>
      <c r="ETT232" s="5">
        <v>0</v>
      </c>
      <c r="ETU232" s="556" t="s">
        <v>13</v>
      </c>
      <c r="ETV232" s="556"/>
      <c r="ETW232" s="556"/>
      <c r="ETX232" s="5">
        <v>0</v>
      </c>
      <c r="ETY232" s="556" t="s">
        <v>13</v>
      </c>
      <c r="ETZ232" s="556"/>
      <c r="EUA232" s="556"/>
      <c r="EUB232" s="5">
        <v>0</v>
      </c>
      <c r="EUC232" s="556" t="s">
        <v>13</v>
      </c>
      <c r="EUD232" s="556"/>
      <c r="EUE232" s="556"/>
      <c r="EUF232" s="5">
        <v>0</v>
      </c>
      <c r="EUG232" s="556" t="s">
        <v>13</v>
      </c>
      <c r="EUH232" s="556"/>
      <c r="EUI232" s="556"/>
      <c r="EUJ232" s="5">
        <v>0</v>
      </c>
      <c r="EUK232" s="556" t="s">
        <v>13</v>
      </c>
      <c r="EUL232" s="556"/>
      <c r="EUM232" s="556"/>
      <c r="EUN232" s="5">
        <v>0</v>
      </c>
      <c r="EUO232" s="556" t="s">
        <v>13</v>
      </c>
      <c r="EUP232" s="556"/>
      <c r="EUQ232" s="556"/>
      <c r="EUR232" s="5">
        <v>0</v>
      </c>
      <c r="EUS232" s="556" t="s">
        <v>13</v>
      </c>
      <c r="EUT232" s="556"/>
      <c r="EUU232" s="556"/>
      <c r="EUV232" s="5">
        <v>0</v>
      </c>
      <c r="EUW232" s="556" t="s">
        <v>13</v>
      </c>
      <c r="EUX232" s="556"/>
      <c r="EUY232" s="556"/>
      <c r="EUZ232" s="5">
        <v>0</v>
      </c>
      <c r="EVA232" s="556" t="s">
        <v>13</v>
      </c>
      <c r="EVB232" s="556"/>
      <c r="EVC232" s="556"/>
      <c r="EVD232" s="5">
        <v>0</v>
      </c>
      <c r="EVE232" s="556" t="s">
        <v>13</v>
      </c>
      <c r="EVF232" s="556"/>
      <c r="EVG232" s="556"/>
      <c r="EVH232" s="5">
        <v>0</v>
      </c>
      <c r="EVI232" s="556" t="s">
        <v>13</v>
      </c>
      <c r="EVJ232" s="556"/>
      <c r="EVK232" s="556"/>
      <c r="EVL232" s="5">
        <v>0</v>
      </c>
      <c r="EVM232" s="556" t="s">
        <v>13</v>
      </c>
      <c r="EVN232" s="556"/>
      <c r="EVO232" s="556"/>
      <c r="EVP232" s="5">
        <v>0</v>
      </c>
      <c r="EVQ232" s="556" t="s">
        <v>13</v>
      </c>
      <c r="EVR232" s="556"/>
      <c r="EVS232" s="556"/>
      <c r="EVT232" s="5">
        <v>0</v>
      </c>
      <c r="EVU232" s="556" t="s">
        <v>13</v>
      </c>
      <c r="EVV232" s="556"/>
      <c r="EVW232" s="556"/>
      <c r="EVX232" s="5">
        <v>0</v>
      </c>
      <c r="EVY232" s="556" t="s">
        <v>13</v>
      </c>
      <c r="EVZ232" s="556"/>
      <c r="EWA232" s="556"/>
      <c r="EWB232" s="5">
        <v>0</v>
      </c>
      <c r="EWC232" s="556" t="s">
        <v>13</v>
      </c>
      <c r="EWD232" s="556"/>
      <c r="EWE232" s="556"/>
      <c r="EWF232" s="5">
        <v>0</v>
      </c>
      <c r="EWG232" s="556" t="s">
        <v>13</v>
      </c>
      <c r="EWH232" s="556"/>
      <c r="EWI232" s="556"/>
      <c r="EWJ232" s="5">
        <v>0</v>
      </c>
      <c r="EWK232" s="556" t="s">
        <v>13</v>
      </c>
      <c r="EWL232" s="556"/>
      <c r="EWM232" s="556"/>
      <c r="EWN232" s="5">
        <v>0</v>
      </c>
      <c r="EWO232" s="556" t="s">
        <v>13</v>
      </c>
      <c r="EWP232" s="556"/>
      <c r="EWQ232" s="556"/>
      <c r="EWR232" s="5">
        <v>0</v>
      </c>
      <c r="EWS232" s="556" t="s">
        <v>13</v>
      </c>
      <c r="EWT232" s="556"/>
      <c r="EWU232" s="556"/>
      <c r="EWV232" s="5">
        <v>0</v>
      </c>
      <c r="EWW232" s="556" t="s">
        <v>13</v>
      </c>
      <c r="EWX232" s="556"/>
      <c r="EWY232" s="556"/>
      <c r="EWZ232" s="5">
        <v>0</v>
      </c>
      <c r="EXA232" s="556" t="s">
        <v>13</v>
      </c>
      <c r="EXB232" s="556"/>
      <c r="EXC232" s="556"/>
      <c r="EXD232" s="5">
        <v>0</v>
      </c>
      <c r="EXE232" s="556" t="s">
        <v>13</v>
      </c>
      <c r="EXF232" s="556"/>
      <c r="EXG232" s="556"/>
      <c r="EXH232" s="5">
        <v>0</v>
      </c>
      <c r="EXI232" s="556" t="s">
        <v>13</v>
      </c>
      <c r="EXJ232" s="556"/>
      <c r="EXK232" s="556"/>
      <c r="EXL232" s="5">
        <v>0</v>
      </c>
      <c r="EXM232" s="556" t="s">
        <v>13</v>
      </c>
      <c r="EXN232" s="556"/>
      <c r="EXO232" s="556"/>
      <c r="EXP232" s="5">
        <v>0</v>
      </c>
      <c r="EXQ232" s="556" t="s">
        <v>13</v>
      </c>
      <c r="EXR232" s="556"/>
      <c r="EXS232" s="556"/>
      <c r="EXT232" s="5">
        <v>0</v>
      </c>
      <c r="EXU232" s="556" t="s">
        <v>13</v>
      </c>
      <c r="EXV232" s="556"/>
      <c r="EXW232" s="556"/>
      <c r="EXX232" s="5">
        <v>0</v>
      </c>
      <c r="EXY232" s="556" t="s">
        <v>13</v>
      </c>
      <c r="EXZ232" s="556"/>
      <c r="EYA232" s="556"/>
      <c r="EYB232" s="5">
        <v>0</v>
      </c>
      <c r="EYC232" s="556" t="s">
        <v>13</v>
      </c>
      <c r="EYD232" s="556"/>
      <c r="EYE232" s="556"/>
      <c r="EYF232" s="5">
        <v>0</v>
      </c>
      <c r="EYG232" s="556" t="s">
        <v>13</v>
      </c>
      <c r="EYH232" s="556"/>
      <c r="EYI232" s="556"/>
      <c r="EYJ232" s="5">
        <v>0</v>
      </c>
      <c r="EYK232" s="556" t="s">
        <v>13</v>
      </c>
      <c r="EYL232" s="556"/>
      <c r="EYM232" s="556"/>
      <c r="EYN232" s="5">
        <v>0</v>
      </c>
      <c r="EYO232" s="556" t="s">
        <v>13</v>
      </c>
      <c r="EYP232" s="556"/>
      <c r="EYQ232" s="556"/>
      <c r="EYR232" s="5">
        <v>0</v>
      </c>
      <c r="EYS232" s="556" t="s">
        <v>13</v>
      </c>
      <c r="EYT232" s="556"/>
      <c r="EYU232" s="556"/>
      <c r="EYV232" s="5">
        <v>0</v>
      </c>
      <c r="EYW232" s="556" t="s">
        <v>13</v>
      </c>
      <c r="EYX232" s="556"/>
      <c r="EYY232" s="556"/>
      <c r="EYZ232" s="5">
        <v>0</v>
      </c>
      <c r="EZA232" s="556" t="s">
        <v>13</v>
      </c>
      <c r="EZB232" s="556"/>
      <c r="EZC232" s="556"/>
      <c r="EZD232" s="5">
        <v>0</v>
      </c>
      <c r="EZE232" s="556" t="s">
        <v>13</v>
      </c>
      <c r="EZF232" s="556"/>
      <c r="EZG232" s="556"/>
      <c r="EZH232" s="5">
        <v>0</v>
      </c>
      <c r="EZI232" s="556" t="s">
        <v>13</v>
      </c>
      <c r="EZJ232" s="556"/>
      <c r="EZK232" s="556"/>
      <c r="EZL232" s="5">
        <v>0</v>
      </c>
      <c r="EZM232" s="556" t="s">
        <v>13</v>
      </c>
      <c r="EZN232" s="556"/>
      <c r="EZO232" s="556"/>
      <c r="EZP232" s="5">
        <v>0</v>
      </c>
      <c r="EZQ232" s="556" t="s">
        <v>13</v>
      </c>
      <c r="EZR232" s="556"/>
      <c r="EZS232" s="556"/>
      <c r="EZT232" s="5">
        <v>0</v>
      </c>
      <c r="EZU232" s="556" t="s">
        <v>13</v>
      </c>
      <c r="EZV232" s="556"/>
      <c r="EZW232" s="556"/>
      <c r="EZX232" s="5">
        <v>0</v>
      </c>
      <c r="EZY232" s="556" t="s">
        <v>13</v>
      </c>
      <c r="EZZ232" s="556"/>
      <c r="FAA232" s="556"/>
      <c r="FAB232" s="5">
        <v>0</v>
      </c>
      <c r="FAC232" s="556" t="s">
        <v>13</v>
      </c>
      <c r="FAD232" s="556"/>
      <c r="FAE232" s="556"/>
      <c r="FAF232" s="5">
        <v>0</v>
      </c>
      <c r="FAG232" s="556" t="s">
        <v>13</v>
      </c>
      <c r="FAH232" s="556"/>
      <c r="FAI232" s="556"/>
      <c r="FAJ232" s="5">
        <v>0</v>
      </c>
      <c r="FAK232" s="556" t="s">
        <v>13</v>
      </c>
      <c r="FAL232" s="556"/>
      <c r="FAM232" s="556"/>
      <c r="FAN232" s="5">
        <v>0</v>
      </c>
      <c r="FAO232" s="556" t="s">
        <v>13</v>
      </c>
      <c r="FAP232" s="556"/>
      <c r="FAQ232" s="556"/>
      <c r="FAR232" s="5">
        <v>0</v>
      </c>
      <c r="FAS232" s="556" t="s">
        <v>13</v>
      </c>
      <c r="FAT232" s="556"/>
      <c r="FAU232" s="556"/>
      <c r="FAV232" s="5">
        <v>0</v>
      </c>
      <c r="FAW232" s="556" t="s">
        <v>13</v>
      </c>
      <c r="FAX232" s="556"/>
      <c r="FAY232" s="556"/>
      <c r="FAZ232" s="5">
        <v>0</v>
      </c>
      <c r="FBA232" s="556" t="s">
        <v>13</v>
      </c>
      <c r="FBB232" s="556"/>
      <c r="FBC232" s="556"/>
      <c r="FBD232" s="5">
        <v>0</v>
      </c>
      <c r="FBE232" s="556" t="s">
        <v>13</v>
      </c>
      <c r="FBF232" s="556"/>
      <c r="FBG232" s="556"/>
      <c r="FBH232" s="5">
        <v>0</v>
      </c>
      <c r="FBI232" s="556" t="s">
        <v>13</v>
      </c>
      <c r="FBJ232" s="556"/>
      <c r="FBK232" s="556"/>
      <c r="FBL232" s="5">
        <v>0</v>
      </c>
      <c r="FBM232" s="556" t="s">
        <v>13</v>
      </c>
      <c r="FBN232" s="556"/>
      <c r="FBO232" s="556"/>
      <c r="FBP232" s="5">
        <v>0</v>
      </c>
      <c r="FBQ232" s="556" t="s">
        <v>13</v>
      </c>
      <c r="FBR232" s="556"/>
      <c r="FBS232" s="556"/>
      <c r="FBT232" s="5">
        <v>0</v>
      </c>
      <c r="FBU232" s="556" t="s">
        <v>13</v>
      </c>
      <c r="FBV232" s="556"/>
      <c r="FBW232" s="556"/>
      <c r="FBX232" s="5">
        <v>0</v>
      </c>
      <c r="FBY232" s="556" t="s">
        <v>13</v>
      </c>
      <c r="FBZ232" s="556"/>
      <c r="FCA232" s="556"/>
      <c r="FCB232" s="5">
        <v>0</v>
      </c>
      <c r="FCC232" s="556" t="s">
        <v>13</v>
      </c>
      <c r="FCD232" s="556"/>
      <c r="FCE232" s="556"/>
      <c r="FCF232" s="5">
        <v>0</v>
      </c>
      <c r="FCG232" s="556" t="s">
        <v>13</v>
      </c>
      <c r="FCH232" s="556"/>
      <c r="FCI232" s="556"/>
      <c r="FCJ232" s="5">
        <v>0</v>
      </c>
      <c r="FCK232" s="556" t="s">
        <v>13</v>
      </c>
      <c r="FCL232" s="556"/>
      <c r="FCM232" s="556"/>
      <c r="FCN232" s="5">
        <v>0</v>
      </c>
      <c r="FCO232" s="556" t="s">
        <v>13</v>
      </c>
      <c r="FCP232" s="556"/>
      <c r="FCQ232" s="556"/>
      <c r="FCR232" s="5">
        <v>0</v>
      </c>
      <c r="FCS232" s="556" t="s">
        <v>13</v>
      </c>
      <c r="FCT232" s="556"/>
      <c r="FCU232" s="556"/>
      <c r="FCV232" s="5">
        <v>0</v>
      </c>
      <c r="FCW232" s="556" t="s">
        <v>13</v>
      </c>
      <c r="FCX232" s="556"/>
      <c r="FCY232" s="556"/>
      <c r="FCZ232" s="5">
        <v>0</v>
      </c>
      <c r="FDA232" s="556" t="s">
        <v>13</v>
      </c>
      <c r="FDB232" s="556"/>
      <c r="FDC232" s="556"/>
      <c r="FDD232" s="5">
        <v>0</v>
      </c>
      <c r="FDE232" s="556" t="s">
        <v>13</v>
      </c>
      <c r="FDF232" s="556"/>
      <c r="FDG232" s="556"/>
      <c r="FDH232" s="5">
        <v>0</v>
      </c>
      <c r="FDI232" s="556" t="s">
        <v>13</v>
      </c>
      <c r="FDJ232" s="556"/>
      <c r="FDK232" s="556"/>
      <c r="FDL232" s="5">
        <v>0</v>
      </c>
      <c r="FDM232" s="556" t="s">
        <v>13</v>
      </c>
      <c r="FDN232" s="556"/>
      <c r="FDO232" s="556"/>
      <c r="FDP232" s="5">
        <v>0</v>
      </c>
      <c r="FDQ232" s="556" t="s">
        <v>13</v>
      </c>
      <c r="FDR232" s="556"/>
      <c r="FDS232" s="556"/>
      <c r="FDT232" s="5">
        <v>0</v>
      </c>
      <c r="FDU232" s="556" t="s">
        <v>13</v>
      </c>
      <c r="FDV232" s="556"/>
      <c r="FDW232" s="556"/>
      <c r="FDX232" s="5">
        <v>0</v>
      </c>
      <c r="FDY232" s="556" t="s">
        <v>13</v>
      </c>
      <c r="FDZ232" s="556"/>
      <c r="FEA232" s="556"/>
      <c r="FEB232" s="5">
        <v>0</v>
      </c>
      <c r="FEC232" s="556" t="s">
        <v>13</v>
      </c>
      <c r="FED232" s="556"/>
      <c r="FEE232" s="556"/>
      <c r="FEF232" s="5">
        <v>0</v>
      </c>
      <c r="FEG232" s="556" t="s">
        <v>13</v>
      </c>
      <c r="FEH232" s="556"/>
      <c r="FEI232" s="556"/>
      <c r="FEJ232" s="5">
        <v>0</v>
      </c>
      <c r="FEK232" s="556" t="s">
        <v>13</v>
      </c>
      <c r="FEL232" s="556"/>
      <c r="FEM232" s="556"/>
      <c r="FEN232" s="5">
        <v>0</v>
      </c>
      <c r="FEO232" s="556" t="s">
        <v>13</v>
      </c>
      <c r="FEP232" s="556"/>
      <c r="FEQ232" s="556"/>
      <c r="FER232" s="5">
        <v>0</v>
      </c>
      <c r="FES232" s="556" t="s">
        <v>13</v>
      </c>
      <c r="FET232" s="556"/>
      <c r="FEU232" s="556"/>
      <c r="FEV232" s="5">
        <v>0</v>
      </c>
      <c r="FEW232" s="556" t="s">
        <v>13</v>
      </c>
      <c r="FEX232" s="556"/>
      <c r="FEY232" s="556"/>
      <c r="FEZ232" s="5">
        <v>0</v>
      </c>
      <c r="FFA232" s="556" t="s">
        <v>13</v>
      </c>
      <c r="FFB232" s="556"/>
      <c r="FFC232" s="556"/>
      <c r="FFD232" s="5">
        <v>0</v>
      </c>
      <c r="FFE232" s="556" t="s">
        <v>13</v>
      </c>
      <c r="FFF232" s="556"/>
      <c r="FFG232" s="556"/>
      <c r="FFH232" s="5">
        <v>0</v>
      </c>
      <c r="FFI232" s="556" t="s">
        <v>13</v>
      </c>
      <c r="FFJ232" s="556"/>
      <c r="FFK232" s="556"/>
      <c r="FFL232" s="5">
        <v>0</v>
      </c>
      <c r="FFM232" s="556" t="s">
        <v>13</v>
      </c>
      <c r="FFN232" s="556"/>
      <c r="FFO232" s="556"/>
      <c r="FFP232" s="5">
        <v>0</v>
      </c>
      <c r="FFQ232" s="556" t="s">
        <v>13</v>
      </c>
      <c r="FFR232" s="556"/>
      <c r="FFS232" s="556"/>
      <c r="FFT232" s="5">
        <v>0</v>
      </c>
      <c r="FFU232" s="556" t="s">
        <v>13</v>
      </c>
      <c r="FFV232" s="556"/>
      <c r="FFW232" s="556"/>
      <c r="FFX232" s="5">
        <v>0</v>
      </c>
      <c r="FFY232" s="556" t="s">
        <v>13</v>
      </c>
      <c r="FFZ232" s="556"/>
      <c r="FGA232" s="556"/>
      <c r="FGB232" s="5">
        <v>0</v>
      </c>
      <c r="FGC232" s="556" t="s">
        <v>13</v>
      </c>
      <c r="FGD232" s="556"/>
      <c r="FGE232" s="556"/>
      <c r="FGF232" s="5">
        <v>0</v>
      </c>
      <c r="FGG232" s="556" t="s">
        <v>13</v>
      </c>
      <c r="FGH232" s="556"/>
      <c r="FGI232" s="556"/>
      <c r="FGJ232" s="5">
        <v>0</v>
      </c>
      <c r="FGK232" s="556" t="s">
        <v>13</v>
      </c>
      <c r="FGL232" s="556"/>
      <c r="FGM232" s="556"/>
      <c r="FGN232" s="5">
        <v>0</v>
      </c>
      <c r="FGO232" s="556" t="s">
        <v>13</v>
      </c>
      <c r="FGP232" s="556"/>
      <c r="FGQ232" s="556"/>
      <c r="FGR232" s="5">
        <v>0</v>
      </c>
      <c r="FGS232" s="556" t="s">
        <v>13</v>
      </c>
      <c r="FGT232" s="556"/>
      <c r="FGU232" s="556"/>
      <c r="FGV232" s="5">
        <v>0</v>
      </c>
      <c r="FGW232" s="556" t="s">
        <v>13</v>
      </c>
      <c r="FGX232" s="556"/>
      <c r="FGY232" s="556"/>
      <c r="FGZ232" s="5">
        <v>0</v>
      </c>
      <c r="FHA232" s="556" t="s">
        <v>13</v>
      </c>
      <c r="FHB232" s="556"/>
      <c r="FHC232" s="556"/>
      <c r="FHD232" s="5">
        <v>0</v>
      </c>
      <c r="FHE232" s="556" t="s">
        <v>13</v>
      </c>
      <c r="FHF232" s="556"/>
      <c r="FHG232" s="556"/>
      <c r="FHH232" s="5">
        <v>0</v>
      </c>
      <c r="FHI232" s="556" t="s">
        <v>13</v>
      </c>
      <c r="FHJ232" s="556"/>
      <c r="FHK232" s="556"/>
      <c r="FHL232" s="5">
        <v>0</v>
      </c>
      <c r="FHM232" s="556" t="s">
        <v>13</v>
      </c>
      <c r="FHN232" s="556"/>
      <c r="FHO232" s="556"/>
      <c r="FHP232" s="5">
        <v>0</v>
      </c>
      <c r="FHQ232" s="556" t="s">
        <v>13</v>
      </c>
      <c r="FHR232" s="556"/>
      <c r="FHS232" s="556"/>
      <c r="FHT232" s="5">
        <v>0</v>
      </c>
      <c r="FHU232" s="556" t="s">
        <v>13</v>
      </c>
      <c r="FHV232" s="556"/>
      <c r="FHW232" s="556"/>
      <c r="FHX232" s="5">
        <v>0</v>
      </c>
      <c r="FHY232" s="556" t="s">
        <v>13</v>
      </c>
      <c r="FHZ232" s="556"/>
      <c r="FIA232" s="556"/>
      <c r="FIB232" s="5">
        <v>0</v>
      </c>
      <c r="FIC232" s="556" t="s">
        <v>13</v>
      </c>
      <c r="FID232" s="556"/>
      <c r="FIE232" s="556"/>
      <c r="FIF232" s="5">
        <v>0</v>
      </c>
      <c r="FIG232" s="556" t="s">
        <v>13</v>
      </c>
      <c r="FIH232" s="556"/>
      <c r="FII232" s="556"/>
      <c r="FIJ232" s="5">
        <v>0</v>
      </c>
      <c r="FIK232" s="556" t="s">
        <v>13</v>
      </c>
      <c r="FIL232" s="556"/>
      <c r="FIM232" s="556"/>
      <c r="FIN232" s="5">
        <v>0</v>
      </c>
      <c r="FIO232" s="556" t="s">
        <v>13</v>
      </c>
      <c r="FIP232" s="556"/>
      <c r="FIQ232" s="556"/>
      <c r="FIR232" s="5">
        <v>0</v>
      </c>
      <c r="FIS232" s="556" t="s">
        <v>13</v>
      </c>
      <c r="FIT232" s="556"/>
      <c r="FIU232" s="556"/>
      <c r="FIV232" s="5">
        <v>0</v>
      </c>
      <c r="FIW232" s="556" t="s">
        <v>13</v>
      </c>
      <c r="FIX232" s="556"/>
      <c r="FIY232" s="556"/>
      <c r="FIZ232" s="5">
        <v>0</v>
      </c>
      <c r="FJA232" s="556" t="s">
        <v>13</v>
      </c>
      <c r="FJB232" s="556"/>
      <c r="FJC232" s="556"/>
      <c r="FJD232" s="5">
        <v>0</v>
      </c>
      <c r="FJE232" s="556" t="s">
        <v>13</v>
      </c>
      <c r="FJF232" s="556"/>
      <c r="FJG232" s="556"/>
      <c r="FJH232" s="5">
        <v>0</v>
      </c>
      <c r="FJI232" s="556" t="s">
        <v>13</v>
      </c>
      <c r="FJJ232" s="556"/>
      <c r="FJK232" s="556"/>
      <c r="FJL232" s="5">
        <v>0</v>
      </c>
      <c r="FJM232" s="556" t="s">
        <v>13</v>
      </c>
      <c r="FJN232" s="556"/>
      <c r="FJO232" s="556"/>
      <c r="FJP232" s="5">
        <v>0</v>
      </c>
      <c r="FJQ232" s="556" t="s">
        <v>13</v>
      </c>
      <c r="FJR232" s="556"/>
      <c r="FJS232" s="556"/>
      <c r="FJT232" s="5">
        <v>0</v>
      </c>
      <c r="FJU232" s="556" t="s">
        <v>13</v>
      </c>
      <c r="FJV232" s="556"/>
      <c r="FJW232" s="556"/>
      <c r="FJX232" s="5">
        <v>0</v>
      </c>
      <c r="FJY232" s="556" t="s">
        <v>13</v>
      </c>
      <c r="FJZ232" s="556"/>
      <c r="FKA232" s="556"/>
      <c r="FKB232" s="5">
        <v>0</v>
      </c>
      <c r="FKC232" s="556" t="s">
        <v>13</v>
      </c>
      <c r="FKD232" s="556"/>
      <c r="FKE232" s="556"/>
      <c r="FKF232" s="5">
        <v>0</v>
      </c>
      <c r="FKG232" s="556" t="s">
        <v>13</v>
      </c>
      <c r="FKH232" s="556"/>
      <c r="FKI232" s="556"/>
      <c r="FKJ232" s="5">
        <v>0</v>
      </c>
      <c r="FKK232" s="556" t="s">
        <v>13</v>
      </c>
      <c r="FKL232" s="556"/>
      <c r="FKM232" s="556"/>
      <c r="FKN232" s="5">
        <v>0</v>
      </c>
      <c r="FKO232" s="556" t="s">
        <v>13</v>
      </c>
      <c r="FKP232" s="556"/>
      <c r="FKQ232" s="556"/>
      <c r="FKR232" s="5">
        <v>0</v>
      </c>
      <c r="FKS232" s="556" t="s">
        <v>13</v>
      </c>
      <c r="FKT232" s="556"/>
      <c r="FKU232" s="556"/>
      <c r="FKV232" s="5">
        <v>0</v>
      </c>
      <c r="FKW232" s="556" t="s">
        <v>13</v>
      </c>
      <c r="FKX232" s="556"/>
      <c r="FKY232" s="556"/>
      <c r="FKZ232" s="5">
        <v>0</v>
      </c>
      <c r="FLA232" s="556" t="s">
        <v>13</v>
      </c>
      <c r="FLB232" s="556"/>
      <c r="FLC232" s="556"/>
      <c r="FLD232" s="5">
        <v>0</v>
      </c>
      <c r="FLE232" s="556" t="s">
        <v>13</v>
      </c>
      <c r="FLF232" s="556"/>
      <c r="FLG232" s="556"/>
      <c r="FLH232" s="5">
        <v>0</v>
      </c>
      <c r="FLI232" s="556" t="s">
        <v>13</v>
      </c>
      <c r="FLJ232" s="556"/>
      <c r="FLK232" s="556"/>
      <c r="FLL232" s="5">
        <v>0</v>
      </c>
      <c r="FLM232" s="556" t="s">
        <v>13</v>
      </c>
      <c r="FLN232" s="556"/>
      <c r="FLO232" s="556"/>
      <c r="FLP232" s="5">
        <v>0</v>
      </c>
      <c r="FLQ232" s="556" t="s">
        <v>13</v>
      </c>
      <c r="FLR232" s="556"/>
      <c r="FLS232" s="556"/>
      <c r="FLT232" s="5">
        <v>0</v>
      </c>
      <c r="FLU232" s="556" t="s">
        <v>13</v>
      </c>
      <c r="FLV232" s="556"/>
      <c r="FLW232" s="556"/>
      <c r="FLX232" s="5">
        <v>0</v>
      </c>
      <c r="FLY232" s="556" t="s">
        <v>13</v>
      </c>
      <c r="FLZ232" s="556"/>
      <c r="FMA232" s="556"/>
      <c r="FMB232" s="5">
        <v>0</v>
      </c>
      <c r="FMC232" s="556" t="s">
        <v>13</v>
      </c>
      <c r="FMD232" s="556"/>
      <c r="FME232" s="556"/>
      <c r="FMF232" s="5">
        <v>0</v>
      </c>
      <c r="FMG232" s="556" t="s">
        <v>13</v>
      </c>
      <c r="FMH232" s="556"/>
      <c r="FMI232" s="556"/>
      <c r="FMJ232" s="5">
        <v>0</v>
      </c>
      <c r="FMK232" s="556" t="s">
        <v>13</v>
      </c>
      <c r="FML232" s="556"/>
      <c r="FMM232" s="556"/>
      <c r="FMN232" s="5">
        <v>0</v>
      </c>
      <c r="FMO232" s="556" t="s">
        <v>13</v>
      </c>
      <c r="FMP232" s="556"/>
      <c r="FMQ232" s="556"/>
      <c r="FMR232" s="5">
        <v>0</v>
      </c>
      <c r="FMS232" s="556" t="s">
        <v>13</v>
      </c>
      <c r="FMT232" s="556"/>
      <c r="FMU232" s="556"/>
      <c r="FMV232" s="5">
        <v>0</v>
      </c>
      <c r="FMW232" s="556" t="s">
        <v>13</v>
      </c>
      <c r="FMX232" s="556"/>
      <c r="FMY232" s="556"/>
      <c r="FMZ232" s="5">
        <v>0</v>
      </c>
      <c r="FNA232" s="556" t="s">
        <v>13</v>
      </c>
      <c r="FNB232" s="556"/>
      <c r="FNC232" s="556"/>
      <c r="FND232" s="5">
        <v>0</v>
      </c>
      <c r="FNE232" s="556" t="s">
        <v>13</v>
      </c>
      <c r="FNF232" s="556"/>
      <c r="FNG232" s="556"/>
      <c r="FNH232" s="5">
        <v>0</v>
      </c>
      <c r="FNI232" s="556" t="s">
        <v>13</v>
      </c>
      <c r="FNJ232" s="556"/>
      <c r="FNK232" s="556"/>
      <c r="FNL232" s="5">
        <v>0</v>
      </c>
      <c r="FNM232" s="556" t="s">
        <v>13</v>
      </c>
      <c r="FNN232" s="556"/>
      <c r="FNO232" s="556"/>
      <c r="FNP232" s="5">
        <v>0</v>
      </c>
      <c r="FNQ232" s="556" t="s">
        <v>13</v>
      </c>
      <c r="FNR232" s="556"/>
      <c r="FNS232" s="556"/>
      <c r="FNT232" s="5">
        <v>0</v>
      </c>
      <c r="FNU232" s="556" t="s">
        <v>13</v>
      </c>
      <c r="FNV232" s="556"/>
      <c r="FNW232" s="556"/>
      <c r="FNX232" s="5">
        <v>0</v>
      </c>
      <c r="FNY232" s="556" t="s">
        <v>13</v>
      </c>
      <c r="FNZ232" s="556"/>
      <c r="FOA232" s="556"/>
      <c r="FOB232" s="5">
        <v>0</v>
      </c>
      <c r="FOC232" s="556" t="s">
        <v>13</v>
      </c>
      <c r="FOD232" s="556"/>
      <c r="FOE232" s="556"/>
      <c r="FOF232" s="5">
        <v>0</v>
      </c>
      <c r="FOG232" s="556" t="s">
        <v>13</v>
      </c>
      <c r="FOH232" s="556"/>
      <c r="FOI232" s="556"/>
      <c r="FOJ232" s="5">
        <v>0</v>
      </c>
      <c r="FOK232" s="556" t="s">
        <v>13</v>
      </c>
      <c r="FOL232" s="556"/>
      <c r="FOM232" s="556"/>
      <c r="FON232" s="5">
        <v>0</v>
      </c>
      <c r="FOO232" s="556" t="s">
        <v>13</v>
      </c>
      <c r="FOP232" s="556"/>
      <c r="FOQ232" s="556"/>
      <c r="FOR232" s="5">
        <v>0</v>
      </c>
      <c r="FOS232" s="556" t="s">
        <v>13</v>
      </c>
      <c r="FOT232" s="556"/>
      <c r="FOU232" s="556"/>
      <c r="FOV232" s="5">
        <v>0</v>
      </c>
      <c r="FOW232" s="556" t="s">
        <v>13</v>
      </c>
      <c r="FOX232" s="556"/>
      <c r="FOY232" s="556"/>
      <c r="FOZ232" s="5">
        <v>0</v>
      </c>
      <c r="FPA232" s="556" t="s">
        <v>13</v>
      </c>
      <c r="FPB232" s="556"/>
      <c r="FPC232" s="556"/>
      <c r="FPD232" s="5">
        <v>0</v>
      </c>
      <c r="FPE232" s="556" t="s">
        <v>13</v>
      </c>
      <c r="FPF232" s="556"/>
      <c r="FPG232" s="556"/>
      <c r="FPH232" s="5">
        <v>0</v>
      </c>
      <c r="FPI232" s="556" t="s">
        <v>13</v>
      </c>
      <c r="FPJ232" s="556"/>
      <c r="FPK232" s="556"/>
      <c r="FPL232" s="5">
        <v>0</v>
      </c>
      <c r="FPM232" s="556" t="s">
        <v>13</v>
      </c>
      <c r="FPN232" s="556"/>
      <c r="FPO232" s="556"/>
      <c r="FPP232" s="5">
        <v>0</v>
      </c>
      <c r="FPQ232" s="556" t="s">
        <v>13</v>
      </c>
      <c r="FPR232" s="556"/>
      <c r="FPS232" s="556"/>
      <c r="FPT232" s="5">
        <v>0</v>
      </c>
      <c r="FPU232" s="556" t="s">
        <v>13</v>
      </c>
      <c r="FPV232" s="556"/>
      <c r="FPW232" s="556"/>
      <c r="FPX232" s="5">
        <v>0</v>
      </c>
      <c r="FPY232" s="556" t="s">
        <v>13</v>
      </c>
      <c r="FPZ232" s="556"/>
      <c r="FQA232" s="556"/>
      <c r="FQB232" s="5">
        <v>0</v>
      </c>
      <c r="FQC232" s="556" t="s">
        <v>13</v>
      </c>
      <c r="FQD232" s="556"/>
      <c r="FQE232" s="556"/>
      <c r="FQF232" s="5">
        <v>0</v>
      </c>
      <c r="FQG232" s="556" t="s">
        <v>13</v>
      </c>
      <c r="FQH232" s="556"/>
      <c r="FQI232" s="556"/>
      <c r="FQJ232" s="5">
        <v>0</v>
      </c>
      <c r="FQK232" s="556" t="s">
        <v>13</v>
      </c>
      <c r="FQL232" s="556"/>
      <c r="FQM232" s="556"/>
      <c r="FQN232" s="5">
        <v>0</v>
      </c>
      <c r="FQO232" s="556" t="s">
        <v>13</v>
      </c>
      <c r="FQP232" s="556"/>
      <c r="FQQ232" s="556"/>
      <c r="FQR232" s="5">
        <v>0</v>
      </c>
      <c r="FQS232" s="556" t="s">
        <v>13</v>
      </c>
      <c r="FQT232" s="556"/>
      <c r="FQU232" s="556"/>
      <c r="FQV232" s="5">
        <v>0</v>
      </c>
      <c r="FQW232" s="556" t="s">
        <v>13</v>
      </c>
      <c r="FQX232" s="556"/>
      <c r="FQY232" s="556"/>
      <c r="FQZ232" s="5">
        <v>0</v>
      </c>
      <c r="FRA232" s="556" t="s">
        <v>13</v>
      </c>
      <c r="FRB232" s="556"/>
      <c r="FRC232" s="556"/>
      <c r="FRD232" s="5">
        <v>0</v>
      </c>
      <c r="FRE232" s="556" t="s">
        <v>13</v>
      </c>
      <c r="FRF232" s="556"/>
      <c r="FRG232" s="556"/>
      <c r="FRH232" s="5">
        <v>0</v>
      </c>
      <c r="FRI232" s="556" t="s">
        <v>13</v>
      </c>
      <c r="FRJ232" s="556"/>
      <c r="FRK232" s="556"/>
      <c r="FRL232" s="5">
        <v>0</v>
      </c>
      <c r="FRM232" s="556" t="s">
        <v>13</v>
      </c>
      <c r="FRN232" s="556"/>
      <c r="FRO232" s="556"/>
      <c r="FRP232" s="5">
        <v>0</v>
      </c>
      <c r="FRQ232" s="556" t="s">
        <v>13</v>
      </c>
      <c r="FRR232" s="556"/>
      <c r="FRS232" s="556"/>
      <c r="FRT232" s="5">
        <v>0</v>
      </c>
      <c r="FRU232" s="556" t="s">
        <v>13</v>
      </c>
      <c r="FRV232" s="556"/>
      <c r="FRW232" s="556"/>
      <c r="FRX232" s="5">
        <v>0</v>
      </c>
      <c r="FRY232" s="556" t="s">
        <v>13</v>
      </c>
      <c r="FRZ232" s="556"/>
      <c r="FSA232" s="556"/>
      <c r="FSB232" s="5">
        <v>0</v>
      </c>
      <c r="FSC232" s="556" t="s">
        <v>13</v>
      </c>
      <c r="FSD232" s="556"/>
      <c r="FSE232" s="556"/>
      <c r="FSF232" s="5">
        <v>0</v>
      </c>
      <c r="FSG232" s="556" t="s">
        <v>13</v>
      </c>
      <c r="FSH232" s="556"/>
      <c r="FSI232" s="556"/>
      <c r="FSJ232" s="5">
        <v>0</v>
      </c>
      <c r="FSK232" s="556" t="s">
        <v>13</v>
      </c>
      <c r="FSL232" s="556"/>
      <c r="FSM232" s="556"/>
      <c r="FSN232" s="5">
        <v>0</v>
      </c>
      <c r="FSO232" s="556" t="s">
        <v>13</v>
      </c>
      <c r="FSP232" s="556"/>
      <c r="FSQ232" s="556"/>
      <c r="FSR232" s="5">
        <v>0</v>
      </c>
      <c r="FSS232" s="556" t="s">
        <v>13</v>
      </c>
      <c r="FST232" s="556"/>
      <c r="FSU232" s="556"/>
      <c r="FSV232" s="5">
        <v>0</v>
      </c>
      <c r="FSW232" s="556" t="s">
        <v>13</v>
      </c>
      <c r="FSX232" s="556"/>
      <c r="FSY232" s="556"/>
      <c r="FSZ232" s="5">
        <v>0</v>
      </c>
      <c r="FTA232" s="556" t="s">
        <v>13</v>
      </c>
      <c r="FTB232" s="556"/>
      <c r="FTC232" s="556"/>
      <c r="FTD232" s="5">
        <v>0</v>
      </c>
      <c r="FTE232" s="556" t="s">
        <v>13</v>
      </c>
      <c r="FTF232" s="556"/>
      <c r="FTG232" s="556"/>
      <c r="FTH232" s="5">
        <v>0</v>
      </c>
      <c r="FTI232" s="556" t="s">
        <v>13</v>
      </c>
      <c r="FTJ232" s="556"/>
      <c r="FTK232" s="556"/>
      <c r="FTL232" s="5">
        <v>0</v>
      </c>
      <c r="FTM232" s="556" t="s">
        <v>13</v>
      </c>
      <c r="FTN232" s="556"/>
      <c r="FTO232" s="556"/>
      <c r="FTP232" s="5">
        <v>0</v>
      </c>
      <c r="FTQ232" s="556" t="s">
        <v>13</v>
      </c>
      <c r="FTR232" s="556"/>
      <c r="FTS232" s="556"/>
      <c r="FTT232" s="5">
        <v>0</v>
      </c>
      <c r="FTU232" s="556" t="s">
        <v>13</v>
      </c>
      <c r="FTV232" s="556"/>
      <c r="FTW232" s="556"/>
      <c r="FTX232" s="5">
        <v>0</v>
      </c>
      <c r="FTY232" s="556" t="s">
        <v>13</v>
      </c>
      <c r="FTZ232" s="556"/>
      <c r="FUA232" s="556"/>
      <c r="FUB232" s="5">
        <v>0</v>
      </c>
      <c r="FUC232" s="556" t="s">
        <v>13</v>
      </c>
      <c r="FUD232" s="556"/>
      <c r="FUE232" s="556"/>
      <c r="FUF232" s="5">
        <v>0</v>
      </c>
      <c r="FUG232" s="556" t="s">
        <v>13</v>
      </c>
      <c r="FUH232" s="556"/>
      <c r="FUI232" s="556"/>
      <c r="FUJ232" s="5">
        <v>0</v>
      </c>
      <c r="FUK232" s="556" t="s">
        <v>13</v>
      </c>
      <c r="FUL232" s="556"/>
      <c r="FUM232" s="556"/>
      <c r="FUN232" s="5">
        <v>0</v>
      </c>
      <c r="FUO232" s="556" t="s">
        <v>13</v>
      </c>
      <c r="FUP232" s="556"/>
      <c r="FUQ232" s="556"/>
      <c r="FUR232" s="5">
        <v>0</v>
      </c>
      <c r="FUS232" s="556" t="s">
        <v>13</v>
      </c>
      <c r="FUT232" s="556"/>
      <c r="FUU232" s="556"/>
      <c r="FUV232" s="5">
        <v>0</v>
      </c>
      <c r="FUW232" s="556" t="s">
        <v>13</v>
      </c>
      <c r="FUX232" s="556"/>
      <c r="FUY232" s="556"/>
      <c r="FUZ232" s="5">
        <v>0</v>
      </c>
      <c r="FVA232" s="556" t="s">
        <v>13</v>
      </c>
      <c r="FVB232" s="556"/>
      <c r="FVC232" s="556"/>
      <c r="FVD232" s="5">
        <v>0</v>
      </c>
      <c r="FVE232" s="556" t="s">
        <v>13</v>
      </c>
      <c r="FVF232" s="556"/>
      <c r="FVG232" s="556"/>
      <c r="FVH232" s="5">
        <v>0</v>
      </c>
      <c r="FVI232" s="556" t="s">
        <v>13</v>
      </c>
      <c r="FVJ232" s="556"/>
      <c r="FVK232" s="556"/>
      <c r="FVL232" s="5">
        <v>0</v>
      </c>
      <c r="FVM232" s="556" t="s">
        <v>13</v>
      </c>
      <c r="FVN232" s="556"/>
      <c r="FVO232" s="556"/>
      <c r="FVP232" s="5">
        <v>0</v>
      </c>
      <c r="FVQ232" s="556" t="s">
        <v>13</v>
      </c>
      <c r="FVR232" s="556"/>
      <c r="FVS232" s="556"/>
      <c r="FVT232" s="5">
        <v>0</v>
      </c>
      <c r="FVU232" s="556" t="s">
        <v>13</v>
      </c>
      <c r="FVV232" s="556"/>
      <c r="FVW232" s="556"/>
      <c r="FVX232" s="5">
        <v>0</v>
      </c>
      <c r="FVY232" s="556" t="s">
        <v>13</v>
      </c>
      <c r="FVZ232" s="556"/>
      <c r="FWA232" s="556"/>
      <c r="FWB232" s="5">
        <v>0</v>
      </c>
      <c r="FWC232" s="556" t="s">
        <v>13</v>
      </c>
      <c r="FWD232" s="556"/>
      <c r="FWE232" s="556"/>
      <c r="FWF232" s="5">
        <v>0</v>
      </c>
      <c r="FWG232" s="556" t="s">
        <v>13</v>
      </c>
      <c r="FWH232" s="556"/>
      <c r="FWI232" s="556"/>
      <c r="FWJ232" s="5">
        <v>0</v>
      </c>
      <c r="FWK232" s="556" t="s">
        <v>13</v>
      </c>
      <c r="FWL232" s="556"/>
      <c r="FWM232" s="556"/>
      <c r="FWN232" s="5">
        <v>0</v>
      </c>
      <c r="FWO232" s="556" t="s">
        <v>13</v>
      </c>
      <c r="FWP232" s="556"/>
      <c r="FWQ232" s="556"/>
      <c r="FWR232" s="5">
        <v>0</v>
      </c>
      <c r="FWS232" s="556" t="s">
        <v>13</v>
      </c>
      <c r="FWT232" s="556"/>
      <c r="FWU232" s="556"/>
      <c r="FWV232" s="5">
        <v>0</v>
      </c>
      <c r="FWW232" s="556" t="s">
        <v>13</v>
      </c>
      <c r="FWX232" s="556"/>
      <c r="FWY232" s="556"/>
      <c r="FWZ232" s="5">
        <v>0</v>
      </c>
      <c r="FXA232" s="556" t="s">
        <v>13</v>
      </c>
      <c r="FXB232" s="556"/>
      <c r="FXC232" s="556"/>
      <c r="FXD232" s="5">
        <v>0</v>
      </c>
      <c r="FXE232" s="556" t="s">
        <v>13</v>
      </c>
      <c r="FXF232" s="556"/>
      <c r="FXG232" s="556"/>
      <c r="FXH232" s="5">
        <v>0</v>
      </c>
      <c r="FXI232" s="556" t="s">
        <v>13</v>
      </c>
      <c r="FXJ232" s="556"/>
      <c r="FXK232" s="556"/>
      <c r="FXL232" s="5">
        <v>0</v>
      </c>
      <c r="FXM232" s="556" t="s">
        <v>13</v>
      </c>
      <c r="FXN232" s="556"/>
      <c r="FXO232" s="556"/>
      <c r="FXP232" s="5">
        <v>0</v>
      </c>
      <c r="FXQ232" s="556" t="s">
        <v>13</v>
      </c>
      <c r="FXR232" s="556"/>
      <c r="FXS232" s="556"/>
      <c r="FXT232" s="5">
        <v>0</v>
      </c>
      <c r="FXU232" s="556" t="s">
        <v>13</v>
      </c>
      <c r="FXV232" s="556"/>
      <c r="FXW232" s="556"/>
      <c r="FXX232" s="5">
        <v>0</v>
      </c>
      <c r="FXY232" s="556" t="s">
        <v>13</v>
      </c>
      <c r="FXZ232" s="556"/>
      <c r="FYA232" s="556"/>
      <c r="FYB232" s="5">
        <v>0</v>
      </c>
      <c r="FYC232" s="556" t="s">
        <v>13</v>
      </c>
      <c r="FYD232" s="556"/>
      <c r="FYE232" s="556"/>
      <c r="FYF232" s="5">
        <v>0</v>
      </c>
      <c r="FYG232" s="556" t="s">
        <v>13</v>
      </c>
      <c r="FYH232" s="556"/>
      <c r="FYI232" s="556"/>
      <c r="FYJ232" s="5">
        <v>0</v>
      </c>
      <c r="FYK232" s="556" t="s">
        <v>13</v>
      </c>
      <c r="FYL232" s="556"/>
      <c r="FYM232" s="556"/>
      <c r="FYN232" s="5">
        <v>0</v>
      </c>
      <c r="FYO232" s="556" t="s">
        <v>13</v>
      </c>
      <c r="FYP232" s="556"/>
      <c r="FYQ232" s="556"/>
      <c r="FYR232" s="5">
        <v>0</v>
      </c>
      <c r="FYS232" s="556" t="s">
        <v>13</v>
      </c>
      <c r="FYT232" s="556"/>
      <c r="FYU232" s="556"/>
      <c r="FYV232" s="5">
        <v>0</v>
      </c>
      <c r="FYW232" s="556" t="s">
        <v>13</v>
      </c>
      <c r="FYX232" s="556"/>
      <c r="FYY232" s="556"/>
      <c r="FYZ232" s="5">
        <v>0</v>
      </c>
      <c r="FZA232" s="556" t="s">
        <v>13</v>
      </c>
      <c r="FZB232" s="556"/>
      <c r="FZC232" s="556"/>
      <c r="FZD232" s="5">
        <v>0</v>
      </c>
      <c r="FZE232" s="556" t="s">
        <v>13</v>
      </c>
      <c r="FZF232" s="556"/>
      <c r="FZG232" s="556"/>
      <c r="FZH232" s="5">
        <v>0</v>
      </c>
      <c r="FZI232" s="556" t="s">
        <v>13</v>
      </c>
      <c r="FZJ232" s="556"/>
      <c r="FZK232" s="556"/>
      <c r="FZL232" s="5">
        <v>0</v>
      </c>
      <c r="FZM232" s="556" t="s">
        <v>13</v>
      </c>
      <c r="FZN232" s="556"/>
      <c r="FZO232" s="556"/>
      <c r="FZP232" s="5">
        <v>0</v>
      </c>
      <c r="FZQ232" s="556" t="s">
        <v>13</v>
      </c>
      <c r="FZR232" s="556"/>
      <c r="FZS232" s="556"/>
      <c r="FZT232" s="5">
        <v>0</v>
      </c>
      <c r="FZU232" s="556" t="s">
        <v>13</v>
      </c>
      <c r="FZV232" s="556"/>
      <c r="FZW232" s="556"/>
      <c r="FZX232" s="5">
        <v>0</v>
      </c>
      <c r="FZY232" s="556" t="s">
        <v>13</v>
      </c>
      <c r="FZZ232" s="556"/>
      <c r="GAA232" s="556"/>
      <c r="GAB232" s="5">
        <v>0</v>
      </c>
      <c r="GAC232" s="556" t="s">
        <v>13</v>
      </c>
      <c r="GAD232" s="556"/>
      <c r="GAE232" s="556"/>
      <c r="GAF232" s="5">
        <v>0</v>
      </c>
      <c r="GAG232" s="556" t="s">
        <v>13</v>
      </c>
      <c r="GAH232" s="556"/>
      <c r="GAI232" s="556"/>
      <c r="GAJ232" s="5">
        <v>0</v>
      </c>
      <c r="GAK232" s="556" t="s">
        <v>13</v>
      </c>
      <c r="GAL232" s="556"/>
      <c r="GAM232" s="556"/>
      <c r="GAN232" s="5">
        <v>0</v>
      </c>
      <c r="GAO232" s="556" t="s">
        <v>13</v>
      </c>
      <c r="GAP232" s="556"/>
      <c r="GAQ232" s="556"/>
      <c r="GAR232" s="5">
        <v>0</v>
      </c>
      <c r="GAS232" s="556" t="s">
        <v>13</v>
      </c>
      <c r="GAT232" s="556"/>
      <c r="GAU232" s="556"/>
      <c r="GAV232" s="5">
        <v>0</v>
      </c>
      <c r="GAW232" s="556" t="s">
        <v>13</v>
      </c>
      <c r="GAX232" s="556"/>
      <c r="GAY232" s="556"/>
      <c r="GAZ232" s="5">
        <v>0</v>
      </c>
      <c r="GBA232" s="556" t="s">
        <v>13</v>
      </c>
      <c r="GBB232" s="556"/>
      <c r="GBC232" s="556"/>
      <c r="GBD232" s="5">
        <v>0</v>
      </c>
      <c r="GBE232" s="556" t="s">
        <v>13</v>
      </c>
      <c r="GBF232" s="556"/>
      <c r="GBG232" s="556"/>
      <c r="GBH232" s="5">
        <v>0</v>
      </c>
      <c r="GBI232" s="556" t="s">
        <v>13</v>
      </c>
      <c r="GBJ232" s="556"/>
      <c r="GBK232" s="556"/>
      <c r="GBL232" s="5">
        <v>0</v>
      </c>
      <c r="GBM232" s="556" t="s">
        <v>13</v>
      </c>
      <c r="GBN232" s="556"/>
      <c r="GBO232" s="556"/>
      <c r="GBP232" s="5">
        <v>0</v>
      </c>
      <c r="GBQ232" s="556" t="s">
        <v>13</v>
      </c>
      <c r="GBR232" s="556"/>
      <c r="GBS232" s="556"/>
      <c r="GBT232" s="5">
        <v>0</v>
      </c>
      <c r="GBU232" s="556" t="s">
        <v>13</v>
      </c>
      <c r="GBV232" s="556"/>
      <c r="GBW232" s="556"/>
      <c r="GBX232" s="5">
        <v>0</v>
      </c>
      <c r="GBY232" s="556" t="s">
        <v>13</v>
      </c>
      <c r="GBZ232" s="556"/>
      <c r="GCA232" s="556"/>
      <c r="GCB232" s="5">
        <v>0</v>
      </c>
      <c r="GCC232" s="556" t="s">
        <v>13</v>
      </c>
      <c r="GCD232" s="556"/>
      <c r="GCE232" s="556"/>
      <c r="GCF232" s="5">
        <v>0</v>
      </c>
      <c r="GCG232" s="556" t="s">
        <v>13</v>
      </c>
      <c r="GCH232" s="556"/>
      <c r="GCI232" s="556"/>
      <c r="GCJ232" s="5">
        <v>0</v>
      </c>
      <c r="GCK232" s="556" t="s">
        <v>13</v>
      </c>
      <c r="GCL232" s="556"/>
      <c r="GCM232" s="556"/>
      <c r="GCN232" s="5">
        <v>0</v>
      </c>
      <c r="GCO232" s="556" t="s">
        <v>13</v>
      </c>
      <c r="GCP232" s="556"/>
      <c r="GCQ232" s="556"/>
      <c r="GCR232" s="5">
        <v>0</v>
      </c>
      <c r="GCS232" s="556" t="s">
        <v>13</v>
      </c>
      <c r="GCT232" s="556"/>
      <c r="GCU232" s="556"/>
      <c r="GCV232" s="5">
        <v>0</v>
      </c>
      <c r="GCW232" s="556" t="s">
        <v>13</v>
      </c>
      <c r="GCX232" s="556"/>
      <c r="GCY232" s="556"/>
      <c r="GCZ232" s="5">
        <v>0</v>
      </c>
      <c r="GDA232" s="556" t="s">
        <v>13</v>
      </c>
      <c r="GDB232" s="556"/>
      <c r="GDC232" s="556"/>
      <c r="GDD232" s="5">
        <v>0</v>
      </c>
      <c r="GDE232" s="556" t="s">
        <v>13</v>
      </c>
      <c r="GDF232" s="556"/>
      <c r="GDG232" s="556"/>
      <c r="GDH232" s="5">
        <v>0</v>
      </c>
      <c r="GDI232" s="556" t="s">
        <v>13</v>
      </c>
      <c r="GDJ232" s="556"/>
      <c r="GDK232" s="556"/>
      <c r="GDL232" s="5">
        <v>0</v>
      </c>
      <c r="GDM232" s="556" t="s">
        <v>13</v>
      </c>
      <c r="GDN232" s="556"/>
      <c r="GDO232" s="556"/>
      <c r="GDP232" s="5">
        <v>0</v>
      </c>
      <c r="GDQ232" s="556" t="s">
        <v>13</v>
      </c>
      <c r="GDR232" s="556"/>
      <c r="GDS232" s="556"/>
      <c r="GDT232" s="5">
        <v>0</v>
      </c>
      <c r="GDU232" s="556" t="s">
        <v>13</v>
      </c>
      <c r="GDV232" s="556"/>
      <c r="GDW232" s="556"/>
      <c r="GDX232" s="5">
        <v>0</v>
      </c>
      <c r="GDY232" s="556" t="s">
        <v>13</v>
      </c>
      <c r="GDZ232" s="556"/>
      <c r="GEA232" s="556"/>
      <c r="GEB232" s="5">
        <v>0</v>
      </c>
      <c r="GEC232" s="556" t="s">
        <v>13</v>
      </c>
      <c r="GED232" s="556"/>
      <c r="GEE232" s="556"/>
      <c r="GEF232" s="5">
        <v>0</v>
      </c>
      <c r="GEG232" s="556" t="s">
        <v>13</v>
      </c>
      <c r="GEH232" s="556"/>
      <c r="GEI232" s="556"/>
      <c r="GEJ232" s="5">
        <v>0</v>
      </c>
      <c r="GEK232" s="556" t="s">
        <v>13</v>
      </c>
      <c r="GEL232" s="556"/>
      <c r="GEM232" s="556"/>
      <c r="GEN232" s="5">
        <v>0</v>
      </c>
      <c r="GEO232" s="556" t="s">
        <v>13</v>
      </c>
      <c r="GEP232" s="556"/>
      <c r="GEQ232" s="556"/>
      <c r="GER232" s="5">
        <v>0</v>
      </c>
      <c r="GES232" s="556" t="s">
        <v>13</v>
      </c>
      <c r="GET232" s="556"/>
      <c r="GEU232" s="556"/>
      <c r="GEV232" s="5">
        <v>0</v>
      </c>
      <c r="GEW232" s="556" t="s">
        <v>13</v>
      </c>
      <c r="GEX232" s="556"/>
      <c r="GEY232" s="556"/>
      <c r="GEZ232" s="5">
        <v>0</v>
      </c>
      <c r="GFA232" s="556" t="s">
        <v>13</v>
      </c>
      <c r="GFB232" s="556"/>
      <c r="GFC232" s="556"/>
      <c r="GFD232" s="5">
        <v>0</v>
      </c>
      <c r="GFE232" s="556" t="s">
        <v>13</v>
      </c>
      <c r="GFF232" s="556"/>
      <c r="GFG232" s="556"/>
      <c r="GFH232" s="5">
        <v>0</v>
      </c>
      <c r="GFI232" s="556" t="s">
        <v>13</v>
      </c>
      <c r="GFJ232" s="556"/>
      <c r="GFK232" s="556"/>
      <c r="GFL232" s="5">
        <v>0</v>
      </c>
      <c r="GFM232" s="556" t="s">
        <v>13</v>
      </c>
      <c r="GFN232" s="556"/>
      <c r="GFO232" s="556"/>
      <c r="GFP232" s="5">
        <v>0</v>
      </c>
      <c r="GFQ232" s="556" t="s">
        <v>13</v>
      </c>
      <c r="GFR232" s="556"/>
      <c r="GFS232" s="556"/>
      <c r="GFT232" s="5">
        <v>0</v>
      </c>
      <c r="GFU232" s="556" t="s">
        <v>13</v>
      </c>
      <c r="GFV232" s="556"/>
      <c r="GFW232" s="556"/>
      <c r="GFX232" s="5">
        <v>0</v>
      </c>
      <c r="GFY232" s="556" t="s">
        <v>13</v>
      </c>
      <c r="GFZ232" s="556"/>
      <c r="GGA232" s="556"/>
      <c r="GGB232" s="5">
        <v>0</v>
      </c>
      <c r="GGC232" s="556" t="s">
        <v>13</v>
      </c>
      <c r="GGD232" s="556"/>
      <c r="GGE232" s="556"/>
      <c r="GGF232" s="5">
        <v>0</v>
      </c>
      <c r="GGG232" s="556" t="s">
        <v>13</v>
      </c>
      <c r="GGH232" s="556"/>
      <c r="GGI232" s="556"/>
      <c r="GGJ232" s="5">
        <v>0</v>
      </c>
      <c r="GGK232" s="556" t="s">
        <v>13</v>
      </c>
      <c r="GGL232" s="556"/>
      <c r="GGM232" s="556"/>
      <c r="GGN232" s="5">
        <v>0</v>
      </c>
      <c r="GGO232" s="556" t="s">
        <v>13</v>
      </c>
      <c r="GGP232" s="556"/>
      <c r="GGQ232" s="556"/>
      <c r="GGR232" s="5">
        <v>0</v>
      </c>
      <c r="GGS232" s="556" t="s">
        <v>13</v>
      </c>
      <c r="GGT232" s="556"/>
      <c r="GGU232" s="556"/>
      <c r="GGV232" s="5">
        <v>0</v>
      </c>
      <c r="GGW232" s="556" t="s">
        <v>13</v>
      </c>
      <c r="GGX232" s="556"/>
      <c r="GGY232" s="556"/>
      <c r="GGZ232" s="5">
        <v>0</v>
      </c>
      <c r="GHA232" s="556" t="s">
        <v>13</v>
      </c>
      <c r="GHB232" s="556"/>
      <c r="GHC232" s="556"/>
      <c r="GHD232" s="5">
        <v>0</v>
      </c>
      <c r="GHE232" s="556" t="s">
        <v>13</v>
      </c>
      <c r="GHF232" s="556"/>
      <c r="GHG232" s="556"/>
      <c r="GHH232" s="5">
        <v>0</v>
      </c>
      <c r="GHI232" s="556" t="s">
        <v>13</v>
      </c>
      <c r="GHJ232" s="556"/>
      <c r="GHK232" s="556"/>
      <c r="GHL232" s="5">
        <v>0</v>
      </c>
      <c r="GHM232" s="556" t="s">
        <v>13</v>
      </c>
      <c r="GHN232" s="556"/>
      <c r="GHO232" s="556"/>
      <c r="GHP232" s="5">
        <v>0</v>
      </c>
      <c r="GHQ232" s="556" t="s">
        <v>13</v>
      </c>
      <c r="GHR232" s="556"/>
      <c r="GHS232" s="556"/>
      <c r="GHT232" s="5">
        <v>0</v>
      </c>
      <c r="GHU232" s="556" t="s">
        <v>13</v>
      </c>
      <c r="GHV232" s="556"/>
      <c r="GHW232" s="556"/>
      <c r="GHX232" s="5">
        <v>0</v>
      </c>
      <c r="GHY232" s="556" t="s">
        <v>13</v>
      </c>
      <c r="GHZ232" s="556"/>
      <c r="GIA232" s="556"/>
      <c r="GIB232" s="5">
        <v>0</v>
      </c>
      <c r="GIC232" s="556" t="s">
        <v>13</v>
      </c>
      <c r="GID232" s="556"/>
      <c r="GIE232" s="556"/>
      <c r="GIF232" s="5">
        <v>0</v>
      </c>
      <c r="GIG232" s="556" t="s">
        <v>13</v>
      </c>
      <c r="GIH232" s="556"/>
      <c r="GII232" s="556"/>
      <c r="GIJ232" s="5">
        <v>0</v>
      </c>
      <c r="GIK232" s="556" t="s">
        <v>13</v>
      </c>
      <c r="GIL232" s="556"/>
      <c r="GIM232" s="556"/>
      <c r="GIN232" s="5">
        <v>0</v>
      </c>
      <c r="GIO232" s="556" t="s">
        <v>13</v>
      </c>
      <c r="GIP232" s="556"/>
      <c r="GIQ232" s="556"/>
      <c r="GIR232" s="5">
        <v>0</v>
      </c>
      <c r="GIS232" s="556" t="s">
        <v>13</v>
      </c>
      <c r="GIT232" s="556"/>
      <c r="GIU232" s="556"/>
      <c r="GIV232" s="5">
        <v>0</v>
      </c>
      <c r="GIW232" s="556" t="s">
        <v>13</v>
      </c>
      <c r="GIX232" s="556"/>
      <c r="GIY232" s="556"/>
      <c r="GIZ232" s="5">
        <v>0</v>
      </c>
      <c r="GJA232" s="556" t="s">
        <v>13</v>
      </c>
      <c r="GJB232" s="556"/>
      <c r="GJC232" s="556"/>
      <c r="GJD232" s="5">
        <v>0</v>
      </c>
      <c r="GJE232" s="556" t="s">
        <v>13</v>
      </c>
      <c r="GJF232" s="556"/>
      <c r="GJG232" s="556"/>
      <c r="GJH232" s="5">
        <v>0</v>
      </c>
      <c r="GJI232" s="556" t="s">
        <v>13</v>
      </c>
      <c r="GJJ232" s="556"/>
      <c r="GJK232" s="556"/>
      <c r="GJL232" s="5">
        <v>0</v>
      </c>
      <c r="GJM232" s="556" t="s">
        <v>13</v>
      </c>
      <c r="GJN232" s="556"/>
      <c r="GJO232" s="556"/>
      <c r="GJP232" s="5">
        <v>0</v>
      </c>
      <c r="GJQ232" s="556" t="s">
        <v>13</v>
      </c>
      <c r="GJR232" s="556"/>
      <c r="GJS232" s="556"/>
      <c r="GJT232" s="5">
        <v>0</v>
      </c>
      <c r="GJU232" s="556" t="s">
        <v>13</v>
      </c>
      <c r="GJV232" s="556"/>
      <c r="GJW232" s="556"/>
      <c r="GJX232" s="5">
        <v>0</v>
      </c>
      <c r="GJY232" s="556" t="s">
        <v>13</v>
      </c>
      <c r="GJZ232" s="556"/>
      <c r="GKA232" s="556"/>
      <c r="GKB232" s="5">
        <v>0</v>
      </c>
      <c r="GKC232" s="556" t="s">
        <v>13</v>
      </c>
      <c r="GKD232" s="556"/>
      <c r="GKE232" s="556"/>
      <c r="GKF232" s="5">
        <v>0</v>
      </c>
      <c r="GKG232" s="556" t="s">
        <v>13</v>
      </c>
      <c r="GKH232" s="556"/>
      <c r="GKI232" s="556"/>
      <c r="GKJ232" s="5">
        <v>0</v>
      </c>
      <c r="GKK232" s="556" t="s">
        <v>13</v>
      </c>
      <c r="GKL232" s="556"/>
      <c r="GKM232" s="556"/>
      <c r="GKN232" s="5">
        <v>0</v>
      </c>
      <c r="GKO232" s="556" t="s">
        <v>13</v>
      </c>
      <c r="GKP232" s="556"/>
      <c r="GKQ232" s="556"/>
      <c r="GKR232" s="5">
        <v>0</v>
      </c>
      <c r="GKS232" s="556" t="s">
        <v>13</v>
      </c>
      <c r="GKT232" s="556"/>
      <c r="GKU232" s="556"/>
      <c r="GKV232" s="5">
        <v>0</v>
      </c>
      <c r="GKW232" s="556" t="s">
        <v>13</v>
      </c>
      <c r="GKX232" s="556"/>
      <c r="GKY232" s="556"/>
      <c r="GKZ232" s="5">
        <v>0</v>
      </c>
      <c r="GLA232" s="556" t="s">
        <v>13</v>
      </c>
      <c r="GLB232" s="556"/>
      <c r="GLC232" s="556"/>
      <c r="GLD232" s="5">
        <v>0</v>
      </c>
      <c r="GLE232" s="556" t="s">
        <v>13</v>
      </c>
      <c r="GLF232" s="556"/>
      <c r="GLG232" s="556"/>
      <c r="GLH232" s="5">
        <v>0</v>
      </c>
      <c r="GLI232" s="556" t="s">
        <v>13</v>
      </c>
      <c r="GLJ232" s="556"/>
      <c r="GLK232" s="556"/>
      <c r="GLL232" s="5">
        <v>0</v>
      </c>
      <c r="GLM232" s="556" t="s">
        <v>13</v>
      </c>
      <c r="GLN232" s="556"/>
      <c r="GLO232" s="556"/>
      <c r="GLP232" s="5">
        <v>0</v>
      </c>
      <c r="GLQ232" s="556" t="s">
        <v>13</v>
      </c>
      <c r="GLR232" s="556"/>
      <c r="GLS232" s="556"/>
      <c r="GLT232" s="5">
        <v>0</v>
      </c>
      <c r="GLU232" s="556" t="s">
        <v>13</v>
      </c>
      <c r="GLV232" s="556"/>
      <c r="GLW232" s="556"/>
      <c r="GLX232" s="5">
        <v>0</v>
      </c>
      <c r="GLY232" s="556" t="s">
        <v>13</v>
      </c>
      <c r="GLZ232" s="556"/>
      <c r="GMA232" s="556"/>
      <c r="GMB232" s="5">
        <v>0</v>
      </c>
      <c r="GMC232" s="556" t="s">
        <v>13</v>
      </c>
      <c r="GMD232" s="556"/>
      <c r="GME232" s="556"/>
      <c r="GMF232" s="5">
        <v>0</v>
      </c>
      <c r="GMG232" s="556" t="s">
        <v>13</v>
      </c>
      <c r="GMH232" s="556"/>
      <c r="GMI232" s="556"/>
      <c r="GMJ232" s="5">
        <v>0</v>
      </c>
      <c r="GMK232" s="556" t="s">
        <v>13</v>
      </c>
      <c r="GML232" s="556"/>
      <c r="GMM232" s="556"/>
      <c r="GMN232" s="5">
        <v>0</v>
      </c>
      <c r="GMO232" s="556" t="s">
        <v>13</v>
      </c>
      <c r="GMP232" s="556"/>
      <c r="GMQ232" s="556"/>
      <c r="GMR232" s="5">
        <v>0</v>
      </c>
      <c r="GMS232" s="556" t="s">
        <v>13</v>
      </c>
      <c r="GMT232" s="556"/>
      <c r="GMU232" s="556"/>
      <c r="GMV232" s="5">
        <v>0</v>
      </c>
      <c r="GMW232" s="556" t="s">
        <v>13</v>
      </c>
      <c r="GMX232" s="556"/>
      <c r="GMY232" s="556"/>
      <c r="GMZ232" s="5">
        <v>0</v>
      </c>
      <c r="GNA232" s="556" t="s">
        <v>13</v>
      </c>
      <c r="GNB232" s="556"/>
      <c r="GNC232" s="556"/>
      <c r="GND232" s="5">
        <v>0</v>
      </c>
      <c r="GNE232" s="556" t="s">
        <v>13</v>
      </c>
      <c r="GNF232" s="556"/>
      <c r="GNG232" s="556"/>
      <c r="GNH232" s="5">
        <v>0</v>
      </c>
      <c r="GNI232" s="556" t="s">
        <v>13</v>
      </c>
      <c r="GNJ232" s="556"/>
      <c r="GNK232" s="556"/>
      <c r="GNL232" s="5">
        <v>0</v>
      </c>
      <c r="GNM232" s="556" t="s">
        <v>13</v>
      </c>
      <c r="GNN232" s="556"/>
      <c r="GNO232" s="556"/>
      <c r="GNP232" s="5">
        <v>0</v>
      </c>
      <c r="GNQ232" s="556" t="s">
        <v>13</v>
      </c>
      <c r="GNR232" s="556"/>
      <c r="GNS232" s="556"/>
      <c r="GNT232" s="5">
        <v>0</v>
      </c>
      <c r="GNU232" s="556" t="s">
        <v>13</v>
      </c>
      <c r="GNV232" s="556"/>
      <c r="GNW232" s="556"/>
      <c r="GNX232" s="5">
        <v>0</v>
      </c>
      <c r="GNY232" s="556" t="s">
        <v>13</v>
      </c>
      <c r="GNZ232" s="556"/>
      <c r="GOA232" s="556"/>
      <c r="GOB232" s="5">
        <v>0</v>
      </c>
      <c r="GOC232" s="556" t="s">
        <v>13</v>
      </c>
      <c r="GOD232" s="556"/>
      <c r="GOE232" s="556"/>
      <c r="GOF232" s="5">
        <v>0</v>
      </c>
      <c r="GOG232" s="556" t="s">
        <v>13</v>
      </c>
      <c r="GOH232" s="556"/>
      <c r="GOI232" s="556"/>
      <c r="GOJ232" s="5">
        <v>0</v>
      </c>
      <c r="GOK232" s="556" t="s">
        <v>13</v>
      </c>
      <c r="GOL232" s="556"/>
      <c r="GOM232" s="556"/>
      <c r="GON232" s="5">
        <v>0</v>
      </c>
      <c r="GOO232" s="556" t="s">
        <v>13</v>
      </c>
      <c r="GOP232" s="556"/>
      <c r="GOQ232" s="556"/>
      <c r="GOR232" s="5">
        <v>0</v>
      </c>
      <c r="GOS232" s="556" t="s">
        <v>13</v>
      </c>
      <c r="GOT232" s="556"/>
      <c r="GOU232" s="556"/>
      <c r="GOV232" s="5">
        <v>0</v>
      </c>
      <c r="GOW232" s="556" t="s">
        <v>13</v>
      </c>
      <c r="GOX232" s="556"/>
      <c r="GOY232" s="556"/>
      <c r="GOZ232" s="5">
        <v>0</v>
      </c>
      <c r="GPA232" s="556" t="s">
        <v>13</v>
      </c>
      <c r="GPB232" s="556"/>
      <c r="GPC232" s="556"/>
      <c r="GPD232" s="5">
        <v>0</v>
      </c>
      <c r="GPE232" s="556" t="s">
        <v>13</v>
      </c>
      <c r="GPF232" s="556"/>
      <c r="GPG232" s="556"/>
      <c r="GPH232" s="5">
        <v>0</v>
      </c>
      <c r="GPI232" s="556" t="s">
        <v>13</v>
      </c>
      <c r="GPJ232" s="556"/>
      <c r="GPK232" s="556"/>
      <c r="GPL232" s="5">
        <v>0</v>
      </c>
      <c r="GPM232" s="556" t="s">
        <v>13</v>
      </c>
      <c r="GPN232" s="556"/>
      <c r="GPO232" s="556"/>
      <c r="GPP232" s="5">
        <v>0</v>
      </c>
      <c r="GPQ232" s="556" t="s">
        <v>13</v>
      </c>
      <c r="GPR232" s="556"/>
      <c r="GPS232" s="556"/>
      <c r="GPT232" s="5">
        <v>0</v>
      </c>
      <c r="GPU232" s="556" t="s">
        <v>13</v>
      </c>
      <c r="GPV232" s="556"/>
      <c r="GPW232" s="556"/>
      <c r="GPX232" s="5">
        <v>0</v>
      </c>
      <c r="GPY232" s="556" t="s">
        <v>13</v>
      </c>
      <c r="GPZ232" s="556"/>
      <c r="GQA232" s="556"/>
      <c r="GQB232" s="5">
        <v>0</v>
      </c>
      <c r="GQC232" s="556" t="s">
        <v>13</v>
      </c>
      <c r="GQD232" s="556"/>
      <c r="GQE232" s="556"/>
      <c r="GQF232" s="5">
        <v>0</v>
      </c>
      <c r="GQG232" s="556" t="s">
        <v>13</v>
      </c>
      <c r="GQH232" s="556"/>
      <c r="GQI232" s="556"/>
      <c r="GQJ232" s="5">
        <v>0</v>
      </c>
      <c r="GQK232" s="556" t="s">
        <v>13</v>
      </c>
      <c r="GQL232" s="556"/>
      <c r="GQM232" s="556"/>
      <c r="GQN232" s="5">
        <v>0</v>
      </c>
      <c r="GQO232" s="556" t="s">
        <v>13</v>
      </c>
      <c r="GQP232" s="556"/>
      <c r="GQQ232" s="556"/>
      <c r="GQR232" s="5">
        <v>0</v>
      </c>
      <c r="GQS232" s="556" t="s">
        <v>13</v>
      </c>
      <c r="GQT232" s="556"/>
      <c r="GQU232" s="556"/>
      <c r="GQV232" s="5">
        <v>0</v>
      </c>
      <c r="GQW232" s="556" t="s">
        <v>13</v>
      </c>
      <c r="GQX232" s="556"/>
      <c r="GQY232" s="556"/>
      <c r="GQZ232" s="5">
        <v>0</v>
      </c>
      <c r="GRA232" s="556" t="s">
        <v>13</v>
      </c>
      <c r="GRB232" s="556"/>
      <c r="GRC232" s="556"/>
      <c r="GRD232" s="5">
        <v>0</v>
      </c>
      <c r="GRE232" s="556" t="s">
        <v>13</v>
      </c>
      <c r="GRF232" s="556"/>
      <c r="GRG232" s="556"/>
      <c r="GRH232" s="5">
        <v>0</v>
      </c>
      <c r="GRI232" s="556" t="s">
        <v>13</v>
      </c>
      <c r="GRJ232" s="556"/>
      <c r="GRK232" s="556"/>
      <c r="GRL232" s="5">
        <v>0</v>
      </c>
      <c r="GRM232" s="556" t="s">
        <v>13</v>
      </c>
      <c r="GRN232" s="556"/>
      <c r="GRO232" s="556"/>
      <c r="GRP232" s="5">
        <v>0</v>
      </c>
      <c r="GRQ232" s="556" t="s">
        <v>13</v>
      </c>
      <c r="GRR232" s="556"/>
      <c r="GRS232" s="556"/>
      <c r="GRT232" s="5">
        <v>0</v>
      </c>
      <c r="GRU232" s="556" t="s">
        <v>13</v>
      </c>
      <c r="GRV232" s="556"/>
      <c r="GRW232" s="556"/>
      <c r="GRX232" s="5">
        <v>0</v>
      </c>
      <c r="GRY232" s="556" t="s">
        <v>13</v>
      </c>
      <c r="GRZ232" s="556"/>
      <c r="GSA232" s="556"/>
      <c r="GSB232" s="5">
        <v>0</v>
      </c>
      <c r="GSC232" s="556" t="s">
        <v>13</v>
      </c>
      <c r="GSD232" s="556"/>
      <c r="GSE232" s="556"/>
      <c r="GSF232" s="5">
        <v>0</v>
      </c>
      <c r="GSG232" s="556" t="s">
        <v>13</v>
      </c>
      <c r="GSH232" s="556"/>
      <c r="GSI232" s="556"/>
      <c r="GSJ232" s="5">
        <v>0</v>
      </c>
      <c r="GSK232" s="556" t="s">
        <v>13</v>
      </c>
      <c r="GSL232" s="556"/>
      <c r="GSM232" s="556"/>
      <c r="GSN232" s="5">
        <v>0</v>
      </c>
      <c r="GSO232" s="556" t="s">
        <v>13</v>
      </c>
      <c r="GSP232" s="556"/>
      <c r="GSQ232" s="556"/>
      <c r="GSR232" s="5">
        <v>0</v>
      </c>
      <c r="GSS232" s="556" t="s">
        <v>13</v>
      </c>
      <c r="GST232" s="556"/>
      <c r="GSU232" s="556"/>
      <c r="GSV232" s="5">
        <v>0</v>
      </c>
      <c r="GSW232" s="556" t="s">
        <v>13</v>
      </c>
      <c r="GSX232" s="556"/>
      <c r="GSY232" s="556"/>
      <c r="GSZ232" s="5">
        <v>0</v>
      </c>
      <c r="GTA232" s="556" t="s">
        <v>13</v>
      </c>
      <c r="GTB232" s="556"/>
      <c r="GTC232" s="556"/>
      <c r="GTD232" s="5">
        <v>0</v>
      </c>
      <c r="GTE232" s="556" t="s">
        <v>13</v>
      </c>
      <c r="GTF232" s="556"/>
      <c r="GTG232" s="556"/>
      <c r="GTH232" s="5">
        <v>0</v>
      </c>
      <c r="GTI232" s="556" t="s">
        <v>13</v>
      </c>
      <c r="GTJ232" s="556"/>
      <c r="GTK232" s="556"/>
      <c r="GTL232" s="5">
        <v>0</v>
      </c>
      <c r="GTM232" s="556" t="s">
        <v>13</v>
      </c>
      <c r="GTN232" s="556"/>
      <c r="GTO232" s="556"/>
      <c r="GTP232" s="5">
        <v>0</v>
      </c>
      <c r="GTQ232" s="556" t="s">
        <v>13</v>
      </c>
      <c r="GTR232" s="556"/>
      <c r="GTS232" s="556"/>
      <c r="GTT232" s="5">
        <v>0</v>
      </c>
      <c r="GTU232" s="556" t="s">
        <v>13</v>
      </c>
      <c r="GTV232" s="556"/>
      <c r="GTW232" s="556"/>
      <c r="GTX232" s="5">
        <v>0</v>
      </c>
      <c r="GTY232" s="556" t="s">
        <v>13</v>
      </c>
      <c r="GTZ232" s="556"/>
      <c r="GUA232" s="556"/>
      <c r="GUB232" s="5">
        <v>0</v>
      </c>
      <c r="GUC232" s="556" t="s">
        <v>13</v>
      </c>
      <c r="GUD232" s="556"/>
      <c r="GUE232" s="556"/>
      <c r="GUF232" s="5">
        <v>0</v>
      </c>
      <c r="GUG232" s="556" t="s">
        <v>13</v>
      </c>
      <c r="GUH232" s="556"/>
      <c r="GUI232" s="556"/>
      <c r="GUJ232" s="5">
        <v>0</v>
      </c>
      <c r="GUK232" s="556" t="s">
        <v>13</v>
      </c>
      <c r="GUL232" s="556"/>
      <c r="GUM232" s="556"/>
      <c r="GUN232" s="5">
        <v>0</v>
      </c>
      <c r="GUO232" s="556" t="s">
        <v>13</v>
      </c>
      <c r="GUP232" s="556"/>
      <c r="GUQ232" s="556"/>
      <c r="GUR232" s="5">
        <v>0</v>
      </c>
      <c r="GUS232" s="556" t="s">
        <v>13</v>
      </c>
      <c r="GUT232" s="556"/>
      <c r="GUU232" s="556"/>
      <c r="GUV232" s="5">
        <v>0</v>
      </c>
      <c r="GUW232" s="556" t="s">
        <v>13</v>
      </c>
      <c r="GUX232" s="556"/>
      <c r="GUY232" s="556"/>
      <c r="GUZ232" s="5">
        <v>0</v>
      </c>
      <c r="GVA232" s="556" t="s">
        <v>13</v>
      </c>
      <c r="GVB232" s="556"/>
      <c r="GVC232" s="556"/>
      <c r="GVD232" s="5">
        <v>0</v>
      </c>
      <c r="GVE232" s="556" t="s">
        <v>13</v>
      </c>
      <c r="GVF232" s="556"/>
      <c r="GVG232" s="556"/>
      <c r="GVH232" s="5">
        <v>0</v>
      </c>
      <c r="GVI232" s="556" t="s">
        <v>13</v>
      </c>
      <c r="GVJ232" s="556"/>
      <c r="GVK232" s="556"/>
      <c r="GVL232" s="5">
        <v>0</v>
      </c>
      <c r="GVM232" s="556" t="s">
        <v>13</v>
      </c>
      <c r="GVN232" s="556"/>
      <c r="GVO232" s="556"/>
      <c r="GVP232" s="5">
        <v>0</v>
      </c>
      <c r="GVQ232" s="556" t="s">
        <v>13</v>
      </c>
      <c r="GVR232" s="556"/>
      <c r="GVS232" s="556"/>
      <c r="GVT232" s="5">
        <v>0</v>
      </c>
      <c r="GVU232" s="556" t="s">
        <v>13</v>
      </c>
      <c r="GVV232" s="556"/>
      <c r="GVW232" s="556"/>
      <c r="GVX232" s="5">
        <v>0</v>
      </c>
      <c r="GVY232" s="556" t="s">
        <v>13</v>
      </c>
      <c r="GVZ232" s="556"/>
      <c r="GWA232" s="556"/>
      <c r="GWB232" s="5">
        <v>0</v>
      </c>
      <c r="GWC232" s="556" t="s">
        <v>13</v>
      </c>
      <c r="GWD232" s="556"/>
      <c r="GWE232" s="556"/>
      <c r="GWF232" s="5">
        <v>0</v>
      </c>
      <c r="GWG232" s="556" t="s">
        <v>13</v>
      </c>
      <c r="GWH232" s="556"/>
      <c r="GWI232" s="556"/>
      <c r="GWJ232" s="5">
        <v>0</v>
      </c>
      <c r="GWK232" s="556" t="s">
        <v>13</v>
      </c>
      <c r="GWL232" s="556"/>
      <c r="GWM232" s="556"/>
      <c r="GWN232" s="5">
        <v>0</v>
      </c>
      <c r="GWO232" s="556" t="s">
        <v>13</v>
      </c>
      <c r="GWP232" s="556"/>
      <c r="GWQ232" s="556"/>
      <c r="GWR232" s="5">
        <v>0</v>
      </c>
      <c r="GWS232" s="556" t="s">
        <v>13</v>
      </c>
      <c r="GWT232" s="556"/>
      <c r="GWU232" s="556"/>
      <c r="GWV232" s="5">
        <v>0</v>
      </c>
      <c r="GWW232" s="556" t="s">
        <v>13</v>
      </c>
      <c r="GWX232" s="556"/>
      <c r="GWY232" s="556"/>
      <c r="GWZ232" s="5">
        <v>0</v>
      </c>
      <c r="GXA232" s="556" t="s">
        <v>13</v>
      </c>
      <c r="GXB232" s="556"/>
      <c r="GXC232" s="556"/>
      <c r="GXD232" s="5">
        <v>0</v>
      </c>
      <c r="GXE232" s="556" t="s">
        <v>13</v>
      </c>
      <c r="GXF232" s="556"/>
      <c r="GXG232" s="556"/>
      <c r="GXH232" s="5">
        <v>0</v>
      </c>
      <c r="GXI232" s="556" t="s">
        <v>13</v>
      </c>
      <c r="GXJ232" s="556"/>
      <c r="GXK232" s="556"/>
      <c r="GXL232" s="5">
        <v>0</v>
      </c>
      <c r="GXM232" s="556" t="s">
        <v>13</v>
      </c>
      <c r="GXN232" s="556"/>
      <c r="GXO232" s="556"/>
      <c r="GXP232" s="5">
        <v>0</v>
      </c>
      <c r="GXQ232" s="556" t="s">
        <v>13</v>
      </c>
      <c r="GXR232" s="556"/>
      <c r="GXS232" s="556"/>
      <c r="GXT232" s="5">
        <v>0</v>
      </c>
      <c r="GXU232" s="556" t="s">
        <v>13</v>
      </c>
      <c r="GXV232" s="556"/>
      <c r="GXW232" s="556"/>
      <c r="GXX232" s="5">
        <v>0</v>
      </c>
      <c r="GXY232" s="556" t="s">
        <v>13</v>
      </c>
      <c r="GXZ232" s="556"/>
      <c r="GYA232" s="556"/>
      <c r="GYB232" s="5">
        <v>0</v>
      </c>
      <c r="GYC232" s="556" t="s">
        <v>13</v>
      </c>
      <c r="GYD232" s="556"/>
      <c r="GYE232" s="556"/>
      <c r="GYF232" s="5">
        <v>0</v>
      </c>
      <c r="GYG232" s="556" t="s">
        <v>13</v>
      </c>
      <c r="GYH232" s="556"/>
      <c r="GYI232" s="556"/>
      <c r="GYJ232" s="5">
        <v>0</v>
      </c>
      <c r="GYK232" s="556" t="s">
        <v>13</v>
      </c>
      <c r="GYL232" s="556"/>
      <c r="GYM232" s="556"/>
      <c r="GYN232" s="5">
        <v>0</v>
      </c>
      <c r="GYO232" s="556" t="s">
        <v>13</v>
      </c>
      <c r="GYP232" s="556"/>
      <c r="GYQ232" s="556"/>
      <c r="GYR232" s="5">
        <v>0</v>
      </c>
      <c r="GYS232" s="556" t="s">
        <v>13</v>
      </c>
      <c r="GYT232" s="556"/>
      <c r="GYU232" s="556"/>
      <c r="GYV232" s="5">
        <v>0</v>
      </c>
      <c r="GYW232" s="556" t="s">
        <v>13</v>
      </c>
      <c r="GYX232" s="556"/>
      <c r="GYY232" s="556"/>
      <c r="GYZ232" s="5">
        <v>0</v>
      </c>
      <c r="GZA232" s="556" t="s">
        <v>13</v>
      </c>
      <c r="GZB232" s="556"/>
      <c r="GZC232" s="556"/>
      <c r="GZD232" s="5">
        <v>0</v>
      </c>
      <c r="GZE232" s="556" t="s">
        <v>13</v>
      </c>
      <c r="GZF232" s="556"/>
      <c r="GZG232" s="556"/>
      <c r="GZH232" s="5">
        <v>0</v>
      </c>
      <c r="GZI232" s="556" t="s">
        <v>13</v>
      </c>
      <c r="GZJ232" s="556"/>
      <c r="GZK232" s="556"/>
      <c r="GZL232" s="5">
        <v>0</v>
      </c>
      <c r="GZM232" s="556" t="s">
        <v>13</v>
      </c>
      <c r="GZN232" s="556"/>
      <c r="GZO232" s="556"/>
      <c r="GZP232" s="5">
        <v>0</v>
      </c>
      <c r="GZQ232" s="556" t="s">
        <v>13</v>
      </c>
      <c r="GZR232" s="556"/>
      <c r="GZS232" s="556"/>
      <c r="GZT232" s="5">
        <v>0</v>
      </c>
      <c r="GZU232" s="556" t="s">
        <v>13</v>
      </c>
      <c r="GZV232" s="556"/>
      <c r="GZW232" s="556"/>
      <c r="GZX232" s="5">
        <v>0</v>
      </c>
      <c r="GZY232" s="556" t="s">
        <v>13</v>
      </c>
      <c r="GZZ232" s="556"/>
      <c r="HAA232" s="556"/>
      <c r="HAB232" s="5">
        <v>0</v>
      </c>
      <c r="HAC232" s="556" t="s">
        <v>13</v>
      </c>
      <c r="HAD232" s="556"/>
      <c r="HAE232" s="556"/>
      <c r="HAF232" s="5">
        <v>0</v>
      </c>
      <c r="HAG232" s="556" t="s">
        <v>13</v>
      </c>
      <c r="HAH232" s="556"/>
      <c r="HAI232" s="556"/>
      <c r="HAJ232" s="5">
        <v>0</v>
      </c>
      <c r="HAK232" s="556" t="s">
        <v>13</v>
      </c>
      <c r="HAL232" s="556"/>
      <c r="HAM232" s="556"/>
      <c r="HAN232" s="5">
        <v>0</v>
      </c>
      <c r="HAO232" s="556" t="s">
        <v>13</v>
      </c>
      <c r="HAP232" s="556"/>
      <c r="HAQ232" s="556"/>
      <c r="HAR232" s="5">
        <v>0</v>
      </c>
      <c r="HAS232" s="556" t="s">
        <v>13</v>
      </c>
      <c r="HAT232" s="556"/>
      <c r="HAU232" s="556"/>
      <c r="HAV232" s="5">
        <v>0</v>
      </c>
      <c r="HAW232" s="556" t="s">
        <v>13</v>
      </c>
      <c r="HAX232" s="556"/>
      <c r="HAY232" s="556"/>
      <c r="HAZ232" s="5">
        <v>0</v>
      </c>
      <c r="HBA232" s="556" t="s">
        <v>13</v>
      </c>
      <c r="HBB232" s="556"/>
      <c r="HBC232" s="556"/>
      <c r="HBD232" s="5">
        <v>0</v>
      </c>
      <c r="HBE232" s="556" t="s">
        <v>13</v>
      </c>
      <c r="HBF232" s="556"/>
      <c r="HBG232" s="556"/>
      <c r="HBH232" s="5">
        <v>0</v>
      </c>
      <c r="HBI232" s="556" t="s">
        <v>13</v>
      </c>
      <c r="HBJ232" s="556"/>
      <c r="HBK232" s="556"/>
      <c r="HBL232" s="5">
        <v>0</v>
      </c>
      <c r="HBM232" s="556" t="s">
        <v>13</v>
      </c>
      <c r="HBN232" s="556"/>
      <c r="HBO232" s="556"/>
      <c r="HBP232" s="5">
        <v>0</v>
      </c>
      <c r="HBQ232" s="556" t="s">
        <v>13</v>
      </c>
      <c r="HBR232" s="556"/>
      <c r="HBS232" s="556"/>
      <c r="HBT232" s="5">
        <v>0</v>
      </c>
      <c r="HBU232" s="556" t="s">
        <v>13</v>
      </c>
      <c r="HBV232" s="556"/>
      <c r="HBW232" s="556"/>
      <c r="HBX232" s="5">
        <v>0</v>
      </c>
      <c r="HBY232" s="556" t="s">
        <v>13</v>
      </c>
      <c r="HBZ232" s="556"/>
      <c r="HCA232" s="556"/>
      <c r="HCB232" s="5">
        <v>0</v>
      </c>
      <c r="HCC232" s="556" t="s">
        <v>13</v>
      </c>
      <c r="HCD232" s="556"/>
      <c r="HCE232" s="556"/>
      <c r="HCF232" s="5">
        <v>0</v>
      </c>
      <c r="HCG232" s="556" t="s">
        <v>13</v>
      </c>
      <c r="HCH232" s="556"/>
      <c r="HCI232" s="556"/>
      <c r="HCJ232" s="5">
        <v>0</v>
      </c>
      <c r="HCK232" s="556" t="s">
        <v>13</v>
      </c>
      <c r="HCL232" s="556"/>
      <c r="HCM232" s="556"/>
      <c r="HCN232" s="5">
        <v>0</v>
      </c>
      <c r="HCO232" s="556" t="s">
        <v>13</v>
      </c>
      <c r="HCP232" s="556"/>
      <c r="HCQ232" s="556"/>
      <c r="HCR232" s="5">
        <v>0</v>
      </c>
      <c r="HCS232" s="556" t="s">
        <v>13</v>
      </c>
      <c r="HCT232" s="556"/>
      <c r="HCU232" s="556"/>
      <c r="HCV232" s="5">
        <v>0</v>
      </c>
      <c r="HCW232" s="556" t="s">
        <v>13</v>
      </c>
      <c r="HCX232" s="556"/>
      <c r="HCY232" s="556"/>
      <c r="HCZ232" s="5">
        <v>0</v>
      </c>
      <c r="HDA232" s="556" t="s">
        <v>13</v>
      </c>
      <c r="HDB232" s="556"/>
      <c r="HDC232" s="556"/>
      <c r="HDD232" s="5">
        <v>0</v>
      </c>
      <c r="HDE232" s="556" t="s">
        <v>13</v>
      </c>
      <c r="HDF232" s="556"/>
      <c r="HDG232" s="556"/>
      <c r="HDH232" s="5">
        <v>0</v>
      </c>
      <c r="HDI232" s="556" t="s">
        <v>13</v>
      </c>
      <c r="HDJ232" s="556"/>
      <c r="HDK232" s="556"/>
      <c r="HDL232" s="5">
        <v>0</v>
      </c>
      <c r="HDM232" s="556" t="s">
        <v>13</v>
      </c>
      <c r="HDN232" s="556"/>
      <c r="HDO232" s="556"/>
      <c r="HDP232" s="5">
        <v>0</v>
      </c>
      <c r="HDQ232" s="556" t="s">
        <v>13</v>
      </c>
      <c r="HDR232" s="556"/>
      <c r="HDS232" s="556"/>
      <c r="HDT232" s="5">
        <v>0</v>
      </c>
      <c r="HDU232" s="556" t="s">
        <v>13</v>
      </c>
      <c r="HDV232" s="556"/>
      <c r="HDW232" s="556"/>
      <c r="HDX232" s="5">
        <v>0</v>
      </c>
      <c r="HDY232" s="556" t="s">
        <v>13</v>
      </c>
      <c r="HDZ232" s="556"/>
      <c r="HEA232" s="556"/>
      <c r="HEB232" s="5">
        <v>0</v>
      </c>
      <c r="HEC232" s="556" t="s">
        <v>13</v>
      </c>
      <c r="HED232" s="556"/>
      <c r="HEE232" s="556"/>
      <c r="HEF232" s="5">
        <v>0</v>
      </c>
      <c r="HEG232" s="556" t="s">
        <v>13</v>
      </c>
      <c r="HEH232" s="556"/>
      <c r="HEI232" s="556"/>
      <c r="HEJ232" s="5">
        <v>0</v>
      </c>
      <c r="HEK232" s="556" t="s">
        <v>13</v>
      </c>
      <c r="HEL232" s="556"/>
      <c r="HEM232" s="556"/>
      <c r="HEN232" s="5">
        <v>0</v>
      </c>
      <c r="HEO232" s="556" t="s">
        <v>13</v>
      </c>
      <c r="HEP232" s="556"/>
      <c r="HEQ232" s="556"/>
      <c r="HER232" s="5">
        <v>0</v>
      </c>
      <c r="HES232" s="556" t="s">
        <v>13</v>
      </c>
      <c r="HET232" s="556"/>
      <c r="HEU232" s="556"/>
      <c r="HEV232" s="5">
        <v>0</v>
      </c>
      <c r="HEW232" s="556" t="s">
        <v>13</v>
      </c>
      <c r="HEX232" s="556"/>
      <c r="HEY232" s="556"/>
      <c r="HEZ232" s="5">
        <v>0</v>
      </c>
      <c r="HFA232" s="556" t="s">
        <v>13</v>
      </c>
      <c r="HFB232" s="556"/>
      <c r="HFC232" s="556"/>
      <c r="HFD232" s="5">
        <v>0</v>
      </c>
      <c r="HFE232" s="556" t="s">
        <v>13</v>
      </c>
      <c r="HFF232" s="556"/>
      <c r="HFG232" s="556"/>
      <c r="HFH232" s="5">
        <v>0</v>
      </c>
      <c r="HFI232" s="556" t="s">
        <v>13</v>
      </c>
      <c r="HFJ232" s="556"/>
      <c r="HFK232" s="556"/>
      <c r="HFL232" s="5">
        <v>0</v>
      </c>
      <c r="HFM232" s="556" t="s">
        <v>13</v>
      </c>
      <c r="HFN232" s="556"/>
      <c r="HFO232" s="556"/>
      <c r="HFP232" s="5">
        <v>0</v>
      </c>
      <c r="HFQ232" s="556" t="s">
        <v>13</v>
      </c>
      <c r="HFR232" s="556"/>
      <c r="HFS232" s="556"/>
      <c r="HFT232" s="5">
        <v>0</v>
      </c>
      <c r="HFU232" s="556" t="s">
        <v>13</v>
      </c>
      <c r="HFV232" s="556"/>
      <c r="HFW232" s="556"/>
      <c r="HFX232" s="5">
        <v>0</v>
      </c>
      <c r="HFY232" s="556" t="s">
        <v>13</v>
      </c>
      <c r="HFZ232" s="556"/>
      <c r="HGA232" s="556"/>
      <c r="HGB232" s="5">
        <v>0</v>
      </c>
      <c r="HGC232" s="556" t="s">
        <v>13</v>
      </c>
      <c r="HGD232" s="556"/>
      <c r="HGE232" s="556"/>
      <c r="HGF232" s="5">
        <v>0</v>
      </c>
      <c r="HGG232" s="556" t="s">
        <v>13</v>
      </c>
      <c r="HGH232" s="556"/>
      <c r="HGI232" s="556"/>
      <c r="HGJ232" s="5">
        <v>0</v>
      </c>
      <c r="HGK232" s="556" t="s">
        <v>13</v>
      </c>
      <c r="HGL232" s="556"/>
      <c r="HGM232" s="556"/>
      <c r="HGN232" s="5">
        <v>0</v>
      </c>
      <c r="HGO232" s="556" t="s">
        <v>13</v>
      </c>
      <c r="HGP232" s="556"/>
      <c r="HGQ232" s="556"/>
      <c r="HGR232" s="5">
        <v>0</v>
      </c>
      <c r="HGS232" s="556" t="s">
        <v>13</v>
      </c>
      <c r="HGT232" s="556"/>
      <c r="HGU232" s="556"/>
      <c r="HGV232" s="5">
        <v>0</v>
      </c>
      <c r="HGW232" s="556" t="s">
        <v>13</v>
      </c>
      <c r="HGX232" s="556"/>
      <c r="HGY232" s="556"/>
      <c r="HGZ232" s="5">
        <v>0</v>
      </c>
      <c r="HHA232" s="556" t="s">
        <v>13</v>
      </c>
      <c r="HHB232" s="556"/>
      <c r="HHC232" s="556"/>
      <c r="HHD232" s="5">
        <v>0</v>
      </c>
      <c r="HHE232" s="556" t="s">
        <v>13</v>
      </c>
      <c r="HHF232" s="556"/>
      <c r="HHG232" s="556"/>
      <c r="HHH232" s="5">
        <v>0</v>
      </c>
      <c r="HHI232" s="556" t="s">
        <v>13</v>
      </c>
      <c r="HHJ232" s="556"/>
      <c r="HHK232" s="556"/>
      <c r="HHL232" s="5">
        <v>0</v>
      </c>
      <c r="HHM232" s="556" t="s">
        <v>13</v>
      </c>
      <c r="HHN232" s="556"/>
      <c r="HHO232" s="556"/>
      <c r="HHP232" s="5">
        <v>0</v>
      </c>
      <c r="HHQ232" s="556" t="s">
        <v>13</v>
      </c>
      <c r="HHR232" s="556"/>
      <c r="HHS232" s="556"/>
      <c r="HHT232" s="5">
        <v>0</v>
      </c>
      <c r="HHU232" s="556" t="s">
        <v>13</v>
      </c>
      <c r="HHV232" s="556"/>
      <c r="HHW232" s="556"/>
      <c r="HHX232" s="5">
        <v>0</v>
      </c>
      <c r="HHY232" s="556" t="s">
        <v>13</v>
      </c>
      <c r="HHZ232" s="556"/>
      <c r="HIA232" s="556"/>
      <c r="HIB232" s="5">
        <v>0</v>
      </c>
      <c r="HIC232" s="556" t="s">
        <v>13</v>
      </c>
      <c r="HID232" s="556"/>
      <c r="HIE232" s="556"/>
      <c r="HIF232" s="5">
        <v>0</v>
      </c>
      <c r="HIG232" s="556" t="s">
        <v>13</v>
      </c>
      <c r="HIH232" s="556"/>
      <c r="HII232" s="556"/>
      <c r="HIJ232" s="5">
        <v>0</v>
      </c>
      <c r="HIK232" s="556" t="s">
        <v>13</v>
      </c>
      <c r="HIL232" s="556"/>
      <c r="HIM232" s="556"/>
      <c r="HIN232" s="5">
        <v>0</v>
      </c>
      <c r="HIO232" s="556" t="s">
        <v>13</v>
      </c>
      <c r="HIP232" s="556"/>
      <c r="HIQ232" s="556"/>
      <c r="HIR232" s="5">
        <v>0</v>
      </c>
      <c r="HIS232" s="556" t="s">
        <v>13</v>
      </c>
      <c r="HIT232" s="556"/>
      <c r="HIU232" s="556"/>
      <c r="HIV232" s="5">
        <v>0</v>
      </c>
      <c r="HIW232" s="556" t="s">
        <v>13</v>
      </c>
      <c r="HIX232" s="556"/>
      <c r="HIY232" s="556"/>
      <c r="HIZ232" s="5">
        <v>0</v>
      </c>
      <c r="HJA232" s="556" t="s">
        <v>13</v>
      </c>
      <c r="HJB232" s="556"/>
      <c r="HJC232" s="556"/>
      <c r="HJD232" s="5">
        <v>0</v>
      </c>
      <c r="HJE232" s="556" t="s">
        <v>13</v>
      </c>
      <c r="HJF232" s="556"/>
      <c r="HJG232" s="556"/>
      <c r="HJH232" s="5">
        <v>0</v>
      </c>
      <c r="HJI232" s="556" t="s">
        <v>13</v>
      </c>
      <c r="HJJ232" s="556"/>
      <c r="HJK232" s="556"/>
      <c r="HJL232" s="5">
        <v>0</v>
      </c>
      <c r="HJM232" s="556" t="s">
        <v>13</v>
      </c>
      <c r="HJN232" s="556"/>
      <c r="HJO232" s="556"/>
      <c r="HJP232" s="5">
        <v>0</v>
      </c>
      <c r="HJQ232" s="556" t="s">
        <v>13</v>
      </c>
      <c r="HJR232" s="556"/>
      <c r="HJS232" s="556"/>
      <c r="HJT232" s="5">
        <v>0</v>
      </c>
      <c r="HJU232" s="556" t="s">
        <v>13</v>
      </c>
      <c r="HJV232" s="556"/>
      <c r="HJW232" s="556"/>
      <c r="HJX232" s="5">
        <v>0</v>
      </c>
      <c r="HJY232" s="556" t="s">
        <v>13</v>
      </c>
      <c r="HJZ232" s="556"/>
      <c r="HKA232" s="556"/>
      <c r="HKB232" s="5">
        <v>0</v>
      </c>
      <c r="HKC232" s="556" t="s">
        <v>13</v>
      </c>
      <c r="HKD232" s="556"/>
      <c r="HKE232" s="556"/>
      <c r="HKF232" s="5">
        <v>0</v>
      </c>
      <c r="HKG232" s="556" t="s">
        <v>13</v>
      </c>
      <c r="HKH232" s="556"/>
      <c r="HKI232" s="556"/>
      <c r="HKJ232" s="5">
        <v>0</v>
      </c>
      <c r="HKK232" s="556" t="s">
        <v>13</v>
      </c>
      <c r="HKL232" s="556"/>
      <c r="HKM232" s="556"/>
      <c r="HKN232" s="5">
        <v>0</v>
      </c>
      <c r="HKO232" s="556" t="s">
        <v>13</v>
      </c>
      <c r="HKP232" s="556"/>
      <c r="HKQ232" s="556"/>
      <c r="HKR232" s="5">
        <v>0</v>
      </c>
      <c r="HKS232" s="556" t="s">
        <v>13</v>
      </c>
      <c r="HKT232" s="556"/>
      <c r="HKU232" s="556"/>
      <c r="HKV232" s="5">
        <v>0</v>
      </c>
      <c r="HKW232" s="556" t="s">
        <v>13</v>
      </c>
      <c r="HKX232" s="556"/>
      <c r="HKY232" s="556"/>
      <c r="HKZ232" s="5">
        <v>0</v>
      </c>
      <c r="HLA232" s="556" t="s">
        <v>13</v>
      </c>
      <c r="HLB232" s="556"/>
      <c r="HLC232" s="556"/>
      <c r="HLD232" s="5">
        <v>0</v>
      </c>
      <c r="HLE232" s="556" t="s">
        <v>13</v>
      </c>
      <c r="HLF232" s="556"/>
      <c r="HLG232" s="556"/>
      <c r="HLH232" s="5">
        <v>0</v>
      </c>
      <c r="HLI232" s="556" t="s">
        <v>13</v>
      </c>
      <c r="HLJ232" s="556"/>
      <c r="HLK232" s="556"/>
      <c r="HLL232" s="5">
        <v>0</v>
      </c>
      <c r="HLM232" s="556" t="s">
        <v>13</v>
      </c>
      <c r="HLN232" s="556"/>
      <c r="HLO232" s="556"/>
      <c r="HLP232" s="5">
        <v>0</v>
      </c>
      <c r="HLQ232" s="556" t="s">
        <v>13</v>
      </c>
      <c r="HLR232" s="556"/>
      <c r="HLS232" s="556"/>
      <c r="HLT232" s="5">
        <v>0</v>
      </c>
      <c r="HLU232" s="556" t="s">
        <v>13</v>
      </c>
      <c r="HLV232" s="556"/>
      <c r="HLW232" s="556"/>
      <c r="HLX232" s="5">
        <v>0</v>
      </c>
      <c r="HLY232" s="556" t="s">
        <v>13</v>
      </c>
      <c r="HLZ232" s="556"/>
      <c r="HMA232" s="556"/>
      <c r="HMB232" s="5">
        <v>0</v>
      </c>
      <c r="HMC232" s="556" t="s">
        <v>13</v>
      </c>
      <c r="HMD232" s="556"/>
      <c r="HME232" s="556"/>
      <c r="HMF232" s="5">
        <v>0</v>
      </c>
      <c r="HMG232" s="556" t="s">
        <v>13</v>
      </c>
      <c r="HMH232" s="556"/>
      <c r="HMI232" s="556"/>
      <c r="HMJ232" s="5">
        <v>0</v>
      </c>
      <c r="HMK232" s="556" t="s">
        <v>13</v>
      </c>
      <c r="HML232" s="556"/>
      <c r="HMM232" s="556"/>
      <c r="HMN232" s="5">
        <v>0</v>
      </c>
      <c r="HMO232" s="556" t="s">
        <v>13</v>
      </c>
      <c r="HMP232" s="556"/>
      <c r="HMQ232" s="556"/>
      <c r="HMR232" s="5">
        <v>0</v>
      </c>
      <c r="HMS232" s="556" t="s">
        <v>13</v>
      </c>
      <c r="HMT232" s="556"/>
      <c r="HMU232" s="556"/>
      <c r="HMV232" s="5">
        <v>0</v>
      </c>
      <c r="HMW232" s="556" t="s">
        <v>13</v>
      </c>
      <c r="HMX232" s="556"/>
      <c r="HMY232" s="556"/>
      <c r="HMZ232" s="5">
        <v>0</v>
      </c>
      <c r="HNA232" s="556" t="s">
        <v>13</v>
      </c>
      <c r="HNB232" s="556"/>
      <c r="HNC232" s="556"/>
      <c r="HND232" s="5">
        <v>0</v>
      </c>
      <c r="HNE232" s="556" t="s">
        <v>13</v>
      </c>
      <c r="HNF232" s="556"/>
      <c r="HNG232" s="556"/>
      <c r="HNH232" s="5">
        <v>0</v>
      </c>
      <c r="HNI232" s="556" t="s">
        <v>13</v>
      </c>
      <c r="HNJ232" s="556"/>
      <c r="HNK232" s="556"/>
      <c r="HNL232" s="5">
        <v>0</v>
      </c>
      <c r="HNM232" s="556" t="s">
        <v>13</v>
      </c>
      <c r="HNN232" s="556"/>
      <c r="HNO232" s="556"/>
      <c r="HNP232" s="5">
        <v>0</v>
      </c>
      <c r="HNQ232" s="556" t="s">
        <v>13</v>
      </c>
      <c r="HNR232" s="556"/>
      <c r="HNS232" s="556"/>
      <c r="HNT232" s="5">
        <v>0</v>
      </c>
      <c r="HNU232" s="556" t="s">
        <v>13</v>
      </c>
      <c r="HNV232" s="556"/>
      <c r="HNW232" s="556"/>
      <c r="HNX232" s="5">
        <v>0</v>
      </c>
      <c r="HNY232" s="556" t="s">
        <v>13</v>
      </c>
      <c r="HNZ232" s="556"/>
      <c r="HOA232" s="556"/>
      <c r="HOB232" s="5">
        <v>0</v>
      </c>
      <c r="HOC232" s="556" t="s">
        <v>13</v>
      </c>
      <c r="HOD232" s="556"/>
      <c r="HOE232" s="556"/>
      <c r="HOF232" s="5">
        <v>0</v>
      </c>
      <c r="HOG232" s="556" t="s">
        <v>13</v>
      </c>
      <c r="HOH232" s="556"/>
      <c r="HOI232" s="556"/>
      <c r="HOJ232" s="5">
        <v>0</v>
      </c>
      <c r="HOK232" s="556" t="s">
        <v>13</v>
      </c>
      <c r="HOL232" s="556"/>
      <c r="HOM232" s="556"/>
      <c r="HON232" s="5">
        <v>0</v>
      </c>
      <c r="HOO232" s="556" t="s">
        <v>13</v>
      </c>
      <c r="HOP232" s="556"/>
      <c r="HOQ232" s="556"/>
      <c r="HOR232" s="5">
        <v>0</v>
      </c>
      <c r="HOS232" s="556" t="s">
        <v>13</v>
      </c>
      <c r="HOT232" s="556"/>
      <c r="HOU232" s="556"/>
      <c r="HOV232" s="5">
        <v>0</v>
      </c>
      <c r="HOW232" s="556" t="s">
        <v>13</v>
      </c>
      <c r="HOX232" s="556"/>
      <c r="HOY232" s="556"/>
      <c r="HOZ232" s="5">
        <v>0</v>
      </c>
      <c r="HPA232" s="556" t="s">
        <v>13</v>
      </c>
      <c r="HPB232" s="556"/>
      <c r="HPC232" s="556"/>
      <c r="HPD232" s="5">
        <v>0</v>
      </c>
      <c r="HPE232" s="556" t="s">
        <v>13</v>
      </c>
      <c r="HPF232" s="556"/>
      <c r="HPG232" s="556"/>
      <c r="HPH232" s="5">
        <v>0</v>
      </c>
      <c r="HPI232" s="556" t="s">
        <v>13</v>
      </c>
      <c r="HPJ232" s="556"/>
      <c r="HPK232" s="556"/>
      <c r="HPL232" s="5">
        <v>0</v>
      </c>
      <c r="HPM232" s="556" t="s">
        <v>13</v>
      </c>
      <c r="HPN232" s="556"/>
      <c r="HPO232" s="556"/>
      <c r="HPP232" s="5">
        <v>0</v>
      </c>
      <c r="HPQ232" s="556" t="s">
        <v>13</v>
      </c>
      <c r="HPR232" s="556"/>
      <c r="HPS232" s="556"/>
      <c r="HPT232" s="5">
        <v>0</v>
      </c>
      <c r="HPU232" s="556" t="s">
        <v>13</v>
      </c>
      <c r="HPV232" s="556"/>
      <c r="HPW232" s="556"/>
      <c r="HPX232" s="5">
        <v>0</v>
      </c>
      <c r="HPY232" s="556" t="s">
        <v>13</v>
      </c>
      <c r="HPZ232" s="556"/>
      <c r="HQA232" s="556"/>
      <c r="HQB232" s="5">
        <v>0</v>
      </c>
      <c r="HQC232" s="556" t="s">
        <v>13</v>
      </c>
      <c r="HQD232" s="556"/>
      <c r="HQE232" s="556"/>
      <c r="HQF232" s="5">
        <v>0</v>
      </c>
      <c r="HQG232" s="556" t="s">
        <v>13</v>
      </c>
      <c r="HQH232" s="556"/>
      <c r="HQI232" s="556"/>
      <c r="HQJ232" s="5">
        <v>0</v>
      </c>
      <c r="HQK232" s="556" t="s">
        <v>13</v>
      </c>
      <c r="HQL232" s="556"/>
      <c r="HQM232" s="556"/>
      <c r="HQN232" s="5">
        <v>0</v>
      </c>
      <c r="HQO232" s="556" t="s">
        <v>13</v>
      </c>
      <c r="HQP232" s="556"/>
      <c r="HQQ232" s="556"/>
      <c r="HQR232" s="5">
        <v>0</v>
      </c>
      <c r="HQS232" s="556" t="s">
        <v>13</v>
      </c>
      <c r="HQT232" s="556"/>
      <c r="HQU232" s="556"/>
      <c r="HQV232" s="5">
        <v>0</v>
      </c>
      <c r="HQW232" s="556" t="s">
        <v>13</v>
      </c>
      <c r="HQX232" s="556"/>
      <c r="HQY232" s="556"/>
      <c r="HQZ232" s="5">
        <v>0</v>
      </c>
      <c r="HRA232" s="556" t="s">
        <v>13</v>
      </c>
      <c r="HRB232" s="556"/>
      <c r="HRC232" s="556"/>
      <c r="HRD232" s="5">
        <v>0</v>
      </c>
      <c r="HRE232" s="556" t="s">
        <v>13</v>
      </c>
      <c r="HRF232" s="556"/>
      <c r="HRG232" s="556"/>
      <c r="HRH232" s="5">
        <v>0</v>
      </c>
      <c r="HRI232" s="556" t="s">
        <v>13</v>
      </c>
      <c r="HRJ232" s="556"/>
      <c r="HRK232" s="556"/>
      <c r="HRL232" s="5">
        <v>0</v>
      </c>
      <c r="HRM232" s="556" t="s">
        <v>13</v>
      </c>
      <c r="HRN232" s="556"/>
      <c r="HRO232" s="556"/>
      <c r="HRP232" s="5">
        <v>0</v>
      </c>
      <c r="HRQ232" s="556" t="s">
        <v>13</v>
      </c>
      <c r="HRR232" s="556"/>
      <c r="HRS232" s="556"/>
      <c r="HRT232" s="5">
        <v>0</v>
      </c>
      <c r="HRU232" s="556" t="s">
        <v>13</v>
      </c>
      <c r="HRV232" s="556"/>
      <c r="HRW232" s="556"/>
      <c r="HRX232" s="5">
        <v>0</v>
      </c>
      <c r="HRY232" s="556" t="s">
        <v>13</v>
      </c>
      <c r="HRZ232" s="556"/>
      <c r="HSA232" s="556"/>
      <c r="HSB232" s="5">
        <v>0</v>
      </c>
      <c r="HSC232" s="556" t="s">
        <v>13</v>
      </c>
      <c r="HSD232" s="556"/>
      <c r="HSE232" s="556"/>
      <c r="HSF232" s="5">
        <v>0</v>
      </c>
      <c r="HSG232" s="556" t="s">
        <v>13</v>
      </c>
      <c r="HSH232" s="556"/>
      <c r="HSI232" s="556"/>
      <c r="HSJ232" s="5">
        <v>0</v>
      </c>
      <c r="HSK232" s="556" t="s">
        <v>13</v>
      </c>
      <c r="HSL232" s="556"/>
      <c r="HSM232" s="556"/>
      <c r="HSN232" s="5">
        <v>0</v>
      </c>
      <c r="HSO232" s="556" t="s">
        <v>13</v>
      </c>
      <c r="HSP232" s="556"/>
      <c r="HSQ232" s="556"/>
      <c r="HSR232" s="5">
        <v>0</v>
      </c>
      <c r="HSS232" s="556" t="s">
        <v>13</v>
      </c>
      <c r="HST232" s="556"/>
      <c r="HSU232" s="556"/>
      <c r="HSV232" s="5">
        <v>0</v>
      </c>
      <c r="HSW232" s="556" t="s">
        <v>13</v>
      </c>
      <c r="HSX232" s="556"/>
      <c r="HSY232" s="556"/>
      <c r="HSZ232" s="5">
        <v>0</v>
      </c>
      <c r="HTA232" s="556" t="s">
        <v>13</v>
      </c>
      <c r="HTB232" s="556"/>
      <c r="HTC232" s="556"/>
      <c r="HTD232" s="5">
        <v>0</v>
      </c>
      <c r="HTE232" s="556" t="s">
        <v>13</v>
      </c>
      <c r="HTF232" s="556"/>
      <c r="HTG232" s="556"/>
      <c r="HTH232" s="5">
        <v>0</v>
      </c>
      <c r="HTI232" s="556" t="s">
        <v>13</v>
      </c>
      <c r="HTJ232" s="556"/>
      <c r="HTK232" s="556"/>
      <c r="HTL232" s="5">
        <v>0</v>
      </c>
      <c r="HTM232" s="556" t="s">
        <v>13</v>
      </c>
      <c r="HTN232" s="556"/>
      <c r="HTO232" s="556"/>
      <c r="HTP232" s="5">
        <v>0</v>
      </c>
      <c r="HTQ232" s="556" t="s">
        <v>13</v>
      </c>
      <c r="HTR232" s="556"/>
      <c r="HTS232" s="556"/>
      <c r="HTT232" s="5">
        <v>0</v>
      </c>
      <c r="HTU232" s="556" t="s">
        <v>13</v>
      </c>
      <c r="HTV232" s="556"/>
      <c r="HTW232" s="556"/>
      <c r="HTX232" s="5">
        <v>0</v>
      </c>
      <c r="HTY232" s="556" t="s">
        <v>13</v>
      </c>
      <c r="HTZ232" s="556"/>
      <c r="HUA232" s="556"/>
      <c r="HUB232" s="5">
        <v>0</v>
      </c>
      <c r="HUC232" s="556" t="s">
        <v>13</v>
      </c>
      <c r="HUD232" s="556"/>
      <c r="HUE232" s="556"/>
      <c r="HUF232" s="5">
        <v>0</v>
      </c>
      <c r="HUG232" s="556" t="s">
        <v>13</v>
      </c>
      <c r="HUH232" s="556"/>
      <c r="HUI232" s="556"/>
      <c r="HUJ232" s="5">
        <v>0</v>
      </c>
      <c r="HUK232" s="556" t="s">
        <v>13</v>
      </c>
      <c r="HUL232" s="556"/>
      <c r="HUM232" s="556"/>
      <c r="HUN232" s="5">
        <v>0</v>
      </c>
      <c r="HUO232" s="556" t="s">
        <v>13</v>
      </c>
      <c r="HUP232" s="556"/>
      <c r="HUQ232" s="556"/>
      <c r="HUR232" s="5">
        <v>0</v>
      </c>
      <c r="HUS232" s="556" t="s">
        <v>13</v>
      </c>
      <c r="HUT232" s="556"/>
      <c r="HUU232" s="556"/>
      <c r="HUV232" s="5">
        <v>0</v>
      </c>
      <c r="HUW232" s="556" t="s">
        <v>13</v>
      </c>
      <c r="HUX232" s="556"/>
      <c r="HUY232" s="556"/>
      <c r="HUZ232" s="5">
        <v>0</v>
      </c>
      <c r="HVA232" s="556" t="s">
        <v>13</v>
      </c>
      <c r="HVB232" s="556"/>
      <c r="HVC232" s="556"/>
      <c r="HVD232" s="5">
        <v>0</v>
      </c>
      <c r="HVE232" s="556" t="s">
        <v>13</v>
      </c>
      <c r="HVF232" s="556"/>
      <c r="HVG232" s="556"/>
      <c r="HVH232" s="5">
        <v>0</v>
      </c>
      <c r="HVI232" s="556" t="s">
        <v>13</v>
      </c>
      <c r="HVJ232" s="556"/>
      <c r="HVK232" s="556"/>
      <c r="HVL232" s="5">
        <v>0</v>
      </c>
      <c r="HVM232" s="556" t="s">
        <v>13</v>
      </c>
      <c r="HVN232" s="556"/>
      <c r="HVO232" s="556"/>
      <c r="HVP232" s="5">
        <v>0</v>
      </c>
      <c r="HVQ232" s="556" t="s">
        <v>13</v>
      </c>
      <c r="HVR232" s="556"/>
      <c r="HVS232" s="556"/>
      <c r="HVT232" s="5">
        <v>0</v>
      </c>
      <c r="HVU232" s="556" t="s">
        <v>13</v>
      </c>
      <c r="HVV232" s="556"/>
      <c r="HVW232" s="556"/>
      <c r="HVX232" s="5">
        <v>0</v>
      </c>
      <c r="HVY232" s="556" t="s">
        <v>13</v>
      </c>
      <c r="HVZ232" s="556"/>
      <c r="HWA232" s="556"/>
      <c r="HWB232" s="5">
        <v>0</v>
      </c>
      <c r="HWC232" s="556" t="s">
        <v>13</v>
      </c>
      <c r="HWD232" s="556"/>
      <c r="HWE232" s="556"/>
      <c r="HWF232" s="5">
        <v>0</v>
      </c>
      <c r="HWG232" s="556" t="s">
        <v>13</v>
      </c>
      <c r="HWH232" s="556"/>
      <c r="HWI232" s="556"/>
      <c r="HWJ232" s="5">
        <v>0</v>
      </c>
      <c r="HWK232" s="556" t="s">
        <v>13</v>
      </c>
      <c r="HWL232" s="556"/>
      <c r="HWM232" s="556"/>
      <c r="HWN232" s="5">
        <v>0</v>
      </c>
      <c r="HWO232" s="556" t="s">
        <v>13</v>
      </c>
      <c r="HWP232" s="556"/>
      <c r="HWQ232" s="556"/>
      <c r="HWR232" s="5">
        <v>0</v>
      </c>
      <c r="HWS232" s="556" t="s">
        <v>13</v>
      </c>
      <c r="HWT232" s="556"/>
      <c r="HWU232" s="556"/>
      <c r="HWV232" s="5">
        <v>0</v>
      </c>
      <c r="HWW232" s="556" t="s">
        <v>13</v>
      </c>
      <c r="HWX232" s="556"/>
      <c r="HWY232" s="556"/>
      <c r="HWZ232" s="5">
        <v>0</v>
      </c>
      <c r="HXA232" s="556" t="s">
        <v>13</v>
      </c>
      <c r="HXB232" s="556"/>
      <c r="HXC232" s="556"/>
      <c r="HXD232" s="5">
        <v>0</v>
      </c>
      <c r="HXE232" s="556" t="s">
        <v>13</v>
      </c>
      <c r="HXF232" s="556"/>
      <c r="HXG232" s="556"/>
      <c r="HXH232" s="5">
        <v>0</v>
      </c>
      <c r="HXI232" s="556" t="s">
        <v>13</v>
      </c>
      <c r="HXJ232" s="556"/>
      <c r="HXK232" s="556"/>
      <c r="HXL232" s="5">
        <v>0</v>
      </c>
      <c r="HXM232" s="556" t="s">
        <v>13</v>
      </c>
      <c r="HXN232" s="556"/>
      <c r="HXO232" s="556"/>
      <c r="HXP232" s="5">
        <v>0</v>
      </c>
      <c r="HXQ232" s="556" t="s">
        <v>13</v>
      </c>
      <c r="HXR232" s="556"/>
      <c r="HXS232" s="556"/>
      <c r="HXT232" s="5">
        <v>0</v>
      </c>
      <c r="HXU232" s="556" t="s">
        <v>13</v>
      </c>
      <c r="HXV232" s="556"/>
      <c r="HXW232" s="556"/>
      <c r="HXX232" s="5">
        <v>0</v>
      </c>
      <c r="HXY232" s="556" t="s">
        <v>13</v>
      </c>
      <c r="HXZ232" s="556"/>
      <c r="HYA232" s="556"/>
      <c r="HYB232" s="5">
        <v>0</v>
      </c>
      <c r="HYC232" s="556" t="s">
        <v>13</v>
      </c>
      <c r="HYD232" s="556"/>
      <c r="HYE232" s="556"/>
      <c r="HYF232" s="5">
        <v>0</v>
      </c>
      <c r="HYG232" s="556" t="s">
        <v>13</v>
      </c>
      <c r="HYH232" s="556"/>
      <c r="HYI232" s="556"/>
      <c r="HYJ232" s="5">
        <v>0</v>
      </c>
      <c r="HYK232" s="556" t="s">
        <v>13</v>
      </c>
      <c r="HYL232" s="556"/>
      <c r="HYM232" s="556"/>
      <c r="HYN232" s="5">
        <v>0</v>
      </c>
      <c r="HYO232" s="556" t="s">
        <v>13</v>
      </c>
      <c r="HYP232" s="556"/>
      <c r="HYQ232" s="556"/>
      <c r="HYR232" s="5">
        <v>0</v>
      </c>
      <c r="HYS232" s="556" t="s">
        <v>13</v>
      </c>
      <c r="HYT232" s="556"/>
      <c r="HYU232" s="556"/>
      <c r="HYV232" s="5">
        <v>0</v>
      </c>
      <c r="HYW232" s="556" t="s">
        <v>13</v>
      </c>
      <c r="HYX232" s="556"/>
      <c r="HYY232" s="556"/>
      <c r="HYZ232" s="5">
        <v>0</v>
      </c>
      <c r="HZA232" s="556" t="s">
        <v>13</v>
      </c>
      <c r="HZB232" s="556"/>
      <c r="HZC232" s="556"/>
      <c r="HZD232" s="5">
        <v>0</v>
      </c>
      <c r="HZE232" s="556" t="s">
        <v>13</v>
      </c>
      <c r="HZF232" s="556"/>
      <c r="HZG232" s="556"/>
      <c r="HZH232" s="5">
        <v>0</v>
      </c>
      <c r="HZI232" s="556" t="s">
        <v>13</v>
      </c>
      <c r="HZJ232" s="556"/>
      <c r="HZK232" s="556"/>
      <c r="HZL232" s="5">
        <v>0</v>
      </c>
      <c r="HZM232" s="556" t="s">
        <v>13</v>
      </c>
      <c r="HZN232" s="556"/>
      <c r="HZO232" s="556"/>
      <c r="HZP232" s="5">
        <v>0</v>
      </c>
      <c r="HZQ232" s="556" t="s">
        <v>13</v>
      </c>
      <c r="HZR232" s="556"/>
      <c r="HZS232" s="556"/>
      <c r="HZT232" s="5">
        <v>0</v>
      </c>
      <c r="HZU232" s="556" t="s">
        <v>13</v>
      </c>
      <c r="HZV232" s="556"/>
      <c r="HZW232" s="556"/>
      <c r="HZX232" s="5">
        <v>0</v>
      </c>
      <c r="HZY232" s="556" t="s">
        <v>13</v>
      </c>
      <c r="HZZ232" s="556"/>
      <c r="IAA232" s="556"/>
      <c r="IAB232" s="5">
        <v>0</v>
      </c>
      <c r="IAC232" s="556" t="s">
        <v>13</v>
      </c>
      <c r="IAD232" s="556"/>
      <c r="IAE232" s="556"/>
      <c r="IAF232" s="5">
        <v>0</v>
      </c>
      <c r="IAG232" s="556" t="s">
        <v>13</v>
      </c>
      <c r="IAH232" s="556"/>
      <c r="IAI232" s="556"/>
      <c r="IAJ232" s="5">
        <v>0</v>
      </c>
      <c r="IAK232" s="556" t="s">
        <v>13</v>
      </c>
      <c r="IAL232" s="556"/>
      <c r="IAM232" s="556"/>
      <c r="IAN232" s="5">
        <v>0</v>
      </c>
      <c r="IAO232" s="556" t="s">
        <v>13</v>
      </c>
      <c r="IAP232" s="556"/>
      <c r="IAQ232" s="556"/>
      <c r="IAR232" s="5">
        <v>0</v>
      </c>
      <c r="IAS232" s="556" t="s">
        <v>13</v>
      </c>
      <c r="IAT232" s="556"/>
      <c r="IAU232" s="556"/>
      <c r="IAV232" s="5">
        <v>0</v>
      </c>
      <c r="IAW232" s="556" t="s">
        <v>13</v>
      </c>
      <c r="IAX232" s="556"/>
      <c r="IAY232" s="556"/>
      <c r="IAZ232" s="5">
        <v>0</v>
      </c>
      <c r="IBA232" s="556" t="s">
        <v>13</v>
      </c>
      <c r="IBB232" s="556"/>
      <c r="IBC232" s="556"/>
      <c r="IBD232" s="5">
        <v>0</v>
      </c>
      <c r="IBE232" s="556" t="s">
        <v>13</v>
      </c>
      <c r="IBF232" s="556"/>
      <c r="IBG232" s="556"/>
      <c r="IBH232" s="5">
        <v>0</v>
      </c>
      <c r="IBI232" s="556" t="s">
        <v>13</v>
      </c>
      <c r="IBJ232" s="556"/>
      <c r="IBK232" s="556"/>
      <c r="IBL232" s="5">
        <v>0</v>
      </c>
      <c r="IBM232" s="556" t="s">
        <v>13</v>
      </c>
      <c r="IBN232" s="556"/>
      <c r="IBO232" s="556"/>
      <c r="IBP232" s="5">
        <v>0</v>
      </c>
      <c r="IBQ232" s="556" t="s">
        <v>13</v>
      </c>
      <c r="IBR232" s="556"/>
      <c r="IBS232" s="556"/>
      <c r="IBT232" s="5">
        <v>0</v>
      </c>
      <c r="IBU232" s="556" t="s">
        <v>13</v>
      </c>
      <c r="IBV232" s="556"/>
      <c r="IBW232" s="556"/>
      <c r="IBX232" s="5">
        <v>0</v>
      </c>
      <c r="IBY232" s="556" t="s">
        <v>13</v>
      </c>
      <c r="IBZ232" s="556"/>
      <c r="ICA232" s="556"/>
      <c r="ICB232" s="5">
        <v>0</v>
      </c>
      <c r="ICC232" s="556" t="s">
        <v>13</v>
      </c>
      <c r="ICD232" s="556"/>
      <c r="ICE232" s="556"/>
      <c r="ICF232" s="5">
        <v>0</v>
      </c>
      <c r="ICG232" s="556" t="s">
        <v>13</v>
      </c>
      <c r="ICH232" s="556"/>
      <c r="ICI232" s="556"/>
      <c r="ICJ232" s="5">
        <v>0</v>
      </c>
      <c r="ICK232" s="556" t="s">
        <v>13</v>
      </c>
      <c r="ICL232" s="556"/>
      <c r="ICM232" s="556"/>
      <c r="ICN232" s="5">
        <v>0</v>
      </c>
      <c r="ICO232" s="556" t="s">
        <v>13</v>
      </c>
      <c r="ICP232" s="556"/>
      <c r="ICQ232" s="556"/>
      <c r="ICR232" s="5">
        <v>0</v>
      </c>
      <c r="ICS232" s="556" t="s">
        <v>13</v>
      </c>
      <c r="ICT232" s="556"/>
      <c r="ICU232" s="556"/>
      <c r="ICV232" s="5">
        <v>0</v>
      </c>
      <c r="ICW232" s="556" t="s">
        <v>13</v>
      </c>
      <c r="ICX232" s="556"/>
      <c r="ICY232" s="556"/>
      <c r="ICZ232" s="5">
        <v>0</v>
      </c>
      <c r="IDA232" s="556" t="s">
        <v>13</v>
      </c>
      <c r="IDB232" s="556"/>
      <c r="IDC232" s="556"/>
      <c r="IDD232" s="5">
        <v>0</v>
      </c>
      <c r="IDE232" s="556" t="s">
        <v>13</v>
      </c>
      <c r="IDF232" s="556"/>
      <c r="IDG232" s="556"/>
      <c r="IDH232" s="5">
        <v>0</v>
      </c>
      <c r="IDI232" s="556" t="s">
        <v>13</v>
      </c>
      <c r="IDJ232" s="556"/>
      <c r="IDK232" s="556"/>
      <c r="IDL232" s="5">
        <v>0</v>
      </c>
      <c r="IDM232" s="556" t="s">
        <v>13</v>
      </c>
      <c r="IDN232" s="556"/>
      <c r="IDO232" s="556"/>
      <c r="IDP232" s="5">
        <v>0</v>
      </c>
      <c r="IDQ232" s="556" t="s">
        <v>13</v>
      </c>
      <c r="IDR232" s="556"/>
      <c r="IDS232" s="556"/>
      <c r="IDT232" s="5">
        <v>0</v>
      </c>
      <c r="IDU232" s="556" t="s">
        <v>13</v>
      </c>
      <c r="IDV232" s="556"/>
      <c r="IDW232" s="556"/>
      <c r="IDX232" s="5">
        <v>0</v>
      </c>
      <c r="IDY232" s="556" t="s">
        <v>13</v>
      </c>
      <c r="IDZ232" s="556"/>
      <c r="IEA232" s="556"/>
      <c r="IEB232" s="5">
        <v>0</v>
      </c>
      <c r="IEC232" s="556" t="s">
        <v>13</v>
      </c>
      <c r="IED232" s="556"/>
      <c r="IEE232" s="556"/>
      <c r="IEF232" s="5">
        <v>0</v>
      </c>
      <c r="IEG232" s="556" t="s">
        <v>13</v>
      </c>
      <c r="IEH232" s="556"/>
      <c r="IEI232" s="556"/>
      <c r="IEJ232" s="5">
        <v>0</v>
      </c>
      <c r="IEK232" s="556" t="s">
        <v>13</v>
      </c>
      <c r="IEL232" s="556"/>
      <c r="IEM232" s="556"/>
      <c r="IEN232" s="5">
        <v>0</v>
      </c>
      <c r="IEO232" s="556" t="s">
        <v>13</v>
      </c>
      <c r="IEP232" s="556"/>
      <c r="IEQ232" s="556"/>
      <c r="IER232" s="5">
        <v>0</v>
      </c>
      <c r="IES232" s="556" t="s">
        <v>13</v>
      </c>
      <c r="IET232" s="556"/>
      <c r="IEU232" s="556"/>
      <c r="IEV232" s="5">
        <v>0</v>
      </c>
      <c r="IEW232" s="556" t="s">
        <v>13</v>
      </c>
      <c r="IEX232" s="556"/>
      <c r="IEY232" s="556"/>
      <c r="IEZ232" s="5">
        <v>0</v>
      </c>
      <c r="IFA232" s="556" t="s">
        <v>13</v>
      </c>
      <c r="IFB232" s="556"/>
      <c r="IFC232" s="556"/>
      <c r="IFD232" s="5">
        <v>0</v>
      </c>
      <c r="IFE232" s="556" t="s">
        <v>13</v>
      </c>
      <c r="IFF232" s="556"/>
      <c r="IFG232" s="556"/>
      <c r="IFH232" s="5">
        <v>0</v>
      </c>
      <c r="IFI232" s="556" t="s">
        <v>13</v>
      </c>
      <c r="IFJ232" s="556"/>
      <c r="IFK232" s="556"/>
      <c r="IFL232" s="5">
        <v>0</v>
      </c>
      <c r="IFM232" s="556" t="s">
        <v>13</v>
      </c>
      <c r="IFN232" s="556"/>
      <c r="IFO232" s="556"/>
      <c r="IFP232" s="5">
        <v>0</v>
      </c>
      <c r="IFQ232" s="556" t="s">
        <v>13</v>
      </c>
      <c r="IFR232" s="556"/>
      <c r="IFS232" s="556"/>
      <c r="IFT232" s="5">
        <v>0</v>
      </c>
      <c r="IFU232" s="556" t="s">
        <v>13</v>
      </c>
      <c r="IFV232" s="556"/>
      <c r="IFW232" s="556"/>
      <c r="IFX232" s="5">
        <v>0</v>
      </c>
      <c r="IFY232" s="556" t="s">
        <v>13</v>
      </c>
      <c r="IFZ232" s="556"/>
      <c r="IGA232" s="556"/>
      <c r="IGB232" s="5">
        <v>0</v>
      </c>
      <c r="IGC232" s="556" t="s">
        <v>13</v>
      </c>
      <c r="IGD232" s="556"/>
      <c r="IGE232" s="556"/>
      <c r="IGF232" s="5">
        <v>0</v>
      </c>
      <c r="IGG232" s="556" t="s">
        <v>13</v>
      </c>
      <c r="IGH232" s="556"/>
      <c r="IGI232" s="556"/>
      <c r="IGJ232" s="5">
        <v>0</v>
      </c>
      <c r="IGK232" s="556" t="s">
        <v>13</v>
      </c>
      <c r="IGL232" s="556"/>
      <c r="IGM232" s="556"/>
      <c r="IGN232" s="5">
        <v>0</v>
      </c>
      <c r="IGO232" s="556" t="s">
        <v>13</v>
      </c>
      <c r="IGP232" s="556"/>
      <c r="IGQ232" s="556"/>
      <c r="IGR232" s="5">
        <v>0</v>
      </c>
      <c r="IGS232" s="556" t="s">
        <v>13</v>
      </c>
      <c r="IGT232" s="556"/>
      <c r="IGU232" s="556"/>
      <c r="IGV232" s="5">
        <v>0</v>
      </c>
      <c r="IGW232" s="556" t="s">
        <v>13</v>
      </c>
      <c r="IGX232" s="556"/>
      <c r="IGY232" s="556"/>
      <c r="IGZ232" s="5">
        <v>0</v>
      </c>
      <c r="IHA232" s="556" t="s">
        <v>13</v>
      </c>
      <c r="IHB232" s="556"/>
      <c r="IHC232" s="556"/>
      <c r="IHD232" s="5">
        <v>0</v>
      </c>
      <c r="IHE232" s="556" t="s">
        <v>13</v>
      </c>
      <c r="IHF232" s="556"/>
      <c r="IHG232" s="556"/>
      <c r="IHH232" s="5">
        <v>0</v>
      </c>
      <c r="IHI232" s="556" t="s">
        <v>13</v>
      </c>
      <c r="IHJ232" s="556"/>
      <c r="IHK232" s="556"/>
      <c r="IHL232" s="5">
        <v>0</v>
      </c>
      <c r="IHM232" s="556" t="s">
        <v>13</v>
      </c>
      <c r="IHN232" s="556"/>
      <c r="IHO232" s="556"/>
      <c r="IHP232" s="5">
        <v>0</v>
      </c>
      <c r="IHQ232" s="556" t="s">
        <v>13</v>
      </c>
      <c r="IHR232" s="556"/>
      <c r="IHS232" s="556"/>
      <c r="IHT232" s="5">
        <v>0</v>
      </c>
      <c r="IHU232" s="556" t="s">
        <v>13</v>
      </c>
      <c r="IHV232" s="556"/>
      <c r="IHW232" s="556"/>
      <c r="IHX232" s="5">
        <v>0</v>
      </c>
      <c r="IHY232" s="556" t="s">
        <v>13</v>
      </c>
      <c r="IHZ232" s="556"/>
      <c r="IIA232" s="556"/>
      <c r="IIB232" s="5">
        <v>0</v>
      </c>
      <c r="IIC232" s="556" t="s">
        <v>13</v>
      </c>
      <c r="IID232" s="556"/>
      <c r="IIE232" s="556"/>
      <c r="IIF232" s="5">
        <v>0</v>
      </c>
      <c r="IIG232" s="556" t="s">
        <v>13</v>
      </c>
      <c r="IIH232" s="556"/>
      <c r="III232" s="556"/>
      <c r="IIJ232" s="5">
        <v>0</v>
      </c>
      <c r="IIK232" s="556" t="s">
        <v>13</v>
      </c>
      <c r="IIL232" s="556"/>
      <c r="IIM232" s="556"/>
      <c r="IIN232" s="5">
        <v>0</v>
      </c>
      <c r="IIO232" s="556" t="s">
        <v>13</v>
      </c>
      <c r="IIP232" s="556"/>
      <c r="IIQ232" s="556"/>
      <c r="IIR232" s="5">
        <v>0</v>
      </c>
      <c r="IIS232" s="556" t="s">
        <v>13</v>
      </c>
      <c r="IIT232" s="556"/>
      <c r="IIU232" s="556"/>
      <c r="IIV232" s="5">
        <v>0</v>
      </c>
      <c r="IIW232" s="556" t="s">
        <v>13</v>
      </c>
      <c r="IIX232" s="556"/>
      <c r="IIY232" s="556"/>
      <c r="IIZ232" s="5">
        <v>0</v>
      </c>
      <c r="IJA232" s="556" t="s">
        <v>13</v>
      </c>
      <c r="IJB232" s="556"/>
      <c r="IJC232" s="556"/>
      <c r="IJD232" s="5">
        <v>0</v>
      </c>
      <c r="IJE232" s="556" t="s">
        <v>13</v>
      </c>
      <c r="IJF232" s="556"/>
      <c r="IJG232" s="556"/>
      <c r="IJH232" s="5">
        <v>0</v>
      </c>
      <c r="IJI232" s="556" t="s">
        <v>13</v>
      </c>
      <c r="IJJ232" s="556"/>
      <c r="IJK232" s="556"/>
      <c r="IJL232" s="5">
        <v>0</v>
      </c>
      <c r="IJM232" s="556" t="s">
        <v>13</v>
      </c>
      <c r="IJN232" s="556"/>
      <c r="IJO232" s="556"/>
      <c r="IJP232" s="5">
        <v>0</v>
      </c>
      <c r="IJQ232" s="556" t="s">
        <v>13</v>
      </c>
      <c r="IJR232" s="556"/>
      <c r="IJS232" s="556"/>
      <c r="IJT232" s="5">
        <v>0</v>
      </c>
      <c r="IJU232" s="556" t="s">
        <v>13</v>
      </c>
      <c r="IJV232" s="556"/>
      <c r="IJW232" s="556"/>
      <c r="IJX232" s="5">
        <v>0</v>
      </c>
      <c r="IJY232" s="556" t="s">
        <v>13</v>
      </c>
      <c r="IJZ232" s="556"/>
      <c r="IKA232" s="556"/>
      <c r="IKB232" s="5">
        <v>0</v>
      </c>
      <c r="IKC232" s="556" t="s">
        <v>13</v>
      </c>
      <c r="IKD232" s="556"/>
      <c r="IKE232" s="556"/>
      <c r="IKF232" s="5">
        <v>0</v>
      </c>
      <c r="IKG232" s="556" t="s">
        <v>13</v>
      </c>
      <c r="IKH232" s="556"/>
      <c r="IKI232" s="556"/>
      <c r="IKJ232" s="5">
        <v>0</v>
      </c>
      <c r="IKK232" s="556" t="s">
        <v>13</v>
      </c>
      <c r="IKL232" s="556"/>
      <c r="IKM232" s="556"/>
      <c r="IKN232" s="5">
        <v>0</v>
      </c>
      <c r="IKO232" s="556" t="s">
        <v>13</v>
      </c>
      <c r="IKP232" s="556"/>
      <c r="IKQ232" s="556"/>
      <c r="IKR232" s="5">
        <v>0</v>
      </c>
      <c r="IKS232" s="556" t="s">
        <v>13</v>
      </c>
      <c r="IKT232" s="556"/>
      <c r="IKU232" s="556"/>
      <c r="IKV232" s="5">
        <v>0</v>
      </c>
      <c r="IKW232" s="556" t="s">
        <v>13</v>
      </c>
      <c r="IKX232" s="556"/>
      <c r="IKY232" s="556"/>
      <c r="IKZ232" s="5">
        <v>0</v>
      </c>
      <c r="ILA232" s="556" t="s">
        <v>13</v>
      </c>
      <c r="ILB232" s="556"/>
      <c r="ILC232" s="556"/>
      <c r="ILD232" s="5">
        <v>0</v>
      </c>
      <c r="ILE232" s="556" t="s">
        <v>13</v>
      </c>
      <c r="ILF232" s="556"/>
      <c r="ILG232" s="556"/>
      <c r="ILH232" s="5">
        <v>0</v>
      </c>
      <c r="ILI232" s="556" t="s">
        <v>13</v>
      </c>
      <c r="ILJ232" s="556"/>
      <c r="ILK232" s="556"/>
      <c r="ILL232" s="5">
        <v>0</v>
      </c>
      <c r="ILM232" s="556" t="s">
        <v>13</v>
      </c>
      <c r="ILN232" s="556"/>
      <c r="ILO232" s="556"/>
      <c r="ILP232" s="5">
        <v>0</v>
      </c>
      <c r="ILQ232" s="556" t="s">
        <v>13</v>
      </c>
      <c r="ILR232" s="556"/>
      <c r="ILS232" s="556"/>
      <c r="ILT232" s="5">
        <v>0</v>
      </c>
      <c r="ILU232" s="556" t="s">
        <v>13</v>
      </c>
      <c r="ILV232" s="556"/>
      <c r="ILW232" s="556"/>
      <c r="ILX232" s="5">
        <v>0</v>
      </c>
      <c r="ILY232" s="556" t="s">
        <v>13</v>
      </c>
      <c r="ILZ232" s="556"/>
      <c r="IMA232" s="556"/>
      <c r="IMB232" s="5">
        <v>0</v>
      </c>
      <c r="IMC232" s="556" t="s">
        <v>13</v>
      </c>
      <c r="IMD232" s="556"/>
      <c r="IME232" s="556"/>
      <c r="IMF232" s="5">
        <v>0</v>
      </c>
      <c r="IMG232" s="556" t="s">
        <v>13</v>
      </c>
      <c r="IMH232" s="556"/>
      <c r="IMI232" s="556"/>
      <c r="IMJ232" s="5">
        <v>0</v>
      </c>
      <c r="IMK232" s="556" t="s">
        <v>13</v>
      </c>
      <c r="IML232" s="556"/>
      <c r="IMM232" s="556"/>
      <c r="IMN232" s="5">
        <v>0</v>
      </c>
      <c r="IMO232" s="556" t="s">
        <v>13</v>
      </c>
      <c r="IMP232" s="556"/>
      <c r="IMQ232" s="556"/>
      <c r="IMR232" s="5">
        <v>0</v>
      </c>
      <c r="IMS232" s="556" t="s">
        <v>13</v>
      </c>
      <c r="IMT232" s="556"/>
      <c r="IMU232" s="556"/>
      <c r="IMV232" s="5">
        <v>0</v>
      </c>
      <c r="IMW232" s="556" t="s">
        <v>13</v>
      </c>
      <c r="IMX232" s="556"/>
      <c r="IMY232" s="556"/>
      <c r="IMZ232" s="5">
        <v>0</v>
      </c>
      <c r="INA232" s="556" t="s">
        <v>13</v>
      </c>
      <c r="INB232" s="556"/>
      <c r="INC232" s="556"/>
      <c r="IND232" s="5">
        <v>0</v>
      </c>
      <c r="INE232" s="556" t="s">
        <v>13</v>
      </c>
      <c r="INF232" s="556"/>
      <c r="ING232" s="556"/>
      <c r="INH232" s="5">
        <v>0</v>
      </c>
      <c r="INI232" s="556" t="s">
        <v>13</v>
      </c>
      <c r="INJ232" s="556"/>
      <c r="INK232" s="556"/>
      <c r="INL232" s="5">
        <v>0</v>
      </c>
      <c r="INM232" s="556" t="s">
        <v>13</v>
      </c>
      <c r="INN232" s="556"/>
      <c r="INO232" s="556"/>
      <c r="INP232" s="5">
        <v>0</v>
      </c>
      <c r="INQ232" s="556" t="s">
        <v>13</v>
      </c>
      <c r="INR232" s="556"/>
      <c r="INS232" s="556"/>
      <c r="INT232" s="5">
        <v>0</v>
      </c>
      <c r="INU232" s="556" t="s">
        <v>13</v>
      </c>
      <c r="INV232" s="556"/>
      <c r="INW232" s="556"/>
      <c r="INX232" s="5">
        <v>0</v>
      </c>
      <c r="INY232" s="556" t="s">
        <v>13</v>
      </c>
      <c r="INZ232" s="556"/>
      <c r="IOA232" s="556"/>
      <c r="IOB232" s="5">
        <v>0</v>
      </c>
      <c r="IOC232" s="556" t="s">
        <v>13</v>
      </c>
      <c r="IOD232" s="556"/>
      <c r="IOE232" s="556"/>
      <c r="IOF232" s="5">
        <v>0</v>
      </c>
      <c r="IOG232" s="556" t="s">
        <v>13</v>
      </c>
      <c r="IOH232" s="556"/>
      <c r="IOI232" s="556"/>
      <c r="IOJ232" s="5">
        <v>0</v>
      </c>
      <c r="IOK232" s="556" t="s">
        <v>13</v>
      </c>
      <c r="IOL232" s="556"/>
      <c r="IOM232" s="556"/>
      <c r="ION232" s="5">
        <v>0</v>
      </c>
      <c r="IOO232" s="556" t="s">
        <v>13</v>
      </c>
      <c r="IOP232" s="556"/>
      <c r="IOQ232" s="556"/>
      <c r="IOR232" s="5">
        <v>0</v>
      </c>
      <c r="IOS232" s="556" t="s">
        <v>13</v>
      </c>
      <c r="IOT232" s="556"/>
      <c r="IOU232" s="556"/>
      <c r="IOV232" s="5">
        <v>0</v>
      </c>
      <c r="IOW232" s="556" t="s">
        <v>13</v>
      </c>
      <c r="IOX232" s="556"/>
      <c r="IOY232" s="556"/>
      <c r="IOZ232" s="5">
        <v>0</v>
      </c>
      <c r="IPA232" s="556" t="s">
        <v>13</v>
      </c>
      <c r="IPB232" s="556"/>
      <c r="IPC232" s="556"/>
      <c r="IPD232" s="5">
        <v>0</v>
      </c>
      <c r="IPE232" s="556" t="s">
        <v>13</v>
      </c>
      <c r="IPF232" s="556"/>
      <c r="IPG232" s="556"/>
      <c r="IPH232" s="5">
        <v>0</v>
      </c>
      <c r="IPI232" s="556" t="s">
        <v>13</v>
      </c>
      <c r="IPJ232" s="556"/>
      <c r="IPK232" s="556"/>
      <c r="IPL232" s="5">
        <v>0</v>
      </c>
      <c r="IPM232" s="556" t="s">
        <v>13</v>
      </c>
      <c r="IPN232" s="556"/>
      <c r="IPO232" s="556"/>
      <c r="IPP232" s="5">
        <v>0</v>
      </c>
      <c r="IPQ232" s="556" t="s">
        <v>13</v>
      </c>
      <c r="IPR232" s="556"/>
      <c r="IPS232" s="556"/>
      <c r="IPT232" s="5">
        <v>0</v>
      </c>
      <c r="IPU232" s="556" t="s">
        <v>13</v>
      </c>
      <c r="IPV232" s="556"/>
      <c r="IPW232" s="556"/>
      <c r="IPX232" s="5">
        <v>0</v>
      </c>
      <c r="IPY232" s="556" t="s">
        <v>13</v>
      </c>
      <c r="IPZ232" s="556"/>
      <c r="IQA232" s="556"/>
      <c r="IQB232" s="5">
        <v>0</v>
      </c>
      <c r="IQC232" s="556" t="s">
        <v>13</v>
      </c>
      <c r="IQD232" s="556"/>
      <c r="IQE232" s="556"/>
      <c r="IQF232" s="5">
        <v>0</v>
      </c>
      <c r="IQG232" s="556" t="s">
        <v>13</v>
      </c>
      <c r="IQH232" s="556"/>
      <c r="IQI232" s="556"/>
      <c r="IQJ232" s="5">
        <v>0</v>
      </c>
      <c r="IQK232" s="556" t="s">
        <v>13</v>
      </c>
      <c r="IQL232" s="556"/>
      <c r="IQM232" s="556"/>
      <c r="IQN232" s="5">
        <v>0</v>
      </c>
      <c r="IQO232" s="556" t="s">
        <v>13</v>
      </c>
      <c r="IQP232" s="556"/>
      <c r="IQQ232" s="556"/>
      <c r="IQR232" s="5">
        <v>0</v>
      </c>
      <c r="IQS232" s="556" t="s">
        <v>13</v>
      </c>
      <c r="IQT232" s="556"/>
      <c r="IQU232" s="556"/>
      <c r="IQV232" s="5">
        <v>0</v>
      </c>
      <c r="IQW232" s="556" t="s">
        <v>13</v>
      </c>
      <c r="IQX232" s="556"/>
      <c r="IQY232" s="556"/>
      <c r="IQZ232" s="5">
        <v>0</v>
      </c>
      <c r="IRA232" s="556" t="s">
        <v>13</v>
      </c>
      <c r="IRB232" s="556"/>
      <c r="IRC232" s="556"/>
      <c r="IRD232" s="5">
        <v>0</v>
      </c>
      <c r="IRE232" s="556" t="s">
        <v>13</v>
      </c>
      <c r="IRF232" s="556"/>
      <c r="IRG232" s="556"/>
      <c r="IRH232" s="5">
        <v>0</v>
      </c>
      <c r="IRI232" s="556" t="s">
        <v>13</v>
      </c>
      <c r="IRJ232" s="556"/>
      <c r="IRK232" s="556"/>
      <c r="IRL232" s="5">
        <v>0</v>
      </c>
      <c r="IRM232" s="556" t="s">
        <v>13</v>
      </c>
      <c r="IRN232" s="556"/>
      <c r="IRO232" s="556"/>
      <c r="IRP232" s="5">
        <v>0</v>
      </c>
      <c r="IRQ232" s="556" t="s">
        <v>13</v>
      </c>
      <c r="IRR232" s="556"/>
      <c r="IRS232" s="556"/>
      <c r="IRT232" s="5">
        <v>0</v>
      </c>
      <c r="IRU232" s="556" t="s">
        <v>13</v>
      </c>
      <c r="IRV232" s="556"/>
      <c r="IRW232" s="556"/>
      <c r="IRX232" s="5">
        <v>0</v>
      </c>
      <c r="IRY232" s="556" t="s">
        <v>13</v>
      </c>
      <c r="IRZ232" s="556"/>
      <c r="ISA232" s="556"/>
      <c r="ISB232" s="5">
        <v>0</v>
      </c>
      <c r="ISC232" s="556" t="s">
        <v>13</v>
      </c>
      <c r="ISD232" s="556"/>
      <c r="ISE232" s="556"/>
      <c r="ISF232" s="5">
        <v>0</v>
      </c>
      <c r="ISG232" s="556" t="s">
        <v>13</v>
      </c>
      <c r="ISH232" s="556"/>
      <c r="ISI232" s="556"/>
      <c r="ISJ232" s="5">
        <v>0</v>
      </c>
      <c r="ISK232" s="556" t="s">
        <v>13</v>
      </c>
      <c r="ISL232" s="556"/>
      <c r="ISM232" s="556"/>
      <c r="ISN232" s="5">
        <v>0</v>
      </c>
      <c r="ISO232" s="556" t="s">
        <v>13</v>
      </c>
      <c r="ISP232" s="556"/>
      <c r="ISQ232" s="556"/>
      <c r="ISR232" s="5">
        <v>0</v>
      </c>
      <c r="ISS232" s="556" t="s">
        <v>13</v>
      </c>
      <c r="IST232" s="556"/>
      <c r="ISU232" s="556"/>
      <c r="ISV232" s="5">
        <v>0</v>
      </c>
      <c r="ISW232" s="556" t="s">
        <v>13</v>
      </c>
      <c r="ISX232" s="556"/>
      <c r="ISY232" s="556"/>
      <c r="ISZ232" s="5">
        <v>0</v>
      </c>
      <c r="ITA232" s="556" t="s">
        <v>13</v>
      </c>
      <c r="ITB232" s="556"/>
      <c r="ITC232" s="556"/>
      <c r="ITD232" s="5">
        <v>0</v>
      </c>
      <c r="ITE232" s="556" t="s">
        <v>13</v>
      </c>
      <c r="ITF232" s="556"/>
      <c r="ITG232" s="556"/>
      <c r="ITH232" s="5">
        <v>0</v>
      </c>
      <c r="ITI232" s="556" t="s">
        <v>13</v>
      </c>
      <c r="ITJ232" s="556"/>
      <c r="ITK232" s="556"/>
      <c r="ITL232" s="5">
        <v>0</v>
      </c>
      <c r="ITM232" s="556" t="s">
        <v>13</v>
      </c>
      <c r="ITN232" s="556"/>
      <c r="ITO232" s="556"/>
      <c r="ITP232" s="5">
        <v>0</v>
      </c>
      <c r="ITQ232" s="556" t="s">
        <v>13</v>
      </c>
      <c r="ITR232" s="556"/>
      <c r="ITS232" s="556"/>
      <c r="ITT232" s="5">
        <v>0</v>
      </c>
      <c r="ITU232" s="556" t="s">
        <v>13</v>
      </c>
      <c r="ITV232" s="556"/>
      <c r="ITW232" s="556"/>
      <c r="ITX232" s="5">
        <v>0</v>
      </c>
      <c r="ITY232" s="556" t="s">
        <v>13</v>
      </c>
      <c r="ITZ232" s="556"/>
      <c r="IUA232" s="556"/>
      <c r="IUB232" s="5">
        <v>0</v>
      </c>
      <c r="IUC232" s="556" t="s">
        <v>13</v>
      </c>
      <c r="IUD232" s="556"/>
      <c r="IUE232" s="556"/>
      <c r="IUF232" s="5">
        <v>0</v>
      </c>
      <c r="IUG232" s="556" t="s">
        <v>13</v>
      </c>
      <c r="IUH232" s="556"/>
      <c r="IUI232" s="556"/>
      <c r="IUJ232" s="5">
        <v>0</v>
      </c>
      <c r="IUK232" s="556" t="s">
        <v>13</v>
      </c>
      <c r="IUL232" s="556"/>
      <c r="IUM232" s="556"/>
      <c r="IUN232" s="5">
        <v>0</v>
      </c>
      <c r="IUO232" s="556" t="s">
        <v>13</v>
      </c>
      <c r="IUP232" s="556"/>
      <c r="IUQ232" s="556"/>
      <c r="IUR232" s="5">
        <v>0</v>
      </c>
      <c r="IUS232" s="556" t="s">
        <v>13</v>
      </c>
      <c r="IUT232" s="556"/>
      <c r="IUU232" s="556"/>
      <c r="IUV232" s="5">
        <v>0</v>
      </c>
      <c r="IUW232" s="556" t="s">
        <v>13</v>
      </c>
      <c r="IUX232" s="556"/>
      <c r="IUY232" s="556"/>
      <c r="IUZ232" s="5">
        <v>0</v>
      </c>
      <c r="IVA232" s="556" t="s">
        <v>13</v>
      </c>
      <c r="IVB232" s="556"/>
      <c r="IVC232" s="556"/>
      <c r="IVD232" s="5">
        <v>0</v>
      </c>
      <c r="IVE232" s="556" t="s">
        <v>13</v>
      </c>
      <c r="IVF232" s="556"/>
      <c r="IVG232" s="556"/>
      <c r="IVH232" s="5">
        <v>0</v>
      </c>
      <c r="IVI232" s="556" t="s">
        <v>13</v>
      </c>
      <c r="IVJ232" s="556"/>
      <c r="IVK232" s="556"/>
      <c r="IVL232" s="5">
        <v>0</v>
      </c>
      <c r="IVM232" s="556" t="s">
        <v>13</v>
      </c>
      <c r="IVN232" s="556"/>
      <c r="IVO232" s="556"/>
      <c r="IVP232" s="5">
        <v>0</v>
      </c>
      <c r="IVQ232" s="556" t="s">
        <v>13</v>
      </c>
      <c r="IVR232" s="556"/>
      <c r="IVS232" s="556"/>
      <c r="IVT232" s="5">
        <v>0</v>
      </c>
      <c r="IVU232" s="556" t="s">
        <v>13</v>
      </c>
      <c r="IVV232" s="556"/>
      <c r="IVW232" s="556"/>
      <c r="IVX232" s="5">
        <v>0</v>
      </c>
      <c r="IVY232" s="556" t="s">
        <v>13</v>
      </c>
      <c r="IVZ232" s="556"/>
      <c r="IWA232" s="556"/>
      <c r="IWB232" s="5">
        <v>0</v>
      </c>
      <c r="IWC232" s="556" t="s">
        <v>13</v>
      </c>
      <c r="IWD232" s="556"/>
      <c r="IWE232" s="556"/>
      <c r="IWF232" s="5">
        <v>0</v>
      </c>
      <c r="IWG232" s="556" t="s">
        <v>13</v>
      </c>
      <c r="IWH232" s="556"/>
      <c r="IWI232" s="556"/>
      <c r="IWJ232" s="5">
        <v>0</v>
      </c>
      <c r="IWK232" s="556" t="s">
        <v>13</v>
      </c>
      <c r="IWL232" s="556"/>
      <c r="IWM232" s="556"/>
      <c r="IWN232" s="5">
        <v>0</v>
      </c>
      <c r="IWO232" s="556" t="s">
        <v>13</v>
      </c>
      <c r="IWP232" s="556"/>
      <c r="IWQ232" s="556"/>
      <c r="IWR232" s="5">
        <v>0</v>
      </c>
      <c r="IWS232" s="556" t="s">
        <v>13</v>
      </c>
      <c r="IWT232" s="556"/>
      <c r="IWU232" s="556"/>
      <c r="IWV232" s="5">
        <v>0</v>
      </c>
      <c r="IWW232" s="556" t="s">
        <v>13</v>
      </c>
      <c r="IWX232" s="556"/>
      <c r="IWY232" s="556"/>
      <c r="IWZ232" s="5">
        <v>0</v>
      </c>
      <c r="IXA232" s="556" t="s">
        <v>13</v>
      </c>
      <c r="IXB232" s="556"/>
      <c r="IXC232" s="556"/>
      <c r="IXD232" s="5">
        <v>0</v>
      </c>
      <c r="IXE232" s="556" t="s">
        <v>13</v>
      </c>
      <c r="IXF232" s="556"/>
      <c r="IXG232" s="556"/>
      <c r="IXH232" s="5">
        <v>0</v>
      </c>
      <c r="IXI232" s="556" t="s">
        <v>13</v>
      </c>
      <c r="IXJ232" s="556"/>
      <c r="IXK232" s="556"/>
      <c r="IXL232" s="5">
        <v>0</v>
      </c>
      <c r="IXM232" s="556" t="s">
        <v>13</v>
      </c>
      <c r="IXN232" s="556"/>
      <c r="IXO232" s="556"/>
      <c r="IXP232" s="5">
        <v>0</v>
      </c>
      <c r="IXQ232" s="556" t="s">
        <v>13</v>
      </c>
      <c r="IXR232" s="556"/>
      <c r="IXS232" s="556"/>
      <c r="IXT232" s="5">
        <v>0</v>
      </c>
      <c r="IXU232" s="556" t="s">
        <v>13</v>
      </c>
      <c r="IXV232" s="556"/>
      <c r="IXW232" s="556"/>
      <c r="IXX232" s="5">
        <v>0</v>
      </c>
      <c r="IXY232" s="556" t="s">
        <v>13</v>
      </c>
      <c r="IXZ232" s="556"/>
      <c r="IYA232" s="556"/>
      <c r="IYB232" s="5">
        <v>0</v>
      </c>
      <c r="IYC232" s="556" t="s">
        <v>13</v>
      </c>
      <c r="IYD232" s="556"/>
      <c r="IYE232" s="556"/>
      <c r="IYF232" s="5">
        <v>0</v>
      </c>
      <c r="IYG232" s="556" t="s">
        <v>13</v>
      </c>
      <c r="IYH232" s="556"/>
      <c r="IYI232" s="556"/>
      <c r="IYJ232" s="5">
        <v>0</v>
      </c>
      <c r="IYK232" s="556" t="s">
        <v>13</v>
      </c>
      <c r="IYL232" s="556"/>
      <c r="IYM232" s="556"/>
      <c r="IYN232" s="5">
        <v>0</v>
      </c>
      <c r="IYO232" s="556" t="s">
        <v>13</v>
      </c>
      <c r="IYP232" s="556"/>
      <c r="IYQ232" s="556"/>
      <c r="IYR232" s="5">
        <v>0</v>
      </c>
      <c r="IYS232" s="556" t="s">
        <v>13</v>
      </c>
      <c r="IYT232" s="556"/>
      <c r="IYU232" s="556"/>
      <c r="IYV232" s="5">
        <v>0</v>
      </c>
      <c r="IYW232" s="556" t="s">
        <v>13</v>
      </c>
      <c r="IYX232" s="556"/>
      <c r="IYY232" s="556"/>
      <c r="IYZ232" s="5">
        <v>0</v>
      </c>
      <c r="IZA232" s="556" t="s">
        <v>13</v>
      </c>
      <c r="IZB232" s="556"/>
      <c r="IZC232" s="556"/>
      <c r="IZD232" s="5">
        <v>0</v>
      </c>
      <c r="IZE232" s="556" t="s">
        <v>13</v>
      </c>
      <c r="IZF232" s="556"/>
      <c r="IZG232" s="556"/>
      <c r="IZH232" s="5">
        <v>0</v>
      </c>
      <c r="IZI232" s="556" t="s">
        <v>13</v>
      </c>
      <c r="IZJ232" s="556"/>
      <c r="IZK232" s="556"/>
      <c r="IZL232" s="5">
        <v>0</v>
      </c>
      <c r="IZM232" s="556" t="s">
        <v>13</v>
      </c>
      <c r="IZN232" s="556"/>
      <c r="IZO232" s="556"/>
      <c r="IZP232" s="5">
        <v>0</v>
      </c>
      <c r="IZQ232" s="556" t="s">
        <v>13</v>
      </c>
      <c r="IZR232" s="556"/>
      <c r="IZS232" s="556"/>
      <c r="IZT232" s="5">
        <v>0</v>
      </c>
      <c r="IZU232" s="556" t="s">
        <v>13</v>
      </c>
      <c r="IZV232" s="556"/>
      <c r="IZW232" s="556"/>
      <c r="IZX232" s="5">
        <v>0</v>
      </c>
      <c r="IZY232" s="556" t="s">
        <v>13</v>
      </c>
      <c r="IZZ232" s="556"/>
      <c r="JAA232" s="556"/>
      <c r="JAB232" s="5">
        <v>0</v>
      </c>
      <c r="JAC232" s="556" t="s">
        <v>13</v>
      </c>
      <c r="JAD232" s="556"/>
      <c r="JAE232" s="556"/>
      <c r="JAF232" s="5">
        <v>0</v>
      </c>
      <c r="JAG232" s="556" t="s">
        <v>13</v>
      </c>
      <c r="JAH232" s="556"/>
      <c r="JAI232" s="556"/>
      <c r="JAJ232" s="5">
        <v>0</v>
      </c>
      <c r="JAK232" s="556" t="s">
        <v>13</v>
      </c>
      <c r="JAL232" s="556"/>
      <c r="JAM232" s="556"/>
      <c r="JAN232" s="5">
        <v>0</v>
      </c>
      <c r="JAO232" s="556" t="s">
        <v>13</v>
      </c>
      <c r="JAP232" s="556"/>
      <c r="JAQ232" s="556"/>
      <c r="JAR232" s="5">
        <v>0</v>
      </c>
      <c r="JAS232" s="556" t="s">
        <v>13</v>
      </c>
      <c r="JAT232" s="556"/>
      <c r="JAU232" s="556"/>
      <c r="JAV232" s="5">
        <v>0</v>
      </c>
      <c r="JAW232" s="556" t="s">
        <v>13</v>
      </c>
      <c r="JAX232" s="556"/>
      <c r="JAY232" s="556"/>
      <c r="JAZ232" s="5">
        <v>0</v>
      </c>
      <c r="JBA232" s="556" t="s">
        <v>13</v>
      </c>
      <c r="JBB232" s="556"/>
      <c r="JBC232" s="556"/>
      <c r="JBD232" s="5">
        <v>0</v>
      </c>
      <c r="JBE232" s="556" t="s">
        <v>13</v>
      </c>
      <c r="JBF232" s="556"/>
      <c r="JBG232" s="556"/>
      <c r="JBH232" s="5">
        <v>0</v>
      </c>
      <c r="JBI232" s="556" t="s">
        <v>13</v>
      </c>
      <c r="JBJ232" s="556"/>
      <c r="JBK232" s="556"/>
      <c r="JBL232" s="5">
        <v>0</v>
      </c>
      <c r="JBM232" s="556" t="s">
        <v>13</v>
      </c>
      <c r="JBN232" s="556"/>
      <c r="JBO232" s="556"/>
      <c r="JBP232" s="5">
        <v>0</v>
      </c>
      <c r="JBQ232" s="556" t="s">
        <v>13</v>
      </c>
      <c r="JBR232" s="556"/>
      <c r="JBS232" s="556"/>
      <c r="JBT232" s="5">
        <v>0</v>
      </c>
      <c r="JBU232" s="556" t="s">
        <v>13</v>
      </c>
      <c r="JBV232" s="556"/>
      <c r="JBW232" s="556"/>
      <c r="JBX232" s="5">
        <v>0</v>
      </c>
      <c r="JBY232" s="556" t="s">
        <v>13</v>
      </c>
      <c r="JBZ232" s="556"/>
      <c r="JCA232" s="556"/>
      <c r="JCB232" s="5">
        <v>0</v>
      </c>
      <c r="JCC232" s="556" t="s">
        <v>13</v>
      </c>
      <c r="JCD232" s="556"/>
      <c r="JCE232" s="556"/>
      <c r="JCF232" s="5">
        <v>0</v>
      </c>
      <c r="JCG232" s="556" t="s">
        <v>13</v>
      </c>
      <c r="JCH232" s="556"/>
      <c r="JCI232" s="556"/>
      <c r="JCJ232" s="5">
        <v>0</v>
      </c>
      <c r="JCK232" s="556" t="s">
        <v>13</v>
      </c>
      <c r="JCL232" s="556"/>
      <c r="JCM232" s="556"/>
      <c r="JCN232" s="5">
        <v>0</v>
      </c>
      <c r="JCO232" s="556" t="s">
        <v>13</v>
      </c>
      <c r="JCP232" s="556"/>
      <c r="JCQ232" s="556"/>
      <c r="JCR232" s="5">
        <v>0</v>
      </c>
      <c r="JCS232" s="556" t="s">
        <v>13</v>
      </c>
      <c r="JCT232" s="556"/>
      <c r="JCU232" s="556"/>
      <c r="JCV232" s="5">
        <v>0</v>
      </c>
      <c r="JCW232" s="556" t="s">
        <v>13</v>
      </c>
      <c r="JCX232" s="556"/>
      <c r="JCY232" s="556"/>
      <c r="JCZ232" s="5">
        <v>0</v>
      </c>
      <c r="JDA232" s="556" t="s">
        <v>13</v>
      </c>
      <c r="JDB232" s="556"/>
      <c r="JDC232" s="556"/>
      <c r="JDD232" s="5">
        <v>0</v>
      </c>
      <c r="JDE232" s="556" t="s">
        <v>13</v>
      </c>
      <c r="JDF232" s="556"/>
      <c r="JDG232" s="556"/>
      <c r="JDH232" s="5">
        <v>0</v>
      </c>
      <c r="JDI232" s="556" t="s">
        <v>13</v>
      </c>
      <c r="JDJ232" s="556"/>
      <c r="JDK232" s="556"/>
      <c r="JDL232" s="5">
        <v>0</v>
      </c>
      <c r="JDM232" s="556" t="s">
        <v>13</v>
      </c>
      <c r="JDN232" s="556"/>
      <c r="JDO232" s="556"/>
      <c r="JDP232" s="5">
        <v>0</v>
      </c>
      <c r="JDQ232" s="556" t="s">
        <v>13</v>
      </c>
      <c r="JDR232" s="556"/>
      <c r="JDS232" s="556"/>
      <c r="JDT232" s="5">
        <v>0</v>
      </c>
      <c r="JDU232" s="556" t="s">
        <v>13</v>
      </c>
      <c r="JDV232" s="556"/>
      <c r="JDW232" s="556"/>
      <c r="JDX232" s="5">
        <v>0</v>
      </c>
      <c r="JDY232" s="556" t="s">
        <v>13</v>
      </c>
      <c r="JDZ232" s="556"/>
      <c r="JEA232" s="556"/>
      <c r="JEB232" s="5">
        <v>0</v>
      </c>
      <c r="JEC232" s="556" t="s">
        <v>13</v>
      </c>
      <c r="JED232" s="556"/>
      <c r="JEE232" s="556"/>
      <c r="JEF232" s="5">
        <v>0</v>
      </c>
      <c r="JEG232" s="556" t="s">
        <v>13</v>
      </c>
      <c r="JEH232" s="556"/>
      <c r="JEI232" s="556"/>
      <c r="JEJ232" s="5">
        <v>0</v>
      </c>
      <c r="JEK232" s="556" t="s">
        <v>13</v>
      </c>
      <c r="JEL232" s="556"/>
      <c r="JEM232" s="556"/>
      <c r="JEN232" s="5">
        <v>0</v>
      </c>
      <c r="JEO232" s="556" t="s">
        <v>13</v>
      </c>
      <c r="JEP232" s="556"/>
      <c r="JEQ232" s="556"/>
      <c r="JER232" s="5">
        <v>0</v>
      </c>
      <c r="JES232" s="556" t="s">
        <v>13</v>
      </c>
      <c r="JET232" s="556"/>
      <c r="JEU232" s="556"/>
      <c r="JEV232" s="5">
        <v>0</v>
      </c>
      <c r="JEW232" s="556" t="s">
        <v>13</v>
      </c>
      <c r="JEX232" s="556"/>
      <c r="JEY232" s="556"/>
      <c r="JEZ232" s="5">
        <v>0</v>
      </c>
      <c r="JFA232" s="556" t="s">
        <v>13</v>
      </c>
      <c r="JFB232" s="556"/>
      <c r="JFC232" s="556"/>
      <c r="JFD232" s="5">
        <v>0</v>
      </c>
      <c r="JFE232" s="556" t="s">
        <v>13</v>
      </c>
      <c r="JFF232" s="556"/>
      <c r="JFG232" s="556"/>
      <c r="JFH232" s="5">
        <v>0</v>
      </c>
      <c r="JFI232" s="556" t="s">
        <v>13</v>
      </c>
      <c r="JFJ232" s="556"/>
      <c r="JFK232" s="556"/>
      <c r="JFL232" s="5">
        <v>0</v>
      </c>
      <c r="JFM232" s="556" t="s">
        <v>13</v>
      </c>
      <c r="JFN232" s="556"/>
      <c r="JFO232" s="556"/>
      <c r="JFP232" s="5">
        <v>0</v>
      </c>
      <c r="JFQ232" s="556" t="s">
        <v>13</v>
      </c>
      <c r="JFR232" s="556"/>
      <c r="JFS232" s="556"/>
      <c r="JFT232" s="5">
        <v>0</v>
      </c>
      <c r="JFU232" s="556" t="s">
        <v>13</v>
      </c>
      <c r="JFV232" s="556"/>
      <c r="JFW232" s="556"/>
      <c r="JFX232" s="5">
        <v>0</v>
      </c>
      <c r="JFY232" s="556" t="s">
        <v>13</v>
      </c>
      <c r="JFZ232" s="556"/>
      <c r="JGA232" s="556"/>
      <c r="JGB232" s="5">
        <v>0</v>
      </c>
      <c r="JGC232" s="556" t="s">
        <v>13</v>
      </c>
      <c r="JGD232" s="556"/>
      <c r="JGE232" s="556"/>
      <c r="JGF232" s="5">
        <v>0</v>
      </c>
      <c r="JGG232" s="556" t="s">
        <v>13</v>
      </c>
      <c r="JGH232" s="556"/>
      <c r="JGI232" s="556"/>
      <c r="JGJ232" s="5">
        <v>0</v>
      </c>
      <c r="JGK232" s="556" t="s">
        <v>13</v>
      </c>
      <c r="JGL232" s="556"/>
      <c r="JGM232" s="556"/>
      <c r="JGN232" s="5">
        <v>0</v>
      </c>
      <c r="JGO232" s="556" t="s">
        <v>13</v>
      </c>
      <c r="JGP232" s="556"/>
      <c r="JGQ232" s="556"/>
      <c r="JGR232" s="5">
        <v>0</v>
      </c>
      <c r="JGS232" s="556" t="s">
        <v>13</v>
      </c>
      <c r="JGT232" s="556"/>
      <c r="JGU232" s="556"/>
      <c r="JGV232" s="5">
        <v>0</v>
      </c>
      <c r="JGW232" s="556" t="s">
        <v>13</v>
      </c>
      <c r="JGX232" s="556"/>
      <c r="JGY232" s="556"/>
      <c r="JGZ232" s="5">
        <v>0</v>
      </c>
      <c r="JHA232" s="556" t="s">
        <v>13</v>
      </c>
      <c r="JHB232" s="556"/>
      <c r="JHC232" s="556"/>
      <c r="JHD232" s="5">
        <v>0</v>
      </c>
      <c r="JHE232" s="556" t="s">
        <v>13</v>
      </c>
      <c r="JHF232" s="556"/>
      <c r="JHG232" s="556"/>
      <c r="JHH232" s="5">
        <v>0</v>
      </c>
      <c r="JHI232" s="556" t="s">
        <v>13</v>
      </c>
      <c r="JHJ232" s="556"/>
      <c r="JHK232" s="556"/>
      <c r="JHL232" s="5">
        <v>0</v>
      </c>
      <c r="JHM232" s="556" t="s">
        <v>13</v>
      </c>
      <c r="JHN232" s="556"/>
      <c r="JHO232" s="556"/>
      <c r="JHP232" s="5">
        <v>0</v>
      </c>
      <c r="JHQ232" s="556" t="s">
        <v>13</v>
      </c>
      <c r="JHR232" s="556"/>
      <c r="JHS232" s="556"/>
      <c r="JHT232" s="5">
        <v>0</v>
      </c>
      <c r="JHU232" s="556" t="s">
        <v>13</v>
      </c>
      <c r="JHV232" s="556"/>
      <c r="JHW232" s="556"/>
      <c r="JHX232" s="5">
        <v>0</v>
      </c>
      <c r="JHY232" s="556" t="s">
        <v>13</v>
      </c>
      <c r="JHZ232" s="556"/>
      <c r="JIA232" s="556"/>
      <c r="JIB232" s="5">
        <v>0</v>
      </c>
      <c r="JIC232" s="556" t="s">
        <v>13</v>
      </c>
      <c r="JID232" s="556"/>
      <c r="JIE232" s="556"/>
      <c r="JIF232" s="5">
        <v>0</v>
      </c>
      <c r="JIG232" s="556" t="s">
        <v>13</v>
      </c>
      <c r="JIH232" s="556"/>
      <c r="JII232" s="556"/>
      <c r="JIJ232" s="5">
        <v>0</v>
      </c>
      <c r="JIK232" s="556" t="s">
        <v>13</v>
      </c>
      <c r="JIL232" s="556"/>
      <c r="JIM232" s="556"/>
      <c r="JIN232" s="5">
        <v>0</v>
      </c>
      <c r="JIO232" s="556" t="s">
        <v>13</v>
      </c>
      <c r="JIP232" s="556"/>
      <c r="JIQ232" s="556"/>
      <c r="JIR232" s="5">
        <v>0</v>
      </c>
      <c r="JIS232" s="556" t="s">
        <v>13</v>
      </c>
      <c r="JIT232" s="556"/>
      <c r="JIU232" s="556"/>
      <c r="JIV232" s="5">
        <v>0</v>
      </c>
      <c r="JIW232" s="556" t="s">
        <v>13</v>
      </c>
      <c r="JIX232" s="556"/>
      <c r="JIY232" s="556"/>
      <c r="JIZ232" s="5">
        <v>0</v>
      </c>
      <c r="JJA232" s="556" t="s">
        <v>13</v>
      </c>
      <c r="JJB232" s="556"/>
      <c r="JJC232" s="556"/>
      <c r="JJD232" s="5">
        <v>0</v>
      </c>
      <c r="JJE232" s="556" t="s">
        <v>13</v>
      </c>
      <c r="JJF232" s="556"/>
      <c r="JJG232" s="556"/>
      <c r="JJH232" s="5">
        <v>0</v>
      </c>
      <c r="JJI232" s="556" t="s">
        <v>13</v>
      </c>
      <c r="JJJ232" s="556"/>
      <c r="JJK232" s="556"/>
      <c r="JJL232" s="5">
        <v>0</v>
      </c>
      <c r="JJM232" s="556" t="s">
        <v>13</v>
      </c>
      <c r="JJN232" s="556"/>
      <c r="JJO232" s="556"/>
      <c r="JJP232" s="5">
        <v>0</v>
      </c>
      <c r="JJQ232" s="556" t="s">
        <v>13</v>
      </c>
      <c r="JJR232" s="556"/>
      <c r="JJS232" s="556"/>
      <c r="JJT232" s="5">
        <v>0</v>
      </c>
      <c r="JJU232" s="556" t="s">
        <v>13</v>
      </c>
      <c r="JJV232" s="556"/>
      <c r="JJW232" s="556"/>
      <c r="JJX232" s="5">
        <v>0</v>
      </c>
      <c r="JJY232" s="556" t="s">
        <v>13</v>
      </c>
      <c r="JJZ232" s="556"/>
      <c r="JKA232" s="556"/>
      <c r="JKB232" s="5">
        <v>0</v>
      </c>
      <c r="JKC232" s="556" t="s">
        <v>13</v>
      </c>
      <c r="JKD232" s="556"/>
      <c r="JKE232" s="556"/>
      <c r="JKF232" s="5">
        <v>0</v>
      </c>
      <c r="JKG232" s="556" t="s">
        <v>13</v>
      </c>
      <c r="JKH232" s="556"/>
      <c r="JKI232" s="556"/>
      <c r="JKJ232" s="5">
        <v>0</v>
      </c>
      <c r="JKK232" s="556" t="s">
        <v>13</v>
      </c>
      <c r="JKL232" s="556"/>
      <c r="JKM232" s="556"/>
      <c r="JKN232" s="5">
        <v>0</v>
      </c>
      <c r="JKO232" s="556" t="s">
        <v>13</v>
      </c>
      <c r="JKP232" s="556"/>
      <c r="JKQ232" s="556"/>
      <c r="JKR232" s="5">
        <v>0</v>
      </c>
      <c r="JKS232" s="556" t="s">
        <v>13</v>
      </c>
      <c r="JKT232" s="556"/>
      <c r="JKU232" s="556"/>
      <c r="JKV232" s="5">
        <v>0</v>
      </c>
      <c r="JKW232" s="556" t="s">
        <v>13</v>
      </c>
      <c r="JKX232" s="556"/>
      <c r="JKY232" s="556"/>
      <c r="JKZ232" s="5">
        <v>0</v>
      </c>
      <c r="JLA232" s="556" t="s">
        <v>13</v>
      </c>
      <c r="JLB232" s="556"/>
      <c r="JLC232" s="556"/>
      <c r="JLD232" s="5">
        <v>0</v>
      </c>
      <c r="JLE232" s="556" t="s">
        <v>13</v>
      </c>
      <c r="JLF232" s="556"/>
      <c r="JLG232" s="556"/>
      <c r="JLH232" s="5">
        <v>0</v>
      </c>
      <c r="JLI232" s="556" t="s">
        <v>13</v>
      </c>
      <c r="JLJ232" s="556"/>
      <c r="JLK232" s="556"/>
      <c r="JLL232" s="5">
        <v>0</v>
      </c>
      <c r="JLM232" s="556" t="s">
        <v>13</v>
      </c>
      <c r="JLN232" s="556"/>
      <c r="JLO232" s="556"/>
      <c r="JLP232" s="5">
        <v>0</v>
      </c>
      <c r="JLQ232" s="556" t="s">
        <v>13</v>
      </c>
      <c r="JLR232" s="556"/>
      <c r="JLS232" s="556"/>
      <c r="JLT232" s="5">
        <v>0</v>
      </c>
      <c r="JLU232" s="556" t="s">
        <v>13</v>
      </c>
      <c r="JLV232" s="556"/>
      <c r="JLW232" s="556"/>
      <c r="JLX232" s="5">
        <v>0</v>
      </c>
      <c r="JLY232" s="556" t="s">
        <v>13</v>
      </c>
      <c r="JLZ232" s="556"/>
      <c r="JMA232" s="556"/>
      <c r="JMB232" s="5">
        <v>0</v>
      </c>
      <c r="JMC232" s="556" t="s">
        <v>13</v>
      </c>
      <c r="JMD232" s="556"/>
      <c r="JME232" s="556"/>
      <c r="JMF232" s="5">
        <v>0</v>
      </c>
      <c r="JMG232" s="556" t="s">
        <v>13</v>
      </c>
      <c r="JMH232" s="556"/>
      <c r="JMI232" s="556"/>
      <c r="JMJ232" s="5">
        <v>0</v>
      </c>
      <c r="JMK232" s="556" t="s">
        <v>13</v>
      </c>
      <c r="JML232" s="556"/>
      <c r="JMM232" s="556"/>
      <c r="JMN232" s="5">
        <v>0</v>
      </c>
      <c r="JMO232" s="556" t="s">
        <v>13</v>
      </c>
      <c r="JMP232" s="556"/>
      <c r="JMQ232" s="556"/>
      <c r="JMR232" s="5">
        <v>0</v>
      </c>
      <c r="JMS232" s="556" t="s">
        <v>13</v>
      </c>
      <c r="JMT232" s="556"/>
      <c r="JMU232" s="556"/>
      <c r="JMV232" s="5">
        <v>0</v>
      </c>
      <c r="JMW232" s="556" t="s">
        <v>13</v>
      </c>
      <c r="JMX232" s="556"/>
      <c r="JMY232" s="556"/>
      <c r="JMZ232" s="5">
        <v>0</v>
      </c>
      <c r="JNA232" s="556" t="s">
        <v>13</v>
      </c>
      <c r="JNB232" s="556"/>
      <c r="JNC232" s="556"/>
      <c r="JND232" s="5">
        <v>0</v>
      </c>
      <c r="JNE232" s="556" t="s">
        <v>13</v>
      </c>
      <c r="JNF232" s="556"/>
      <c r="JNG232" s="556"/>
      <c r="JNH232" s="5">
        <v>0</v>
      </c>
      <c r="JNI232" s="556" t="s">
        <v>13</v>
      </c>
      <c r="JNJ232" s="556"/>
      <c r="JNK232" s="556"/>
      <c r="JNL232" s="5">
        <v>0</v>
      </c>
      <c r="JNM232" s="556" t="s">
        <v>13</v>
      </c>
      <c r="JNN232" s="556"/>
      <c r="JNO232" s="556"/>
      <c r="JNP232" s="5">
        <v>0</v>
      </c>
      <c r="JNQ232" s="556" t="s">
        <v>13</v>
      </c>
      <c r="JNR232" s="556"/>
      <c r="JNS232" s="556"/>
      <c r="JNT232" s="5">
        <v>0</v>
      </c>
      <c r="JNU232" s="556" t="s">
        <v>13</v>
      </c>
      <c r="JNV232" s="556"/>
      <c r="JNW232" s="556"/>
      <c r="JNX232" s="5">
        <v>0</v>
      </c>
      <c r="JNY232" s="556" t="s">
        <v>13</v>
      </c>
      <c r="JNZ232" s="556"/>
      <c r="JOA232" s="556"/>
      <c r="JOB232" s="5">
        <v>0</v>
      </c>
      <c r="JOC232" s="556" t="s">
        <v>13</v>
      </c>
      <c r="JOD232" s="556"/>
      <c r="JOE232" s="556"/>
      <c r="JOF232" s="5">
        <v>0</v>
      </c>
      <c r="JOG232" s="556" t="s">
        <v>13</v>
      </c>
      <c r="JOH232" s="556"/>
      <c r="JOI232" s="556"/>
      <c r="JOJ232" s="5">
        <v>0</v>
      </c>
      <c r="JOK232" s="556" t="s">
        <v>13</v>
      </c>
      <c r="JOL232" s="556"/>
      <c r="JOM232" s="556"/>
      <c r="JON232" s="5">
        <v>0</v>
      </c>
      <c r="JOO232" s="556" t="s">
        <v>13</v>
      </c>
      <c r="JOP232" s="556"/>
      <c r="JOQ232" s="556"/>
      <c r="JOR232" s="5">
        <v>0</v>
      </c>
      <c r="JOS232" s="556" t="s">
        <v>13</v>
      </c>
      <c r="JOT232" s="556"/>
      <c r="JOU232" s="556"/>
      <c r="JOV232" s="5">
        <v>0</v>
      </c>
      <c r="JOW232" s="556" t="s">
        <v>13</v>
      </c>
      <c r="JOX232" s="556"/>
      <c r="JOY232" s="556"/>
      <c r="JOZ232" s="5">
        <v>0</v>
      </c>
      <c r="JPA232" s="556" t="s">
        <v>13</v>
      </c>
      <c r="JPB232" s="556"/>
      <c r="JPC232" s="556"/>
      <c r="JPD232" s="5">
        <v>0</v>
      </c>
      <c r="JPE232" s="556" t="s">
        <v>13</v>
      </c>
      <c r="JPF232" s="556"/>
      <c r="JPG232" s="556"/>
      <c r="JPH232" s="5">
        <v>0</v>
      </c>
      <c r="JPI232" s="556" t="s">
        <v>13</v>
      </c>
      <c r="JPJ232" s="556"/>
      <c r="JPK232" s="556"/>
      <c r="JPL232" s="5">
        <v>0</v>
      </c>
      <c r="JPM232" s="556" t="s">
        <v>13</v>
      </c>
      <c r="JPN232" s="556"/>
      <c r="JPO232" s="556"/>
      <c r="JPP232" s="5">
        <v>0</v>
      </c>
      <c r="JPQ232" s="556" t="s">
        <v>13</v>
      </c>
      <c r="JPR232" s="556"/>
      <c r="JPS232" s="556"/>
      <c r="JPT232" s="5">
        <v>0</v>
      </c>
      <c r="JPU232" s="556" t="s">
        <v>13</v>
      </c>
      <c r="JPV232" s="556"/>
      <c r="JPW232" s="556"/>
      <c r="JPX232" s="5">
        <v>0</v>
      </c>
      <c r="JPY232" s="556" t="s">
        <v>13</v>
      </c>
      <c r="JPZ232" s="556"/>
      <c r="JQA232" s="556"/>
      <c r="JQB232" s="5">
        <v>0</v>
      </c>
      <c r="JQC232" s="556" t="s">
        <v>13</v>
      </c>
      <c r="JQD232" s="556"/>
      <c r="JQE232" s="556"/>
      <c r="JQF232" s="5">
        <v>0</v>
      </c>
      <c r="JQG232" s="556" t="s">
        <v>13</v>
      </c>
      <c r="JQH232" s="556"/>
      <c r="JQI232" s="556"/>
      <c r="JQJ232" s="5">
        <v>0</v>
      </c>
      <c r="JQK232" s="556" t="s">
        <v>13</v>
      </c>
      <c r="JQL232" s="556"/>
      <c r="JQM232" s="556"/>
      <c r="JQN232" s="5">
        <v>0</v>
      </c>
      <c r="JQO232" s="556" t="s">
        <v>13</v>
      </c>
      <c r="JQP232" s="556"/>
      <c r="JQQ232" s="556"/>
      <c r="JQR232" s="5">
        <v>0</v>
      </c>
      <c r="JQS232" s="556" t="s">
        <v>13</v>
      </c>
      <c r="JQT232" s="556"/>
      <c r="JQU232" s="556"/>
      <c r="JQV232" s="5">
        <v>0</v>
      </c>
      <c r="JQW232" s="556" t="s">
        <v>13</v>
      </c>
      <c r="JQX232" s="556"/>
      <c r="JQY232" s="556"/>
      <c r="JQZ232" s="5">
        <v>0</v>
      </c>
      <c r="JRA232" s="556" t="s">
        <v>13</v>
      </c>
      <c r="JRB232" s="556"/>
      <c r="JRC232" s="556"/>
      <c r="JRD232" s="5">
        <v>0</v>
      </c>
      <c r="JRE232" s="556" t="s">
        <v>13</v>
      </c>
      <c r="JRF232" s="556"/>
      <c r="JRG232" s="556"/>
      <c r="JRH232" s="5">
        <v>0</v>
      </c>
      <c r="JRI232" s="556" t="s">
        <v>13</v>
      </c>
      <c r="JRJ232" s="556"/>
      <c r="JRK232" s="556"/>
      <c r="JRL232" s="5">
        <v>0</v>
      </c>
      <c r="JRM232" s="556" t="s">
        <v>13</v>
      </c>
      <c r="JRN232" s="556"/>
      <c r="JRO232" s="556"/>
      <c r="JRP232" s="5">
        <v>0</v>
      </c>
      <c r="JRQ232" s="556" t="s">
        <v>13</v>
      </c>
      <c r="JRR232" s="556"/>
      <c r="JRS232" s="556"/>
      <c r="JRT232" s="5">
        <v>0</v>
      </c>
      <c r="JRU232" s="556" t="s">
        <v>13</v>
      </c>
      <c r="JRV232" s="556"/>
      <c r="JRW232" s="556"/>
      <c r="JRX232" s="5">
        <v>0</v>
      </c>
      <c r="JRY232" s="556" t="s">
        <v>13</v>
      </c>
      <c r="JRZ232" s="556"/>
      <c r="JSA232" s="556"/>
      <c r="JSB232" s="5">
        <v>0</v>
      </c>
      <c r="JSC232" s="556" t="s">
        <v>13</v>
      </c>
      <c r="JSD232" s="556"/>
      <c r="JSE232" s="556"/>
      <c r="JSF232" s="5">
        <v>0</v>
      </c>
      <c r="JSG232" s="556" t="s">
        <v>13</v>
      </c>
      <c r="JSH232" s="556"/>
      <c r="JSI232" s="556"/>
      <c r="JSJ232" s="5">
        <v>0</v>
      </c>
      <c r="JSK232" s="556" t="s">
        <v>13</v>
      </c>
      <c r="JSL232" s="556"/>
      <c r="JSM232" s="556"/>
      <c r="JSN232" s="5">
        <v>0</v>
      </c>
      <c r="JSO232" s="556" t="s">
        <v>13</v>
      </c>
      <c r="JSP232" s="556"/>
      <c r="JSQ232" s="556"/>
      <c r="JSR232" s="5">
        <v>0</v>
      </c>
      <c r="JSS232" s="556" t="s">
        <v>13</v>
      </c>
      <c r="JST232" s="556"/>
      <c r="JSU232" s="556"/>
      <c r="JSV232" s="5">
        <v>0</v>
      </c>
      <c r="JSW232" s="556" t="s">
        <v>13</v>
      </c>
      <c r="JSX232" s="556"/>
      <c r="JSY232" s="556"/>
      <c r="JSZ232" s="5">
        <v>0</v>
      </c>
      <c r="JTA232" s="556" t="s">
        <v>13</v>
      </c>
      <c r="JTB232" s="556"/>
      <c r="JTC232" s="556"/>
      <c r="JTD232" s="5">
        <v>0</v>
      </c>
      <c r="JTE232" s="556" t="s">
        <v>13</v>
      </c>
      <c r="JTF232" s="556"/>
      <c r="JTG232" s="556"/>
      <c r="JTH232" s="5">
        <v>0</v>
      </c>
      <c r="JTI232" s="556" t="s">
        <v>13</v>
      </c>
      <c r="JTJ232" s="556"/>
      <c r="JTK232" s="556"/>
      <c r="JTL232" s="5">
        <v>0</v>
      </c>
      <c r="JTM232" s="556" t="s">
        <v>13</v>
      </c>
      <c r="JTN232" s="556"/>
      <c r="JTO232" s="556"/>
      <c r="JTP232" s="5">
        <v>0</v>
      </c>
      <c r="JTQ232" s="556" t="s">
        <v>13</v>
      </c>
      <c r="JTR232" s="556"/>
      <c r="JTS232" s="556"/>
      <c r="JTT232" s="5">
        <v>0</v>
      </c>
      <c r="JTU232" s="556" t="s">
        <v>13</v>
      </c>
      <c r="JTV232" s="556"/>
      <c r="JTW232" s="556"/>
      <c r="JTX232" s="5">
        <v>0</v>
      </c>
      <c r="JTY232" s="556" t="s">
        <v>13</v>
      </c>
      <c r="JTZ232" s="556"/>
      <c r="JUA232" s="556"/>
      <c r="JUB232" s="5">
        <v>0</v>
      </c>
      <c r="JUC232" s="556" t="s">
        <v>13</v>
      </c>
      <c r="JUD232" s="556"/>
      <c r="JUE232" s="556"/>
      <c r="JUF232" s="5">
        <v>0</v>
      </c>
      <c r="JUG232" s="556" t="s">
        <v>13</v>
      </c>
      <c r="JUH232" s="556"/>
      <c r="JUI232" s="556"/>
      <c r="JUJ232" s="5">
        <v>0</v>
      </c>
      <c r="JUK232" s="556" t="s">
        <v>13</v>
      </c>
      <c r="JUL232" s="556"/>
      <c r="JUM232" s="556"/>
      <c r="JUN232" s="5">
        <v>0</v>
      </c>
      <c r="JUO232" s="556" t="s">
        <v>13</v>
      </c>
      <c r="JUP232" s="556"/>
      <c r="JUQ232" s="556"/>
      <c r="JUR232" s="5">
        <v>0</v>
      </c>
      <c r="JUS232" s="556" t="s">
        <v>13</v>
      </c>
      <c r="JUT232" s="556"/>
      <c r="JUU232" s="556"/>
      <c r="JUV232" s="5">
        <v>0</v>
      </c>
      <c r="JUW232" s="556" t="s">
        <v>13</v>
      </c>
      <c r="JUX232" s="556"/>
      <c r="JUY232" s="556"/>
      <c r="JUZ232" s="5">
        <v>0</v>
      </c>
      <c r="JVA232" s="556" t="s">
        <v>13</v>
      </c>
      <c r="JVB232" s="556"/>
      <c r="JVC232" s="556"/>
      <c r="JVD232" s="5">
        <v>0</v>
      </c>
      <c r="JVE232" s="556" t="s">
        <v>13</v>
      </c>
      <c r="JVF232" s="556"/>
      <c r="JVG232" s="556"/>
      <c r="JVH232" s="5">
        <v>0</v>
      </c>
      <c r="JVI232" s="556" t="s">
        <v>13</v>
      </c>
      <c r="JVJ232" s="556"/>
      <c r="JVK232" s="556"/>
      <c r="JVL232" s="5">
        <v>0</v>
      </c>
      <c r="JVM232" s="556" t="s">
        <v>13</v>
      </c>
      <c r="JVN232" s="556"/>
      <c r="JVO232" s="556"/>
      <c r="JVP232" s="5">
        <v>0</v>
      </c>
      <c r="JVQ232" s="556" t="s">
        <v>13</v>
      </c>
      <c r="JVR232" s="556"/>
      <c r="JVS232" s="556"/>
      <c r="JVT232" s="5">
        <v>0</v>
      </c>
      <c r="JVU232" s="556" t="s">
        <v>13</v>
      </c>
      <c r="JVV232" s="556"/>
      <c r="JVW232" s="556"/>
      <c r="JVX232" s="5">
        <v>0</v>
      </c>
      <c r="JVY232" s="556" t="s">
        <v>13</v>
      </c>
      <c r="JVZ232" s="556"/>
      <c r="JWA232" s="556"/>
      <c r="JWB232" s="5">
        <v>0</v>
      </c>
      <c r="JWC232" s="556" t="s">
        <v>13</v>
      </c>
      <c r="JWD232" s="556"/>
      <c r="JWE232" s="556"/>
      <c r="JWF232" s="5">
        <v>0</v>
      </c>
      <c r="JWG232" s="556" t="s">
        <v>13</v>
      </c>
      <c r="JWH232" s="556"/>
      <c r="JWI232" s="556"/>
      <c r="JWJ232" s="5">
        <v>0</v>
      </c>
      <c r="JWK232" s="556" t="s">
        <v>13</v>
      </c>
      <c r="JWL232" s="556"/>
      <c r="JWM232" s="556"/>
      <c r="JWN232" s="5">
        <v>0</v>
      </c>
      <c r="JWO232" s="556" t="s">
        <v>13</v>
      </c>
      <c r="JWP232" s="556"/>
      <c r="JWQ232" s="556"/>
      <c r="JWR232" s="5">
        <v>0</v>
      </c>
      <c r="JWS232" s="556" t="s">
        <v>13</v>
      </c>
      <c r="JWT232" s="556"/>
      <c r="JWU232" s="556"/>
      <c r="JWV232" s="5">
        <v>0</v>
      </c>
      <c r="JWW232" s="556" t="s">
        <v>13</v>
      </c>
      <c r="JWX232" s="556"/>
      <c r="JWY232" s="556"/>
      <c r="JWZ232" s="5">
        <v>0</v>
      </c>
      <c r="JXA232" s="556" t="s">
        <v>13</v>
      </c>
      <c r="JXB232" s="556"/>
      <c r="JXC232" s="556"/>
      <c r="JXD232" s="5">
        <v>0</v>
      </c>
      <c r="JXE232" s="556" t="s">
        <v>13</v>
      </c>
      <c r="JXF232" s="556"/>
      <c r="JXG232" s="556"/>
      <c r="JXH232" s="5">
        <v>0</v>
      </c>
      <c r="JXI232" s="556" t="s">
        <v>13</v>
      </c>
      <c r="JXJ232" s="556"/>
      <c r="JXK232" s="556"/>
      <c r="JXL232" s="5">
        <v>0</v>
      </c>
      <c r="JXM232" s="556" t="s">
        <v>13</v>
      </c>
      <c r="JXN232" s="556"/>
      <c r="JXO232" s="556"/>
      <c r="JXP232" s="5">
        <v>0</v>
      </c>
      <c r="JXQ232" s="556" t="s">
        <v>13</v>
      </c>
      <c r="JXR232" s="556"/>
      <c r="JXS232" s="556"/>
      <c r="JXT232" s="5">
        <v>0</v>
      </c>
      <c r="JXU232" s="556" t="s">
        <v>13</v>
      </c>
      <c r="JXV232" s="556"/>
      <c r="JXW232" s="556"/>
      <c r="JXX232" s="5">
        <v>0</v>
      </c>
      <c r="JXY232" s="556" t="s">
        <v>13</v>
      </c>
      <c r="JXZ232" s="556"/>
      <c r="JYA232" s="556"/>
      <c r="JYB232" s="5">
        <v>0</v>
      </c>
      <c r="JYC232" s="556" t="s">
        <v>13</v>
      </c>
      <c r="JYD232" s="556"/>
      <c r="JYE232" s="556"/>
      <c r="JYF232" s="5">
        <v>0</v>
      </c>
      <c r="JYG232" s="556" t="s">
        <v>13</v>
      </c>
      <c r="JYH232" s="556"/>
      <c r="JYI232" s="556"/>
      <c r="JYJ232" s="5">
        <v>0</v>
      </c>
      <c r="JYK232" s="556" t="s">
        <v>13</v>
      </c>
      <c r="JYL232" s="556"/>
      <c r="JYM232" s="556"/>
      <c r="JYN232" s="5">
        <v>0</v>
      </c>
      <c r="JYO232" s="556" t="s">
        <v>13</v>
      </c>
      <c r="JYP232" s="556"/>
      <c r="JYQ232" s="556"/>
      <c r="JYR232" s="5">
        <v>0</v>
      </c>
      <c r="JYS232" s="556" t="s">
        <v>13</v>
      </c>
      <c r="JYT232" s="556"/>
      <c r="JYU232" s="556"/>
      <c r="JYV232" s="5">
        <v>0</v>
      </c>
      <c r="JYW232" s="556" t="s">
        <v>13</v>
      </c>
      <c r="JYX232" s="556"/>
      <c r="JYY232" s="556"/>
      <c r="JYZ232" s="5">
        <v>0</v>
      </c>
      <c r="JZA232" s="556" t="s">
        <v>13</v>
      </c>
      <c r="JZB232" s="556"/>
      <c r="JZC232" s="556"/>
      <c r="JZD232" s="5">
        <v>0</v>
      </c>
      <c r="JZE232" s="556" t="s">
        <v>13</v>
      </c>
      <c r="JZF232" s="556"/>
      <c r="JZG232" s="556"/>
      <c r="JZH232" s="5">
        <v>0</v>
      </c>
      <c r="JZI232" s="556" t="s">
        <v>13</v>
      </c>
      <c r="JZJ232" s="556"/>
      <c r="JZK232" s="556"/>
      <c r="JZL232" s="5">
        <v>0</v>
      </c>
      <c r="JZM232" s="556" t="s">
        <v>13</v>
      </c>
      <c r="JZN232" s="556"/>
      <c r="JZO232" s="556"/>
      <c r="JZP232" s="5">
        <v>0</v>
      </c>
      <c r="JZQ232" s="556" t="s">
        <v>13</v>
      </c>
      <c r="JZR232" s="556"/>
      <c r="JZS232" s="556"/>
      <c r="JZT232" s="5">
        <v>0</v>
      </c>
      <c r="JZU232" s="556" t="s">
        <v>13</v>
      </c>
      <c r="JZV232" s="556"/>
      <c r="JZW232" s="556"/>
      <c r="JZX232" s="5">
        <v>0</v>
      </c>
      <c r="JZY232" s="556" t="s">
        <v>13</v>
      </c>
      <c r="JZZ232" s="556"/>
      <c r="KAA232" s="556"/>
      <c r="KAB232" s="5">
        <v>0</v>
      </c>
      <c r="KAC232" s="556" t="s">
        <v>13</v>
      </c>
      <c r="KAD232" s="556"/>
      <c r="KAE232" s="556"/>
      <c r="KAF232" s="5">
        <v>0</v>
      </c>
      <c r="KAG232" s="556" t="s">
        <v>13</v>
      </c>
      <c r="KAH232" s="556"/>
      <c r="KAI232" s="556"/>
      <c r="KAJ232" s="5">
        <v>0</v>
      </c>
      <c r="KAK232" s="556" t="s">
        <v>13</v>
      </c>
      <c r="KAL232" s="556"/>
      <c r="KAM232" s="556"/>
      <c r="KAN232" s="5">
        <v>0</v>
      </c>
      <c r="KAO232" s="556" t="s">
        <v>13</v>
      </c>
      <c r="KAP232" s="556"/>
      <c r="KAQ232" s="556"/>
      <c r="KAR232" s="5">
        <v>0</v>
      </c>
      <c r="KAS232" s="556" t="s">
        <v>13</v>
      </c>
      <c r="KAT232" s="556"/>
      <c r="KAU232" s="556"/>
      <c r="KAV232" s="5">
        <v>0</v>
      </c>
      <c r="KAW232" s="556" t="s">
        <v>13</v>
      </c>
      <c r="KAX232" s="556"/>
      <c r="KAY232" s="556"/>
      <c r="KAZ232" s="5">
        <v>0</v>
      </c>
      <c r="KBA232" s="556" t="s">
        <v>13</v>
      </c>
      <c r="KBB232" s="556"/>
      <c r="KBC232" s="556"/>
      <c r="KBD232" s="5">
        <v>0</v>
      </c>
      <c r="KBE232" s="556" t="s">
        <v>13</v>
      </c>
      <c r="KBF232" s="556"/>
      <c r="KBG232" s="556"/>
      <c r="KBH232" s="5">
        <v>0</v>
      </c>
      <c r="KBI232" s="556" t="s">
        <v>13</v>
      </c>
      <c r="KBJ232" s="556"/>
      <c r="KBK232" s="556"/>
      <c r="KBL232" s="5">
        <v>0</v>
      </c>
      <c r="KBM232" s="556" t="s">
        <v>13</v>
      </c>
      <c r="KBN232" s="556"/>
      <c r="KBO232" s="556"/>
      <c r="KBP232" s="5">
        <v>0</v>
      </c>
      <c r="KBQ232" s="556" t="s">
        <v>13</v>
      </c>
      <c r="KBR232" s="556"/>
      <c r="KBS232" s="556"/>
      <c r="KBT232" s="5">
        <v>0</v>
      </c>
      <c r="KBU232" s="556" t="s">
        <v>13</v>
      </c>
      <c r="KBV232" s="556"/>
      <c r="KBW232" s="556"/>
      <c r="KBX232" s="5">
        <v>0</v>
      </c>
      <c r="KBY232" s="556" t="s">
        <v>13</v>
      </c>
      <c r="KBZ232" s="556"/>
      <c r="KCA232" s="556"/>
      <c r="KCB232" s="5">
        <v>0</v>
      </c>
      <c r="KCC232" s="556" t="s">
        <v>13</v>
      </c>
      <c r="KCD232" s="556"/>
      <c r="KCE232" s="556"/>
      <c r="KCF232" s="5">
        <v>0</v>
      </c>
      <c r="KCG232" s="556" t="s">
        <v>13</v>
      </c>
      <c r="KCH232" s="556"/>
      <c r="KCI232" s="556"/>
      <c r="KCJ232" s="5">
        <v>0</v>
      </c>
      <c r="KCK232" s="556" t="s">
        <v>13</v>
      </c>
      <c r="KCL232" s="556"/>
      <c r="KCM232" s="556"/>
      <c r="KCN232" s="5">
        <v>0</v>
      </c>
      <c r="KCO232" s="556" t="s">
        <v>13</v>
      </c>
      <c r="KCP232" s="556"/>
      <c r="KCQ232" s="556"/>
      <c r="KCR232" s="5">
        <v>0</v>
      </c>
      <c r="KCS232" s="556" t="s">
        <v>13</v>
      </c>
      <c r="KCT232" s="556"/>
      <c r="KCU232" s="556"/>
      <c r="KCV232" s="5">
        <v>0</v>
      </c>
      <c r="KCW232" s="556" t="s">
        <v>13</v>
      </c>
      <c r="KCX232" s="556"/>
      <c r="KCY232" s="556"/>
      <c r="KCZ232" s="5">
        <v>0</v>
      </c>
      <c r="KDA232" s="556" t="s">
        <v>13</v>
      </c>
      <c r="KDB232" s="556"/>
      <c r="KDC232" s="556"/>
      <c r="KDD232" s="5">
        <v>0</v>
      </c>
      <c r="KDE232" s="556" t="s">
        <v>13</v>
      </c>
      <c r="KDF232" s="556"/>
      <c r="KDG232" s="556"/>
      <c r="KDH232" s="5">
        <v>0</v>
      </c>
      <c r="KDI232" s="556" t="s">
        <v>13</v>
      </c>
      <c r="KDJ232" s="556"/>
      <c r="KDK232" s="556"/>
      <c r="KDL232" s="5">
        <v>0</v>
      </c>
      <c r="KDM232" s="556" t="s">
        <v>13</v>
      </c>
      <c r="KDN232" s="556"/>
      <c r="KDO232" s="556"/>
      <c r="KDP232" s="5">
        <v>0</v>
      </c>
      <c r="KDQ232" s="556" t="s">
        <v>13</v>
      </c>
      <c r="KDR232" s="556"/>
      <c r="KDS232" s="556"/>
      <c r="KDT232" s="5">
        <v>0</v>
      </c>
      <c r="KDU232" s="556" t="s">
        <v>13</v>
      </c>
      <c r="KDV232" s="556"/>
      <c r="KDW232" s="556"/>
      <c r="KDX232" s="5">
        <v>0</v>
      </c>
      <c r="KDY232" s="556" t="s">
        <v>13</v>
      </c>
      <c r="KDZ232" s="556"/>
      <c r="KEA232" s="556"/>
      <c r="KEB232" s="5">
        <v>0</v>
      </c>
      <c r="KEC232" s="556" t="s">
        <v>13</v>
      </c>
      <c r="KED232" s="556"/>
      <c r="KEE232" s="556"/>
      <c r="KEF232" s="5">
        <v>0</v>
      </c>
      <c r="KEG232" s="556" t="s">
        <v>13</v>
      </c>
      <c r="KEH232" s="556"/>
      <c r="KEI232" s="556"/>
      <c r="KEJ232" s="5">
        <v>0</v>
      </c>
      <c r="KEK232" s="556" t="s">
        <v>13</v>
      </c>
      <c r="KEL232" s="556"/>
      <c r="KEM232" s="556"/>
      <c r="KEN232" s="5">
        <v>0</v>
      </c>
      <c r="KEO232" s="556" t="s">
        <v>13</v>
      </c>
      <c r="KEP232" s="556"/>
      <c r="KEQ232" s="556"/>
      <c r="KER232" s="5">
        <v>0</v>
      </c>
      <c r="KES232" s="556" t="s">
        <v>13</v>
      </c>
      <c r="KET232" s="556"/>
      <c r="KEU232" s="556"/>
      <c r="KEV232" s="5">
        <v>0</v>
      </c>
      <c r="KEW232" s="556" t="s">
        <v>13</v>
      </c>
      <c r="KEX232" s="556"/>
      <c r="KEY232" s="556"/>
      <c r="KEZ232" s="5">
        <v>0</v>
      </c>
      <c r="KFA232" s="556" t="s">
        <v>13</v>
      </c>
      <c r="KFB232" s="556"/>
      <c r="KFC232" s="556"/>
      <c r="KFD232" s="5">
        <v>0</v>
      </c>
      <c r="KFE232" s="556" t="s">
        <v>13</v>
      </c>
      <c r="KFF232" s="556"/>
      <c r="KFG232" s="556"/>
      <c r="KFH232" s="5">
        <v>0</v>
      </c>
      <c r="KFI232" s="556" t="s">
        <v>13</v>
      </c>
      <c r="KFJ232" s="556"/>
      <c r="KFK232" s="556"/>
      <c r="KFL232" s="5">
        <v>0</v>
      </c>
      <c r="KFM232" s="556" t="s">
        <v>13</v>
      </c>
      <c r="KFN232" s="556"/>
      <c r="KFO232" s="556"/>
      <c r="KFP232" s="5">
        <v>0</v>
      </c>
      <c r="KFQ232" s="556" t="s">
        <v>13</v>
      </c>
      <c r="KFR232" s="556"/>
      <c r="KFS232" s="556"/>
      <c r="KFT232" s="5">
        <v>0</v>
      </c>
      <c r="KFU232" s="556" t="s">
        <v>13</v>
      </c>
      <c r="KFV232" s="556"/>
      <c r="KFW232" s="556"/>
      <c r="KFX232" s="5">
        <v>0</v>
      </c>
      <c r="KFY232" s="556" t="s">
        <v>13</v>
      </c>
      <c r="KFZ232" s="556"/>
      <c r="KGA232" s="556"/>
      <c r="KGB232" s="5">
        <v>0</v>
      </c>
      <c r="KGC232" s="556" t="s">
        <v>13</v>
      </c>
      <c r="KGD232" s="556"/>
      <c r="KGE232" s="556"/>
      <c r="KGF232" s="5">
        <v>0</v>
      </c>
      <c r="KGG232" s="556" t="s">
        <v>13</v>
      </c>
      <c r="KGH232" s="556"/>
      <c r="KGI232" s="556"/>
      <c r="KGJ232" s="5">
        <v>0</v>
      </c>
      <c r="KGK232" s="556" t="s">
        <v>13</v>
      </c>
      <c r="KGL232" s="556"/>
      <c r="KGM232" s="556"/>
      <c r="KGN232" s="5">
        <v>0</v>
      </c>
      <c r="KGO232" s="556" t="s">
        <v>13</v>
      </c>
      <c r="KGP232" s="556"/>
      <c r="KGQ232" s="556"/>
      <c r="KGR232" s="5">
        <v>0</v>
      </c>
      <c r="KGS232" s="556" t="s">
        <v>13</v>
      </c>
      <c r="KGT232" s="556"/>
      <c r="KGU232" s="556"/>
      <c r="KGV232" s="5">
        <v>0</v>
      </c>
      <c r="KGW232" s="556" t="s">
        <v>13</v>
      </c>
      <c r="KGX232" s="556"/>
      <c r="KGY232" s="556"/>
      <c r="KGZ232" s="5">
        <v>0</v>
      </c>
      <c r="KHA232" s="556" t="s">
        <v>13</v>
      </c>
      <c r="KHB232" s="556"/>
      <c r="KHC232" s="556"/>
      <c r="KHD232" s="5">
        <v>0</v>
      </c>
      <c r="KHE232" s="556" t="s">
        <v>13</v>
      </c>
      <c r="KHF232" s="556"/>
      <c r="KHG232" s="556"/>
      <c r="KHH232" s="5">
        <v>0</v>
      </c>
      <c r="KHI232" s="556" t="s">
        <v>13</v>
      </c>
      <c r="KHJ232" s="556"/>
      <c r="KHK232" s="556"/>
      <c r="KHL232" s="5">
        <v>0</v>
      </c>
      <c r="KHM232" s="556" t="s">
        <v>13</v>
      </c>
      <c r="KHN232" s="556"/>
      <c r="KHO232" s="556"/>
      <c r="KHP232" s="5">
        <v>0</v>
      </c>
      <c r="KHQ232" s="556" t="s">
        <v>13</v>
      </c>
      <c r="KHR232" s="556"/>
      <c r="KHS232" s="556"/>
      <c r="KHT232" s="5">
        <v>0</v>
      </c>
      <c r="KHU232" s="556" t="s">
        <v>13</v>
      </c>
      <c r="KHV232" s="556"/>
      <c r="KHW232" s="556"/>
      <c r="KHX232" s="5">
        <v>0</v>
      </c>
      <c r="KHY232" s="556" t="s">
        <v>13</v>
      </c>
      <c r="KHZ232" s="556"/>
      <c r="KIA232" s="556"/>
      <c r="KIB232" s="5">
        <v>0</v>
      </c>
      <c r="KIC232" s="556" t="s">
        <v>13</v>
      </c>
      <c r="KID232" s="556"/>
      <c r="KIE232" s="556"/>
      <c r="KIF232" s="5">
        <v>0</v>
      </c>
      <c r="KIG232" s="556" t="s">
        <v>13</v>
      </c>
      <c r="KIH232" s="556"/>
      <c r="KII232" s="556"/>
      <c r="KIJ232" s="5">
        <v>0</v>
      </c>
      <c r="KIK232" s="556" t="s">
        <v>13</v>
      </c>
      <c r="KIL232" s="556"/>
      <c r="KIM232" s="556"/>
      <c r="KIN232" s="5">
        <v>0</v>
      </c>
      <c r="KIO232" s="556" t="s">
        <v>13</v>
      </c>
      <c r="KIP232" s="556"/>
      <c r="KIQ232" s="556"/>
      <c r="KIR232" s="5">
        <v>0</v>
      </c>
      <c r="KIS232" s="556" t="s">
        <v>13</v>
      </c>
      <c r="KIT232" s="556"/>
      <c r="KIU232" s="556"/>
      <c r="KIV232" s="5">
        <v>0</v>
      </c>
      <c r="KIW232" s="556" t="s">
        <v>13</v>
      </c>
      <c r="KIX232" s="556"/>
      <c r="KIY232" s="556"/>
      <c r="KIZ232" s="5">
        <v>0</v>
      </c>
      <c r="KJA232" s="556" t="s">
        <v>13</v>
      </c>
      <c r="KJB232" s="556"/>
      <c r="KJC232" s="556"/>
      <c r="KJD232" s="5">
        <v>0</v>
      </c>
      <c r="KJE232" s="556" t="s">
        <v>13</v>
      </c>
      <c r="KJF232" s="556"/>
      <c r="KJG232" s="556"/>
      <c r="KJH232" s="5">
        <v>0</v>
      </c>
      <c r="KJI232" s="556" t="s">
        <v>13</v>
      </c>
      <c r="KJJ232" s="556"/>
      <c r="KJK232" s="556"/>
      <c r="KJL232" s="5">
        <v>0</v>
      </c>
      <c r="KJM232" s="556" t="s">
        <v>13</v>
      </c>
      <c r="KJN232" s="556"/>
      <c r="KJO232" s="556"/>
      <c r="KJP232" s="5">
        <v>0</v>
      </c>
      <c r="KJQ232" s="556" t="s">
        <v>13</v>
      </c>
      <c r="KJR232" s="556"/>
      <c r="KJS232" s="556"/>
      <c r="KJT232" s="5">
        <v>0</v>
      </c>
      <c r="KJU232" s="556" t="s">
        <v>13</v>
      </c>
      <c r="KJV232" s="556"/>
      <c r="KJW232" s="556"/>
      <c r="KJX232" s="5">
        <v>0</v>
      </c>
      <c r="KJY232" s="556" t="s">
        <v>13</v>
      </c>
      <c r="KJZ232" s="556"/>
      <c r="KKA232" s="556"/>
      <c r="KKB232" s="5">
        <v>0</v>
      </c>
      <c r="KKC232" s="556" t="s">
        <v>13</v>
      </c>
      <c r="KKD232" s="556"/>
      <c r="KKE232" s="556"/>
      <c r="KKF232" s="5">
        <v>0</v>
      </c>
      <c r="KKG232" s="556" t="s">
        <v>13</v>
      </c>
      <c r="KKH232" s="556"/>
      <c r="KKI232" s="556"/>
      <c r="KKJ232" s="5">
        <v>0</v>
      </c>
      <c r="KKK232" s="556" t="s">
        <v>13</v>
      </c>
      <c r="KKL232" s="556"/>
      <c r="KKM232" s="556"/>
      <c r="KKN232" s="5">
        <v>0</v>
      </c>
      <c r="KKO232" s="556" t="s">
        <v>13</v>
      </c>
      <c r="KKP232" s="556"/>
      <c r="KKQ232" s="556"/>
      <c r="KKR232" s="5">
        <v>0</v>
      </c>
      <c r="KKS232" s="556" t="s">
        <v>13</v>
      </c>
      <c r="KKT232" s="556"/>
      <c r="KKU232" s="556"/>
      <c r="KKV232" s="5">
        <v>0</v>
      </c>
      <c r="KKW232" s="556" t="s">
        <v>13</v>
      </c>
      <c r="KKX232" s="556"/>
      <c r="KKY232" s="556"/>
      <c r="KKZ232" s="5">
        <v>0</v>
      </c>
      <c r="KLA232" s="556" t="s">
        <v>13</v>
      </c>
      <c r="KLB232" s="556"/>
      <c r="KLC232" s="556"/>
      <c r="KLD232" s="5">
        <v>0</v>
      </c>
      <c r="KLE232" s="556" t="s">
        <v>13</v>
      </c>
      <c r="KLF232" s="556"/>
      <c r="KLG232" s="556"/>
      <c r="KLH232" s="5">
        <v>0</v>
      </c>
      <c r="KLI232" s="556" t="s">
        <v>13</v>
      </c>
      <c r="KLJ232" s="556"/>
      <c r="KLK232" s="556"/>
      <c r="KLL232" s="5">
        <v>0</v>
      </c>
      <c r="KLM232" s="556" t="s">
        <v>13</v>
      </c>
      <c r="KLN232" s="556"/>
      <c r="KLO232" s="556"/>
      <c r="KLP232" s="5">
        <v>0</v>
      </c>
      <c r="KLQ232" s="556" t="s">
        <v>13</v>
      </c>
      <c r="KLR232" s="556"/>
      <c r="KLS232" s="556"/>
      <c r="KLT232" s="5">
        <v>0</v>
      </c>
      <c r="KLU232" s="556" t="s">
        <v>13</v>
      </c>
      <c r="KLV232" s="556"/>
      <c r="KLW232" s="556"/>
      <c r="KLX232" s="5">
        <v>0</v>
      </c>
      <c r="KLY232" s="556" t="s">
        <v>13</v>
      </c>
      <c r="KLZ232" s="556"/>
      <c r="KMA232" s="556"/>
      <c r="KMB232" s="5">
        <v>0</v>
      </c>
      <c r="KMC232" s="556" t="s">
        <v>13</v>
      </c>
      <c r="KMD232" s="556"/>
      <c r="KME232" s="556"/>
      <c r="KMF232" s="5">
        <v>0</v>
      </c>
      <c r="KMG232" s="556" t="s">
        <v>13</v>
      </c>
      <c r="KMH232" s="556"/>
      <c r="KMI232" s="556"/>
      <c r="KMJ232" s="5">
        <v>0</v>
      </c>
      <c r="KMK232" s="556" t="s">
        <v>13</v>
      </c>
      <c r="KML232" s="556"/>
      <c r="KMM232" s="556"/>
      <c r="KMN232" s="5">
        <v>0</v>
      </c>
      <c r="KMO232" s="556" t="s">
        <v>13</v>
      </c>
      <c r="KMP232" s="556"/>
      <c r="KMQ232" s="556"/>
      <c r="KMR232" s="5">
        <v>0</v>
      </c>
      <c r="KMS232" s="556" t="s">
        <v>13</v>
      </c>
      <c r="KMT232" s="556"/>
      <c r="KMU232" s="556"/>
      <c r="KMV232" s="5">
        <v>0</v>
      </c>
      <c r="KMW232" s="556" t="s">
        <v>13</v>
      </c>
      <c r="KMX232" s="556"/>
      <c r="KMY232" s="556"/>
      <c r="KMZ232" s="5">
        <v>0</v>
      </c>
      <c r="KNA232" s="556" t="s">
        <v>13</v>
      </c>
      <c r="KNB232" s="556"/>
      <c r="KNC232" s="556"/>
      <c r="KND232" s="5">
        <v>0</v>
      </c>
      <c r="KNE232" s="556" t="s">
        <v>13</v>
      </c>
      <c r="KNF232" s="556"/>
      <c r="KNG232" s="556"/>
      <c r="KNH232" s="5">
        <v>0</v>
      </c>
      <c r="KNI232" s="556" t="s">
        <v>13</v>
      </c>
      <c r="KNJ232" s="556"/>
      <c r="KNK232" s="556"/>
      <c r="KNL232" s="5">
        <v>0</v>
      </c>
      <c r="KNM232" s="556" t="s">
        <v>13</v>
      </c>
      <c r="KNN232" s="556"/>
      <c r="KNO232" s="556"/>
      <c r="KNP232" s="5">
        <v>0</v>
      </c>
      <c r="KNQ232" s="556" t="s">
        <v>13</v>
      </c>
      <c r="KNR232" s="556"/>
      <c r="KNS232" s="556"/>
      <c r="KNT232" s="5">
        <v>0</v>
      </c>
      <c r="KNU232" s="556" t="s">
        <v>13</v>
      </c>
      <c r="KNV232" s="556"/>
      <c r="KNW232" s="556"/>
      <c r="KNX232" s="5">
        <v>0</v>
      </c>
      <c r="KNY232" s="556" t="s">
        <v>13</v>
      </c>
      <c r="KNZ232" s="556"/>
      <c r="KOA232" s="556"/>
      <c r="KOB232" s="5">
        <v>0</v>
      </c>
      <c r="KOC232" s="556" t="s">
        <v>13</v>
      </c>
      <c r="KOD232" s="556"/>
      <c r="KOE232" s="556"/>
      <c r="KOF232" s="5">
        <v>0</v>
      </c>
      <c r="KOG232" s="556" t="s">
        <v>13</v>
      </c>
      <c r="KOH232" s="556"/>
      <c r="KOI232" s="556"/>
      <c r="KOJ232" s="5">
        <v>0</v>
      </c>
      <c r="KOK232" s="556" t="s">
        <v>13</v>
      </c>
      <c r="KOL232" s="556"/>
      <c r="KOM232" s="556"/>
      <c r="KON232" s="5">
        <v>0</v>
      </c>
      <c r="KOO232" s="556" t="s">
        <v>13</v>
      </c>
      <c r="KOP232" s="556"/>
      <c r="KOQ232" s="556"/>
      <c r="KOR232" s="5">
        <v>0</v>
      </c>
      <c r="KOS232" s="556" t="s">
        <v>13</v>
      </c>
      <c r="KOT232" s="556"/>
      <c r="KOU232" s="556"/>
      <c r="KOV232" s="5">
        <v>0</v>
      </c>
      <c r="KOW232" s="556" t="s">
        <v>13</v>
      </c>
      <c r="KOX232" s="556"/>
      <c r="KOY232" s="556"/>
      <c r="KOZ232" s="5">
        <v>0</v>
      </c>
      <c r="KPA232" s="556" t="s">
        <v>13</v>
      </c>
      <c r="KPB232" s="556"/>
      <c r="KPC232" s="556"/>
      <c r="KPD232" s="5">
        <v>0</v>
      </c>
      <c r="KPE232" s="556" t="s">
        <v>13</v>
      </c>
      <c r="KPF232" s="556"/>
      <c r="KPG232" s="556"/>
      <c r="KPH232" s="5">
        <v>0</v>
      </c>
      <c r="KPI232" s="556" t="s">
        <v>13</v>
      </c>
      <c r="KPJ232" s="556"/>
      <c r="KPK232" s="556"/>
      <c r="KPL232" s="5">
        <v>0</v>
      </c>
      <c r="KPM232" s="556" t="s">
        <v>13</v>
      </c>
      <c r="KPN232" s="556"/>
      <c r="KPO232" s="556"/>
      <c r="KPP232" s="5">
        <v>0</v>
      </c>
      <c r="KPQ232" s="556" t="s">
        <v>13</v>
      </c>
      <c r="KPR232" s="556"/>
      <c r="KPS232" s="556"/>
      <c r="KPT232" s="5">
        <v>0</v>
      </c>
      <c r="KPU232" s="556" t="s">
        <v>13</v>
      </c>
      <c r="KPV232" s="556"/>
      <c r="KPW232" s="556"/>
      <c r="KPX232" s="5">
        <v>0</v>
      </c>
      <c r="KPY232" s="556" t="s">
        <v>13</v>
      </c>
      <c r="KPZ232" s="556"/>
      <c r="KQA232" s="556"/>
      <c r="KQB232" s="5">
        <v>0</v>
      </c>
      <c r="KQC232" s="556" t="s">
        <v>13</v>
      </c>
      <c r="KQD232" s="556"/>
      <c r="KQE232" s="556"/>
      <c r="KQF232" s="5">
        <v>0</v>
      </c>
      <c r="KQG232" s="556" t="s">
        <v>13</v>
      </c>
      <c r="KQH232" s="556"/>
      <c r="KQI232" s="556"/>
      <c r="KQJ232" s="5">
        <v>0</v>
      </c>
      <c r="KQK232" s="556" t="s">
        <v>13</v>
      </c>
      <c r="KQL232" s="556"/>
      <c r="KQM232" s="556"/>
      <c r="KQN232" s="5">
        <v>0</v>
      </c>
      <c r="KQO232" s="556" t="s">
        <v>13</v>
      </c>
      <c r="KQP232" s="556"/>
      <c r="KQQ232" s="556"/>
      <c r="KQR232" s="5">
        <v>0</v>
      </c>
      <c r="KQS232" s="556" t="s">
        <v>13</v>
      </c>
      <c r="KQT232" s="556"/>
      <c r="KQU232" s="556"/>
      <c r="KQV232" s="5">
        <v>0</v>
      </c>
      <c r="KQW232" s="556" t="s">
        <v>13</v>
      </c>
      <c r="KQX232" s="556"/>
      <c r="KQY232" s="556"/>
      <c r="KQZ232" s="5">
        <v>0</v>
      </c>
      <c r="KRA232" s="556" t="s">
        <v>13</v>
      </c>
      <c r="KRB232" s="556"/>
      <c r="KRC232" s="556"/>
      <c r="KRD232" s="5">
        <v>0</v>
      </c>
      <c r="KRE232" s="556" t="s">
        <v>13</v>
      </c>
      <c r="KRF232" s="556"/>
      <c r="KRG232" s="556"/>
      <c r="KRH232" s="5">
        <v>0</v>
      </c>
      <c r="KRI232" s="556" t="s">
        <v>13</v>
      </c>
      <c r="KRJ232" s="556"/>
      <c r="KRK232" s="556"/>
      <c r="KRL232" s="5">
        <v>0</v>
      </c>
      <c r="KRM232" s="556" t="s">
        <v>13</v>
      </c>
      <c r="KRN232" s="556"/>
      <c r="KRO232" s="556"/>
      <c r="KRP232" s="5">
        <v>0</v>
      </c>
      <c r="KRQ232" s="556" t="s">
        <v>13</v>
      </c>
      <c r="KRR232" s="556"/>
      <c r="KRS232" s="556"/>
      <c r="KRT232" s="5">
        <v>0</v>
      </c>
      <c r="KRU232" s="556" t="s">
        <v>13</v>
      </c>
      <c r="KRV232" s="556"/>
      <c r="KRW232" s="556"/>
      <c r="KRX232" s="5">
        <v>0</v>
      </c>
      <c r="KRY232" s="556" t="s">
        <v>13</v>
      </c>
      <c r="KRZ232" s="556"/>
      <c r="KSA232" s="556"/>
      <c r="KSB232" s="5">
        <v>0</v>
      </c>
      <c r="KSC232" s="556" t="s">
        <v>13</v>
      </c>
      <c r="KSD232" s="556"/>
      <c r="KSE232" s="556"/>
      <c r="KSF232" s="5">
        <v>0</v>
      </c>
      <c r="KSG232" s="556" t="s">
        <v>13</v>
      </c>
      <c r="KSH232" s="556"/>
      <c r="KSI232" s="556"/>
      <c r="KSJ232" s="5">
        <v>0</v>
      </c>
      <c r="KSK232" s="556" t="s">
        <v>13</v>
      </c>
      <c r="KSL232" s="556"/>
      <c r="KSM232" s="556"/>
      <c r="KSN232" s="5">
        <v>0</v>
      </c>
      <c r="KSO232" s="556" t="s">
        <v>13</v>
      </c>
      <c r="KSP232" s="556"/>
      <c r="KSQ232" s="556"/>
      <c r="KSR232" s="5">
        <v>0</v>
      </c>
      <c r="KSS232" s="556" t="s">
        <v>13</v>
      </c>
      <c r="KST232" s="556"/>
      <c r="KSU232" s="556"/>
      <c r="KSV232" s="5">
        <v>0</v>
      </c>
      <c r="KSW232" s="556" t="s">
        <v>13</v>
      </c>
      <c r="KSX232" s="556"/>
      <c r="KSY232" s="556"/>
      <c r="KSZ232" s="5">
        <v>0</v>
      </c>
      <c r="KTA232" s="556" t="s">
        <v>13</v>
      </c>
      <c r="KTB232" s="556"/>
      <c r="KTC232" s="556"/>
      <c r="KTD232" s="5">
        <v>0</v>
      </c>
      <c r="KTE232" s="556" t="s">
        <v>13</v>
      </c>
      <c r="KTF232" s="556"/>
      <c r="KTG232" s="556"/>
      <c r="KTH232" s="5">
        <v>0</v>
      </c>
      <c r="KTI232" s="556" t="s">
        <v>13</v>
      </c>
      <c r="KTJ232" s="556"/>
      <c r="KTK232" s="556"/>
      <c r="KTL232" s="5">
        <v>0</v>
      </c>
      <c r="KTM232" s="556" t="s">
        <v>13</v>
      </c>
      <c r="KTN232" s="556"/>
      <c r="KTO232" s="556"/>
      <c r="KTP232" s="5">
        <v>0</v>
      </c>
      <c r="KTQ232" s="556" t="s">
        <v>13</v>
      </c>
      <c r="KTR232" s="556"/>
      <c r="KTS232" s="556"/>
      <c r="KTT232" s="5">
        <v>0</v>
      </c>
      <c r="KTU232" s="556" t="s">
        <v>13</v>
      </c>
      <c r="KTV232" s="556"/>
      <c r="KTW232" s="556"/>
      <c r="KTX232" s="5">
        <v>0</v>
      </c>
      <c r="KTY232" s="556" t="s">
        <v>13</v>
      </c>
      <c r="KTZ232" s="556"/>
      <c r="KUA232" s="556"/>
      <c r="KUB232" s="5">
        <v>0</v>
      </c>
      <c r="KUC232" s="556" t="s">
        <v>13</v>
      </c>
      <c r="KUD232" s="556"/>
      <c r="KUE232" s="556"/>
      <c r="KUF232" s="5">
        <v>0</v>
      </c>
      <c r="KUG232" s="556" t="s">
        <v>13</v>
      </c>
      <c r="KUH232" s="556"/>
      <c r="KUI232" s="556"/>
      <c r="KUJ232" s="5">
        <v>0</v>
      </c>
      <c r="KUK232" s="556" t="s">
        <v>13</v>
      </c>
      <c r="KUL232" s="556"/>
      <c r="KUM232" s="556"/>
      <c r="KUN232" s="5">
        <v>0</v>
      </c>
      <c r="KUO232" s="556" t="s">
        <v>13</v>
      </c>
      <c r="KUP232" s="556"/>
      <c r="KUQ232" s="556"/>
      <c r="KUR232" s="5">
        <v>0</v>
      </c>
      <c r="KUS232" s="556" t="s">
        <v>13</v>
      </c>
      <c r="KUT232" s="556"/>
      <c r="KUU232" s="556"/>
      <c r="KUV232" s="5">
        <v>0</v>
      </c>
      <c r="KUW232" s="556" t="s">
        <v>13</v>
      </c>
      <c r="KUX232" s="556"/>
      <c r="KUY232" s="556"/>
      <c r="KUZ232" s="5">
        <v>0</v>
      </c>
      <c r="KVA232" s="556" t="s">
        <v>13</v>
      </c>
      <c r="KVB232" s="556"/>
      <c r="KVC232" s="556"/>
      <c r="KVD232" s="5">
        <v>0</v>
      </c>
      <c r="KVE232" s="556" t="s">
        <v>13</v>
      </c>
      <c r="KVF232" s="556"/>
      <c r="KVG232" s="556"/>
      <c r="KVH232" s="5">
        <v>0</v>
      </c>
      <c r="KVI232" s="556" t="s">
        <v>13</v>
      </c>
      <c r="KVJ232" s="556"/>
      <c r="KVK232" s="556"/>
      <c r="KVL232" s="5">
        <v>0</v>
      </c>
      <c r="KVM232" s="556" t="s">
        <v>13</v>
      </c>
      <c r="KVN232" s="556"/>
      <c r="KVO232" s="556"/>
      <c r="KVP232" s="5">
        <v>0</v>
      </c>
      <c r="KVQ232" s="556" t="s">
        <v>13</v>
      </c>
      <c r="KVR232" s="556"/>
      <c r="KVS232" s="556"/>
      <c r="KVT232" s="5">
        <v>0</v>
      </c>
      <c r="KVU232" s="556" t="s">
        <v>13</v>
      </c>
      <c r="KVV232" s="556"/>
      <c r="KVW232" s="556"/>
      <c r="KVX232" s="5">
        <v>0</v>
      </c>
      <c r="KVY232" s="556" t="s">
        <v>13</v>
      </c>
      <c r="KVZ232" s="556"/>
      <c r="KWA232" s="556"/>
      <c r="KWB232" s="5">
        <v>0</v>
      </c>
      <c r="KWC232" s="556" t="s">
        <v>13</v>
      </c>
      <c r="KWD232" s="556"/>
      <c r="KWE232" s="556"/>
      <c r="KWF232" s="5">
        <v>0</v>
      </c>
      <c r="KWG232" s="556" t="s">
        <v>13</v>
      </c>
      <c r="KWH232" s="556"/>
      <c r="KWI232" s="556"/>
      <c r="KWJ232" s="5">
        <v>0</v>
      </c>
      <c r="KWK232" s="556" t="s">
        <v>13</v>
      </c>
      <c r="KWL232" s="556"/>
      <c r="KWM232" s="556"/>
      <c r="KWN232" s="5">
        <v>0</v>
      </c>
      <c r="KWO232" s="556" t="s">
        <v>13</v>
      </c>
      <c r="KWP232" s="556"/>
      <c r="KWQ232" s="556"/>
      <c r="KWR232" s="5">
        <v>0</v>
      </c>
      <c r="KWS232" s="556" t="s">
        <v>13</v>
      </c>
      <c r="KWT232" s="556"/>
      <c r="KWU232" s="556"/>
      <c r="KWV232" s="5">
        <v>0</v>
      </c>
      <c r="KWW232" s="556" t="s">
        <v>13</v>
      </c>
      <c r="KWX232" s="556"/>
      <c r="KWY232" s="556"/>
      <c r="KWZ232" s="5">
        <v>0</v>
      </c>
      <c r="KXA232" s="556" t="s">
        <v>13</v>
      </c>
      <c r="KXB232" s="556"/>
      <c r="KXC232" s="556"/>
      <c r="KXD232" s="5">
        <v>0</v>
      </c>
      <c r="KXE232" s="556" t="s">
        <v>13</v>
      </c>
      <c r="KXF232" s="556"/>
      <c r="KXG232" s="556"/>
      <c r="KXH232" s="5">
        <v>0</v>
      </c>
      <c r="KXI232" s="556" t="s">
        <v>13</v>
      </c>
      <c r="KXJ232" s="556"/>
      <c r="KXK232" s="556"/>
      <c r="KXL232" s="5">
        <v>0</v>
      </c>
      <c r="KXM232" s="556" t="s">
        <v>13</v>
      </c>
      <c r="KXN232" s="556"/>
      <c r="KXO232" s="556"/>
      <c r="KXP232" s="5">
        <v>0</v>
      </c>
      <c r="KXQ232" s="556" t="s">
        <v>13</v>
      </c>
      <c r="KXR232" s="556"/>
      <c r="KXS232" s="556"/>
      <c r="KXT232" s="5">
        <v>0</v>
      </c>
      <c r="KXU232" s="556" t="s">
        <v>13</v>
      </c>
      <c r="KXV232" s="556"/>
      <c r="KXW232" s="556"/>
      <c r="KXX232" s="5">
        <v>0</v>
      </c>
      <c r="KXY232" s="556" t="s">
        <v>13</v>
      </c>
      <c r="KXZ232" s="556"/>
      <c r="KYA232" s="556"/>
      <c r="KYB232" s="5">
        <v>0</v>
      </c>
      <c r="KYC232" s="556" t="s">
        <v>13</v>
      </c>
      <c r="KYD232" s="556"/>
      <c r="KYE232" s="556"/>
      <c r="KYF232" s="5">
        <v>0</v>
      </c>
      <c r="KYG232" s="556" t="s">
        <v>13</v>
      </c>
      <c r="KYH232" s="556"/>
      <c r="KYI232" s="556"/>
      <c r="KYJ232" s="5">
        <v>0</v>
      </c>
      <c r="KYK232" s="556" t="s">
        <v>13</v>
      </c>
      <c r="KYL232" s="556"/>
      <c r="KYM232" s="556"/>
      <c r="KYN232" s="5">
        <v>0</v>
      </c>
      <c r="KYO232" s="556" t="s">
        <v>13</v>
      </c>
      <c r="KYP232" s="556"/>
      <c r="KYQ232" s="556"/>
      <c r="KYR232" s="5">
        <v>0</v>
      </c>
      <c r="KYS232" s="556" t="s">
        <v>13</v>
      </c>
      <c r="KYT232" s="556"/>
      <c r="KYU232" s="556"/>
      <c r="KYV232" s="5">
        <v>0</v>
      </c>
      <c r="KYW232" s="556" t="s">
        <v>13</v>
      </c>
      <c r="KYX232" s="556"/>
      <c r="KYY232" s="556"/>
      <c r="KYZ232" s="5">
        <v>0</v>
      </c>
      <c r="KZA232" s="556" t="s">
        <v>13</v>
      </c>
      <c r="KZB232" s="556"/>
      <c r="KZC232" s="556"/>
      <c r="KZD232" s="5">
        <v>0</v>
      </c>
      <c r="KZE232" s="556" t="s">
        <v>13</v>
      </c>
      <c r="KZF232" s="556"/>
      <c r="KZG232" s="556"/>
      <c r="KZH232" s="5">
        <v>0</v>
      </c>
      <c r="KZI232" s="556" t="s">
        <v>13</v>
      </c>
      <c r="KZJ232" s="556"/>
      <c r="KZK232" s="556"/>
      <c r="KZL232" s="5">
        <v>0</v>
      </c>
      <c r="KZM232" s="556" t="s">
        <v>13</v>
      </c>
      <c r="KZN232" s="556"/>
      <c r="KZO232" s="556"/>
      <c r="KZP232" s="5">
        <v>0</v>
      </c>
      <c r="KZQ232" s="556" t="s">
        <v>13</v>
      </c>
      <c r="KZR232" s="556"/>
      <c r="KZS232" s="556"/>
      <c r="KZT232" s="5">
        <v>0</v>
      </c>
      <c r="KZU232" s="556" t="s">
        <v>13</v>
      </c>
      <c r="KZV232" s="556"/>
      <c r="KZW232" s="556"/>
      <c r="KZX232" s="5">
        <v>0</v>
      </c>
      <c r="KZY232" s="556" t="s">
        <v>13</v>
      </c>
      <c r="KZZ232" s="556"/>
      <c r="LAA232" s="556"/>
      <c r="LAB232" s="5">
        <v>0</v>
      </c>
      <c r="LAC232" s="556" t="s">
        <v>13</v>
      </c>
      <c r="LAD232" s="556"/>
      <c r="LAE232" s="556"/>
      <c r="LAF232" s="5">
        <v>0</v>
      </c>
      <c r="LAG232" s="556" t="s">
        <v>13</v>
      </c>
      <c r="LAH232" s="556"/>
      <c r="LAI232" s="556"/>
      <c r="LAJ232" s="5">
        <v>0</v>
      </c>
      <c r="LAK232" s="556" t="s">
        <v>13</v>
      </c>
      <c r="LAL232" s="556"/>
      <c r="LAM232" s="556"/>
      <c r="LAN232" s="5">
        <v>0</v>
      </c>
      <c r="LAO232" s="556" t="s">
        <v>13</v>
      </c>
      <c r="LAP232" s="556"/>
      <c r="LAQ232" s="556"/>
      <c r="LAR232" s="5">
        <v>0</v>
      </c>
      <c r="LAS232" s="556" t="s">
        <v>13</v>
      </c>
      <c r="LAT232" s="556"/>
      <c r="LAU232" s="556"/>
      <c r="LAV232" s="5">
        <v>0</v>
      </c>
      <c r="LAW232" s="556" t="s">
        <v>13</v>
      </c>
      <c r="LAX232" s="556"/>
      <c r="LAY232" s="556"/>
      <c r="LAZ232" s="5">
        <v>0</v>
      </c>
      <c r="LBA232" s="556" t="s">
        <v>13</v>
      </c>
      <c r="LBB232" s="556"/>
      <c r="LBC232" s="556"/>
      <c r="LBD232" s="5">
        <v>0</v>
      </c>
      <c r="LBE232" s="556" t="s">
        <v>13</v>
      </c>
      <c r="LBF232" s="556"/>
      <c r="LBG232" s="556"/>
      <c r="LBH232" s="5">
        <v>0</v>
      </c>
      <c r="LBI232" s="556" t="s">
        <v>13</v>
      </c>
      <c r="LBJ232" s="556"/>
      <c r="LBK232" s="556"/>
      <c r="LBL232" s="5">
        <v>0</v>
      </c>
      <c r="LBM232" s="556" t="s">
        <v>13</v>
      </c>
      <c r="LBN232" s="556"/>
      <c r="LBO232" s="556"/>
      <c r="LBP232" s="5">
        <v>0</v>
      </c>
      <c r="LBQ232" s="556" t="s">
        <v>13</v>
      </c>
      <c r="LBR232" s="556"/>
      <c r="LBS232" s="556"/>
      <c r="LBT232" s="5">
        <v>0</v>
      </c>
      <c r="LBU232" s="556" t="s">
        <v>13</v>
      </c>
      <c r="LBV232" s="556"/>
      <c r="LBW232" s="556"/>
      <c r="LBX232" s="5">
        <v>0</v>
      </c>
      <c r="LBY232" s="556" t="s">
        <v>13</v>
      </c>
      <c r="LBZ232" s="556"/>
      <c r="LCA232" s="556"/>
      <c r="LCB232" s="5">
        <v>0</v>
      </c>
      <c r="LCC232" s="556" t="s">
        <v>13</v>
      </c>
      <c r="LCD232" s="556"/>
      <c r="LCE232" s="556"/>
      <c r="LCF232" s="5">
        <v>0</v>
      </c>
      <c r="LCG232" s="556" t="s">
        <v>13</v>
      </c>
      <c r="LCH232" s="556"/>
      <c r="LCI232" s="556"/>
      <c r="LCJ232" s="5">
        <v>0</v>
      </c>
      <c r="LCK232" s="556" t="s">
        <v>13</v>
      </c>
      <c r="LCL232" s="556"/>
      <c r="LCM232" s="556"/>
      <c r="LCN232" s="5">
        <v>0</v>
      </c>
      <c r="LCO232" s="556" t="s">
        <v>13</v>
      </c>
      <c r="LCP232" s="556"/>
      <c r="LCQ232" s="556"/>
      <c r="LCR232" s="5">
        <v>0</v>
      </c>
      <c r="LCS232" s="556" t="s">
        <v>13</v>
      </c>
      <c r="LCT232" s="556"/>
      <c r="LCU232" s="556"/>
      <c r="LCV232" s="5">
        <v>0</v>
      </c>
      <c r="LCW232" s="556" t="s">
        <v>13</v>
      </c>
      <c r="LCX232" s="556"/>
      <c r="LCY232" s="556"/>
      <c r="LCZ232" s="5">
        <v>0</v>
      </c>
      <c r="LDA232" s="556" t="s">
        <v>13</v>
      </c>
      <c r="LDB232" s="556"/>
      <c r="LDC232" s="556"/>
      <c r="LDD232" s="5">
        <v>0</v>
      </c>
      <c r="LDE232" s="556" t="s">
        <v>13</v>
      </c>
      <c r="LDF232" s="556"/>
      <c r="LDG232" s="556"/>
      <c r="LDH232" s="5">
        <v>0</v>
      </c>
      <c r="LDI232" s="556" t="s">
        <v>13</v>
      </c>
      <c r="LDJ232" s="556"/>
      <c r="LDK232" s="556"/>
      <c r="LDL232" s="5">
        <v>0</v>
      </c>
      <c r="LDM232" s="556" t="s">
        <v>13</v>
      </c>
      <c r="LDN232" s="556"/>
      <c r="LDO232" s="556"/>
      <c r="LDP232" s="5">
        <v>0</v>
      </c>
      <c r="LDQ232" s="556" t="s">
        <v>13</v>
      </c>
      <c r="LDR232" s="556"/>
      <c r="LDS232" s="556"/>
      <c r="LDT232" s="5">
        <v>0</v>
      </c>
      <c r="LDU232" s="556" t="s">
        <v>13</v>
      </c>
      <c r="LDV232" s="556"/>
      <c r="LDW232" s="556"/>
      <c r="LDX232" s="5">
        <v>0</v>
      </c>
      <c r="LDY232" s="556" t="s">
        <v>13</v>
      </c>
      <c r="LDZ232" s="556"/>
      <c r="LEA232" s="556"/>
      <c r="LEB232" s="5">
        <v>0</v>
      </c>
      <c r="LEC232" s="556" t="s">
        <v>13</v>
      </c>
      <c r="LED232" s="556"/>
      <c r="LEE232" s="556"/>
      <c r="LEF232" s="5">
        <v>0</v>
      </c>
      <c r="LEG232" s="556" t="s">
        <v>13</v>
      </c>
      <c r="LEH232" s="556"/>
      <c r="LEI232" s="556"/>
      <c r="LEJ232" s="5">
        <v>0</v>
      </c>
      <c r="LEK232" s="556" t="s">
        <v>13</v>
      </c>
      <c r="LEL232" s="556"/>
      <c r="LEM232" s="556"/>
      <c r="LEN232" s="5">
        <v>0</v>
      </c>
      <c r="LEO232" s="556" t="s">
        <v>13</v>
      </c>
      <c r="LEP232" s="556"/>
      <c r="LEQ232" s="556"/>
      <c r="LER232" s="5">
        <v>0</v>
      </c>
      <c r="LES232" s="556" t="s">
        <v>13</v>
      </c>
      <c r="LET232" s="556"/>
      <c r="LEU232" s="556"/>
      <c r="LEV232" s="5">
        <v>0</v>
      </c>
      <c r="LEW232" s="556" t="s">
        <v>13</v>
      </c>
      <c r="LEX232" s="556"/>
      <c r="LEY232" s="556"/>
      <c r="LEZ232" s="5">
        <v>0</v>
      </c>
      <c r="LFA232" s="556" t="s">
        <v>13</v>
      </c>
      <c r="LFB232" s="556"/>
      <c r="LFC232" s="556"/>
      <c r="LFD232" s="5">
        <v>0</v>
      </c>
      <c r="LFE232" s="556" t="s">
        <v>13</v>
      </c>
      <c r="LFF232" s="556"/>
      <c r="LFG232" s="556"/>
      <c r="LFH232" s="5">
        <v>0</v>
      </c>
      <c r="LFI232" s="556" t="s">
        <v>13</v>
      </c>
      <c r="LFJ232" s="556"/>
      <c r="LFK232" s="556"/>
      <c r="LFL232" s="5">
        <v>0</v>
      </c>
      <c r="LFM232" s="556" t="s">
        <v>13</v>
      </c>
      <c r="LFN232" s="556"/>
      <c r="LFO232" s="556"/>
      <c r="LFP232" s="5">
        <v>0</v>
      </c>
      <c r="LFQ232" s="556" t="s">
        <v>13</v>
      </c>
      <c r="LFR232" s="556"/>
      <c r="LFS232" s="556"/>
      <c r="LFT232" s="5">
        <v>0</v>
      </c>
      <c r="LFU232" s="556" t="s">
        <v>13</v>
      </c>
      <c r="LFV232" s="556"/>
      <c r="LFW232" s="556"/>
      <c r="LFX232" s="5">
        <v>0</v>
      </c>
      <c r="LFY232" s="556" t="s">
        <v>13</v>
      </c>
      <c r="LFZ232" s="556"/>
      <c r="LGA232" s="556"/>
      <c r="LGB232" s="5">
        <v>0</v>
      </c>
      <c r="LGC232" s="556" t="s">
        <v>13</v>
      </c>
      <c r="LGD232" s="556"/>
      <c r="LGE232" s="556"/>
      <c r="LGF232" s="5">
        <v>0</v>
      </c>
      <c r="LGG232" s="556" t="s">
        <v>13</v>
      </c>
      <c r="LGH232" s="556"/>
      <c r="LGI232" s="556"/>
      <c r="LGJ232" s="5">
        <v>0</v>
      </c>
      <c r="LGK232" s="556" t="s">
        <v>13</v>
      </c>
      <c r="LGL232" s="556"/>
      <c r="LGM232" s="556"/>
      <c r="LGN232" s="5">
        <v>0</v>
      </c>
      <c r="LGO232" s="556" t="s">
        <v>13</v>
      </c>
      <c r="LGP232" s="556"/>
      <c r="LGQ232" s="556"/>
      <c r="LGR232" s="5">
        <v>0</v>
      </c>
      <c r="LGS232" s="556" t="s">
        <v>13</v>
      </c>
      <c r="LGT232" s="556"/>
      <c r="LGU232" s="556"/>
      <c r="LGV232" s="5">
        <v>0</v>
      </c>
      <c r="LGW232" s="556" t="s">
        <v>13</v>
      </c>
      <c r="LGX232" s="556"/>
      <c r="LGY232" s="556"/>
      <c r="LGZ232" s="5">
        <v>0</v>
      </c>
      <c r="LHA232" s="556" t="s">
        <v>13</v>
      </c>
      <c r="LHB232" s="556"/>
      <c r="LHC232" s="556"/>
      <c r="LHD232" s="5">
        <v>0</v>
      </c>
      <c r="LHE232" s="556" t="s">
        <v>13</v>
      </c>
      <c r="LHF232" s="556"/>
      <c r="LHG232" s="556"/>
      <c r="LHH232" s="5">
        <v>0</v>
      </c>
      <c r="LHI232" s="556" t="s">
        <v>13</v>
      </c>
      <c r="LHJ232" s="556"/>
      <c r="LHK232" s="556"/>
      <c r="LHL232" s="5">
        <v>0</v>
      </c>
      <c r="LHM232" s="556" t="s">
        <v>13</v>
      </c>
      <c r="LHN232" s="556"/>
      <c r="LHO232" s="556"/>
      <c r="LHP232" s="5">
        <v>0</v>
      </c>
      <c r="LHQ232" s="556" t="s">
        <v>13</v>
      </c>
      <c r="LHR232" s="556"/>
      <c r="LHS232" s="556"/>
      <c r="LHT232" s="5">
        <v>0</v>
      </c>
      <c r="LHU232" s="556" t="s">
        <v>13</v>
      </c>
      <c r="LHV232" s="556"/>
      <c r="LHW232" s="556"/>
      <c r="LHX232" s="5">
        <v>0</v>
      </c>
      <c r="LHY232" s="556" t="s">
        <v>13</v>
      </c>
      <c r="LHZ232" s="556"/>
      <c r="LIA232" s="556"/>
      <c r="LIB232" s="5">
        <v>0</v>
      </c>
      <c r="LIC232" s="556" t="s">
        <v>13</v>
      </c>
      <c r="LID232" s="556"/>
      <c r="LIE232" s="556"/>
      <c r="LIF232" s="5">
        <v>0</v>
      </c>
      <c r="LIG232" s="556" t="s">
        <v>13</v>
      </c>
      <c r="LIH232" s="556"/>
      <c r="LII232" s="556"/>
      <c r="LIJ232" s="5">
        <v>0</v>
      </c>
      <c r="LIK232" s="556" t="s">
        <v>13</v>
      </c>
      <c r="LIL232" s="556"/>
      <c r="LIM232" s="556"/>
      <c r="LIN232" s="5">
        <v>0</v>
      </c>
      <c r="LIO232" s="556" t="s">
        <v>13</v>
      </c>
      <c r="LIP232" s="556"/>
      <c r="LIQ232" s="556"/>
      <c r="LIR232" s="5">
        <v>0</v>
      </c>
      <c r="LIS232" s="556" t="s">
        <v>13</v>
      </c>
      <c r="LIT232" s="556"/>
      <c r="LIU232" s="556"/>
      <c r="LIV232" s="5">
        <v>0</v>
      </c>
      <c r="LIW232" s="556" t="s">
        <v>13</v>
      </c>
      <c r="LIX232" s="556"/>
      <c r="LIY232" s="556"/>
      <c r="LIZ232" s="5">
        <v>0</v>
      </c>
      <c r="LJA232" s="556" t="s">
        <v>13</v>
      </c>
      <c r="LJB232" s="556"/>
      <c r="LJC232" s="556"/>
      <c r="LJD232" s="5">
        <v>0</v>
      </c>
      <c r="LJE232" s="556" t="s">
        <v>13</v>
      </c>
      <c r="LJF232" s="556"/>
      <c r="LJG232" s="556"/>
      <c r="LJH232" s="5">
        <v>0</v>
      </c>
      <c r="LJI232" s="556" t="s">
        <v>13</v>
      </c>
      <c r="LJJ232" s="556"/>
      <c r="LJK232" s="556"/>
      <c r="LJL232" s="5">
        <v>0</v>
      </c>
      <c r="LJM232" s="556" t="s">
        <v>13</v>
      </c>
      <c r="LJN232" s="556"/>
      <c r="LJO232" s="556"/>
      <c r="LJP232" s="5">
        <v>0</v>
      </c>
      <c r="LJQ232" s="556" t="s">
        <v>13</v>
      </c>
      <c r="LJR232" s="556"/>
      <c r="LJS232" s="556"/>
      <c r="LJT232" s="5">
        <v>0</v>
      </c>
      <c r="LJU232" s="556" t="s">
        <v>13</v>
      </c>
      <c r="LJV232" s="556"/>
      <c r="LJW232" s="556"/>
      <c r="LJX232" s="5">
        <v>0</v>
      </c>
      <c r="LJY232" s="556" t="s">
        <v>13</v>
      </c>
      <c r="LJZ232" s="556"/>
      <c r="LKA232" s="556"/>
      <c r="LKB232" s="5">
        <v>0</v>
      </c>
      <c r="LKC232" s="556" t="s">
        <v>13</v>
      </c>
      <c r="LKD232" s="556"/>
      <c r="LKE232" s="556"/>
      <c r="LKF232" s="5">
        <v>0</v>
      </c>
      <c r="LKG232" s="556" t="s">
        <v>13</v>
      </c>
      <c r="LKH232" s="556"/>
      <c r="LKI232" s="556"/>
      <c r="LKJ232" s="5">
        <v>0</v>
      </c>
      <c r="LKK232" s="556" t="s">
        <v>13</v>
      </c>
      <c r="LKL232" s="556"/>
      <c r="LKM232" s="556"/>
      <c r="LKN232" s="5">
        <v>0</v>
      </c>
      <c r="LKO232" s="556" t="s">
        <v>13</v>
      </c>
      <c r="LKP232" s="556"/>
      <c r="LKQ232" s="556"/>
      <c r="LKR232" s="5">
        <v>0</v>
      </c>
      <c r="LKS232" s="556" t="s">
        <v>13</v>
      </c>
      <c r="LKT232" s="556"/>
      <c r="LKU232" s="556"/>
      <c r="LKV232" s="5">
        <v>0</v>
      </c>
      <c r="LKW232" s="556" t="s">
        <v>13</v>
      </c>
      <c r="LKX232" s="556"/>
      <c r="LKY232" s="556"/>
      <c r="LKZ232" s="5">
        <v>0</v>
      </c>
      <c r="LLA232" s="556" t="s">
        <v>13</v>
      </c>
      <c r="LLB232" s="556"/>
      <c r="LLC232" s="556"/>
      <c r="LLD232" s="5">
        <v>0</v>
      </c>
      <c r="LLE232" s="556" t="s">
        <v>13</v>
      </c>
      <c r="LLF232" s="556"/>
      <c r="LLG232" s="556"/>
      <c r="LLH232" s="5">
        <v>0</v>
      </c>
      <c r="LLI232" s="556" t="s">
        <v>13</v>
      </c>
      <c r="LLJ232" s="556"/>
      <c r="LLK232" s="556"/>
      <c r="LLL232" s="5">
        <v>0</v>
      </c>
      <c r="LLM232" s="556" t="s">
        <v>13</v>
      </c>
      <c r="LLN232" s="556"/>
      <c r="LLO232" s="556"/>
      <c r="LLP232" s="5">
        <v>0</v>
      </c>
      <c r="LLQ232" s="556" t="s">
        <v>13</v>
      </c>
      <c r="LLR232" s="556"/>
      <c r="LLS232" s="556"/>
      <c r="LLT232" s="5">
        <v>0</v>
      </c>
      <c r="LLU232" s="556" t="s">
        <v>13</v>
      </c>
      <c r="LLV232" s="556"/>
      <c r="LLW232" s="556"/>
      <c r="LLX232" s="5">
        <v>0</v>
      </c>
      <c r="LLY232" s="556" t="s">
        <v>13</v>
      </c>
      <c r="LLZ232" s="556"/>
      <c r="LMA232" s="556"/>
      <c r="LMB232" s="5">
        <v>0</v>
      </c>
      <c r="LMC232" s="556" t="s">
        <v>13</v>
      </c>
      <c r="LMD232" s="556"/>
      <c r="LME232" s="556"/>
      <c r="LMF232" s="5">
        <v>0</v>
      </c>
      <c r="LMG232" s="556" t="s">
        <v>13</v>
      </c>
      <c r="LMH232" s="556"/>
      <c r="LMI232" s="556"/>
      <c r="LMJ232" s="5">
        <v>0</v>
      </c>
      <c r="LMK232" s="556" t="s">
        <v>13</v>
      </c>
      <c r="LML232" s="556"/>
      <c r="LMM232" s="556"/>
      <c r="LMN232" s="5">
        <v>0</v>
      </c>
      <c r="LMO232" s="556" t="s">
        <v>13</v>
      </c>
      <c r="LMP232" s="556"/>
      <c r="LMQ232" s="556"/>
      <c r="LMR232" s="5">
        <v>0</v>
      </c>
      <c r="LMS232" s="556" t="s">
        <v>13</v>
      </c>
      <c r="LMT232" s="556"/>
      <c r="LMU232" s="556"/>
      <c r="LMV232" s="5">
        <v>0</v>
      </c>
      <c r="LMW232" s="556" t="s">
        <v>13</v>
      </c>
      <c r="LMX232" s="556"/>
      <c r="LMY232" s="556"/>
      <c r="LMZ232" s="5">
        <v>0</v>
      </c>
      <c r="LNA232" s="556" t="s">
        <v>13</v>
      </c>
      <c r="LNB232" s="556"/>
      <c r="LNC232" s="556"/>
      <c r="LND232" s="5">
        <v>0</v>
      </c>
      <c r="LNE232" s="556" t="s">
        <v>13</v>
      </c>
      <c r="LNF232" s="556"/>
      <c r="LNG232" s="556"/>
      <c r="LNH232" s="5">
        <v>0</v>
      </c>
      <c r="LNI232" s="556" t="s">
        <v>13</v>
      </c>
      <c r="LNJ232" s="556"/>
      <c r="LNK232" s="556"/>
      <c r="LNL232" s="5">
        <v>0</v>
      </c>
      <c r="LNM232" s="556" t="s">
        <v>13</v>
      </c>
      <c r="LNN232" s="556"/>
      <c r="LNO232" s="556"/>
      <c r="LNP232" s="5">
        <v>0</v>
      </c>
      <c r="LNQ232" s="556" t="s">
        <v>13</v>
      </c>
      <c r="LNR232" s="556"/>
      <c r="LNS232" s="556"/>
      <c r="LNT232" s="5">
        <v>0</v>
      </c>
      <c r="LNU232" s="556" t="s">
        <v>13</v>
      </c>
      <c r="LNV232" s="556"/>
      <c r="LNW232" s="556"/>
      <c r="LNX232" s="5">
        <v>0</v>
      </c>
      <c r="LNY232" s="556" t="s">
        <v>13</v>
      </c>
      <c r="LNZ232" s="556"/>
      <c r="LOA232" s="556"/>
      <c r="LOB232" s="5">
        <v>0</v>
      </c>
      <c r="LOC232" s="556" t="s">
        <v>13</v>
      </c>
      <c r="LOD232" s="556"/>
      <c r="LOE232" s="556"/>
      <c r="LOF232" s="5">
        <v>0</v>
      </c>
      <c r="LOG232" s="556" t="s">
        <v>13</v>
      </c>
      <c r="LOH232" s="556"/>
      <c r="LOI232" s="556"/>
      <c r="LOJ232" s="5">
        <v>0</v>
      </c>
      <c r="LOK232" s="556" t="s">
        <v>13</v>
      </c>
      <c r="LOL232" s="556"/>
      <c r="LOM232" s="556"/>
      <c r="LON232" s="5">
        <v>0</v>
      </c>
      <c r="LOO232" s="556" t="s">
        <v>13</v>
      </c>
      <c r="LOP232" s="556"/>
      <c r="LOQ232" s="556"/>
      <c r="LOR232" s="5">
        <v>0</v>
      </c>
      <c r="LOS232" s="556" t="s">
        <v>13</v>
      </c>
      <c r="LOT232" s="556"/>
      <c r="LOU232" s="556"/>
      <c r="LOV232" s="5">
        <v>0</v>
      </c>
      <c r="LOW232" s="556" t="s">
        <v>13</v>
      </c>
      <c r="LOX232" s="556"/>
      <c r="LOY232" s="556"/>
      <c r="LOZ232" s="5">
        <v>0</v>
      </c>
      <c r="LPA232" s="556" t="s">
        <v>13</v>
      </c>
      <c r="LPB232" s="556"/>
      <c r="LPC232" s="556"/>
      <c r="LPD232" s="5">
        <v>0</v>
      </c>
      <c r="LPE232" s="556" t="s">
        <v>13</v>
      </c>
      <c r="LPF232" s="556"/>
      <c r="LPG232" s="556"/>
      <c r="LPH232" s="5">
        <v>0</v>
      </c>
      <c r="LPI232" s="556" t="s">
        <v>13</v>
      </c>
      <c r="LPJ232" s="556"/>
      <c r="LPK232" s="556"/>
      <c r="LPL232" s="5">
        <v>0</v>
      </c>
      <c r="LPM232" s="556" t="s">
        <v>13</v>
      </c>
      <c r="LPN232" s="556"/>
      <c r="LPO232" s="556"/>
      <c r="LPP232" s="5">
        <v>0</v>
      </c>
      <c r="LPQ232" s="556" t="s">
        <v>13</v>
      </c>
      <c r="LPR232" s="556"/>
      <c r="LPS232" s="556"/>
      <c r="LPT232" s="5">
        <v>0</v>
      </c>
      <c r="LPU232" s="556" t="s">
        <v>13</v>
      </c>
      <c r="LPV232" s="556"/>
      <c r="LPW232" s="556"/>
      <c r="LPX232" s="5">
        <v>0</v>
      </c>
      <c r="LPY232" s="556" t="s">
        <v>13</v>
      </c>
      <c r="LPZ232" s="556"/>
      <c r="LQA232" s="556"/>
      <c r="LQB232" s="5">
        <v>0</v>
      </c>
      <c r="LQC232" s="556" t="s">
        <v>13</v>
      </c>
      <c r="LQD232" s="556"/>
      <c r="LQE232" s="556"/>
      <c r="LQF232" s="5">
        <v>0</v>
      </c>
      <c r="LQG232" s="556" t="s">
        <v>13</v>
      </c>
      <c r="LQH232" s="556"/>
      <c r="LQI232" s="556"/>
      <c r="LQJ232" s="5">
        <v>0</v>
      </c>
      <c r="LQK232" s="556" t="s">
        <v>13</v>
      </c>
      <c r="LQL232" s="556"/>
      <c r="LQM232" s="556"/>
      <c r="LQN232" s="5">
        <v>0</v>
      </c>
      <c r="LQO232" s="556" t="s">
        <v>13</v>
      </c>
      <c r="LQP232" s="556"/>
      <c r="LQQ232" s="556"/>
      <c r="LQR232" s="5">
        <v>0</v>
      </c>
      <c r="LQS232" s="556" t="s">
        <v>13</v>
      </c>
      <c r="LQT232" s="556"/>
      <c r="LQU232" s="556"/>
      <c r="LQV232" s="5">
        <v>0</v>
      </c>
      <c r="LQW232" s="556" t="s">
        <v>13</v>
      </c>
      <c r="LQX232" s="556"/>
      <c r="LQY232" s="556"/>
      <c r="LQZ232" s="5">
        <v>0</v>
      </c>
      <c r="LRA232" s="556" t="s">
        <v>13</v>
      </c>
      <c r="LRB232" s="556"/>
      <c r="LRC232" s="556"/>
      <c r="LRD232" s="5">
        <v>0</v>
      </c>
      <c r="LRE232" s="556" t="s">
        <v>13</v>
      </c>
      <c r="LRF232" s="556"/>
      <c r="LRG232" s="556"/>
      <c r="LRH232" s="5">
        <v>0</v>
      </c>
      <c r="LRI232" s="556" t="s">
        <v>13</v>
      </c>
      <c r="LRJ232" s="556"/>
      <c r="LRK232" s="556"/>
      <c r="LRL232" s="5">
        <v>0</v>
      </c>
      <c r="LRM232" s="556" t="s">
        <v>13</v>
      </c>
      <c r="LRN232" s="556"/>
      <c r="LRO232" s="556"/>
      <c r="LRP232" s="5">
        <v>0</v>
      </c>
      <c r="LRQ232" s="556" t="s">
        <v>13</v>
      </c>
      <c r="LRR232" s="556"/>
      <c r="LRS232" s="556"/>
      <c r="LRT232" s="5">
        <v>0</v>
      </c>
      <c r="LRU232" s="556" t="s">
        <v>13</v>
      </c>
      <c r="LRV232" s="556"/>
      <c r="LRW232" s="556"/>
      <c r="LRX232" s="5">
        <v>0</v>
      </c>
      <c r="LRY232" s="556" t="s">
        <v>13</v>
      </c>
      <c r="LRZ232" s="556"/>
      <c r="LSA232" s="556"/>
      <c r="LSB232" s="5">
        <v>0</v>
      </c>
      <c r="LSC232" s="556" t="s">
        <v>13</v>
      </c>
      <c r="LSD232" s="556"/>
      <c r="LSE232" s="556"/>
      <c r="LSF232" s="5">
        <v>0</v>
      </c>
      <c r="LSG232" s="556" t="s">
        <v>13</v>
      </c>
      <c r="LSH232" s="556"/>
      <c r="LSI232" s="556"/>
      <c r="LSJ232" s="5">
        <v>0</v>
      </c>
      <c r="LSK232" s="556" t="s">
        <v>13</v>
      </c>
      <c r="LSL232" s="556"/>
      <c r="LSM232" s="556"/>
      <c r="LSN232" s="5">
        <v>0</v>
      </c>
      <c r="LSO232" s="556" t="s">
        <v>13</v>
      </c>
      <c r="LSP232" s="556"/>
      <c r="LSQ232" s="556"/>
      <c r="LSR232" s="5">
        <v>0</v>
      </c>
      <c r="LSS232" s="556" t="s">
        <v>13</v>
      </c>
      <c r="LST232" s="556"/>
      <c r="LSU232" s="556"/>
      <c r="LSV232" s="5">
        <v>0</v>
      </c>
      <c r="LSW232" s="556" t="s">
        <v>13</v>
      </c>
      <c r="LSX232" s="556"/>
      <c r="LSY232" s="556"/>
      <c r="LSZ232" s="5">
        <v>0</v>
      </c>
      <c r="LTA232" s="556" t="s">
        <v>13</v>
      </c>
      <c r="LTB232" s="556"/>
      <c r="LTC232" s="556"/>
      <c r="LTD232" s="5">
        <v>0</v>
      </c>
      <c r="LTE232" s="556" t="s">
        <v>13</v>
      </c>
      <c r="LTF232" s="556"/>
      <c r="LTG232" s="556"/>
      <c r="LTH232" s="5">
        <v>0</v>
      </c>
      <c r="LTI232" s="556" t="s">
        <v>13</v>
      </c>
      <c r="LTJ232" s="556"/>
      <c r="LTK232" s="556"/>
      <c r="LTL232" s="5">
        <v>0</v>
      </c>
      <c r="LTM232" s="556" t="s">
        <v>13</v>
      </c>
      <c r="LTN232" s="556"/>
      <c r="LTO232" s="556"/>
      <c r="LTP232" s="5">
        <v>0</v>
      </c>
      <c r="LTQ232" s="556" t="s">
        <v>13</v>
      </c>
      <c r="LTR232" s="556"/>
      <c r="LTS232" s="556"/>
      <c r="LTT232" s="5">
        <v>0</v>
      </c>
      <c r="LTU232" s="556" t="s">
        <v>13</v>
      </c>
      <c r="LTV232" s="556"/>
      <c r="LTW232" s="556"/>
      <c r="LTX232" s="5">
        <v>0</v>
      </c>
      <c r="LTY232" s="556" t="s">
        <v>13</v>
      </c>
      <c r="LTZ232" s="556"/>
      <c r="LUA232" s="556"/>
      <c r="LUB232" s="5">
        <v>0</v>
      </c>
      <c r="LUC232" s="556" t="s">
        <v>13</v>
      </c>
      <c r="LUD232" s="556"/>
      <c r="LUE232" s="556"/>
      <c r="LUF232" s="5">
        <v>0</v>
      </c>
      <c r="LUG232" s="556" t="s">
        <v>13</v>
      </c>
      <c r="LUH232" s="556"/>
      <c r="LUI232" s="556"/>
      <c r="LUJ232" s="5">
        <v>0</v>
      </c>
      <c r="LUK232" s="556" t="s">
        <v>13</v>
      </c>
      <c r="LUL232" s="556"/>
      <c r="LUM232" s="556"/>
      <c r="LUN232" s="5">
        <v>0</v>
      </c>
      <c r="LUO232" s="556" t="s">
        <v>13</v>
      </c>
      <c r="LUP232" s="556"/>
      <c r="LUQ232" s="556"/>
      <c r="LUR232" s="5">
        <v>0</v>
      </c>
      <c r="LUS232" s="556" t="s">
        <v>13</v>
      </c>
      <c r="LUT232" s="556"/>
      <c r="LUU232" s="556"/>
      <c r="LUV232" s="5">
        <v>0</v>
      </c>
      <c r="LUW232" s="556" t="s">
        <v>13</v>
      </c>
      <c r="LUX232" s="556"/>
      <c r="LUY232" s="556"/>
      <c r="LUZ232" s="5">
        <v>0</v>
      </c>
      <c r="LVA232" s="556" t="s">
        <v>13</v>
      </c>
      <c r="LVB232" s="556"/>
      <c r="LVC232" s="556"/>
      <c r="LVD232" s="5">
        <v>0</v>
      </c>
      <c r="LVE232" s="556" t="s">
        <v>13</v>
      </c>
      <c r="LVF232" s="556"/>
      <c r="LVG232" s="556"/>
      <c r="LVH232" s="5">
        <v>0</v>
      </c>
      <c r="LVI232" s="556" t="s">
        <v>13</v>
      </c>
      <c r="LVJ232" s="556"/>
      <c r="LVK232" s="556"/>
      <c r="LVL232" s="5">
        <v>0</v>
      </c>
      <c r="LVM232" s="556" t="s">
        <v>13</v>
      </c>
      <c r="LVN232" s="556"/>
      <c r="LVO232" s="556"/>
      <c r="LVP232" s="5">
        <v>0</v>
      </c>
      <c r="LVQ232" s="556" t="s">
        <v>13</v>
      </c>
      <c r="LVR232" s="556"/>
      <c r="LVS232" s="556"/>
      <c r="LVT232" s="5">
        <v>0</v>
      </c>
      <c r="LVU232" s="556" t="s">
        <v>13</v>
      </c>
      <c r="LVV232" s="556"/>
      <c r="LVW232" s="556"/>
      <c r="LVX232" s="5">
        <v>0</v>
      </c>
      <c r="LVY232" s="556" t="s">
        <v>13</v>
      </c>
      <c r="LVZ232" s="556"/>
      <c r="LWA232" s="556"/>
      <c r="LWB232" s="5">
        <v>0</v>
      </c>
      <c r="LWC232" s="556" t="s">
        <v>13</v>
      </c>
      <c r="LWD232" s="556"/>
      <c r="LWE232" s="556"/>
      <c r="LWF232" s="5">
        <v>0</v>
      </c>
      <c r="LWG232" s="556" t="s">
        <v>13</v>
      </c>
      <c r="LWH232" s="556"/>
      <c r="LWI232" s="556"/>
      <c r="LWJ232" s="5">
        <v>0</v>
      </c>
      <c r="LWK232" s="556" t="s">
        <v>13</v>
      </c>
      <c r="LWL232" s="556"/>
      <c r="LWM232" s="556"/>
      <c r="LWN232" s="5">
        <v>0</v>
      </c>
      <c r="LWO232" s="556" t="s">
        <v>13</v>
      </c>
      <c r="LWP232" s="556"/>
      <c r="LWQ232" s="556"/>
      <c r="LWR232" s="5">
        <v>0</v>
      </c>
      <c r="LWS232" s="556" t="s">
        <v>13</v>
      </c>
      <c r="LWT232" s="556"/>
      <c r="LWU232" s="556"/>
      <c r="LWV232" s="5">
        <v>0</v>
      </c>
      <c r="LWW232" s="556" t="s">
        <v>13</v>
      </c>
      <c r="LWX232" s="556"/>
      <c r="LWY232" s="556"/>
      <c r="LWZ232" s="5">
        <v>0</v>
      </c>
      <c r="LXA232" s="556" t="s">
        <v>13</v>
      </c>
      <c r="LXB232" s="556"/>
      <c r="LXC232" s="556"/>
      <c r="LXD232" s="5">
        <v>0</v>
      </c>
      <c r="LXE232" s="556" t="s">
        <v>13</v>
      </c>
      <c r="LXF232" s="556"/>
      <c r="LXG232" s="556"/>
      <c r="LXH232" s="5">
        <v>0</v>
      </c>
      <c r="LXI232" s="556" t="s">
        <v>13</v>
      </c>
      <c r="LXJ232" s="556"/>
      <c r="LXK232" s="556"/>
      <c r="LXL232" s="5">
        <v>0</v>
      </c>
      <c r="LXM232" s="556" t="s">
        <v>13</v>
      </c>
      <c r="LXN232" s="556"/>
      <c r="LXO232" s="556"/>
      <c r="LXP232" s="5">
        <v>0</v>
      </c>
      <c r="LXQ232" s="556" t="s">
        <v>13</v>
      </c>
      <c r="LXR232" s="556"/>
      <c r="LXS232" s="556"/>
      <c r="LXT232" s="5">
        <v>0</v>
      </c>
      <c r="LXU232" s="556" t="s">
        <v>13</v>
      </c>
      <c r="LXV232" s="556"/>
      <c r="LXW232" s="556"/>
      <c r="LXX232" s="5">
        <v>0</v>
      </c>
      <c r="LXY232" s="556" t="s">
        <v>13</v>
      </c>
      <c r="LXZ232" s="556"/>
      <c r="LYA232" s="556"/>
      <c r="LYB232" s="5">
        <v>0</v>
      </c>
      <c r="LYC232" s="556" t="s">
        <v>13</v>
      </c>
      <c r="LYD232" s="556"/>
      <c r="LYE232" s="556"/>
      <c r="LYF232" s="5">
        <v>0</v>
      </c>
      <c r="LYG232" s="556" t="s">
        <v>13</v>
      </c>
      <c r="LYH232" s="556"/>
      <c r="LYI232" s="556"/>
      <c r="LYJ232" s="5">
        <v>0</v>
      </c>
      <c r="LYK232" s="556" t="s">
        <v>13</v>
      </c>
      <c r="LYL232" s="556"/>
      <c r="LYM232" s="556"/>
      <c r="LYN232" s="5">
        <v>0</v>
      </c>
      <c r="LYO232" s="556" t="s">
        <v>13</v>
      </c>
      <c r="LYP232" s="556"/>
      <c r="LYQ232" s="556"/>
      <c r="LYR232" s="5">
        <v>0</v>
      </c>
      <c r="LYS232" s="556" t="s">
        <v>13</v>
      </c>
      <c r="LYT232" s="556"/>
      <c r="LYU232" s="556"/>
      <c r="LYV232" s="5">
        <v>0</v>
      </c>
      <c r="LYW232" s="556" t="s">
        <v>13</v>
      </c>
      <c r="LYX232" s="556"/>
      <c r="LYY232" s="556"/>
      <c r="LYZ232" s="5">
        <v>0</v>
      </c>
      <c r="LZA232" s="556" t="s">
        <v>13</v>
      </c>
      <c r="LZB232" s="556"/>
      <c r="LZC232" s="556"/>
      <c r="LZD232" s="5">
        <v>0</v>
      </c>
      <c r="LZE232" s="556" t="s">
        <v>13</v>
      </c>
      <c r="LZF232" s="556"/>
      <c r="LZG232" s="556"/>
      <c r="LZH232" s="5">
        <v>0</v>
      </c>
      <c r="LZI232" s="556" t="s">
        <v>13</v>
      </c>
      <c r="LZJ232" s="556"/>
      <c r="LZK232" s="556"/>
      <c r="LZL232" s="5">
        <v>0</v>
      </c>
      <c r="LZM232" s="556" t="s">
        <v>13</v>
      </c>
      <c r="LZN232" s="556"/>
      <c r="LZO232" s="556"/>
      <c r="LZP232" s="5">
        <v>0</v>
      </c>
      <c r="LZQ232" s="556" t="s">
        <v>13</v>
      </c>
      <c r="LZR232" s="556"/>
      <c r="LZS232" s="556"/>
      <c r="LZT232" s="5">
        <v>0</v>
      </c>
      <c r="LZU232" s="556" t="s">
        <v>13</v>
      </c>
      <c r="LZV232" s="556"/>
      <c r="LZW232" s="556"/>
      <c r="LZX232" s="5">
        <v>0</v>
      </c>
      <c r="LZY232" s="556" t="s">
        <v>13</v>
      </c>
      <c r="LZZ232" s="556"/>
      <c r="MAA232" s="556"/>
      <c r="MAB232" s="5">
        <v>0</v>
      </c>
      <c r="MAC232" s="556" t="s">
        <v>13</v>
      </c>
      <c r="MAD232" s="556"/>
      <c r="MAE232" s="556"/>
      <c r="MAF232" s="5">
        <v>0</v>
      </c>
      <c r="MAG232" s="556" t="s">
        <v>13</v>
      </c>
      <c r="MAH232" s="556"/>
      <c r="MAI232" s="556"/>
      <c r="MAJ232" s="5">
        <v>0</v>
      </c>
      <c r="MAK232" s="556" t="s">
        <v>13</v>
      </c>
      <c r="MAL232" s="556"/>
      <c r="MAM232" s="556"/>
      <c r="MAN232" s="5">
        <v>0</v>
      </c>
      <c r="MAO232" s="556" t="s">
        <v>13</v>
      </c>
      <c r="MAP232" s="556"/>
      <c r="MAQ232" s="556"/>
      <c r="MAR232" s="5">
        <v>0</v>
      </c>
      <c r="MAS232" s="556" t="s">
        <v>13</v>
      </c>
      <c r="MAT232" s="556"/>
      <c r="MAU232" s="556"/>
      <c r="MAV232" s="5">
        <v>0</v>
      </c>
      <c r="MAW232" s="556" t="s">
        <v>13</v>
      </c>
      <c r="MAX232" s="556"/>
      <c r="MAY232" s="556"/>
      <c r="MAZ232" s="5">
        <v>0</v>
      </c>
      <c r="MBA232" s="556" t="s">
        <v>13</v>
      </c>
      <c r="MBB232" s="556"/>
      <c r="MBC232" s="556"/>
      <c r="MBD232" s="5">
        <v>0</v>
      </c>
      <c r="MBE232" s="556" t="s">
        <v>13</v>
      </c>
      <c r="MBF232" s="556"/>
      <c r="MBG232" s="556"/>
      <c r="MBH232" s="5">
        <v>0</v>
      </c>
      <c r="MBI232" s="556" t="s">
        <v>13</v>
      </c>
      <c r="MBJ232" s="556"/>
      <c r="MBK232" s="556"/>
      <c r="MBL232" s="5">
        <v>0</v>
      </c>
      <c r="MBM232" s="556" t="s">
        <v>13</v>
      </c>
      <c r="MBN232" s="556"/>
      <c r="MBO232" s="556"/>
      <c r="MBP232" s="5">
        <v>0</v>
      </c>
      <c r="MBQ232" s="556" t="s">
        <v>13</v>
      </c>
      <c r="MBR232" s="556"/>
      <c r="MBS232" s="556"/>
      <c r="MBT232" s="5">
        <v>0</v>
      </c>
      <c r="MBU232" s="556" t="s">
        <v>13</v>
      </c>
      <c r="MBV232" s="556"/>
      <c r="MBW232" s="556"/>
      <c r="MBX232" s="5">
        <v>0</v>
      </c>
      <c r="MBY232" s="556" t="s">
        <v>13</v>
      </c>
      <c r="MBZ232" s="556"/>
      <c r="MCA232" s="556"/>
      <c r="MCB232" s="5">
        <v>0</v>
      </c>
      <c r="MCC232" s="556" t="s">
        <v>13</v>
      </c>
      <c r="MCD232" s="556"/>
      <c r="MCE232" s="556"/>
      <c r="MCF232" s="5">
        <v>0</v>
      </c>
      <c r="MCG232" s="556" t="s">
        <v>13</v>
      </c>
      <c r="MCH232" s="556"/>
      <c r="MCI232" s="556"/>
      <c r="MCJ232" s="5">
        <v>0</v>
      </c>
      <c r="MCK232" s="556" t="s">
        <v>13</v>
      </c>
      <c r="MCL232" s="556"/>
      <c r="MCM232" s="556"/>
      <c r="MCN232" s="5">
        <v>0</v>
      </c>
      <c r="MCO232" s="556" t="s">
        <v>13</v>
      </c>
      <c r="MCP232" s="556"/>
      <c r="MCQ232" s="556"/>
      <c r="MCR232" s="5">
        <v>0</v>
      </c>
      <c r="MCS232" s="556" t="s">
        <v>13</v>
      </c>
      <c r="MCT232" s="556"/>
      <c r="MCU232" s="556"/>
      <c r="MCV232" s="5">
        <v>0</v>
      </c>
      <c r="MCW232" s="556" t="s">
        <v>13</v>
      </c>
      <c r="MCX232" s="556"/>
      <c r="MCY232" s="556"/>
      <c r="MCZ232" s="5">
        <v>0</v>
      </c>
      <c r="MDA232" s="556" t="s">
        <v>13</v>
      </c>
      <c r="MDB232" s="556"/>
      <c r="MDC232" s="556"/>
      <c r="MDD232" s="5">
        <v>0</v>
      </c>
      <c r="MDE232" s="556" t="s">
        <v>13</v>
      </c>
      <c r="MDF232" s="556"/>
      <c r="MDG232" s="556"/>
      <c r="MDH232" s="5">
        <v>0</v>
      </c>
      <c r="MDI232" s="556" t="s">
        <v>13</v>
      </c>
      <c r="MDJ232" s="556"/>
      <c r="MDK232" s="556"/>
      <c r="MDL232" s="5">
        <v>0</v>
      </c>
      <c r="MDM232" s="556" t="s">
        <v>13</v>
      </c>
      <c r="MDN232" s="556"/>
      <c r="MDO232" s="556"/>
      <c r="MDP232" s="5">
        <v>0</v>
      </c>
      <c r="MDQ232" s="556" t="s">
        <v>13</v>
      </c>
      <c r="MDR232" s="556"/>
      <c r="MDS232" s="556"/>
      <c r="MDT232" s="5">
        <v>0</v>
      </c>
      <c r="MDU232" s="556" t="s">
        <v>13</v>
      </c>
      <c r="MDV232" s="556"/>
      <c r="MDW232" s="556"/>
      <c r="MDX232" s="5">
        <v>0</v>
      </c>
      <c r="MDY232" s="556" t="s">
        <v>13</v>
      </c>
      <c r="MDZ232" s="556"/>
      <c r="MEA232" s="556"/>
      <c r="MEB232" s="5">
        <v>0</v>
      </c>
      <c r="MEC232" s="556" t="s">
        <v>13</v>
      </c>
      <c r="MED232" s="556"/>
      <c r="MEE232" s="556"/>
      <c r="MEF232" s="5">
        <v>0</v>
      </c>
      <c r="MEG232" s="556" t="s">
        <v>13</v>
      </c>
      <c r="MEH232" s="556"/>
      <c r="MEI232" s="556"/>
      <c r="MEJ232" s="5">
        <v>0</v>
      </c>
      <c r="MEK232" s="556" t="s">
        <v>13</v>
      </c>
      <c r="MEL232" s="556"/>
      <c r="MEM232" s="556"/>
      <c r="MEN232" s="5">
        <v>0</v>
      </c>
      <c r="MEO232" s="556" t="s">
        <v>13</v>
      </c>
      <c r="MEP232" s="556"/>
      <c r="MEQ232" s="556"/>
      <c r="MER232" s="5">
        <v>0</v>
      </c>
      <c r="MES232" s="556" t="s">
        <v>13</v>
      </c>
      <c r="MET232" s="556"/>
      <c r="MEU232" s="556"/>
      <c r="MEV232" s="5">
        <v>0</v>
      </c>
      <c r="MEW232" s="556" t="s">
        <v>13</v>
      </c>
      <c r="MEX232" s="556"/>
      <c r="MEY232" s="556"/>
      <c r="MEZ232" s="5">
        <v>0</v>
      </c>
      <c r="MFA232" s="556" t="s">
        <v>13</v>
      </c>
      <c r="MFB232" s="556"/>
      <c r="MFC232" s="556"/>
      <c r="MFD232" s="5">
        <v>0</v>
      </c>
      <c r="MFE232" s="556" t="s">
        <v>13</v>
      </c>
      <c r="MFF232" s="556"/>
      <c r="MFG232" s="556"/>
      <c r="MFH232" s="5">
        <v>0</v>
      </c>
      <c r="MFI232" s="556" t="s">
        <v>13</v>
      </c>
      <c r="MFJ232" s="556"/>
      <c r="MFK232" s="556"/>
      <c r="MFL232" s="5">
        <v>0</v>
      </c>
      <c r="MFM232" s="556" t="s">
        <v>13</v>
      </c>
      <c r="MFN232" s="556"/>
      <c r="MFO232" s="556"/>
      <c r="MFP232" s="5">
        <v>0</v>
      </c>
      <c r="MFQ232" s="556" t="s">
        <v>13</v>
      </c>
      <c r="MFR232" s="556"/>
      <c r="MFS232" s="556"/>
      <c r="MFT232" s="5">
        <v>0</v>
      </c>
      <c r="MFU232" s="556" t="s">
        <v>13</v>
      </c>
      <c r="MFV232" s="556"/>
      <c r="MFW232" s="556"/>
      <c r="MFX232" s="5">
        <v>0</v>
      </c>
      <c r="MFY232" s="556" t="s">
        <v>13</v>
      </c>
      <c r="MFZ232" s="556"/>
      <c r="MGA232" s="556"/>
      <c r="MGB232" s="5">
        <v>0</v>
      </c>
      <c r="MGC232" s="556" t="s">
        <v>13</v>
      </c>
      <c r="MGD232" s="556"/>
      <c r="MGE232" s="556"/>
      <c r="MGF232" s="5">
        <v>0</v>
      </c>
      <c r="MGG232" s="556" t="s">
        <v>13</v>
      </c>
      <c r="MGH232" s="556"/>
      <c r="MGI232" s="556"/>
      <c r="MGJ232" s="5">
        <v>0</v>
      </c>
      <c r="MGK232" s="556" t="s">
        <v>13</v>
      </c>
      <c r="MGL232" s="556"/>
      <c r="MGM232" s="556"/>
      <c r="MGN232" s="5">
        <v>0</v>
      </c>
      <c r="MGO232" s="556" t="s">
        <v>13</v>
      </c>
      <c r="MGP232" s="556"/>
      <c r="MGQ232" s="556"/>
      <c r="MGR232" s="5">
        <v>0</v>
      </c>
      <c r="MGS232" s="556" t="s">
        <v>13</v>
      </c>
      <c r="MGT232" s="556"/>
      <c r="MGU232" s="556"/>
      <c r="MGV232" s="5">
        <v>0</v>
      </c>
      <c r="MGW232" s="556" t="s">
        <v>13</v>
      </c>
      <c r="MGX232" s="556"/>
      <c r="MGY232" s="556"/>
      <c r="MGZ232" s="5">
        <v>0</v>
      </c>
      <c r="MHA232" s="556" t="s">
        <v>13</v>
      </c>
      <c r="MHB232" s="556"/>
      <c r="MHC232" s="556"/>
      <c r="MHD232" s="5">
        <v>0</v>
      </c>
      <c r="MHE232" s="556" t="s">
        <v>13</v>
      </c>
      <c r="MHF232" s="556"/>
      <c r="MHG232" s="556"/>
      <c r="MHH232" s="5">
        <v>0</v>
      </c>
      <c r="MHI232" s="556" t="s">
        <v>13</v>
      </c>
      <c r="MHJ232" s="556"/>
      <c r="MHK232" s="556"/>
      <c r="MHL232" s="5">
        <v>0</v>
      </c>
      <c r="MHM232" s="556" t="s">
        <v>13</v>
      </c>
      <c r="MHN232" s="556"/>
      <c r="MHO232" s="556"/>
      <c r="MHP232" s="5">
        <v>0</v>
      </c>
      <c r="MHQ232" s="556" t="s">
        <v>13</v>
      </c>
      <c r="MHR232" s="556"/>
      <c r="MHS232" s="556"/>
      <c r="MHT232" s="5">
        <v>0</v>
      </c>
      <c r="MHU232" s="556" t="s">
        <v>13</v>
      </c>
      <c r="MHV232" s="556"/>
      <c r="MHW232" s="556"/>
      <c r="MHX232" s="5">
        <v>0</v>
      </c>
      <c r="MHY232" s="556" t="s">
        <v>13</v>
      </c>
      <c r="MHZ232" s="556"/>
      <c r="MIA232" s="556"/>
      <c r="MIB232" s="5">
        <v>0</v>
      </c>
      <c r="MIC232" s="556" t="s">
        <v>13</v>
      </c>
      <c r="MID232" s="556"/>
      <c r="MIE232" s="556"/>
      <c r="MIF232" s="5">
        <v>0</v>
      </c>
      <c r="MIG232" s="556" t="s">
        <v>13</v>
      </c>
      <c r="MIH232" s="556"/>
      <c r="MII232" s="556"/>
      <c r="MIJ232" s="5">
        <v>0</v>
      </c>
      <c r="MIK232" s="556" t="s">
        <v>13</v>
      </c>
      <c r="MIL232" s="556"/>
      <c r="MIM232" s="556"/>
      <c r="MIN232" s="5">
        <v>0</v>
      </c>
      <c r="MIO232" s="556" t="s">
        <v>13</v>
      </c>
      <c r="MIP232" s="556"/>
      <c r="MIQ232" s="556"/>
      <c r="MIR232" s="5">
        <v>0</v>
      </c>
      <c r="MIS232" s="556" t="s">
        <v>13</v>
      </c>
      <c r="MIT232" s="556"/>
      <c r="MIU232" s="556"/>
      <c r="MIV232" s="5">
        <v>0</v>
      </c>
      <c r="MIW232" s="556" t="s">
        <v>13</v>
      </c>
      <c r="MIX232" s="556"/>
      <c r="MIY232" s="556"/>
      <c r="MIZ232" s="5">
        <v>0</v>
      </c>
      <c r="MJA232" s="556" t="s">
        <v>13</v>
      </c>
      <c r="MJB232" s="556"/>
      <c r="MJC232" s="556"/>
      <c r="MJD232" s="5">
        <v>0</v>
      </c>
      <c r="MJE232" s="556" t="s">
        <v>13</v>
      </c>
      <c r="MJF232" s="556"/>
      <c r="MJG232" s="556"/>
      <c r="MJH232" s="5">
        <v>0</v>
      </c>
      <c r="MJI232" s="556" t="s">
        <v>13</v>
      </c>
      <c r="MJJ232" s="556"/>
      <c r="MJK232" s="556"/>
      <c r="MJL232" s="5">
        <v>0</v>
      </c>
      <c r="MJM232" s="556" t="s">
        <v>13</v>
      </c>
      <c r="MJN232" s="556"/>
      <c r="MJO232" s="556"/>
      <c r="MJP232" s="5">
        <v>0</v>
      </c>
      <c r="MJQ232" s="556" t="s">
        <v>13</v>
      </c>
      <c r="MJR232" s="556"/>
      <c r="MJS232" s="556"/>
      <c r="MJT232" s="5">
        <v>0</v>
      </c>
      <c r="MJU232" s="556" t="s">
        <v>13</v>
      </c>
      <c r="MJV232" s="556"/>
      <c r="MJW232" s="556"/>
      <c r="MJX232" s="5">
        <v>0</v>
      </c>
      <c r="MJY232" s="556" t="s">
        <v>13</v>
      </c>
      <c r="MJZ232" s="556"/>
      <c r="MKA232" s="556"/>
      <c r="MKB232" s="5">
        <v>0</v>
      </c>
      <c r="MKC232" s="556" t="s">
        <v>13</v>
      </c>
      <c r="MKD232" s="556"/>
      <c r="MKE232" s="556"/>
      <c r="MKF232" s="5">
        <v>0</v>
      </c>
      <c r="MKG232" s="556" t="s">
        <v>13</v>
      </c>
      <c r="MKH232" s="556"/>
      <c r="MKI232" s="556"/>
      <c r="MKJ232" s="5">
        <v>0</v>
      </c>
      <c r="MKK232" s="556" t="s">
        <v>13</v>
      </c>
      <c r="MKL232" s="556"/>
      <c r="MKM232" s="556"/>
      <c r="MKN232" s="5">
        <v>0</v>
      </c>
      <c r="MKO232" s="556" t="s">
        <v>13</v>
      </c>
      <c r="MKP232" s="556"/>
      <c r="MKQ232" s="556"/>
      <c r="MKR232" s="5">
        <v>0</v>
      </c>
      <c r="MKS232" s="556" t="s">
        <v>13</v>
      </c>
      <c r="MKT232" s="556"/>
      <c r="MKU232" s="556"/>
      <c r="MKV232" s="5">
        <v>0</v>
      </c>
      <c r="MKW232" s="556" t="s">
        <v>13</v>
      </c>
      <c r="MKX232" s="556"/>
      <c r="MKY232" s="556"/>
      <c r="MKZ232" s="5">
        <v>0</v>
      </c>
      <c r="MLA232" s="556" t="s">
        <v>13</v>
      </c>
      <c r="MLB232" s="556"/>
      <c r="MLC232" s="556"/>
      <c r="MLD232" s="5">
        <v>0</v>
      </c>
      <c r="MLE232" s="556" t="s">
        <v>13</v>
      </c>
      <c r="MLF232" s="556"/>
      <c r="MLG232" s="556"/>
      <c r="MLH232" s="5">
        <v>0</v>
      </c>
      <c r="MLI232" s="556" t="s">
        <v>13</v>
      </c>
      <c r="MLJ232" s="556"/>
      <c r="MLK232" s="556"/>
      <c r="MLL232" s="5">
        <v>0</v>
      </c>
      <c r="MLM232" s="556" t="s">
        <v>13</v>
      </c>
      <c r="MLN232" s="556"/>
      <c r="MLO232" s="556"/>
      <c r="MLP232" s="5">
        <v>0</v>
      </c>
      <c r="MLQ232" s="556" t="s">
        <v>13</v>
      </c>
      <c r="MLR232" s="556"/>
      <c r="MLS232" s="556"/>
      <c r="MLT232" s="5">
        <v>0</v>
      </c>
      <c r="MLU232" s="556" t="s">
        <v>13</v>
      </c>
      <c r="MLV232" s="556"/>
      <c r="MLW232" s="556"/>
      <c r="MLX232" s="5">
        <v>0</v>
      </c>
      <c r="MLY232" s="556" t="s">
        <v>13</v>
      </c>
      <c r="MLZ232" s="556"/>
      <c r="MMA232" s="556"/>
      <c r="MMB232" s="5">
        <v>0</v>
      </c>
      <c r="MMC232" s="556" t="s">
        <v>13</v>
      </c>
      <c r="MMD232" s="556"/>
      <c r="MME232" s="556"/>
      <c r="MMF232" s="5">
        <v>0</v>
      </c>
      <c r="MMG232" s="556" t="s">
        <v>13</v>
      </c>
      <c r="MMH232" s="556"/>
      <c r="MMI232" s="556"/>
      <c r="MMJ232" s="5">
        <v>0</v>
      </c>
      <c r="MMK232" s="556" t="s">
        <v>13</v>
      </c>
      <c r="MML232" s="556"/>
      <c r="MMM232" s="556"/>
      <c r="MMN232" s="5">
        <v>0</v>
      </c>
      <c r="MMO232" s="556" t="s">
        <v>13</v>
      </c>
      <c r="MMP232" s="556"/>
      <c r="MMQ232" s="556"/>
      <c r="MMR232" s="5">
        <v>0</v>
      </c>
      <c r="MMS232" s="556" t="s">
        <v>13</v>
      </c>
      <c r="MMT232" s="556"/>
      <c r="MMU232" s="556"/>
      <c r="MMV232" s="5">
        <v>0</v>
      </c>
      <c r="MMW232" s="556" t="s">
        <v>13</v>
      </c>
      <c r="MMX232" s="556"/>
      <c r="MMY232" s="556"/>
      <c r="MMZ232" s="5">
        <v>0</v>
      </c>
      <c r="MNA232" s="556" t="s">
        <v>13</v>
      </c>
      <c r="MNB232" s="556"/>
      <c r="MNC232" s="556"/>
      <c r="MND232" s="5">
        <v>0</v>
      </c>
      <c r="MNE232" s="556" t="s">
        <v>13</v>
      </c>
      <c r="MNF232" s="556"/>
      <c r="MNG232" s="556"/>
      <c r="MNH232" s="5">
        <v>0</v>
      </c>
      <c r="MNI232" s="556" t="s">
        <v>13</v>
      </c>
      <c r="MNJ232" s="556"/>
      <c r="MNK232" s="556"/>
      <c r="MNL232" s="5">
        <v>0</v>
      </c>
      <c r="MNM232" s="556" t="s">
        <v>13</v>
      </c>
      <c r="MNN232" s="556"/>
      <c r="MNO232" s="556"/>
      <c r="MNP232" s="5">
        <v>0</v>
      </c>
      <c r="MNQ232" s="556" t="s">
        <v>13</v>
      </c>
      <c r="MNR232" s="556"/>
      <c r="MNS232" s="556"/>
      <c r="MNT232" s="5">
        <v>0</v>
      </c>
      <c r="MNU232" s="556" t="s">
        <v>13</v>
      </c>
      <c r="MNV232" s="556"/>
      <c r="MNW232" s="556"/>
      <c r="MNX232" s="5">
        <v>0</v>
      </c>
      <c r="MNY232" s="556" t="s">
        <v>13</v>
      </c>
      <c r="MNZ232" s="556"/>
      <c r="MOA232" s="556"/>
      <c r="MOB232" s="5">
        <v>0</v>
      </c>
      <c r="MOC232" s="556" t="s">
        <v>13</v>
      </c>
      <c r="MOD232" s="556"/>
      <c r="MOE232" s="556"/>
      <c r="MOF232" s="5">
        <v>0</v>
      </c>
      <c r="MOG232" s="556" t="s">
        <v>13</v>
      </c>
      <c r="MOH232" s="556"/>
      <c r="MOI232" s="556"/>
      <c r="MOJ232" s="5">
        <v>0</v>
      </c>
      <c r="MOK232" s="556" t="s">
        <v>13</v>
      </c>
      <c r="MOL232" s="556"/>
      <c r="MOM232" s="556"/>
      <c r="MON232" s="5">
        <v>0</v>
      </c>
      <c r="MOO232" s="556" t="s">
        <v>13</v>
      </c>
      <c r="MOP232" s="556"/>
      <c r="MOQ232" s="556"/>
      <c r="MOR232" s="5">
        <v>0</v>
      </c>
      <c r="MOS232" s="556" t="s">
        <v>13</v>
      </c>
      <c r="MOT232" s="556"/>
      <c r="MOU232" s="556"/>
      <c r="MOV232" s="5">
        <v>0</v>
      </c>
      <c r="MOW232" s="556" t="s">
        <v>13</v>
      </c>
      <c r="MOX232" s="556"/>
      <c r="MOY232" s="556"/>
      <c r="MOZ232" s="5">
        <v>0</v>
      </c>
      <c r="MPA232" s="556" t="s">
        <v>13</v>
      </c>
      <c r="MPB232" s="556"/>
      <c r="MPC232" s="556"/>
      <c r="MPD232" s="5">
        <v>0</v>
      </c>
      <c r="MPE232" s="556" t="s">
        <v>13</v>
      </c>
      <c r="MPF232" s="556"/>
      <c r="MPG232" s="556"/>
      <c r="MPH232" s="5">
        <v>0</v>
      </c>
      <c r="MPI232" s="556" t="s">
        <v>13</v>
      </c>
      <c r="MPJ232" s="556"/>
      <c r="MPK232" s="556"/>
      <c r="MPL232" s="5">
        <v>0</v>
      </c>
      <c r="MPM232" s="556" t="s">
        <v>13</v>
      </c>
      <c r="MPN232" s="556"/>
      <c r="MPO232" s="556"/>
      <c r="MPP232" s="5">
        <v>0</v>
      </c>
      <c r="MPQ232" s="556" t="s">
        <v>13</v>
      </c>
      <c r="MPR232" s="556"/>
      <c r="MPS232" s="556"/>
      <c r="MPT232" s="5">
        <v>0</v>
      </c>
      <c r="MPU232" s="556" t="s">
        <v>13</v>
      </c>
      <c r="MPV232" s="556"/>
      <c r="MPW232" s="556"/>
      <c r="MPX232" s="5">
        <v>0</v>
      </c>
      <c r="MPY232" s="556" t="s">
        <v>13</v>
      </c>
      <c r="MPZ232" s="556"/>
      <c r="MQA232" s="556"/>
      <c r="MQB232" s="5">
        <v>0</v>
      </c>
      <c r="MQC232" s="556" t="s">
        <v>13</v>
      </c>
      <c r="MQD232" s="556"/>
      <c r="MQE232" s="556"/>
      <c r="MQF232" s="5">
        <v>0</v>
      </c>
      <c r="MQG232" s="556" t="s">
        <v>13</v>
      </c>
      <c r="MQH232" s="556"/>
      <c r="MQI232" s="556"/>
      <c r="MQJ232" s="5">
        <v>0</v>
      </c>
      <c r="MQK232" s="556" t="s">
        <v>13</v>
      </c>
      <c r="MQL232" s="556"/>
      <c r="MQM232" s="556"/>
      <c r="MQN232" s="5">
        <v>0</v>
      </c>
      <c r="MQO232" s="556" t="s">
        <v>13</v>
      </c>
      <c r="MQP232" s="556"/>
      <c r="MQQ232" s="556"/>
      <c r="MQR232" s="5">
        <v>0</v>
      </c>
      <c r="MQS232" s="556" t="s">
        <v>13</v>
      </c>
      <c r="MQT232" s="556"/>
      <c r="MQU232" s="556"/>
      <c r="MQV232" s="5">
        <v>0</v>
      </c>
      <c r="MQW232" s="556" t="s">
        <v>13</v>
      </c>
      <c r="MQX232" s="556"/>
      <c r="MQY232" s="556"/>
      <c r="MQZ232" s="5">
        <v>0</v>
      </c>
      <c r="MRA232" s="556" t="s">
        <v>13</v>
      </c>
      <c r="MRB232" s="556"/>
      <c r="MRC232" s="556"/>
      <c r="MRD232" s="5">
        <v>0</v>
      </c>
      <c r="MRE232" s="556" t="s">
        <v>13</v>
      </c>
      <c r="MRF232" s="556"/>
      <c r="MRG232" s="556"/>
      <c r="MRH232" s="5">
        <v>0</v>
      </c>
      <c r="MRI232" s="556" t="s">
        <v>13</v>
      </c>
      <c r="MRJ232" s="556"/>
      <c r="MRK232" s="556"/>
      <c r="MRL232" s="5">
        <v>0</v>
      </c>
      <c r="MRM232" s="556" t="s">
        <v>13</v>
      </c>
      <c r="MRN232" s="556"/>
      <c r="MRO232" s="556"/>
      <c r="MRP232" s="5">
        <v>0</v>
      </c>
      <c r="MRQ232" s="556" t="s">
        <v>13</v>
      </c>
      <c r="MRR232" s="556"/>
      <c r="MRS232" s="556"/>
      <c r="MRT232" s="5">
        <v>0</v>
      </c>
      <c r="MRU232" s="556" t="s">
        <v>13</v>
      </c>
      <c r="MRV232" s="556"/>
      <c r="MRW232" s="556"/>
      <c r="MRX232" s="5">
        <v>0</v>
      </c>
      <c r="MRY232" s="556" t="s">
        <v>13</v>
      </c>
      <c r="MRZ232" s="556"/>
      <c r="MSA232" s="556"/>
      <c r="MSB232" s="5">
        <v>0</v>
      </c>
      <c r="MSC232" s="556" t="s">
        <v>13</v>
      </c>
      <c r="MSD232" s="556"/>
      <c r="MSE232" s="556"/>
      <c r="MSF232" s="5">
        <v>0</v>
      </c>
      <c r="MSG232" s="556" t="s">
        <v>13</v>
      </c>
      <c r="MSH232" s="556"/>
      <c r="MSI232" s="556"/>
      <c r="MSJ232" s="5">
        <v>0</v>
      </c>
      <c r="MSK232" s="556" t="s">
        <v>13</v>
      </c>
      <c r="MSL232" s="556"/>
      <c r="MSM232" s="556"/>
      <c r="MSN232" s="5">
        <v>0</v>
      </c>
      <c r="MSO232" s="556" t="s">
        <v>13</v>
      </c>
      <c r="MSP232" s="556"/>
      <c r="MSQ232" s="556"/>
      <c r="MSR232" s="5">
        <v>0</v>
      </c>
      <c r="MSS232" s="556" t="s">
        <v>13</v>
      </c>
      <c r="MST232" s="556"/>
      <c r="MSU232" s="556"/>
      <c r="MSV232" s="5">
        <v>0</v>
      </c>
      <c r="MSW232" s="556" t="s">
        <v>13</v>
      </c>
      <c r="MSX232" s="556"/>
      <c r="MSY232" s="556"/>
      <c r="MSZ232" s="5">
        <v>0</v>
      </c>
      <c r="MTA232" s="556" t="s">
        <v>13</v>
      </c>
      <c r="MTB232" s="556"/>
      <c r="MTC232" s="556"/>
      <c r="MTD232" s="5">
        <v>0</v>
      </c>
      <c r="MTE232" s="556" t="s">
        <v>13</v>
      </c>
      <c r="MTF232" s="556"/>
      <c r="MTG232" s="556"/>
      <c r="MTH232" s="5">
        <v>0</v>
      </c>
      <c r="MTI232" s="556" t="s">
        <v>13</v>
      </c>
      <c r="MTJ232" s="556"/>
      <c r="MTK232" s="556"/>
      <c r="MTL232" s="5">
        <v>0</v>
      </c>
      <c r="MTM232" s="556" t="s">
        <v>13</v>
      </c>
      <c r="MTN232" s="556"/>
      <c r="MTO232" s="556"/>
      <c r="MTP232" s="5">
        <v>0</v>
      </c>
      <c r="MTQ232" s="556" t="s">
        <v>13</v>
      </c>
      <c r="MTR232" s="556"/>
      <c r="MTS232" s="556"/>
      <c r="MTT232" s="5">
        <v>0</v>
      </c>
      <c r="MTU232" s="556" t="s">
        <v>13</v>
      </c>
      <c r="MTV232" s="556"/>
      <c r="MTW232" s="556"/>
      <c r="MTX232" s="5">
        <v>0</v>
      </c>
      <c r="MTY232" s="556" t="s">
        <v>13</v>
      </c>
      <c r="MTZ232" s="556"/>
      <c r="MUA232" s="556"/>
      <c r="MUB232" s="5">
        <v>0</v>
      </c>
      <c r="MUC232" s="556" t="s">
        <v>13</v>
      </c>
      <c r="MUD232" s="556"/>
      <c r="MUE232" s="556"/>
      <c r="MUF232" s="5">
        <v>0</v>
      </c>
      <c r="MUG232" s="556" t="s">
        <v>13</v>
      </c>
      <c r="MUH232" s="556"/>
      <c r="MUI232" s="556"/>
      <c r="MUJ232" s="5">
        <v>0</v>
      </c>
      <c r="MUK232" s="556" t="s">
        <v>13</v>
      </c>
      <c r="MUL232" s="556"/>
      <c r="MUM232" s="556"/>
      <c r="MUN232" s="5">
        <v>0</v>
      </c>
      <c r="MUO232" s="556" t="s">
        <v>13</v>
      </c>
      <c r="MUP232" s="556"/>
      <c r="MUQ232" s="556"/>
      <c r="MUR232" s="5">
        <v>0</v>
      </c>
      <c r="MUS232" s="556" t="s">
        <v>13</v>
      </c>
      <c r="MUT232" s="556"/>
      <c r="MUU232" s="556"/>
      <c r="MUV232" s="5">
        <v>0</v>
      </c>
      <c r="MUW232" s="556" t="s">
        <v>13</v>
      </c>
      <c r="MUX232" s="556"/>
      <c r="MUY232" s="556"/>
      <c r="MUZ232" s="5">
        <v>0</v>
      </c>
      <c r="MVA232" s="556" t="s">
        <v>13</v>
      </c>
      <c r="MVB232" s="556"/>
      <c r="MVC232" s="556"/>
      <c r="MVD232" s="5">
        <v>0</v>
      </c>
      <c r="MVE232" s="556" t="s">
        <v>13</v>
      </c>
      <c r="MVF232" s="556"/>
      <c r="MVG232" s="556"/>
      <c r="MVH232" s="5">
        <v>0</v>
      </c>
      <c r="MVI232" s="556" t="s">
        <v>13</v>
      </c>
      <c r="MVJ232" s="556"/>
      <c r="MVK232" s="556"/>
      <c r="MVL232" s="5">
        <v>0</v>
      </c>
      <c r="MVM232" s="556" t="s">
        <v>13</v>
      </c>
      <c r="MVN232" s="556"/>
      <c r="MVO232" s="556"/>
      <c r="MVP232" s="5">
        <v>0</v>
      </c>
      <c r="MVQ232" s="556" t="s">
        <v>13</v>
      </c>
      <c r="MVR232" s="556"/>
      <c r="MVS232" s="556"/>
      <c r="MVT232" s="5">
        <v>0</v>
      </c>
      <c r="MVU232" s="556" t="s">
        <v>13</v>
      </c>
      <c r="MVV232" s="556"/>
      <c r="MVW232" s="556"/>
      <c r="MVX232" s="5">
        <v>0</v>
      </c>
      <c r="MVY232" s="556" t="s">
        <v>13</v>
      </c>
      <c r="MVZ232" s="556"/>
      <c r="MWA232" s="556"/>
      <c r="MWB232" s="5">
        <v>0</v>
      </c>
      <c r="MWC232" s="556" t="s">
        <v>13</v>
      </c>
      <c r="MWD232" s="556"/>
      <c r="MWE232" s="556"/>
      <c r="MWF232" s="5">
        <v>0</v>
      </c>
      <c r="MWG232" s="556" t="s">
        <v>13</v>
      </c>
      <c r="MWH232" s="556"/>
      <c r="MWI232" s="556"/>
      <c r="MWJ232" s="5">
        <v>0</v>
      </c>
      <c r="MWK232" s="556" t="s">
        <v>13</v>
      </c>
      <c r="MWL232" s="556"/>
      <c r="MWM232" s="556"/>
      <c r="MWN232" s="5">
        <v>0</v>
      </c>
      <c r="MWO232" s="556" t="s">
        <v>13</v>
      </c>
      <c r="MWP232" s="556"/>
      <c r="MWQ232" s="556"/>
      <c r="MWR232" s="5">
        <v>0</v>
      </c>
      <c r="MWS232" s="556" t="s">
        <v>13</v>
      </c>
      <c r="MWT232" s="556"/>
      <c r="MWU232" s="556"/>
      <c r="MWV232" s="5">
        <v>0</v>
      </c>
      <c r="MWW232" s="556" t="s">
        <v>13</v>
      </c>
      <c r="MWX232" s="556"/>
      <c r="MWY232" s="556"/>
      <c r="MWZ232" s="5">
        <v>0</v>
      </c>
      <c r="MXA232" s="556" t="s">
        <v>13</v>
      </c>
      <c r="MXB232" s="556"/>
      <c r="MXC232" s="556"/>
      <c r="MXD232" s="5">
        <v>0</v>
      </c>
      <c r="MXE232" s="556" t="s">
        <v>13</v>
      </c>
      <c r="MXF232" s="556"/>
      <c r="MXG232" s="556"/>
      <c r="MXH232" s="5">
        <v>0</v>
      </c>
      <c r="MXI232" s="556" t="s">
        <v>13</v>
      </c>
      <c r="MXJ232" s="556"/>
      <c r="MXK232" s="556"/>
      <c r="MXL232" s="5">
        <v>0</v>
      </c>
      <c r="MXM232" s="556" t="s">
        <v>13</v>
      </c>
      <c r="MXN232" s="556"/>
      <c r="MXO232" s="556"/>
      <c r="MXP232" s="5">
        <v>0</v>
      </c>
      <c r="MXQ232" s="556" t="s">
        <v>13</v>
      </c>
      <c r="MXR232" s="556"/>
      <c r="MXS232" s="556"/>
      <c r="MXT232" s="5">
        <v>0</v>
      </c>
      <c r="MXU232" s="556" t="s">
        <v>13</v>
      </c>
      <c r="MXV232" s="556"/>
      <c r="MXW232" s="556"/>
      <c r="MXX232" s="5">
        <v>0</v>
      </c>
      <c r="MXY232" s="556" t="s">
        <v>13</v>
      </c>
      <c r="MXZ232" s="556"/>
      <c r="MYA232" s="556"/>
      <c r="MYB232" s="5">
        <v>0</v>
      </c>
      <c r="MYC232" s="556" t="s">
        <v>13</v>
      </c>
      <c r="MYD232" s="556"/>
      <c r="MYE232" s="556"/>
      <c r="MYF232" s="5">
        <v>0</v>
      </c>
      <c r="MYG232" s="556" t="s">
        <v>13</v>
      </c>
      <c r="MYH232" s="556"/>
      <c r="MYI232" s="556"/>
      <c r="MYJ232" s="5">
        <v>0</v>
      </c>
      <c r="MYK232" s="556" t="s">
        <v>13</v>
      </c>
      <c r="MYL232" s="556"/>
      <c r="MYM232" s="556"/>
      <c r="MYN232" s="5">
        <v>0</v>
      </c>
      <c r="MYO232" s="556" t="s">
        <v>13</v>
      </c>
      <c r="MYP232" s="556"/>
      <c r="MYQ232" s="556"/>
      <c r="MYR232" s="5">
        <v>0</v>
      </c>
      <c r="MYS232" s="556" t="s">
        <v>13</v>
      </c>
      <c r="MYT232" s="556"/>
      <c r="MYU232" s="556"/>
      <c r="MYV232" s="5">
        <v>0</v>
      </c>
      <c r="MYW232" s="556" t="s">
        <v>13</v>
      </c>
      <c r="MYX232" s="556"/>
      <c r="MYY232" s="556"/>
      <c r="MYZ232" s="5">
        <v>0</v>
      </c>
      <c r="MZA232" s="556" t="s">
        <v>13</v>
      </c>
      <c r="MZB232" s="556"/>
      <c r="MZC232" s="556"/>
      <c r="MZD232" s="5">
        <v>0</v>
      </c>
      <c r="MZE232" s="556" t="s">
        <v>13</v>
      </c>
      <c r="MZF232" s="556"/>
      <c r="MZG232" s="556"/>
      <c r="MZH232" s="5">
        <v>0</v>
      </c>
      <c r="MZI232" s="556" t="s">
        <v>13</v>
      </c>
      <c r="MZJ232" s="556"/>
      <c r="MZK232" s="556"/>
      <c r="MZL232" s="5">
        <v>0</v>
      </c>
      <c r="MZM232" s="556" t="s">
        <v>13</v>
      </c>
      <c r="MZN232" s="556"/>
      <c r="MZO232" s="556"/>
      <c r="MZP232" s="5">
        <v>0</v>
      </c>
      <c r="MZQ232" s="556" t="s">
        <v>13</v>
      </c>
      <c r="MZR232" s="556"/>
      <c r="MZS232" s="556"/>
      <c r="MZT232" s="5">
        <v>0</v>
      </c>
      <c r="MZU232" s="556" t="s">
        <v>13</v>
      </c>
      <c r="MZV232" s="556"/>
      <c r="MZW232" s="556"/>
      <c r="MZX232" s="5">
        <v>0</v>
      </c>
      <c r="MZY232" s="556" t="s">
        <v>13</v>
      </c>
      <c r="MZZ232" s="556"/>
      <c r="NAA232" s="556"/>
      <c r="NAB232" s="5">
        <v>0</v>
      </c>
      <c r="NAC232" s="556" t="s">
        <v>13</v>
      </c>
      <c r="NAD232" s="556"/>
      <c r="NAE232" s="556"/>
      <c r="NAF232" s="5">
        <v>0</v>
      </c>
      <c r="NAG232" s="556" t="s">
        <v>13</v>
      </c>
      <c r="NAH232" s="556"/>
      <c r="NAI232" s="556"/>
      <c r="NAJ232" s="5">
        <v>0</v>
      </c>
      <c r="NAK232" s="556" t="s">
        <v>13</v>
      </c>
      <c r="NAL232" s="556"/>
      <c r="NAM232" s="556"/>
      <c r="NAN232" s="5">
        <v>0</v>
      </c>
      <c r="NAO232" s="556" t="s">
        <v>13</v>
      </c>
      <c r="NAP232" s="556"/>
      <c r="NAQ232" s="556"/>
      <c r="NAR232" s="5">
        <v>0</v>
      </c>
      <c r="NAS232" s="556" t="s">
        <v>13</v>
      </c>
      <c r="NAT232" s="556"/>
      <c r="NAU232" s="556"/>
      <c r="NAV232" s="5">
        <v>0</v>
      </c>
      <c r="NAW232" s="556" t="s">
        <v>13</v>
      </c>
      <c r="NAX232" s="556"/>
      <c r="NAY232" s="556"/>
      <c r="NAZ232" s="5">
        <v>0</v>
      </c>
      <c r="NBA232" s="556" t="s">
        <v>13</v>
      </c>
      <c r="NBB232" s="556"/>
      <c r="NBC232" s="556"/>
      <c r="NBD232" s="5">
        <v>0</v>
      </c>
      <c r="NBE232" s="556" t="s">
        <v>13</v>
      </c>
      <c r="NBF232" s="556"/>
      <c r="NBG232" s="556"/>
      <c r="NBH232" s="5">
        <v>0</v>
      </c>
      <c r="NBI232" s="556" t="s">
        <v>13</v>
      </c>
      <c r="NBJ232" s="556"/>
      <c r="NBK232" s="556"/>
      <c r="NBL232" s="5">
        <v>0</v>
      </c>
      <c r="NBM232" s="556" t="s">
        <v>13</v>
      </c>
      <c r="NBN232" s="556"/>
      <c r="NBO232" s="556"/>
      <c r="NBP232" s="5">
        <v>0</v>
      </c>
      <c r="NBQ232" s="556" t="s">
        <v>13</v>
      </c>
      <c r="NBR232" s="556"/>
      <c r="NBS232" s="556"/>
      <c r="NBT232" s="5">
        <v>0</v>
      </c>
      <c r="NBU232" s="556" t="s">
        <v>13</v>
      </c>
      <c r="NBV232" s="556"/>
      <c r="NBW232" s="556"/>
      <c r="NBX232" s="5">
        <v>0</v>
      </c>
      <c r="NBY232" s="556" t="s">
        <v>13</v>
      </c>
      <c r="NBZ232" s="556"/>
      <c r="NCA232" s="556"/>
      <c r="NCB232" s="5">
        <v>0</v>
      </c>
      <c r="NCC232" s="556" t="s">
        <v>13</v>
      </c>
      <c r="NCD232" s="556"/>
      <c r="NCE232" s="556"/>
      <c r="NCF232" s="5">
        <v>0</v>
      </c>
      <c r="NCG232" s="556" t="s">
        <v>13</v>
      </c>
      <c r="NCH232" s="556"/>
      <c r="NCI232" s="556"/>
      <c r="NCJ232" s="5">
        <v>0</v>
      </c>
      <c r="NCK232" s="556" t="s">
        <v>13</v>
      </c>
      <c r="NCL232" s="556"/>
      <c r="NCM232" s="556"/>
      <c r="NCN232" s="5">
        <v>0</v>
      </c>
      <c r="NCO232" s="556" t="s">
        <v>13</v>
      </c>
      <c r="NCP232" s="556"/>
      <c r="NCQ232" s="556"/>
      <c r="NCR232" s="5">
        <v>0</v>
      </c>
      <c r="NCS232" s="556" t="s">
        <v>13</v>
      </c>
      <c r="NCT232" s="556"/>
      <c r="NCU232" s="556"/>
      <c r="NCV232" s="5">
        <v>0</v>
      </c>
      <c r="NCW232" s="556" t="s">
        <v>13</v>
      </c>
      <c r="NCX232" s="556"/>
      <c r="NCY232" s="556"/>
      <c r="NCZ232" s="5">
        <v>0</v>
      </c>
      <c r="NDA232" s="556" t="s">
        <v>13</v>
      </c>
      <c r="NDB232" s="556"/>
      <c r="NDC232" s="556"/>
      <c r="NDD232" s="5">
        <v>0</v>
      </c>
      <c r="NDE232" s="556" t="s">
        <v>13</v>
      </c>
      <c r="NDF232" s="556"/>
      <c r="NDG232" s="556"/>
      <c r="NDH232" s="5">
        <v>0</v>
      </c>
      <c r="NDI232" s="556" t="s">
        <v>13</v>
      </c>
      <c r="NDJ232" s="556"/>
      <c r="NDK232" s="556"/>
      <c r="NDL232" s="5">
        <v>0</v>
      </c>
      <c r="NDM232" s="556" t="s">
        <v>13</v>
      </c>
      <c r="NDN232" s="556"/>
      <c r="NDO232" s="556"/>
      <c r="NDP232" s="5">
        <v>0</v>
      </c>
      <c r="NDQ232" s="556" t="s">
        <v>13</v>
      </c>
      <c r="NDR232" s="556"/>
      <c r="NDS232" s="556"/>
      <c r="NDT232" s="5">
        <v>0</v>
      </c>
      <c r="NDU232" s="556" t="s">
        <v>13</v>
      </c>
      <c r="NDV232" s="556"/>
      <c r="NDW232" s="556"/>
      <c r="NDX232" s="5">
        <v>0</v>
      </c>
      <c r="NDY232" s="556" t="s">
        <v>13</v>
      </c>
      <c r="NDZ232" s="556"/>
      <c r="NEA232" s="556"/>
      <c r="NEB232" s="5">
        <v>0</v>
      </c>
      <c r="NEC232" s="556" t="s">
        <v>13</v>
      </c>
      <c r="NED232" s="556"/>
      <c r="NEE232" s="556"/>
      <c r="NEF232" s="5">
        <v>0</v>
      </c>
      <c r="NEG232" s="556" t="s">
        <v>13</v>
      </c>
      <c r="NEH232" s="556"/>
      <c r="NEI232" s="556"/>
      <c r="NEJ232" s="5">
        <v>0</v>
      </c>
      <c r="NEK232" s="556" t="s">
        <v>13</v>
      </c>
      <c r="NEL232" s="556"/>
      <c r="NEM232" s="556"/>
      <c r="NEN232" s="5">
        <v>0</v>
      </c>
      <c r="NEO232" s="556" t="s">
        <v>13</v>
      </c>
      <c r="NEP232" s="556"/>
      <c r="NEQ232" s="556"/>
      <c r="NER232" s="5">
        <v>0</v>
      </c>
      <c r="NES232" s="556" t="s">
        <v>13</v>
      </c>
      <c r="NET232" s="556"/>
      <c r="NEU232" s="556"/>
      <c r="NEV232" s="5">
        <v>0</v>
      </c>
      <c r="NEW232" s="556" t="s">
        <v>13</v>
      </c>
      <c r="NEX232" s="556"/>
      <c r="NEY232" s="556"/>
      <c r="NEZ232" s="5">
        <v>0</v>
      </c>
      <c r="NFA232" s="556" t="s">
        <v>13</v>
      </c>
      <c r="NFB232" s="556"/>
      <c r="NFC232" s="556"/>
      <c r="NFD232" s="5">
        <v>0</v>
      </c>
      <c r="NFE232" s="556" t="s">
        <v>13</v>
      </c>
      <c r="NFF232" s="556"/>
      <c r="NFG232" s="556"/>
      <c r="NFH232" s="5">
        <v>0</v>
      </c>
      <c r="NFI232" s="556" t="s">
        <v>13</v>
      </c>
      <c r="NFJ232" s="556"/>
      <c r="NFK232" s="556"/>
      <c r="NFL232" s="5">
        <v>0</v>
      </c>
      <c r="NFM232" s="556" t="s">
        <v>13</v>
      </c>
      <c r="NFN232" s="556"/>
      <c r="NFO232" s="556"/>
      <c r="NFP232" s="5">
        <v>0</v>
      </c>
      <c r="NFQ232" s="556" t="s">
        <v>13</v>
      </c>
      <c r="NFR232" s="556"/>
      <c r="NFS232" s="556"/>
      <c r="NFT232" s="5">
        <v>0</v>
      </c>
      <c r="NFU232" s="556" t="s">
        <v>13</v>
      </c>
      <c r="NFV232" s="556"/>
      <c r="NFW232" s="556"/>
      <c r="NFX232" s="5">
        <v>0</v>
      </c>
      <c r="NFY232" s="556" t="s">
        <v>13</v>
      </c>
      <c r="NFZ232" s="556"/>
      <c r="NGA232" s="556"/>
      <c r="NGB232" s="5">
        <v>0</v>
      </c>
      <c r="NGC232" s="556" t="s">
        <v>13</v>
      </c>
      <c r="NGD232" s="556"/>
      <c r="NGE232" s="556"/>
      <c r="NGF232" s="5">
        <v>0</v>
      </c>
      <c r="NGG232" s="556" t="s">
        <v>13</v>
      </c>
      <c r="NGH232" s="556"/>
      <c r="NGI232" s="556"/>
      <c r="NGJ232" s="5">
        <v>0</v>
      </c>
      <c r="NGK232" s="556" t="s">
        <v>13</v>
      </c>
      <c r="NGL232" s="556"/>
      <c r="NGM232" s="556"/>
      <c r="NGN232" s="5">
        <v>0</v>
      </c>
      <c r="NGO232" s="556" t="s">
        <v>13</v>
      </c>
      <c r="NGP232" s="556"/>
      <c r="NGQ232" s="556"/>
      <c r="NGR232" s="5">
        <v>0</v>
      </c>
      <c r="NGS232" s="556" t="s">
        <v>13</v>
      </c>
      <c r="NGT232" s="556"/>
      <c r="NGU232" s="556"/>
      <c r="NGV232" s="5">
        <v>0</v>
      </c>
      <c r="NGW232" s="556" t="s">
        <v>13</v>
      </c>
      <c r="NGX232" s="556"/>
      <c r="NGY232" s="556"/>
      <c r="NGZ232" s="5">
        <v>0</v>
      </c>
      <c r="NHA232" s="556" t="s">
        <v>13</v>
      </c>
      <c r="NHB232" s="556"/>
      <c r="NHC232" s="556"/>
      <c r="NHD232" s="5">
        <v>0</v>
      </c>
      <c r="NHE232" s="556" t="s">
        <v>13</v>
      </c>
      <c r="NHF232" s="556"/>
      <c r="NHG232" s="556"/>
      <c r="NHH232" s="5">
        <v>0</v>
      </c>
      <c r="NHI232" s="556" t="s">
        <v>13</v>
      </c>
      <c r="NHJ232" s="556"/>
      <c r="NHK232" s="556"/>
      <c r="NHL232" s="5">
        <v>0</v>
      </c>
      <c r="NHM232" s="556" t="s">
        <v>13</v>
      </c>
      <c r="NHN232" s="556"/>
      <c r="NHO232" s="556"/>
      <c r="NHP232" s="5">
        <v>0</v>
      </c>
      <c r="NHQ232" s="556" t="s">
        <v>13</v>
      </c>
      <c r="NHR232" s="556"/>
      <c r="NHS232" s="556"/>
      <c r="NHT232" s="5">
        <v>0</v>
      </c>
      <c r="NHU232" s="556" t="s">
        <v>13</v>
      </c>
      <c r="NHV232" s="556"/>
      <c r="NHW232" s="556"/>
      <c r="NHX232" s="5">
        <v>0</v>
      </c>
      <c r="NHY232" s="556" t="s">
        <v>13</v>
      </c>
      <c r="NHZ232" s="556"/>
      <c r="NIA232" s="556"/>
      <c r="NIB232" s="5">
        <v>0</v>
      </c>
      <c r="NIC232" s="556" t="s">
        <v>13</v>
      </c>
      <c r="NID232" s="556"/>
      <c r="NIE232" s="556"/>
      <c r="NIF232" s="5">
        <v>0</v>
      </c>
      <c r="NIG232" s="556" t="s">
        <v>13</v>
      </c>
      <c r="NIH232" s="556"/>
      <c r="NII232" s="556"/>
      <c r="NIJ232" s="5">
        <v>0</v>
      </c>
      <c r="NIK232" s="556" t="s">
        <v>13</v>
      </c>
      <c r="NIL232" s="556"/>
      <c r="NIM232" s="556"/>
      <c r="NIN232" s="5">
        <v>0</v>
      </c>
      <c r="NIO232" s="556" t="s">
        <v>13</v>
      </c>
      <c r="NIP232" s="556"/>
      <c r="NIQ232" s="556"/>
      <c r="NIR232" s="5">
        <v>0</v>
      </c>
      <c r="NIS232" s="556" t="s">
        <v>13</v>
      </c>
      <c r="NIT232" s="556"/>
      <c r="NIU232" s="556"/>
      <c r="NIV232" s="5">
        <v>0</v>
      </c>
      <c r="NIW232" s="556" t="s">
        <v>13</v>
      </c>
      <c r="NIX232" s="556"/>
      <c r="NIY232" s="556"/>
      <c r="NIZ232" s="5">
        <v>0</v>
      </c>
      <c r="NJA232" s="556" t="s">
        <v>13</v>
      </c>
      <c r="NJB232" s="556"/>
      <c r="NJC232" s="556"/>
      <c r="NJD232" s="5">
        <v>0</v>
      </c>
      <c r="NJE232" s="556" t="s">
        <v>13</v>
      </c>
      <c r="NJF232" s="556"/>
      <c r="NJG232" s="556"/>
      <c r="NJH232" s="5">
        <v>0</v>
      </c>
      <c r="NJI232" s="556" t="s">
        <v>13</v>
      </c>
      <c r="NJJ232" s="556"/>
      <c r="NJK232" s="556"/>
      <c r="NJL232" s="5">
        <v>0</v>
      </c>
      <c r="NJM232" s="556" t="s">
        <v>13</v>
      </c>
      <c r="NJN232" s="556"/>
      <c r="NJO232" s="556"/>
      <c r="NJP232" s="5">
        <v>0</v>
      </c>
      <c r="NJQ232" s="556" t="s">
        <v>13</v>
      </c>
      <c r="NJR232" s="556"/>
      <c r="NJS232" s="556"/>
      <c r="NJT232" s="5">
        <v>0</v>
      </c>
      <c r="NJU232" s="556" t="s">
        <v>13</v>
      </c>
      <c r="NJV232" s="556"/>
      <c r="NJW232" s="556"/>
      <c r="NJX232" s="5">
        <v>0</v>
      </c>
      <c r="NJY232" s="556" t="s">
        <v>13</v>
      </c>
      <c r="NJZ232" s="556"/>
      <c r="NKA232" s="556"/>
      <c r="NKB232" s="5">
        <v>0</v>
      </c>
      <c r="NKC232" s="556" t="s">
        <v>13</v>
      </c>
      <c r="NKD232" s="556"/>
      <c r="NKE232" s="556"/>
      <c r="NKF232" s="5">
        <v>0</v>
      </c>
      <c r="NKG232" s="556" t="s">
        <v>13</v>
      </c>
      <c r="NKH232" s="556"/>
      <c r="NKI232" s="556"/>
      <c r="NKJ232" s="5">
        <v>0</v>
      </c>
      <c r="NKK232" s="556" t="s">
        <v>13</v>
      </c>
      <c r="NKL232" s="556"/>
      <c r="NKM232" s="556"/>
      <c r="NKN232" s="5">
        <v>0</v>
      </c>
      <c r="NKO232" s="556" t="s">
        <v>13</v>
      </c>
      <c r="NKP232" s="556"/>
      <c r="NKQ232" s="556"/>
      <c r="NKR232" s="5">
        <v>0</v>
      </c>
      <c r="NKS232" s="556" t="s">
        <v>13</v>
      </c>
      <c r="NKT232" s="556"/>
      <c r="NKU232" s="556"/>
      <c r="NKV232" s="5">
        <v>0</v>
      </c>
      <c r="NKW232" s="556" t="s">
        <v>13</v>
      </c>
      <c r="NKX232" s="556"/>
      <c r="NKY232" s="556"/>
      <c r="NKZ232" s="5">
        <v>0</v>
      </c>
      <c r="NLA232" s="556" t="s">
        <v>13</v>
      </c>
      <c r="NLB232" s="556"/>
      <c r="NLC232" s="556"/>
      <c r="NLD232" s="5">
        <v>0</v>
      </c>
      <c r="NLE232" s="556" t="s">
        <v>13</v>
      </c>
      <c r="NLF232" s="556"/>
      <c r="NLG232" s="556"/>
      <c r="NLH232" s="5">
        <v>0</v>
      </c>
      <c r="NLI232" s="556" t="s">
        <v>13</v>
      </c>
      <c r="NLJ232" s="556"/>
      <c r="NLK232" s="556"/>
      <c r="NLL232" s="5">
        <v>0</v>
      </c>
      <c r="NLM232" s="556" t="s">
        <v>13</v>
      </c>
      <c r="NLN232" s="556"/>
      <c r="NLO232" s="556"/>
      <c r="NLP232" s="5">
        <v>0</v>
      </c>
      <c r="NLQ232" s="556" t="s">
        <v>13</v>
      </c>
      <c r="NLR232" s="556"/>
      <c r="NLS232" s="556"/>
      <c r="NLT232" s="5">
        <v>0</v>
      </c>
      <c r="NLU232" s="556" t="s">
        <v>13</v>
      </c>
      <c r="NLV232" s="556"/>
      <c r="NLW232" s="556"/>
      <c r="NLX232" s="5">
        <v>0</v>
      </c>
      <c r="NLY232" s="556" t="s">
        <v>13</v>
      </c>
      <c r="NLZ232" s="556"/>
      <c r="NMA232" s="556"/>
      <c r="NMB232" s="5">
        <v>0</v>
      </c>
      <c r="NMC232" s="556" t="s">
        <v>13</v>
      </c>
      <c r="NMD232" s="556"/>
      <c r="NME232" s="556"/>
      <c r="NMF232" s="5">
        <v>0</v>
      </c>
      <c r="NMG232" s="556" t="s">
        <v>13</v>
      </c>
      <c r="NMH232" s="556"/>
      <c r="NMI232" s="556"/>
      <c r="NMJ232" s="5">
        <v>0</v>
      </c>
      <c r="NMK232" s="556" t="s">
        <v>13</v>
      </c>
      <c r="NML232" s="556"/>
      <c r="NMM232" s="556"/>
      <c r="NMN232" s="5">
        <v>0</v>
      </c>
      <c r="NMO232" s="556" t="s">
        <v>13</v>
      </c>
      <c r="NMP232" s="556"/>
      <c r="NMQ232" s="556"/>
      <c r="NMR232" s="5">
        <v>0</v>
      </c>
      <c r="NMS232" s="556" t="s">
        <v>13</v>
      </c>
      <c r="NMT232" s="556"/>
      <c r="NMU232" s="556"/>
      <c r="NMV232" s="5">
        <v>0</v>
      </c>
      <c r="NMW232" s="556" t="s">
        <v>13</v>
      </c>
      <c r="NMX232" s="556"/>
      <c r="NMY232" s="556"/>
      <c r="NMZ232" s="5">
        <v>0</v>
      </c>
      <c r="NNA232" s="556" t="s">
        <v>13</v>
      </c>
      <c r="NNB232" s="556"/>
      <c r="NNC232" s="556"/>
      <c r="NND232" s="5">
        <v>0</v>
      </c>
      <c r="NNE232" s="556" t="s">
        <v>13</v>
      </c>
      <c r="NNF232" s="556"/>
      <c r="NNG232" s="556"/>
      <c r="NNH232" s="5">
        <v>0</v>
      </c>
      <c r="NNI232" s="556" t="s">
        <v>13</v>
      </c>
      <c r="NNJ232" s="556"/>
      <c r="NNK232" s="556"/>
      <c r="NNL232" s="5">
        <v>0</v>
      </c>
      <c r="NNM232" s="556" t="s">
        <v>13</v>
      </c>
      <c r="NNN232" s="556"/>
      <c r="NNO232" s="556"/>
      <c r="NNP232" s="5">
        <v>0</v>
      </c>
      <c r="NNQ232" s="556" t="s">
        <v>13</v>
      </c>
      <c r="NNR232" s="556"/>
      <c r="NNS232" s="556"/>
      <c r="NNT232" s="5">
        <v>0</v>
      </c>
      <c r="NNU232" s="556" t="s">
        <v>13</v>
      </c>
      <c r="NNV232" s="556"/>
      <c r="NNW232" s="556"/>
      <c r="NNX232" s="5">
        <v>0</v>
      </c>
      <c r="NNY232" s="556" t="s">
        <v>13</v>
      </c>
      <c r="NNZ232" s="556"/>
      <c r="NOA232" s="556"/>
      <c r="NOB232" s="5">
        <v>0</v>
      </c>
      <c r="NOC232" s="556" t="s">
        <v>13</v>
      </c>
      <c r="NOD232" s="556"/>
      <c r="NOE232" s="556"/>
      <c r="NOF232" s="5">
        <v>0</v>
      </c>
      <c r="NOG232" s="556" t="s">
        <v>13</v>
      </c>
      <c r="NOH232" s="556"/>
      <c r="NOI232" s="556"/>
      <c r="NOJ232" s="5">
        <v>0</v>
      </c>
      <c r="NOK232" s="556" t="s">
        <v>13</v>
      </c>
      <c r="NOL232" s="556"/>
      <c r="NOM232" s="556"/>
      <c r="NON232" s="5">
        <v>0</v>
      </c>
      <c r="NOO232" s="556" t="s">
        <v>13</v>
      </c>
      <c r="NOP232" s="556"/>
      <c r="NOQ232" s="556"/>
      <c r="NOR232" s="5">
        <v>0</v>
      </c>
      <c r="NOS232" s="556" t="s">
        <v>13</v>
      </c>
      <c r="NOT232" s="556"/>
      <c r="NOU232" s="556"/>
      <c r="NOV232" s="5">
        <v>0</v>
      </c>
      <c r="NOW232" s="556" t="s">
        <v>13</v>
      </c>
      <c r="NOX232" s="556"/>
      <c r="NOY232" s="556"/>
      <c r="NOZ232" s="5">
        <v>0</v>
      </c>
      <c r="NPA232" s="556" t="s">
        <v>13</v>
      </c>
      <c r="NPB232" s="556"/>
      <c r="NPC232" s="556"/>
      <c r="NPD232" s="5">
        <v>0</v>
      </c>
      <c r="NPE232" s="556" t="s">
        <v>13</v>
      </c>
      <c r="NPF232" s="556"/>
      <c r="NPG232" s="556"/>
      <c r="NPH232" s="5">
        <v>0</v>
      </c>
      <c r="NPI232" s="556" t="s">
        <v>13</v>
      </c>
      <c r="NPJ232" s="556"/>
      <c r="NPK232" s="556"/>
      <c r="NPL232" s="5">
        <v>0</v>
      </c>
      <c r="NPM232" s="556" t="s">
        <v>13</v>
      </c>
      <c r="NPN232" s="556"/>
      <c r="NPO232" s="556"/>
      <c r="NPP232" s="5">
        <v>0</v>
      </c>
      <c r="NPQ232" s="556" t="s">
        <v>13</v>
      </c>
      <c r="NPR232" s="556"/>
      <c r="NPS232" s="556"/>
      <c r="NPT232" s="5">
        <v>0</v>
      </c>
      <c r="NPU232" s="556" t="s">
        <v>13</v>
      </c>
      <c r="NPV232" s="556"/>
      <c r="NPW232" s="556"/>
      <c r="NPX232" s="5">
        <v>0</v>
      </c>
      <c r="NPY232" s="556" t="s">
        <v>13</v>
      </c>
      <c r="NPZ232" s="556"/>
      <c r="NQA232" s="556"/>
      <c r="NQB232" s="5">
        <v>0</v>
      </c>
      <c r="NQC232" s="556" t="s">
        <v>13</v>
      </c>
      <c r="NQD232" s="556"/>
      <c r="NQE232" s="556"/>
      <c r="NQF232" s="5">
        <v>0</v>
      </c>
      <c r="NQG232" s="556" t="s">
        <v>13</v>
      </c>
      <c r="NQH232" s="556"/>
      <c r="NQI232" s="556"/>
      <c r="NQJ232" s="5">
        <v>0</v>
      </c>
      <c r="NQK232" s="556" t="s">
        <v>13</v>
      </c>
      <c r="NQL232" s="556"/>
      <c r="NQM232" s="556"/>
      <c r="NQN232" s="5">
        <v>0</v>
      </c>
      <c r="NQO232" s="556" t="s">
        <v>13</v>
      </c>
      <c r="NQP232" s="556"/>
      <c r="NQQ232" s="556"/>
      <c r="NQR232" s="5">
        <v>0</v>
      </c>
      <c r="NQS232" s="556" t="s">
        <v>13</v>
      </c>
      <c r="NQT232" s="556"/>
      <c r="NQU232" s="556"/>
      <c r="NQV232" s="5">
        <v>0</v>
      </c>
      <c r="NQW232" s="556" t="s">
        <v>13</v>
      </c>
      <c r="NQX232" s="556"/>
      <c r="NQY232" s="556"/>
      <c r="NQZ232" s="5">
        <v>0</v>
      </c>
      <c r="NRA232" s="556" t="s">
        <v>13</v>
      </c>
      <c r="NRB232" s="556"/>
      <c r="NRC232" s="556"/>
      <c r="NRD232" s="5">
        <v>0</v>
      </c>
      <c r="NRE232" s="556" t="s">
        <v>13</v>
      </c>
      <c r="NRF232" s="556"/>
      <c r="NRG232" s="556"/>
      <c r="NRH232" s="5">
        <v>0</v>
      </c>
      <c r="NRI232" s="556" t="s">
        <v>13</v>
      </c>
      <c r="NRJ232" s="556"/>
      <c r="NRK232" s="556"/>
      <c r="NRL232" s="5">
        <v>0</v>
      </c>
      <c r="NRM232" s="556" t="s">
        <v>13</v>
      </c>
      <c r="NRN232" s="556"/>
      <c r="NRO232" s="556"/>
      <c r="NRP232" s="5">
        <v>0</v>
      </c>
      <c r="NRQ232" s="556" t="s">
        <v>13</v>
      </c>
      <c r="NRR232" s="556"/>
      <c r="NRS232" s="556"/>
      <c r="NRT232" s="5">
        <v>0</v>
      </c>
      <c r="NRU232" s="556" t="s">
        <v>13</v>
      </c>
      <c r="NRV232" s="556"/>
      <c r="NRW232" s="556"/>
      <c r="NRX232" s="5">
        <v>0</v>
      </c>
      <c r="NRY232" s="556" t="s">
        <v>13</v>
      </c>
      <c r="NRZ232" s="556"/>
      <c r="NSA232" s="556"/>
      <c r="NSB232" s="5">
        <v>0</v>
      </c>
      <c r="NSC232" s="556" t="s">
        <v>13</v>
      </c>
      <c r="NSD232" s="556"/>
      <c r="NSE232" s="556"/>
      <c r="NSF232" s="5">
        <v>0</v>
      </c>
      <c r="NSG232" s="556" t="s">
        <v>13</v>
      </c>
      <c r="NSH232" s="556"/>
      <c r="NSI232" s="556"/>
      <c r="NSJ232" s="5">
        <v>0</v>
      </c>
      <c r="NSK232" s="556" t="s">
        <v>13</v>
      </c>
      <c r="NSL232" s="556"/>
      <c r="NSM232" s="556"/>
      <c r="NSN232" s="5">
        <v>0</v>
      </c>
      <c r="NSO232" s="556" t="s">
        <v>13</v>
      </c>
      <c r="NSP232" s="556"/>
      <c r="NSQ232" s="556"/>
      <c r="NSR232" s="5">
        <v>0</v>
      </c>
      <c r="NSS232" s="556" t="s">
        <v>13</v>
      </c>
      <c r="NST232" s="556"/>
      <c r="NSU232" s="556"/>
      <c r="NSV232" s="5">
        <v>0</v>
      </c>
      <c r="NSW232" s="556" t="s">
        <v>13</v>
      </c>
      <c r="NSX232" s="556"/>
      <c r="NSY232" s="556"/>
      <c r="NSZ232" s="5">
        <v>0</v>
      </c>
      <c r="NTA232" s="556" t="s">
        <v>13</v>
      </c>
      <c r="NTB232" s="556"/>
      <c r="NTC232" s="556"/>
      <c r="NTD232" s="5">
        <v>0</v>
      </c>
      <c r="NTE232" s="556" t="s">
        <v>13</v>
      </c>
      <c r="NTF232" s="556"/>
      <c r="NTG232" s="556"/>
      <c r="NTH232" s="5">
        <v>0</v>
      </c>
      <c r="NTI232" s="556" t="s">
        <v>13</v>
      </c>
      <c r="NTJ232" s="556"/>
      <c r="NTK232" s="556"/>
      <c r="NTL232" s="5">
        <v>0</v>
      </c>
      <c r="NTM232" s="556" t="s">
        <v>13</v>
      </c>
      <c r="NTN232" s="556"/>
      <c r="NTO232" s="556"/>
      <c r="NTP232" s="5">
        <v>0</v>
      </c>
      <c r="NTQ232" s="556" t="s">
        <v>13</v>
      </c>
      <c r="NTR232" s="556"/>
      <c r="NTS232" s="556"/>
      <c r="NTT232" s="5">
        <v>0</v>
      </c>
      <c r="NTU232" s="556" t="s">
        <v>13</v>
      </c>
      <c r="NTV232" s="556"/>
      <c r="NTW232" s="556"/>
      <c r="NTX232" s="5">
        <v>0</v>
      </c>
      <c r="NTY232" s="556" t="s">
        <v>13</v>
      </c>
      <c r="NTZ232" s="556"/>
      <c r="NUA232" s="556"/>
      <c r="NUB232" s="5">
        <v>0</v>
      </c>
      <c r="NUC232" s="556" t="s">
        <v>13</v>
      </c>
      <c r="NUD232" s="556"/>
      <c r="NUE232" s="556"/>
      <c r="NUF232" s="5">
        <v>0</v>
      </c>
      <c r="NUG232" s="556" t="s">
        <v>13</v>
      </c>
      <c r="NUH232" s="556"/>
      <c r="NUI232" s="556"/>
      <c r="NUJ232" s="5">
        <v>0</v>
      </c>
      <c r="NUK232" s="556" t="s">
        <v>13</v>
      </c>
      <c r="NUL232" s="556"/>
      <c r="NUM232" s="556"/>
      <c r="NUN232" s="5">
        <v>0</v>
      </c>
      <c r="NUO232" s="556" t="s">
        <v>13</v>
      </c>
      <c r="NUP232" s="556"/>
      <c r="NUQ232" s="556"/>
      <c r="NUR232" s="5">
        <v>0</v>
      </c>
      <c r="NUS232" s="556" t="s">
        <v>13</v>
      </c>
      <c r="NUT232" s="556"/>
      <c r="NUU232" s="556"/>
      <c r="NUV232" s="5">
        <v>0</v>
      </c>
      <c r="NUW232" s="556" t="s">
        <v>13</v>
      </c>
      <c r="NUX232" s="556"/>
      <c r="NUY232" s="556"/>
      <c r="NUZ232" s="5">
        <v>0</v>
      </c>
      <c r="NVA232" s="556" t="s">
        <v>13</v>
      </c>
      <c r="NVB232" s="556"/>
      <c r="NVC232" s="556"/>
      <c r="NVD232" s="5">
        <v>0</v>
      </c>
      <c r="NVE232" s="556" t="s">
        <v>13</v>
      </c>
      <c r="NVF232" s="556"/>
      <c r="NVG232" s="556"/>
      <c r="NVH232" s="5">
        <v>0</v>
      </c>
      <c r="NVI232" s="556" t="s">
        <v>13</v>
      </c>
      <c r="NVJ232" s="556"/>
      <c r="NVK232" s="556"/>
      <c r="NVL232" s="5">
        <v>0</v>
      </c>
      <c r="NVM232" s="556" t="s">
        <v>13</v>
      </c>
      <c r="NVN232" s="556"/>
      <c r="NVO232" s="556"/>
      <c r="NVP232" s="5">
        <v>0</v>
      </c>
      <c r="NVQ232" s="556" t="s">
        <v>13</v>
      </c>
      <c r="NVR232" s="556"/>
      <c r="NVS232" s="556"/>
      <c r="NVT232" s="5">
        <v>0</v>
      </c>
      <c r="NVU232" s="556" t="s">
        <v>13</v>
      </c>
      <c r="NVV232" s="556"/>
      <c r="NVW232" s="556"/>
      <c r="NVX232" s="5">
        <v>0</v>
      </c>
      <c r="NVY232" s="556" t="s">
        <v>13</v>
      </c>
      <c r="NVZ232" s="556"/>
      <c r="NWA232" s="556"/>
      <c r="NWB232" s="5">
        <v>0</v>
      </c>
      <c r="NWC232" s="556" t="s">
        <v>13</v>
      </c>
      <c r="NWD232" s="556"/>
      <c r="NWE232" s="556"/>
      <c r="NWF232" s="5">
        <v>0</v>
      </c>
      <c r="NWG232" s="556" t="s">
        <v>13</v>
      </c>
      <c r="NWH232" s="556"/>
      <c r="NWI232" s="556"/>
      <c r="NWJ232" s="5">
        <v>0</v>
      </c>
      <c r="NWK232" s="556" t="s">
        <v>13</v>
      </c>
      <c r="NWL232" s="556"/>
      <c r="NWM232" s="556"/>
      <c r="NWN232" s="5">
        <v>0</v>
      </c>
      <c r="NWO232" s="556" t="s">
        <v>13</v>
      </c>
      <c r="NWP232" s="556"/>
      <c r="NWQ232" s="556"/>
      <c r="NWR232" s="5">
        <v>0</v>
      </c>
      <c r="NWS232" s="556" t="s">
        <v>13</v>
      </c>
      <c r="NWT232" s="556"/>
      <c r="NWU232" s="556"/>
      <c r="NWV232" s="5">
        <v>0</v>
      </c>
      <c r="NWW232" s="556" t="s">
        <v>13</v>
      </c>
      <c r="NWX232" s="556"/>
      <c r="NWY232" s="556"/>
      <c r="NWZ232" s="5">
        <v>0</v>
      </c>
      <c r="NXA232" s="556" t="s">
        <v>13</v>
      </c>
      <c r="NXB232" s="556"/>
      <c r="NXC232" s="556"/>
      <c r="NXD232" s="5">
        <v>0</v>
      </c>
      <c r="NXE232" s="556" t="s">
        <v>13</v>
      </c>
      <c r="NXF232" s="556"/>
      <c r="NXG232" s="556"/>
      <c r="NXH232" s="5">
        <v>0</v>
      </c>
      <c r="NXI232" s="556" t="s">
        <v>13</v>
      </c>
      <c r="NXJ232" s="556"/>
      <c r="NXK232" s="556"/>
      <c r="NXL232" s="5">
        <v>0</v>
      </c>
      <c r="NXM232" s="556" t="s">
        <v>13</v>
      </c>
      <c r="NXN232" s="556"/>
      <c r="NXO232" s="556"/>
      <c r="NXP232" s="5">
        <v>0</v>
      </c>
      <c r="NXQ232" s="556" t="s">
        <v>13</v>
      </c>
      <c r="NXR232" s="556"/>
      <c r="NXS232" s="556"/>
      <c r="NXT232" s="5">
        <v>0</v>
      </c>
      <c r="NXU232" s="556" t="s">
        <v>13</v>
      </c>
      <c r="NXV232" s="556"/>
      <c r="NXW232" s="556"/>
      <c r="NXX232" s="5">
        <v>0</v>
      </c>
      <c r="NXY232" s="556" t="s">
        <v>13</v>
      </c>
      <c r="NXZ232" s="556"/>
      <c r="NYA232" s="556"/>
      <c r="NYB232" s="5">
        <v>0</v>
      </c>
      <c r="NYC232" s="556" t="s">
        <v>13</v>
      </c>
      <c r="NYD232" s="556"/>
      <c r="NYE232" s="556"/>
      <c r="NYF232" s="5">
        <v>0</v>
      </c>
      <c r="NYG232" s="556" t="s">
        <v>13</v>
      </c>
      <c r="NYH232" s="556"/>
      <c r="NYI232" s="556"/>
      <c r="NYJ232" s="5">
        <v>0</v>
      </c>
      <c r="NYK232" s="556" t="s">
        <v>13</v>
      </c>
      <c r="NYL232" s="556"/>
      <c r="NYM232" s="556"/>
      <c r="NYN232" s="5">
        <v>0</v>
      </c>
      <c r="NYO232" s="556" t="s">
        <v>13</v>
      </c>
      <c r="NYP232" s="556"/>
      <c r="NYQ232" s="556"/>
      <c r="NYR232" s="5">
        <v>0</v>
      </c>
      <c r="NYS232" s="556" t="s">
        <v>13</v>
      </c>
      <c r="NYT232" s="556"/>
      <c r="NYU232" s="556"/>
      <c r="NYV232" s="5">
        <v>0</v>
      </c>
      <c r="NYW232" s="556" t="s">
        <v>13</v>
      </c>
      <c r="NYX232" s="556"/>
      <c r="NYY232" s="556"/>
      <c r="NYZ232" s="5">
        <v>0</v>
      </c>
      <c r="NZA232" s="556" t="s">
        <v>13</v>
      </c>
      <c r="NZB232" s="556"/>
      <c r="NZC232" s="556"/>
      <c r="NZD232" s="5">
        <v>0</v>
      </c>
      <c r="NZE232" s="556" t="s">
        <v>13</v>
      </c>
      <c r="NZF232" s="556"/>
      <c r="NZG232" s="556"/>
      <c r="NZH232" s="5">
        <v>0</v>
      </c>
      <c r="NZI232" s="556" t="s">
        <v>13</v>
      </c>
      <c r="NZJ232" s="556"/>
      <c r="NZK232" s="556"/>
      <c r="NZL232" s="5">
        <v>0</v>
      </c>
      <c r="NZM232" s="556" t="s">
        <v>13</v>
      </c>
      <c r="NZN232" s="556"/>
      <c r="NZO232" s="556"/>
      <c r="NZP232" s="5">
        <v>0</v>
      </c>
      <c r="NZQ232" s="556" t="s">
        <v>13</v>
      </c>
      <c r="NZR232" s="556"/>
      <c r="NZS232" s="556"/>
      <c r="NZT232" s="5">
        <v>0</v>
      </c>
      <c r="NZU232" s="556" t="s">
        <v>13</v>
      </c>
      <c r="NZV232" s="556"/>
      <c r="NZW232" s="556"/>
      <c r="NZX232" s="5">
        <v>0</v>
      </c>
      <c r="NZY232" s="556" t="s">
        <v>13</v>
      </c>
      <c r="NZZ232" s="556"/>
      <c r="OAA232" s="556"/>
      <c r="OAB232" s="5">
        <v>0</v>
      </c>
      <c r="OAC232" s="556" t="s">
        <v>13</v>
      </c>
      <c r="OAD232" s="556"/>
      <c r="OAE232" s="556"/>
      <c r="OAF232" s="5">
        <v>0</v>
      </c>
      <c r="OAG232" s="556" t="s">
        <v>13</v>
      </c>
      <c r="OAH232" s="556"/>
      <c r="OAI232" s="556"/>
      <c r="OAJ232" s="5">
        <v>0</v>
      </c>
      <c r="OAK232" s="556" t="s">
        <v>13</v>
      </c>
      <c r="OAL232" s="556"/>
      <c r="OAM232" s="556"/>
      <c r="OAN232" s="5">
        <v>0</v>
      </c>
      <c r="OAO232" s="556" t="s">
        <v>13</v>
      </c>
      <c r="OAP232" s="556"/>
      <c r="OAQ232" s="556"/>
      <c r="OAR232" s="5">
        <v>0</v>
      </c>
      <c r="OAS232" s="556" t="s">
        <v>13</v>
      </c>
      <c r="OAT232" s="556"/>
      <c r="OAU232" s="556"/>
      <c r="OAV232" s="5">
        <v>0</v>
      </c>
      <c r="OAW232" s="556" t="s">
        <v>13</v>
      </c>
      <c r="OAX232" s="556"/>
      <c r="OAY232" s="556"/>
      <c r="OAZ232" s="5">
        <v>0</v>
      </c>
      <c r="OBA232" s="556" t="s">
        <v>13</v>
      </c>
      <c r="OBB232" s="556"/>
      <c r="OBC232" s="556"/>
      <c r="OBD232" s="5">
        <v>0</v>
      </c>
      <c r="OBE232" s="556" t="s">
        <v>13</v>
      </c>
      <c r="OBF232" s="556"/>
      <c r="OBG232" s="556"/>
      <c r="OBH232" s="5">
        <v>0</v>
      </c>
      <c r="OBI232" s="556" t="s">
        <v>13</v>
      </c>
      <c r="OBJ232" s="556"/>
      <c r="OBK232" s="556"/>
      <c r="OBL232" s="5">
        <v>0</v>
      </c>
      <c r="OBM232" s="556" t="s">
        <v>13</v>
      </c>
      <c r="OBN232" s="556"/>
      <c r="OBO232" s="556"/>
      <c r="OBP232" s="5">
        <v>0</v>
      </c>
      <c r="OBQ232" s="556" t="s">
        <v>13</v>
      </c>
      <c r="OBR232" s="556"/>
      <c r="OBS232" s="556"/>
      <c r="OBT232" s="5">
        <v>0</v>
      </c>
      <c r="OBU232" s="556" t="s">
        <v>13</v>
      </c>
      <c r="OBV232" s="556"/>
      <c r="OBW232" s="556"/>
      <c r="OBX232" s="5">
        <v>0</v>
      </c>
      <c r="OBY232" s="556" t="s">
        <v>13</v>
      </c>
      <c r="OBZ232" s="556"/>
      <c r="OCA232" s="556"/>
      <c r="OCB232" s="5">
        <v>0</v>
      </c>
      <c r="OCC232" s="556" t="s">
        <v>13</v>
      </c>
      <c r="OCD232" s="556"/>
      <c r="OCE232" s="556"/>
      <c r="OCF232" s="5">
        <v>0</v>
      </c>
      <c r="OCG232" s="556" t="s">
        <v>13</v>
      </c>
      <c r="OCH232" s="556"/>
      <c r="OCI232" s="556"/>
      <c r="OCJ232" s="5">
        <v>0</v>
      </c>
      <c r="OCK232" s="556" t="s">
        <v>13</v>
      </c>
      <c r="OCL232" s="556"/>
      <c r="OCM232" s="556"/>
      <c r="OCN232" s="5">
        <v>0</v>
      </c>
      <c r="OCO232" s="556" t="s">
        <v>13</v>
      </c>
      <c r="OCP232" s="556"/>
      <c r="OCQ232" s="556"/>
      <c r="OCR232" s="5">
        <v>0</v>
      </c>
      <c r="OCS232" s="556" t="s">
        <v>13</v>
      </c>
      <c r="OCT232" s="556"/>
      <c r="OCU232" s="556"/>
      <c r="OCV232" s="5">
        <v>0</v>
      </c>
      <c r="OCW232" s="556" t="s">
        <v>13</v>
      </c>
      <c r="OCX232" s="556"/>
      <c r="OCY232" s="556"/>
      <c r="OCZ232" s="5">
        <v>0</v>
      </c>
      <c r="ODA232" s="556" t="s">
        <v>13</v>
      </c>
      <c r="ODB232" s="556"/>
      <c r="ODC232" s="556"/>
      <c r="ODD232" s="5">
        <v>0</v>
      </c>
      <c r="ODE232" s="556" t="s">
        <v>13</v>
      </c>
      <c r="ODF232" s="556"/>
      <c r="ODG232" s="556"/>
      <c r="ODH232" s="5">
        <v>0</v>
      </c>
      <c r="ODI232" s="556" t="s">
        <v>13</v>
      </c>
      <c r="ODJ232" s="556"/>
      <c r="ODK232" s="556"/>
      <c r="ODL232" s="5">
        <v>0</v>
      </c>
      <c r="ODM232" s="556" t="s">
        <v>13</v>
      </c>
      <c r="ODN232" s="556"/>
      <c r="ODO232" s="556"/>
      <c r="ODP232" s="5">
        <v>0</v>
      </c>
      <c r="ODQ232" s="556" t="s">
        <v>13</v>
      </c>
      <c r="ODR232" s="556"/>
      <c r="ODS232" s="556"/>
      <c r="ODT232" s="5">
        <v>0</v>
      </c>
      <c r="ODU232" s="556" t="s">
        <v>13</v>
      </c>
      <c r="ODV232" s="556"/>
      <c r="ODW232" s="556"/>
      <c r="ODX232" s="5">
        <v>0</v>
      </c>
      <c r="ODY232" s="556" t="s">
        <v>13</v>
      </c>
      <c r="ODZ232" s="556"/>
      <c r="OEA232" s="556"/>
      <c r="OEB232" s="5">
        <v>0</v>
      </c>
      <c r="OEC232" s="556" t="s">
        <v>13</v>
      </c>
      <c r="OED232" s="556"/>
      <c r="OEE232" s="556"/>
      <c r="OEF232" s="5">
        <v>0</v>
      </c>
      <c r="OEG232" s="556" t="s">
        <v>13</v>
      </c>
      <c r="OEH232" s="556"/>
      <c r="OEI232" s="556"/>
      <c r="OEJ232" s="5">
        <v>0</v>
      </c>
      <c r="OEK232" s="556" t="s">
        <v>13</v>
      </c>
      <c r="OEL232" s="556"/>
      <c r="OEM232" s="556"/>
      <c r="OEN232" s="5">
        <v>0</v>
      </c>
      <c r="OEO232" s="556" t="s">
        <v>13</v>
      </c>
      <c r="OEP232" s="556"/>
      <c r="OEQ232" s="556"/>
      <c r="OER232" s="5">
        <v>0</v>
      </c>
      <c r="OES232" s="556" t="s">
        <v>13</v>
      </c>
      <c r="OET232" s="556"/>
      <c r="OEU232" s="556"/>
      <c r="OEV232" s="5">
        <v>0</v>
      </c>
      <c r="OEW232" s="556" t="s">
        <v>13</v>
      </c>
      <c r="OEX232" s="556"/>
      <c r="OEY232" s="556"/>
      <c r="OEZ232" s="5">
        <v>0</v>
      </c>
      <c r="OFA232" s="556" t="s">
        <v>13</v>
      </c>
      <c r="OFB232" s="556"/>
      <c r="OFC232" s="556"/>
      <c r="OFD232" s="5">
        <v>0</v>
      </c>
      <c r="OFE232" s="556" t="s">
        <v>13</v>
      </c>
      <c r="OFF232" s="556"/>
      <c r="OFG232" s="556"/>
      <c r="OFH232" s="5">
        <v>0</v>
      </c>
      <c r="OFI232" s="556" t="s">
        <v>13</v>
      </c>
      <c r="OFJ232" s="556"/>
      <c r="OFK232" s="556"/>
      <c r="OFL232" s="5">
        <v>0</v>
      </c>
      <c r="OFM232" s="556" t="s">
        <v>13</v>
      </c>
      <c r="OFN232" s="556"/>
      <c r="OFO232" s="556"/>
      <c r="OFP232" s="5">
        <v>0</v>
      </c>
      <c r="OFQ232" s="556" t="s">
        <v>13</v>
      </c>
      <c r="OFR232" s="556"/>
      <c r="OFS232" s="556"/>
      <c r="OFT232" s="5">
        <v>0</v>
      </c>
      <c r="OFU232" s="556" t="s">
        <v>13</v>
      </c>
      <c r="OFV232" s="556"/>
      <c r="OFW232" s="556"/>
      <c r="OFX232" s="5">
        <v>0</v>
      </c>
      <c r="OFY232" s="556" t="s">
        <v>13</v>
      </c>
      <c r="OFZ232" s="556"/>
      <c r="OGA232" s="556"/>
      <c r="OGB232" s="5">
        <v>0</v>
      </c>
      <c r="OGC232" s="556" t="s">
        <v>13</v>
      </c>
      <c r="OGD232" s="556"/>
      <c r="OGE232" s="556"/>
      <c r="OGF232" s="5">
        <v>0</v>
      </c>
      <c r="OGG232" s="556" t="s">
        <v>13</v>
      </c>
      <c r="OGH232" s="556"/>
      <c r="OGI232" s="556"/>
      <c r="OGJ232" s="5">
        <v>0</v>
      </c>
      <c r="OGK232" s="556" t="s">
        <v>13</v>
      </c>
      <c r="OGL232" s="556"/>
      <c r="OGM232" s="556"/>
      <c r="OGN232" s="5">
        <v>0</v>
      </c>
      <c r="OGO232" s="556" t="s">
        <v>13</v>
      </c>
      <c r="OGP232" s="556"/>
      <c r="OGQ232" s="556"/>
      <c r="OGR232" s="5">
        <v>0</v>
      </c>
      <c r="OGS232" s="556" t="s">
        <v>13</v>
      </c>
      <c r="OGT232" s="556"/>
      <c r="OGU232" s="556"/>
      <c r="OGV232" s="5">
        <v>0</v>
      </c>
      <c r="OGW232" s="556" t="s">
        <v>13</v>
      </c>
      <c r="OGX232" s="556"/>
      <c r="OGY232" s="556"/>
      <c r="OGZ232" s="5">
        <v>0</v>
      </c>
      <c r="OHA232" s="556" t="s">
        <v>13</v>
      </c>
      <c r="OHB232" s="556"/>
      <c r="OHC232" s="556"/>
      <c r="OHD232" s="5">
        <v>0</v>
      </c>
      <c r="OHE232" s="556" t="s">
        <v>13</v>
      </c>
      <c r="OHF232" s="556"/>
      <c r="OHG232" s="556"/>
      <c r="OHH232" s="5">
        <v>0</v>
      </c>
      <c r="OHI232" s="556" t="s">
        <v>13</v>
      </c>
      <c r="OHJ232" s="556"/>
      <c r="OHK232" s="556"/>
      <c r="OHL232" s="5">
        <v>0</v>
      </c>
      <c r="OHM232" s="556" t="s">
        <v>13</v>
      </c>
      <c r="OHN232" s="556"/>
      <c r="OHO232" s="556"/>
      <c r="OHP232" s="5">
        <v>0</v>
      </c>
      <c r="OHQ232" s="556" t="s">
        <v>13</v>
      </c>
      <c r="OHR232" s="556"/>
      <c r="OHS232" s="556"/>
      <c r="OHT232" s="5">
        <v>0</v>
      </c>
      <c r="OHU232" s="556" t="s">
        <v>13</v>
      </c>
      <c r="OHV232" s="556"/>
      <c r="OHW232" s="556"/>
      <c r="OHX232" s="5">
        <v>0</v>
      </c>
      <c r="OHY232" s="556" t="s">
        <v>13</v>
      </c>
      <c r="OHZ232" s="556"/>
      <c r="OIA232" s="556"/>
      <c r="OIB232" s="5">
        <v>0</v>
      </c>
      <c r="OIC232" s="556" t="s">
        <v>13</v>
      </c>
      <c r="OID232" s="556"/>
      <c r="OIE232" s="556"/>
      <c r="OIF232" s="5">
        <v>0</v>
      </c>
      <c r="OIG232" s="556" t="s">
        <v>13</v>
      </c>
      <c r="OIH232" s="556"/>
      <c r="OII232" s="556"/>
      <c r="OIJ232" s="5">
        <v>0</v>
      </c>
      <c r="OIK232" s="556" t="s">
        <v>13</v>
      </c>
      <c r="OIL232" s="556"/>
      <c r="OIM232" s="556"/>
      <c r="OIN232" s="5">
        <v>0</v>
      </c>
      <c r="OIO232" s="556" t="s">
        <v>13</v>
      </c>
      <c r="OIP232" s="556"/>
      <c r="OIQ232" s="556"/>
      <c r="OIR232" s="5">
        <v>0</v>
      </c>
      <c r="OIS232" s="556" t="s">
        <v>13</v>
      </c>
      <c r="OIT232" s="556"/>
      <c r="OIU232" s="556"/>
      <c r="OIV232" s="5">
        <v>0</v>
      </c>
      <c r="OIW232" s="556" t="s">
        <v>13</v>
      </c>
      <c r="OIX232" s="556"/>
      <c r="OIY232" s="556"/>
      <c r="OIZ232" s="5">
        <v>0</v>
      </c>
      <c r="OJA232" s="556" t="s">
        <v>13</v>
      </c>
      <c r="OJB232" s="556"/>
      <c r="OJC232" s="556"/>
      <c r="OJD232" s="5">
        <v>0</v>
      </c>
      <c r="OJE232" s="556" t="s">
        <v>13</v>
      </c>
      <c r="OJF232" s="556"/>
      <c r="OJG232" s="556"/>
      <c r="OJH232" s="5">
        <v>0</v>
      </c>
      <c r="OJI232" s="556" t="s">
        <v>13</v>
      </c>
      <c r="OJJ232" s="556"/>
      <c r="OJK232" s="556"/>
      <c r="OJL232" s="5">
        <v>0</v>
      </c>
      <c r="OJM232" s="556" t="s">
        <v>13</v>
      </c>
      <c r="OJN232" s="556"/>
      <c r="OJO232" s="556"/>
      <c r="OJP232" s="5">
        <v>0</v>
      </c>
      <c r="OJQ232" s="556" t="s">
        <v>13</v>
      </c>
      <c r="OJR232" s="556"/>
      <c r="OJS232" s="556"/>
      <c r="OJT232" s="5">
        <v>0</v>
      </c>
      <c r="OJU232" s="556" t="s">
        <v>13</v>
      </c>
      <c r="OJV232" s="556"/>
      <c r="OJW232" s="556"/>
      <c r="OJX232" s="5">
        <v>0</v>
      </c>
      <c r="OJY232" s="556" t="s">
        <v>13</v>
      </c>
      <c r="OJZ232" s="556"/>
      <c r="OKA232" s="556"/>
      <c r="OKB232" s="5">
        <v>0</v>
      </c>
      <c r="OKC232" s="556" t="s">
        <v>13</v>
      </c>
      <c r="OKD232" s="556"/>
      <c r="OKE232" s="556"/>
      <c r="OKF232" s="5">
        <v>0</v>
      </c>
      <c r="OKG232" s="556" t="s">
        <v>13</v>
      </c>
      <c r="OKH232" s="556"/>
      <c r="OKI232" s="556"/>
      <c r="OKJ232" s="5">
        <v>0</v>
      </c>
      <c r="OKK232" s="556" t="s">
        <v>13</v>
      </c>
      <c r="OKL232" s="556"/>
      <c r="OKM232" s="556"/>
      <c r="OKN232" s="5">
        <v>0</v>
      </c>
      <c r="OKO232" s="556" t="s">
        <v>13</v>
      </c>
      <c r="OKP232" s="556"/>
      <c r="OKQ232" s="556"/>
      <c r="OKR232" s="5">
        <v>0</v>
      </c>
      <c r="OKS232" s="556" t="s">
        <v>13</v>
      </c>
      <c r="OKT232" s="556"/>
      <c r="OKU232" s="556"/>
      <c r="OKV232" s="5">
        <v>0</v>
      </c>
      <c r="OKW232" s="556" t="s">
        <v>13</v>
      </c>
      <c r="OKX232" s="556"/>
      <c r="OKY232" s="556"/>
      <c r="OKZ232" s="5">
        <v>0</v>
      </c>
      <c r="OLA232" s="556" t="s">
        <v>13</v>
      </c>
      <c r="OLB232" s="556"/>
      <c r="OLC232" s="556"/>
      <c r="OLD232" s="5">
        <v>0</v>
      </c>
      <c r="OLE232" s="556" t="s">
        <v>13</v>
      </c>
      <c r="OLF232" s="556"/>
      <c r="OLG232" s="556"/>
      <c r="OLH232" s="5">
        <v>0</v>
      </c>
      <c r="OLI232" s="556" t="s">
        <v>13</v>
      </c>
      <c r="OLJ232" s="556"/>
      <c r="OLK232" s="556"/>
      <c r="OLL232" s="5">
        <v>0</v>
      </c>
      <c r="OLM232" s="556" t="s">
        <v>13</v>
      </c>
      <c r="OLN232" s="556"/>
      <c r="OLO232" s="556"/>
      <c r="OLP232" s="5">
        <v>0</v>
      </c>
      <c r="OLQ232" s="556" t="s">
        <v>13</v>
      </c>
      <c r="OLR232" s="556"/>
      <c r="OLS232" s="556"/>
      <c r="OLT232" s="5">
        <v>0</v>
      </c>
      <c r="OLU232" s="556" t="s">
        <v>13</v>
      </c>
      <c r="OLV232" s="556"/>
      <c r="OLW232" s="556"/>
      <c r="OLX232" s="5">
        <v>0</v>
      </c>
      <c r="OLY232" s="556" t="s">
        <v>13</v>
      </c>
      <c r="OLZ232" s="556"/>
      <c r="OMA232" s="556"/>
      <c r="OMB232" s="5">
        <v>0</v>
      </c>
      <c r="OMC232" s="556" t="s">
        <v>13</v>
      </c>
      <c r="OMD232" s="556"/>
      <c r="OME232" s="556"/>
      <c r="OMF232" s="5">
        <v>0</v>
      </c>
      <c r="OMG232" s="556" t="s">
        <v>13</v>
      </c>
      <c r="OMH232" s="556"/>
      <c r="OMI232" s="556"/>
      <c r="OMJ232" s="5">
        <v>0</v>
      </c>
      <c r="OMK232" s="556" t="s">
        <v>13</v>
      </c>
      <c r="OML232" s="556"/>
      <c r="OMM232" s="556"/>
      <c r="OMN232" s="5">
        <v>0</v>
      </c>
      <c r="OMO232" s="556" t="s">
        <v>13</v>
      </c>
      <c r="OMP232" s="556"/>
      <c r="OMQ232" s="556"/>
      <c r="OMR232" s="5">
        <v>0</v>
      </c>
      <c r="OMS232" s="556" t="s">
        <v>13</v>
      </c>
      <c r="OMT232" s="556"/>
      <c r="OMU232" s="556"/>
      <c r="OMV232" s="5">
        <v>0</v>
      </c>
      <c r="OMW232" s="556" t="s">
        <v>13</v>
      </c>
      <c r="OMX232" s="556"/>
      <c r="OMY232" s="556"/>
      <c r="OMZ232" s="5">
        <v>0</v>
      </c>
      <c r="ONA232" s="556" t="s">
        <v>13</v>
      </c>
      <c r="ONB232" s="556"/>
      <c r="ONC232" s="556"/>
      <c r="OND232" s="5">
        <v>0</v>
      </c>
      <c r="ONE232" s="556" t="s">
        <v>13</v>
      </c>
      <c r="ONF232" s="556"/>
      <c r="ONG232" s="556"/>
      <c r="ONH232" s="5">
        <v>0</v>
      </c>
      <c r="ONI232" s="556" t="s">
        <v>13</v>
      </c>
      <c r="ONJ232" s="556"/>
      <c r="ONK232" s="556"/>
      <c r="ONL232" s="5">
        <v>0</v>
      </c>
      <c r="ONM232" s="556" t="s">
        <v>13</v>
      </c>
      <c r="ONN232" s="556"/>
      <c r="ONO232" s="556"/>
      <c r="ONP232" s="5">
        <v>0</v>
      </c>
      <c r="ONQ232" s="556" t="s">
        <v>13</v>
      </c>
      <c r="ONR232" s="556"/>
      <c r="ONS232" s="556"/>
      <c r="ONT232" s="5">
        <v>0</v>
      </c>
      <c r="ONU232" s="556" t="s">
        <v>13</v>
      </c>
      <c r="ONV232" s="556"/>
      <c r="ONW232" s="556"/>
      <c r="ONX232" s="5">
        <v>0</v>
      </c>
      <c r="ONY232" s="556" t="s">
        <v>13</v>
      </c>
      <c r="ONZ232" s="556"/>
      <c r="OOA232" s="556"/>
      <c r="OOB232" s="5">
        <v>0</v>
      </c>
      <c r="OOC232" s="556" t="s">
        <v>13</v>
      </c>
      <c r="OOD232" s="556"/>
      <c r="OOE232" s="556"/>
      <c r="OOF232" s="5">
        <v>0</v>
      </c>
      <c r="OOG232" s="556" t="s">
        <v>13</v>
      </c>
      <c r="OOH232" s="556"/>
      <c r="OOI232" s="556"/>
      <c r="OOJ232" s="5">
        <v>0</v>
      </c>
      <c r="OOK232" s="556" t="s">
        <v>13</v>
      </c>
      <c r="OOL232" s="556"/>
      <c r="OOM232" s="556"/>
      <c r="OON232" s="5">
        <v>0</v>
      </c>
      <c r="OOO232" s="556" t="s">
        <v>13</v>
      </c>
      <c r="OOP232" s="556"/>
      <c r="OOQ232" s="556"/>
      <c r="OOR232" s="5">
        <v>0</v>
      </c>
      <c r="OOS232" s="556" t="s">
        <v>13</v>
      </c>
      <c r="OOT232" s="556"/>
      <c r="OOU232" s="556"/>
      <c r="OOV232" s="5">
        <v>0</v>
      </c>
      <c r="OOW232" s="556" t="s">
        <v>13</v>
      </c>
      <c r="OOX232" s="556"/>
      <c r="OOY232" s="556"/>
      <c r="OOZ232" s="5">
        <v>0</v>
      </c>
      <c r="OPA232" s="556" t="s">
        <v>13</v>
      </c>
      <c r="OPB232" s="556"/>
      <c r="OPC232" s="556"/>
      <c r="OPD232" s="5">
        <v>0</v>
      </c>
      <c r="OPE232" s="556" t="s">
        <v>13</v>
      </c>
      <c r="OPF232" s="556"/>
      <c r="OPG232" s="556"/>
      <c r="OPH232" s="5">
        <v>0</v>
      </c>
      <c r="OPI232" s="556" t="s">
        <v>13</v>
      </c>
      <c r="OPJ232" s="556"/>
      <c r="OPK232" s="556"/>
      <c r="OPL232" s="5">
        <v>0</v>
      </c>
      <c r="OPM232" s="556" t="s">
        <v>13</v>
      </c>
      <c r="OPN232" s="556"/>
      <c r="OPO232" s="556"/>
      <c r="OPP232" s="5">
        <v>0</v>
      </c>
      <c r="OPQ232" s="556" t="s">
        <v>13</v>
      </c>
      <c r="OPR232" s="556"/>
      <c r="OPS232" s="556"/>
      <c r="OPT232" s="5">
        <v>0</v>
      </c>
      <c r="OPU232" s="556" t="s">
        <v>13</v>
      </c>
      <c r="OPV232" s="556"/>
      <c r="OPW232" s="556"/>
      <c r="OPX232" s="5">
        <v>0</v>
      </c>
      <c r="OPY232" s="556" t="s">
        <v>13</v>
      </c>
      <c r="OPZ232" s="556"/>
      <c r="OQA232" s="556"/>
      <c r="OQB232" s="5">
        <v>0</v>
      </c>
      <c r="OQC232" s="556" t="s">
        <v>13</v>
      </c>
      <c r="OQD232" s="556"/>
      <c r="OQE232" s="556"/>
      <c r="OQF232" s="5">
        <v>0</v>
      </c>
      <c r="OQG232" s="556" t="s">
        <v>13</v>
      </c>
      <c r="OQH232" s="556"/>
      <c r="OQI232" s="556"/>
      <c r="OQJ232" s="5">
        <v>0</v>
      </c>
      <c r="OQK232" s="556" t="s">
        <v>13</v>
      </c>
      <c r="OQL232" s="556"/>
      <c r="OQM232" s="556"/>
      <c r="OQN232" s="5">
        <v>0</v>
      </c>
      <c r="OQO232" s="556" t="s">
        <v>13</v>
      </c>
      <c r="OQP232" s="556"/>
      <c r="OQQ232" s="556"/>
      <c r="OQR232" s="5">
        <v>0</v>
      </c>
      <c r="OQS232" s="556" t="s">
        <v>13</v>
      </c>
      <c r="OQT232" s="556"/>
      <c r="OQU232" s="556"/>
      <c r="OQV232" s="5">
        <v>0</v>
      </c>
      <c r="OQW232" s="556" t="s">
        <v>13</v>
      </c>
      <c r="OQX232" s="556"/>
      <c r="OQY232" s="556"/>
      <c r="OQZ232" s="5">
        <v>0</v>
      </c>
      <c r="ORA232" s="556" t="s">
        <v>13</v>
      </c>
      <c r="ORB232" s="556"/>
      <c r="ORC232" s="556"/>
      <c r="ORD232" s="5">
        <v>0</v>
      </c>
      <c r="ORE232" s="556" t="s">
        <v>13</v>
      </c>
      <c r="ORF232" s="556"/>
      <c r="ORG232" s="556"/>
      <c r="ORH232" s="5">
        <v>0</v>
      </c>
      <c r="ORI232" s="556" t="s">
        <v>13</v>
      </c>
      <c r="ORJ232" s="556"/>
      <c r="ORK232" s="556"/>
      <c r="ORL232" s="5">
        <v>0</v>
      </c>
      <c r="ORM232" s="556" t="s">
        <v>13</v>
      </c>
      <c r="ORN232" s="556"/>
      <c r="ORO232" s="556"/>
      <c r="ORP232" s="5">
        <v>0</v>
      </c>
      <c r="ORQ232" s="556" t="s">
        <v>13</v>
      </c>
      <c r="ORR232" s="556"/>
      <c r="ORS232" s="556"/>
      <c r="ORT232" s="5">
        <v>0</v>
      </c>
      <c r="ORU232" s="556" t="s">
        <v>13</v>
      </c>
      <c r="ORV232" s="556"/>
      <c r="ORW232" s="556"/>
      <c r="ORX232" s="5">
        <v>0</v>
      </c>
      <c r="ORY232" s="556" t="s">
        <v>13</v>
      </c>
      <c r="ORZ232" s="556"/>
      <c r="OSA232" s="556"/>
      <c r="OSB232" s="5">
        <v>0</v>
      </c>
      <c r="OSC232" s="556" t="s">
        <v>13</v>
      </c>
      <c r="OSD232" s="556"/>
      <c r="OSE232" s="556"/>
      <c r="OSF232" s="5">
        <v>0</v>
      </c>
      <c r="OSG232" s="556" t="s">
        <v>13</v>
      </c>
      <c r="OSH232" s="556"/>
      <c r="OSI232" s="556"/>
      <c r="OSJ232" s="5">
        <v>0</v>
      </c>
      <c r="OSK232" s="556" t="s">
        <v>13</v>
      </c>
      <c r="OSL232" s="556"/>
      <c r="OSM232" s="556"/>
      <c r="OSN232" s="5">
        <v>0</v>
      </c>
      <c r="OSO232" s="556" t="s">
        <v>13</v>
      </c>
      <c r="OSP232" s="556"/>
      <c r="OSQ232" s="556"/>
      <c r="OSR232" s="5">
        <v>0</v>
      </c>
      <c r="OSS232" s="556" t="s">
        <v>13</v>
      </c>
      <c r="OST232" s="556"/>
      <c r="OSU232" s="556"/>
      <c r="OSV232" s="5">
        <v>0</v>
      </c>
      <c r="OSW232" s="556" t="s">
        <v>13</v>
      </c>
      <c r="OSX232" s="556"/>
      <c r="OSY232" s="556"/>
      <c r="OSZ232" s="5">
        <v>0</v>
      </c>
      <c r="OTA232" s="556" t="s">
        <v>13</v>
      </c>
      <c r="OTB232" s="556"/>
      <c r="OTC232" s="556"/>
      <c r="OTD232" s="5">
        <v>0</v>
      </c>
      <c r="OTE232" s="556" t="s">
        <v>13</v>
      </c>
      <c r="OTF232" s="556"/>
      <c r="OTG232" s="556"/>
      <c r="OTH232" s="5">
        <v>0</v>
      </c>
      <c r="OTI232" s="556" t="s">
        <v>13</v>
      </c>
      <c r="OTJ232" s="556"/>
      <c r="OTK232" s="556"/>
      <c r="OTL232" s="5">
        <v>0</v>
      </c>
      <c r="OTM232" s="556" t="s">
        <v>13</v>
      </c>
      <c r="OTN232" s="556"/>
      <c r="OTO232" s="556"/>
      <c r="OTP232" s="5">
        <v>0</v>
      </c>
      <c r="OTQ232" s="556" t="s">
        <v>13</v>
      </c>
      <c r="OTR232" s="556"/>
      <c r="OTS232" s="556"/>
      <c r="OTT232" s="5">
        <v>0</v>
      </c>
      <c r="OTU232" s="556" t="s">
        <v>13</v>
      </c>
      <c r="OTV232" s="556"/>
      <c r="OTW232" s="556"/>
      <c r="OTX232" s="5">
        <v>0</v>
      </c>
      <c r="OTY232" s="556" t="s">
        <v>13</v>
      </c>
      <c r="OTZ232" s="556"/>
      <c r="OUA232" s="556"/>
      <c r="OUB232" s="5">
        <v>0</v>
      </c>
      <c r="OUC232" s="556" t="s">
        <v>13</v>
      </c>
      <c r="OUD232" s="556"/>
      <c r="OUE232" s="556"/>
      <c r="OUF232" s="5">
        <v>0</v>
      </c>
      <c r="OUG232" s="556" t="s">
        <v>13</v>
      </c>
      <c r="OUH232" s="556"/>
      <c r="OUI232" s="556"/>
      <c r="OUJ232" s="5">
        <v>0</v>
      </c>
      <c r="OUK232" s="556" t="s">
        <v>13</v>
      </c>
      <c r="OUL232" s="556"/>
      <c r="OUM232" s="556"/>
      <c r="OUN232" s="5">
        <v>0</v>
      </c>
      <c r="OUO232" s="556" t="s">
        <v>13</v>
      </c>
      <c r="OUP232" s="556"/>
      <c r="OUQ232" s="556"/>
      <c r="OUR232" s="5">
        <v>0</v>
      </c>
      <c r="OUS232" s="556" t="s">
        <v>13</v>
      </c>
      <c r="OUT232" s="556"/>
      <c r="OUU232" s="556"/>
      <c r="OUV232" s="5">
        <v>0</v>
      </c>
      <c r="OUW232" s="556" t="s">
        <v>13</v>
      </c>
      <c r="OUX232" s="556"/>
      <c r="OUY232" s="556"/>
      <c r="OUZ232" s="5">
        <v>0</v>
      </c>
      <c r="OVA232" s="556" t="s">
        <v>13</v>
      </c>
      <c r="OVB232" s="556"/>
      <c r="OVC232" s="556"/>
      <c r="OVD232" s="5">
        <v>0</v>
      </c>
      <c r="OVE232" s="556" t="s">
        <v>13</v>
      </c>
      <c r="OVF232" s="556"/>
      <c r="OVG232" s="556"/>
      <c r="OVH232" s="5">
        <v>0</v>
      </c>
      <c r="OVI232" s="556" t="s">
        <v>13</v>
      </c>
      <c r="OVJ232" s="556"/>
      <c r="OVK232" s="556"/>
      <c r="OVL232" s="5">
        <v>0</v>
      </c>
      <c r="OVM232" s="556" t="s">
        <v>13</v>
      </c>
      <c r="OVN232" s="556"/>
      <c r="OVO232" s="556"/>
      <c r="OVP232" s="5">
        <v>0</v>
      </c>
      <c r="OVQ232" s="556" t="s">
        <v>13</v>
      </c>
      <c r="OVR232" s="556"/>
      <c r="OVS232" s="556"/>
      <c r="OVT232" s="5">
        <v>0</v>
      </c>
      <c r="OVU232" s="556" t="s">
        <v>13</v>
      </c>
      <c r="OVV232" s="556"/>
      <c r="OVW232" s="556"/>
      <c r="OVX232" s="5">
        <v>0</v>
      </c>
      <c r="OVY232" s="556" t="s">
        <v>13</v>
      </c>
      <c r="OVZ232" s="556"/>
      <c r="OWA232" s="556"/>
      <c r="OWB232" s="5">
        <v>0</v>
      </c>
      <c r="OWC232" s="556" t="s">
        <v>13</v>
      </c>
      <c r="OWD232" s="556"/>
      <c r="OWE232" s="556"/>
      <c r="OWF232" s="5">
        <v>0</v>
      </c>
      <c r="OWG232" s="556" t="s">
        <v>13</v>
      </c>
      <c r="OWH232" s="556"/>
      <c r="OWI232" s="556"/>
      <c r="OWJ232" s="5">
        <v>0</v>
      </c>
      <c r="OWK232" s="556" t="s">
        <v>13</v>
      </c>
      <c r="OWL232" s="556"/>
      <c r="OWM232" s="556"/>
      <c r="OWN232" s="5">
        <v>0</v>
      </c>
      <c r="OWO232" s="556" t="s">
        <v>13</v>
      </c>
      <c r="OWP232" s="556"/>
      <c r="OWQ232" s="556"/>
      <c r="OWR232" s="5">
        <v>0</v>
      </c>
      <c r="OWS232" s="556" t="s">
        <v>13</v>
      </c>
      <c r="OWT232" s="556"/>
      <c r="OWU232" s="556"/>
      <c r="OWV232" s="5">
        <v>0</v>
      </c>
      <c r="OWW232" s="556" t="s">
        <v>13</v>
      </c>
      <c r="OWX232" s="556"/>
      <c r="OWY232" s="556"/>
      <c r="OWZ232" s="5">
        <v>0</v>
      </c>
      <c r="OXA232" s="556" t="s">
        <v>13</v>
      </c>
      <c r="OXB232" s="556"/>
      <c r="OXC232" s="556"/>
      <c r="OXD232" s="5">
        <v>0</v>
      </c>
      <c r="OXE232" s="556" t="s">
        <v>13</v>
      </c>
      <c r="OXF232" s="556"/>
      <c r="OXG232" s="556"/>
      <c r="OXH232" s="5">
        <v>0</v>
      </c>
      <c r="OXI232" s="556" t="s">
        <v>13</v>
      </c>
      <c r="OXJ232" s="556"/>
      <c r="OXK232" s="556"/>
      <c r="OXL232" s="5">
        <v>0</v>
      </c>
      <c r="OXM232" s="556" t="s">
        <v>13</v>
      </c>
      <c r="OXN232" s="556"/>
      <c r="OXO232" s="556"/>
      <c r="OXP232" s="5">
        <v>0</v>
      </c>
      <c r="OXQ232" s="556" t="s">
        <v>13</v>
      </c>
      <c r="OXR232" s="556"/>
      <c r="OXS232" s="556"/>
      <c r="OXT232" s="5">
        <v>0</v>
      </c>
      <c r="OXU232" s="556" t="s">
        <v>13</v>
      </c>
      <c r="OXV232" s="556"/>
      <c r="OXW232" s="556"/>
      <c r="OXX232" s="5">
        <v>0</v>
      </c>
      <c r="OXY232" s="556" t="s">
        <v>13</v>
      </c>
      <c r="OXZ232" s="556"/>
      <c r="OYA232" s="556"/>
      <c r="OYB232" s="5">
        <v>0</v>
      </c>
      <c r="OYC232" s="556" t="s">
        <v>13</v>
      </c>
      <c r="OYD232" s="556"/>
      <c r="OYE232" s="556"/>
      <c r="OYF232" s="5">
        <v>0</v>
      </c>
      <c r="OYG232" s="556" t="s">
        <v>13</v>
      </c>
      <c r="OYH232" s="556"/>
      <c r="OYI232" s="556"/>
      <c r="OYJ232" s="5">
        <v>0</v>
      </c>
      <c r="OYK232" s="556" t="s">
        <v>13</v>
      </c>
      <c r="OYL232" s="556"/>
      <c r="OYM232" s="556"/>
      <c r="OYN232" s="5">
        <v>0</v>
      </c>
      <c r="OYO232" s="556" t="s">
        <v>13</v>
      </c>
      <c r="OYP232" s="556"/>
      <c r="OYQ232" s="556"/>
      <c r="OYR232" s="5">
        <v>0</v>
      </c>
      <c r="OYS232" s="556" t="s">
        <v>13</v>
      </c>
      <c r="OYT232" s="556"/>
      <c r="OYU232" s="556"/>
      <c r="OYV232" s="5">
        <v>0</v>
      </c>
      <c r="OYW232" s="556" t="s">
        <v>13</v>
      </c>
      <c r="OYX232" s="556"/>
      <c r="OYY232" s="556"/>
      <c r="OYZ232" s="5">
        <v>0</v>
      </c>
      <c r="OZA232" s="556" t="s">
        <v>13</v>
      </c>
      <c r="OZB232" s="556"/>
      <c r="OZC232" s="556"/>
      <c r="OZD232" s="5">
        <v>0</v>
      </c>
      <c r="OZE232" s="556" t="s">
        <v>13</v>
      </c>
      <c r="OZF232" s="556"/>
      <c r="OZG232" s="556"/>
      <c r="OZH232" s="5">
        <v>0</v>
      </c>
      <c r="OZI232" s="556" t="s">
        <v>13</v>
      </c>
      <c r="OZJ232" s="556"/>
      <c r="OZK232" s="556"/>
      <c r="OZL232" s="5">
        <v>0</v>
      </c>
      <c r="OZM232" s="556" t="s">
        <v>13</v>
      </c>
      <c r="OZN232" s="556"/>
      <c r="OZO232" s="556"/>
      <c r="OZP232" s="5">
        <v>0</v>
      </c>
      <c r="OZQ232" s="556" t="s">
        <v>13</v>
      </c>
      <c r="OZR232" s="556"/>
      <c r="OZS232" s="556"/>
      <c r="OZT232" s="5">
        <v>0</v>
      </c>
      <c r="OZU232" s="556" t="s">
        <v>13</v>
      </c>
      <c r="OZV232" s="556"/>
      <c r="OZW232" s="556"/>
      <c r="OZX232" s="5">
        <v>0</v>
      </c>
      <c r="OZY232" s="556" t="s">
        <v>13</v>
      </c>
      <c r="OZZ232" s="556"/>
      <c r="PAA232" s="556"/>
      <c r="PAB232" s="5">
        <v>0</v>
      </c>
      <c r="PAC232" s="556" t="s">
        <v>13</v>
      </c>
      <c r="PAD232" s="556"/>
      <c r="PAE232" s="556"/>
      <c r="PAF232" s="5">
        <v>0</v>
      </c>
      <c r="PAG232" s="556" t="s">
        <v>13</v>
      </c>
      <c r="PAH232" s="556"/>
      <c r="PAI232" s="556"/>
      <c r="PAJ232" s="5">
        <v>0</v>
      </c>
      <c r="PAK232" s="556" t="s">
        <v>13</v>
      </c>
      <c r="PAL232" s="556"/>
      <c r="PAM232" s="556"/>
      <c r="PAN232" s="5">
        <v>0</v>
      </c>
      <c r="PAO232" s="556" t="s">
        <v>13</v>
      </c>
      <c r="PAP232" s="556"/>
      <c r="PAQ232" s="556"/>
      <c r="PAR232" s="5">
        <v>0</v>
      </c>
      <c r="PAS232" s="556" t="s">
        <v>13</v>
      </c>
      <c r="PAT232" s="556"/>
      <c r="PAU232" s="556"/>
      <c r="PAV232" s="5">
        <v>0</v>
      </c>
      <c r="PAW232" s="556" t="s">
        <v>13</v>
      </c>
      <c r="PAX232" s="556"/>
      <c r="PAY232" s="556"/>
      <c r="PAZ232" s="5">
        <v>0</v>
      </c>
      <c r="PBA232" s="556" t="s">
        <v>13</v>
      </c>
      <c r="PBB232" s="556"/>
      <c r="PBC232" s="556"/>
      <c r="PBD232" s="5">
        <v>0</v>
      </c>
      <c r="PBE232" s="556" t="s">
        <v>13</v>
      </c>
      <c r="PBF232" s="556"/>
      <c r="PBG232" s="556"/>
      <c r="PBH232" s="5">
        <v>0</v>
      </c>
      <c r="PBI232" s="556" t="s">
        <v>13</v>
      </c>
      <c r="PBJ232" s="556"/>
      <c r="PBK232" s="556"/>
      <c r="PBL232" s="5">
        <v>0</v>
      </c>
      <c r="PBM232" s="556" t="s">
        <v>13</v>
      </c>
      <c r="PBN232" s="556"/>
      <c r="PBO232" s="556"/>
      <c r="PBP232" s="5">
        <v>0</v>
      </c>
      <c r="PBQ232" s="556" t="s">
        <v>13</v>
      </c>
      <c r="PBR232" s="556"/>
      <c r="PBS232" s="556"/>
      <c r="PBT232" s="5">
        <v>0</v>
      </c>
      <c r="PBU232" s="556" t="s">
        <v>13</v>
      </c>
      <c r="PBV232" s="556"/>
      <c r="PBW232" s="556"/>
      <c r="PBX232" s="5">
        <v>0</v>
      </c>
      <c r="PBY232" s="556" t="s">
        <v>13</v>
      </c>
      <c r="PBZ232" s="556"/>
      <c r="PCA232" s="556"/>
      <c r="PCB232" s="5">
        <v>0</v>
      </c>
      <c r="PCC232" s="556" t="s">
        <v>13</v>
      </c>
      <c r="PCD232" s="556"/>
      <c r="PCE232" s="556"/>
      <c r="PCF232" s="5">
        <v>0</v>
      </c>
      <c r="PCG232" s="556" t="s">
        <v>13</v>
      </c>
      <c r="PCH232" s="556"/>
      <c r="PCI232" s="556"/>
      <c r="PCJ232" s="5">
        <v>0</v>
      </c>
      <c r="PCK232" s="556" t="s">
        <v>13</v>
      </c>
      <c r="PCL232" s="556"/>
      <c r="PCM232" s="556"/>
      <c r="PCN232" s="5">
        <v>0</v>
      </c>
      <c r="PCO232" s="556" t="s">
        <v>13</v>
      </c>
      <c r="PCP232" s="556"/>
      <c r="PCQ232" s="556"/>
      <c r="PCR232" s="5">
        <v>0</v>
      </c>
      <c r="PCS232" s="556" t="s">
        <v>13</v>
      </c>
      <c r="PCT232" s="556"/>
      <c r="PCU232" s="556"/>
      <c r="PCV232" s="5">
        <v>0</v>
      </c>
      <c r="PCW232" s="556" t="s">
        <v>13</v>
      </c>
      <c r="PCX232" s="556"/>
      <c r="PCY232" s="556"/>
      <c r="PCZ232" s="5">
        <v>0</v>
      </c>
      <c r="PDA232" s="556" t="s">
        <v>13</v>
      </c>
      <c r="PDB232" s="556"/>
      <c r="PDC232" s="556"/>
      <c r="PDD232" s="5">
        <v>0</v>
      </c>
      <c r="PDE232" s="556" t="s">
        <v>13</v>
      </c>
      <c r="PDF232" s="556"/>
      <c r="PDG232" s="556"/>
      <c r="PDH232" s="5">
        <v>0</v>
      </c>
      <c r="PDI232" s="556" t="s">
        <v>13</v>
      </c>
      <c r="PDJ232" s="556"/>
      <c r="PDK232" s="556"/>
      <c r="PDL232" s="5">
        <v>0</v>
      </c>
      <c r="PDM232" s="556" t="s">
        <v>13</v>
      </c>
      <c r="PDN232" s="556"/>
      <c r="PDO232" s="556"/>
      <c r="PDP232" s="5">
        <v>0</v>
      </c>
      <c r="PDQ232" s="556" t="s">
        <v>13</v>
      </c>
      <c r="PDR232" s="556"/>
      <c r="PDS232" s="556"/>
      <c r="PDT232" s="5">
        <v>0</v>
      </c>
      <c r="PDU232" s="556" t="s">
        <v>13</v>
      </c>
      <c r="PDV232" s="556"/>
      <c r="PDW232" s="556"/>
      <c r="PDX232" s="5">
        <v>0</v>
      </c>
      <c r="PDY232" s="556" t="s">
        <v>13</v>
      </c>
      <c r="PDZ232" s="556"/>
      <c r="PEA232" s="556"/>
      <c r="PEB232" s="5">
        <v>0</v>
      </c>
      <c r="PEC232" s="556" t="s">
        <v>13</v>
      </c>
      <c r="PED232" s="556"/>
      <c r="PEE232" s="556"/>
      <c r="PEF232" s="5">
        <v>0</v>
      </c>
      <c r="PEG232" s="556" t="s">
        <v>13</v>
      </c>
      <c r="PEH232" s="556"/>
      <c r="PEI232" s="556"/>
      <c r="PEJ232" s="5">
        <v>0</v>
      </c>
      <c r="PEK232" s="556" t="s">
        <v>13</v>
      </c>
      <c r="PEL232" s="556"/>
      <c r="PEM232" s="556"/>
      <c r="PEN232" s="5">
        <v>0</v>
      </c>
      <c r="PEO232" s="556" t="s">
        <v>13</v>
      </c>
      <c r="PEP232" s="556"/>
      <c r="PEQ232" s="556"/>
      <c r="PER232" s="5">
        <v>0</v>
      </c>
      <c r="PES232" s="556" t="s">
        <v>13</v>
      </c>
      <c r="PET232" s="556"/>
      <c r="PEU232" s="556"/>
      <c r="PEV232" s="5">
        <v>0</v>
      </c>
      <c r="PEW232" s="556" t="s">
        <v>13</v>
      </c>
      <c r="PEX232" s="556"/>
      <c r="PEY232" s="556"/>
      <c r="PEZ232" s="5">
        <v>0</v>
      </c>
      <c r="PFA232" s="556" t="s">
        <v>13</v>
      </c>
      <c r="PFB232" s="556"/>
      <c r="PFC232" s="556"/>
      <c r="PFD232" s="5">
        <v>0</v>
      </c>
      <c r="PFE232" s="556" t="s">
        <v>13</v>
      </c>
      <c r="PFF232" s="556"/>
      <c r="PFG232" s="556"/>
      <c r="PFH232" s="5">
        <v>0</v>
      </c>
      <c r="PFI232" s="556" t="s">
        <v>13</v>
      </c>
      <c r="PFJ232" s="556"/>
      <c r="PFK232" s="556"/>
      <c r="PFL232" s="5">
        <v>0</v>
      </c>
      <c r="PFM232" s="556" t="s">
        <v>13</v>
      </c>
      <c r="PFN232" s="556"/>
      <c r="PFO232" s="556"/>
      <c r="PFP232" s="5">
        <v>0</v>
      </c>
      <c r="PFQ232" s="556" t="s">
        <v>13</v>
      </c>
      <c r="PFR232" s="556"/>
      <c r="PFS232" s="556"/>
      <c r="PFT232" s="5">
        <v>0</v>
      </c>
      <c r="PFU232" s="556" t="s">
        <v>13</v>
      </c>
      <c r="PFV232" s="556"/>
      <c r="PFW232" s="556"/>
      <c r="PFX232" s="5">
        <v>0</v>
      </c>
      <c r="PFY232" s="556" t="s">
        <v>13</v>
      </c>
      <c r="PFZ232" s="556"/>
      <c r="PGA232" s="556"/>
      <c r="PGB232" s="5">
        <v>0</v>
      </c>
      <c r="PGC232" s="556" t="s">
        <v>13</v>
      </c>
      <c r="PGD232" s="556"/>
      <c r="PGE232" s="556"/>
      <c r="PGF232" s="5">
        <v>0</v>
      </c>
      <c r="PGG232" s="556" t="s">
        <v>13</v>
      </c>
      <c r="PGH232" s="556"/>
      <c r="PGI232" s="556"/>
      <c r="PGJ232" s="5">
        <v>0</v>
      </c>
      <c r="PGK232" s="556" t="s">
        <v>13</v>
      </c>
      <c r="PGL232" s="556"/>
      <c r="PGM232" s="556"/>
      <c r="PGN232" s="5">
        <v>0</v>
      </c>
      <c r="PGO232" s="556" t="s">
        <v>13</v>
      </c>
      <c r="PGP232" s="556"/>
      <c r="PGQ232" s="556"/>
      <c r="PGR232" s="5">
        <v>0</v>
      </c>
      <c r="PGS232" s="556" t="s">
        <v>13</v>
      </c>
      <c r="PGT232" s="556"/>
      <c r="PGU232" s="556"/>
      <c r="PGV232" s="5">
        <v>0</v>
      </c>
      <c r="PGW232" s="556" t="s">
        <v>13</v>
      </c>
      <c r="PGX232" s="556"/>
      <c r="PGY232" s="556"/>
      <c r="PGZ232" s="5">
        <v>0</v>
      </c>
      <c r="PHA232" s="556" t="s">
        <v>13</v>
      </c>
      <c r="PHB232" s="556"/>
      <c r="PHC232" s="556"/>
      <c r="PHD232" s="5">
        <v>0</v>
      </c>
      <c r="PHE232" s="556" t="s">
        <v>13</v>
      </c>
      <c r="PHF232" s="556"/>
      <c r="PHG232" s="556"/>
      <c r="PHH232" s="5">
        <v>0</v>
      </c>
      <c r="PHI232" s="556" t="s">
        <v>13</v>
      </c>
      <c r="PHJ232" s="556"/>
      <c r="PHK232" s="556"/>
      <c r="PHL232" s="5">
        <v>0</v>
      </c>
      <c r="PHM232" s="556" t="s">
        <v>13</v>
      </c>
      <c r="PHN232" s="556"/>
      <c r="PHO232" s="556"/>
      <c r="PHP232" s="5">
        <v>0</v>
      </c>
      <c r="PHQ232" s="556" t="s">
        <v>13</v>
      </c>
      <c r="PHR232" s="556"/>
      <c r="PHS232" s="556"/>
      <c r="PHT232" s="5">
        <v>0</v>
      </c>
      <c r="PHU232" s="556" t="s">
        <v>13</v>
      </c>
      <c r="PHV232" s="556"/>
      <c r="PHW232" s="556"/>
      <c r="PHX232" s="5">
        <v>0</v>
      </c>
      <c r="PHY232" s="556" t="s">
        <v>13</v>
      </c>
      <c r="PHZ232" s="556"/>
      <c r="PIA232" s="556"/>
      <c r="PIB232" s="5">
        <v>0</v>
      </c>
      <c r="PIC232" s="556" t="s">
        <v>13</v>
      </c>
      <c r="PID232" s="556"/>
      <c r="PIE232" s="556"/>
      <c r="PIF232" s="5">
        <v>0</v>
      </c>
      <c r="PIG232" s="556" t="s">
        <v>13</v>
      </c>
      <c r="PIH232" s="556"/>
      <c r="PII232" s="556"/>
      <c r="PIJ232" s="5">
        <v>0</v>
      </c>
      <c r="PIK232" s="556" t="s">
        <v>13</v>
      </c>
      <c r="PIL232" s="556"/>
      <c r="PIM232" s="556"/>
      <c r="PIN232" s="5">
        <v>0</v>
      </c>
      <c r="PIO232" s="556" t="s">
        <v>13</v>
      </c>
      <c r="PIP232" s="556"/>
      <c r="PIQ232" s="556"/>
      <c r="PIR232" s="5">
        <v>0</v>
      </c>
      <c r="PIS232" s="556" t="s">
        <v>13</v>
      </c>
      <c r="PIT232" s="556"/>
      <c r="PIU232" s="556"/>
      <c r="PIV232" s="5">
        <v>0</v>
      </c>
      <c r="PIW232" s="556" t="s">
        <v>13</v>
      </c>
      <c r="PIX232" s="556"/>
      <c r="PIY232" s="556"/>
      <c r="PIZ232" s="5">
        <v>0</v>
      </c>
      <c r="PJA232" s="556" t="s">
        <v>13</v>
      </c>
      <c r="PJB232" s="556"/>
      <c r="PJC232" s="556"/>
      <c r="PJD232" s="5">
        <v>0</v>
      </c>
      <c r="PJE232" s="556" t="s">
        <v>13</v>
      </c>
      <c r="PJF232" s="556"/>
      <c r="PJG232" s="556"/>
      <c r="PJH232" s="5">
        <v>0</v>
      </c>
      <c r="PJI232" s="556" t="s">
        <v>13</v>
      </c>
      <c r="PJJ232" s="556"/>
      <c r="PJK232" s="556"/>
      <c r="PJL232" s="5">
        <v>0</v>
      </c>
      <c r="PJM232" s="556" t="s">
        <v>13</v>
      </c>
      <c r="PJN232" s="556"/>
      <c r="PJO232" s="556"/>
      <c r="PJP232" s="5">
        <v>0</v>
      </c>
      <c r="PJQ232" s="556" t="s">
        <v>13</v>
      </c>
      <c r="PJR232" s="556"/>
      <c r="PJS232" s="556"/>
      <c r="PJT232" s="5">
        <v>0</v>
      </c>
      <c r="PJU232" s="556" t="s">
        <v>13</v>
      </c>
      <c r="PJV232" s="556"/>
      <c r="PJW232" s="556"/>
      <c r="PJX232" s="5">
        <v>0</v>
      </c>
      <c r="PJY232" s="556" t="s">
        <v>13</v>
      </c>
      <c r="PJZ232" s="556"/>
      <c r="PKA232" s="556"/>
      <c r="PKB232" s="5">
        <v>0</v>
      </c>
      <c r="PKC232" s="556" t="s">
        <v>13</v>
      </c>
      <c r="PKD232" s="556"/>
      <c r="PKE232" s="556"/>
      <c r="PKF232" s="5">
        <v>0</v>
      </c>
      <c r="PKG232" s="556" t="s">
        <v>13</v>
      </c>
      <c r="PKH232" s="556"/>
      <c r="PKI232" s="556"/>
      <c r="PKJ232" s="5">
        <v>0</v>
      </c>
      <c r="PKK232" s="556" t="s">
        <v>13</v>
      </c>
      <c r="PKL232" s="556"/>
      <c r="PKM232" s="556"/>
      <c r="PKN232" s="5">
        <v>0</v>
      </c>
      <c r="PKO232" s="556" t="s">
        <v>13</v>
      </c>
      <c r="PKP232" s="556"/>
      <c r="PKQ232" s="556"/>
      <c r="PKR232" s="5">
        <v>0</v>
      </c>
      <c r="PKS232" s="556" t="s">
        <v>13</v>
      </c>
      <c r="PKT232" s="556"/>
      <c r="PKU232" s="556"/>
      <c r="PKV232" s="5">
        <v>0</v>
      </c>
      <c r="PKW232" s="556" t="s">
        <v>13</v>
      </c>
      <c r="PKX232" s="556"/>
      <c r="PKY232" s="556"/>
      <c r="PKZ232" s="5">
        <v>0</v>
      </c>
      <c r="PLA232" s="556" t="s">
        <v>13</v>
      </c>
      <c r="PLB232" s="556"/>
      <c r="PLC232" s="556"/>
      <c r="PLD232" s="5">
        <v>0</v>
      </c>
      <c r="PLE232" s="556" t="s">
        <v>13</v>
      </c>
      <c r="PLF232" s="556"/>
      <c r="PLG232" s="556"/>
      <c r="PLH232" s="5">
        <v>0</v>
      </c>
      <c r="PLI232" s="556" t="s">
        <v>13</v>
      </c>
      <c r="PLJ232" s="556"/>
      <c r="PLK232" s="556"/>
      <c r="PLL232" s="5">
        <v>0</v>
      </c>
      <c r="PLM232" s="556" t="s">
        <v>13</v>
      </c>
      <c r="PLN232" s="556"/>
      <c r="PLO232" s="556"/>
      <c r="PLP232" s="5">
        <v>0</v>
      </c>
      <c r="PLQ232" s="556" t="s">
        <v>13</v>
      </c>
      <c r="PLR232" s="556"/>
      <c r="PLS232" s="556"/>
      <c r="PLT232" s="5">
        <v>0</v>
      </c>
      <c r="PLU232" s="556" t="s">
        <v>13</v>
      </c>
      <c r="PLV232" s="556"/>
      <c r="PLW232" s="556"/>
      <c r="PLX232" s="5">
        <v>0</v>
      </c>
      <c r="PLY232" s="556" t="s">
        <v>13</v>
      </c>
      <c r="PLZ232" s="556"/>
      <c r="PMA232" s="556"/>
      <c r="PMB232" s="5">
        <v>0</v>
      </c>
      <c r="PMC232" s="556" t="s">
        <v>13</v>
      </c>
      <c r="PMD232" s="556"/>
      <c r="PME232" s="556"/>
      <c r="PMF232" s="5">
        <v>0</v>
      </c>
      <c r="PMG232" s="556" t="s">
        <v>13</v>
      </c>
      <c r="PMH232" s="556"/>
      <c r="PMI232" s="556"/>
      <c r="PMJ232" s="5">
        <v>0</v>
      </c>
      <c r="PMK232" s="556" t="s">
        <v>13</v>
      </c>
      <c r="PML232" s="556"/>
      <c r="PMM232" s="556"/>
      <c r="PMN232" s="5">
        <v>0</v>
      </c>
      <c r="PMO232" s="556" t="s">
        <v>13</v>
      </c>
      <c r="PMP232" s="556"/>
      <c r="PMQ232" s="556"/>
      <c r="PMR232" s="5">
        <v>0</v>
      </c>
      <c r="PMS232" s="556" t="s">
        <v>13</v>
      </c>
      <c r="PMT232" s="556"/>
      <c r="PMU232" s="556"/>
      <c r="PMV232" s="5">
        <v>0</v>
      </c>
      <c r="PMW232" s="556" t="s">
        <v>13</v>
      </c>
      <c r="PMX232" s="556"/>
      <c r="PMY232" s="556"/>
      <c r="PMZ232" s="5">
        <v>0</v>
      </c>
      <c r="PNA232" s="556" t="s">
        <v>13</v>
      </c>
      <c r="PNB232" s="556"/>
      <c r="PNC232" s="556"/>
      <c r="PND232" s="5">
        <v>0</v>
      </c>
      <c r="PNE232" s="556" t="s">
        <v>13</v>
      </c>
      <c r="PNF232" s="556"/>
      <c r="PNG232" s="556"/>
      <c r="PNH232" s="5">
        <v>0</v>
      </c>
      <c r="PNI232" s="556" t="s">
        <v>13</v>
      </c>
      <c r="PNJ232" s="556"/>
      <c r="PNK232" s="556"/>
      <c r="PNL232" s="5">
        <v>0</v>
      </c>
      <c r="PNM232" s="556" t="s">
        <v>13</v>
      </c>
      <c r="PNN232" s="556"/>
      <c r="PNO232" s="556"/>
      <c r="PNP232" s="5">
        <v>0</v>
      </c>
      <c r="PNQ232" s="556" t="s">
        <v>13</v>
      </c>
      <c r="PNR232" s="556"/>
      <c r="PNS232" s="556"/>
      <c r="PNT232" s="5">
        <v>0</v>
      </c>
      <c r="PNU232" s="556" t="s">
        <v>13</v>
      </c>
      <c r="PNV232" s="556"/>
      <c r="PNW232" s="556"/>
      <c r="PNX232" s="5">
        <v>0</v>
      </c>
      <c r="PNY232" s="556" t="s">
        <v>13</v>
      </c>
      <c r="PNZ232" s="556"/>
      <c r="POA232" s="556"/>
      <c r="POB232" s="5">
        <v>0</v>
      </c>
      <c r="POC232" s="556" t="s">
        <v>13</v>
      </c>
      <c r="POD232" s="556"/>
      <c r="POE232" s="556"/>
      <c r="POF232" s="5">
        <v>0</v>
      </c>
      <c r="POG232" s="556" t="s">
        <v>13</v>
      </c>
      <c r="POH232" s="556"/>
      <c r="POI232" s="556"/>
      <c r="POJ232" s="5">
        <v>0</v>
      </c>
      <c r="POK232" s="556" t="s">
        <v>13</v>
      </c>
      <c r="POL232" s="556"/>
      <c r="POM232" s="556"/>
      <c r="PON232" s="5">
        <v>0</v>
      </c>
      <c r="POO232" s="556" t="s">
        <v>13</v>
      </c>
      <c r="POP232" s="556"/>
      <c r="POQ232" s="556"/>
      <c r="POR232" s="5">
        <v>0</v>
      </c>
      <c r="POS232" s="556" t="s">
        <v>13</v>
      </c>
      <c r="POT232" s="556"/>
      <c r="POU232" s="556"/>
      <c r="POV232" s="5">
        <v>0</v>
      </c>
      <c r="POW232" s="556" t="s">
        <v>13</v>
      </c>
      <c r="POX232" s="556"/>
      <c r="POY232" s="556"/>
      <c r="POZ232" s="5">
        <v>0</v>
      </c>
      <c r="PPA232" s="556" t="s">
        <v>13</v>
      </c>
      <c r="PPB232" s="556"/>
      <c r="PPC232" s="556"/>
      <c r="PPD232" s="5">
        <v>0</v>
      </c>
      <c r="PPE232" s="556" t="s">
        <v>13</v>
      </c>
      <c r="PPF232" s="556"/>
      <c r="PPG232" s="556"/>
      <c r="PPH232" s="5">
        <v>0</v>
      </c>
      <c r="PPI232" s="556" t="s">
        <v>13</v>
      </c>
      <c r="PPJ232" s="556"/>
      <c r="PPK232" s="556"/>
      <c r="PPL232" s="5">
        <v>0</v>
      </c>
      <c r="PPM232" s="556" t="s">
        <v>13</v>
      </c>
      <c r="PPN232" s="556"/>
      <c r="PPO232" s="556"/>
      <c r="PPP232" s="5">
        <v>0</v>
      </c>
      <c r="PPQ232" s="556" t="s">
        <v>13</v>
      </c>
      <c r="PPR232" s="556"/>
      <c r="PPS232" s="556"/>
      <c r="PPT232" s="5">
        <v>0</v>
      </c>
      <c r="PPU232" s="556" t="s">
        <v>13</v>
      </c>
      <c r="PPV232" s="556"/>
      <c r="PPW232" s="556"/>
      <c r="PPX232" s="5">
        <v>0</v>
      </c>
      <c r="PPY232" s="556" t="s">
        <v>13</v>
      </c>
      <c r="PPZ232" s="556"/>
      <c r="PQA232" s="556"/>
      <c r="PQB232" s="5">
        <v>0</v>
      </c>
      <c r="PQC232" s="556" t="s">
        <v>13</v>
      </c>
      <c r="PQD232" s="556"/>
      <c r="PQE232" s="556"/>
      <c r="PQF232" s="5">
        <v>0</v>
      </c>
      <c r="PQG232" s="556" t="s">
        <v>13</v>
      </c>
      <c r="PQH232" s="556"/>
      <c r="PQI232" s="556"/>
      <c r="PQJ232" s="5">
        <v>0</v>
      </c>
      <c r="PQK232" s="556" t="s">
        <v>13</v>
      </c>
      <c r="PQL232" s="556"/>
      <c r="PQM232" s="556"/>
      <c r="PQN232" s="5">
        <v>0</v>
      </c>
      <c r="PQO232" s="556" t="s">
        <v>13</v>
      </c>
      <c r="PQP232" s="556"/>
      <c r="PQQ232" s="556"/>
      <c r="PQR232" s="5">
        <v>0</v>
      </c>
      <c r="PQS232" s="556" t="s">
        <v>13</v>
      </c>
      <c r="PQT232" s="556"/>
      <c r="PQU232" s="556"/>
      <c r="PQV232" s="5">
        <v>0</v>
      </c>
      <c r="PQW232" s="556" t="s">
        <v>13</v>
      </c>
      <c r="PQX232" s="556"/>
      <c r="PQY232" s="556"/>
      <c r="PQZ232" s="5">
        <v>0</v>
      </c>
      <c r="PRA232" s="556" t="s">
        <v>13</v>
      </c>
      <c r="PRB232" s="556"/>
      <c r="PRC232" s="556"/>
      <c r="PRD232" s="5">
        <v>0</v>
      </c>
      <c r="PRE232" s="556" t="s">
        <v>13</v>
      </c>
      <c r="PRF232" s="556"/>
      <c r="PRG232" s="556"/>
      <c r="PRH232" s="5">
        <v>0</v>
      </c>
      <c r="PRI232" s="556" t="s">
        <v>13</v>
      </c>
      <c r="PRJ232" s="556"/>
      <c r="PRK232" s="556"/>
      <c r="PRL232" s="5">
        <v>0</v>
      </c>
      <c r="PRM232" s="556" t="s">
        <v>13</v>
      </c>
      <c r="PRN232" s="556"/>
      <c r="PRO232" s="556"/>
      <c r="PRP232" s="5">
        <v>0</v>
      </c>
      <c r="PRQ232" s="556" t="s">
        <v>13</v>
      </c>
      <c r="PRR232" s="556"/>
      <c r="PRS232" s="556"/>
      <c r="PRT232" s="5">
        <v>0</v>
      </c>
      <c r="PRU232" s="556" t="s">
        <v>13</v>
      </c>
      <c r="PRV232" s="556"/>
      <c r="PRW232" s="556"/>
      <c r="PRX232" s="5">
        <v>0</v>
      </c>
      <c r="PRY232" s="556" t="s">
        <v>13</v>
      </c>
      <c r="PRZ232" s="556"/>
      <c r="PSA232" s="556"/>
      <c r="PSB232" s="5">
        <v>0</v>
      </c>
      <c r="PSC232" s="556" t="s">
        <v>13</v>
      </c>
      <c r="PSD232" s="556"/>
      <c r="PSE232" s="556"/>
      <c r="PSF232" s="5">
        <v>0</v>
      </c>
      <c r="PSG232" s="556" t="s">
        <v>13</v>
      </c>
      <c r="PSH232" s="556"/>
      <c r="PSI232" s="556"/>
      <c r="PSJ232" s="5">
        <v>0</v>
      </c>
      <c r="PSK232" s="556" t="s">
        <v>13</v>
      </c>
      <c r="PSL232" s="556"/>
      <c r="PSM232" s="556"/>
      <c r="PSN232" s="5">
        <v>0</v>
      </c>
      <c r="PSO232" s="556" t="s">
        <v>13</v>
      </c>
      <c r="PSP232" s="556"/>
      <c r="PSQ232" s="556"/>
      <c r="PSR232" s="5">
        <v>0</v>
      </c>
      <c r="PSS232" s="556" t="s">
        <v>13</v>
      </c>
      <c r="PST232" s="556"/>
      <c r="PSU232" s="556"/>
      <c r="PSV232" s="5">
        <v>0</v>
      </c>
      <c r="PSW232" s="556" t="s">
        <v>13</v>
      </c>
      <c r="PSX232" s="556"/>
      <c r="PSY232" s="556"/>
      <c r="PSZ232" s="5">
        <v>0</v>
      </c>
      <c r="PTA232" s="556" t="s">
        <v>13</v>
      </c>
      <c r="PTB232" s="556"/>
      <c r="PTC232" s="556"/>
      <c r="PTD232" s="5">
        <v>0</v>
      </c>
      <c r="PTE232" s="556" t="s">
        <v>13</v>
      </c>
      <c r="PTF232" s="556"/>
      <c r="PTG232" s="556"/>
      <c r="PTH232" s="5">
        <v>0</v>
      </c>
      <c r="PTI232" s="556" t="s">
        <v>13</v>
      </c>
      <c r="PTJ232" s="556"/>
      <c r="PTK232" s="556"/>
      <c r="PTL232" s="5">
        <v>0</v>
      </c>
      <c r="PTM232" s="556" t="s">
        <v>13</v>
      </c>
      <c r="PTN232" s="556"/>
      <c r="PTO232" s="556"/>
      <c r="PTP232" s="5">
        <v>0</v>
      </c>
      <c r="PTQ232" s="556" t="s">
        <v>13</v>
      </c>
      <c r="PTR232" s="556"/>
      <c r="PTS232" s="556"/>
      <c r="PTT232" s="5">
        <v>0</v>
      </c>
      <c r="PTU232" s="556" t="s">
        <v>13</v>
      </c>
      <c r="PTV232" s="556"/>
      <c r="PTW232" s="556"/>
      <c r="PTX232" s="5">
        <v>0</v>
      </c>
      <c r="PTY232" s="556" t="s">
        <v>13</v>
      </c>
      <c r="PTZ232" s="556"/>
      <c r="PUA232" s="556"/>
      <c r="PUB232" s="5">
        <v>0</v>
      </c>
      <c r="PUC232" s="556" t="s">
        <v>13</v>
      </c>
      <c r="PUD232" s="556"/>
      <c r="PUE232" s="556"/>
      <c r="PUF232" s="5">
        <v>0</v>
      </c>
      <c r="PUG232" s="556" t="s">
        <v>13</v>
      </c>
      <c r="PUH232" s="556"/>
      <c r="PUI232" s="556"/>
      <c r="PUJ232" s="5">
        <v>0</v>
      </c>
      <c r="PUK232" s="556" t="s">
        <v>13</v>
      </c>
      <c r="PUL232" s="556"/>
      <c r="PUM232" s="556"/>
      <c r="PUN232" s="5">
        <v>0</v>
      </c>
      <c r="PUO232" s="556" t="s">
        <v>13</v>
      </c>
      <c r="PUP232" s="556"/>
      <c r="PUQ232" s="556"/>
      <c r="PUR232" s="5">
        <v>0</v>
      </c>
      <c r="PUS232" s="556" t="s">
        <v>13</v>
      </c>
      <c r="PUT232" s="556"/>
      <c r="PUU232" s="556"/>
      <c r="PUV232" s="5">
        <v>0</v>
      </c>
      <c r="PUW232" s="556" t="s">
        <v>13</v>
      </c>
      <c r="PUX232" s="556"/>
      <c r="PUY232" s="556"/>
      <c r="PUZ232" s="5">
        <v>0</v>
      </c>
      <c r="PVA232" s="556" t="s">
        <v>13</v>
      </c>
      <c r="PVB232" s="556"/>
      <c r="PVC232" s="556"/>
      <c r="PVD232" s="5">
        <v>0</v>
      </c>
      <c r="PVE232" s="556" t="s">
        <v>13</v>
      </c>
      <c r="PVF232" s="556"/>
      <c r="PVG232" s="556"/>
      <c r="PVH232" s="5">
        <v>0</v>
      </c>
      <c r="PVI232" s="556" t="s">
        <v>13</v>
      </c>
      <c r="PVJ232" s="556"/>
      <c r="PVK232" s="556"/>
      <c r="PVL232" s="5">
        <v>0</v>
      </c>
      <c r="PVM232" s="556" t="s">
        <v>13</v>
      </c>
      <c r="PVN232" s="556"/>
      <c r="PVO232" s="556"/>
      <c r="PVP232" s="5">
        <v>0</v>
      </c>
      <c r="PVQ232" s="556" t="s">
        <v>13</v>
      </c>
      <c r="PVR232" s="556"/>
      <c r="PVS232" s="556"/>
      <c r="PVT232" s="5">
        <v>0</v>
      </c>
      <c r="PVU232" s="556" t="s">
        <v>13</v>
      </c>
      <c r="PVV232" s="556"/>
      <c r="PVW232" s="556"/>
      <c r="PVX232" s="5">
        <v>0</v>
      </c>
      <c r="PVY232" s="556" t="s">
        <v>13</v>
      </c>
      <c r="PVZ232" s="556"/>
      <c r="PWA232" s="556"/>
      <c r="PWB232" s="5">
        <v>0</v>
      </c>
      <c r="PWC232" s="556" t="s">
        <v>13</v>
      </c>
      <c r="PWD232" s="556"/>
      <c r="PWE232" s="556"/>
      <c r="PWF232" s="5">
        <v>0</v>
      </c>
      <c r="PWG232" s="556" t="s">
        <v>13</v>
      </c>
      <c r="PWH232" s="556"/>
      <c r="PWI232" s="556"/>
      <c r="PWJ232" s="5">
        <v>0</v>
      </c>
      <c r="PWK232" s="556" t="s">
        <v>13</v>
      </c>
      <c r="PWL232" s="556"/>
      <c r="PWM232" s="556"/>
      <c r="PWN232" s="5">
        <v>0</v>
      </c>
      <c r="PWO232" s="556" t="s">
        <v>13</v>
      </c>
      <c r="PWP232" s="556"/>
      <c r="PWQ232" s="556"/>
      <c r="PWR232" s="5">
        <v>0</v>
      </c>
      <c r="PWS232" s="556" t="s">
        <v>13</v>
      </c>
      <c r="PWT232" s="556"/>
      <c r="PWU232" s="556"/>
      <c r="PWV232" s="5">
        <v>0</v>
      </c>
      <c r="PWW232" s="556" t="s">
        <v>13</v>
      </c>
      <c r="PWX232" s="556"/>
      <c r="PWY232" s="556"/>
      <c r="PWZ232" s="5">
        <v>0</v>
      </c>
      <c r="PXA232" s="556" t="s">
        <v>13</v>
      </c>
      <c r="PXB232" s="556"/>
      <c r="PXC232" s="556"/>
      <c r="PXD232" s="5">
        <v>0</v>
      </c>
      <c r="PXE232" s="556" t="s">
        <v>13</v>
      </c>
      <c r="PXF232" s="556"/>
      <c r="PXG232" s="556"/>
      <c r="PXH232" s="5">
        <v>0</v>
      </c>
      <c r="PXI232" s="556" t="s">
        <v>13</v>
      </c>
      <c r="PXJ232" s="556"/>
      <c r="PXK232" s="556"/>
      <c r="PXL232" s="5">
        <v>0</v>
      </c>
      <c r="PXM232" s="556" t="s">
        <v>13</v>
      </c>
      <c r="PXN232" s="556"/>
      <c r="PXO232" s="556"/>
      <c r="PXP232" s="5">
        <v>0</v>
      </c>
      <c r="PXQ232" s="556" t="s">
        <v>13</v>
      </c>
      <c r="PXR232" s="556"/>
      <c r="PXS232" s="556"/>
      <c r="PXT232" s="5">
        <v>0</v>
      </c>
      <c r="PXU232" s="556" t="s">
        <v>13</v>
      </c>
      <c r="PXV232" s="556"/>
      <c r="PXW232" s="556"/>
      <c r="PXX232" s="5">
        <v>0</v>
      </c>
      <c r="PXY232" s="556" t="s">
        <v>13</v>
      </c>
      <c r="PXZ232" s="556"/>
      <c r="PYA232" s="556"/>
      <c r="PYB232" s="5">
        <v>0</v>
      </c>
      <c r="PYC232" s="556" t="s">
        <v>13</v>
      </c>
      <c r="PYD232" s="556"/>
      <c r="PYE232" s="556"/>
      <c r="PYF232" s="5">
        <v>0</v>
      </c>
      <c r="PYG232" s="556" t="s">
        <v>13</v>
      </c>
      <c r="PYH232" s="556"/>
      <c r="PYI232" s="556"/>
      <c r="PYJ232" s="5">
        <v>0</v>
      </c>
      <c r="PYK232" s="556" t="s">
        <v>13</v>
      </c>
      <c r="PYL232" s="556"/>
      <c r="PYM232" s="556"/>
      <c r="PYN232" s="5">
        <v>0</v>
      </c>
      <c r="PYO232" s="556" t="s">
        <v>13</v>
      </c>
      <c r="PYP232" s="556"/>
      <c r="PYQ232" s="556"/>
      <c r="PYR232" s="5">
        <v>0</v>
      </c>
      <c r="PYS232" s="556" t="s">
        <v>13</v>
      </c>
      <c r="PYT232" s="556"/>
      <c r="PYU232" s="556"/>
      <c r="PYV232" s="5">
        <v>0</v>
      </c>
      <c r="PYW232" s="556" t="s">
        <v>13</v>
      </c>
      <c r="PYX232" s="556"/>
      <c r="PYY232" s="556"/>
      <c r="PYZ232" s="5">
        <v>0</v>
      </c>
      <c r="PZA232" s="556" t="s">
        <v>13</v>
      </c>
      <c r="PZB232" s="556"/>
      <c r="PZC232" s="556"/>
      <c r="PZD232" s="5">
        <v>0</v>
      </c>
      <c r="PZE232" s="556" t="s">
        <v>13</v>
      </c>
      <c r="PZF232" s="556"/>
      <c r="PZG232" s="556"/>
      <c r="PZH232" s="5">
        <v>0</v>
      </c>
      <c r="PZI232" s="556" t="s">
        <v>13</v>
      </c>
      <c r="PZJ232" s="556"/>
      <c r="PZK232" s="556"/>
      <c r="PZL232" s="5">
        <v>0</v>
      </c>
      <c r="PZM232" s="556" t="s">
        <v>13</v>
      </c>
      <c r="PZN232" s="556"/>
      <c r="PZO232" s="556"/>
      <c r="PZP232" s="5">
        <v>0</v>
      </c>
      <c r="PZQ232" s="556" t="s">
        <v>13</v>
      </c>
      <c r="PZR232" s="556"/>
      <c r="PZS232" s="556"/>
      <c r="PZT232" s="5">
        <v>0</v>
      </c>
      <c r="PZU232" s="556" t="s">
        <v>13</v>
      </c>
      <c r="PZV232" s="556"/>
      <c r="PZW232" s="556"/>
      <c r="PZX232" s="5">
        <v>0</v>
      </c>
      <c r="PZY232" s="556" t="s">
        <v>13</v>
      </c>
      <c r="PZZ232" s="556"/>
      <c r="QAA232" s="556"/>
      <c r="QAB232" s="5">
        <v>0</v>
      </c>
      <c r="QAC232" s="556" t="s">
        <v>13</v>
      </c>
      <c r="QAD232" s="556"/>
      <c r="QAE232" s="556"/>
      <c r="QAF232" s="5">
        <v>0</v>
      </c>
      <c r="QAG232" s="556" t="s">
        <v>13</v>
      </c>
      <c r="QAH232" s="556"/>
      <c r="QAI232" s="556"/>
      <c r="QAJ232" s="5">
        <v>0</v>
      </c>
      <c r="QAK232" s="556" t="s">
        <v>13</v>
      </c>
      <c r="QAL232" s="556"/>
      <c r="QAM232" s="556"/>
      <c r="QAN232" s="5">
        <v>0</v>
      </c>
      <c r="QAO232" s="556" t="s">
        <v>13</v>
      </c>
      <c r="QAP232" s="556"/>
      <c r="QAQ232" s="556"/>
      <c r="QAR232" s="5">
        <v>0</v>
      </c>
      <c r="QAS232" s="556" t="s">
        <v>13</v>
      </c>
      <c r="QAT232" s="556"/>
      <c r="QAU232" s="556"/>
      <c r="QAV232" s="5">
        <v>0</v>
      </c>
      <c r="QAW232" s="556" t="s">
        <v>13</v>
      </c>
      <c r="QAX232" s="556"/>
      <c r="QAY232" s="556"/>
      <c r="QAZ232" s="5">
        <v>0</v>
      </c>
      <c r="QBA232" s="556" t="s">
        <v>13</v>
      </c>
      <c r="QBB232" s="556"/>
      <c r="QBC232" s="556"/>
      <c r="QBD232" s="5">
        <v>0</v>
      </c>
      <c r="QBE232" s="556" t="s">
        <v>13</v>
      </c>
      <c r="QBF232" s="556"/>
      <c r="QBG232" s="556"/>
      <c r="QBH232" s="5">
        <v>0</v>
      </c>
      <c r="QBI232" s="556" t="s">
        <v>13</v>
      </c>
      <c r="QBJ232" s="556"/>
      <c r="QBK232" s="556"/>
      <c r="QBL232" s="5">
        <v>0</v>
      </c>
      <c r="QBM232" s="556" t="s">
        <v>13</v>
      </c>
      <c r="QBN232" s="556"/>
      <c r="QBO232" s="556"/>
      <c r="QBP232" s="5">
        <v>0</v>
      </c>
      <c r="QBQ232" s="556" t="s">
        <v>13</v>
      </c>
      <c r="QBR232" s="556"/>
      <c r="QBS232" s="556"/>
      <c r="QBT232" s="5">
        <v>0</v>
      </c>
      <c r="QBU232" s="556" t="s">
        <v>13</v>
      </c>
      <c r="QBV232" s="556"/>
      <c r="QBW232" s="556"/>
      <c r="QBX232" s="5">
        <v>0</v>
      </c>
      <c r="QBY232" s="556" t="s">
        <v>13</v>
      </c>
      <c r="QBZ232" s="556"/>
      <c r="QCA232" s="556"/>
      <c r="QCB232" s="5">
        <v>0</v>
      </c>
      <c r="QCC232" s="556" t="s">
        <v>13</v>
      </c>
      <c r="QCD232" s="556"/>
      <c r="QCE232" s="556"/>
      <c r="QCF232" s="5">
        <v>0</v>
      </c>
      <c r="QCG232" s="556" t="s">
        <v>13</v>
      </c>
      <c r="QCH232" s="556"/>
      <c r="QCI232" s="556"/>
      <c r="QCJ232" s="5">
        <v>0</v>
      </c>
      <c r="QCK232" s="556" t="s">
        <v>13</v>
      </c>
      <c r="QCL232" s="556"/>
      <c r="QCM232" s="556"/>
      <c r="QCN232" s="5">
        <v>0</v>
      </c>
      <c r="QCO232" s="556" t="s">
        <v>13</v>
      </c>
      <c r="QCP232" s="556"/>
      <c r="QCQ232" s="556"/>
      <c r="QCR232" s="5">
        <v>0</v>
      </c>
      <c r="QCS232" s="556" t="s">
        <v>13</v>
      </c>
      <c r="QCT232" s="556"/>
      <c r="QCU232" s="556"/>
      <c r="QCV232" s="5">
        <v>0</v>
      </c>
      <c r="QCW232" s="556" t="s">
        <v>13</v>
      </c>
      <c r="QCX232" s="556"/>
      <c r="QCY232" s="556"/>
      <c r="QCZ232" s="5">
        <v>0</v>
      </c>
      <c r="QDA232" s="556" t="s">
        <v>13</v>
      </c>
      <c r="QDB232" s="556"/>
      <c r="QDC232" s="556"/>
      <c r="QDD232" s="5">
        <v>0</v>
      </c>
      <c r="QDE232" s="556" t="s">
        <v>13</v>
      </c>
      <c r="QDF232" s="556"/>
      <c r="QDG232" s="556"/>
      <c r="QDH232" s="5">
        <v>0</v>
      </c>
      <c r="QDI232" s="556" t="s">
        <v>13</v>
      </c>
      <c r="QDJ232" s="556"/>
      <c r="QDK232" s="556"/>
      <c r="QDL232" s="5">
        <v>0</v>
      </c>
      <c r="QDM232" s="556" t="s">
        <v>13</v>
      </c>
      <c r="QDN232" s="556"/>
      <c r="QDO232" s="556"/>
      <c r="QDP232" s="5">
        <v>0</v>
      </c>
      <c r="QDQ232" s="556" t="s">
        <v>13</v>
      </c>
      <c r="QDR232" s="556"/>
      <c r="QDS232" s="556"/>
      <c r="QDT232" s="5">
        <v>0</v>
      </c>
      <c r="QDU232" s="556" t="s">
        <v>13</v>
      </c>
      <c r="QDV232" s="556"/>
      <c r="QDW232" s="556"/>
      <c r="QDX232" s="5">
        <v>0</v>
      </c>
      <c r="QDY232" s="556" t="s">
        <v>13</v>
      </c>
      <c r="QDZ232" s="556"/>
      <c r="QEA232" s="556"/>
      <c r="QEB232" s="5">
        <v>0</v>
      </c>
      <c r="QEC232" s="556" t="s">
        <v>13</v>
      </c>
      <c r="QED232" s="556"/>
      <c r="QEE232" s="556"/>
      <c r="QEF232" s="5">
        <v>0</v>
      </c>
      <c r="QEG232" s="556" t="s">
        <v>13</v>
      </c>
      <c r="QEH232" s="556"/>
      <c r="QEI232" s="556"/>
      <c r="QEJ232" s="5">
        <v>0</v>
      </c>
      <c r="QEK232" s="556" t="s">
        <v>13</v>
      </c>
      <c r="QEL232" s="556"/>
      <c r="QEM232" s="556"/>
      <c r="QEN232" s="5">
        <v>0</v>
      </c>
      <c r="QEO232" s="556" t="s">
        <v>13</v>
      </c>
      <c r="QEP232" s="556"/>
      <c r="QEQ232" s="556"/>
      <c r="QER232" s="5">
        <v>0</v>
      </c>
      <c r="QES232" s="556" t="s">
        <v>13</v>
      </c>
      <c r="QET232" s="556"/>
      <c r="QEU232" s="556"/>
      <c r="QEV232" s="5">
        <v>0</v>
      </c>
      <c r="QEW232" s="556" t="s">
        <v>13</v>
      </c>
      <c r="QEX232" s="556"/>
      <c r="QEY232" s="556"/>
      <c r="QEZ232" s="5">
        <v>0</v>
      </c>
      <c r="QFA232" s="556" t="s">
        <v>13</v>
      </c>
      <c r="QFB232" s="556"/>
      <c r="QFC232" s="556"/>
      <c r="QFD232" s="5">
        <v>0</v>
      </c>
      <c r="QFE232" s="556" t="s">
        <v>13</v>
      </c>
      <c r="QFF232" s="556"/>
      <c r="QFG232" s="556"/>
      <c r="QFH232" s="5">
        <v>0</v>
      </c>
      <c r="QFI232" s="556" t="s">
        <v>13</v>
      </c>
      <c r="QFJ232" s="556"/>
      <c r="QFK232" s="556"/>
      <c r="QFL232" s="5">
        <v>0</v>
      </c>
      <c r="QFM232" s="556" t="s">
        <v>13</v>
      </c>
      <c r="QFN232" s="556"/>
      <c r="QFO232" s="556"/>
      <c r="QFP232" s="5">
        <v>0</v>
      </c>
      <c r="QFQ232" s="556" t="s">
        <v>13</v>
      </c>
      <c r="QFR232" s="556"/>
      <c r="QFS232" s="556"/>
      <c r="QFT232" s="5">
        <v>0</v>
      </c>
      <c r="QFU232" s="556" t="s">
        <v>13</v>
      </c>
      <c r="QFV232" s="556"/>
      <c r="QFW232" s="556"/>
      <c r="QFX232" s="5">
        <v>0</v>
      </c>
      <c r="QFY232" s="556" t="s">
        <v>13</v>
      </c>
      <c r="QFZ232" s="556"/>
      <c r="QGA232" s="556"/>
      <c r="QGB232" s="5">
        <v>0</v>
      </c>
      <c r="QGC232" s="556" t="s">
        <v>13</v>
      </c>
      <c r="QGD232" s="556"/>
      <c r="QGE232" s="556"/>
      <c r="QGF232" s="5">
        <v>0</v>
      </c>
      <c r="QGG232" s="556" t="s">
        <v>13</v>
      </c>
      <c r="QGH232" s="556"/>
      <c r="QGI232" s="556"/>
      <c r="QGJ232" s="5">
        <v>0</v>
      </c>
      <c r="QGK232" s="556" t="s">
        <v>13</v>
      </c>
      <c r="QGL232" s="556"/>
      <c r="QGM232" s="556"/>
      <c r="QGN232" s="5">
        <v>0</v>
      </c>
      <c r="QGO232" s="556" t="s">
        <v>13</v>
      </c>
      <c r="QGP232" s="556"/>
      <c r="QGQ232" s="556"/>
      <c r="QGR232" s="5">
        <v>0</v>
      </c>
      <c r="QGS232" s="556" t="s">
        <v>13</v>
      </c>
      <c r="QGT232" s="556"/>
      <c r="QGU232" s="556"/>
      <c r="QGV232" s="5">
        <v>0</v>
      </c>
      <c r="QGW232" s="556" t="s">
        <v>13</v>
      </c>
      <c r="QGX232" s="556"/>
      <c r="QGY232" s="556"/>
      <c r="QGZ232" s="5">
        <v>0</v>
      </c>
      <c r="QHA232" s="556" t="s">
        <v>13</v>
      </c>
      <c r="QHB232" s="556"/>
      <c r="QHC232" s="556"/>
      <c r="QHD232" s="5">
        <v>0</v>
      </c>
      <c r="QHE232" s="556" t="s">
        <v>13</v>
      </c>
      <c r="QHF232" s="556"/>
      <c r="QHG232" s="556"/>
      <c r="QHH232" s="5">
        <v>0</v>
      </c>
      <c r="QHI232" s="556" t="s">
        <v>13</v>
      </c>
      <c r="QHJ232" s="556"/>
      <c r="QHK232" s="556"/>
      <c r="QHL232" s="5">
        <v>0</v>
      </c>
      <c r="QHM232" s="556" t="s">
        <v>13</v>
      </c>
      <c r="QHN232" s="556"/>
      <c r="QHO232" s="556"/>
      <c r="QHP232" s="5">
        <v>0</v>
      </c>
      <c r="QHQ232" s="556" t="s">
        <v>13</v>
      </c>
      <c r="QHR232" s="556"/>
      <c r="QHS232" s="556"/>
      <c r="QHT232" s="5">
        <v>0</v>
      </c>
      <c r="QHU232" s="556" t="s">
        <v>13</v>
      </c>
      <c r="QHV232" s="556"/>
      <c r="QHW232" s="556"/>
      <c r="QHX232" s="5">
        <v>0</v>
      </c>
      <c r="QHY232" s="556" t="s">
        <v>13</v>
      </c>
      <c r="QHZ232" s="556"/>
      <c r="QIA232" s="556"/>
      <c r="QIB232" s="5">
        <v>0</v>
      </c>
      <c r="QIC232" s="556" t="s">
        <v>13</v>
      </c>
      <c r="QID232" s="556"/>
      <c r="QIE232" s="556"/>
      <c r="QIF232" s="5">
        <v>0</v>
      </c>
      <c r="QIG232" s="556" t="s">
        <v>13</v>
      </c>
      <c r="QIH232" s="556"/>
      <c r="QII232" s="556"/>
      <c r="QIJ232" s="5">
        <v>0</v>
      </c>
      <c r="QIK232" s="556" t="s">
        <v>13</v>
      </c>
      <c r="QIL232" s="556"/>
      <c r="QIM232" s="556"/>
      <c r="QIN232" s="5">
        <v>0</v>
      </c>
      <c r="QIO232" s="556" t="s">
        <v>13</v>
      </c>
      <c r="QIP232" s="556"/>
      <c r="QIQ232" s="556"/>
      <c r="QIR232" s="5">
        <v>0</v>
      </c>
      <c r="QIS232" s="556" t="s">
        <v>13</v>
      </c>
      <c r="QIT232" s="556"/>
      <c r="QIU232" s="556"/>
      <c r="QIV232" s="5">
        <v>0</v>
      </c>
      <c r="QIW232" s="556" t="s">
        <v>13</v>
      </c>
      <c r="QIX232" s="556"/>
      <c r="QIY232" s="556"/>
      <c r="QIZ232" s="5">
        <v>0</v>
      </c>
      <c r="QJA232" s="556" t="s">
        <v>13</v>
      </c>
      <c r="QJB232" s="556"/>
      <c r="QJC232" s="556"/>
      <c r="QJD232" s="5">
        <v>0</v>
      </c>
      <c r="QJE232" s="556" t="s">
        <v>13</v>
      </c>
      <c r="QJF232" s="556"/>
      <c r="QJG232" s="556"/>
      <c r="QJH232" s="5">
        <v>0</v>
      </c>
      <c r="QJI232" s="556" t="s">
        <v>13</v>
      </c>
      <c r="QJJ232" s="556"/>
      <c r="QJK232" s="556"/>
      <c r="QJL232" s="5">
        <v>0</v>
      </c>
      <c r="QJM232" s="556" t="s">
        <v>13</v>
      </c>
      <c r="QJN232" s="556"/>
      <c r="QJO232" s="556"/>
      <c r="QJP232" s="5">
        <v>0</v>
      </c>
      <c r="QJQ232" s="556" t="s">
        <v>13</v>
      </c>
      <c r="QJR232" s="556"/>
      <c r="QJS232" s="556"/>
      <c r="QJT232" s="5">
        <v>0</v>
      </c>
      <c r="QJU232" s="556" t="s">
        <v>13</v>
      </c>
      <c r="QJV232" s="556"/>
      <c r="QJW232" s="556"/>
      <c r="QJX232" s="5">
        <v>0</v>
      </c>
      <c r="QJY232" s="556" t="s">
        <v>13</v>
      </c>
      <c r="QJZ232" s="556"/>
      <c r="QKA232" s="556"/>
      <c r="QKB232" s="5">
        <v>0</v>
      </c>
      <c r="QKC232" s="556" t="s">
        <v>13</v>
      </c>
      <c r="QKD232" s="556"/>
      <c r="QKE232" s="556"/>
      <c r="QKF232" s="5">
        <v>0</v>
      </c>
      <c r="QKG232" s="556" t="s">
        <v>13</v>
      </c>
      <c r="QKH232" s="556"/>
      <c r="QKI232" s="556"/>
      <c r="QKJ232" s="5">
        <v>0</v>
      </c>
      <c r="QKK232" s="556" t="s">
        <v>13</v>
      </c>
      <c r="QKL232" s="556"/>
      <c r="QKM232" s="556"/>
      <c r="QKN232" s="5">
        <v>0</v>
      </c>
      <c r="QKO232" s="556" t="s">
        <v>13</v>
      </c>
      <c r="QKP232" s="556"/>
      <c r="QKQ232" s="556"/>
      <c r="QKR232" s="5">
        <v>0</v>
      </c>
      <c r="QKS232" s="556" t="s">
        <v>13</v>
      </c>
      <c r="QKT232" s="556"/>
      <c r="QKU232" s="556"/>
      <c r="QKV232" s="5">
        <v>0</v>
      </c>
      <c r="QKW232" s="556" t="s">
        <v>13</v>
      </c>
      <c r="QKX232" s="556"/>
      <c r="QKY232" s="556"/>
      <c r="QKZ232" s="5">
        <v>0</v>
      </c>
      <c r="QLA232" s="556" t="s">
        <v>13</v>
      </c>
      <c r="QLB232" s="556"/>
      <c r="QLC232" s="556"/>
      <c r="QLD232" s="5">
        <v>0</v>
      </c>
      <c r="QLE232" s="556" t="s">
        <v>13</v>
      </c>
      <c r="QLF232" s="556"/>
      <c r="QLG232" s="556"/>
      <c r="QLH232" s="5">
        <v>0</v>
      </c>
      <c r="QLI232" s="556" t="s">
        <v>13</v>
      </c>
      <c r="QLJ232" s="556"/>
      <c r="QLK232" s="556"/>
      <c r="QLL232" s="5">
        <v>0</v>
      </c>
      <c r="QLM232" s="556" t="s">
        <v>13</v>
      </c>
      <c r="QLN232" s="556"/>
      <c r="QLO232" s="556"/>
      <c r="QLP232" s="5">
        <v>0</v>
      </c>
      <c r="QLQ232" s="556" t="s">
        <v>13</v>
      </c>
      <c r="QLR232" s="556"/>
      <c r="QLS232" s="556"/>
      <c r="QLT232" s="5">
        <v>0</v>
      </c>
      <c r="QLU232" s="556" t="s">
        <v>13</v>
      </c>
      <c r="QLV232" s="556"/>
      <c r="QLW232" s="556"/>
      <c r="QLX232" s="5">
        <v>0</v>
      </c>
      <c r="QLY232" s="556" t="s">
        <v>13</v>
      </c>
      <c r="QLZ232" s="556"/>
      <c r="QMA232" s="556"/>
      <c r="QMB232" s="5">
        <v>0</v>
      </c>
      <c r="QMC232" s="556" t="s">
        <v>13</v>
      </c>
      <c r="QMD232" s="556"/>
      <c r="QME232" s="556"/>
      <c r="QMF232" s="5">
        <v>0</v>
      </c>
      <c r="QMG232" s="556" t="s">
        <v>13</v>
      </c>
      <c r="QMH232" s="556"/>
      <c r="QMI232" s="556"/>
      <c r="QMJ232" s="5">
        <v>0</v>
      </c>
      <c r="QMK232" s="556" t="s">
        <v>13</v>
      </c>
      <c r="QML232" s="556"/>
      <c r="QMM232" s="556"/>
      <c r="QMN232" s="5">
        <v>0</v>
      </c>
      <c r="QMO232" s="556" t="s">
        <v>13</v>
      </c>
      <c r="QMP232" s="556"/>
      <c r="QMQ232" s="556"/>
      <c r="QMR232" s="5">
        <v>0</v>
      </c>
      <c r="QMS232" s="556" t="s">
        <v>13</v>
      </c>
      <c r="QMT232" s="556"/>
      <c r="QMU232" s="556"/>
      <c r="QMV232" s="5">
        <v>0</v>
      </c>
      <c r="QMW232" s="556" t="s">
        <v>13</v>
      </c>
      <c r="QMX232" s="556"/>
      <c r="QMY232" s="556"/>
      <c r="QMZ232" s="5">
        <v>0</v>
      </c>
      <c r="QNA232" s="556" t="s">
        <v>13</v>
      </c>
      <c r="QNB232" s="556"/>
      <c r="QNC232" s="556"/>
      <c r="QND232" s="5">
        <v>0</v>
      </c>
      <c r="QNE232" s="556" t="s">
        <v>13</v>
      </c>
      <c r="QNF232" s="556"/>
      <c r="QNG232" s="556"/>
      <c r="QNH232" s="5">
        <v>0</v>
      </c>
      <c r="QNI232" s="556" t="s">
        <v>13</v>
      </c>
      <c r="QNJ232" s="556"/>
      <c r="QNK232" s="556"/>
      <c r="QNL232" s="5">
        <v>0</v>
      </c>
      <c r="QNM232" s="556" t="s">
        <v>13</v>
      </c>
      <c r="QNN232" s="556"/>
      <c r="QNO232" s="556"/>
      <c r="QNP232" s="5">
        <v>0</v>
      </c>
      <c r="QNQ232" s="556" t="s">
        <v>13</v>
      </c>
      <c r="QNR232" s="556"/>
      <c r="QNS232" s="556"/>
      <c r="QNT232" s="5">
        <v>0</v>
      </c>
      <c r="QNU232" s="556" t="s">
        <v>13</v>
      </c>
      <c r="QNV232" s="556"/>
      <c r="QNW232" s="556"/>
      <c r="QNX232" s="5">
        <v>0</v>
      </c>
      <c r="QNY232" s="556" t="s">
        <v>13</v>
      </c>
      <c r="QNZ232" s="556"/>
      <c r="QOA232" s="556"/>
      <c r="QOB232" s="5">
        <v>0</v>
      </c>
      <c r="QOC232" s="556" t="s">
        <v>13</v>
      </c>
      <c r="QOD232" s="556"/>
      <c r="QOE232" s="556"/>
      <c r="QOF232" s="5">
        <v>0</v>
      </c>
      <c r="QOG232" s="556" t="s">
        <v>13</v>
      </c>
      <c r="QOH232" s="556"/>
      <c r="QOI232" s="556"/>
      <c r="QOJ232" s="5">
        <v>0</v>
      </c>
      <c r="QOK232" s="556" t="s">
        <v>13</v>
      </c>
      <c r="QOL232" s="556"/>
      <c r="QOM232" s="556"/>
      <c r="QON232" s="5">
        <v>0</v>
      </c>
      <c r="QOO232" s="556" t="s">
        <v>13</v>
      </c>
      <c r="QOP232" s="556"/>
      <c r="QOQ232" s="556"/>
      <c r="QOR232" s="5">
        <v>0</v>
      </c>
      <c r="QOS232" s="556" t="s">
        <v>13</v>
      </c>
      <c r="QOT232" s="556"/>
      <c r="QOU232" s="556"/>
      <c r="QOV232" s="5">
        <v>0</v>
      </c>
      <c r="QOW232" s="556" t="s">
        <v>13</v>
      </c>
      <c r="QOX232" s="556"/>
      <c r="QOY232" s="556"/>
      <c r="QOZ232" s="5">
        <v>0</v>
      </c>
      <c r="QPA232" s="556" t="s">
        <v>13</v>
      </c>
      <c r="QPB232" s="556"/>
      <c r="QPC232" s="556"/>
      <c r="QPD232" s="5">
        <v>0</v>
      </c>
      <c r="QPE232" s="556" t="s">
        <v>13</v>
      </c>
      <c r="QPF232" s="556"/>
      <c r="QPG232" s="556"/>
      <c r="QPH232" s="5">
        <v>0</v>
      </c>
      <c r="QPI232" s="556" t="s">
        <v>13</v>
      </c>
      <c r="QPJ232" s="556"/>
      <c r="QPK232" s="556"/>
      <c r="QPL232" s="5">
        <v>0</v>
      </c>
      <c r="QPM232" s="556" t="s">
        <v>13</v>
      </c>
      <c r="QPN232" s="556"/>
      <c r="QPO232" s="556"/>
      <c r="QPP232" s="5">
        <v>0</v>
      </c>
      <c r="QPQ232" s="556" t="s">
        <v>13</v>
      </c>
      <c r="QPR232" s="556"/>
      <c r="QPS232" s="556"/>
      <c r="QPT232" s="5">
        <v>0</v>
      </c>
      <c r="QPU232" s="556" t="s">
        <v>13</v>
      </c>
      <c r="QPV232" s="556"/>
      <c r="QPW232" s="556"/>
      <c r="QPX232" s="5">
        <v>0</v>
      </c>
      <c r="QPY232" s="556" t="s">
        <v>13</v>
      </c>
      <c r="QPZ232" s="556"/>
      <c r="QQA232" s="556"/>
      <c r="QQB232" s="5">
        <v>0</v>
      </c>
      <c r="QQC232" s="556" t="s">
        <v>13</v>
      </c>
      <c r="QQD232" s="556"/>
      <c r="QQE232" s="556"/>
      <c r="QQF232" s="5">
        <v>0</v>
      </c>
      <c r="QQG232" s="556" t="s">
        <v>13</v>
      </c>
      <c r="QQH232" s="556"/>
      <c r="QQI232" s="556"/>
      <c r="QQJ232" s="5">
        <v>0</v>
      </c>
      <c r="QQK232" s="556" t="s">
        <v>13</v>
      </c>
      <c r="QQL232" s="556"/>
      <c r="QQM232" s="556"/>
      <c r="QQN232" s="5">
        <v>0</v>
      </c>
      <c r="QQO232" s="556" t="s">
        <v>13</v>
      </c>
      <c r="QQP232" s="556"/>
      <c r="QQQ232" s="556"/>
      <c r="QQR232" s="5">
        <v>0</v>
      </c>
      <c r="QQS232" s="556" t="s">
        <v>13</v>
      </c>
      <c r="QQT232" s="556"/>
      <c r="QQU232" s="556"/>
      <c r="QQV232" s="5">
        <v>0</v>
      </c>
      <c r="QQW232" s="556" t="s">
        <v>13</v>
      </c>
      <c r="QQX232" s="556"/>
      <c r="QQY232" s="556"/>
      <c r="QQZ232" s="5">
        <v>0</v>
      </c>
      <c r="QRA232" s="556" t="s">
        <v>13</v>
      </c>
      <c r="QRB232" s="556"/>
      <c r="QRC232" s="556"/>
      <c r="QRD232" s="5">
        <v>0</v>
      </c>
      <c r="QRE232" s="556" t="s">
        <v>13</v>
      </c>
      <c r="QRF232" s="556"/>
      <c r="QRG232" s="556"/>
      <c r="QRH232" s="5">
        <v>0</v>
      </c>
      <c r="QRI232" s="556" t="s">
        <v>13</v>
      </c>
      <c r="QRJ232" s="556"/>
      <c r="QRK232" s="556"/>
      <c r="QRL232" s="5">
        <v>0</v>
      </c>
      <c r="QRM232" s="556" t="s">
        <v>13</v>
      </c>
      <c r="QRN232" s="556"/>
      <c r="QRO232" s="556"/>
      <c r="QRP232" s="5">
        <v>0</v>
      </c>
      <c r="QRQ232" s="556" t="s">
        <v>13</v>
      </c>
      <c r="QRR232" s="556"/>
      <c r="QRS232" s="556"/>
      <c r="QRT232" s="5">
        <v>0</v>
      </c>
      <c r="QRU232" s="556" t="s">
        <v>13</v>
      </c>
      <c r="QRV232" s="556"/>
      <c r="QRW232" s="556"/>
      <c r="QRX232" s="5">
        <v>0</v>
      </c>
      <c r="QRY232" s="556" t="s">
        <v>13</v>
      </c>
      <c r="QRZ232" s="556"/>
      <c r="QSA232" s="556"/>
      <c r="QSB232" s="5">
        <v>0</v>
      </c>
      <c r="QSC232" s="556" t="s">
        <v>13</v>
      </c>
      <c r="QSD232" s="556"/>
      <c r="QSE232" s="556"/>
      <c r="QSF232" s="5">
        <v>0</v>
      </c>
      <c r="QSG232" s="556" t="s">
        <v>13</v>
      </c>
      <c r="QSH232" s="556"/>
      <c r="QSI232" s="556"/>
      <c r="QSJ232" s="5">
        <v>0</v>
      </c>
      <c r="QSK232" s="556" t="s">
        <v>13</v>
      </c>
      <c r="QSL232" s="556"/>
      <c r="QSM232" s="556"/>
      <c r="QSN232" s="5">
        <v>0</v>
      </c>
      <c r="QSO232" s="556" t="s">
        <v>13</v>
      </c>
      <c r="QSP232" s="556"/>
      <c r="QSQ232" s="556"/>
      <c r="QSR232" s="5">
        <v>0</v>
      </c>
      <c r="QSS232" s="556" t="s">
        <v>13</v>
      </c>
      <c r="QST232" s="556"/>
      <c r="QSU232" s="556"/>
      <c r="QSV232" s="5">
        <v>0</v>
      </c>
      <c r="QSW232" s="556" t="s">
        <v>13</v>
      </c>
      <c r="QSX232" s="556"/>
      <c r="QSY232" s="556"/>
      <c r="QSZ232" s="5">
        <v>0</v>
      </c>
      <c r="QTA232" s="556" t="s">
        <v>13</v>
      </c>
      <c r="QTB232" s="556"/>
      <c r="QTC232" s="556"/>
      <c r="QTD232" s="5">
        <v>0</v>
      </c>
      <c r="QTE232" s="556" t="s">
        <v>13</v>
      </c>
      <c r="QTF232" s="556"/>
      <c r="QTG232" s="556"/>
      <c r="QTH232" s="5">
        <v>0</v>
      </c>
      <c r="QTI232" s="556" t="s">
        <v>13</v>
      </c>
      <c r="QTJ232" s="556"/>
      <c r="QTK232" s="556"/>
      <c r="QTL232" s="5">
        <v>0</v>
      </c>
      <c r="QTM232" s="556" t="s">
        <v>13</v>
      </c>
      <c r="QTN232" s="556"/>
      <c r="QTO232" s="556"/>
      <c r="QTP232" s="5">
        <v>0</v>
      </c>
      <c r="QTQ232" s="556" t="s">
        <v>13</v>
      </c>
      <c r="QTR232" s="556"/>
      <c r="QTS232" s="556"/>
      <c r="QTT232" s="5">
        <v>0</v>
      </c>
      <c r="QTU232" s="556" t="s">
        <v>13</v>
      </c>
      <c r="QTV232" s="556"/>
      <c r="QTW232" s="556"/>
      <c r="QTX232" s="5">
        <v>0</v>
      </c>
      <c r="QTY232" s="556" t="s">
        <v>13</v>
      </c>
      <c r="QTZ232" s="556"/>
      <c r="QUA232" s="556"/>
      <c r="QUB232" s="5">
        <v>0</v>
      </c>
      <c r="QUC232" s="556" t="s">
        <v>13</v>
      </c>
      <c r="QUD232" s="556"/>
      <c r="QUE232" s="556"/>
      <c r="QUF232" s="5">
        <v>0</v>
      </c>
      <c r="QUG232" s="556" t="s">
        <v>13</v>
      </c>
      <c r="QUH232" s="556"/>
      <c r="QUI232" s="556"/>
      <c r="QUJ232" s="5">
        <v>0</v>
      </c>
      <c r="QUK232" s="556" t="s">
        <v>13</v>
      </c>
      <c r="QUL232" s="556"/>
      <c r="QUM232" s="556"/>
      <c r="QUN232" s="5">
        <v>0</v>
      </c>
      <c r="QUO232" s="556" t="s">
        <v>13</v>
      </c>
      <c r="QUP232" s="556"/>
      <c r="QUQ232" s="556"/>
      <c r="QUR232" s="5">
        <v>0</v>
      </c>
      <c r="QUS232" s="556" t="s">
        <v>13</v>
      </c>
      <c r="QUT232" s="556"/>
      <c r="QUU232" s="556"/>
      <c r="QUV232" s="5">
        <v>0</v>
      </c>
      <c r="QUW232" s="556" t="s">
        <v>13</v>
      </c>
      <c r="QUX232" s="556"/>
      <c r="QUY232" s="556"/>
      <c r="QUZ232" s="5">
        <v>0</v>
      </c>
      <c r="QVA232" s="556" t="s">
        <v>13</v>
      </c>
      <c r="QVB232" s="556"/>
      <c r="QVC232" s="556"/>
      <c r="QVD232" s="5">
        <v>0</v>
      </c>
      <c r="QVE232" s="556" t="s">
        <v>13</v>
      </c>
      <c r="QVF232" s="556"/>
      <c r="QVG232" s="556"/>
      <c r="QVH232" s="5">
        <v>0</v>
      </c>
      <c r="QVI232" s="556" t="s">
        <v>13</v>
      </c>
      <c r="QVJ232" s="556"/>
      <c r="QVK232" s="556"/>
      <c r="QVL232" s="5">
        <v>0</v>
      </c>
      <c r="QVM232" s="556" t="s">
        <v>13</v>
      </c>
      <c r="QVN232" s="556"/>
      <c r="QVO232" s="556"/>
      <c r="QVP232" s="5">
        <v>0</v>
      </c>
      <c r="QVQ232" s="556" t="s">
        <v>13</v>
      </c>
      <c r="QVR232" s="556"/>
      <c r="QVS232" s="556"/>
      <c r="QVT232" s="5">
        <v>0</v>
      </c>
      <c r="QVU232" s="556" t="s">
        <v>13</v>
      </c>
      <c r="QVV232" s="556"/>
      <c r="QVW232" s="556"/>
      <c r="QVX232" s="5">
        <v>0</v>
      </c>
      <c r="QVY232" s="556" t="s">
        <v>13</v>
      </c>
      <c r="QVZ232" s="556"/>
      <c r="QWA232" s="556"/>
      <c r="QWB232" s="5">
        <v>0</v>
      </c>
      <c r="QWC232" s="556" t="s">
        <v>13</v>
      </c>
      <c r="QWD232" s="556"/>
      <c r="QWE232" s="556"/>
      <c r="QWF232" s="5">
        <v>0</v>
      </c>
      <c r="QWG232" s="556" t="s">
        <v>13</v>
      </c>
      <c r="QWH232" s="556"/>
      <c r="QWI232" s="556"/>
      <c r="QWJ232" s="5">
        <v>0</v>
      </c>
      <c r="QWK232" s="556" t="s">
        <v>13</v>
      </c>
      <c r="QWL232" s="556"/>
      <c r="QWM232" s="556"/>
      <c r="QWN232" s="5">
        <v>0</v>
      </c>
      <c r="QWO232" s="556" t="s">
        <v>13</v>
      </c>
      <c r="QWP232" s="556"/>
      <c r="QWQ232" s="556"/>
      <c r="QWR232" s="5">
        <v>0</v>
      </c>
      <c r="QWS232" s="556" t="s">
        <v>13</v>
      </c>
      <c r="QWT232" s="556"/>
      <c r="QWU232" s="556"/>
      <c r="QWV232" s="5">
        <v>0</v>
      </c>
      <c r="QWW232" s="556" t="s">
        <v>13</v>
      </c>
      <c r="QWX232" s="556"/>
      <c r="QWY232" s="556"/>
      <c r="QWZ232" s="5">
        <v>0</v>
      </c>
      <c r="QXA232" s="556" t="s">
        <v>13</v>
      </c>
      <c r="QXB232" s="556"/>
      <c r="QXC232" s="556"/>
      <c r="QXD232" s="5">
        <v>0</v>
      </c>
      <c r="QXE232" s="556" t="s">
        <v>13</v>
      </c>
      <c r="QXF232" s="556"/>
      <c r="QXG232" s="556"/>
      <c r="QXH232" s="5">
        <v>0</v>
      </c>
      <c r="QXI232" s="556" t="s">
        <v>13</v>
      </c>
      <c r="QXJ232" s="556"/>
      <c r="QXK232" s="556"/>
      <c r="QXL232" s="5">
        <v>0</v>
      </c>
      <c r="QXM232" s="556" t="s">
        <v>13</v>
      </c>
      <c r="QXN232" s="556"/>
      <c r="QXO232" s="556"/>
      <c r="QXP232" s="5">
        <v>0</v>
      </c>
      <c r="QXQ232" s="556" t="s">
        <v>13</v>
      </c>
      <c r="QXR232" s="556"/>
      <c r="QXS232" s="556"/>
      <c r="QXT232" s="5">
        <v>0</v>
      </c>
      <c r="QXU232" s="556" t="s">
        <v>13</v>
      </c>
      <c r="QXV232" s="556"/>
      <c r="QXW232" s="556"/>
      <c r="QXX232" s="5">
        <v>0</v>
      </c>
      <c r="QXY232" s="556" t="s">
        <v>13</v>
      </c>
      <c r="QXZ232" s="556"/>
      <c r="QYA232" s="556"/>
      <c r="QYB232" s="5">
        <v>0</v>
      </c>
      <c r="QYC232" s="556" t="s">
        <v>13</v>
      </c>
      <c r="QYD232" s="556"/>
      <c r="QYE232" s="556"/>
      <c r="QYF232" s="5">
        <v>0</v>
      </c>
      <c r="QYG232" s="556" t="s">
        <v>13</v>
      </c>
      <c r="QYH232" s="556"/>
      <c r="QYI232" s="556"/>
      <c r="QYJ232" s="5">
        <v>0</v>
      </c>
      <c r="QYK232" s="556" t="s">
        <v>13</v>
      </c>
      <c r="QYL232" s="556"/>
      <c r="QYM232" s="556"/>
      <c r="QYN232" s="5">
        <v>0</v>
      </c>
      <c r="QYO232" s="556" t="s">
        <v>13</v>
      </c>
      <c r="QYP232" s="556"/>
      <c r="QYQ232" s="556"/>
      <c r="QYR232" s="5">
        <v>0</v>
      </c>
      <c r="QYS232" s="556" t="s">
        <v>13</v>
      </c>
      <c r="QYT232" s="556"/>
      <c r="QYU232" s="556"/>
      <c r="QYV232" s="5">
        <v>0</v>
      </c>
      <c r="QYW232" s="556" t="s">
        <v>13</v>
      </c>
      <c r="QYX232" s="556"/>
      <c r="QYY232" s="556"/>
      <c r="QYZ232" s="5">
        <v>0</v>
      </c>
      <c r="QZA232" s="556" t="s">
        <v>13</v>
      </c>
      <c r="QZB232" s="556"/>
      <c r="QZC232" s="556"/>
      <c r="QZD232" s="5">
        <v>0</v>
      </c>
      <c r="QZE232" s="556" t="s">
        <v>13</v>
      </c>
      <c r="QZF232" s="556"/>
      <c r="QZG232" s="556"/>
      <c r="QZH232" s="5">
        <v>0</v>
      </c>
      <c r="QZI232" s="556" t="s">
        <v>13</v>
      </c>
      <c r="QZJ232" s="556"/>
      <c r="QZK232" s="556"/>
      <c r="QZL232" s="5">
        <v>0</v>
      </c>
      <c r="QZM232" s="556" t="s">
        <v>13</v>
      </c>
      <c r="QZN232" s="556"/>
      <c r="QZO232" s="556"/>
      <c r="QZP232" s="5">
        <v>0</v>
      </c>
      <c r="QZQ232" s="556" t="s">
        <v>13</v>
      </c>
      <c r="QZR232" s="556"/>
      <c r="QZS232" s="556"/>
      <c r="QZT232" s="5">
        <v>0</v>
      </c>
      <c r="QZU232" s="556" t="s">
        <v>13</v>
      </c>
      <c r="QZV232" s="556"/>
      <c r="QZW232" s="556"/>
      <c r="QZX232" s="5">
        <v>0</v>
      </c>
      <c r="QZY232" s="556" t="s">
        <v>13</v>
      </c>
      <c r="QZZ232" s="556"/>
      <c r="RAA232" s="556"/>
      <c r="RAB232" s="5">
        <v>0</v>
      </c>
      <c r="RAC232" s="556" t="s">
        <v>13</v>
      </c>
      <c r="RAD232" s="556"/>
      <c r="RAE232" s="556"/>
      <c r="RAF232" s="5">
        <v>0</v>
      </c>
      <c r="RAG232" s="556" t="s">
        <v>13</v>
      </c>
      <c r="RAH232" s="556"/>
      <c r="RAI232" s="556"/>
      <c r="RAJ232" s="5">
        <v>0</v>
      </c>
      <c r="RAK232" s="556" t="s">
        <v>13</v>
      </c>
      <c r="RAL232" s="556"/>
      <c r="RAM232" s="556"/>
      <c r="RAN232" s="5">
        <v>0</v>
      </c>
      <c r="RAO232" s="556" t="s">
        <v>13</v>
      </c>
      <c r="RAP232" s="556"/>
      <c r="RAQ232" s="556"/>
      <c r="RAR232" s="5">
        <v>0</v>
      </c>
      <c r="RAS232" s="556" t="s">
        <v>13</v>
      </c>
      <c r="RAT232" s="556"/>
      <c r="RAU232" s="556"/>
      <c r="RAV232" s="5">
        <v>0</v>
      </c>
      <c r="RAW232" s="556" t="s">
        <v>13</v>
      </c>
      <c r="RAX232" s="556"/>
      <c r="RAY232" s="556"/>
      <c r="RAZ232" s="5">
        <v>0</v>
      </c>
      <c r="RBA232" s="556" t="s">
        <v>13</v>
      </c>
      <c r="RBB232" s="556"/>
      <c r="RBC232" s="556"/>
      <c r="RBD232" s="5">
        <v>0</v>
      </c>
      <c r="RBE232" s="556" t="s">
        <v>13</v>
      </c>
      <c r="RBF232" s="556"/>
      <c r="RBG232" s="556"/>
      <c r="RBH232" s="5">
        <v>0</v>
      </c>
      <c r="RBI232" s="556" t="s">
        <v>13</v>
      </c>
      <c r="RBJ232" s="556"/>
      <c r="RBK232" s="556"/>
      <c r="RBL232" s="5">
        <v>0</v>
      </c>
      <c r="RBM232" s="556" t="s">
        <v>13</v>
      </c>
      <c r="RBN232" s="556"/>
      <c r="RBO232" s="556"/>
      <c r="RBP232" s="5">
        <v>0</v>
      </c>
      <c r="RBQ232" s="556" t="s">
        <v>13</v>
      </c>
      <c r="RBR232" s="556"/>
      <c r="RBS232" s="556"/>
      <c r="RBT232" s="5">
        <v>0</v>
      </c>
      <c r="RBU232" s="556" t="s">
        <v>13</v>
      </c>
      <c r="RBV232" s="556"/>
      <c r="RBW232" s="556"/>
      <c r="RBX232" s="5">
        <v>0</v>
      </c>
      <c r="RBY232" s="556" t="s">
        <v>13</v>
      </c>
      <c r="RBZ232" s="556"/>
      <c r="RCA232" s="556"/>
      <c r="RCB232" s="5">
        <v>0</v>
      </c>
      <c r="RCC232" s="556" t="s">
        <v>13</v>
      </c>
      <c r="RCD232" s="556"/>
      <c r="RCE232" s="556"/>
      <c r="RCF232" s="5">
        <v>0</v>
      </c>
      <c r="RCG232" s="556" t="s">
        <v>13</v>
      </c>
      <c r="RCH232" s="556"/>
      <c r="RCI232" s="556"/>
      <c r="RCJ232" s="5">
        <v>0</v>
      </c>
      <c r="RCK232" s="556" t="s">
        <v>13</v>
      </c>
      <c r="RCL232" s="556"/>
      <c r="RCM232" s="556"/>
      <c r="RCN232" s="5">
        <v>0</v>
      </c>
      <c r="RCO232" s="556" t="s">
        <v>13</v>
      </c>
      <c r="RCP232" s="556"/>
      <c r="RCQ232" s="556"/>
      <c r="RCR232" s="5">
        <v>0</v>
      </c>
      <c r="RCS232" s="556" t="s">
        <v>13</v>
      </c>
      <c r="RCT232" s="556"/>
      <c r="RCU232" s="556"/>
      <c r="RCV232" s="5">
        <v>0</v>
      </c>
      <c r="RCW232" s="556" t="s">
        <v>13</v>
      </c>
      <c r="RCX232" s="556"/>
      <c r="RCY232" s="556"/>
      <c r="RCZ232" s="5">
        <v>0</v>
      </c>
      <c r="RDA232" s="556" t="s">
        <v>13</v>
      </c>
      <c r="RDB232" s="556"/>
      <c r="RDC232" s="556"/>
      <c r="RDD232" s="5">
        <v>0</v>
      </c>
      <c r="RDE232" s="556" t="s">
        <v>13</v>
      </c>
      <c r="RDF232" s="556"/>
      <c r="RDG232" s="556"/>
      <c r="RDH232" s="5">
        <v>0</v>
      </c>
      <c r="RDI232" s="556" t="s">
        <v>13</v>
      </c>
      <c r="RDJ232" s="556"/>
      <c r="RDK232" s="556"/>
      <c r="RDL232" s="5">
        <v>0</v>
      </c>
      <c r="RDM232" s="556" t="s">
        <v>13</v>
      </c>
      <c r="RDN232" s="556"/>
      <c r="RDO232" s="556"/>
      <c r="RDP232" s="5">
        <v>0</v>
      </c>
      <c r="RDQ232" s="556" t="s">
        <v>13</v>
      </c>
      <c r="RDR232" s="556"/>
      <c r="RDS232" s="556"/>
      <c r="RDT232" s="5">
        <v>0</v>
      </c>
      <c r="RDU232" s="556" t="s">
        <v>13</v>
      </c>
      <c r="RDV232" s="556"/>
      <c r="RDW232" s="556"/>
      <c r="RDX232" s="5">
        <v>0</v>
      </c>
      <c r="RDY232" s="556" t="s">
        <v>13</v>
      </c>
      <c r="RDZ232" s="556"/>
      <c r="REA232" s="556"/>
      <c r="REB232" s="5">
        <v>0</v>
      </c>
      <c r="REC232" s="556" t="s">
        <v>13</v>
      </c>
      <c r="RED232" s="556"/>
      <c r="REE232" s="556"/>
      <c r="REF232" s="5">
        <v>0</v>
      </c>
      <c r="REG232" s="556" t="s">
        <v>13</v>
      </c>
      <c r="REH232" s="556"/>
      <c r="REI232" s="556"/>
      <c r="REJ232" s="5">
        <v>0</v>
      </c>
      <c r="REK232" s="556" t="s">
        <v>13</v>
      </c>
      <c r="REL232" s="556"/>
      <c r="REM232" s="556"/>
      <c r="REN232" s="5">
        <v>0</v>
      </c>
      <c r="REO232" s="556" t="s">
        <v>13</v>
      </c>
      <c r="REP232" s="556"/>
      <c r="REQ232" s="556"/>
      <c r="RER232" s="5">
        <v>0</v>
      </c>
      <c r="RES232" s="556" t="s">
        <v>13</v>
      </c>
      <c r="RET232" s="556"/>
      <c r="REU232" s="556"/>
      <c r="REV232" s="5">
        <v>0</v>
      </c>
      <c r="REW232" s="556" t="s">
        <v>13</v>
      </c>
      <c r="REX232" s="556"/>
      <c r="REY232" s="556"/>
      <c r="REZ232" s="5">
        <v>0</v>
      </c>
      <c r="RFA232" s="556" t="s">
        <v>13</v>
      </c>
      <c r="RFB232" s="556"/>
      <c r="RFC232" s="556"/>
      <c r="RFD232" s="5">
        <v>0</v>
      </c>
      <c r="RFE232" s="556" t="s">
        <v>13</v>
      </c>
      <c r="RFF232" s="556"/>
      <c r="RFG232" s="556"/>
      <c r="RFH232" s="5">
        <v>0</v>
      </c>
      <c r="RFI232" s="556" t="s">
        <v>13</v>
      </c>
      <c r="RFJ232" s="556"/>
      <c r="RFK232" s="556"/>
      <c r="RFL232" s="5">
        <v>0</v>
      </c>
      <c r="RFM232" s="556" t="s">
        <v>13</v>
      </c>
      <c r="RFN232" s="556"/>
      <c r="RFO232" s="556"/>
      <c r="RFP232" s="5">
        <v>0</v>
      </c>
      <c r="RFQ232" s="556" t="s">
        <v>13</v>
      </c>
      <c r="RFR232" s="556"/>
      <c r="RFS232" s="556"/>
      <c r="RFT232" s="5">
        <v>0</v>
      </c>
      <c r="RFU232" s="556" t="s">
        <v>13</v>
      </c>
      <c r="RFV232" s="556"/>
      <c r="RFW232" s="556"/>
      <c r="RFX232" s="5">
        <v>0</v>
      </c>
      <c r="RFY232" s="556" t="s">
        <v>13</v>
      </c>
      <c r="RFZ232" s="556"/>
      <c r="RGA232" s="556"/>
      <c r="RGB232" s="5">
        <v>0</v>
      </c>
      <c r="RGC232" s="556" t="s">
        <v>13</v>
      </c>
      <c r="RGD232" s="556"/>
      <c r="RGE232" s="556"/>
      <c r="RGF232" s="5">
        <v>0</v>
      </c>
      <c r="RGG232" s="556" t="s">
        <v>13</v>
      </c>
      <c r="RGH232" s="556"/>
      <c r="RGI232" s="556"/>
      <c r="RGJ232" s="5">
        <v>0</v>
      </c>
      <c r="RGK232" s="556" t="s">
        <v>13</v>
      </c>
      <c r="RGL232" s="556"/>
      <c r="RGM232" s="556"/>
      <c r="RGN232" s="5">
        <v>0</v>
      </c>
      <c r="RGO232" s="556" t="s">
        <v>13</v>
      </c>
      <c r="RGP232" s="556"/>
      <c r="RGQ232" s="556"/>
      <c r="RGR232" s="5">
        <v>0</v>
      </c>
      <c r="RGS232" s="556" t="s">
        <v>13</v>
      </c>
      <c r="RGT232" s="556"/>
      <c r="RGU232" s="556"/>
      <c r="RGV232" s="5">
        <v>0</v>
      </c>
      <c r="RGW232" s="556" t="s">
        <v>13</v>
      </c>
      <c r="RGX232" s="556"/>
      <c r="RGY232" s="556"/>
      <c r="RGZ232" s="5">
        <v>0</v>
      </c>
      <c r="RHA232" s="556" t="s">
        <v>13</v>
      </c>
      <c r="RHB232" s="556"/>
      <c r="RHC232" s="556"/>
      <c r="RHD232" s="5">
        <v>0</v>
      </c>
      <c r="RHE232" s="556" t="s">
        <v>13</v>
      </c>
      <c r="RHF232" s="556"/>
      <c r="RHG232" s="556"/>
      <c r="RHH232" s="5">
        <v>0</v>
      </c>
      <c r="RHI232" s="556" t="s">
        <v>13</v>
      </c>
      <c r="RHJ232" s="556"/>
      <c r="RHK232" s="556"/>
      <c r="RHL232" s="5">
        <v>0</v>
      </c>
      <c r="RHM232" s="556" t="s">
        <v>13</v>
      </c>
      <c r="RHN232" s="556"/>
      <c r="RHO232" s="556"/>
      <c r="RHP232" s="5">
        <v>0</v>
      </c>
      <c r="RHQ232" s="556" t="s">
        <v>13</v>
      </c>
      <c r="RHR232" s="556"/>
      <c r="RHS232" s="556"/>
      <c r="RHT232" s="5">
        <v>0</v>
      </c>
      <c r="RHU232" s="556" t="s">
        <v>13</v>
      </c>
      <c r="RHV232" s="556"/>
      <c r="RHW232" s="556"/>
      <c r="RHX232" s="5">
        <v>0</v>
      </c>
      <c r="RHY232" s="556" t="s">
        <v>13</v>
      </c>
      <c r="RHZ232" s="556"/>
      <c r="RIA232" s="556"/>
      <c r="RIB232" s="5">
        <v>0</v>
      </c>
      <c r="RIC232" s="556" t="s">
        <v>13</v>
      </c>
      <c r="RID232" s="556"/>
      <c r="RIE232" s="556"/>
      <c r="RIF232" s="5">
        <v>0</v>
      </c>
      <c r="RIG232" s="556" t="s">
        <v>13</v>
      </c>
      <c r="RIH232" s="556"/>
      <c r="RII232" s="556"/>
      <c r="RIJ232" s="5">
        <v>0</v>
      </c>
      <c r="RIK232" s="556" t="s">
        <v>13</v>
      </c>
      <c r="RIL232" s="556"/>
      <c r="RIM232" s="556"/>
      <c r="RIN232" s="5">
        <v>0</v>
      </c>
      <c r="RIO232" s="556" t="s">
        <v>13</v>
      </c>
      <c r="RIP232" s="556"/>
      <c r="RIQ232" s="556"/>
      <c r="RIR232" s="5">
        <v>0</v>
      </c>
      <c r="RIS232" s="556" t="s">
        <v>13</v>
      </c>
      <c r="RIT232" s="556"/>
      <c r="RIU232" s="556"/>
      <c r="RIV232" s="5">
        <v>0</v>
      </c>
      <c r="RIW232" s="556" t="s">
        <v>13</v>
      </c>
      <c r="RIX232" s="556"/>
      <c r="RIY232" s="556"/>
      <c r="RIZ232" s="5">
        <v>0</v>
      </c>
      <c r="RJA232" s="556" t="s">
        <v>13</v>
      </c>
      <c r="RJB232" s="556"/>
      <c r="RJC232" s="556"/>
      <c r="RJD232" s="5">
        <v>0</v>
      </c>
      <c r="RJE232" s="556" t="s">
        <v>13</v>
      </c>
      <c r="RJF232" s="556"/>
      <c r="RJG232" s="556"/>
      <c r="RJH232" s="5">
        <v>0</v>
      </c>
      <c r="RJI232" s="556" t="s">
        <v>13</v>
      </c>
      <c r="RJJ232" s="556"/>
      <c r="RJK232" s="556"/>
      <c r="RJL232" s="5">
        <v>0</v>
      </c>
      <c r="RJM232" s="556" t="s">
        <v>13</v>
      </c>
      <c r="RJN232" s="556"/>
      <c r="RJO232" s="556"/>
      <c r="RJP232" s="5">
        <v>0</v>
      </c>
      <c r="RJQ232" s="556" t="s">
        <v>13</v>
      </c>
      <c r="RJR232" s="556"/>
      <c r="RJS232" s="556"/>
      <c r="RJT232" s="5">
        <v>0</v>
      </c>
      <c r="RJU232" s="556" t="s">
        <v>13</v>
      </c>
      <c r="RJV232" s="556"/>
      <c r="RJW232" s="556"/>
      <c r="RJX232" s="5">
        <v>0</v>
      </c>
      <c r="RJY232" s="556" t="s">
        <v>13</v>
      </c>
      <c r="RJZ232" s="556"/>
      <c r="RKA232" s="556"/>
      <c r="RKB232" s="5">
        <v>0</v>
      </c>
      <c r="RKC232" s="556" t="s">
        <v>13</v>
      </c>
      <c r="RKD232" s="556"/>
      <c r="RKE232" s="556"/>
      <c r="RKF232" s="5">
        <v>0</v>
      </c>
      <c r="RKG232" s="556" t="s">
        <v>13</v>
      </c>
      <c r="RKH232" s="556"/>
      <c r="RKI232" s="556"/>
      <c r="RKJ232" s="5">
        <v>0</v>
      </c>
      <c r="RKK232" s="556" t="s">
        <v>13</v>
      </c>
      <c r="RKL232" s="556"/>
      <c r="RKM232" s="556"/>
      <c r="RKN232" s="5">
        <v>0</v>
      </c>
      <c r="RKO232" s="556" t="s">
        <v>13</v>
      </c>
      <c r="RKP232" s="556"/>
      <c r="RKQ232" s="556"/>
      <c r="RKR232" s="5">
        <v>0</v>
      </c>
      <c r="RKS232" s="556" t="s">
        <v>13</v>
      </c>
      <c r="RKT232" s="556"/>
      <c r="RKU232" s="556"/>
      <c r="RKV232" s="5">
        <v>0</v>
      </c>
      <c r="RKW232" s="556" t="s">
        <v>13</v>
      </c>
      <c r="RKX232" s="556"/>
      <c r="RKY232" s="556"/>
      <c r="RKZ232" s="5">
        <v>0</v>
      </c>
      <c r="RLA232" s="556" t="s">
        <v>13</v>
      </c>
      <c r="RLB232" s="556"/>
      <c r="RLC232" s="556"/>
      <c r="RLD232" s="5">
        <v>0</v>
      </c>
      <c r="RLE232" s="556" t="s">
        <v>13</v>
      </c>
      <c r="RLF232" s="556"/>
      <c r="RLG232" s="556"/>
      <c r="RLH232" s="5">
        <v>0</v>
      </c>
      <c r="RLI232" s="556" t="s">
        <v>13</v>
      </c>
      <c r="RLJ232" s="556"/>
      <c r="RLK232" s="556"/>
      <c r="RLL232" s="5">
        <v>0</v>
      </c>
      <c r="RLM232" s="556" t="s">
        <v>13</v>
      </c>
      <c r="RLN232" s="556"/>
      <c r="RLO232" s="556"/>
      <c r="RLP232" s="5">
        <v>0</v>
      </c>
      <c r="RLQ232" s="556" t="s">
        <v>13</v>
      </c>
      <c r="RLR232" s="556"/>
      <c r="RLS232" s="556"/>
      <c r="RLT232" s="5">
        <v>0</v>
      </c>
      <c r="RLU232" s="556" t="s">
        <v>13</v>
      </c>
      <c r="RLV232" s="556"/>
      <c r="RLW232" s="556"/>
      <c r="RLX232" s="5">
        <v>0</v>
      </c>
      <c r="RLY232" s="556" t="s">
        <v>13</v>
      </c>
      <c r="RLZ232" s="556"/>
      <c r="RMA232" s="556"/>
      <c r="RMB232" s="5">
        <v>0</v>
      </c>
      <c r="RMC232" s="556" t="s">
        <v>13</v>
      </c>
      <c r="RMD232" s="556"/>
      <c r="RME232" s="556"/>
      <c r="RMF232" s="5">
        <v>0</v>
      </c>
      <c r="RMG232" s="556" t="s">
        <v>13</v>
      </c>
      <c r="RMH232" s="556"/>
      <c r="RMI232" s="556"/>
      <c r="RMJ232" s="5">
        <v>0</v>
      </c>
      <c r="RMK232" s="556" t="s">
        <v>13</v>
      </c>
      <c r="RML232" s="556"/>
      <c r="RMM232" s="556"/>
      <c r="RMN232" s="5">
        <v>0</v>
      </c>
      <c r="RMO232" s="556" t="s">
        <v>13</v>
      </c>
      <c r="RMP232" s="556"/>
      <c r="RMQ232" s="556"/>
      <c r="RMR232" s="5">
        <v>0</v>
      </c>
      <c r="RMS232" s="556" t="s">
        <v>13</v>
      </c>
      <c r="RMT232" s="556"/>
      <c r="RMU232" s="556"/>
      <c r="RMV232" s="5">
        <v>0</v>
      </c>
      <c r="RMW232" s="556" t="s">
        <v>13</v>
      </c>
      <c r="RMX232" s="556"/>
      <c r="RMY232" s="556"/>
      <c r="RMZ232" s="5">
        <v>0</v>
      </c>
      <c r="RNA232" s="556" t="s">
        <v>13</v>
      </c>
      <c r="RNB232" s="556"/>
      <c r="RNC232" s="556"/>
      <c r="RND232" s="5">
        <v>0</v>
      </c>
      <c r="RNE232" s="556" t="s">
        <v>13</v>
      </c>
      <c r="RNF232" s="556"/>
      <c r="RNG232" s="556"/>
      <c r="RNH232" s="5">
        <v>0</v>
      </c>
      <c r="RNI232" s="556" t="s">
        <v>13</v>
      </c>
      <c r="RNJ232" s="556"/>
      <c r="RNK232" s="556"/>
      <c r="RNL232" s="5">
        <v>0</v>
      </c>
      <c r="RNM232" s="556" t="s">
        <v>13</v>
      </c>
      <c r="RNN232" s="556"/>
      <c r="RNO232" s="556"/>
      <c r="RNP232" s="5">
        <v>0</v>
      </c>
      <c r="RNQ232" s="556" t="s">
        <v>13</v>
      </c>
      <c r="RNR232" s="556"/>
      <c r="RNS232" s="556"/>
      <c r="RNT232" s="5">
        <v>0</v>
      </c>
      <c r="RNU232" s="556" t="s">
        <v>13</v>
      </c>
      <c r="RNV232" s="556"/>
      <c r="RNW232" s="556"/>
      <c r="RNX232" s="5">
        <v>0</v>
      </c>
      <c r="RNY232" s="556" t="s">
        <v>13</v>
      </c>
      <c r="RNZ232" s="556"/>
      <c r="ROA232" s="556"/>
      <c r="ROB232" s="5">
        <v>0</v>
      </c>
      <c r="ROC232" s="556" t="s">
        <v>13</v>
      </c>
      <c r="ROD232" s="556"/>
      <c r="ROE232" s="556"/>
      <c r="ROF232" s="5">
        <v>0</v>
      </c>
      <c r="ROG232" s="556" t="s">
        <v>13</v>
      </c>
      <c r="ROH232" s="556"/>
      <c r="ROI232" s="556"/>
      <c r="ROJ232" s="5">
        <v>0</v>
      </c>
      <c r="ROK232" s="556" t="s">
        <v>13</v>
      </c>
      <c r="ROL232" s="556"/>
      <c r="ROM232" s="556"/>
      <c r="RON232" s="5">
        <v>0</v>
      </c>
      <c r="ROO232" s="556" t="s">
        <v>13</v>
      </c>
      <c r="ROP232" s="556"/>
      <c r="ROQ232" s="556"/>
      <c r="ROR232" s="5">
        <v>0</v>
      </c>
      <c r="ROS232" s="556" t="s">
        <v>13</v>
      </c>
      <c r="ROT232" s="556"/>
      <c r="ROU232" s="556"/>
      <c r="ROV232" s="5">
        <v>0</v>
      </c>
      <c r="ROW232" s="556" t="s">
        <v>13</v>
      </c>
      <c r="ROX232" s="556"/>
      <c r="ROY232" s="556"/>
      <c r="ROZ232" s="5">
        <v>0</v>
      </c>
      <c r="RPA232" s="556" t="s">
        <v>13</v>
      </c>
      <c r="RPB232" s="556"/>
      <c r="RPC232" s="556"/>
      <c r="RPD232" s="5">
        <v>0</v>
      </c>
      <c r="RPE232" s="556" t="s">
        <v>13</v>
      </c>
      <c r="RPF232" s="556"/>
      <c r="RPG232" s="556"/>
      <c r="RPH232" s="5">
        <v>0</v>
      </c>
      <c r="RPI232" s="556" t="s">
        <v>13</v>
      </c>
      <c r="RPJ232" s="556"/>
      <c r="RPK232" s="556"/>
      <c r="RPL232" s="5">
        <v>0</v>
      </c>
      <c r="RPM232" s="556" t="s">
        <v>13</v>
      </c>
      <c r="RPN232" s="556"/>
      <c r="RPO232" s="556"/>
      <c r="RPP232" s="5">
        <v>0</v>
      </c>
      <c r="RPQ232" s="556" t="s">
        <v>13</v>
      </c>
      <c r="RPR232" s="556"/>
      <c r="RPS232" s="556"/>
      <c r="RPT232" s="5">
        <v>0</v>
      </c>
      <c r="RPU232" s="556" t="s">
        <v>13</v>
      </c>
      <c r="RPV232" s="556"/>
      <c r="RPW232" s="556"/>
      <c r="RPX232" s="5">
        <v>0</v>
      </c>
      <c r="RPY232" s="556" t="s">
        <v>13</v>
      </c>
      <c r="RPZ232" s="556"/>
      <c r="RQA232" s="556"/>
      <c r="RQB232" s="5">
        <v>0</v>
      </c>
      <c r="RQC232" s="556" t="s">
        <v>13</v>
      </c>
      <c r="RQD232" s="556"/>
      <c r="RQE232" s="556"/>
      <c r="RQF232" s="5">
        <v>0</v>
      </c>
      <c r="RQG232" s="556" t="s">
        <v>13</v>
      </c>
      <c r="RQH232" s="556"/>
      <c r="RQI232" s="556"/>
      <c r="RQJ232" s="5">
        <v>0</v>
      </c>
      <c r="RQK232" s="556" t="s">
        <v>13</v>
      </c>
      <c r="RQL232" s="556"/>
      <c r="RQM232" s="556"/>
      <c r="RQN232" s="5">
        <v>0</v>
      </c>
      <c r="RQO232" s="556" t="s">
        <v>13</v>
      </c>
      <c r="RQP232" s="556"/>
      <c r="RQQ232" s="556"/>
      <c r="RQR232" s="5">
        <v>0</v>
      </c>
      <c r="RQS232" s="556" t="s">
        <v>13</v>
      </c>
      <c r="RQT232" s="556"/>
      <c r="RQU232" s="556"/>
      <c r="RQV232" s="5">
        <v>0</v>
      </c>
      <c r="RQW232" s="556" t="s">
        <v>13</v>
      </c>
      <c r="RQX232" s="556"/>
      <c r="RQY232" s="556"/>
      <c r="RQZ232" s="5">
        <v>0</v>
      </c>
      <c r="RRA232" s="556" t="s">
        <v>13</v>
      </c>
      <c r="RRB232" s="556"/>
      <c r="RRC232" s="556"/>
      <c r="RRD232" s="5">
        <v>0</v>
      </c>
      <c r="RRE232" s="556" t="s">
        <v>13</v>
      </c>
      <c r="RRF232" s="556"/>
      <c r="RRG232" s="556"/>
      <c r="RRH232" s="5">
        <v>0</v>
      </c>
      <c r="RRI232" s="556" t="s">
        <v>13</v>
      </c>
      <c r="RRJ232" s="556"/>
      <c r="RRK232" s="556"/>
      <c r="RRL232" s="5">
        <v>0</v>
      </c>
      <c r="RRM232" s="556" t="s">
        <v>13</v>
      </c>
      <c r="RRN232" s="556"/>
      <c r="RRO232" s="556"/>
      <c r="RRP232" s="5">
        <v>0</v>
      </c>
      <c r="RRQ232" s="556" t="s">
        <v>13</v>
      </c>
      <c r="RRR232" s="556"/>
      <c r="RRS232" s="556"/>
      <c r="RRT232" s="5">
        <v>0</v>
      </c>
      <c r="RRU232" s="556" t="s">
        <v>13</v>
      </c>
      <c r="RRV232" s="556"/>
      <c r="RRW232" s="556"/>
      <c r="RRX232" s="5">
        <v>0</v>
      </c>
      <c r="RRY232" s="556" t="s">
        <v>13</v>
      </c>
      <c r="RRZ232" s="556"/>
      <c r="RSA232" s="556"/>
      <c r="RSB232" s="5">
        <v>0</v>
      </c>
      <c r="RSC232" s="556" t="s">
        <v>13</v>
      </c>
      <c r="RSD232" s="556"/>
      <c r="RSE232" s="556"/>
      <c r="RSF232" s="5">
        <v>0</v>
      </c>
      <c r="RSG232" s="556" t="s">
        <v>13</v>
      </c>
      <c r="RSH232" s="556"/>
      <c r="RSI232" s="556"/>
      <c r="RSJ232" s="5">
        <v>0</v>
      </c>
      <c r="RSK232" s="556" t="s">
        <v>13</v>
      </c>
      <c r="RSL232" s="556"/>
      <c r="RSM232" s="556"/>
      <c r="RSN232" s="5">
        <v>0</v>
      </c>
      <c r="RSO232" s="556" t="s">
        <v>13</v>
      </c>
      <c r="RSP232" s="556"/>
      <c r="RSQ232" s="556"/>
      <c r="RSR232" s="5">
        <v>0</v>
      </c>
      <c r="RSS232" s="556" t="s">
        <v>13</v>
      </c>
      <c r="RST232" s="556"/>
      <c r="RSU232" s="556"/>
      <c r="RSV232" s="5">
        <v>0</v>
      </c>
      <c r="RSW232" s="556" t="s">
        <v>13</v>
      </c>
      <c r="RSX232" s="556"/>
      <c r="RSY232" s="556"/>
      <c r="RSZ232" s="5">
        <v>0</v>
      </c>
      <c r="RTA232" s="556" t="s">
        <v>13</v>
      </c>
      <c r="RTB232" s="556"/>
      <c r="RTC232" s="556"/>
      <c r="RTD232" s="5">
        <v>0</v>
      </c>
      <c r="RTE232" s="556" t="s">
        <v>13</v>
      </c>
      <c r="RTF232" s="556"/>
      <c r="RTG232" s="556"/>
      <c r="RTH232" s="5">
        <v>0</v>
      </c>
      <c r="RTI232" s="556" t="s">
        <v>13</v>
      </c>
      <c r="RTJ232" s="556"/>
      <c r="RTK232" s="556"/>
      <c r="RTL232" s="5">
        <v>0</v>
      </c>
      <c r="RTM232" s="556" t="s">
        <v>13</v>
      </c>
      <c r="RTN232" s="556"/>
      <c r="RTO232" s="556"/>
      <c r="RTP232" s="5">
        <v>0</v>
      </c>
      <c r="RTQ232" s="556" t="s">
        <v>13</v>
      </c>
      <c r="RTR232" s="556"/>
      <c r="RTS232" s="556"/>
      <c r="RTT232" s="5">
        <v>0</v>
      </c>
      <c r="RTU232" s="556" t="s">
        <v>13</v>
      </c>
      <c r="RTV232" s="556"/>
      <c r="RTW232" s="556"/>
      <c r="RTX232" s="5">
        <v>0</v>
      </c>
      <c r="RTY232" s="556" t="s">
        <v>13</v>
      </c>
      <c r="RTZ232" s="556"/>
      <c r="RUA232" s="556"/>
      <c r="RUB232" s="5">
        <v>0</v>
      </c>
      <c r="RUC232" s="556" t="s">
        <v>13</v>
      </c>
      <c r="RUD232" s="556"/>
      <c r="RUE232" s="556"/>
      <c r="RUF232" s="5">
        <v>0</v>
      </c>
      <c r="RUG232" s="556" t="s">
        <v>13</v>
      </c>
      <c r="RUH232" s="556"/>
      <c r="RUI232" s="556"/>
      <c r="RUJ232" s="5">
        <v>0</v>
      </c>
      <c r="RUK232" s="556" t="s">
        <v>13</v>
      </c>
      <c r="RUL232" s="556"/>
      <c r="RUM232" s="556"/>
      <c r="RUN232" s="5">
        <v>0</v>
      </c>
      <c r="RUO232" s="556" t="s">
        <v>13</v>
      </c>
      <c r="RUP232" s="556"/>
      <c r="RUQ232" s="556"/>
      <c r="RUR232" s="5">
        <v>0</v>
      </c>
      <c r="RUS232" s="556" t="s">
        <v>13</v>
      </c>
      <c r="RUT232" s="556"/>
      <c r="RUU232" s="556"/>
      <c r="RUV232" s="5">
        <v>0</v>
      </c>
      <c r="RUW232" s="556" t="s">
        <v>13</v>
      </c>
      <c r="RUX232" s="556"/>
      <c r="RUY232" s="556"/>
      <c r="RUZ232" s="5">
        <v>0</v>
      </c>
      <c r="RVA232" s="556" t="s">
        <v>13</v>
      </c>
      <c r="RVB232" s="556"/>
      <c r="RVC232" s="556"/>
      <c r="RVD232" s="5">
        <v>0</v>
      </c>
      <c r="RVE232" s="556" t="s">
        <v>13</v>
      </c>
      <c r="RVF232" s="556"/>
      <c r="RVG232" s="556"/>
      <c r="RVH232" s="5">
        <v>0</v>
      </c>
      <c r="RVI232" s="556" t="s">
        <v>13</v>
      </c>
      <c r="RVJ232" s="556"/>
      <c r="RVK232" s="556"/>
      <c r="RVL232" s="5">
        <v>0</v>
      </c>
      <c r="RVM232" s="556" t="s">
        <v>13</v>
      </c>
      <c r="RVN232" s="556"/>
      <c r="RVO232" s="556"/>
      <c r="RVP232" s="5">
        <v>0</v>
      </c>
      <c r="RVQ232" s="556" t="s">
        <v>13</v>
      </c>
      <c r="RVR232" s="556"/>
      <c r="RVS232" s="556"/>
      <c r="RVT232" s="5">
        <v>0</v>
      </c>
      <c r="RVU232" s="556" t="s">
        <v>13</v>
      </c>
      <c r="RVV232" s="556"/>
      <c r="RVW232" s="556"/>
      <c r="RVX232" s="5">
        <v>0</v>
      </c>
      <c r="RVY232" s="556" t="s">
        <v>13</v>
      </c>
      <c r="RVZ232" s="556"/>
      <c r="RWA232" s="556"/>
      <c r="RWB232" s="5">
        <v>0</v>
      </c>
      <c r="RWC232" s="556" t="s">
        <v>13</v>
      </c>
      <c r="RWD232" s="556"/>
      <c r="RWE232" s="556"/>
      <c r="RWF232" s="5">
        <v>0</v>
      </c>
      <c r="RWG232" s="556" t="s">
        <v>13</v>
      </c>
      <c r="RWH232" s="556"/>
      <c r="RWI232" s="556"/>
      <c r="RWJ232" s="5">
        <v>0</v>
      </c>
      <c r="RWK232" s="556" t="s">
        <v>13</v>
      </c>
      <c r="RWL232" s="556"/>
      <c r="RWM232" s="556"/>
      <c r="RWN232" s="5">
        <v>0</v>
      </c>
      <c r="RWO232" s="556" t="s">
        <v>13</v>
      </c>
      <c r="RWP232" s="556"/>
      <c r="RWQ232" s="556"/>
      <c r="RWR232" s="5">
        <v>0</v>
      </c>
      <c r="RWS232" s="556" t="s">
        <v>13</v>
      </c>
      <c r="RWT232" s="556"/>
      <c r="RWU232" s="556"/>
      <c r="RWV232" s="5">
        <v>0</v>
      </c>
      <c r="RWW232" s="556" t="s">
        <v>13</v>
      </c>
      <c r="RWX232" s="556"/>
      <c r="RWY232" s="556"/>
      <c r="RWZ232" s="5">
        <v>0</v>
      </c>
      <c r="RXA232" s="556" t="s">
        <v>13</v>
      </c>
      <c r="RXB232" s="556"/>
      <c r="RXC232" s="556"/>
      <c r="RXD232" s="5">
        <v>0</v>
      </c>
      <c r="RXE232" s="556" t="s">
        <v>13</v>
      </c>
      <c r="RXF232" s="556"/>
      <c r="RXG232" s="556"/>
      <c r="RXH232" s="5">
        <v>0</v>
      </c>
      <c r="RXI232" s="556" t="s">
        <v>13</v>
      </c>
      <c r="RXJ232" s="556"/>
      <c r="RXK232" s="556"/>
      <c r="RXL232" s="5">
        <v>0</v>
      </c>
      <c r="RXM232" s="556" t="s">
        <v>13</v>
      </c>
      <c r="RXN232" s="556"/>
      <c r="RXO232" s="556"/>
      <c r="RXP232" s="5">
        <v>0</v>
      </c>
      <c r="RXQ232" s="556" t="s">
        <v>13</v>
      </c>
      <c r="RXR232" s="556"/>
      <c r="RXS232" s="556"/>
      <c r="RXT232" s="5">
        <v>0</v>
      </c>
      <c r="RXU232" s="556" t="s">
        <v>13</v>
      </c>
      <c r="RXV232" s="556"/>
      <c r="RXW232" s="556"/>
      <c r="RXX232" s="5">
        <v>0</v>
      </c>
      <c r="RXY232" s="556" t="s">
        <v>13</v>
      </c>
      <c r="RXZ232" s="556"/>
      <c r="RYA232" s="556"/>
      <c r="RYB232" s="5">
        <v>0</v>
      </c>
      <c r="RYC232" s="556" t="s">
        <v>13</v>
      </c>
      <c r="RYD232" s="556"/>
      <c r="RYE232" s="556"/>
      <c r="RYF232" s="5">
        <v>0</v>
      </c>
      <c r="RYG232" s="556" t="s">
        <v>13</v>
      </c>
      <c r="RYH232" s="556"/>
      <c r="RYI232" s="556"/>
      <c r="RYJ232" s="5">
        <v>0</v>
      </c>
      <c r="RYK232" s="556" t="s">
        <v>13</v>
      </c>
      <c r="RYL232" s="556"/>
      <c r="RYM232" s="556"/>
      <c r="RYN232" s="5">
        <v>0</v>
      </c>
      <c r="RYO232" s="556" t="s">
        <v>13</v>
      </c>
      <c r="RYP232" s="556"/>
      <c r="RYQ232" s="556"/>
      <c r="RYR232" s="5">
        <v>0</v>
      </c>
      <c r="RYS232" s="556" t="s">
        <v>13</v>
      </c>
      <c r="RYT232" s="556"/>
      <c r="RYU232" s="556"/>
      <c r="RYV232" s="5">
        <v>0</v>
      </c>
      <c r="RYW232" s="556" t="s">
        <v>13</v>
      </c>
      <c r="RYX232" s="556"/>
      <c r="RYY232" s="556"/>
      <c r="RYZ232" s="5">
        <v>0</v>
      </c>
      <c r="RZA232" s="556" t="s">
        <v>13</v>
      </c>
      <c r="RZB232" s="556"/>
      <c r="RZC232" s="556"/>
      <c r="RZD232" s="5">
        <v>0</v>
      </c>
      <c r="RZE232" s="556" t="s">
        <v>13</v>
      </c>
      <c r="RZF232" s="556"/>
      <c r="RZG232" s="556"/>
      <c r="RZH232" s="5">
        <v>0</v>
      </c>
      <c r="RZI232" s="556" t="s">
        <v>13</v>
      </c>
      <c r="RZJ232" s="556"/>
      <c r="RZK232" s="556"/>
      <c r="RZL232" s="5">
        <v>0</v>
      </c>
      <c r="RZM232" s="556" t="s">
        <v>13</v>
      </c>
      <c r="RZN232" s="556"/>
      <c r="RZO232" s="556"/>
      <c r="RZP232" s="5">
        <v>0</v>
      </c>
      <c r="RZQ232" s="556" t="s">
        <v>13</v>
      </c>
      <c r="RZR232" s="556"/>
      <c r="RZS232" s="556"/>
      <c r="RZT232" s="5">
        <v>0</v>
      </c>
      <c r="RZU232" s="556" t="s">
        <v>13</v>
      </c>
      <c r="RZV232" s="556"/>
      <c r="RZW232" s="556"/>
      <c r="RZX232" s="5">
        <v>0</v>
      </c>
      <c r="RZY232" s="556" t="s">
        <v>13</v>
      </c>
      <c r="RZZ232" s="556"/>
      <c r="SAA232" s="556"/>
      <c r="SAB232" s="5">
        <v>0</v>
      </c>
      <c r="SAC232" s="556" t="s">
        <v>13</v>
      </c>
      <c r="SAD232" s="556"/>
      <c r="SAE232" s="556"/>
      <c r="SAF232" s="5">
        <v>0</v>
      </c>
      <c r="SAG232" s="556" t="s">
        <v>13</v>
      </c>
      <c r="SAH232" s="556"/>
      <c r="SAI232" s="556"/>
      <c r="SAJ232" s="5">
        <v>0</v>
      </c>
      <c r="SAK232" s="556" t="s">
        <v>13</v>
      </c>
      <c r="SAL232" s="556"/>
      <c r="SAM232" s="556"/>
      <c r="SAN232" s="5">
        <v>0</v>
      </c>
      <c r="SAO232" s="556" t="s">
        <v>13</v>
      </c>
      <c r="SAP232" s="556"/>
      <c r="SAQ232" s="556"/>
      <c r="SAR232" s="5">
        <v>0</v>
      </c>
      <c r="SAS232" s="556" t="s">
        <v>13</v>
      </c>
      <c r="SAT232" s="556"/>
      <c r="SAU232" s="556"/>
      <c r="SAV232" s="5">
        <v>0</v>
      </c>
      <c r="SAW232" s="556" t="s">
        <v>13</v>
      </c>
      <c r="SAX232" s="556"/>
      <c r="SAY232" s="556"/>
      <c r="SAZ232" s="5">
        <v>0</v>
      </c>
      <c r="SBA232" s="556" t="s">
        <v>13</v>
      </c>
      <c r="SBB232" s="556"/>
      <c r="SBC232" s="556"/>
      <c r="SBD232" s="5">
        <v>0</v>
      </c>
      <c r="SBE232" s="556" t="s">
        <v>13</v>
      </c>
      <c r="SBF232" s="556"/>
      <c r="SBG232" s="556"/>
      <c r="SBH232" s="5">
        <v>0</v>
      </c>
      <c r="SBI232" s="556" t="s">
        <v>13</v>
      </c>
      <c r="SBJ232" s="556"/>
      <c r="SBK232" s="556"/>
      <c r="SBL232" s="5">
        <v>0</v>
      </c>
      <c r="SBM232" s="556" t="s">
        <v>13</v>
      </c>
      <c r="SBN232" s="556"/>
      <c r="SBO232" s="556"/>
      <c r="SBP232" s="5">
        <v>0</v>
      </c>
      <c r="SBQ232" s="556" t="s">
        <v>13</v>
      </c>
      <c r="SBR232" s="556"/>
      <c r="SBS232" s="556"/>
      <c r="SBT232" s="5">
        <v>0</v>
      </c>
      <c r="SBU232" s="556" t="s">
        <v>13</v>
      </c>
      <c r="SBV232" s="556"/>
      <c r="SBW232" s="556"/>
      <c r="SBX232" s="5">
        <v>0</v>
      </c>
      <c r="SBY232" s="556" t="s">
        <v>13</v>
      </c>
      <c r="SBZ232" s="556"/>
      <c r="SCA232" s="556"/>
      <c r="SCB232" s="5">
        <v>0</v>
      </c>
      <c r="SCC232" s="556" t="s">
        <v>13</v>
      </c>
      <c r="SCD232" s="556"/>
      <c r="SCE232" s="556"/>
      <c r="SCF232" s="5">
        <v>0</v>
      </c>
      <c r="SCG232" s="556" t="s">
        <v>13</v>
      </c>
      <c r="SCH232" s="556"/>
      <c r="SCI232" s="556"/>
      <c r="SCJ232" s="5">
        <v>0</v>
      </c>
      <c r="SCK232" s="556" t="s">
        <v>13</v>
      </c>
      <c r="SCL232" s="556"/>
      <c r="SCM232" s="556"/>
      <c r="SCN232" s="5">
        <v>0</v>
      </c>
      <c r="SCO232" s="556" t="s">
        <v>13</v>
      </c>
      <c r="SCP232" s="556"/>
      <c r="SCQ232" s="556"/>
      <c r="SCR232" s="5">
        <v>0</v>
      </c>
      <c r="SCS232" s="556" t="s">
        <v>13</v>
      </c>
      <c r="SCT232" s="556"/>
      <c r="SCU232" s="556"/>
      <c r="SCV232" s="5">
        <v>0</v>
      </c>
      <c r="SCW232" s="556" t="s">
        <v>13</v>
      </c>
      <c r="SCX232" s="556"/>
      <c r="SCY232" s="556"/>
      <c r="SCZ232" s="5">
        <v>0</v>
      </c>
      <c r="SDA232" s="556" t="s">
        <v>13</v>
      </c>
      <c r="SDB232" s="556"/>
      <c r="SDC232" s="556"/>
      <c r="SDD232" s="5">
        <v>0</v>
      </c>
      <c r="SDE232" s="556" t="s">
        <v>13</v>
      </c>
      <c r="SDF232" s="556"/>
      <c r="SDG232" s="556"/>
      <c r="SDH232" s="5">
        <v>0</v>
      </c>
      <c r="SDI232" s="556" t="s">
        <v>13</v>
      </c>
      <c r="SDJ232" s="556"/>
      <c r="SDK232" s="556"/>
      <c r="SDL232" s="5">
        <v>0</v>
      </c>
      <c r="SDM232" s="556" t="s">
        <v>13</v>
      </c>
      <c r="SDN232" s="556"/>
      <c r="SDO232" s="556"/>
      <c r="SDP232" s="5">
        <v>0</v>
      </c>
      <c r="SDQ232" s="556" t="s">
        <v>13</v>
      </c>
      <c r="SDR232" s="556"/>
      <c r="SDS232" s="556"/>
      <c r="SDT232" s="5">
        <v>0</v>
      </c>
      <c r="SDU232" s="556" t="s">
        <v>13</v>
      </c>
      <c r="SDV232" s="556"/>
      <c r="SDW232" s="556"/>
      <c r="SDX232" s="5">
        <v>0</v>
      </c>
      <c r="SDY232" s="556" t="s">
        <v>13</v>
      </c>
      <c r="SDZ232" s="556"/>
      <c r="SEA232" s="556"/>
      <c r="SEB232" s="5">
        <v>0</v>
      </c>
      <c r="SEC232" s="556" t="s">
        <v>13</v>
      </c>
      <c r="SED232" s="556"/>
      <c r="SEE232" s="556"/>
      <c r="SEF232" s="5">
        <v>0</v>
      </c>
      <c r="SEG232" s="556" t="s">
        <v>13</v>
      </c>
      <c r="SEH232" s="556"/>
      <c r="SEI232" s="556"/>
      <c r="SEJ232" s="5">
        <v>0</v>
      </c>
      <c r="SEK232" s="556" t="s">
        <v>13</v>
      </c>
      <c r="SEL232" s="556"/>
      <c r="SEM232" s="556"/>
      <c r="SEN232" s="5">
        <v>0</v>
      </c>
      <c r="SEO232" s="556" t="s">
        <v>13</v>
      </c>
      <c r="SEP232" s="556"/>
      <c r="SEQ232" s="556"/>
      <c r="SER232" s="5">
        <v>0</v>
      </c>
      <c r="SES232" s="556" t="s">
        <v>13</v>
      </c>
      <c r="SET232" s="556"/>
      <c r="SEU232" s="556"/>
      <c r="SEV232" s="5">
        <v>0</v>
      </c>
      <c r="SEW232" s="556" t="s">
        <v>13</v>
      </c>
      <c r="SEX232" s="556"/>
      <c r="SEY232" s="556"/>
      <c r="SEZ232" s="5">
        <v>0</v>
      </c>
      <c r="SFA232" s="556" t="s">
        <v>13</v>
      </c>
      <c r="SFB232" s="556"/>
      <c r="SFC232" s="556"/>
      <c r="SFD232" s="5">
        <v>0</v>
      </c>
      <c r="SFE232" s="556" t="s">
        <v>13</v>
      </c>
      <c r="SFF232" s="556"/>
      <c r="SFG232" s="556"/>
      <c r="SFH232" s="5">
        <v>0</v>
      </c>
      <c r="SFI232" s="556" t="s">
        <v>13</v>
      </c>
      <c r="SFJ232" s="556"/>
      <c r="SFK232" s="556"/>
      <c r="SFL232" s="5">
        <v>0</v>
      </c>
      <c r="SFM232" s="556" t="s">
        <v>13</v>
      </c>
      <c r="SFN232" s="556"/>
      <c r="SFO232" s="556"/>
      <c r="SFP232" s="5">
        <v>0</v>
      </c>
      <c r="SFQ232" s="556" t="s">
        <v>13</v>
      </c>
      <c r="SFR232" s="556"/>
      <c r="SFS232" s="556"/>
      <c r="SFT232" s="5">
        <v>0</v>
      </c>
      <c r="SFU232" s="556" t="s">
        <v>13</v>
      </c>
      <c r="SFV232" s="556"/>
      <c r="SFW232" s="556"/>
      <c r="SFX232" s="5">
        <v>0</v>
      </c>
      <c r="SFY232" s="556" t="s">
        <v>13</v>
      </c>
      <c r="SFZ232" s="556"/>
      <c r="SGA232" s="556"/>
      <c r="SGB232" s="5">
        <v>0</v>
      </c>
      <c r="SGC232" s="556" t="s">
        <v>13</v>
      </c>
      <c r="SGD232" s="556"/>
      <c r="SGE232" s="556"/>
      <c r="SGF232" s="5">
        <v>0</v>
      </c>
      <c r="SGG232" s="556" t="s">
        <v>13</v>
      </c>
      <c r="SGH232" s="556"/>
      <c r="SGI232" s="556"/>
      <c r="SGJ232" s="5">
        <v>0</v>
      </c>
      <c r="SGK232" s="556" t="s">
        <v>13</v>
      </c>
      <c r="SGL232" s="556"/>
      <c r="SGM232" s="556"/>
      <c r="SGN232" s="5">
        <v>0</v>
      </c>
      <c r="SGO232" s="556" t="s">
        <v>13</v>
      </c>
      <c r="SGP232" s="556"/>
      <c r="SGQ232" s="556"/>
      <c r="SGR232" s="5">
        <v>0</v>
      </c>
      <c r="SGS232" s="556" t="s">
        <v>13</v>
      </c>
      <c r="SGT232" s="556"/>
      <c r="SGU232" s="556"/>
      <c r="SGV232" s="5">
        <v>0</v>
      </c>
      <c r="SGW232" s="556" t="s">
        <v>13</v>
      </c>
      <c r="SGX232" s="556"/>
      <c r="SGY232" s="556"/>
      <c r="SGZ232" s="5">
        <v>0</v>
      </c>
      <c r="SHA232" s="556" t="s">
        <v>13</v>
      </c>
      <c r="SHB232" s="556"/>
      <c r="SHC232" s="556"/>
      <c r="SHD232" s="5">
        <v>0</v>
      </c>
      <c r="SHE232" s="556" t="s">
        <v>13</v>
      </c>
      <c r="SHF232" s="556"/>
      <c r="SHG232" s="556"/>
      <c r="SHH232" s="5">
        <v>0</v>
      </c>
      <c r="SHI232" s="556" t="s">
        <v>13</v>
      </c>
      <c r="SHJ232" s="556"/>
      <c r="SHK232" s="556"/>
      <c r="SHL232" s="5">
        <v>0</v>
      </c>
      <c r="SHM232" s="556" t="s">
        <v>13</v>
      </c>
      <c r="SHN232" s="556"/>
      <c r="SHO232" s="556"/>
      <c r="SHP232" s="5">
        <v>0</v>
      </c>
      <c r="SHQ232" s="556" t="s">
        <v>13</v>
      </c>
      <c r="SHR232" s="556"/>
      <c r="SHS232" s="556"/>
      <c r="SHT232" s="5">
        <v>0</v>
      </c>
      <c r="SHU232" s="556" t="s">
        <v>13</v>
      </c>
      <c r="SHV232" s="556"/>
      <c r="SHW232" s="556"/>
      <c r="SHX232" s="5">
        <v>0</v>
      </c>
      <c r="SHY232" s="556" t="s">
        <v>13</v>
      </c>
      <c r="SHZ232" s="556"/>
      <c r="SIA232" s="556"/>
      <c r="SIB232" s="5">
        <v>0</v>
      </c>
      <c r="SIC232" s="556" t="s">
        <v>13</v>
      </c>
      <c r="SID232" s="556"/>
      <c r="SIE232" s="556"/>
      <c r="SIF232" s="5">
        <v>0</v>
      </c>
      <c r="SIG232" s="556" t="s">
        <v>13</v>
      </c>
      <c r="SIH232" s="556"/>
      <c r="SII232" s="556"/>
      <c r="SIJ232" s="5">
        <v>0</v>
      </c>
      <c r="SIK232" s="556" t="s">
        <v>13</v>
      </c>
      <c r="SIL232" s="556"/>
      <c r="SIM232" s="556"/>
      <c r="SIN232" s="5">
        <v>0</v>
      </c>
      <c r="SIO232" s="556" t="s">
        <v>13</v>
      </c>
      <c r="SIP232" s="556"/>
      <c r="SIQ232" s="556"/>
      <c r="SIR232" s="5">
        <v>0</v>
      </c>
      <c r="SIS232" s="556" t="s">
        <v>13</v>
      </c>
      <c r="SIT232" s="556"/>
      <c r="SIU232" s="556"/>
      <c r="SIV232" s="5">
        <v>0</v>
      </c>
      <c r="SIW232" s="556" t="s">
        <v>13</v>
      </c>
      <c r="SIX232" s="556"/>
      <c r="SIY232" s="556"/>
      <c r="SIZ232" s="5">
        <v>0</v>
      </c>
      <c r="SJA232" s="556" t="s">
        <v>13</v>
      </c>
      <c r="SJB232" s="556"/>
      <c r="SJC232" s="556"/>
      <c r="SJD232" s="5">
        <v>0</v>
      </c>
      <c r="SJE232" s="556" t="s">
        <v>13</v>
      </c>
      <c r="SJF232" s="556"/>
      <c r="SJG232" s="556"/>
      <c r="SJH232" s="5">
        <v>0</v>
      </c>
      <c r="SJI232" s="556" t="s">
        <v>13</v>
      </c>
      <c r="SJJ232" s="556"/>
      <c r="SJK232" s="556"/>
      <c r="SJL232" s="5">
        <v>0</v>
      </c>
      <c r="SJM232" s="556" t="s">
        <v>13</v>
      </c>
      <c r="SJN232" s="556"/>
      <c r="SJO232" s="556"/>
      <c r="SJP232" s="5">
        <v>0</v>
      </c>
      <c r="SJQ232" s="556" t="s">
        <v>13</v>
      </c>
      <c r="SJR232" s="556"/>
      <c r="SJS232" s="556"/>
      <c r="SJT232" s="5">
        <v>0</v>
      </c>
      <c r="SJU232" s="556" t="s">
        <v>13</v>
      </c>
      <c r="SJV232" s="556"/>
      <c r="SJW232" s="556"/>
      <c r="SJX232" s="5">
        <v>0</v>
      </c>
      <c r="SJY232" s="556" t="s">
        <v>13</v>
      </c>
      <c r="SJZ232" s="556"/>
      <c r="SKA232" s="556"/>
      <c r="SKB232" s="5">
        <v>0</v>
      </c>
      <c r="SKC232" s="556" t="s">
        <v>13</v>
      </c>
      <c r="SKD232" s="556"/>
      <c r="SKE232" s="556"/>
      <c r="SKF232" s="5">
        <v>0</v>
      </c>
      <c r="SKG232" s="556" t="s">
        <v>13</v>
      </c>
      <c r="SKH232" s="556"/>
      <c r="SKI232" s="556"/>
      <c r="SKJ232" s="5">
        <v>0</v>
      </c>
      <c r="SKK232" s="556" t="s">
        <v>13</v>
      </c>
      <c r="SKL232" s="556"/>
      <c r="SKM232" s="556"/>
      <c r="SKN232" s="5">
        <v>0</v>
      </c>
      <c r="SKO232" s="556" t="s">
        <v>13</v>
      </c>
      <c r="SKP232" s="556"/>
      <c r="SKQ232" s="556"/>
      <c r="SKR232" s="5">
        <v>0</v>
      </c>
      <c r="SKS232" s="556" t="s">
        <v>13</v>
      </c>
      <c r="SKT232" s="556"/>
      <c r="SKU232" s="556"/>
      <c r="SKV232" s="5">
        <v>0</v>
      </c>
      <c r="SKW232" s="556" t="s">
        <v>13</v>
      </c>
      <c r="SKX232" s="556"/>
      <c r="SKY232" s="556"/>
      <c r="SKZ232" s="5">
        <v>0</v>
      </c>
      <c r="SLA232" s="556" t="s">
        <v>13</v>
      </c>
      <c r="SLB232" s="556"/>
      <c r="SLC232" s="556"/>
      <c r="SLD232" s="5">
        <v>0</v>
      </c>
      <c r="SLE232" s="556" t="s">
        <v>13</v>
      </c>
      <c r="SLF232" s="556"/>
      <c r="SLG232" s="556"/>
      <c r="SLH232" s="5">
        <v>0</v>
      </c>
      <c r="SLI232" s="556" t="s">
        <v>13</v>
      </c>
      <c r="SLJ232" s="556"/>
      <c r="SLK232" s="556"/>
      <c r="SLL232" s="5">
        <v>0</v>
      </c>
      <c r="SLM232" s="556" t="s">
        <v>13</v>
      </c>
      <c r="SLN232" s="556"/>
      <c r="SLO232" s="556"/>
      <c r="SLP232" s="5">
        <v>0</v>
      </c>
      <c r="SLQ232" s="556" t="s">
        <v>13</v>
      </c>
      <c r="SLR232" s="556"/>
      <c r="SLS232" s="556"/>
      <c r="SLT232" s="5">
        <v>0</v>
      </c>
      <c r="SLU232" s="556" t="s">
        <v>13</v>
      </c>
      <c r="SLV232" s="556"/>
      <c r="SLW232" s="556"/>
      <c r="SLX232" s="5">
        <v>0</v>
      </c>
      <c r="SLY232" s="556" t="s">
        <v>13</v>
      </c>
      <c r="SLZ232" s="556"/>
      <c r="SMA232" s="556"/>
      <c r="SMB232" s="5">
        <v>0</v>
      </c>
      <c r="SMC232" s="556" t="s">
        <v>13</v>
      </c>
      <c r="SMD232" s="556"/>
      <c r="SME232" s="556"/>
      <c r="SMF232" s="5">
        <v>0</v>
      </c>
      <c r="SMG232" s="556" t="s">
        <v>13</v>
      </c>
      <c r="SMH232" s="556"/>
      <c r="SMI232" s="556"/>
      <c r="SMJ232" s="5">
        <v>0</v>
      </c>
      <c r="SMK232" s="556" t="s">
        <v>13</v>
      </c>
      <c r="SML232" s="556"/>
      <c r="SMM232" s="556"/>
      <c r="SMN232" s="5">
        <v>0</v>
      </c>
      <c r="SMO232" s="556" t="s">
        <v>13</v>
      </c>
      <c r="SMP232" s="556"/>
      <c r="SMQ232" s="556"/>
      <c r="SMR232" s="5">
        <v>0</v>
      </c>
      <c r="SMS232" s="556" t="s">
        <v>13</v>
      </c>
      <c r="SMT232" s="556"/>
      <c r="SMU232" s="556"/>
      <c r="SMV232" s="5">
        <v>0</v>
      </c>
      <c r="SMW232" s="556" t="s">
        <v>13</v>
      </c>
      <c r="SMX232" s="556"/>
      <c r="SMY232" s="556"/>
      <c r="SMZ232" s="5">
        <v>0</v>
      </c>
      <c r="SNA232" s="556" t="s">
        <v>13</v>
      </c>
      <c r="SNB232" s="556"/>
      <c r="SNC232" s="556"/>
      <c r="SND232" s="5">
        <v>0</v>
      </c>
      <c r="SNE232" s="556" t="s">
        <v>13</v>
      </c>
      <c r="SNF232" s="556"/>
      <c r="SNG232" s="556"/>
      <c r="SNH232" s="5">
        <v>0</v>
      </c>
      <c r="SNI232" s="556" t="s">
        <v>13</v>
      </c>
      <c r="SNJ232" s="556"/>
      <c r="SNK232" s="556"/>
      <c r="SNL232" s="5">
        <v>0</v>
      </c>
      <c r="SNM232" s="556" t="s">
        <v>13</v>
      </c>
      <c r="SNN232" s="556"/>
      <c r="SNO232" s="556"/>
      <c r="SNP232" s="5">
        <v>0</v>
      </c>
      <c r="SNQ232" s="556" t="s">
        <v>13</v>
      </c>
      <c r="SNR232" s="556"/>
      <c r="SNS232" s="556"/>
      <c r="SNT232" s="5">
        <v>0</v>
      </c>
      <c r="SNU232" s="556" t="s">
        <v>13</v>
      </c>
      <c r="SNV232" s="556"/>
      <c r="SNW232" s="556"/>
      <c r="SNX232" s="5">
        <v>0</v>
      </c>
      <c r="SNY232" s="556" t="s">
        <v>13</v>
      </c>
      <c r="SNZ232" s="556"/>
      <c r="SOA232" s="556"/>
      <c r="SOB232" s="5">
        <v>0</v>
      </c>
      <c r="SOC232" s="556" t="s">
        <v>13</v>
      </c>
      <c r="SOD232" s="556"/>
      <c r="SOE232" s="556"/>
      <c r="SOF232" s="5">
        <v>0</v>
      </c>
      <c r="SOG232" s="556" t="s">
        <v>13</v>
      </c>
      <c r="SOH232" s="556"/>
      <c r="SOI232" s="556"/>
      <c r="SOJ232" s="5">
        <v>0</v>
      </c>
      <c r="SOK232" s="556" t="s">
        <v>13</v>
      </c>
      <c r="SOL232" s="556"/>
      <c r="SOM232" s="556"/>
      <c r="SON232" s="5">
        <v>0</v>
      </c>
      <c r="SOO232" s="556" t="s">
        <v>13</v>
      </c>
      <c r="SOP232" s="556"/>
      <c r="SOQ232" s="556"/>
      <c r="SOR232" s="5">
        <v>0</v>
      </c>
      <c r="SOS232" s="556" t="s">
        <v>13</v>
      </c>
      <c r="SOT232" s="556"/>
      <c r="SOU232" s="556"/>
      <c r="SOV232" s="5">
        <v>0</v>
      </c>
      <c r="SOW232" s="556" t="s">
        <v>13</v>
      </c>
      <c r="SOX232" s="556"/>
      <c r="SOY232" s="556"/>
      <c r="SOZ232" s="5">
        <v>0</v>
      </c>
      <c r="SPA232" s="556" t="s">
        <v>13</v>
      </c>
      <c r="SPB232" s="556"/>
      <c r="SPC232" s="556"/>
      <c r="SPD232" s="5">
        <v>0</v>
      </c>
      <c r="SPE232" s="556" t="s">
        <v>13</v>
      </c>
      <c r="SPF232" s="556"/>
      <c r="SPG232" s="556"/>
      <c r="SPH232" s="5">
        <v>0</v>
      </c>
      <c r="SPI232" s="556" t="s">
        <v>13</v>
      </c>
      <c r="SPJ232" s="556"/>
      <c r="SPK232" s="556"/>
      <c r="SPL232" s="5">
        <v>0</v>
      </c>
      <c r="SPM232" s="556" t="s">
        <v>13</v>
      </c>
      <c r="SPN232" s="556"/>
      <c r="SPO232" s="556"/>
      <c r="SPP232" s="5">
        <v>0</v>
      </c>
      <c r="SPQ232" s="556" t="s">
        <v>13</v>
      </c>
      <c r="SPR232" s="556"/>
      <c r="SPS232" s="556"/>
      <c r="SPT232" s="5">
        <v>0</v>
      </c>
      <c r="SPU232" s="556" t="s">
        <v>13</v>
      </c>
      <c r="SPV232" s="556"/>
      <c r="SPW232" s="556"/>
      <c r="SPX232" s="5">
        <v>0</v>
      </c>
      <c r="SPY232" s="556" t="s">
        <v>13</v>
      </c>
      <c r="SPZ232" s="556"/>
      <c r="SQA232" s="556"/>
      <c r="SQB232" s="5">
        <v>0</v>
      </c>
      <c r="SQC232" s="556" t="s">
        <v>13</v>
      </c>
      <c r="SQD232" s="556"/>
      <c r="SQE232" s="556"/>
      <c r="SQF232" s="5">
        <v>0</v>
      </c>
      <c r="SQG232" s="556" t="s">
        <v>13</v>
      </c>
      <c r="SQH232" s="556"/>
      <c r="SQI232" s="556"/>
      <c r="SQJ232" s="5">
        <v>0</v>
      </c>
      <c r="SQK232" s="556" t="s">
        <v>13</v>
      </c>
      <c r="SQL232" s="556"/>
      <c r="SQM232" s="556"/>
      <c r="SQN232" s="5">
        <v>0</v>
      </c>
      <c r="SQO232" s="556" t="s">
        <v>13</v>
      </c>
      <c r="SQP232" s="556"/>
      <c r="SQQ232" s="556"/>
      <c r="SQR232" s="5">
        <v>0</v>
      </c>
      <c r="SQS232" s="556" t="s">
        <v>13</v>
      </c>
      <c r="SQT232" s="556"/>
      <c r="SQU232" s="556"/>
      <c r="SQV232" s="5">
        <v>0</v>
      </c>
      <c r="SQW232" s="556" t="s">
        <v>13</v>
      </c>
      <c r="SQX232" s="556"/>
      <c r="SQY232" s="556"/>
      <c r="SQZ232" s="5">
        <v>0</v>
      </c>
      <c r="SRA232" s="556" t="s">
        <v>13</v>
      </c>
      <c r="SRB232" s="556"/>
      <c r="SRC232" s="556"/>
      <c r="SRD232" s="5">
        <v>0</v>
      </c>
      <c r="SRE232" s="556" t="s">
        <v>13</v>
      </c>
      <c r="SRF232" s="556"/>
      <c r="SRG232" s="556"/>
      <c r="SRH232" s="5">
        <v>0</v>
      </c>
      <c r="SRI232" s="556" t="s">
        <v>13</v>
      </c>
      <c r="SRJ232" s="556"/>
      <c r="SRK232" s="556"/>
      <c r="SRL232" s="5">
        <v>0</v>
      </c>
      <c r="SRM232" s="556" t="s">
        <v>13</v>
      </c>
      <c r="SRN232" s="556"/>
      <c r="SRO232" s="556"/>
      <c r="SRP232" s="5">
        <v>0</v>
      </c>
      <c r="SRQ232" s="556" t="s">
        <v>13</v>
      </c>
      <c r="SRR232" s="556"/>
      <c r="SRS232" s="556"/>
      <c r="SRT232" s="5">
        <v>0</v>
      </c>
      <c r="SRU232" s="556" t="s">
        <v>13</v>
      </c>
      <c r="SRV232" s="556"/>
      <c r="SRW232" s="556"/>
      <c r="SRX232" s="5">
        <v>0</v>
      </c>
      <c r="SRY232" s="556" t="s">
        <v>13</v>
      </c>
      <c r="SRZ232" s="556"/>
      <c r="SSA232" s="556"/>
      <c r="SSB232" s="5">
        <v>0</v>
      </c>
      <c r="SSC232" s="556" t="s">
        <v>13</v>
      </c>
      <c r="SSD232" s="556"/>
      <c r="SSE232" s="556"/>
      <c r="SSF232" s="5">
        <v>0</v>
      </c>
      <c r="SSG232" s="556" t="s">
        <v>13</v>
      </c>
      <c r="SSH232" s="556"/>
      <c r="SSI232" s="556"/>
      <c r="SSJ232" s="5">
        <v>0</v>
      </c>
      <c r="SSK232" s="556" t="s">
        <v>13</v>
      </c>
      <c r="SSL232" s="556"/>
      <c r="SSM232" s="556"/>
      <c r="SSN232" s="5">
        <v>0</v>
      </c>
      <c r="SSO232" s="556" t="s">
        <v>13</v>
      </c>
      <c r="SSP232" s="556"/>
      <c r="SSQ232" s="556"/>
      <c r="SSR232" s="5">
        <v>0</v>
      </c>
      <c r="SSS232" s="556" t="s">
        <v>13</v>
      </c>
      <c r="SST232" s="556"/>
      <c r="SSU232" s="556"/>
      <c r="SSV232" s="5">
        <v>0</v>
      </c>
      <c r="SSW232" s="556" t="s">
        <v>13</v>
      </c>
      <c r="SSX232" s="556"/>
      <c r="SSY232" s="556"/>
      <c r="SSZ232" s="5">
        <v>0</v>
      </c>
      <c r="STA232" s="556" t="s">
        <v>13</v>
      </c>
      <c r="STB232" s="556"/>
      <c r="STC232" s="556"/>
      <c r="STD232" s="5">
        <v>0</v>
      </c>
      <c r="STE232" s="556" t="s">
        <v>13</v>
      </c>
      <c r="STF232" s="556"/>
      <c r="STG232" s="556"/>
      <c r="STH232" s="5">
        <v>0</v>
      </c>
      <c r="STI232" s="556" t="s">
        <v>13</v>
      </c>
      <c r="STJ232" s="556"/>
      <c r="STK232" s="556"/>
      <c r="STL232" s="5">
        <v>0</v>
      </c>
      <c r="STM232" s="556" t="s">
        <v>13</v>
      </c>
      <c r="STN232" s="556"/>
      <c r="STO232" s="556"/>
      <c r="STP232" s="5">
        <v>0</v>
      </c>
      <c r="STQ232" s="556" t="s">
        <v>13</v>
      </c>
      <c r="STR232" s="556"/>
      <c r="STS232" s="556"/>
      <c r="STT232" s="5">
        <v>0</v>
      </c>
      <c r="STU232" s="556" t="s">
        <v>13</v>
      </c>
      <c r="STV232" s="556"/>
      <c r="STW232" s="556"/>
      <c r="STX232" s="5">
        <v>0</v>
      </c>
      <c r="STY232" s="556" t="s">
        <v>13</v>
      </c>
      <c r="STZ232" s="556"/>
      <c r="SUA232" s="556"/>
      <c r="SUB232" s="5">
        <v>0</v>
      </c>
      <c r="SUC232" s="556" t="s">
        <v>13</v>
      </c>
      <c r="SUD232" s="556"/>
      <c r="SUE232" s="556"/>
      <c r="SUF232" s="5">
        <v>0</v>
      </c>
      <c r="SUG232" s="556" t="s">
        <v>13</v>
      </c>
      <c r="SUH232" s="556"/>
      <c r="SUI232" s="556"/>
      <c r="SUJ232" s="5">
        <v>0</v>
      </c>
      <c r="SUK232" s="556" t="s">
        <v>13</v>
      </c>
      <c r="SUL232" s="556"/>
      <c r="SUM232" s="556"/>
      <c r="SUN232" s="5">
        <v>0</v>
      </c>
      <c r="SUO232" s="556" t="s">
        <v>13</v>
      </c>
      <c r="SUP232" s="556"/>
      <c r="SUQ232" s="556"/>
      <c r="SUR232" s="5">
        <v>0</v>
      </c>
      <c r="SUS232" s="556" t="s">
        <v>13</v>
      </c>
      <c r="SUT232" s="556"/>
      <c r="SUU232" s="556"/>
      <c r="SUV232" s="5">
        <v>0</v>
      </c>
      <c r="SUW232" s="556" t="s">
        <v>13</v>
      </c>
      <c r="SUX232" s="556"/>
      <c r="SUY232" s="556"/>
      <c r="SUZ232" s="5">
        <v>0</v>
      </c>
      <c r="SVA232" s="556" t="s">
        <v>13</v>
      </c>
      <c r="SVB232" s="556"/>
      <c r="SVC232" s="556"/>
      <c r="SVD232" s="5">
        <v>0</v>
      </c>
      <c r="SVE232" s="556" t="s">
        <v>13</v>
      </c>
      <c r="SVF232" s="556"/>
      <c r="SVG232" s="556"/>
      <c r="SVH232" s="5">
        <v>0</v>
      </c>
      <c r="SVI232" s="556" t="s">
        <v>13</v>
      </c>
      <c r="SVJ232" s="556"/>
      <c r="SVK232" s="556"/>
      <c r="SVL232" s="5">
        <v>0</v>
      </c>
      <c r="SVM232" s="556" t="s">
        <v>13</v>
      </c>
      <c r="SVN232" s="556"/>
      <c r="SVO232" s="556"/>
      <c r="SVP232" s="5">
        <v>0</v>
      </c>
      <c r="SVQ232" s="556" t="s">
        <v>13</v>
      </c>
      <c r="SVR232" s="556"/>
      <c r="SVS232" s="556"/>
      <c r="SVT232" s="5">
        <v>0</v>
      </c>
      <c r="SVU232" s="556" t="s">
        <v>13</v>
      </c>
      <c r="SVV232" s="556"/>
      <c r="SVW232" s="556"/>
      <c r="SVX232" s="5">
        <v>0</v>
      </c>
      <c r="SVY232" s="556" t="s">
        <v>13</v>
      </c>
      <c r="SVZ232" s="556"/>
      <c r="SWA232" s="556"/>
      <c r="SWB232" s="5">
        <v>0</v>
      </c>
      <c r="SWC232" s="556" t="s">
        <v>13</v>
      </c>
      <c r="SWD232" s="556"/>
      <c r="SWE232" s="556"/>
      <c r="SWF232" s="5">
        <v>0</v>
      </c>
      <c r="SWG232" s="556" t="s">
        <v>13</v>
      </c>
      <c r="SWH232" s="556"/>
      <c r="SWI232" s="556"/>
      <c r="SWJ232" s="5">
        <v>0</v>
      </c>
      <c r="SWK232" s="556" t="s">
        <v>13</v>
      </c>
      <c r="SWL232" s="556"/>
      <c r="SWM232" s="556"/>
      <c r="SWN232" s="5">
        <v>0</v>
      </c>
      <c r="SWO232" s="556" t="s">
        <v>13</v>
      </c>
      <c r="SWP232" s="556"/>
      <c r="SWQ232" s="556"/>
      <c r="SWR232" s="5">
        <v>0</v>
      </c>
      <c r="SWS232" s="556" t="s">
        <v>13</v>
      </c>
      <c r="SWT232" s="556"/>
      <c r="SWU232" s="556"/>
      <c r="SWV232" s="5">
        <v>0</v>
      </c>
      <c r="SWW232" s="556" t="s">
        <v>13</v>
      </c>
      <c r="SWX232" s="556"/>
      <c r="SWY232" s="556"/>
      <c r="SWZ232" s="5">
        <v>0</v>
      </c>
      <c r="SXA232" s="556" t="s">
        <v>13</v>
      </c>
      <c r="SXB232" s="556"/>
      <c r="SXC232" s="556"/>
      <c r="SXD232" s="5">
        <v>0</v>
      </c>
      <c r="SXE232" s="556" t="s">
        <v>13</v>
      </c>
      <c r="SXF232" s="556"/>
      <c r="SXG232" s="556"/>
      <c r="SXH232" s="5">
        <v>0</v>
      </c>
      <c r="SXI232" s="556" t="s">
        <v>13</v>
      </c>
      <c r="SXJ232" s="556"/>
      <c r="SXK232" s="556"/>
      <c r="SXL232" s="5">
        <v>0</v>
      </c>
      <c r="SXM232" s="556" t="s">
        <v>13</v>
      </c>
      <c r="SXN232" s="556"/>
      <c r="SXO232" s="556"/>
      <c r="SXP232" s="5">
        <v>0</v>
      </c>
      <c r="SXQ232" s="556" t="s">
        <v>13</v>
      </c>
      <c r="SXR232" s="556"/>
      <c r="SXS232" s="556"/>
      <c r="SXT232" s="5">
        <v>0</v>
      </c>
      <c r="SXU232" s="556" t="s">
        <v>13</v>
      </c>
      <c r="SXV232" s="556"/>
      <c r="SXW232" s="556"/>
      <c r="SXX232" s="5">
        <v>0</v>
      </c>
      <c r="SXY232" s="556" t="s">
        <v>13</v>
      </c>
      <c r="SXZ232" s="556"/>
      <c r="SYA232" s="556"/>
      <c r="SYB232" s="5">
        <v>0</v>
      </c>
      <c r="SYC232" s="556" t="s">
        <v>13</v>
      </c>
      <c r="SYD232" s="556"/>
      <c r="SYE232" s="556"/>
      <c r="SYF232" s="5">
        <v>0</v>
      </c>
      <c r="SYG232" s="556" t="s">
        <v>13</v>
      </c>
      <c r="SYH232" s="556"/>
      <c r="SYI232" s="556"/>
      <c r="SYJ232" s="5">
        <v>0</v>
      </c>
      <c r="SYK232" s="556" t="s">
        <v>13</v>
      </c>
      <c r="SYL232" s="556"/>
      <c r="SYM232" s="556"/>
      <c r="SYN232" s="5">
        <v>0</v>
      </c>
      <c r="SYO232" s="556" t="s">
        <v>13</v>
      </c>
      <c r="SYP232" s="556"/>
      <c r="SYQ232" s="556"/>
      <c r="SYR232" s="5">
        <v>0</v>
      </c>
      <c r="SYS232" s="556" t="s">
        <v>13</v>
      </c>
      <c r="SYT232" s="556"/>
      <c r="SYU232" s="556"/>
      <c r="SYV232" s="5">
        <v>0</v>
      </c>
      <c r="SYW232" s="556" t="s">
        <v>13</v>
      </c>
      <c r="SYX232" s="556"/>
      <c r="SYY232" s="556"/>
      <c r="SYZ232" s="5">
        <v>0</v>
      </c>
      <c r="SZA232" s="556" t="s">
        <v>13</v>
      </c>
      <c r="SZB232" s="556"/>
      <c r="SZC232" s="556"/>
      <c r="SZD232" s="5">
        <v>0</v>
      </c>
      <c r="SZE232" s="556" t="s">
        <v>13</v>
      </c>
      <c r="SZF232" s="556"/>
      <c r="SZG232" s="556"/>
      <c r="SZH232" s="5">
        <v>0</v>
      </c>
      <c r="SZI232" s="556" t="s">
        <v>13</v>
      </c>
      <c r="SZJ232" s="556"/>
      <c r="SZK232" s="556"/>
      <c r="SZL232" s="5">
        <v>0</v>
      </c>
      <c r="SZM232" s="556" t="s">
        <v>13</v>
      </c>
      <c r="SZN232" s="556"/>
      <c r="SZO232" s="556"/>
      <c r="SZP232" s="5">
        <v>0</v>
      </c>
      <c r="SZQ232" s="556" t="s">
        <v>13</v>
      </c>
      <c r="SZR232" s="556"/>
      <c r="SZS232" s="556"/>
      <c r="SZT232" s="5">
        <v>0</v>
      </c>
      <c r="SZU232" s="556" t="s">
        <v>13</v>
      </c>
      <c r="SZV232" s="556"/>
      <c r="SZW232" s="556"/>
      <c r="SZX232" s="5">
        <v>0</v>
      </c>
      <c r="SZY232" s="556" t="s">
        <v>13</v>
      </c>
      <c r="SZZ232" s="556"/>
      <c r="TAA232" s="556"/>
      <c r="TAB232" s="5">
        <v>0</v>
      </c>
      <c r="TAC232" s="556" t="s">
        <v>13</v>
      </c>
      <c r="TAD232" s="556"/>
      <c r="TAE232" s="556"/>
      <c r="TAF232" s="5">
        <v>0</v>
      </c>
      <c r="TAG232" s="556" t="s">
        <v>13</v>
      </c>
      <c r="TAH232" s="556"/>
      <c r="TAI232" s="556"/>
      <c r="TAJ232" s="5">
        <v>0</v>
      </c>
      <c r="TAK232" s="556" t="s">
        <v>13</v>
      </c>
      <c r="TAL232" s="556"/>
      <c r="TAM232" s="556"/>
      <c r="TAN232" s="5">
        <v>0</v>
      </c>
      <c r="TAO232" s="556" t="s">
        <v>13</v>
      </c>
      <c r="TAP232" s="556"/>
      <c r="TAQ232" s="556"/>
      <c r="TAR232" s="5">
        <v>0</v>
      </c>
      <c r="TAS232" s="556" t="s">
        <v>13</v>
      </c>
      <c r="TAT232" s="556"/>
      <c r="TAU232" s="556"/>
      <c r="TAV232" s="5">
        <v>0</v>
      </c>
      <c r="TAW232" s="556" t="s">
        <v>13</v>
      </c>
      <c r="TAX232" s="556"/>
      <c r="TAY232" s="556"/>
      <c r="TAZ232" s="5">
        <v>0</v>
      </c>
      <c r="TBA232" s="556" t="s">
        <v>13</v>
      </c>
      <c r="TBB232" s="556"/>
      <c r="TBC232" s="556"/>
      <c r="TBD232" s="5">
        <v>0</v>
      </c>
      <c r="TBE232" s="556" t="s">
        <v>13</v>
      </c>
      <c r="TBF232" s="556"/>
      <c r="TBG232" s="556"/>
      <c r="TBH232" s="5">
        <v>0</v>
      </c>
      <c r="TBI232" s="556" t="s">
        <v>13</v>
      </c>
      <c r="TBJ232" s="556"/>
      <c r="TBK232" s="556"/>
      <c r="TBL232" s="5">
        <v>0</v>
      </c>
      <c r="TBM232" s="556" t="s">
        <v>13</v>
      </c>
      <c r="TBN232" s="556"/>
      <c r="TBO232" s="556"/>
      <c r="TBP232" s="5">
        <v>0</v>
      </c>
      <c r="TBQ232" s="556" t="s">
        <v>13</v>
      </c>
      <c r="TBR232" s="556"/>
      <c r="TBS232" s="556"/>
      <c r="TBT232" s="5">
        <v>0</v>
      </c>
      <c r="TBU232" s="556" t="s">
        <v>13</v>
      </c>
      <c r="TBV232" s="556"/>
      <c r="TBW232" s="556"/>
      <c r="TBX232" s="5">
        <v>0</v>
      </c>
      <c r="TBY232" s="556" t="s">
        <v>13</v>
      </c>
      <c r="TBZ232" s="556"/>
      <c r="TCA232" s="556"/>
      <c r="TCB232" s="5">
        <v>0</v>
      </c>
      <c r="TCC232" s="556" t="s">
        <v>13</v>
      </c>
      <c r="TCD232" s="556"/>
      <c r="TCE232" s="556"/>
      <c r="TCF232" s="5">
        <v>0</v>
      </c>
      <c r="TCG232" s="556" t="s">
        <v>13</v>
      </c>
      <c r="TCH232" s="556"/>
      <c r="TCI232" s="556"/>
      <c r="TCJ232" s="5">
        <v>0</v>
      </c>
      <c r="TCK232" s="556" t="s">
        <v>13</v>
      </c>
      <c r="TCL232" s="556"/>
      <c r="TCM232" s="556"/>
      <c r="TCN232" s="5">
        <v>0</v>
      </c>
      <c r="TCO232" s="556" t="s">
        <v>13</v>
      </c>
      <c r="TCP232" s="556"/>
      <c r="TCQ232" s="556"/>
      <c r="TCR232" s="5">
        <v>0</v>
      </c>
      <c r="TCS232" s="556" t="s">
        <v>13</v>
      </c>
      <c r="TCT232" s="556"/>
      <c r="TCU232" s="556"/>
      <c r="TCV232" s="5">
        <v>0</v>
      </c>
      <c r="TCW232" s="556" t="s">
        <v>13</v>
      </c>
      <c r="TCX232" s="556"/>
      <c r="TCY232" s="556"/>
      <c r="TCZ232" s="5">
        <v>0</v>
      </c>
      <c r="TDA232" s="556" t="s">
        <v>13</v>
      </c>
      <c r="TDB232" s="556"/>
      <c r="TDC232" s="556"/>
      <c r="TDD232" s="5">
        <v>0</v>
      </c>
      <c r="TDE232" s="556" t="s">
        <v>13</v>
      </c>
      <c r="TDF232" s="556"/>
      <c r="TDG232" s="556"/>
      <c r="TDH232" s="5">
        <v>0</v>
      </c>
      <c r="TDI232" s="556" t="s">
        <v>13</v>
      </c>
      <c r="TDJ232" s="556"/>
      <c r="TDK232" s="556"/>
      <c r="TDL232" s="5">
        <v>0</v>
      </c>
      <c r="TDM232" s="556" t="s">
        <v>13</v>
      </c>
      <c r="TDN232" s="556"/>
      <c r="TDO232" s="556"/>
      <c r="TDP232" s="5">
        <v>0</v>
      </c>
      <c r="TDQ232" s="556" t="s">
        <v>13</v>
      </c>
      <c r="TDR232" s="556"/>
      <c r="TDS232" s="556"/>
      <c r="TDT232" s="5">
        <v>0</v>
      </c>
      <c r="TDU232" s="556" t="s">
        <v>13</v>
      </c>
      <c r="TDV232" s="556"/>
      <c r="TDW232" s="556"/>
      <c r="TDX232" s="5">
        <v>0</v>
      </c>
      <c r="TDY232" s="556" t="s">
        <v>13</v>
      </c>
      <c r="TDZ232" s="556"/>
      <c r="TEA232" s="556"/>
      <c r="TEB232" s="5">
        <v>0</v>
      </c>
      <c r="TEC232" s="556" t="s">
        <v>13</v>
      </c>
      <c r="TED232" s="556"/>
      <c r="TEE232" s="556"/>
      <c r="TEF232" s="5">
        <v>0</v>
      </c>
      <c r="TEG232" s="556" t="s">
        <v>13</v>
      </c>
      <c r="TEH232" s="556"/>
      <c r="TEI232" s="556"/>
      <c r="TEJ232" s="5">
        <v>0</v>
      </c>
      <c r="TEK232" s="556" t="s">
        <v>13</v>
      </c>
      <c r="TEL232" s="556"/>
      <c r="TEM232" s="556"/>
      <c r="TEN232" s="5">
        <v>0</v>
      </c>
      <c r="TEO232" s="556" t="s">
        <v>13</v>
      </c>
      <c r="TEP232" s="556"/>
      <c r="TEQ232" s="556"/>
      <c r="TER232" s="5">
        <v>0</v>
      </c>
      <c r="TES232" s="556" t="s">
        <v>13</v>
      </c>
      <c r="TET232" s="556"/>
      <c r="TEU232" s="556"/>
      <c r="TEV232" s="5">
        <v>0</v>
      </c>
      <c r="TEW232" s="556" t="s">
        <v>13</v>
      </c>
      <c r="TEX232" s="556"/>
      <c r="TEY232" s="556"/>
      <c r="TEZ232" s="5">
        <v>0</v>
      </c>
      <c r="TFA232" s="556" t="s">
        <v>13</v>
      </c>
      <c r="TFB232" s="556"/>
      <c r="TFC232" s="556"/>
      <c r="TFD232" s="5">
        <v>0</v>
      </c>
      <c r="TFE232" s="556" t="s">
        <v>13</v>
      </c>
      <c r="TFF232" s="556"/>
      <c r="TFG232" s="556"/>
      <c r="TFH232" s="5">
        <v>0</v>
      </c>
      <c r="TFI232" s="556" t="s">
        <v>13</v>
      </c>
      <c r="TFJ232" s="556"/>
      <c r="TFK232" s="556"/>
      <c r="TFL232" s="5">
        <v>0</v>
      </c>
      <c r="TFM232" s="556" t="s">
        <v>13</v>
      </c>
      <c r="TFN232" s="556"/>
      <c r="TFO232" s="556"/>
      <c r="TFP232" s="5">
        <v>0</v>
      </c>
      <c r="TFQ232" s="556" t="s">
        <v>13</v>
      </c>
      <c r="TFR232" s="556"/>
      <c r="TFS232" s="556"/>
      <c r="TFT232" s="5">
        <v>0</v>
      </c>
      <c r="TFU232" s="556" t="s">
        <v>13</v>
      </c>
      <c r="TFV232" s="556"/>
      <c r="TFW232" s="556"/>
      <c r="TFX232" s="5">
        <v>0</v>
      </c>
      <c r="TFY232" s="556" t="s">
        <v>13</v>
      </c>
      <c r="TFZ232" s="556"/>
      <c r="TGA232" s="556"/>
      <c r="TGB232" s="5">
        <v>0</v>
      </c>
      <c r="TGC232" s="556" t="s">
        <v>13</v>
      </c>
      <c r="TGD232" s="556"/>
      <c r="TGE232" s="556"/>
      <c r="TGF232" s="5">
        <v>0</v>
      </c>
      <c r="TGG232" s="556" t="s">
        <v>13</v>
      </c>
      <c r="TGH232" s="556"/>
      <c r="TGI232" s="556"/>
      <c r="TGJ232" s="5">
        <v>0</v>
      </c>
      <c r="TGK232" s="556" t="s">
        <v>13</v>
      </c>
      <c r="TGL232" s="556"/>
      <c r="TGM232" s="556"/>
      <c r="TGN232" s="5">
        <v>0</v>
      </c>
      <c r="TGO232" s="556" t="s">
        <v>13</v>
      </c>
      <c r="TGP232" s="556"/>
      <c r="TGQ232" s="556"/>
      <c r="TGR232" s="5">
        <v>0</v>
      </c>
      <c r="TGS232" s="556" t="s">
        <v>13</v>
      </c>
      <c r="TGT232" s="556"/>
      <c r="TGU232" s="556"/>
      <c r="TGV232" s="5">
        <v>0</v>
      </c>
      <c r="TGW232" s="556" t="s">
        <v>13</v>
      </c>
      <c r="TGX232" s="556"/>
      <c r="TGY232" s="556"/>
      <c r="TGZ232" s="5">
        <v>0</v>
      </c>
      <c r="THA232" s="556" t="s">
        <v>13</v>
      </c>
      <c r="THB232" s="556"/>
      <c r="THC232" s="556"/>
      <c r="THD232" s="5">
        <v>0</v>
      </c>
      <c r="THE232" s="556" t="s">
        <v>13</v>
      </c>
      <c r="THF232" s="556"/>
      <c r="THG232" s="556"/>
      <c r="THH232" s="5">
        <v>0</v>
      </c>
      <c r="THI232" s="556" t="s">
        <v>13</v>
      </c>
      <c r="THJ232" s="556"/>
      <c r="THK232" s="556"/>
      <c r="THL232" s="5">
        <v>0</v>
      </c>
      <c r="THM232" s="556" t="s">
        <v>13</v>
      </c>
      <c r="THN232" s="556"/>
      <c r="THO232" s="556"/>
      <c r="THP232" s="5">
        <v>0</v>
      </c>
      <c r="THQ232" s="556" t="s">
        <v>13</v>
      </c>
      <c r="THR232" s="556"/>
      <c r="THS232" s="556"/>
      <c r="THT232" s="5">
        <v>0</v>
      </c>
      <c r="THU232" s="556" t="s">
        <v>13</v>
      </c>
      <c r="THV232" s="556"/>
      <c r="THW232" s="556"/>
      <c r="THX232" s="5">
        <v>0</v>
      </c>
      <c r="THY232" s="556" t="s">
        <v>13</v>
      </c>
      <c r="THZ232" s="556"/>
      <c r="TIA232" s="556"/>
      <c r="TIB232" s="5">
        <v>0</v>
      </c>
      <c r="TIC232" s="556" t="s">
        <v>13</v>
      </c>
      <c r="TID232" s="556"/>
      <c r="TIE232" s="556"/>
      <c r="TIF232" s="5">
        <v>0</v>
      </c>
      <c r="TIG232" s="556" t="s">
        <v>13</v>
      </c>
      <c r="TIH232" s="556"/>
      <c r="TII232" s="556"/>
      <c r="TIJ232" s="5">
        <v>0</v>
      </c>
      <c r="TIK232" s="556" t="s">
        <v>13</v>
      </c>
      <c r="TIL232" s="556"/>
      <c r="TIM232" s="556"/>
      <c r="TIN232" s="5">
        <v>0</v>
      </c>
      <c r="TIO232" s="556" t="s">
        <v>13</v>
      </c>
      <c r="TIP232" s="556"/>
      <c r="TIQ232" s="556"/>
      <c r="TIR232" s="5">
        <v>0</v>
      </c>
      <c r="TIS232" s="556" t="s">
        <v>13</v>
      </c>
      <c r="TIT232" s="556"/>
      <c r="TIU232" s="556"/>
      <c r="TIV232" s="5">
        <v>0</v>
      </c>
      <c r="TIW232" s="556" t="s">
        <v>13</v>
      </c>
      <c r="TIX232" s="556"/>
      <c r="TIY232" s="556"/>
      <c r="TIZ232" s="5">
        <v>0</v>
      </c>
      <c r="TJA232" s="556" t="s">
        <v>13</v>
      </c>
      <c r="TJB232" s="556"/>
      <c r="TJC232" s="556"/>
      <c r="TJD232" s="5">
        <v>0</v>
      </c>
      <c r="TJE232" s="556" t="s">
        <v>13</v>
      </c>
      <c r="TJF232" s="556"/>
      <c r="TJG232" s="556"/>
      <c r="TJH232" s="5">
        <v>0</v>
      </c>
      <c r="TJI232" s="556" t="s">
        <v>13</v>
      </c>
      <c r="TJJ232" s="556"/>
      <c r="TJK232" s="556"/>
      <c r="TJL232" s="5">
        <v>0</v>
      </c>
      <c r="TJM232" s="556" t="s">
        <v>13</v>
      </c>
      <c r="TJN232" s="556"/>
      <c r="TJO232" s="556"/>
      <c r="TJP232" s="5">
        <v>0</v>
      </c>
      <c r="TJQ232" s="556" t="s">
        <v>13</v>
      </c>
      <c r="TJR232" s="556"/>
      <c r="TJS232" s="556"/>
      <c r="TJT232" s="5">
        <v>0</v>
      </c>
      <c r="TJU232" s="556" t="s">
        <v>13</v>
      </c>
      <c r="TJV232" s="556"/>
      <c r="TJW232" s="556"/>
      <c r="TJX232" s="5">
        <v>0</v>
      </c>
      <c r="TJY232" s="556" t="s">
        <v>13</v>
      </c>
      <c r="TJZ232" s="556"/>
      <c r="TKA232" s="556"/>
      <c r="TKB232" s="5">
        <v>0</v>
      </c>
      <c r="TKC232" s="556" t="s">
        <v>13</v>
      </c>
      <c r="TKD232" s="556"/>
      <c r="TKE232" s="556"/>
      <c r="TKF232" s="5">
        <v>0</v>
      </c>
      <c r="TKG232" s="556" t="s">
        <v>13</v>
      </c>
      <c r="TKH232" s="556"/>
      <c r="TKI232" s="556"/>
      <c r="TKJ232" s="5">
        <v>0</v>
      </c>
      <c r="TKK232" s="556" t="s">
        <v>13</v>
      </c>
      <c r="TKL232" s="556"/>
      <c r="TKM232" s="556"/>
      <c r="TKN232" s="5">
        <v>0</v>
      </c>
      <c r="TKO232" s="556" t="s">
        <v>13</v>
      </c>
      <c r="TKP232" s="556"/>
      <c r="TKQ232" s="556"/>
      <c r="TKR232" s="5">
        <v>0</v>
      </c>
      <c r="TKS232" s="556" t="s">
        <v>13</v>
      </c>
      <c r="TKT232" s="556"/>
      <c r="TKU232" s="556"/>
      <c r="TKV232" s="5">
        <v>0</v>
      </c>
      <c r="TKW232" s="556" t="s">
        <v>13</v>
      </c>
      <c r="TKX232" s="556"/>
      <c r="TKY232" s="556"/>
      <c r="TKZ232" s="5">
        <v>0</v>
      </c>
      <c r="TLA232" s="556" t="s">
        <v>13</v>
      </c>
      <c r="TLB232" s="556"/>
      <c r="TLC232" s="556"/>
      <c r="TLD232" s="5">
        <v>0</v>
      </c>
      <c r="TLE232" s="556" t="s">
        <v>13</v>
      </c>
      <c r="TLF232" s="556"/>
      <c r="TLG232" s="556"/>
      <c r="TLH232" s="5">
        <v>0</v>
      </c>
      <c r="TLI232" s="556" t="s">
        <v>13</v>
      </c>
      <c r="TLJ232" s="556"/>
      <c r="TLK232" s="556"/>
      <c r="TLL232" s="5">
        <v>0</v>
      </c>
      <c r="TLM232" s="556" t="s">
        <v>13</v>
      </c>
      <c r="TLN232" s="556"/>
      <c r="TLO232" s="556"/>
      <c r="TLP232" s="5">
        <v>0</v>
      </c>
      <c r="TLQ232" s="556" t="s">
        <v>13</v>
      </c>
      <c r="TLR232" s="556"/>
      <c r="TLS232" s="556"/>
      <c r="TLT232" s="5">
        <v>0</v>
      </c>
      <c r="TLU232" s="556" t="s">
        <v>13</v>
      </c>
      <c r="TLV232" s="556"/>
      <c r="TLW232" s="556"/>
      <c r="TLX232" s="5">
        <v>0</v>
      </c>
      <c r="TLY232" s="556" t="s">
        <v>13</v>
      </c>
      <c r="TLZ232" s="556"/>
      <c r="TMA232" s="556"/>
      <c r="TMB232" s="5">
        <v>0</v>
      </c>
      <c r="TMC232" s="556" t="s">
        <v>13</v>
      </c>
      <c r="TMD232" s="556"/>
      <c r="TME232" s="556"/>
      <c r="TMF232" s="5">
        <v>0</v>
      </c>
      <c r="TMG232" s="556" t="s">
        <v>13</v>
      </c>
      <c r="TMH232" s="556"/>
      <c r="TMI232" s="556"/>
      <c r="TMJ232" s="5">
        <v>0</v>
      </c>
      <c r="TMK232" s="556" t="s">
        <v>13</v>
      </c>
      <c r="TML232" s="556"/>
      <c r="TMM232" s="556"/>
      <c r="TMN232" s="5">
        <v>0</v>
      </c>
      <c r="TMO232" s="556" t="s">
        <v>13</v>
      </c>
      <c r="TMP232" s="556"/>
      <c r="TMQ232" s="556"/>
      <c r="TMR232" s="5">
        <v>0</v>
      </c>
      <c r="TMS232" s="556" t="s">
        <v>13</v>
      </c>
      <c r="TMT232" s="556"/>
      <c r="TMU232" s="556"/>
      <c r="TMV232" s="5">
        <v>0</v>
      </c>
      <c r="TMW232" s="556" t="s">
        <v>13</v>
      </c>
      <c r="TMX232" s="556"/>
      <c r="TMY232" s="556"/>
      <c r="TMZ232" s="5">
        <v>0</v>
      </c>
      <c r="TNA232" s="556" t="s">
        <v>13</v>
      </c>
      <c r="TNB232" s="556"/>
      <c r="TNC232" s="556"/>
      <c r="TND232" s="5">
        <v>0</v>
      </c>
      <c r="TNE232" s="556" t="s">
        <v>13</v>
      </c>
      <c r="TNF232" s="556"/>
      <c r="TNG232" s="556"/>
      <c r="TNH232" s="5">
        <v>0</v>
      </c>
      <c r="TNI232" s="556" t="s">
        <v>13</v>
      </c>
      <c r="TNJ232" s="556"/>
      <c r="TNK232" s="556"/>
      <c r="TNL232" s="5">
        <v>0</v>
      </c>
      <c r="TNM232" s="556" t="s">
        <v>13</v>
      </c>
      <c r="TNN232" s="556"/>
      <c r="TNO232" s="556"/>
      <c r="TNP232" s="5">
        <v>0</v>
      </c>
      <c r="TNQ232" s="556" t="s">
        <v>13</v>
      </c>
      <c r="TNR232" s="556"/>
      <c r="TNS232" s="556"/>
      <c r="TNT232" s="5">
        <v>0</v>
      </c>
      <c r="TNU232" s="556" t="s">
        <v>13</v>
      </c>
      <c r="TNV232" s="556"/>
      <c r="TNW232" s="556"/>
      <c r="TNX232" s="5">
        <v>0</v>
      </c>
      <c r="TNY232" s="556" t="s">
        <v>13</v>
      </c>
      <c r="TNZ232" s="556"/>
      <c r="TOA232" s="556"/>
      <c r="TOB232" s="5">
        <v>0</v>
      </c>
      <c r="TOC232" s="556" t="s">
        <v>13</v>
      </c>
      <c r="TOD232" s="556"/>
      <c r="TOE232" s="556"/>
      <c r="TOF232" s="5">
        <v>0</v>
      </c>
      <c r="TOG232" s="556" t="s">
        <v>13</v>
      </c>
      <c r="TOH232" s="556"/>
      <c r="TOI232" s="556"/>
      <c r="TOJ232" s="5">
        <v>0</v>
      </c>
      <c r="TOK232" s="556" t="s">
        <v>13</v>
      </c>
      <c r="TOL232" s="556"/>
      <c r="TOM232" s="556"/>
      <c r="TON232" s="5">
        <v>0</v>
      </c>
      <c r="TOO232" s="556" t="s">
        <v>13</v>
      </c>
      <c r="TOP232" s="556"/>
      <c r="TOQ232" s="556"/>
      <c r="TOR232" s="5">
        <v>0</v>
      </c>
      <c r="TOS232" s="556" t="s">
        <v>13</v>
      </c>
      <c r="TOT232" s="556"/>
      <c r="TOU232" s="556"/>
      <c r="TOV232" s="5">
        <v>0</v>
      </c>
      <c r="TOW232" s="556" t="s">
        <v>13</v>
      </c>
      <c r="TOX232" s="556"/>
      <c r="TOY232" s="556"/>
      <c r="TOZ232" s="5">
        <v>0</v>
      </c>
      <c r="TPA232" s="556" t="s">
        <v>13</v>
      </c>
      <c r="TPB232" s="556"/>
      <c r="TPC232" s="556"/>
      <c r="TPD232" s="5">
        <v>0</v>
      </c>
      <c r="TPE232" s="556" t="s">
        <v>13</v>
      </c>
      <c r="TPF232" s="556"/>
      <c r="TPG232" s="556"/>
      <c r="TPH232" s="5">
        <v>0</v>
      </c>
      <c r="TPI232" s="556" t="s">
        <v>13</v>
      </c>
      <c r="TPJ232" s="556"/>
      <c r="TPK232" s="556"/>
      <c r="TPL232" s="5">
        <v>0</v>
      </c>
      <c r="TPM232" s="556" t="s">
        <v>13</v>
      </c>
      <c r="TPN232" s="556"/>
      <c r="TPO232" s="556"/>
      <c r="TPP232" s="5">
        <v>0</v>
      </c>
      <c r="TPQ232" s="556" t="s">
        <v>13</v>
      </c>
      <c r="TPR232" s="556"/>
      <c r="TPS232" s="556"/>
      <c r="TPT232" s="5">
        <v>0</v>
      </c>
      <c r="TPU232" s="556" t="s">
        <v>13</v>
      </c>
      <c r="TPV232" s="556"/>
      <c r="TPW232" s="556"/>
      <c r="TPX232" s="5">
        <v>0</v>
      </c>
      <c r="TPY232" s="556" t="s">
        <v>13</v>
      </c>
      <c r="TPZ232" s="556"/>
      <c r="TQA232" s="556"/>
      <c r="TQB232" s="5">
        <v>0</v>
      </c>
      <c r="TQC232" s="556" t="s">
        <v>13</v>
      </c>
      <c r="TQD232" s="556"/>
      <c r="TQE232" s="556"/>
      <c r="TQF232" s="5">
        <v>0</v>
      </c>
      <c r="TQG232" s="556" t="s">
        <v>13</v>
      </c>
      <c r="TQH232" s="556"/>
      <c r="TQI232" s="556"/>
      <c r="TQJ232" s="5">
        <v>0</v>
      </c>
      <c r="TQK232" s="556" t="s">
        <v>13</v>
      </c>
      <c r="TQL232" s="556"/>
      <c r="TQM232" s="556"/>
      <c r="TQN232" s="5">
        <v>0</v>
      </c>
      <c r="TQO232" s="556" t="s">
        <v>13</v>
      </c>
      <c r="TQP232" s="556"/>
      <c r="TQQ232" s="556"/>
      <c r="TQR232" s="5">
        <v>0</v>
      </c>
      <c r="TQS232" s="556" t="s">
        <v>13</v>
      </c>
      <c r="TQT232" s="556"/>
      <c r="TQU232" s="556"/>
      <c r="TQV232" s="5">
        <v>0</v>
      </c>
      <c r="TQW232" s="556" t="s">
        <v>13</v>
      </c>
      <c r="TQX232" s="556"/>
      <c r="TQY232" s="556"/>
      <c r="TQZ232" s="5">
        <v>0</v>
      </c>
      <c r="TRA232" s="556" t="s">
        <v>13</v>
      </c>
      <c r="TRB232" s="556"/>
      <c r="TRC232" s="556"/>
      <c r="TRD232" s="5">
        <v>0</v>
      </c>
      <c r="TRE232" s="556" t="s">
        <v>13</v>
      </c>
      <c r="TRF232" s="556"/>
      <c r="TRG232" s="556"/>
      <c r="TRH232" s="5">
        <v>0</v>
      </c>
      <c r="TRI232" s="556" t="s">
        <v>13</v>
      </c>
      <c r="TRJ232" s="556"/>
      <c r="TRK232" s="556"/>
      <c r="TRL232" s="5">
        <v>0</v>
      </c>
      <c r="TRM232" s="556" t="s">
        <v>13</v>
      </c>
      <c r="TRN232" s="556"/>
      <c r="TRO232" s="556"/>
      <c r="TRP232" s="5">
        <v>0</v>
      </c>
      <c r="TRQ232" s="556" t="s">
        <v>13</v>
      </c>
      <c r="TRR232" s="556"/>
      <c r="TRS232" s="556"/>
      <c r="TRT232" s="5">
        <v>0</v>
      </c>
      <c r="TRU232" s="556" t="s">
        <v>13</v>
      </c>
      <c r="TRV232" s="556"/>
      <c r="TRW232" s="556"/>
      <c r="TRX232" s="5">
        <v>0</v>
      </c>
      <c r="TRY232" s="556" t="s">
        <v>13</v>
      </c>
      <c r="TRZ232" s="556"/>
      <c r="TSA232" s="556"/>
      <c r="TSB232" s="5">
        <v>0</v>
      </c>
      <c r="TSC232" s="556" t="s">
        <v>13</v>
      </c>
      <c r="TSD232" s="556"/>
      <c r="TSE232" s="556"/>
      <c r="TSF232" s="5">
        <v>0</v>
      </c>
      <c r="TSG232" s="556" t="s">
        <v>13</v>
      </c>
      <c r="TSH232" s="556"/>
      <c r="TSI232" s="556"/>
      <c r="TSJ232" s="5">
        <v>0</v>
      </c>
      <c r="TSK232" s="556" t="s">
        <v>13</v>
      </c>
      <c r="TSL232" s="556"/>
      <c r="TSM232" s="556"/>
      <c r="TSN232" s="5">
        <v>0</v>
      </c>
      <c r="TSO232" s="556" t="s">
        <v>13</v>
      </c>
      <c r="TSP232" s="556"/>
      <c r="TSQ232" s="556"/>
      <c r="TSR232" s="5">
        <v>0</v>
      </c>
      <c r="TSS232" s="556" t="s">
        <v>13</v>
      </c>
      <c r="TST232" s="556"/>
      <c r="TSU232" s="556"/>
      <c r="TSV232" s="5">
        <v>0</v>
      </c>
      <c r="TSW232" s="556" t="s">
        <v>13</v>
      </c>
      <c r="TSX232" s="556"/>
      <c r="TSY232" s="556"/>
      <c r="TSZ232" s="5">
        <v>0</v>
      </c>
      <c r="TTA232" s="556" t="s">
        <v>13</v>
      </c>
      <c r="TTB232" s="556"/>
      <c r="TTC232" s="556"/>
      <c r="TTD232" s="5">
        <v>0</v>
      </c>
      <c r="TTE232" s="556" t="s">
        <v>13</v>
      </c>
      <c r="TTF232" s="556"/>
      <c r="TTG232" s="556"/>
      <c r="TTH232" s="5">
        <v>0</v>
      </c>
      <c r="TTI232" s="556" t="s">
        <v>13</v>
      </c>
      <c r="TTJ232" s="556"/>
      <c r="TTK232" s="556"/>
      <c r="TTL232" s="5">
        <v>0</v>
      </c>
      <c r="TTM232" s="556" t="s">
        <v>13</v>
      </c>
      <c r="TTN232" s="556"/>
      <c r="TTO232" s="556"/>
      <c r="TTP232" s="5">
        <v>0</v>
      </c>
      <c r="TTQ232" s="556" t="s">
        <v>13</v>
      </c>
      <c r="TTR232" s="556"/>
      <c r="TTS232" s="556"/>
      <c r="TTT232" s="5">
        <v>0</v>
      </c>
      <c r="TTU232" s="556" t="s">
        <v>13</v>
      </c>
      <c r="TTV232" s="556"/>
      <c r="TTW232" s="556"/>
      <c r="TTX232" s="5">
        <v>0</v>
      </c>
      <c r="TTY232" s="556" t="s">
        <v>13</v>
      </c>
      <c r="TTZ232" s="556"/>
      <c r="TUA232" s="556"/>
      <c r="TUB232" s="5">
        <v>0</v>
      </c>
      <c r="TUC232" s="556" t="s">
        <v>13</v>
      </c>
      <c r="TUD232" s="556"/>
      <c r="TUE232" s="556"/>
      <c r="TUF232" s="5">
        <v>0</v>
      </c>
      <c r="TUG232" s="556" t="s">
        <v>13</v>
      </c>
      <c r="TUH232" s="556"/>
      <c r="TUI232" s="556"/>
      <c r="TUJ232" s="5">
        <v>0</v>
      </c>
      <c r="TUK232" s="556" t="s">
        <v>13</v>
      </c>
      <c r="TUL232" s="556"/>
      <c r="TUM232" s="556"/>
      <c r="TUN232" s="5">
        <v>0</v>
      </c>
      <c r="TUO232" s="556" t="s">
        <v>13</v>
      </c>
      <c r="TUP232" s="556"/>
      <c r="TUQ232" s="556"/>
      <c r="TUR232" s="5">
        <v>0</v>
      </c>
      <c r="TUS232" s="556" t="s">
        <v>13</v>
      </c>
      <c r="TUT232" s="556"/>
      <c r="TUU232" s="556"/>
      <c r="TUV232" s="5">
        <v>0</v>
      </c>
      <c r="TUW232" s="556" t="s">
        <v>13</v>
      </c>
      <c r="TUX232" s="556"/>
      <c r="TUY232" s="556"/>
      <c r="TUZ232" s="5">
        <v>0</v>
      </c>
      <c r="TVA232" s="556" t="s">
        <v>13</v>
      </c>
      <c r="TVB232" s="556"/>
      <c r="TVC232" s="556"/>
      <c r="TVD232" s="5">
        <v>0</v>
      </c>
      <c r="TVE232" s="556" t="s">
        <v>13</v>
      </c>
      <c r="TVF232" s="556"/>
      <c r="TVG232" s="556"/>
      <c r="TVH232" s="5">
        <v>0</v>
      </c>
      <c r="TVI232" s="556" t="s">
        <v>13</v>
      </c>
      <c r="TVJ232" s="556"/>
      <c r="TVK232" s="556"/>
      <c r="TVL232" s="5">
        <v>0</v>
      </c>
      <c r="TVM232" s="556" t="s">
        <v>13</v>
      </c>
      <c r="TVN232" s="556"/>
      <c r="TVO232" s="556"/>
      <c r="TVP232" s="5">
        <v>0</v>
      </c>
      <c r="TVQ232" s="556" t="s">
        <v>13</v>
      </c>
      <c r="TVR232" s="556"/>
      <c r="TVS232" s="556"/>
      <c r="TVT232" s="5">
        <v>0</v>
      </c>
      <c r="TVU232" s="556" t="s">
        <v>13</v>
      </c>
      <c r="TVV232" s="556"/>
      <c r="TVW232" s="556"/>
      <c r="TVX232" s="5">
        <v>0</v>
      </c>
      <c r="TVY232" s="556" t="s">
        <v>13</v>
      </c>
      <c r="TVZ232" s="556"/>
      <c r="TWA232" s="556"/>
      <c r="TWB232" s="5">
        <v>0</v>
      </c>
      <c r="TWC232" s="556" t="s">
        <v>13</v>
      </c>
      <c r="TWD232" s="556"/>
      <c r="TWE232" s="556"/>
      <c r="TWF232" s="5">
        <v>0</v>
      </c>
      <c r="TWG232" s="556" t="s">
        <v>13</v>
      </c>
      <c r="TWH232" s="556"/>
      <c r="TWI232" s="556"/>
      <c r="TWJ232" s="5">
        <v>0</v>
      </c>
      <c r="TWK232" s="556" t="s">
        <v>13</v>
      </c>
      <c r="TWL232" s="556"/>
      <c r="TWM232" s="556"/>
      <c r="TWN232" s="5">
        <v>0</v>
      </c>
      <c r="TWO232" s="556" t="s">
        <v>13</v>
      </c>
      <c r="TWP232" s="556"/>
      <c r="TWQ232" s="556"/>
      <c r="TWR232" s="5">
        <v>0</v>
      </c>
      <c r="TWS232" s="556" t="s">
        <v>13</v>
      </c>
      <c r="TWT232" s="556"/>
      <c r="TWU232" s="556"/>
      <c r="TWV232" s="5">
        <v>0</v>
      </c>
      <c r="TWW232" s="556" t="s">
        <v>13</v>
      </c>
      <c r="TWX232" s="556"/>
      <c r="TWY232" s="556"/>
      <c r="TWZ232" s="5">
        <v>0</v>
      </c>
      <c r="TXA232" s="556" t="s">
        <v>13</v>
      </c>
      <c r="TXB232" s="556"/>
      <c r="TXC232" s="556"/>
      <c r="TXD232" s="5">
        <v>0</v>
      </c>
      <c r="TXE232" s="556" t="s">
        <v>13</v>
      </c>
      <c r="TXF232" s="556"/>
      <c r="TXG232" s="556"/>
      <c r="TXH232" s="5">
        <v>0</v>
      </c>
      <c r="TXI232" s="556" t="s">
        <v>13</v>
      </c>
      <c r="TXJ232" s="556"/>
      <c r="TXK232" s="556"/>
      <c r="TXL232" s="5">
        <v>0</v>
      </c>
      <c r="TXM232" s="556" t="s">
        <v>13</v>
      </c>
      <c r="TXN232" s="556"/>
      <c r="TXO232" s="556"/>
      <c r="TXP232" s="5">
        <v>0</v>
      </c>
      <c r="TXQ232" s="556" t="s">
        <v>13</v>
      </c>
      <c r="TXR232" s="556"/>
      <c r="TXS232" s="556"/>
      <c r="TXT232" s="5">
        <v>0</v>
      </c>
      <c r="TXU232" s="556" t="s">
        <v>13</v>
      </c>
      <c r="TXV232" s="556"/>
      <c r="TXW232" s="556"/>
      <c r="TXX232" s="5">
        <v>0</v>
      </c>
      <c r="TXY232" s="556" t="s">
        <v>13</v>
      </c>
      <c r="TXZ232" s="556"/>
      <c r="TYA232" s="556"/>
      <c r="TYB232" s="5">
        <v>0</v>
      </c>
      <c r="TYC232" s="556" t="s">
        <v>13</v>
      </c>
      <c r="TYD232" s="556"/>
      <c r="TYE232" s="556"/>
      <c r="TYF232" s="5">
        <v>0</v>
      </c>
      <c r="TYG232" s="556" t="s">
        <v>13</v>
      </c>
      <c r="TYH232" s="556"/>
      <c r="TYI232" s="556"/>
      <c r="TYJ232" s="5">
        <v>0</v>
      </c>
      <c r="TYK232" s="556" t="s">
        <v>13</v>
      </c>
      <c r="TYL232" s="556"/>
      <c r="TYM232" s="556"/>
      <c r="TYN232" s="5">
        <v>0</v>
      </c>
      <c r="TYO232" s="556" t="s">
        <v>13</v>
      </c>
      <c r="TYP232" s="556"/>
      <c r="TYQ232" s="556"/>
      <c r="TYR232" s="5">
        <v>0</v>
      </c>
      <c r="TYS232" s="556" t="s">
        <v>13</v>
      </c>
      <c r="TYT232" s="556"/>
      <c r="TYU232" s="556"/>
      <c r="TYV232" s="5">
        <v>0</v>
      </c>
      <c r="TYW232" s="556" t="s">
        <v>13</v>
      </c>
      <c r="TYX232" s="556"/>
      <c r="TYY232" s="556"/>
      <c r="TYZ232" s="5">
        <v>0</v>
      </c>
      <c r="TZA232" s="556" t="s">
        <v>13</v>
      </c>
      <c r="TZB232" s="556"/>
      <c r="TZC232" s="556"/>
      <c r="TZD232" s="5">
        <v>0</v>
      </c>
      <c r="TZE232" s="556" t="s">
        <v>13</v>
      </c>
      <c r="TZF232" s="556"/>
      <c r="TZG232" s="556"/>
      <c r="TZH232" s="5">
        <v>0</v>
      </c>
      <c r="TZI232" s="556" t="s">
        <v>13</v>
      </c>
      <c r="TZJ232" s="556"/>
      <c r="TZK232" s="556"/>
      <c r="TZL232" s="5">
        <v>0</v>
      </c>
      <c r="TZM232" s="556" t="s">
        <v>13</v>
      </c>
      <c r="TZN232" s="556"/>
      <c r="TZO232" s="556"/>
      <c r="TZP232" s="5">
        <v>0</v>
      </c>
      <c r="TZQ232" s="556" t="s">
        <v>13</v>
      </c>
      <c r="TZR232" s="556"/>
      <c r="TZS232" s="556"/>
      <c r="TZT232" s="5">
        <v>0</v>
      </c>
      <c r="TZU232" s="556" t="s">
        <v>13</v>
      </c>
      <c r="TZV232" s="556"/>
      <c r="TZW232" s="556"/>
      <c r="TZX232" s="5">
        <v>0</v>
      </c>
      <c r="TZY232" s="556" t="s">
        <v>13</v>
      </c>
      <c r="TZZ232" s="556"/>
      <c r="UAA232" s="556"/>
      <c r="UAB232" s="5">
        <v>0</v>
      </c>
      <c r="UAC232" s="556" t="s">
        <v>13</v>
      </c>
      <c r="UAD232" s="556"/>
      <c r="UAE232" s="556"/>
      <c r="UAF232" s="5">
        <v>0</v>
      </c>
      <c r="UAG232" s="556" t="s">
        <v>13</v>
      </c>
      <c r="UAH232" s="556"/>
      <c r="UAI232" s="556"/>
      <c r="UAJ232" s="5">
        <v>0</v>
      </c>
      <c r="UAK232" s="556" t="s">
        <v>13</v>
      </c>
      <c r="UAL232" s="556"/>
      <c r="UAM232" s="556"/>
      <c r="UAN232" s="5">
        <v>0</v>
      </c>
      <c r="UAO232" s="556" t="s">
        <v>13</v>
      </c>
      <c r="UAP232" s="556"/>
      <c r="UAQ232" s="556"/>
      <c r="UAR232" s="5">
        <v>0</v>
      </c>
      <c r="UAS232" s="556" t="s">
        <v>13</v>
      </c>
      <c r="UAT232" s="556"/>
      <c r="UAU232" s="556"/>
      <c r="UAV232" s="5">
        <v>0</v>
      </c>
      <c r="UAW232" s="556" t="s">
        <v>13</v>
      </c>
      <c r="UAX232" s="556"/>
      <c r="UAY232" s="556"/>
      <c r="UAZ232" s="5">
        <v>0</v>
      </c>
      <c r="UBA232" s="556" t="s">
        <v>13</v>
      </c>
      <c r="UBB232" s="556"/>
      <c r="UBC232" s="556"/>
      <c r="UBD232" s="5">
        <v>0</v>
      </c>
      <c r="UBE232" s="556" t="s">
        <v>13</v>
      </c>
      <c r="UBF232" s="556"/>
      <c r="UBG232" s="556"/>
      <c r="UBH232" s="5">
        <v>0</v>
      </c>
      <c r="UBI232" s="556" t="s">
        <v>13</v>
      </c>
      <c r="UBJ232" s="556"/>
      <c r="UBK232" s="556"/>
      <c r="UBL232" s="5">
        <v>0</v>
      </c>
      <c r="UBM232" s="556" t="s">
        <v>13</v>
      </c>
      <c r="UBN232" s="556"/>
      <c r="UBO232" s="556"/>
      <c r="UBP232" s="5">
        <v>0</v>
      </c>
      <c r="UBQ232" s="556" t="s">
        <v>13</v>
      </c>
      <c r="UBR232" s="556"/>
      <c r="UBS232" s="556"/>
      <c r="UBT232" s="5">
        <v>0</v>
      </c>
      <c r="UBU232" s="556" t="s">
        <v>13</v>
      </c>
      <c r="UBV232" s="556"/>
      <c r="UBW232" s="556"/>
      <c r="UBX232" s="5">
        <v>0</v>
      </c>
      <c r="UBY232" s="556" t="s">
        <v>13</v>
      </c>
      <c r="UBZ232" s="556"/>
      <c r="UCA232" s="556"/>
      <c r="UCB232" s="5">
        <v>0</v>
      </c>
      <c r="UCC232" s="556" t="s">
        <v>13</v>
      </c>
      <c r="UCD232" s="556"/>
      <c r="UCE232" s="556"/>
      <c r="UCF232" s="5">
        <v>0</v>
      </c>
      <c r="UCG232" s="556" t="s">
        <v>13</v>
      </c>
      <c r="UCH232" s="556"/>
      <c r="UCI232" s="556"/>
      <c r="UCJ232" s="5">
        <v>0</v>
      </c>
      <c r="UCK232" s="556" t="s">
        <v>13</v>
      </c>
      <c r="UCL232" s="556"/>
      <c r="UCM232" s="556"/>
      <c r="UCN232" s="5">
        <v>0</v>
      </c>
      <c r="UCO232" s="556" t="s">
        <v>13</v>
      </c>
      <c r="UCP232" s="556"/>
      <c r="UCQ232" s="556"/>
      <c r="UCR232" s="5">
        <v>0</v>
      </c>
      <c r="UCS232" s="556" t="s">
        <v>13</v>
      </c>
      <c r="UCT232" s="556"/>
      <c r="UCU232" s="556"/>
      <c r="UCV232" s="5">
        <v>0</v>
      </c>
      <c r="UCW232" s="556" t="s">
        <v>13</v>
      </c>
      <c r="UCX232" s="556"/>
      <c r="UCY232" s="556"/>
      <c r="UCZ232" s="5">
        <v>0</v>
      </c>
      <c r="UDA232" s="556" t="s">
        <v>13</v>
      </c>
      <c r="UDB232" s="556"/>
      <c r="UDC232" s="556"/>
      <c r="UDD232" s="5">
        <v>0</v>
      </c>
      <c r="UDE232" s="556" t="s">
        <v>13</v>
      </c>
      <c r="UDF232" s="556"/>
      <c r="UDG232" s="556"/>
      <c r="UDH232" s="5">
        <v>0</v>
      </c>
      <c r="UDI232" s="556" t="s">
        <v>13</v>
      </c>
      <c r="UDJ232" s="556"/>
      <c r="UDK232" s="556"/>
      <c r="UDL232" s="5">
        <v>0</v>
      </c>
      <c r="UDM232" s="556" t="s">
        <v>13</v>
      </c>
      <c r="UDN232" s="556"/>
      <c r="UDO232" s="556"/>
      <c r="UDP232" s="5">
        <v>0</v>
      </c>
      <c r="UDQ232" s="556" t="s">
        <v>13</v>
      </c>
      <c r="UDR232" s="556"/>
      <c r="UDS232" s="556"/>
      <c r="UDT232" s="5">
        <v>0</v>
      </c>
      <c r="UDU232" s="556" t="s">
        <v>13</v>
      </c>
      <c r="UDV232" s="556"/>
      <c r="UDW232" s="556"/>
      <c r="UDX232" s="5">
        <v>0</v>
      </c>
      <c r="UDY232" s="556" t="s">
        <v>13</v>
      </c>
      <c r="UDZ232" s="556"/>
      <c r="UEA232" s="556"/>
      <c r="UEB232" s="5">
        <v>0</v>
      </c>
      <c r="UEC232" s="556" t="s">
        <v>13</v>
      </c>
      <c r="UED232" s="556"/>
      <c r="UEE232" s="556"/>
      <c r="UEF232" s="5">
        <v>0</v>
      </c>
      <c r="UEG232" s="556" t="s">
        <v>13</v>
      </c>
      <c r="UEH232" s="556"/>
      <c r="UEI232" s="556"/>
      <c r="UEJ232" s="5">
        <v>0</v>
      </c>
      <c r="UEK232" s="556" t="s">
        <v>13</v>
      </c>
      <c r="UEL232" s="556"/>
      <c r="UEM232" s="556"/>
      <c r="UEN232" s="5">
        <v>0</v>
      </c>
      <c r="UEO232" s="556" t="s">
        <v>13</v>
      </c>
      <c r="UEP232" s="556"/>
      <c r="UEQ232" s="556"/>
      <c r="UER232" s="5">
        <v>0</v>
      </c>
      <c r="UES232" s="556" t="s">
        <v>13</v>
      </c>
      <c r="UET232" s="556"/>
      <c r="UEU232" s="556"/>
      <c r="UEV232" s="5">
        <v>0</v>
      </c>
      <c r="UEW232" s="556" t="s">
        <v>13</v>
      </c>
      <c r="UEX232" s="556"/>
      <c r="UEY232" s="556"/>
      <c r="UEZ232" s="5">
        <v>0</v>
      </c>
      <c r="UFA232" s="556" t="s">
        <v>13</v>
      </c>
      <c r="UFB232" s="556"/>
      <c r="UFC232" s="556"/>
      <c r="UFD232" s="5">
        <v>0</v>
      </c>
      <c r="UFE232" s="556" t="s">
        <v>13</v>
      </c>
      <c r="UFF232" s="556"/>
      <c r="UFG232" s="556"/>
      <c r="UFH232" s="5">
        <v>0</v>
      </c>
      <c r="UFI232" s="556" t="s">
        <v>13</v>
      </c>
      <c r="UFJ232" s="556"/>
      <c r="UFK232" s="556"/>
      <c r="UFL232" s="5">
        <v>0</v>
      </c>
      <c r="UFM232" s="556" t="s">
        <v>13</v>
      </c>
      <c r="UFN232" s="556"/>
      <c r="UFO232" s="556"/>
      <c r="UFP232" s="5">
        <v>0</v>
      </c>
      <c r="UFQ232" s="556" t="s">
        <v>13</v>
      </c>
      <c r="UFR232" s="556"/>
      <c r="UFS232" s="556"/>
      <c r="UFT232" s="5">
        <v>0</v>
      </c>
      <c r="UFU232" s="556" t="s">
        <v>13</v>
      </c>
      <c r="UFV232" s="556"/>
      <c r="UFW232" s="556"/>
      <c r="UFX232" s="5">
        <v>0</v>
      </c>
      <c r="UFY232" s="556" t="s">
        <v>13</v>
      </c>
      <c r="UFZ232" s="556"/>
      <c r="UGA232" s="556"/>
      <c r="UGB232" s="5">
        <v>0</v>
      </c>
      <c r="UGC232" s="556" t="s">
        <v>13</v>
      </c>
      <c r="UGD232" s="556"/>
      <c r="UGE232" s="556"/>
      <c r="UGF232" s="5">
        <v>0</v>
      </c>
      <c r="UGG232" s="556" t="s">
        <v>13</v>
      </c>
      <c r="UGH232" s="556"/>
      <c r="UGI232" s="556"/>
      <c r="UGJ232" s="5">
        <v>0</v>
      </c>
      <c r="UGK232" s="556" t="s">
        <v>13</v>
      </c>
      <c r="UGL232" s="556"/>
      <c r="UGM232" s="556"/>
      <c r="UGN232" s="5">
        <v>0</v>
      </c>
      <c r="UGO232" s="556" t="s">
        <v>13</v>
      </c>
      <c r="UGP232" s="556"/>
      <c r="UGQ232" s="556"/>
      <c r="UGR232" s="5">
        <v>0</v>
      </c>
      <c r="UGS232" s="556" t="s">
        <v>13</v>
      </c>
      <c r="UGT232" s="556"/>
      <c r="UGU232" s="556"/>
      <c r="UGV232" s="5">
        <v>0</v>
      </c>
      <c r="UGW232" s="556" t="s">
        <v>13</v>
      </c>
      <c r="UGX232" s="556"/>
      <c r="UGY232" s="556"/>
      <c r="UGZ232" s="5">
        <v>0</v>
      </c>
      <c r="UHA232" s="556" t="s">
        <v>13</v>
      </c>
      <c r="UHB232" s="556"/>
      <c r="UHC232" s="556"/>
      <c r="UHD232" s="5">
        <v>0</v>
      </c>
      <c r="UHE232" s="556" t="s">
        <v>13</v>
      </c>
      <c r="UHF232" s="556"/>
      <c r="UHG232" s="556"/>
      <c r="UHH232" s="5">
        <v>0</v>
      </c>
      <c r="UHI232" s="556" t="s">
        <v>13</v>
      </c>
      <c r="UHJ232" s="556"/>
      <c r="UHK232" s="556"/>
      <c r="UHL232" s="5">
        <v>0</v>
      </c>
      <c r="UHM232" s="556" t="s">
        <v>13</v>
      </c>
      <c r="UHN232" s="556"/>
      <c r="UHO232" s="556"/>
      <c r="UHP232" s="5">
        <v>0</v>
      </c>
      <c r="UHQ232" s="556" t="s">
        <v>13</v>
      </c>
      <c r="UHR232" s="556"/>
      <c r="UHS232" s="556"/>
      <c r="UHT232" s="5">
        <v>0</v>
      </c>
      <c r="UHU232" s="556" t="s">
        <v>13</v>
      </c>
      <c r="UHV232" s="556"/>
      <c r="UHW232" s="556"/>
      <c r="UHX232" s="5">
        <v>0</v>
      </c>
      <c r="UHY232" s="556" t="s">
        <v>13</v>
      </c>
      <c r="UHZ232" s="556"/>
      <c r="UIA232" s="556"/>
      <c r="UIB232" s="5">
        <v>0</v>
      </c>
      <c r="UIC232" s="556" t="s">
        <v>13</v>
      </c>
      <c r="UID232" s="556"/>
      <c r="UIE232" s="556"/>
      <c r="UIF232" s="5">
        <v>0</v>
      </c>
      <c r="UIG232" s="556" t="s">
        <v>13</v>
      </c>
      <c r="UIH232" s="556"/>
      <c r="UII232" s="556"/>
      <c r="UIJ232" s="5">
        <v>0</v>
      </c>
      <c r="UIK232" s="556" t="s">
        <v>13</v>
      </c>
      <c r="UIL232" s="556"/>
      <c r="UIM232" s="556"/>
      <c r="UIN232" s="5">
        <v>0</v>
      </c>
      <c r="UIO232" s="556" t="s">
        <v>13</v>
      </c>
      <c r="UIP232" s="556"/>
      <c r="UIQ232" s="556"/>
      <c r="UIR232" s="5">
        <v>0</v>
      </c>
      <c r="UIS232" s="556" t="s">
        <v>13</v>
      </c>
      <c r="UIT232" s="556"/>
      <c r="UIU232" s="556"/>
      <c r="UIV232" s="5">
        <v>0</v>
      </c>
      <c r="UIW232" s="556" t="s">
        <v>13</v>
      </c>
      <c r="UIX232" s="556"/>
      <c r="UIY232" s="556"/>
      <c r="UIZ232" s="5">
        <v>0</v>
      </c>
      <c r="UJA232" s="556" t="s">
        <v>13</v>
      </c>
      <c r="UJB232" s="556"/>
      <c r="UJC232" s="556"/>
      <c r="UJD232" s="5">
        <v>0</v>
      </c>
      <c r="UJE232" s="556" t="s">
        <v>13</v>
      </c>
      <c r="UJF232" s="556"/>
      <c r="UJG232" s="556"/>
      <c r="UJH232" s="5">
        <v>0</v>
      </c>
      <c r="UJI232" s="556" t="s">
        <v>13</v>
      </c>
      <c r="UJJ232" s="556"/>
      <c r="UJK232" s="556"/>
      <c r="UJL232" s="5">
        <v>0</v>
      </c>
      <c r="UJM232" s="556" t="s">
        <v>13</v>
      </c>
      <c r="UJN232" s="556"/>
      <c r="UJO232" s="556"/>
      <c r="UJP232" s="5">
        <v>0</v>
      </c>
      <c r="UJQ232" s="556" t="s">
        <v>13</v>
      </c>
      <c r="UJR232" s="556"/>
      <c r="UJS232" s="556"/>
      <c r="UJT232" s="5">
        <v>0</v>
      </c>
      <c r="UJU232" s="556" t="s">
        <v>13</v>
      </c>
      <c r="UJV232" s="556"/>
      <c r="UJW232" s="556"/>
      <c r="UJX232" s="5">
        <v>0</v>
      </c>
      <c r="UJY232" s="556" t="s">
        <v>13</v>
      </c>
      <c r="UJZ232" s="556"/>
      <c r="UKA232" s="556"/>
      <c r="UKB232" s="5">
        <v>0</v>
      </c>
      <c r="UKC232" s="556" t="s">
        <v>13</v>
      </c>
      <c r="UKD232" s="556"/>
      <c r="UKE232" s="556"/>
      <c r="UKF232" s="5">
        <v>0</v>
      </c>
      <c r="UKG232" s="556" t="s">
        <v>13</v>
      </c>
      <c r="UKH232" s="556"/>
      <c r="UKI232" s="556"/>
      <c r="UKJ232" s="5">
        <v>0</v>
      </c>
      <c r="UKK232" s="556" t="s">
        <v>13</v>
      </c>
      <c r="UKL232" s="556"/>
      <c r="UKM232" s="556"/>
      <c r="UKN232" s="5">
        <v>0</v>
      </c>
      <c r="UKO232" s="556" t="s">
        <v>13</v>
      </c>
      <c r="UKP232" s="556"/>
      <c r="UKQ232" s="556"/>
      <c r="UKR232" s="5">
        <v>0</v>
      </c>
      <c r="UKS232" s="556" t="s">
        <v>13</v>
      </c>
      <c r="UKT232" s="556"/>
      <c r="UKU232" s="556"/>
      <c r="UKV232" s="5">
        <v>0</v>
      </c>
      <c r="UKW232" s="556" t="s">
        <v>13</v>
      </c>
      <c r="UKX232" s="556"/>
      <c r="UKY232" s="556"/>
      <c r="UKZ232" s="5">
        <v>0</v>
      </c>
      <c r="ULA232" s="556" t="s">
        <v>13</v>
      </c>
      <c r="ULB232" s="556"/>
      <c r="ULC232" s="556"/>
      <c r="ULD232" s="5">
        <v>0</v>
      </c>
      <c r="ULE232" s="556" t="s">
        <v>13</v>
      </c>
      <c r="ULF232" s="556"/>
      <c r="ULG232" s="556"/>
      <c r="ULH232" s="5">
        <v>0</v>
      </c>
      <c r="ULI232" s="556" t="s">
        <v>13</v>
      </c>
      <c r="ULJ232" s="556"/>
      <c r="ULK232" s="556"/>
      <c r="ULL232" s="5">
        <v>0</v>
      </c>
      <c r="ULM232" s="556" t="s">
        <v>13</v>
      </c>
      <c r="ULN232" s="556"/>
      <c r="ULO232" s="556"/>
      <c r="ULP232" s="5">
        <v>0</v>
      </c>
      <c r="ULQ232" s="556" t="s">
        <v>13</v>
      </c>
      <c r="ULR232" s="556"/>
      <c r="ULS232" s="556"/>
      <c r="ULT232" s="5">
        <v>0</v>
      </c>
      <c r="ULU232" s="556" t="s">
        <v>13</v>
      </c>
      <c r="ULV232" s="556"/>
      <c r="ULW232" s="556"/>
      <c r="ULX232" s="5">
        <v>0</v>
      </c>
      <c r="ULY232" s="556" t="s">
        <v>13</v>
      </c>
      <c r="ULZ232" s="556"/>
      <c r="UMA232" s="556"/>
      <c r="UMB232" s="5">
        <v>0</v>
      </c>
      <c r="UMC232" s="556" t="s">
        <v>13</v>
      </c>
      <c r="UMD232" s="556"/>
      <c r="UME232" s="556"/>
      <c r="UMF232" s="5">
        <v>0</v>
      </c>
      <c r="UMG232" s="556" t="s">
        <v>13</v>
      </c>
      <c r="UMH232" s="556"/>
      <c r="UMI232" s="556"/>
      <c r="UMJ232" s="5">
        <v>0</v>
      </c>
      <c r="UMK232" s="556" t="s">
        <v>13</v>
      </c>
      <c r="UML232" s="556"/>
      <c r="UMM232" s="556"/>
      <c r="UMN232" s="5">
        <v>0</v>
      </c>
      <c r="UMO232" s="556" t="s">
        <v>13</v>
      </c>
      <c r="UMP232" s="556"/>
      <c r="UMQ232" s="556"/>
      <c r="UMR232" s="5">
        <v>0</v>
      </c>
      <c r="UMS232" s="556" t="s">
        <v>13</v>
      </c>
      <c r="UMT232" s="556"/>
      <c r="UMU232" s="556"/>
      <c r="UMV232" s="5">
        <v>0</v>
      </c>
      <c r="UMW232" s="556" t="s">
        <v>13</v>
      </c>
      <c r="UMX232" s="556"/>
      <c r="UMY232" s="556"/>
      <c r="UMZ232" s="5">
        <v>0</v>
      </c>
      <c r="UNA232" s="556" t="s">
        <v>13</v>
      </c>
      <c r="UNB232" s="556"/>
      <c r="UNC232" s="556"/>
      <c r="UND232" s="5">
        <v>0</v>
      </c>
      <c r="UNE232" s="556" t="s">
        <v>13</v>
      </c>
      <c r="UNF232" s="556"/>
      <c r="UNG232" s="556"/>
      <c r="UNH232" s="5">
        <v>0</v>
      </c>
      <c r="UNI232" s="556" t="s">
        <v>13</v>
      </c>
      <c r="UNJ232" s="556"/>
      <c r="UNK232" s="556"/>
      <c r="UNL232" s="5">
        <v>0</v>
      </c>
      <c r="UNM232" s="556" t="s">
        <v>13</v>
      </c>
      <c r="UNN232" s="556"/>
      <c r="UNO232" s="556"/>
      <c r="UNP232" s="5">
        <v>0</v>
      </c>
      <c r="UNQ232" s="556" t="s">
        <v>13</v>
      </c>
      <c r="UNR232" s="556"/>
      <c r="UNS232" s="556"/>
      <c r="UNT232" s="5">
        <v>0</v>
      </c>
      <c r="UNU232" s="556" t="s">
        <v>13</v>
      </c>
      <c r="UNV232" s="556"/>
      <c r="UNW232" s="556"/>
      <c r="UNX232" s="5">
        <v>0</v>
      </c>
      <c r="UNY232" s="556" t="s">
        <v>13</v>
      </c>
      <c r="UNZ232" s="556"/>
      <c r="UOA232" s="556"/>
      <c r="UOB232" s="5">
        <v>0</v>
      </c>
      <c r="UOC232" s="556" t="s">
        <v>13</v>
      </c>
      <c r="UOD232" s="556"/>
      <c r="UOE232" s="556"/>
      <c r="UOF232" s="5">
        <v>0</v>
      </c>
      <c r="UOG232" s="556" t="s">
        <v>13</v>
      </c>
      <c r="UOH232" s="556"/>
      <c r="UOI232" s="556"/>
      <c r="UOJ232" s="5">
        <v>0</v>
      </c>
      <c r="UOK232" s="556" t="s">
        <v>13</v>
      </c>
      <c r="UOL232" s="556"/>
      <c r="UOM232" s="556"/>
      <c r="UON232" s="5">
        <v>0</v>
      </c>
      <c r="UOO232" s="556" t="s">
        <v>13</v>
      </c>
      <c r="UOP232" s="556"/>
      <c r="UOQ232" s="556"/>
      <c r="UOR232" s="5">
        <v>0</v>
      </c>
      <c r="UOS232" s="556" t="s">
        <v>13</v>
      </c>
      <c r="UOT232" s="556"/>
      <c r="UOU232" s="556"/>
      <c r="UOV232" s="5">
        <v>0</v>
      </c>
      <c r="UOW232" s="556" t="s">
        <v>13</v>
      </c>
      <c r="UOX232" s="556"/>
      <c r="UOY232" s="556"/>
      <c r="UOZ232" s="5">
        <v>0</v>
      </c>
      <c r="UPA232" s="556" t="s">
        <v>13</v>
      </c>
      <c r="UPB232" s="556"/>
      <c r="UPC232" s="556"/>
      <c r="UPD232" s="5">
        <v>0</v>
      </c>
      <c r="UPE232" s="556" t="s">
        <v>13</v>
      </c>
      <c r="UPF232" s="556"/>
      <c r="UPG232" s="556"/>
      <c r="UPH232" s="5">
        <v>0</v>
      </c>
      <c r="UPI232" s="556" t="s">
        <v>13</v>
      </c>
      <c r="UPJ232" s="556"/>
      <c r="UPK232" s="556"/>
      <c r="UPL232" s="5">
        <v>0</v>
      </c>
      <c r="UPM232" s="556" t="s">
        <v>13</v>
      </c>
      <c r="UPN232" s="556"/>
      <c r="UPO232" s="556"/>
      <c r="UPP232" s="5">
        <v>0</v>
      </c>
      <c r="UPQ232" s="556" t="s">
        <v>13</v>
      </c>
      <c r="UPR232" s="556"/>
      <c r="UPS232" s="556"/>
      <c r="UPT232" s="5">
        <v>0</v>
      </c>
      <c r="UPU232" s="556" t="s">
        <v>13</v>
      </c>
      <c r="UPV232" s="556"/>
      <c r="UPW232" s="556"/>
      <c r="UPX232" s="5">
        <v>0</v>
      </c>
      <c r="UPY232" s="556" t="s">
        <v>13</v>
      </c>
      <c r="UPZ232" s="556"/>
      <c r="UQA232" s="556"/>
      <c r="UQB232" s="5">
        <v>0</v>
      </c>
      <c r="UQC232" s="556" t="s">
        <v>13</v>
      </c>
      <c r="UQD232" s="556"/>
      <c r="UQE232" s="556"/>
      <c r="UQF232" s="5">
        <v>0</v>
      </c>
      <c r="UQG232" s="556" t="s">
        <v>13</v>
      </c>
      <c r="UQH232" s="556"/>
      <c r="UQI232" s="556"/>
      <c r="UQJ232" s="5">
        <v>0</v>
      </c>
      <c r="UQK232" s="556" t="s">
        <v>13</v>
      </c>
      <c r="UQL232" s="556"/>
      <c r="UQM232" s="556"/>
      <c r="UQN232" s="5">
        <v>0</v>
      </c>
      <c r="UQO232" s="556" t="s">
        <v>13</v>
      </c>
      <c r="UQP232" s="556"/>
      <c r="UQQ232" s="556"/>
      <c r="UQR232" s="5">
        <v>0</v>
      </c>
      <c r="UQS232" s="556" t="s">
        <v>13</v>
      </c>
      <c r="UQT232" s="556"/>
      <c r="UQU232" s="556"/>
      <c r="UQV232" s="5">
        <v>0</v>
      </c>
      <c r="UQW232" s="556" t="s">
        <v>13</v>
      </c>
      <c r="UQX232" s="556"/>
      <c r="UQY232" s="556"/>
      <c r="UQZ232" s="5">
        <v>0</v>
      </c>
      <c r="URA232" s="556" t="s">
        <v>13</v>
      </c>
      <c r="URB232" s="556"/>
      <c r="URC232" s="556"/>
      <c r="URD232" s="5">
        <v>0</v>
      </c>
      <c r="URE232" s="556" t="s">
        <v>13</v>
      </c>
      <c r="URF232" s="556"/>
      <c r="URG232" s="556"/>
      <c r="URH232" s="5">
        <v>0</v>
      </c>
      <c r="URI232" s="556" t="s">
        <v>13</v>
      </c>
      <c r="URJ232" s="556"/>
      <c r="URK232" s="556"/>
      <c r="URL232" s="5">
        <v>0</v>
      </c>
      <c r="URM232" s="556" t="s">
        <v>13</v>
      </c>
      <c r="URN232" s="556"/>
      <c r="URO232" s="556"/>
      <c r="URP232" s="5">
        <v>0</v>
      </c>
      <c r="URQ232" s="556" t="s">
        <v>13</v>
      </c>
      <c r="URR232" s="556"/>
      <c r="URS232" s="556"/>
      <c r="URT232" s="5">
        <v>0</v>
      </c>
      <c r="URU232" s="556" t="s">
        <v>13</v>
      </c>
      <c r="URV232" s="556"/>
      <c r="URW232" s="556"/>
      <c r="URX232" s="5">
        <v>0</v>
      </c>
      <c r="URY232" s="556" t="s">
        <v>13</v>
      </c>
      <c r="URZ232" s="556"/>
      <c r="USA232" s="556"/>
      <c r="USB232" s="5">
        <v>0</v>
      </c>
      <c r="USC232" s="556" t="s">
        <v>13</v>
      </c>
      <c r="USD232" s="556"/>
      <c r="USE232" s="556"/>
      <c r="USF232" s="5">
        <v>0</v>
      </c>
      <c r="USG232" s="556" t="s">
        <v>13</v>
      </c>
      <c r="USH232" s="556"/>
      <c r="USI232" s="556"/>
      <c r="USJ232" s="5">
        <v>0</v>
      </c>
      <c r="USK232" s="556" t="s">
        <v>13</v>
      </c>
      <c r="USL232" s="556"/>
      <c r="USM232" s="556"/>
      <c r="USN232" s="5">
        <v>0</v>
      </c>
      <c r="USO232" s="556" t="s">
        <v>13</v>
      </c>
      <c r="USP232" s="556"/>
      <c r="USQ232" s="556"/>
      <c r="USR232" s="5">
        <v>0</v>
      </c>
      <c r="USS232" s="556" t="s">
        <v>13</v>
      </c>
      <c r="UST232" s="556"/>
      <c r="USU232" s="556"/>
      <c r="USV232" s="5">
        <v>0</v>
      </c>
      <c r="USW232" s="556" t="s">
        <v>13</v>
      </c>
      <c r="USX232" s="556"/>
      <c r="USY232" s="556"/>
      <c r="USZ232" s="5">
        <v>0</v>
      </c>
      <c r="UTA232" s="556" t="s">
        <v>13</v>
      </c>
      <c r="UTB232" s="556"/>
      <c r="UTC232" s="556"/>
      <c r="UTD232" s="5">
        <v>0</v>
      </c>
      <c r="UTE232" s="556" t="s">
        <v>13</v>
      </c>
      <c r="UTF232" s="556"/>
      <c r="UTG232" s="556"/>
      <c r="UTH232" s="5">
        <v>0</v>
      </c>
      <c r="UTI232" s="556" t="s">
        <v>13</v>
      </c>
      <c r="UTJ232" s="556"/>
      <c r="UTK232" s="556"/>
      <c r="UTL232" s="5">
        <v>0</v>
      </c>
      <c r="UTM232" s="556" t="s">
        <v>13</v>
      </c>
      <c r="UTN232" s="556"/>
      <c r="UTO232" s="556"/>
      <c r="UTP232" s="5">
        <v>0</v>
      </c>
      <c r="UTQ232" s="556" t="s">
        <v>13</v>
      </c>
      <c r="UTR232" s="556"/>
      <c r="UTS232" s="556"/>
      <c r="UTT232" s="5">
        <v>0</v>
      </c>
      <c r="UTU232" s="556" t="s">
        <v>13</v>
      </c>
      <c r="UTV232" s="556"/>
      <c r="UTW232" s="556"/>
      <c r="UTX232" s="5">
        <v>0</v>
      </c>
      <c r="UTY232" s="556" t="s">
        <v>13</v>
      </c>
      <c r="UTZ232" s="556"/>
      <c r="UUA232" s="556"/>
      <c r="UUB232" s="5">
        <v>0</v>
      </c>
      <c r="UUC232" s="556" t="s">
        <v>13</v>
      </c>
      <c r="UUD232" s="556"/>
      <c r="UUE232" s="556"/>
      <c r="UUF232" s="5">
        <v>0</v>
      </c>
      <c r="UUG232" s="556" t="s">
        <v>13</v>
      </c>
      <c r="UUH232" s="556"/>
      <c r="UUI232" s="556"/>
      <c r="UUJ232" s="5">
        <v>0</v>
      </c>
      <c r="UUK232" s="556" t="s">
        <v>13</v>
      </c>
      <c r="UUL232" s="556"/>
      <c r="UUM232" s="556"/>
      <c r="UUN232" s="5">
        <v>0</v>
      </c>
      <c r="UUO232" s="556" t="s">
        <v>13</v>
      </c>
      <c r="UUP232" s="556"/>
      <c r="UUQ232" s="556"/>
      <c r="UUR232" s="5">
        <v>0</v>
      </c>
      <c r="UUS232" s="556" t="s">
        <v>13</v>
      </c>
      <c r="UUT232" s="556"/>
      <c r="UUU232" s="556"/>
      <c r="UUV232" s="5">
        <v>0</v>
      </c>
      <c r="UUW232" s="556" t="s">
        <v>13</v>
      </c>
      <c r="UUX232" s="556"/>
      <c r="UUY232" s="556"/>
      <c r="UUZ232" s="5">
        <v>0</v>
      </c>
      <c r="UVA232" s="556" t="s">
        <v>13</v>
      </c>
      <c r="UVB232" s="556"/>
      <c r="UVC232" s="556"/>
      <c r="UVD232" s="5">
        <v>0</v>
      </c>
      <c r="UVE232" s="556" t="s">
        <v>13</v>
      </c>
      <c r="UVF232" s="556"/>
      <c r="UVG232" s="556"/>
      <c r="UVH232" s="5">
        <v>0</v>
      </c>
      <c r="UVI232" s="556" t="s">
        <v>13</v>
      </c>
      <c r="UVJ232" s="556"/>
      <c r="UVK232" s="556"/>
      <c r="UVL232" s="5">
        <v>0</v>
      </c>
      <c r="UVM232" s="556" t="s">
        <v>13</v>
      </c>
      <c r="UVN232" s="556"/>
      <c r="UVO232" s="556"/>
      <c r="UVP232" s="5">
        <v>0</v>
      </c>
      <c r="UVQ232" s="556" t="s">
        <v>13</v>
      </c>
      <c r="UVR232" s="556"/>
      <c r="UVS232" s="556"/>
      <c r="UVT232" s="5">
        <v>0</v>
      </c>
      <c r="UVU232" s="556" t="s">
        <v>13</v>
      </c>
      <c r="UVV232" s="556"/>
      <c r="UVW232" s="556"/>
      <c r="UVX232" s="5">
        <v>0</v>
      </c>
      <c r="UVY232" s="556" t="s">
        <v>13</v>
      </c>
      <c r="UVZ232" s="556"/>
      <c r="UWA232" s="556"/>
      <c r="UWB232" s="5">
        <v>0</v>
      </c>
      <c r="UWC232" s="556" t="s">
        <v>13</v>
      </c>
      <c r="UWD232" s="556"/>
      <c r="UWE232" s="556"/>
      <c r="UWF232" s="5">
        <v>0</v>
      </c>
      <c r="UWG232" s="556" t="s">
        <v>13</v>
      </c>
      <c r="UWH232" s="556"/>
      <c r="UWI232" s="556"/>
      <c r="UWJ232" s="5">
        <v>0</v>
      </c>
      <c r="UWK232" s="556" t="s">
        <v>13</v>
      </c>
      <c r="UWL232" s="556"/>
      <c r="UWM232" s="556"/>
      <c r="UWN232" s="5">
        <v>0</v>
      </c>
      <c r="UWO232" s="556" t="s">
        <v>13</v>
      </c>
      <c r="UWP232" s="556"/>
      <c r="UWQ232" s="556"/>
      <c r="UWR232" s="5">
        <v>0</v>
      </c>
      <c r="UWS232" s="556" t="s">
        <v>13</v>
      </c>
      <c r="UWT232" s="556"/>
      <c r="UWU232" s="556"/>
      <c r="UWV232" s="5">
        <v>0</v>
      </c>
      <c r="UWW232" s="556" t="s">
        <v>13</v>
      </c>
      <c r="UWX232" s="556"/>
      <c r="UWY232" s="556"/>
      <c r="UWZ232" s="5">
        <v>0</v>
      </c>
      <c r="UXA232" s="556" t="s">
        <v>13</v>
      </c>
      <c r="UXB232" s="556"/>
      <c r="UXC232" s="556"/>
      <c r="UXD232" s="5">
        <v>0</v>
      </c>
      <c r="UXE232" s="556" t="s">
        <v>13</v>
      </c>
      <c r="UXF232" s="556"/>
      <c r="UXG232" s="556"/>
      <c r="UXH232" s="5">
        <v>0</v>
      </c>
      <c r="UXI232" s="556" t="s">
        <v>13</v>
      </c>
      <c r="UXJ232" s="556"/>
      <c r="UXK232" s="556"/>
      <c r="UXL232" s="5">
        <v>0</v>
      </c>
      <c r="UXM232" s="556" t="s">
        <v>13</v>
      </c>
      <c r="UXN232" s="556"/>
      <c r="UXO232" s="556"/>
      <c r="UXP232" s="5">
        <v>0</v>
      </c>
      <c r="UXQ232" s="556" t="s">
        <v>13</v>
      </c>
      <c r="UXR232" s="556"/>
      <c r="UXS232" s="556"/>
      <c r="UXT232" s="5">
        <v>0</v>
      </c>
      <c r="UXU232" s="556" t="s">
        <v>13</v>
      </c>
      <c r="UXV232" s="556"/>
      <c r="UXW232" s="556"/>
      <c r="UXX232" s="5">
        <v>0</v>
      </c>
      <c r="UXY232" s="556" t="s">
        <v>13</v>
      </c>
      <c r="UXZ232" s="556"/>
      <c r="UYA232" s="556"/>
      <c r="UYB232" s="5">
        <v>0</v>
      </c>
      <c r="UYC232" s="556" t="s">
        <v>13</v>
      </c>
      <c r="UYD232" s="556"/>
      <c r="UYE232" s="556"/>
      <c r="UYF232" s="5">
        <v>0</v>
      </c>
      <c r="UYG232" s="556" t="s">
        <v>13</v>
      </c>
      <c r="UYH232" s="556"/>
      <c r="UYI232" s="556"/>
      <c r="UYJ232" s="5">
        <v>0</v>
      </c>
      <c r="UYK232" s="556" t="s">
        <v>13</v>
      </c>
      <c r="UYL232" s="556"/>
      <c r="UYM232" s="556"/>
      <c r="UYN232" s="5">
        <v>0</v>
      </c>
      <c r="UYO232" s="556" t="s">
        <v>13</v>
      </c>
      <c r="UYP232" s="556"/>
      <c r="UYQ232" s="556"/>
      <c r="UYR232" s="5">
        <v>0</v>
      </c>
      <c r="UYS232" s="556" t="s">
        <v>13</v>
      </c>
      <c r="UYT232" s="556"/>
      <c r="UYU232" s="556"/>
      <c r="UYV232" s="5">
        <v>0</v>
      </c>
      <c r="UYW232" s="556" t="s">
        <v>13</v>
      </c>
      <c r="UYX232" s="556"/>
      <c r="UYY232" s="556"/>
      <c r="UYZ232" s="5">
        <v>0</v>
      </c>
      <c r="UZA232" s="556" t="s">
        <v>13</v>
      </c>
      <c r="UZB232" s="556"/>
      <c r="UZC232" s="556"/>
      <c r="UZD232" s="5">
        <v>0</v>
      </c>
      <c r="UZE232" s="556" t="s">
        <v>13</v>
      </c>
      <c r="UZF232" s="556"/>
      <c r="UZG232" s="556"/>
      <c r="UZH232" s="5">
        <v>0</v>
      </c>
      <c r="UZI232" s="556" t="s">
        <v>13</v>
      </c>
      <c r="UZJ232" s="556"/>
      <c r="UZK232" s="556"/>
      <c r="UZL232" s="5">
        <v>0</v>
      </c>
      <c r="UZM232" s="556" t="s">
        <v>13</v>
      </c>
      <c r="UZN232" s="556"/>
      <c r="UZO232" s="556"/>
      <c r="UZP232" s="5">
        <v>0</v>
      </c>
      <c r="UZQ232" s="556" t="s">
        <v>13</v>
      </c>
      <c r="UZR232" s="556"/>
      <c r="UZS232" s="556"/>
      <c r="UZT232" s="5">
        <v>0</v>
      </c>
      <c r="UZU232" s="556" t="s">
        <v>13</v>
      </c>
      <c r="UZV232" s="556"/>
      <c r="UZW232" s="556"/>
      <c r="UZX232" s="5">
        <v>0</v>
      </c>
      <c r="UZY232" s="556" t="s">
        <v>13</v>
      </c>
      <c r="UZZ232" s="556"/>
      <c r="VAA232" s="556"/>
      <c r="VAB232" s="5">
        <v>0</v>
      </c>
      <c r="VAC232" s="556" t="s">
        <v>13</v>
      </c>
      <c r="VAD232" s="556"/>
      <c r="VAE232" s="556"/>
      <c r="VAF232" s="5">
        <v>0</v>
      </c>
      <c r="VAG232" s="556" t="s">
        <v>13</v>
      </c>
      <c r="VAH232" s="556"/>
      <c r="VAI232" s="556"/>
      <c r="VAJ232" s="5">
        <v>0</v>
      </c>
      <c r="VAK232" s="556" t="s">
        <v>13</v>
      </c>
      <c r="VAL232" s="556"/>
      <c r="VAM232" s="556"/>
      <c r="VAN232" s="5">
        <v>0</v>
      </c>
      <c r="VAO232" s="556" t="s">
        <v>13</v>
      </c>
      <c r="VAP232" s="556"/>
      <c r="VAQ232" s="556"/>
      <c r="VAR232" s="5">
        <v>0</v>
      </c>
      <c r="VAS232" s="556" t="s">
        <v>13</v>
      </c>
      <c r="VAT232" s="556"/>
      <c r="VAU232" s="556"/>
      <c r="VAV232" s="5">
        <v>0</v>
      </c>
      <c r="VAW232" s="556" t="s">
        <v>13</v>
      </c>
      <c r="VAX232" s="556"/>
      <c r="VAY232" s="556"/>
      <c r="VAZ232" s="5">
        <v>0</v>
      </c>
      <c r="VBA232" s="556" t="s">
        <v>13</v>
      </c>
      <c r="VBB232" s="556"/>
      <c r="VBC232" s="556"/>
      <c r="VBD232" s="5">
        <v>0</v>
      </c>
      <c r="VBE232" s="556" t="s">
        <v>13</v>
      </c>
      <c r="VBF232" s="556"/>
      <c r="VBG232" s="556"/>
      <c r="VBH232" s="5">
        <v>0</v>
      </c>
      <c r="VBI232" s="556" t="s">
        <v>13</v>
      </c>
      <c r="VBJ232" s="556"/>
      <c r="VBK232" s="556"/>
      <c r="VBL232" s="5">
        <v>0</v>
      </c>
      <c r="VBM232" s="556" t="s">
        <v>13</v>
      </c>
      <c r="VBN232" s="556"/>
      <c r="VBO232" s="556"/>
      <c r="VBP232" s="5">
        <v>0</v>
      </c>
      <c r="VBQ232" s="556" t="s">
        <v>13</v>
      </c>
      <c r="VBR232" s="556"/>
      <c r="VBS232" s="556"/>
      <c r="VBT232" s="5">
        <v>0</v>
      </c>
      <c r="VBU232" s="556" t="s">
        <v>13</v>
      </c>
      <c r="VBV232" s="556"/>
      <c r="VBW232" s="556"/>
      <c r="VBX232" s="5">
        <v>0</v>
      </c>
      <c r="VBY232" s="556" t="s">
        <v>13</v>
      </c>
      <c r="VBZ232" s="556"/>
      <c r="VCA232" s="556"/>
      <c r="VCB232" s="5">
        <v>0</v>
      </c>
      <c r="VCC232" s="556" t="s">
        <v>13</v>
      </c>
      <c r="VCD232" s="556"/>
      <c r="VCE232" s="556"/>
      <c r="VCF232" s="5">
        <v>0</v>
      </c>
      <c r="VCG232" s="556" t="s">
        <v>13</v>
      </c>
      <c r="VCH232" s="556"/>
      <c r="VCI232" s="556"/>
      <c r="VCJ232" s="5">
        <v>0</v>
      </c>
      <c r="VCK232" s="556" t="s">
        <v>13</v>
      </c>
      <c r="VCL232" s="556"/>
      <c r="VCM232" s="556"/>
      <c r="VCN232" s="5">
        <v>0</v>
      </c>
      <c r="VCO232" s="556" t="s">
        <v>13</v>
      </c>
      <c r="VCP232" s="556"/>
      <c r="VCQ232" s="556"/>
      <c r="VCR232" s="5">
        <v>0</v>
      </c>
      <c r="VCS232" s="556" t="s">
        <v>13</v>
      </c>
      <c r="VCT232" s="556"/>
      <c r="VCU232" s="556"/>
      <c r="VCV232" s="5">
        <v>0</v>
      </c>
      <c r="VCW232" s="556" t="s">
        <v>13</v>
      </c>
      <c r="VCX232" s="556"/>
      <c r="VCY232" s="556"/>
      <c r="VCZ232" s="5">
        <v>0</v>
      </c>
      <c r="VDA232" s="556" t="s">
        <v>13</v>
      </c>
      <c r="VDB232" s="556"/>
      <c r="VDC232" s="556"/>
      <c r="VDD232" s="5">
        <v>0</v>
      </c>
      <c r="VDE232" s="556" t="s">
        <v>13</v>
      </c>
      <c r="VDF232" s="556"/>
      <c r="VDG232" s="556"/>
      <c r="VDH232" s="5">
        <v>0</v>
      </c>
      <c r="VDI232" s="556" t="s">
        <v>13</v>
      </c>
      <c r="VDJ232" s="556"/>
      <c r="VDK232" s="556"/>
      <c r="VDL232" s="5">
        <v>0</v>
      </c>
      <c r="VDM232" s="556" t="s">
        <v>13</v>
      </c>
      <c r="VDN232" s="556"/>
      <c r="VDO232" s="556"/>
      <c r="VDP232" s="5">
        <v>0</v>
      </c>
      <c r="VDQ232" s="556" t="s">
        <v>13</v>
      </c>
      <c r="VDR232" s="556"/>
      <c r="VDS232" s="556"/>
      <c r="VDT232" s="5">
        <v>0</v>
      </c>
      <c r="VDU232" s="556" t="s">
        <v>13</v>
      </c>
      <c r="VDV232" s="556"/>
      <c r="VDW232" s="556"/>
      <c r="VDX232" s="5">
        <v>0</v>
      </c>
      <c r="VDY232" s="556" t="s">
        <v>13</v>
      </c>
      <c r="VDZ232" s="556"/>
      <c r="VEA232" s="556"/>
      <c r="VEB232" s="5">
        <v>0</v>
      </c>
      <c r="VEC232" s="556" t="s">
        <v>13</v>
      </c>
      <c r="VED232" s="556"/>
      <c r="VEE232" s="556"/>
      <c r="VEF232" s="5">
        <v>0</v>
      </c>
      <c r="VEG232" s="556" t="s">
        <v>13</v>
      </c>
      <c r="VEH232" s="556"/>
      <c r="VEI232" s="556"/>
      <c r="VEJ232" s="5">
        <v>0</v>
      </c>
      <c r="VEK232" s="556" t="s">
        <v>13</v>
      </c>
      <c r="VEL232" s="556"/>
      <c r="VEM232" s="556"/>
      <c r="VEN232" s="5">
        <v>0</v>
      </c>
      <c r="VEO232" s="556" t="s">
        <v>13</v>
      </c>
      <c r="VEP232" s="556"/>
      <c r="VEQ232" s="556"/>
      <c r="VER232" s="5">
        <v>0</v>
      </c>
      <c r="VES232" s="556" t="s">
        <v>13</v>
      </c>
      <c r="VET232" s="556"/>
      <c r="VEU232" s="556"/>
      <c r="VEV232" s="5">
        <v>0</v>
      </c>
      <c r="VEW232" s="556" t="s">
        <v>13</v>
      </c>
      <c r="VEX232" s="556"/>
      <c r="VEY232" s="556"/>
      <c r="VEZ232" s="5">
        <v>0</v>
      </c>
      <c r="VFA232" s="556" t="s">
        <v>13</v>
      </c>
      <c r="VFB232" s="556"/>
      <c r="VFC232" s="556"/>
      <c r="VFD232" s="5">
        <v>0</v>
      </c>
      <c r="VFE232" s="556" t="s">
        <v>13</v>
      </c>
      <c r="VFF232" s="556"/>
      <c r="VFG232" s="556"/>
      <c r="VFH232" s="5">
        <v>0</v>
      </c>
      <c r="VFI232" s="556" t="s">
        <v>13</v>
      </c>
      <c r="VFJ232" s="556"/>
      <c r="VFK232" s="556"/>
      <c r="VFL232" s="5">
        <v>0</v>
      </c>
      <c r="VFM232" s="556" t="s">
        <v>13</v>
      </c>
      <c r="VFN232" s="556"/>
      <c r="VFO232" s="556"/>
      <c r="VFP232" s="5">
        <v>0</v>
      </c>
      <c r="VFQ232" s="556" t="s">
        <v>13</v>
      </c>
      <c r="VFR232" s="556"/>
      <c r="VFS232" s="556"/>
      <c r="VFT232" s="5">
        <v>0</v>
      </c>
      <c r="VFU232" s="556" t="s">
        <v>13</v>
      </c>
      <c r="VFV232" s="556"/>
      <c r="VFW232" s="556"/>
      <c r="VFX232" s="5">
        <v>0</v>
      </c>
      <c r="VFY232" s="556" t="s">
        <v>13</v>
      </c>
      <c r="VFZ232" s="556"/>
      <c r="VGA232" s="556"/>
      <c r="VGB232" s="5">
        <v>0</v>
      </c>
      <c r="VGC232" s="556" t="s">
        <v>13</v>
      </c>
      <c r="VGD232" s="556"/>
      <c r="VGE232" s="556"/>
      <c r="VGF232" s="5">
        <v>0</v>
      </c>
      <c r="VGG232" s="556" t="s">
        <v>13</v>
      </c>
      <c r="VGH232" s="556"/>
      <c r="VGI232" s="556"/>
      <c r="VGJ232" s="5">
        <v>0</v>
      </c>
      <c r="VGK232" s="556" t="s">
        <v>13</v>
      </c>
      <c r="VGL232" s="556"/>
      <c r="VGM232" s="556"/>
      <c r="VGN232" s="5">
        <v>0</v>
      </c>
      <c r="VGO232" s="556" t="s">
        <v>13</v>
      </c>
      <c r="VGP232" s="556"/>
      <c r="VGQ232" s="556"/>
      <c r="VGR232" s="5">
        <v>0</v>
      </c>
      <c r="VGS232" s="556" t="s">
        <v>13</v>
      </c>
      <c r="VGT232" s="556"/>
      <c r="VGU232" s="556"/>
      <c r="VGV232" s="5">
        <v>0</v>
      </c>
      <c r="VGW232" s="556" t="s">
        <v>13</v>
      </c>
      <c r="VGX232" s="556"/>
      <c r="VGY232" s="556"/>
      <c r="VGZ232" s="5">
        <v>0</v>
      </c>
      <c r="VHA232" s="556" t="s">
        <v>13</v>
      </c>
      <c r="VHB232" s="556"/>
      <c r="VHC232" s="556"/>
      <c r="VHD232" s="5">
        <v>0</v>
      </c>
      <c r="VHE232" s="556" t="s">
        <v>13</v>
      </c>
      <c r="VHF232" s="556"/>
      <c r="VHG232" s="556"/>
      <c r="VHH232" s="5">
        <v>0</v>
      </c>
      <c r="VHI232" s="556" t="s">
        <v>13</v>
      </c>
      <c r="VHJ232" s="556"/>
      <c r="VHK232" s="556"/>
      <c r="VHL232" s="5">
        <v>0</v>
      </c>
      <c r="VHM232" s="556" t="s">
        <v>13</v>
      </c>
      <c r="VHN232" s="556"/>
      <c r="VHO232" s="556"/>
      <c r="VHP232" s="5">
        <v>0</v>
      </c>
      <c r="VHQ232" s="556" t="s">
        <v>13</v>
      </c>
      <c r="VHR232" s="556"/>
      <c r="VHS232" s="556"/>
      <c r="VHT232" s="5">
        <v>0</v>
      </c>
      <c r="VHU232" s="556" t="s">
        <v>13</v>
      </c>
      <c r="VHV232" s="556"/>
      <c r="VHW232" s="556"/>
      <c r="VHX232" s="5">
        <v>0</v>
      </c>
      <c r="VHY232" s="556" t="s">
        <v>13</v>
      </c>
      <c r="VHZ232" s="556"/>
      <c r="VIA232" s="556"/>
      <c r="VIB232" s="5">
        <v>0</v>
      </c>
      <c r="VIC232" s="556" t="s">
        <v>13</v>
      </c>
      <c r="VID232" s="556"/>
      <c r="VIE232" s="556"/>
      <c r="VIF232" s="5">
        <v>0</v>
      </c>
      <c r="VIG232" s="556" t="s">
        <v>13</v>
      </c>
      <c r="VIH232" s="556"/>
      <c r="VII232" s="556"/>
      <c r="VIJ232" s="5">
        <v>0</v>
      </c>
      <c r="VIK232" s="556" t="s">
        <v>13</v>
      </c>
      <c r="VIL232" s="556"/>
      <c r="VIM232" s="556"/>
      <c r="VIN232" s="5">
        <v>0</v>
      </c>
      <c r="VIO232" s="556" t="s">
        <v>13</v>
      </c>
      <c r="VIP232" s="556"/>
      <c r="VIQ232" s="556"/>
      <c r="VIR232" s="5">
        <v>0</v>
      </c>
      <c r="VIS232" s="556" t="s">
        <v>13</v>
      </c>
      <c r="VIT232" s="556"/>
      <c r="VIU232" s="556"/>
      <c r="VIV232" s="5">
        <v>0</v>
      </c>
      <c r="VIW232" s="556" t="s">
        <v>13</v>
      </c>
      <c r="VIX232" s="556"/>
      <c r="VIY232" s="556"/>
      <c r="VIZ232" s="5">
        <v>0</v>
      </c>
      <c r="VJA232" s="556" t="s">
        <v>13</v>
      </c>
      <c r="VJB232" s="556"/>
      <c r="VJC232" s="556"/>
      <c r="VJD232" s="5">
        <v>0</v>
      </c>
      <c r="VJE232" s="556" t="s">
        <v>13</v>
      </c>
      <c r="VJF232" s="556"/>
      <c r="VJG232" s="556"/>
      <c r="VJH232" s="5">
        <v>0</v>
      </c>
      <c r="VJI232" s="556" t="s">
        <v>13</v>
      </c>
      <c r="VJJ232" s="556"/>
      <c r="VJK232" s="556"/>
      <c r="VJL232" s="5">
        <v>0</v>
      </c>
      <c r="VJM232" s="556" t="s">
        <v>13</v>
      </c>
      <c r="VJN232" s="556"/>
      <c r="VJO232" s="556"/>
      <c r="VJP232" s="5">
        <v>0</v>
      </c>
      <c r="VJQ232" s="556" t="s">
        <v>13</v>
      </c>
      <c r="VJR232" s="556"/>
      <c r="VJS232" s="556"/>
      <c r="VJT232" s="5">
        <v>0</v>
      </c>
      <c r="VJU232" s="556" t="s">
        <v>13</v>
      </c>
      <c r="VJV232" s="556"/>
      <c r="VJW232" s="556"/>
      <c r="VJX232" s="5">
        <v>0</v>
      </c>
      <c r="VJY232" s="556" t="s">
        <v>13</v>
      </c>
      <c r="VJZ232" s="556"/>
      <c r="VKA232" s="556"/>
      <c r="VKB232" s="5">
        <v>0</v>
      </c>
      <c r="VKC232" s="556" t="s">
        <v>13</v>
      </c>
      <c r="VKD232" s="556"/>
      <c r="VKE232" s="556"/>
      <c r="VKF232" s="5">
        <v>0</v>
      </c>
      <c r="VKG232" s="556" t="s">
        <v>13</v>
      </c>
      <c r="VKH232" s="556"/>
      <c r="VKI232" s="556"/>
      <c r="VKJ232" s="5">
        <v>0</v>
      </c>
      <c r="VKK232" s="556" t="s">
        <v>13</v>
      </c>
      <c r="VKL232" s="556"/>
      <c r="VKM232" s="556"/>
      <c r="VKN232" s="5">
        <v>0</v>
      </c>
      <c r="VKO232" s="556" t="s">
        <v>13</v>
      </c>
      <c r="VKP232" s="556"/>
      <c r="VKQ232" s="556"/>
      <c r="VKR232" s="5">
        <v>0</v>
      </c>
      <c r="VKS232" s="556" t="s">
        <v>13</v>
      </c>
      <c r="VKT232" s="556"/>
      <c r="VKU232" s="556"/>
      <c r="VKV232" s="5">
        <v>0</v>
      </c>
      <c r="VKW232" s="556" t="s">
        <v>13</v>
      </c>
      <c r="VKX232" s="556"/>
      <c r="VKY232" s="556"/>
      <c r="VKZ232" s="5">
        <v>0</v>
      </c>
      <c r="VLA232" s="556" t="s">
        <v>13</v>
      </c>
      <c r="VLB232" s="556"/>
      <c r="VLC232" s="556"/>
      <c r="VLD232" s="5">
        <v>0</v>
      </c>
      <c r="VLE232" s="556" t="s">
        <v>13</v>
      </c>
      <c r="VLF232" s="556"/>
      <c r="VLG232" s="556"/>
      <c r="VLH232" s="5">
        <v>0</v>
      </c>
      <c r="VLI232" s="556" t="s">
        <v>13</v>
      </c>
      <c r="VLJ232" s="556"/>
      <c r="VLK232" s="556"/>
      <c r="VLL232" s="5">
        <v>0</v>
      </c>
      <c r="VLM232" s="556" t="s">
        <v>13</v>
      </c>
      <c r="VLN232" s="556"/>
      <c r="VLO232" s="556"/>
      <c r="VLP232" s="5">
        <v>0</v>
      </c>
      <c r="VLQ232" s="556" t="s">
        <v>13</v>
      </c>
      <c r="VLR232" s="556"/>
      <c r="VLS232" s="556"/>
      <c r="VLT232" s="5">
        <v>0</v>
      </c>
      <c r="VLU232" s="556" t="s">
        <v>13</v>
      </c>
      <c r="VLV232" s="556"/>
      <c r="VLW232" s="556"/>
      <c r="VLX232" s="5">
        <v>0</v>
      </c>
      <c r="VLY232" s="556" t="s">
        <v>13</v>
      </c>
      <c r="VLZ232" s="556"/>
      <c r="VMA232" s="556"/>
      <c r="VMB232" s="5">
        <v>0</v>
      </c>
      <c r="VMC232" s="556" t="s">
        <v>13</v>
      </c>
      <c r="VMD232" s="556"/>
      <c r="VME232" s="556"/>
      <c r="VMF232" s="5">
        <v>0</v>
      </c>
      <c r="VMG232" s="556" t="s">
        <v>13</v>
      </c>
      <c r="VMH232" s="556"/>
      <c r="VMI232" s="556"/>
      <c r="VMJ232" s="5">
        <v>0</v>
      </c>
      <c r="VMK232" s="556" t="s">
        <v>13</v>
      </c>
      <c r="VML232" s="556"/>
      <c r="VMM232" s="556"/>
      <c r="VMN232" s="5">
        <v>0</v>
      </c>
      <c r="VMO232" s="556" t="s">
        <v>13</v>
      </c>
      <c r="VMP232" s="556"/>
      <c r="VMQ232" s="556"/>
      <c r="VMR232" s="5">
        <v>0</v>
      </c>
      <c r="VMS232" s="556" t="s">
        <v>13</v>
      </c>
      <c r="VMT232" s="556"/>
      <c r="VMU232" s="556"/>
      <c r="VMV232" s="5">
        <v>0</v>
      </c>
      <c r="VMW232" s="556" t="s">
        <v>13</v>
      </c>
      <c r="VMX232" s="556"/>
      <c r="VMY232" s="556"/>
      <c r="VMZ232" s="5">
        <v>0</v>
      </c>
      <c r="VNA232" s="556" t="s">
        <v>13</v>
      </c>
      <c r="VNB232" s="556"/>
      <c r="VNC232" s="556"/>
      <c r="VND232" s="5">
        <v>0</v>
      </c>
      <c r="VNE232" s="556" t="s">
        <v>13</v>
      </c>
      <c r="VNF232" s="556"/>
      <c r="VNG232" s="556"/>
      <c r="VNH232" s="5">
        <v>0</v>
      </c>
      <c r="VNI232" s="556" t="s">
        <v>13</v>
      </c>
      <c r="VNJ232" s="556"/>
      <c r="VNK232" s="556"/>
      <c r="VNL232" s="5">
        <v>0</v>
      </c>
      <c r="VNM232" s="556" t="s">
        <v>13</v>
      </c>
      <c r="VNN232" s="556"/>
      <c r="VNO232" s="556"/>
      <c r="VNP232" s="5">
        <v>0</v>
      </c>
      <c r="VNQ232" s="556" t="s">
        <v>13</v>
      </c>
      <c r="VNR232" s="556"/>
      <c r="VNS232" s="556"/>
      <c r="VNT232" s="5">
        <v>0</v>
      </c>
      <c r="VNU232" s="556" t="s">
        <v>13</v>
      </c>
      <c r="VNV232" s="556"/>
      <c r="VNW232" s="556"/>
      <c r="VNX232" s="5">
        <v>0</v>
      </c>
      <c r="VNY232" s="556" t="s">
        <v>13</v>
      </c>
      <c r="VNZ232" s="556"/>
      <c r="VOA232" s="556"/>
      <c r="VOB232" s="5">
        <v>0</v>
      </c>
      <c r="VOC232" s="556" t="s">
        <v>13</v>
      </c>
      <c r="VOD232" s="556"/>
      <c r="VOE232" s="556"/>
      <c r="VOF232" s="5">
        <v>0</v>
      </c>
      <c r="VOG232" s="556" t="s">
        <v>13</v>
      </c>
      <c r="VOH232" s="556"/>
      <c r="VOI232" s="556"/>
      <c r="VOJ232" s="5">
        <v>0</v>
      </c>
      <c r="VOK232" s="556" t="s">
        <v>13</v>
      </c>
      <c r="VOL232" s="556"/>
      <c r="VOM232" s="556"/>
      <c r="VON232" s="5">
        <v>0</v>
      </c>
      <c r="VOO232" s="556" t="s">
        <v>13</v>
      </c>
      <c r="VOP232" s="556"/>
      <c r="VOQ232" s="556"/>
      <c r="VOR232" s="5">
        <v>0</v>
      </c>
      <c r="VOS232" s="556" t="s">
        <v>13</v>
      </c>
      <c r="VOT232" s="556"/>
      <c r="VOU232" s="556"/>
      <c r="VOV232" s="5">
        <v>0</v>
      </c>
      <c r="VOW232" s="556" t="s">
        <v>13</v>
      </c>
      <c r="VOX232" s="556"/>
      <c r="VOY232" s="556"/>
      <c r="VOZ232" s="5">
        <v>0</v>
      </c>
      <c r="VPA232" s="556" t="s">
        <v>13</v>
      </c>
      <c r="VPB232" s="556"/>
      <c r="VPC232" s="556"/>
      <c r="VPD232" s="5">
        <v>0</v>
      </c>
      <c r="VPE232" s="556" t="s">
        <v>13</v>
      </c>
      <c r="VPF232" s="556"/>
      <c r="VPG232" s="556"/>
      <c r="VPH232" s="5">
        <v>0</v>
      </c>
      <c r="VPI232" s="556" t="s">
        <v>13</v>
      </c>
      <c r="VPJ232" s="556"/>
      <c r="VPK232" s="556"/>
      <c r="VPL232" s="5">
        <v>0</v>
      </c>
      <c r="VPM232" s="556" t="s">
        <v>13</v>
      </c>
      <c r="VPN232" s="556"/>
      <c r="VPO232" s="556"/>
      <c r="VPP232" s="5">
        <v>0</v>
      </c>
      <c r="VPQ232" s="556" t="s">
        <v>13</v>
      </c>
      <c r="VPR232" s="556"/>
      <c r="VPS232" s="556"/>
      <c r="VPT232" s="5">
        <v>0</v>
      </c>
      <c r="VPU232" s="556" t="s">
        <v>13</v>
      </c>
      <c r="VPV232" s="556"/>
      <c r="VPW232" s="556"/>
      <c r="VPX232" s="5">
        <v>0</v>
      </c>
      <c r="VPY232" s="556" t="s">
        <v>13</v>
      </c>
      <c r="VPZ232" s="556"/>
      <c r="VQA232" s="556"/>
      <c r="VQB232" s="5">
        <v>0</v>
      </c>
      <c r="VQC232" s="556" t="s">
        <v>13</v>
      </c>
      <c r="VQD232" s="556"/>
      <c r="VQE232" s="556"/>
      <c r="VQF232" s="5">
        <v>0</v>
      </c>
      <c r="VQG232" s="556" t="s">
        <v>13</v>
      </c>
      <c r="VQH232" s="556"/>
      <c r="VQI232" s="556"/>
      <c r="VQJ232" s="5">
        <v>0</v>
      </c>
      <c r="VQK232" s="556" t="s">
        <v>13</v>
      </c>
      <c r="VQL232" s="556"/>
      <c r="VQM232" s="556"/>
      <c r="VQN232" s="5">
        <v>0</v>
      </c>
      <c r="VQO232" s="556" t="s">
        <v>13</v>
      </c>
      <c r="VQP232" s="556"/>
      <c r="VQQ232" s="556"/>
      <c r="VQR232" s="5">
        <v>0</v>
      </c>
      <c r="VQS232" s="556" t="s">
        <v>13</v>
      </c>
      <c r="VQT232" s="556"/>
      <c r="VQU232" s="556"/>
      <c r="VQV232" s="5">
        <v>0</v>
      </c>
      <c r="VQW232" s="556" t="s">
        <v>13</v>
      </c>
      <c r="VQX232" s="556"/>
      <c r="VQY232" s="556"/>
      <c r="VQZ232" s="5">
        <v>0</v>
      </c>
      <c r="VRA232" s="556" t="s">
        <v>13</v>
      </c>
      <c r="VRB232" s="556"/>
      <c r="VRC232" s="556"/>
      <c r="VRD232" s="5">
        <v>0</v>
      </c>
      <c r="VRE232" s="556" t="s">
        <v>13</v>
      </c>
      <c r="VRF232" s="556"/>
      <c r="VRG232" s="556"/>
      <c r="VRH232" s="5">
        <v>0</v>
      </c>
      <c r="VRI232" s="556" t="s">
        <v>13</v>
      </c>
      <c r="VRJ232" s="556"/>
      <c r="VRK232" s="556"/>
      <c r="VRL232" s="5">
        <v>0</v>
      </c>
      <c r="VRM232" s="556" t="s">
        <v>13</v>
      </c>
      <c r="VRN232" s="556"/>
      <c r="VRO232" s="556"/>
      <c r="VRP232" s="5">
        <v>0</v>
      </c>
      <c r="VRQ232" s="556" t="s">
        <v>13</v>
      </c>
      <c r="VRR232" s="556"/>
      <c r="VRS232" s="556"/>
      <c r="VRT232" s="5">
        <v>0</v>
      </c>
      <c r="VRU232" s="556" t="s">
        <v>13</v>
      </c>
      <c r="VRV232" s="556"/>
      <c r="VRW232" s="556"/>
      <c r="VRX232" s="5">
        <v>0</v>
      </c>
      <c r="VRY232" s="556" t="s">
        <v>13</v>
      </c>
      <c r="VRZ232" s="556"/>
      <c r="VSA232" s="556"/>
      <c r="VSB232" s="5">
        <v>0</v>
      </c>
      <c r="VSC232" s="556" t="s">
        <v>13</v>
      </c>
      <c r="VSD232" s="556"/>
      <c r="VSE232" s="556"/>
      <c r="VSF232" s="5">
        <v>0</v>
      </c>
      <c r="VSG232" s="556" t="s">
        <v>13</v>
      </c>
      <c r="VSH232" s="556"/>
      <c r="VSI232" s="556"/>
      <c r="VSJ232" s="5">
        <v>0</v>
      </c>
      <c r="VSK232" s="556" t="s">
        <v>13</v>
      </c>
      <c r="VSL232" s="556"/>
      <c r="VSM232" s="556"/>
      <c r="VSN232" s="5">
        <v>0</v>
      </c>
      <c r="VSO232" s="556" t="s">
        <v>13</v>
      </c>
      <c r="VSP232" s="556"/>
      <c r="VSQ232" s="556"/>
      <c r="VSR232" s="5">
        <v>0</v>
      </c>
      <c r="VSS232" s="556" t="s">
        <v>13</v>
      </c>
      <c r="VST232" s="556"/>
      <c r="VSU232" s="556"/>
      <c r="VSV232" s="5">
        <v>0</v>
      </c>
      <c r="VSW232" s="556" t="s">
        <v>13</v>
      </c>
      <c r="VSX232" s="556"/>
      <c r="VSY232" s="556"/>
      <c r="VSZ232" s="5">
        <v>0</v>
      </c>
      <c r="VTA232" s="556" t="s">
        <v>13</v>
      </c>
      <c r="VTB232" s="556"/>
      <c r="VTC232" s="556"/>
      <c r="VTD232" s="5">
        <v>0</v>
      </c>
      <c r="VTE232" s="556" t="s">
        <v>13</v>
      </c>
      <c r="VTF232" s="556"/>
      <c r="VTG232" s="556"/>
      <c r="VTH232" s="5">
        <v>0</v>
      </c>
      <c r="VTI232" s="556" t="s">
        <v>13</v>
      </c>
      <c r="VTJ232" s="556"/>
      <c r="VTK232" s="556"/>
      <c r="VTL232" s="5">
        <v>0</v>
      </c>
      <c r="VTM232" s="556" t="s">
        <v>13</v>
      </c>
      <c r="VTN232" s="556"/>
      <c r="VTO232" s="556"/>
      <c r="VTP232" s="5">
        <v>0</v>
      </c>
      <c r="VTQ232" s="556" t="s">
        <v>13</v>
      </c>
      <c r="VTR232" s="556"/>
      <c r="VTS232" s="556"/>
      <c r="VTT232" s="5">
        <v>0</v>
      </c>
      <c r="VTU232" s="556" t="s">
        <v>13</v>
      </c>
      <c r="VTV232" s="556"/>
      <c r="VTW232" s="556"/>
      <c r="VTX232" s="5">
        <v>0</v>
      </c>
      <c r="VTY232" s="556" t="s">
        <v>13</v>
      </c>
      <c r="VTZ232" s="556"/>
      <c r="VUA232" s="556"/>
      <c r="VUB232" s="5">
        <v>0</v>
      </c>
      <c r="VUC232" s="556" t="s">
        <v>13</v>
      </c>
      <c r="VUD232" s="556"/>
      <c r="VUE232" s="556"/>
      <c r="VUF232" s="5">
        <v>0</v>
      </c>
      <c r="VUG232" s="556" t="s">
        <v>13</v>
      </c>
      <c r="VUH232" s="556"/>
      <c r="VUI232" s="556"/>
      <c r="VUJ232" s="5">
        <v>0</v>
      </c>
      <c r="VUK232" s="556" t="s">
        <v>13</v>
      </c>
      <c r="VUL232" s="556"/>
      <c r="VUM232" s="556"/>
      <c r="VUN232" s="5">
        <v>0</v>
      </c>
      <c r="VUO232" s="556" t="s">
        <v>13</v>
      </c>
      <c r="VUP232" s="556"/>
      <c r="VUQ232" s="556"/>
      <c r="VUR232" s="5">
        <v>0</v>
      </c>
      <c r="VUS232" s="556" t="s">
        <v>13</v>
      </c>
      <c r="VUT232" s="556"/>
      <c r="VUU232" s="556"/>
      <c r="VUV232" s="5">
        <v>0</v>
      </c>
      <c r="VUW232" s="556" t="s">
        <v>13</v>
      </c>
      <c r="VUX232" s="556"/>
      <c r="VUY232" s="556"/>
      <c r="VUZ232" s="5">
        <v>0</v>
      </c>
      <c r="VVA232" s="556" t="s">
        <v>13</v>
      </c>
      <c r="VVB232" s="556"/>
      <c r="VVC232" s="556"/>
      <c r="VVD232" s="5">
        <v>0</v>
      </c>
      <c r="VVE232" s="556" t="s">
        <v>13</v>
      </c>
      <c r="VVF232" s="556"/>
      <c r="VVG232" s="556"/>
      <c r="VVH232" s="5">
        <v>0</v>
      </c>
      <c r="VVI232" s="556" t="s">
        <v>13</v>
      </c>
      <c r="VVJ232" s="556"/>
      <c r="VVK232" s="556"/>
      <c r="VVL232" s="5">
        <v>0</v>
      </c>
      <c r="VVM232" s="556" t="s">
        <v>13</v>
      </c>
      <c r="VVN232" s="556"/>
      <c r="VVO232" s="556"/>
      <c r="VVP232" s="5">
        <v>0</v>
      </c>
      <c r="VVQ232" s="556" t="s">
        <v>13</v>
      </c>
      <c r="VVR232" s="556"/>
      <c r="VVS232" s="556"/>
      <c r="VVT232" s="5">
        <v>0</v>
      </c>
      <c r="VVU232" s="556" t="s">
        <v>13</v>
      </c>
      <c r="VVV232" s="556"/>
      <c r="VVW232" s="556"/>
      <c r="VVX232" s="5">
        <v>0</v>
      </c>
      <c r="VVY232" s="556" t="s">
        <v>13</v>
      </c>
      <c r="VVZ232" s="556"/>
      <c r="VWA232" s="556"/>
      <c r="VWB232" s="5">
        <v>0</v>
      </c>
      <c r="VWC232" s="556" t="s">
        <v>13</v>
      </c>
      <c r="VWD232" s="556"/>
      <c r="VWE232" s="556"/>
      <c r="VWF232" s="5">
        <v>0</v>
      </c>
      <c r="VWG232" s="556" t="s">
        <v>13</v>
      </c>
      <c r="VWH232" s="556"/>
      <c r="VWI232" s="556"/>
      <c r="VWJ232" s="5">
        <v>0</v>
      </c>
      <c r="VWK232" s="556" t="s">
        <v>13</v>
      </c>
      <c r="VWL232" s="556"/>
      <c r="VWM232" s="556"/>
      <c r="VWN232" s="5">
        <v>0</v>
      </c>
      <c r="VWO232" s="556" t="s">
        <v>13</v>
      </c>
      <c r="VWP232" s="556"/>
      <c r="VWQ232" s="556"/>
      <c r="VWR232" s="5">
        <v>0</v>
      </c>
      <c r="VWS232" s="556" t="s">
        <v>13</v>
      </c>
      <c r="VWT232" s="556"/>
      <c r="VWU232" s="556"/>
      <c r="VWV232" s="5">
        <v>0</v>
      </c>
      <c r="VWW232" s="556" t="s">
        <v>13</v>
      </c>
      <c r="VWX232" s="556"/>
      <c r="VWY232" s="556"/>
      <c r="VWZ232" s="5">
        <v>0</v>
      </c>
      <c r="VXA232" s="556" t="s">
        <v>13</v>
      </c>
      <c r="VXB232" s="556"/>
      <c r="VXC232" s="556"/>
      <c r="VXD232" s="5">
        <v>0</v>
      </c>
      <c r="VXE232" s="556" t="s">
        <v>13</v>
      </c>
      <c r="VXF232" s="556"/>
      <c r="VXG232" s="556"/>
      <c r="VXH232" s="5">
        <v>0</v>
      </c>
      <c r="VXI232" s="556" t="s">
        <v>13</v>
      </c>
      <c r="VXJ232" s="556"/>
      <c r="VXK232" s="556"/>
      <c r="VXL232" s="5">
        <v>0</v>
      </c>
      <c r="VXM232" s="556" t="s">
        <v>13</v>
      </c>
      <c r="VXN232" s="556"/>
      <c r="VXO232" s="556"/>
      <c r="VXP232" s="5">
        <v>0</v>
      </c>
      <c r="VXQ232" s="556" t="s">
        <v>13</v>
      </c>
      <c r="VXR232" s="556"/>
      <c r="VXS232" s="556"/>
      <c r="VXT232" s="5">
        <v>0</v>
      </c>
      <c r="VXU232" s="556" t="s">
        <v>13</v>
      </c>
      <c r="VXV232" s="556"/>
      <c r="VXW232" s="556"/>
      <c r="VXX232" s="5">
        <v>0</v>
      </c>
      <c r="VXY232" s="556" t="s">
        <v>13</v>
      </c>
      <c r="VXZ232" s="556"/>
      <c r="VYA232" s="556"/>
      <c r="VYB232" s="5">
        <v>0</v>
      </c>
      <c r="VYC232" s="556" t="s">
        <v>13</v>
      </c>
      <c r="VYD232" s="556"/>
      <c r="VYE232" s="556"/>
      <c r="VYF232" s="5">
        <v>0</v>
      </c>
      <c r="VYG232" s="556" t="s">
        <v>13</v>
      </c>
      <c r="VYH232" s="556"/>
      <c r="VYI232" s="556"/>
      <c r="VYJ232" s="5">
        <v>0</v>
      </c>
      <c r="VYK232" s="556" t="s">
        <v>13</v>
      </c>
      <c r="VYL232" s="556"/>
      <c r="VYM232" s="556"/>
      <c r="VYN232" s="5">
        <v>0</v>
      </c>
      <c r="VYO232" s="556" t="s">
        <v>13</v>
      </c>
      <c r="VYP232" s="556"/>
      <c r="VYQ232" s="556"/>
      <c r="VYR232" s="5">
        <v>0</v>
      </c>
      <c r="VYS232" s="556" t="s">
        <v>13</v>
      </c>
      <c r="VYT232" s="556"/>
      <c r="VYU232" s="556"/>
      <c r="VYV232" s="5">
        <v>0</v>
      </c>
      <c r="VYW232" s="556" t="s">
        <v>13</v>
      </c>
      <c r="VYX232" s="556"/>
      <c r="VYY232" s="556"/>
      <c r="VYZ232" s="5">
        <v>0</v>
      </c>
      <c r="VZA232" s="556" t="s">
        <v>13</v>
      </c>
      <c r="VZB232" s="556"/>
      <c r="VZC232" s="556"/>
      <c r="VZD232" s="5">
        <v>0</v>
      </c>
      <c r="VZE232" s="556" t="s">
        <v>13</v>
      </c>
      <c r="VZF232" s="556"/>
      <c r="VZG232" s="556"/>
      <c r="VZH232" s="5">
        <v>0</v>
      </c>
      <c r="VZI232" s="556" t="s">
        <v>13</v>
      </c>
      <c r="VZJ232" s="556"/>
      <c r="VZK232" s="556"/>
      <c r="VZL232" s="5">
        <v>0</v>
      </c>
      <c r="VZM232" s="556" t="s">
        <v>13</v>
      </c>
      <c r="VZN232" s="556"/>
      <c r="VZO232" s="556"/>
      <c r="VZP232" s="5">
        <v>0</v>
      </c>
      <c r="VZQ232" s="556" t="s">
        <v>13</v>
      </c>
      <c r="VZR232" s="556"/>
      <c r="VZS232" s="556"/>
      <c r="VZT232" s="5">
        <v>0</v>
      </c>
      <c r="VZU232" s="556" t="s">
        <v>13</v>
      </c>
      <c r="VZV232" s="556"/>
      <c r="VZW232" s="556"/>
      <c r="VZX232" s="5">
        <v>0</v>
      </c>
      <c r="VZY232" s="556" t="s">
        <v>13</v>
      </c>
      <c r="VZZ232" s="556"/>
      <c r="WAA232" s="556"/>
      <c r="WAB232" s="5">
        <v>0</v>
      </c>
      <c r="WAC232" s="556" t="s">
        <v>13</v>
      </c>
      <c r="WAD232" s="556"/>
      <c r="WAE232" s="556"/>
      <c r="WAF232" s="5">
        <v>0</v>
      </c>
      <c r="WAG232" s="556" t="s">
        <v>13</v>
      </c>
      <c r="WAH232" s="556"/>
      <c r="WAI232" s="556"/>
      <c r="WAJ232" s="5">
        <v>0</v>
      </c>
      <c r="WAK232" s="556" t="s">
        <v>13</v>
      </c>
      <c r="WAL232" s="556"/>
      <c r="WAM232" s="556"/>
      <c r="WAN232" s="5">
        <v>0</v>
      </c>
      <c r="WAO232" s="556" t="s">
        <v>13</v>
      </c>
      <c r="WAP232" s="556"/>
      <c r="WAQ232" s="556"/>
      <c r="WAR232" s="5">
        <v>0</v>
      </c>
      <c r="WAS232" s="556" t="s">
        <v>13</v>
      </c>
      <c r="WAT232" s="556"/>
      <c r="WAU232" s="556"/>
      <c r="WAV232" s="5">
        <v>0</v>
      </c>
      <c r="WAW232" s="556" t="s">
        <v>13</v>
      </c>
      <c r="WAX232" s="556"/>
      <c r="WAY232" s="556"/>
      <c r="WAZ232" s="5">
        <v>0</v>
      </c>
      <c r="WBA232" s="556" t="s">
        <v>13</v>
      </c>
      <c r="WBB232" s="556"/>
      <c r="WBC232" s="556"/>
      <c r="WBD232" s="5">
        <v>0</v>
      </c>
      <c r="WBE232" s="556" t="s">
        <v>13</v>
      </c>
      <c r="WBF232" s="556"/>
      <c r="WBG232" s="556"/>
      <c r="WBH232" s="5">
        <v>0</v>
      </c>
      <c r="WBI232" s="556" t="s">
        <v>13</v>
      </c>
      <c r="WBJ232" s="556"/>
      <c r="WBK232" s="556"/>
      <c r="WBL232" s="5">
        <v>0</v>
      </c>
      <c r="WBM232" s="556" t="s">
        <v>13</v>
      </c>
      <c r="WBN232" s="556"/>
      <c r="WBO232" s="556"/>
      <c r="WBP232" s="5">
        <v>0</v>
      </c>
      <c r="WBQ232" s="556" t="s">
        <v>13</v>
      </c>
      <c r="WBR232" s="556"/>
      <c r="WBS232" s="556"/>
      <c r="WBT232" s="5">
        <v>0</v>
      </c>
      <c r="WBU232" s="556" t="s">
        <v>13</v>
      </c>
      <c r="WBV232" s="556"/>
      <c r="WBW232" s="556"/>
      <c r="WBX232" s="5">
        <v>0</v>
      </c>
      <c r="WBY232" s="556" t="s">
        <v>13</v>
      </c>
      <c r="WBZ232" s="556"/>
      <c r="WCA232" s="556"/>
      <c r="WCB232" s="5">
        <v>0</v>
      </c>
      <c r="WCC232" s="556" t="s">
        <v>13</v>
      </c>
      <c r="WCD232" s="556"/>
      <c r="WCE232" s="556"/>
      <c r="WCF232" s="5">
        <v>0</v>
      </c>
      <c r="WCG232" s="556" t="s">
        <v>13</v>
      </c>
      <c r="WCH232" s="556"/>
      <c r="WCI232" s="556"/>
      <c r="WCJ232" s="5">
        <v>0</v>
      </c>
      <c r="WCK232" s="556" t="s">
        <v>13</v>
      </c>
      <c r="WCL232" s="556"/>
      <c r="WCM232" s="556"/>
      <c r="WCN232" s="5">
        <v>0</v>
      </c>
      <c r="WCO232" s="556" t="s">
        <v>13</v>
      </c>
      <c r="WCP232" s="556"/>
      <c r="WCQ232" s="556"/>
      <c r="WCR232" s="5">
        <v>0</v>
      </c>
      <c r="WCS232" s="556" t="s">
        <v>13</v>
      </c>
      <c r="WCT232" s="556"/>
      <c r="WCU232" s="556"/>
      <c r="WCV232" s="5">
        <v>0</v>
      </c>
      <c r="WCW232" s="556" t="s">
        <v>13</v>
      </c>
      <c r="WCX232" s="556"/>
      <c r="WCY232" s="556"/>
      <c r="WCZ232" s="5">
        <v>0</v>
      </c>
      <c r="WDA232" s="556" t="s">
        <v>13</v>
      </c>
      <c r="WDB232" s="556"/>
      <c r="WDC232" s="556"/>
      <c r="WDD232" s="5">
        <v>0</v>
      </c>
      <c r="WDE232" s="556" t="s">
        <v>13</v>
      </c>
      <c r="WDF232" s="556"/>
      <c r="WDG232" s="556"/>
      <c r="WDH232" s="5">
        <v>0</v>
      </c>
      <c r="WDI232" s="556" t="s">
        <v>13</v>
      </c>
      <c r="WDJ232" s="556"/>
      <c r="WDK232" s="556"/>
      <c r="WDL232" s="5">
        <v>0</v>
      </c>
      <c r="WDM232" s="556" t="s">
        <v>13</v>
      </c>
      <c r="WDN232" s="556"/>
      <c r="WDO232" s="556"/>
      <c r="WDP232" s="5">
        <v>0</v>
      </c>
      <c r="WDQ232" s="556" t="s">
        <v>13</v>
      </c>
      <c r="WDR232" s="556"/>
      <c r="WDS232" s="556"/>
      <c r="WDT232" s="5">
        <v>0</v>
      </c>
      <c r="WDU232" s="556" t="s">
        <v>13</v>
      </c>
      <c r="WDV232" s="556"/>
      <c r="WDW232" s="556"/>
      <c r="WDX232" s="5">
        <v>0</v>
      </c>
      <c r="WDY232" s="556" t="s">
        <v>13</v>
      </c>
      <c r="WDZ232" s="556"/>
      <c r="WEA232" s="556"/>
      <c r="WEB232" s="5">
        <v>0</v>
      </c>
      <c r="WEC232" s="556" t="s">
        <v>13</v>
      </c>
      <c r="WED232" s="556"/>
      <c r="WEE232" s="556"/>
      <c r="WEF232" s="5">
        <v>0</v>
      </c>
      <c r="WEG232" s="556" t="s">
        <v>13</v>
      </c>
      <c r="WEH232" s="556"/>
      <c r="WEI232" s="556"/>
      <c r="WEJ232" s="5">
        <v>0</v>
      </c>
      <c r="WEK232" s="556" t="s">
        <v>13</v>
      </c>
      <c r="WEL232" s="556"/>
      <c r="WEM232" s="556"/>
      <c r="WEN232" s="5">
        <v>0</v>
      </c>
      <c r="WEO232" s="556" t="s">
        <v>13</v>
      </c>
      <c r="WEP232" s="556"/>
      <c r="WEQ232" s="556"/>
      <c r="WER232" s="5">
        <v>0</v>
      </c>
      <c r="WES232" s="556" t="s">
        <v>13</v>
      </c>
      <c r="WET232" s="556"/>
      <c r="WEU232" s="556"/>
      <c r="WEV232" s="5">
        <v>0</v>
      </c>
      <c r="WEW232" s="556" t="s">
        <v>13</v>
      </c>
      <c r="WEX232" s="556"/>
      <c r="WEY232" s="556"/>
      <c r="WEZ232" s="5">
        <v>0</v>
      </c>
      <c r="WFA232" s="556" t="s">
        <v>13</v>
      </c>
      <c r="WFB232" s="556"/>
      <c r="WFC232" s="556"/>
      <c r="WFD232" s="5">
        <v>0</v>
      </c>
      <c r="WFE232" s="556" t="s">
        <v>13</v>
      </c>
      <c r="WFF232" s="556"/>
      <c r="WFG232" s="556"/>
      <c r="WFH232" s="5">
        <v>0</v>
      </c>
      <c r="WFI232" s="556" t="s">
        <v>13</v>
      </c>
      <c r="WFJ232" s="556"/>
      <c r="WFK232" s="556"/>
      <c r="WFL232" s="5">
        <v>0</v>
      </c>
      <c r="WFM232" s="556" t="s">
        <v>13</v>
      </c>
      <c r="WFN232" s="556"/>
      <c r="WFO232" s="556"/>
      <c r="WFP232" s="5">
        <v>0</v>
      </c>
      <c r="WFQ232" s="556" t="s">
        <v>13</v>
      </c>
      <c r="WFR232" s="556"/>
      <c r="WFS232" s="556"/>
      <c r="WFT232" s="5">
        <v>0</v>
      </c>
      <c r="WFU232" s="556" t="s">
        <v>13</v>
      </c>
      <c r="WFV232" s="556"/>
      <c r="WFW232" s="556"/>
      <c r="WFX232" s="5">
        <v>0</v>
      </c>
      <c r="WFY232" s="556" t="s">
        <v>13</v>
      </c>
      <c r="WFZ232" s="556"/>
      <c r="WGA232" s="556"/>
      <c r="WGB232" s="5">
        <v>0</v>
      </c>
      <c r="WGC232" s="556" t="s">
        <v>13</v>
      </c>
      <c r="WGD232" s="556"/>
      <c r="WGE232" s="556"/>
      <c r="WGF232" s="5">
        <v>0</v>
      </c>
      <c r="WGG232" s="556" t="s">
        <v>13</v>
      </c>
      <c r="WGH232" s="556"/>
      <c r="WGI232" s="556"/>
      <c r="WGJ232" s="5">
        <v>0</v>
      </c>
      <c r="WGK232" s="556" t="s">
        <v>13</v>
      </c>
      <c r="WGL232" s="556"/>
      <c r="WGM232" s="556"/>
      <c r="WGN232" s="5">
        <v>0</v>
      </c>
      <c r="WGO232" s="556" t="s">
        <v>13</v>
      </c>
      <c r="WGP232" s="556"/>
      <c r="WGQ232" s="556"/>
      <c r="WGR232" s="5">
        <v>0</v>
      </c>
      <c r="WGS232" s="556" t="s">
        <v>13</v>
      </c>
      <c r="WGT232" s="556"/>
      <c r="WGU232" s="556"/>
      <c r="WGV232" s="5">
        <v>0</v>
      </c>
      <c r="WGW232" s="556" t="s">
        <v>13</v>
      </c>
      <c r="WGX232" s="556"/>
      <c r="WGY232" s="556"/>
      <c r="WGZ232" s="5">
        <v>0</v>
      </c>
      <c r="WHA232" s="556" t="s">
        <v>13</v>
      </c>
      <c r="WHB232" s="556"/>
      <c r="WHC232" s="556"/>
      <c r="WHD232" s="5">
        <v>0</v>
      </c>
      <c r="WHE232" s="556" t="s">
        <v>13</v>
      </c>
      <c r="WHF232" s="556"/>
      <c r="WHG232" s="556"/>
      <c r="WHH232" s="5">
        <v>0</v>
      </c>
      <c r="WHI232" s="556" t="s">
        <v>13</v>
      </c>
      <c r="WHJ232" s="556"/>
      <c r="WHK232" s="556"/>
      <c r="WHL232" s="5">
        <v>0</v>
      </c>
      <c r="WHM232" s="556" t="s">
        <v>13</v>
      </c>
      <c r="WHN232" s="556"/>
      <c r="WHO232" s="556"/>
      <c r="WHP232" s="5">
        <v>0</v>
      </c>
      <c r="WHQ232" s="556" t="s">
        <v>13</v>
      </c>
      <c r="WHR232" s="556"/>
      <c r="WHS232" s="556"/>
      <c r="WHT232" s="5">
        <v>0</v>
      </c>
      <c r="WHU232" s="556" t="s">
        <v>13</v>
      </c>
      <c r="WHV232" s="556"/>
      <c r="WHW232" s="556"/>
      <c r="WHX232" s="5">
        <v>0</v>
      </c>
      <c r="WHY232" s="556" t="s">
        <v>13</v>
      </c>
      <c r="WHZ232" s="556"/>
      <c r="WIA232" s="556"/>
      <c r="WIB232" s="5">
        <v>0</v>
      </c>
      <c r="WIC232" s="556" t="s">
        <v>13</v>
      </c>
      <c r="WID232" s="556"/>
      <c r="WIE232" s="556"/>
      <c r="WIF232" s="5">
        <v>0</v>
      </c>
      <c r="WIG232" s="556" t="s">
        <v>13</v>
      </c>
      <c r="WIH232" s="556"/>
      <c r="WII232" s="556"/>
      <c r="WIJ232" s="5">
        <v>0</v>
      </c>
      <c r="WIK232" s="556" t="s">
        <v>13</v>
      </c>
      <c r="WIL232" s="556"/>
      <c r="WIM232" s="556"/>
      <c r="WIN232" s="5">
        <v>0</v>
      </c>
      <c r="WIO232" s="556" t="s">
        <v>13</v>
      </c>
      <c r="WIP232" s="556"/>
      <c r="WIQ232" s="556"/>
      <c r="WIR232" s="5">
        <v>0</v>
      </c>
      <c r="WIS232" s="556" t="s">
        <v>13</v>
      </c>
      <c r="WIT232" s="556"/>
      <c r="WIU232" s="556"/>
      <c r="WIV232" s="5">
        <v>0</v>
      </c>
      <c r="WIW232" s="556" t="s">
        <v>13</v>
      </c>
      <c r="WIX232" s="556"/>
      <c r="WIY232" s="556"/>
      <c r="WIZ232" s="5">
        <v>0</v>
      </c>
      <c r="WJA232" s="556" t="s">
        <v>13</v>
      </c>
      <c r="WJB232" s="556"/>
      <c r="WJC232" s="556"/>
      <c r="WJD232" s="5">
        <v>0</v>
      </c>
      <c r="WJE232" s="556" t="s">
        <v>13</v>
      </c>
      <c r="WJF232" s="556"/>
      <c r="WJG232" s="556"/>
      <c r="WJH232" s="5">
        <v>0</v>
      </c>
      <c r="WJI232" s="556" t="s">
        <v>13</v>
      </c>
      <c r="WJJ232" s="556"/>
      <c r="WJK232" s="556"/>
      <c r="WJL232" s="5">
        <v>0</v>
      </c>
      <c r="WJM232" s="556" t="s">
        <v>13</v>
      </c>
      <c r="WJN232" s="556"/>
      <c r="WJO232" s="556"/>
      <c r="WJP232" s="5">
        <v>0</v>
      </c>
      <c r="WJQ232" s="556" t="s">
        <v>13</v>
      </c>
      <c r="WJR232" s="556"/>
      <c r="WJS232" s="556"/>
      <c r="WJT232" s="5">
        <v>0</v>
      </c>
      <c r="WJU232" s="556" t="s">
        <v>13</v>
      </c>
      <c r="WJV232" s="556"/>
      <c r="WJW232" s="556"/>
      <c r="WJX232" s="5">
        <v>0</v>
      </c>
      <c r="WJY232" s="556" t="s">
        <v>13</v>
      </c>
      <c r="WJZ232" s="556"/>
      <c r="WKA232" s="556"/>
      <c r="WKB232" s="5">
        <v>0</v>
      </c>
      <c r="WKC232" s="556" t="s">
        <v>13</v>
      </c>
      <c r="WKD232" s="556"/>
      <c r="WKE232" s="556"/>
      <c r="WKF232" s="5">
        <v>0</v>
      </c>
      <c r="WKG232" s="556" t="s">
        <v>13</v>
      </c>
      <c r="WKH232" s="556"/>
      <c r="WKI232" s="556"/>
      <c r="WKJ232" s="5">
        <v>0</v>
      </c>
      <c r="WKK232" s="556" t="s">
        <v>13</v>
      </c>
      <c r="WKL232" s="556"/>
      <c r="WKM232" s="556"/>
      <c r="WKN232" s="5">
        <v>0</v>
      </c>
      <c r="WKO232" s="556" t="s">
        <v>13</v>
      </c>
      <c r="WKP232" s="556"/>
      <c r="WKQ232" s="556"/>
      <c r="WKR232" s="5">
        <v>0</v>
      </c>
      <c r="WKS232" s="556" t="s">
        <v>13</v>
      </c>
      <c r="WKT232" s="556"/>
      <c r="WKU232" s="556"/>
      <c r="WKV232" s="5">
        <v>0</v>
      </c>
      <c r="WKW232" s="556" t="s">
        <v>13</v>
      </c>
      <c r="WKX232" s="556"/>
      <c r="WKY232" s="556"/>
      <c r="WKZ232" s="5">
        <v>0</v>
      </c>
      <c r="WLA232" s="556" t="s">
        <v>13</v>
      </c>
      <c r="WLB232" s="556"/>
      <c r="WLC232" s="556"/>
      <c r="WLD232" s="5">
        <v>0</v>
      </c>
      <c r="WLE232" s="556" t="s">
        <v>13</v>
      </c>
      <c r="WLF232" s="556"/>
      <c r="WLG232" s="556"/>
      <c r="WLH232" s="5">
        <v>0</v>
      </c>
      <c r="WLI232" s="556" t="s">
        <v>13</v>
      </c>
      <c r="WLJ232" s="556"/>
      <c r="WLK232" s="556"/>
      <c r="WLL232" s="5">
        <v>0</v>
      </c>
      <c r="WLM232" s="556" t="s">
        <v>13</v>
      </c>
      <c r="WLN232" s="556"/>
      <c r="WLO232" s="556"/>
      <c r="WLP232" s="5">
        <v>0</v>
      </c>
      <c r="WLQ232" s="556" t="s">
        <v>13</v>
      </c>
      <c r="WLR232" s="556"/>
      <c r="WLS232" s="556"/>
      <c r="WLT232" s="5">
        <v>0</v>
      </c>
      <c r="WLU232" s="556" t="s">
        <v>13</v>
      </c>
      <c r="WLV232" s="556"/>
      <c r="WLW232" s="556"/>
      <c r="WLX232" s="5">
        <v>0</v>
      </c>
      <c r="WLY232" s="556" t="s">
        <v>13</v>
      </c>
      <c r="WLZ232" s="556"/>
      <c r="WMA232" s="556"/>
      <c r="WMB232" s="5">
        <v>0</v>
      </c>
      <c r="WMC232" s="556" t="s">
        <v>13</v>
      </c>
      <c r="WMD232" s="556"/>
      <c r="WME232" s="556"/>
      <c r="WMF232" s="5">
        <v>0</v>
      </c>
      <c r="WMG232" s="556" t="s">
        <v>13</v>
      </c>
      <c r="WMH232" s="556"/>
      <c r="WMI232" s="556"/>
      <c r="WMJ232" s="5">
        <v>0</v>
      </c>
      <c r="WMK232" s="556" t="s">
        <v>13</v>
      </c>
      <c r="WML232" s="556"/>
      <c r="WMM232" s="556"/>
      <c r="WMN232" s="5">
        <v>0</v>
      </c>
      <c r="WMO232" s="556" t="s">
        <v>13</v>
      </c>
      <c r="WMP232" s="556"/>
      <c r="WMQ232" s="556"/>
      <c r="WMR232" s="5">
        <v>0</v>
      </c>
      <c r="WMS232" s="556" t="s">
        <v>13</v>
      </c>
      <c r="WMT232" s="556"/>
      <c r="WMU232" s="556"/>
      <c r="WMV232" s="5">
        <v>0</v>
      </c>
      <c r="WMW232" s="556" t="s">
        <v>13</v>
      </c>
      <c r="WMX232" s="556"/>
      <c r="WMY232" s="556"/>
      <c r="WMZ232" s="5">
        <v>0</v>
      </c>
      <c r="WNA232" s="556" t="s">
        <v>13</v>
      </c>
      <c r="WNB232" s="556"/>
      <c r="WNC232" s="556"/>
      <c r="WND232" s="5">
        <v>0</v>
      </c>
      <c r="WNE232" s="556" t="s">
        <v>13</v>
      </c>
      <c r="WNF232" s="556"/>
      <c r="WNG232" s="556"/>
      <c r="WNH232" s="5">
        <v>0</v>
      </c>
      <c r="WNI232" s="556" t="s">
        <v>13</v>
      </c>
      <c r="WNJ232" s="556"/>
      <c r="WNK232" s="556"/>
      <c r="WNL232" s="5">
        <v>0</v>
      </c>
      <c r="WNM232" s="556" t="s">
        <v>13</v>
      </c>
      <c r="WNN232" s="556"/>
      <c r="WNO232" s="556"/>
      <c r="WNP232" s="5">
        <v>0</v>
      </c>
      <c r="WNQ232" s="556" t="s">
        <v>13</v>
      </c>
      <c r="WNR232" s="556"/>
      <c r="WNS232" s="556"/>
      <c r="WNT232" s="5">
        <v>0</v>
      </c>
      <c r="WNU232" s="556" t="s">
        <v>13</v>
      </c>
      <c r="WNV232" s="556"/>
      <c r="WNW232" s="556"/>
      <c r="WNX232" s="5">
        <v>0</v>
      </c>
      <c r="WNY232" s="556" t="s">
        <v>13</v>
      </c>
      <c r="WNZ232" s="556"/>
      <c r="WOA232" s="556"/>
      <c r="WOB232" s="5">
        <v>0</v>
      </c>
      <c r="WOC232" s="556" t="s">
        <v>13</v>
      </c>
      <c r="WOD232" s="556"/>
      <c r="WOE232" s="556"/>
      <c r="WOF232" s="5">
        <v>0</v>
      </c>
      <c r="WOG232" s="556" t="s">
        <v>13</v>
      </c>
      <c r="WOH232" s="556"/>
      <c r="WOI232" s="556"/>
      <c r="WOJ232" s="5">
        <v>0</v>
      </c>
      <c r="WOK232" s="556" t="s">
        <v>13</v>
      </c>
      <c r="WOL232" s="556"/>
      <c r="WOM232" s="556"/>
      <c r="WON232" s="5">
        <v>0</v>
      </c>
      <c r="WOO232" s="556" t="s">
        <v>13</v>
      </c>
      <c r="WOP232" s="556"/>
      <c r="WOQ232" s="556"/>
      <c r="WOR232" s="5">
        <v>0</v>
      </c>
      <c r="WOS232" s="556" t="s">
        <v>13</v>
      </c>
      <c r="WOT232" s="556"/>
      <c r="WOU232" s="556"/>
      <c r="WOV232" s="5">
        <v>0</v>
      </c>
      <c r="WOW232" s="556" t="s">
        <v>13</v>
      </c>
      <c r="WOX232" s="556"/>
      <c r="WOY232" s="556"/>
      <c r="WOZ232" s="5">
        <v>0</v>
      </c>
      <c r="WPA232" s="556" t="s">
        <v>13</v>
      </c>
      <c r="WPB232" s="556"/>
      <c r="WPC232" s="556"/>
      <c r="WPD232" s="5">
        <v>0</v>
      </c>
      <c r="WPE232" s="556" t="s">
        <v>13</v>
      </c>
      <c r="WPF232" s="556"/>
      <c r="WPG232" s="556"/>
      <c r="WPH232" s="5">
        <v>0</v>
      </c>
      <c r="WPI232" s="556" t="s">
        <v>13</v>
      </c>
      <c r="WPJ232" s="556"/>
      <c r="WPK232" s="556"/>
      <c r="WPL232" s="5">
        <v>0</v>
      </c>
      <c r="WPM232" s="556" t="s">
        <v>13</v>
      </c>
      <c r="WPN232" s="556"/>
      <c r="WPO232" s="556"/>
      <c r="WPP232" s="5">
        <v>0</v>
      </c>
      <c r="WPQ232" s="556" t="s">
        <v>13</v>
      </c>
      <c r="WPR232" s="556"/>
      <c r="WPS232" s="556"/>
      <c r="WPT232" s="5">
        <v>0</v>
      </c>
      <c r="WPU232" s="556" t="s">
        <v>13</v>
      </c>
      <c r="WPV232" s="556"/>
      <c r="WPW232" s="556"/>
      <c r="WPX232" s="5">
        <v>0</v>
      </c>
      <c r="WPY232" s="556" t="s">
        <v>13</v>
      </c>
      <c r="WPZ232" s="556"/>
      <c r="WQA232" s="556"/>
      <c r="WQB232" s="5">
        <v>0</v>
      </c>
      <c r="WQC232" s="556" t="s">
        <v>13</v>
      </c>
      <c r="WQD232" s="556"/>
      <c r="WQE232" s="556"/>
      <c r="WQF232" s="5">
        <v>0</v>
      </c>
      <c r="WQG232" s="556" t="s">
        <v>13</v>
      </c>
      <c r="WQH232" s="556"/>
      <c r="WQI232" s="556"/>
      <c r="WQJ232" s="5">
        <v>0</v>
      </c>
      <c r="WQK232" s="556" t="s">
        <v>13</v>
      </c>
      <c r="WQL232" s="556"/>
      <c r="WQM232" s="556"/>
      <c r="WQN232" s="5">
        <v>0</v>
      </c>
      <c r="WQO232" s="556" t="s">
        <v>13</v>
      </c>
      <c r="WQP232" s="556"/>
      <c r="WQQ232" s="556"/>
      <c r="WQR232" s="5">
        <v>0</v>
      </c>
      <c r="WQS232" s="556" t="s">
        <v>13</v>
      </c>
      <c r="WQT232" s="556"/>
      <c r="WQU232" s="556"/>
      <c r="WQV232" s="5">
        <v>0</v>
      </c>
      <c r="WQW232" s="556" t="s">
        <v>13</v>
      </c>
      <c r="WQX232" s="556"/>
      <c r="WQY232" s="556"/>
      <c r="WQZ232" s="5">
        <v>0</v>
      </c>
      <c r="WRA232" s="556" t="s">
        <v>13</v>
      </c>
      <c r="WRB232" s="556"/>
      <c r="WRC232" s="556"/>
      <c r="WRD232" s="5">
        <v>0</v>
      </c>
      <c r="WRE232" s="556" t="s">
        <v>13</v>
      </c>
      <c r="WRF232" s="556"/>
      <c r="WRG232" s="556"/>
      <c r="WRH232" s="5">
        <v>0</v>
      </c>
      <c r="WRI232" s="556" t="s">
        <v>13</v>
      </c>
      <c r="WRJ232" s="556"/>
      <c r="WRK232" s="556"/>
      <c r="WRL232" s="5">
        <v>0</v>
      </c>
      <c r="WRM232" s="556" t="s">
        <v>13</v>
      </c>
      <c r="WRN232" s="556"/>
      <c r="WRO232" s="556"/>
      <c r="WRP232" s="5">
        <v>0</v>
      </c>
      <c r="WRQ232" s="556" t="s">
        <v>13</v>
      </c>
      <c r="WRR232" s="556"/>
      <c r="WRS232" s="556"/>
      <c r="WRT232" s="5">
        <v>0</v>
      </c>
      <c r="WRU232" s="556" t="s">
        <v>13</v>
      </c>
      <c r="WRV232" s="556"/>
      <c r="WRW232" s="556"/>
      <c r="WRX232" s="5">
        <v>0</v>
      </c>
      <c r="WRY232" s="556" t="s">
        <v>13</v>
      </c>
      <c r="WRZ232" s="556"/>
      <c r="WSA232" s="556"/>
      <c r="WSB232" s="5">
        <v>0</v>
      </c>
      <c r="WSC232" s="556" t="s">
        <v>13</v>
      </c>
      <c r="WSD232" s="556"/>
      <c r="WSE232" s="556"/>
      <c r="WSF232" s="5">
        <v>0</v>
      </c>
      <c r="WSG232" s="556" t="s">
        <v>13</v>
      </c>
      <c r="WSH232" s="556"/>
      <c r="WSI232" s="556"/>
      <c r="WSJ232" s="5">
        <v>0</v>
      </c>
      <c r="WSK232" s="556" t="s">
        <v>13</v>
      </c>
      <c r="WSL232" s="556"/>
      <c r="WSM232" s="556"/>
      <c r="WSN232" s="5">
        <v>0</v>
      </c>
      <c r="WSO232" s="556" t="s">
        <v>13</v>
      </c>
      <c r="WSP232" s="556"/>
      <c r="WSQ232" s="556"/>
      <c r="WSR232" s="5">
        <v>0</v>
      </c>
      <c r="WSS232" s="556" t="s">
        <v>13</v>
      </c>
      <c r="WST232" s="556"/>
      <c r="WSU232" s="556"/>
      <c r="WSV232" s="5">
        <v>0</v>
      </c>
      <c r="WSW232" s="556" t="s">
        <v>13</v>
      </c>
      <c r="WSX232" s="556"/>
      <c r="WSY232" s="556"/>
      <c r="WSZ232" s="5">
        <v>0</v>
      </c>
      <c r="WTA232" s="556" t="s">
        <v>13</v>
      </c>
      <c r="WTB232" s="556"/>
      <c r="WTC232" s="556"/>
      <c r="WTD232" s="5">
        <v>0</v>
      </c>
      <c r="WTE232" s="556" t="s">
        <v>13</v>
      </c>
      <c r="WTF232" s="556"/>
      <c r="WTG232" s="556"/>
      <c r="WTH232" s="5">
        <v>0</v>
      </c>
      <c r="WTI232" s="556" t="s">
        <v>13</v>
      </c>
      <c r="WTJ232" s="556"/>
      <c r="WTK232" s="556"/>
      <c r="WTL232" s="5">
        <v>0</v>
      </c>
      <c r="WTM232" s="556" t="s">
        <v>13</v>
      </c>
      <c r="WTN232" s="556"/>
      <c r="WTO232" s="556"/>
      <c r="WTP232" s="5">
        <v>0</v>
      </c>
      <c r="WTQ232" s="556" t="s">
        <v>13</v>
      </c>
      <c r="WTR232" s="556"/>
      <c r="WTS232" s="556"/>
      <c r="WTT232" s="5">
        <v>0</v>
      </c>
      <c r="WTU232" s="556" t="s">
        <v>13</v>
      </c>
      <c r="WTV232" s="556"/>
      <c r="WTW232" s="556"/>
      <c r="WTX232" s="5">
        <v>0</v>
      </c>
      <c r="WTY232" s="556" t="s">
        <v>13</v>
      </c>
      <c r="WTZ232" s="556"/>
      <c r="WUA232" s="556"/>
      <c r="WUB232" s="5">
        <v>0</v>
      </c>
      <c r="WUC232" s="556" t="s">
        <v>13</v>
      </c>
      <c r="WUD232" s="556"/>
      <c r="WUE232" s="556"/>
      <c r="WUF232" s="5">
        <v>0</v>
      </c>
      <c r="WUG232" s="556" t="s">
        <v>13</v>
      </c>
      <c r="WUH232" s="556"/>
      <c r="WUI232" s="556"/>
      <c r="WUJ232" s="5">
        <v>0</v>
      </c>
      <c r="WUK232" s="556" t="s">
        <v>13</v>
      </c>
      <c r="WUL232" s="556"/>
      <c r="WUM232" s="556"/>
      <c r="WUN232" s="5">
        <v>0</v>
      </c>
      <c r="WUO232" s="556" t="s">
        <v>13</v>
      </c>
      <c r="WUP232" s="556"/>
      <c r="WUQ232" s="556"/>
      <c r="WUR232" s="5">
        <v>0</v>
      </c>
      <c r="WUS232" s="556" t="s">
        <v>13</v>
      </c>
      <c r="WUT232" s="556"/>
      <c r="WUU232" s="556"/>
      <c r="WUV232" s="5">
        <v>0</v>
      </c>
      <c r="WUW232" s="556" t="s">
        <v>13</v>
      </c>
      <c r="WUX232" s="556"/>
      <c r="WUY232" s="556"/>
      <c r="WUZ232" s="5">
        <v>0</v>
      </c>
      <c r="WVA232" s="556" t="s">
        <v>13</v>
      </c>
      <c r="WVB232" s="556"/>
      <c r="WVC232" s="556"/>
      <c r="WVD232" s="5">
        <v>0</v>
      </c>
      <c r="WVE232" s="556" t="s">
        <v>13</v>
      </c>
      <c r="WVF232" s="556"/>
      <c r="WVG232" s="556"/>
      <c r="WVH232" s="5">
        <v>0</v>
      </c>
      <c r="WVI232" s="556" t="s">
        <v>13</v>
      </c>
      <c r="WVJ232" s="556"/>
      <c r="WVK232" s="556"/>
      <c r="WVL232" s="5">
        <v>0</v>
      </c>
      <c r="WVM232" s="556" t="s">
        <v>13</v>
      </c>
      <c r="WVN232" s="556"/>
      <c r="WVO232" s="556"/>
      <c r="WVP232" s="5">
        <v>0</v>
      </c>
      <c r="WVQ232" s="556" t="s">
        <v>13</v>
      </c>
      <c r="WVR232" s="556"/>
      <c r="WVS232" s="556"/>
      <c r="WVT232" s="5">
        <v>0</v>
      </c>
      <c r="WVU232" s="556" t="s">
        <v>13</v>
      </c>
      <c r="WVV232" s="556"/>
      <c r="WVW232" s="556"/>
      <c r="WVX232" s="5">
        <v>0</v>
      </c>
      <c r="WVY232" s="556" t="s">
        <v>13</v>
      </c>
      <c r="WVZ232" s="556"/>
      <c r="WWA232" s="556"/>
      <c r="WWB232" s="5">
        <v>0</v>
      </c>
      <c r="WWC232" s="556" t="s">
        <v>13</v>
      </c>
      <c r="WWD232" s="556"/>
      <c r="WWE232" s="556"/>
      <c r="WWF232" s="5">
        <v>0</v>
      </c>
      <c r="WWG232" s="556" t="s">
        <v>13</v>
      </c>
      <c r="WWH232" s="556"/>
      <c r="WWI232" s="556"/>
      <c r="WWJ232" s="5">
        <v>0</v>
      </c>
      <c r="WWK232" s="556" t="s">
        <v>13</v>
      </c>
      <c r="WWL232" s="556"/>
      <c r="WWM232" s="556"/>
      <c r="WWN232" s="5">
        <v>0</v>
      </c>
      <c r="WWO232" s="556" t="s">
        <v>13</v>
      </c>
      <c r="WWP232" s="556"/>
      <c r="WWQ232" s="556"/>
      <c r="WWR232" s="5">
        <v>0</v>
      </c>
      <c r="WWS232" s="556" t="s">
        <v>13</v>
      </c>
      <c r="WWT232" s="556"/>
      <c r="WWU232" s="556"/>
      <c r="WWV232" s="5">
        <v>0</v>
      </c>
      <c r="WWW232" s="556" t="s">
        <v>13</v>
      </c>
      <c r="WWX232" s="556"/>
      <c r="WWY232" s="556"/>
      <c r="WWZ232" s="5">
        <v>0</v>
      </c>
      <c r="WXA232" s="556" t="s">
        <v>13</v>
      </c>
      <c r="WXB232" s="556"/>
      <c r="WXC232" s="556"/>
      <c r="WXD232" s="5">
        <v>0</v>
      </c>
      <c r="WXE232" s="556" t="s">
        <v>13</v>
      </c>
      <c r="WXF232" s="556"/>
      <c r="WXG232" s="556"/>
      <c r="WXH232" s="5">
        <v>0</v>
      </c>
      <c r="WXI232" s="556" t="s">
        <v>13</v>
      </c>
      <c r="WXJ232" s="556"/>
      <c r="WXK232" s="556"/>
      <c r="WXL232" s="5">
        <v>0</v>
      </c>
      <c r="WXM232" s="556" t="s">
        <v>13</v>
      </c>
      <c r="WXN232" s="556"/>
      <c r="WXO232" s="556"/>
      <c r="WXP232" s="5">
        <v>0</v>
      </c>
      <c r="WXQ232" s="556" t="s">
        <v>13</v>
      </c>
      <c r="WXR232" s="556"/>
      <c r="WXS232" s="556"/>
      <c r="WXT232" s="5">
        <v>0</v>
      </c>
      <c r="WXU232" s="556" t="s">
        <v>13</v>
      </c>
      <c r="WXV232" s="556"/>
      <c r="WXW232" s="556"/>
      <c r="WXX232" s="5">
        <v>0</v>
      </c>
      <c r="WXY232" s="556" t="s">
        <v>13</v>
      </c>
      <c r="WXZ232" s="556"/>
      <c r="WYA232" s="556"/>
      <c r="WYB232" s="5">
        <v>0</v>
      </c>
      <c r="WYC232" s="556" t="s">
        <v>13</v>
      </c>
      <c r="WYD232" s="556"/>
      <c r="WYE232" s="556"/>
      <c r="WYF232" s="5">
        <v>0</v>
      </c>
      <c r="WYG232" s="556" t="s">
        <v>13</v>
      </c>
      <c r="WYH232" s="556"/>
      <c r="WYI232" s="556"/>
      <c r="WYJ232" s="5">
        <v>0</v>
      </c>
      <c r="WYK232" s="556" t="s">
        <v>13</v>
      </c>
      <c r="WYL232" s="556"/>
      <c r="WYM232" s="556"/>
      <c r="WYN232" s="5">
        <v>0</v>
      </c>
      <c r="WYO232" s="556" t="s">
        <v>13</v>
      </c>
      <c r="WYP232" s="556"/>
      <c r="WYQ232" s="556"/>
      <c r="WYR232" s="5">
        <v>0</v>
      </c>
      <c r="WYS232" s="556" t="s">
        <v>13</v>
      </c>
      <c r="WYT232" s="556"/>
      <c r="WYU232" s="556"/>
      <c r="WYV232" s="5">
        <v>0</v>
      </c>
      <c r="WYW232" s="556" t="s">
        <v>13</v>
      </c>
      <c r="WYX232" s="556"/>
      <c r="WYY232" s="556"/>
      <c r="WYZ232" s="5">
        <v>0</v>
      </c>
      <c r="WZA232" s="556" t="s">
        <v>13</v>
      </c>
      <c r="WZB232" s="556"/>
      <c r="WZC232" s="556"/>
      <c r="WZD232" s="5">
        <v>0</v>
      </c>
      <c r="WZE232" s="556" t="s">
        <v>13</v>
      </c>
      <c r="WZF232" s="556"/>
      <c r="WZG232" s="556"/>
      <c r="WZH232" s="5">
        <v>0</v>
      </c>
      <c r="WZI232" s="556" t="s">
        <v>13</v>
      </c>
      <c r="WZJ232" s="556"/>
      <c r="WZK232" s="556"/>
      <c r="WZL232" s="5">
        <v>0</v>
      </c>
      <c r="WZM232" s="556" t="s">
        <v>13</v>
      </c>
      <c r="WZN232" s="556"/>
      <c r="WZO232" s="556"/>
      <c r="WZP232" s="5">
        <v>0</v>
      </c>
      <c r="WZQ232" s="556" t="s">
        <v>13</v>
      </c>
      <c r="WZR232" s="556"/>
      <c r="WZS232" s="556"/>
      <c r="WZT232" s="5">
        <v>0</v>
      </c>
      <c r="WZU232" s="556" t="s">
        <v>13</v>
      </c>
      <c r="WZV232" s="556"/>
      <c r="WZW232" s="556"/>
      <c r="WZX232" s="5">
        <v>0</v>
      </c>
      <c r="WZY232" s="556" t="s">
        <v>13</v>
      </c>
      <c r="WZZ232" s="556"/>
      <c r="XAA232" s="556"/>
      <c r="XAB232" s="5">
        <v>0</v>
      </c>
      <c r="XAC232" s="556" t="s">
        <v>13</v>
      </c>
      <c r="XAD232" s="556"/>
      <c r="XAE232" s="556"/>
      <c r="XAF232" s="5">
        <v>0</v>
      </c>
      <c r="XAG232" s="556" t="s">
        <v>13</v>
      </c>
      <c r="XAH232" s="556"/>
      <c r="XAI232" s="556"/>
      <c r="XAJ232" s="5">
        <v>0</v>
      </c>
      <c r="XAK232" s="556" t="s">
        <v>13</v>
      </c>
      <c r="XAL232" s="556"/>
      <c r="XAM232" s="556"/>
      <c r="XAN232" s="5">
        <v>0</v>
      </c>
      <c r="XAO232" s="556" t="s">
        <v>13</v>
      </c>
      <c r="XAP232" s="556"/>
      <c r="XAQ232" s="556"/>
      <c r="XAR232" s="5">
        <v>0</v>
      </c>
      <c r="XAS232" s="556" t="s">
        <v>13</v>
      </c>
      <c r="XAT232" s="556"/>
      <c r="XAU232" s="556"/>
      <c r="XAV232" s="5">
        <v>0</v>
      </c>
      <c r="XAW232" s="556" t="s">
        <v>13</v>
      </c>
      <c r="XAX232" s="556"/>
      <c r="XAY232" s="556"/>
      <c r="XAZ232" s="5">
        <v>0</v>
      </c>
      <c r="XBA232" s="556" t="s">
        <v>13</v>
      </c>
      <c r="XBB232" s="556"/>
      <c r="XBC232" s="556"/>
      <c r="XBD232" s="5">
        <v>0</v>
      </c>
      <c r="XBE232" s="556" t="s">
        <v>13</v>
      </c>
      <c r="XBF232" s="556"/>
      <c r="XBG232" s="556"/>
      <c r="XBH232" s="5">
        <v>0</v>
      </c>
      <c r="XBI232" s="556" t="s">
        <v>13</v>
      </c>
      <c r="XBJ232" s="556"/>
      <c r="XBK232" s="556"/>
      <c r="XBL232" s="5">
        <v>0</v>
      </c>
      <c r="XBM232" s="556" t="s">
        <v>13</v>
      </c>
      <c r="XBN232" s="556"/>
      <c r="XBO232" s="556"/>
      <c r="XBP232" s="5">
        <v>0</v>
      </c>
      <c r="XBQ232" s="556" t="s">
        <v>13</v>
      </c>
      <c r="XBR232" s="556"/>
      <c r="XBS232" s="556"/>
      <c r="XBT232" s="5">
        <v>0</v>
      </c>
      <c r="XBU232" s="556" t="s">
        <v>13</v>
      </c>
      <c r="XBV232" s="556"/>
      <c r="XBW232" s="556"/>
      <c r="XBX232" s="5">
        <v>0</v>
      </c>
      <c r="XBY232" s="556" t="s">
        <v>13</v>
      </c>
      <c r="XBZ232" s="556"/>
      <c r="XCA232" s="556"/>
      <c r="XCB232" s="5">
        <v>0</v>
      </c>
      <c r="XCC232" s="556" t="s">
        <v>13</v>
      </c>
      <c r="XCD232" s="556"/>
      <c r="XCE232" s="556"/>
      <c r="XCF232" s="5">
        <v>0</v>
      </c>
      <c r="XCG232" s="556" t="s">
        <v>13</v>
      </c>
      <c r="XCH232" s="556"/>
      <c r="XCI232" s="556"/>
      <c r="XCJ232" s="5">
        <v>0</v>
      </c>
      <c r="XCK232" s="556" t="s">
        <v>13</v>
      </c>
      <c r="XCL232" s="556"/>
      <c r="XCM232" s="556"/>
      <c r="XCN232" s="5">
        <v>0</v>
      </c>
      <c r="XCO232" s="556" t="s">
        <v>13</v>
      </c>
      <c r="XCP232" s="556"/>
      <c r="XCQ232" s="556"/>
      <c r="XCR232" s="5">
        <v>0</v>
      </c>
      <c r="XCS232" s="556" t="s">
        <v>13</v>
      </c>
      <c r="XCT232" s="556"/>
      <c r="XCU232" s="556"/>
      <c r="XCV232" s="5">
        <v>0</v>
      </c>
      <c r="XCW232" s="556" t="s">
        <v>13</v>
      </c>
      <c r="XCX232" s="556"/>
      <c r="XCY232" s="556"/>
      <c r="XCZ232" s="5">
        <v>0</v>
      </c>
      <c r="XDA232" s="556" t="s">
        <v>13</v>
      </c>
      <c r="XDB232" s="556"/>
      <c r="XDC232" s="556"/>
      <c r="XDD232" s="5">
        <v>0</v>
      </c>
      <c r="XDE232" s="556" t="s">
        <v>13</v>
      </c>
      <c r="XDF232" s="556"/>
      <c r="XDG232" s="556"/>
      <c r="XDH232" s="5">
        <v>0</v>
      </c>
      <c r="XDI232" s="556" t="s">
        <v>13</v>
      </c>
      <c r="XDJ232" s="556"/>
      <c r="XDK232" s="556"/>
      <c r="XDL232" s="5">
        <v>0</v>
      </c>
      <c r="XDM232" s="556" t="s">
        <v>13</v>
      </c>
      <c r="XDN232" s="556"/>
      <c r="XDO232" s="556"/>
      <c r="XDP232" s="5">
        <v>0</v>
      </c>
      <c r="XDQ232" s="556" t="s">
        <v>13</v>
      </c>
      <c r="XDR232" s="556"/>
      <c r="XDS232" s="556"/>
      <c r="XDT232" s="5">
        <v>0</v>
      </c>
      <c r="XDU232" s="556" t="s">
        <v>13</v>
      </c>
      <c r="XDV232" s="556"/>
      <c r="XDW232" s="556"/>
      <c r="XDX232" s="5">
        <v>0</v>
      </c>
      <c r="XDY232" s="556" t="s">
        <v>13</v>
      </c>
      <c r="XDZ232" s="556"/>
      <c r="XEA232" s="556"/>
      <c r="XEB232" s="5">
        <v>0</v>
      </c>
      <c r="XEC232" s="556" t="s">
        <v>13</v>
      </c>
      <c r="XED232" s="556"/>
      <c r="XEE232" s="556"/>
      <c r="XEF232" s="5">
        <v>0</v>
      </c>
      <c r="XEG232" s="556" t="s">
        <v>13</v>
      </c>
      <c r="XEH232" s="556"/>
      <c r="XEI232" s="556"/>
      <c r="XEJ232" s="5">
        <v>0</v>
      </c>
      <c r="XEK232" s="556" t="s">
        <v>13</v>
      </c>
      <c r="XEL232" s="556"/>
      <c r="XEM232" s="556"/>
      <c r="XEN232" s="5">
        <v>0</v>
      </c>
      <c r="XEO232" s="556" t="s">
        <v>13</v>
      </c>
      <c r="XEP232" s="556"/>
      <c r="XEQ232" s="556"/>
      <c r="XER232" s="5">
        <v>0</v>
      </c>
      <c r="XES232" s="556" t="s">
        <v>13</v>
      </c>
      <c r="XET232" s="556"/>
      <c r="XEU232" s="556"/>
      <c r="XEV232" s="5">
        <v>0</v>
      </c>
      <c r="XEW232" s="556" t="s">
        <v>13</v>
      </c>
      <c r="XEX232" s="556"/>
      <c r="XEY232" s="556"/>
      <c r="XEZ232" s="5">
        <v>0</v>
      </c>
      <c r="XFA232" s="556" t="s">
        <v>13</v>
      </c>
      <c r="XFB232" s="556"/>
      <c r="XFC232" s="556"/>
      <c r="XFD232" s="5">
        <v>0</v>
      </c>
    </row>
    <row r="233" spans="1:16384" x14ac:dyDescent="0.25">
      <c r="A233" s="556"/>
      <c r="B233" s="556"/>
      <c r="C233" s="556"/>
      <c r="D233" s="4"/>
      <c r="E233" s="556"/>
      <c r="F233" s="556"/>
      <c r="G233" s="556"/>
      <c r="H233" s="4"/>
      <c r="I233" s="556"/>
      <c r="J233" s="556"/>
      <c r="K233" s="556"/>
      <c r="L233" s="4"/>
      <c r="M233" s="556"/>
      <c r="N233" s="556"/>
      <c r="O233" s="556"/>
      <c r="P233" s="4">
        <v>0</v>
      </c>
      <c r="Q233" s="556" t="s">
        <v>14</v>
      </c>
      <c r="R233" s="556"/>
      <c r="S233" s="556"/>
      <c r="T233" s="4">
        <v>0</v>
      </c>
      <c r="U233" s="556" t="s">
        <v>14</v>
      </c>
      <c r="V233" s="556"/>
      <c r="W233" s="556"/>
      <c r="X233" s="4">
        <v>0</v>
      </c>
      <c r="Y233" s="556" t="s">
        <v>14</v>
      </c>
      <c r="Z233" s="556"/>
      <c r="AA233" s="556"/>
      <c r="AB233" s="4">
        <v>0</v>
      </c>
      <c r="AC233" s="556" t="s">
        <v>14</v>
      </c>
      <c r="AD233" s="556"/>
      <c r="AE233" s="556"/>
      <c r="AF233" s="4">
        <v>0</v>
      </c>
      <c r="AG233" s="556" t="s">
        <v>14</v>
      </c>
      <c r="AH233" s="556"/>
      <c r="AI233" s="556"/>
      <c r="AJ233" s="4">
        <v>0</v>
      </c>
      <c r="AK233" s="556" t="s">
        <v>14</v>
      </c>
      <c r="AL233" s="556"/>
      <c r="AM233" s="556"/>
      <c r="AN233" s="4">
        <v>0</v>
      </c>
      <c r="AO233" s="556" t="s">
        <v>14</v>
      </c>
      <c r="AP233" s="556"/>
      <c r="AQ233" s="556"/>
      <c r="AR233" s="4">
        <v>0</v>
      </c>
      <c r="AS233" s="556" t="s">
        <v>14</v>
      </c>
      <c r="AT233" s="556"/>
      <c r="AU233" s="556"/>
      <c r="AV233" s="4">
        <v>0</v>
      </c>
      <c r="AW233" s="556" t="s">
        <v>14</v>
      </c>
      <c r="AX233" s="556"/>
      <c r="AY233" s="556"/>
      <c r="AZ233" s="4">
        <v>0</v>
      </c>
      <c r="BA233" s="556" t="s">
        <v>14</v>
      </c>
      <c r="BB233" s="556"/>
      <c r="BC233" s="556"/>
      <c r="BD233" s="4">
        <v>0</v>
      </c>
      <c r="BE233" s="556" t="s">
        <v>14</v>
      </c>
      <c r="BF233" s="556"/>
      <c r="BG233" s="556"/>
      <c r="BH233" s="4">
        <v>0</v>
      </c>
      <c r="BI233" s="556" t="s">
        <v>14</v>
      </c>
      <c r="BJ233" s="556"/>
      <c r="BK233" s="556"/>
      <c r="BL233" s="4">
        <v>0</v>
      </c>
      <c r="BM233" s="556" t="s">
        <v>14</v>
      </c>
      <c r="BN233" s="556"/>
      <c r="BO233" s="556"/>
      <c r="BP233" s="4">
        <v>0</v>
      </c>
      <c r="BQ233" s="556" t="s">
        <v>14</v>
      </c>
      <c r="BR233" s="556"/>
      <c r="BS233" s="556"/>
      <c r="BT233" s="4">
        <v>0</v>
      </c>
      <c r="BU233" s="556" t="s">
        <v>14</v>
      </c>
      <c r="BV233" s="556"/>
      <c r="BW233" s="556"/>
      <c r="BX233" s="4">
        <v>0</v>
      </c>
      <c r="BY233" s="556" t="s">
        <v>14</v>
      </c>
      <c r="BZ233" s="556"/>
      <c r="CA233" s="556"/>
      <c r="CB233" s="4">
        <v>0</v>
      </c>
      <c r="CC233" s="556" t="s">
        <v>14</v>
      </c>
      <c r="CD233" s="556"/>
      <c r="CE233" s="556"/>
      <c r="CF233" s="4">
        <v>0</v>
      </c>
      <c r="CG233" s="556" t="s">
        <v>14</v>
      </c>
      <c r="CH233" s="556"/>
      <c r="CI233" s="556"/>
      <c r="CJ233" s="4">
        <v>0</v>
      </c>
      <c r="CK233" s="556" t="s">
        <v>14</v>
      </c>
      <c r="CL233" s="556"/>
      <c r="CM233" s="556"/>
      <c r="CN233" s="4">
        <v>0</v>
      </c>
      <c r="CO233" s="556" t="s">
        <v>14</v>
      </c>
      <c r="CP233" s="556"/>
      <c r="CQ233" s="556"/>
      <c r="CR233" s="4">
        <v>0</v>
      </c>
      <c r="CS233" s="556" t="s">
        <v>14</v>
      </c>
      <c r="CT233" s="556"/>
      <c r="CU233" s="556"/>
      <c r="CV233" s="4">
        <v>0</v>
      </c>
      <c r="CW233" s="556" t="s">
        <v>14</v>
      </c>
      <c r="CX233" s="556"/>
      <c r="CY233" s="556"/>
      <c r="CZ233" s="4">
        <v>0</v>
      </c>
      <c r="DA233" s="556" t="s">
        <v>14</v>
      </c>
      <c r="DB233" s="556"/>
      <c r="DC233" s="556"/>
      <c r="DD233" s="4">
        <v>0</v>
      </c>
      <c r="DE233" s="556" t="s">
        <v>14</v>
      </c>
      <c r="DF233" s="556"/>
      <c r="DG233" s="556"/>
      <c r="DH233" s="4">
        <v>0</v>
      </c>
      <c r="DI233" s="556" t="s">
        <v>14</v>
      </c>
      <c r="DJ233" s="556"/>
      <c r="DK233" s="556"/>
      <c r="DL233" s="4">
        <v>0</v>
      </c>
      <c r="DM233" s="556" t="s">
        <v>14</v>
      </c>
      <c r="DN233" s="556"/>
      <c r="DO233" s="556"/>
      <c r="DP233" s="4">
        <v>0</v>
      </c>
      <c r="DQ233" s="556" t="s">
        <v>14</v>
      </c>
      <c r="DR233" s="556"/>
      <c r="DS233" s="556"/>
      <c r="DT233" s="4">
        <v>0</v>
      </c>
      <c r="DU233" s="556" t="s">
        <v>14</v>
      </c>
      <c r="DV233" s="556"/>
      <c r="DW233" s="556"/>
      <c r="DX233" s="4">
        <v>0</v>
      </c>
      <c r="DY233" s="556" t="s">
        <v>14</v>
      </c>
      <c r="DZ233" s="556"/>
      <c r="EA233" s="556"/>
      <c r="EB233" s="4">
        <v>0</v>
      </c>
      <c r="EC233" s="556" t="s">
        <v>14</v>
      </c>
      <c r="ED233" s="556"/>
      <c r="EE233" s="556"/>
      <c r="EF233" s="4">
        <v>0</v>
      </c>
      <c r="EG233" s="556" t="s">
        <v>14</v>
      </c>
      <c r="EH233" s="556"/>
      <c r="EI233" s="556"/>
      <c r="EJ233" s="4">
        <v>0</v>
      </c>
      <c r="EK233" s="556" t="s">
        <v>14</v>
      </c>
      <c r="EL233" s="556"/>
      <c r="EM233" s="556"/>
      <c r="EN233" s="4">
        <v>0</v>
      </c>
      <c r="EO233" s="556" t="s">
        <v>14</v>
      </c>
      <c r="EP233" s="556"/>
      <c r="EQ233" s="556"/>
      <c r="ER233" s="4">
        <v>0</v>
      </c>
      <c r="ES233" s="556" t="s">
        <v>14</v>
      </c>
      <c r="ET233" s="556"/>
      <c r="EU233" s="556"/>
      <c r="EV233" s="4">
        <v>0</v>
      </c>
      <c r="EW233" s="556" t="s">
        <v>14</v>
      </c>
      <c r="EX233" s="556"/>
      <c r="EY233" s="556"/>
      <c r="EZ233" s="4">
        <v>0</v>
      </c>
      <c r="FA233" s="556" t="s">
        <v>14</v>
      </c>
      <c r="FB233" s="556"/>
      <c r="FC233" s="556"/>
      <c r="FD233" s="4">
        <v>0</v>
      </c>
      <c r="FE233" s="556" t="s">
        <v>14</v>
      </c>
      <c r="FF233" s="556"/>
      <c r="FG233" s="556"/>
      <c r="FH233" s="4">
        <v>0</v>
      </c>
      <c r="FI233" s="556" t="s">
        <v>14</v>
      </c>
      <c r="FJ233" s="556"/>
      <c r="FK233" s="556"/>
      <c r="FL233" s="4">
        <v>0</v>
      </c>
      <c r="FM233" s="556" t="s">
        <v>14</v>
      </c>
      <c r="FN233" s="556"/>
      <c r="FO233" s="556"/>
      <c r="FP233" s="4">
        <v>0</v>
      </c>
      <c r="FQ233" s="556" t="s">
        <v>14</v>
      </c>
      <c r="FR233" s="556"/>
      <c r="FS233" s="556"/>
      <c r="FT233" s="4">
        <v>0</v>
      </c>
      <c r="FU233" s="556" t="s">
        <v>14</v>
      </c>
      <c r="FV233" s="556"/>
      <c r="FW233" s="556"/>
      <c r="FX233" s="4">
        <v>0</v>
      </c>
      <c r="FY233" s="556" t="s">
        <v>14</v>
      </c>
      <c r="FZ233" s="556"/>
      <c r="GA233" s="556"/>
      <c r="GB233" s="4">
        <v>0</v>
      </c>
      <c r="GC233" s="556" t="s">
        <v>14</v>
      </c>
      <c r="GD233" s="556"/>
      <c r="GE233" s="556"/>
      <c r="GF233" s="4">
        <v>0</v>
      </c>
      <c r="GG233" s="556" t="s">
        <v>14</v>
      </c>
      <c r="GH233" s="556"/>
      <c r="GI233" s="556"/>
      <c r="GJ233" s="4">
        <v>0</v>
      </c>
      <c r="GK233" s="556" t="s">
        <v>14</v>
      </c>
      <c r="GL233" s="556"/>
      <c r="GM233" s="556"/>
      <c r="GN233" s="4">
        <v>0</v>
      </c>
      <c r="GO233" s="556" t="s">
        <v>14</v>
      </c>
      <c r="GP233" s="556"/>
      <c r="GQ233" s="556"/>
      <c r="GR233" s="4">
        <v>0</v>
      </c>
      <c r="GS233" s="556" t="s">
        <v>14</v>
      </c>
      <c r="GT233" s="556"/>
      <c r="GU233" s="556"/>
      <c r="GV233" s="4">
        <v>0</v>
      </c>
      <c r="GW233" s="556" t="s">
        <v>14</v>
      </c>
      <c r="GX233" s="556"/>
      <c r="GY233" s="556"/>
      <c r="GZ233" s="4">
        <v>0</v>
      </c>
      <c r="HA233" s="556" t="s">
        <v>14</v>
      </c>
      <c r="HB233" s="556"/>
      <c r="HC233" s="556"/>
      <c r="HD233" s="4">
        <v>0</v>
      </c>
      <c r="HE233" s="556" t="s">
        <v>14</v>
      </c>
      <c r="HF233" s="556"/>
      <c r="HG233" s="556"/>
      <c r="HH233" s="4">
        <v>0</v>
      </c>
      <c r="HI233" s="556" t="s">
        <v>14</v>
      </c>
      <c r="HJ233" s="556"/>
      <c r="HK233" s="556"/>
      <c r="HL233" s="4">
        <v>0</v>
      </c>
      <c r="HM233" s="556" t="s">
        <v>14</v>
      </c>
      <c r="HN233" s="556"/>
      <c r="HO233" s="556"/>
      <c r="HP233" s="4">
        <v>0</v>
      </c>
      <c r="HQ233" s="556" t="s">
        <v>14</v>
      </c>
      <c r="HR233" s="556"/>
      <c r="HS233" s="556"/>
      <c r="HT233" s="4">
        <v>0</v>
      </c>
      <c r="HU233" s="556" t="s">
        <v>14</v>
      </c>
      <c r="HV233" s="556"/>
      <c r="HW233" s="556"/>
      <c r="HX233" s="4">
        <v>0</v>
      </c>
      <c r="HY233" s="556" t="s">
        <v>14</v>
      </c>
      <c r="HZ233" s="556"/>
      <c r="IA233" s="556"/>
      <c r="IB233" s="4">
        <v>0</v>
      </c>
      <c r="IC233" s="556" t="s">
        <v>14</v>
      </c>
      <c r="ID233" s="556"/>
      <c r="IE233" s="556"/>
      <c r="IF233" s="4">
        <v>0</v>
      </c>
      <c r="IG233" s="556" t="s">
        <v>14</v>
      </c>
      <c r="IH233" s="556"/>
      <c r="II233" s="556"/>
      <c r="IJ233" s="4">
        <v>0</v>
      </c>
      <c r="IK233" s="556" t="s">
        <v>14</v>
      </c>
      <c r="IL233" s="556"/>
      <c r="IM233" s="556"/>
      <c r="IN233" s="4">
        <v>0</v>
      </c>
      <c r="IO233" s="556" t="s">
        <v>14</v>
      </c>
      <c r="IP233" s="556"/>
      <c r="IQ233" s="556"/>
      <c r="IR233" s="4">
        <v>0</v>
      </c>
      <c r="IS233" s="556" t="s">
        <v>14</v>
      </c>
      <c r="IT233" s="556"/>
      <c r="IU233" s="556"/>
      <c r="IV233" s="4">
        <v>0</v>
      </c>
      <c r="IW233" s="556" t="s">
        <v>14</v>
      </c>
      <c r="IX233" s="556"/>
      <c r="IY233" s="556"/>
      <c r="IZ233" s="4">
        <v>0</v>
      </c>
      <c r="JA233" s="556" t="s">
        <v>14</v>
      </c>
      <c r="JB233" s="556"/>
      <c r="JC233" s="556"/>
      <c r="JD233" s="4">
        <v>0</v>
      </c>
      <c r="JE233" s="556" t="s">
        <v>14</v>
      </c>
      <c r="JF233" s="556"/>
      <c r="JG233" s="556"/>
      <c r="JH233" s="4">
        <v>0</v>
      </c>
      <c r="JI233" s="556" t="s">
        <v>14</v>
      </c>
      <c r="JJ233" s="556"/>
      <c r="JK233" s="556"/>
      <c r="JL233" s="4">
        <v>0</v>
      </c>
      <c r="JM233" s="556" t="s">
        <v>14</v>
      </c>
      <c r="JN233" s="556"/>
      <c r="JO233" s="556"/>
      <c r="JP233" s="4">
        <v>0</v>
      </c>
      <c r="JQ233" s="556" t="s">
        <v>14</v>
      </c>
      <c r="JR233" s="556"/>
      <c r="JS233" s="556"/>
      <c r="JT233" s="4">
        <v>0</v>
      </c>
      <c r="JU233" s="556" t="s">
        <v>14</v>
      </c>
      <c r="JV233" s="556"/>
      <c r="JW233" s="556"/>
      <c r="JX233" s="4">
        <v>0</v>
      </c>
      <c r="JY233" s="556" t="s">
        <v>14</v>
      </c>
      <c r="JZ233" s="556"/>
      <c r="KA233" s="556"/>
      <c r="KB233" s="4">
        <v>0</v>
      </c>
      <c r="KC233" s="556" t="s">
        <v>14</v>
      </c>
      <c r="KD233" s="556"/>
      <c r="KE233" s="556"/>
      <c r="KF233" s="4">
        <v>0</v>
      </c>
      <c r="KG233" s="556" t="s">
        <v>14</v>
      </c>
      <c r="KH233" s="556"/>
      <c r="KI233" s="556"/>
      <c r="KJ233" s="4">
        <v>0</v>
      </c>
      <c r="KK233" s="556" t="s">
        <v>14</v>
      </c>
      <c r="KL233" s="556"/>
      <c r="KM233" s="556"/>
      <c r="KN233" s="4">
        <v>0</v>
      </c>
      <c r="KO233" s="556" t="s">
        <v>14</v>
      </c>
      <c r="KP233" s="556"/>
      <c r="KQ233" s="556"/>
      <c r="KR233" s="4">
        <v>0</v>
      </c>
      <c r="KS233" s="556" t="s">
        <v>14</v>
      </c>
      <c r="KT233" s="556"/>
      <c r="KU233" s="556"/>
      <c r="KV233" s="4">
        <v>0</v>
      </c>
      <c r="KW233" s="556" t="s">
        <v>14</v>
      </c>
      <c r="KX233" s="556"/>
      <c r="KY233" s="556"/>
      <c r="KZ233" s="4">
        <v>0</v>
      </c>
      <c r="LA233" s="556" t="s">
        <v>14</v>
      </c>
      <c r="LB233" s="556"/>
      <c r="LC233" s="556"/>
      <c r="LD233" s="4">
        <v>0</v>
      </c>
      <c r="LE233" s="556" t="s">
        <v>14</v>
      </c>
      <c r="LF233" s="556"/>
      <c r="LG233" s="556"/>
      <c r="LH233" s="4">
        <v>0</v>
      </c>
      <c r="LI233" s="556" t="s">
        <v>14</v>
      </c>
      <c r="LJ233" s="556"/>
      <c r="LK233" s="556"/>
      <c r="LL233" s="4">
        <v>0</v>
      </c>
      <c r="LM233" s="556" t="s">
        <v>14</v>
      </c>
      <c r="LN233" s="556"/>
      <c r="LO233" s="556"/>
      <c r="LP233" s="4">
        <v>0</v>
      </c>
      <c r="LQ233" s="556" t="s">
        <v>14</v>
      </c>
      <c r="LR233" s="556"/>
      <c r="LS233" s="556"/>
      <c r="LT233" s="4">
        <v>0</v>
      </c>
      <c r="LU233" s="556" t="s">
        <v>14</v>
      </c>
      <c r="LV233" s="556"/>
      <c r="LW233" s="556"/>
      <c r="LX233" s="4">
        <v>0</v>
      </c>
      <c r="LY233" s="556" t="s">
        <v>14</v>
      </c>
      <c r="LZ233" s="556"/>
      <c r="MA233" s="556"/>
      <c r="MB233" s="4">
        <v>0</v>
      </c>
      <c r="MC233" s="556" t="s">
        <v>14</v>
      </c>
      <c r="MD233" s="556"/>
      <c r="ME233" s="556"/>
      <c r="MF233" s="4">
        <v>0</v>
      </c>
      <c r="MG233" s="556" t="s">
        <v>14</v>
      </c>
      <c r="MH233" s="556"/>
      <c r="MI233" s="556"/>
      <c r="MJ233" s="4">
        <v>0</v>
      </c>
      <c r="MK233" s="556" t="s">
        <v>14</v>
      </c>
      <c r="ML233" s="556"/>
      <c r="MM233" s="556"/>
      <c r="MN233" s="4">
        <v>0</v>
      </c>
      <c r="MO233" s="556" t="s">
        <v>14</v>
      </c>
      <c r="MP233" s="556"/>
      <c r="MQ233" s="556"/>
      <c r="MR233" s="4">
        <v>0</v>
      </c>
      <c r="MS233" s="556" t="s">
        <v>14</v>
      </c>
      <c r="MT233" s="556"/>
      <c r="MU233" s="556"/>
      <c r="MV233" s="4">
        <v>0</v>
      </c>
      <c r="MW233" s="556" t="s">
        <v>14</v>
      </c>
      <c r="MX233" s="556"/>
      <c r="MY233" s="556"/>
      <c r="MZ233" s="4">
        <v>0</v>
      </c>
      <c r="NA233" s="556" t="s">
        <v>14</v>
      </c>
      <c r="NB233" s="556"/>
      <c r="NC233" s="556"/>
      <c r="ND233" s="4">
        <v>0</v>
      </c>
      <c r="NE233" s="556" t="s">
        <v>14</v>
      </c>
      <c r="NF233" s="556"/>
      <c r="NG233" s="556"/>
      <c r="NH233" s="4">
        <v>0</v>
      </c>
      <c r="NI233" s="556" t="s">
        <v>14</v>
      </c>
      <c r="NJ233" s="556"/>
      <c r="NK233" s="556"/>
      <c r="NL233" s="4">
        <v>0</v>
      </c>
      <c r="NM233" s="556" t="s">
        <v>14</v>
      </c>
      <c r="NN233" s="556"/>
      <c r="NO233" s="556"/>
      <c r="NP233" s="4">
        <v>0</v>
      </c>
      <c r="NQ233" s="556" t="s">
        <v>14</v>
      </c>
      <c r="NR233" s="556"/>
      <c r="NS233" s="556"/>
      <c r="NT233" s="4">
        <v>0</v>
      </c>
      <c r="NU233" s="556" t="s">
        <v>14</v>
      </c>
      <c r="NV233" s="556"/>
      <c r="NW233" s="556"/>
      <c r="NX233" s="4">
        <v>0</v>
      </c>
      <c r="NY233" s="556" t="s">
        <v>14</v>
      </c>
      <c r="NZ233" s="556"/>
      <c r="OA233" s="556"/>
      <c r="OB233" s="4">
        <v>0</v>
      </c>
      <c r="OC233" s="556" t="s">
        <v>14</v>
      </c>
      <c r="OD233" s="556"/>
      <c r="OE233" s="556"/>
      <c r="OF233" s="4">
        <v>0</v>
      </c>
      <c r="OG233" s="556" t="s">
        <v>14</v>
      </c>
      <c r="OH233" s="556"/>
      <c r="OI233" s="556"/>
      <c r="OJ233" s="4">
        <v>0</v>
      </c>
      <c r="OK233" s="556" t="s">
        <v>14</v>
      </c>
      <c r="OL233" s="556"/>
      <c r="OM233" s="556"/>
      <c r="ON233" s="4">
        <v>0</v>
      </c>
      <c r="OO233" s="556" t="s">
        <v>14</v>
      </c>
      <c r="OP233" s="556"/>
      <c r="OQ233" s="556"/>
      <c r="OR233" s="4">
        <v>0</v>
      </c>
      <c r="OS233" s="556" t="s">
        <v>14</v>
      </c>
      <c r="OT233" s="556"/>
      <c r="OU233" s="556"/>
      <c r="OV233" s="4">
        <v>0</v>
      </c>
      <c r="OW233" s="556" t="s">
        <v>14</v>
      </c>
      <c r="OX233" s="556"/>
      <c r="OY233" s="556"/>
      <c r="OZ233" s="4">
        <v>0</v>
      </c>
      <c r="PA233" s="556" t="s">
        <v>14</v>
      </c>
      <c r="PB233" s="556"/>
      <c r="PC233" s="556"/>
      <c r="PD233" s="4">
        <v>0</v>
      </c>
      <c r="PE233" s="556" t="s">
        <v>14</v>
      </c>
      <c r="PF233" s="556"/>
      <c r="PG233" s="556"/>
      <c r="PH233" s="4">
        <v>0</v>
      </c>
      <c r="PI233" s="556" t="s">
        <v>14</v>
      </c>
      <c r="PJ233" s="556"/>
      <c r="PK233" s="556"/>
      <c r="PL233" s="4">
        <v>0</v>
      </c>
      <c r="PM233" s="556" t="s">
        <v>14</v>
      </c>
      <c r="PN233" s="556"/>
      <c r="PO233" s="556"/>
      <c r="PP233" s="4">
        <v>0</v>
      </c>
      <c r="PQ233" s="556" t="s">
        <v>14</v>
      </c>
      <c r="PR233" s="556"/>
      <c r="PS233" s="556"/>
      <c r="PT233" s="4">
        <v>0</v>
      </c>
      <c r="PU233" s="556" t="s">
        <v>14</v>
      </c>
      <c r="PV233" s="556"/>
      <c r="PW233" s="556"/>
      <c r="PX233" s="4">
        <v>0</v>
      </c>
      <c r="PY233" s="556" t="s">
        <v>14</v>
      </c>
      <c r="PZ233" s="556"/>
      <c r="QA233" s="556"/>
      <c r="QB233" s="4">
        <v>0</v>
      </c>
      <c r="QC233" s="556" t="s">
        <v>14</v>
      </c>
      <c r="QD233" s="556"/>
      <c r="QE233" s="556"/>
      <c r="QF233" s="4">
        <v>0</v>
      </c>
      <c r="QG233" s="556" t="s">
        <v>14</v>
      </c>
      <c r="QH233" s="556"/>
      <c r="QI233" s="556"/>
      <c r="QJ233" s="4">
        <v>0</v>
      </c>
      <c r="QK233" s="556" t="s">
        <v>14</v>
      </c>
      <c r="QL233" s="556"/>
      <c r="QM233" s="556"/>
      <c r="QN233" s="4">
        <v>0</v>
      </c>
      <c r="QO233" s="556" t="s">
        <v>14</v>
      </c>
      <c r="QP233" s="556"/>
      <c r="QQ233" s="556"/>
      <c r="QR233" s="4">
        <v>0</v>
      </c>
      <c r="QS233" s="556" t="s">
        <v>14</v>
      </c>
      <c r="QT233" s="556"/>
      <c r="QU233" s="556"/>
      <c r="QV233" s="4">
        <v>0</v>
      </c>
      <c r="QW233" s="556" t="s">
        <v>14</v>
      </c>
      <c r="QX233" s="556"/>
      <c r="QY233" s="556"/>
      <c r="QZ233" s="4">
        <v>0</v>
      </c>
      <c r="RA233" s="556" t="s">
        <v>14</v>
      </c>
      <c r="RB233" s="556"/>
      <c r="RC233" s="556"/>
      <c r="RD233" s="4">
        <v>0</v>
      </c>
      <c r="RE233" s="556" t="s">
        <v>14</v>
      </c>
      <c r="RF233" s="556"/>
      <c r="RG233" s="556"/>
      <c r="RH233" s="4">
        <v>0</v>
      </c>
      <c r="RI233" s="556" t="s">
        <v>14</v>
      </c>
      <c r="RJ233" s="556"/>
      <c r="RK233" s="556"/>
      <c r="RL233" s="4">
        <v>0</v>
      </c>
      <c r="RM233" s="556" t="s">
        <v>14</v>
      </c>
      <c r="RN233" s="556"/>
      <c r="RO233" s="556"/>
      <c r="RP233" s="4">
        <v>0</v>
      </c>
      <c r="RQ233" s="556" t="s">
        <v>14</v>
      </c>
      <c r="RR233" s="556"/>
      <c r="RS233" s="556"/>
      <c r="RT233" s="4">
        <v>0</v>
      </c>
      <c r="RU233" s="556" t="s">
        <v>14</v>
      </c>
      <c r="RV233" s="556"/>
      <c r="RW233" s="556"/>
      <c r="RX233" s="4">
        <v>0</v>
      </c>
      <c r="RY233" s="556" t="s">
        <v>14</v>
      </c>
      <c r="RZ233" s="556"/>
      <c r="SA233" s="556"/>
      <c r="SB233" s="4">
        <v>0</v>
      </c>
      <c r="SC233" s="556" t="s">
        <v>14</v>
      </c>
      <c r="SD233" s="556"/>
      <c r="SE233" s="556"/>
      <c r="SF233" s="4">
        <v>0</v>
      </c>
      <c r="SG233" s="556" t="s">
        <v>14</v>
      </c>
      <c r="SH233" s="556"/>
      <c r="SI233" s="556"/>
      <c r="SJ233" s="4">
        <v>0</v>
      </c>
      <c r="SK233" s="556" t="s">
        <v>14</v>
      </c>
      <c r="SL233" s="556"/>
      <c r="SM233" s="556"/>
      <c r="SN233" s="4">
        <v>0</v>
      </c>
      <c r="SO233" s="556" t="s">
        <v>14</v>
      </c>
      <c r="SP233" s="556"/>
      <c r="SQ233" s="556"/>
      <c r="SR233" s="4">
        <v>0</v>
      </c>
      <c r="SS233" s="556" t="s">
        <v>14</v>
      </c>
      <c r="ST233" s="556"/>
      <c r="SU233" s="556"/>
      <c r="SV233" s="4">
        <v>0</v>
      </c>
      <c r="SW233" s="556" t="s">
        <v>14</v>
      </c>
      <c r="SX233" s="556"/>
      <c r="SY233" s="556"/>
      <c r="SZ233" s="4">
        <v>0</v>
      </c>
      <c r="TA233" s="556" t="s">
        <v>14</v>
      </c>
      <c r="TB233" s="556"/>
      <c r="TC233" s="556"/>
      <c r="TD233" s="4">
        <v>0</v>
      </c>
      <c r="TE233" s="556" t="s">
        <v>14</v>
      </c>
      <c r="TF233" s="556"/>
      <c r="TG233" s="556"/>
      <c r="TH233" s="4">
        <v>0</v>
      </c>
      <c r="TI233" s="556" t="s">
        <v>14</v>
      </c>
      <c r="TJ233" s="556"/>
      <c r="TK233" s="556"/>
      <c r="TL233" s="4">
        <v>0</v>
      </c>
      <c r="TM233" s="556" t="s">
        <v>14</v>
      </c>
      <c r="TN233" s="556"/>
      <c r="TO233" s="556"/>
      <c r="TP233" s="4">
        <v>0</v>
      </c>
      <c r="TQ233" s="556" t="s">
        <v>14</v>
      </c>
      <c r="TR233" s="556"/>
      <c r="TS233" s="556"/>
      <c r="TT233" s="4">
        <v>0</v>
      </c>
      <c r="TU233" s="556" t="s">
        <v>14</v>
      </c>
      <c r="TV233" s="556"/>
      <c r="TW233" s="556"/>
      <c r="TX233" s="4">
        <v>0</v>
      </c>
      <c r="TY233" s="556" t="s">
        <v>14</v>
      </c>
      <c r="TZ233" s="556"/>
      <c r="UA233" s="556"/>
      <c r="UB233" s="4">
        <v>0</v>
      </c>
      <c r="UC233" s="556" t="s">
        <v>14</v>
      </c>
      <c r="UD233" s="556"/>
      <c r="UE233" s="556"/>
      <c r="UF233" s="4">
        <v>0</v>
      </c>
      <c r="UG233" s="556" t="s">
        <v>14</v>
      </c>
      <c r="UH233" s="556"/>
      <c r="UI233" s="556"/>
      <c r="UJ233" s="4">
        <v>0</v>
      </c>
      <c r="UK233" s="556" t="s">
        <v>14</v>
      </c>
      <c r="UL233" s="556"/>
      <c r="UM233" s="556"/>
      <c r="UN233" s="4">
        <v>0</v>
      </c>
      <c r="UO233" s="556" t="s">
        <v>14</v>
      </c>
      <c r="UP233" s="556"/>
      <c r="UQ233" s="556"/>
      <c r="UR233" s="4">
        <v>0</v>
      </c>
      <c r="US233" s="556" t="s">
        <v>14</v>
      </c>
      <c r="UT233" s="556"/>
      <c r="UU233" s="556"/>
      <c r="UV233" s="4">
        <v>0</v>
      </c>
      <c r="UW233" s="556" t="s">
        <v>14</v>
      </c>
      <c r="UX233" s="556"/>
      <c r="UY233" s="556"/>
      <c r="UZ233" s="4">
        <v>0</v>
      </c>
      <c r="VA233" s="556" t="s">
        <v>14</v>
      </c>
      <c r="VB233" s="556"/>
      <c r="VC233" s="556"/>
      <c r="VD233" s="4">
        <v>0</v>
      </c>
      <c r="VE233" s="556" t="s">
        <v>14</v>
      </c>
      <c r="VF233" s="556"/>
      <c r="VG233" s="556"/>
      <c r="VH233" s="4">
        <v>0</v>
      </c>
      <c r="VI233" s="556" t="s">
        <v>14</v>
      </c>
      <c r="VJ233" s="556"/>
      <c r="VK233" s="556"/>
      <c r="VL233" s="4">
        <v>0</v>
      </c>
      <c r="VM233" s="556" t="s">
        <v>14</v>
      </c>
      <c r="VN233" s="556"/>
      <c r="VO233" s="556"/>
      <c r="VP233" s="4">
        <v>0</v>
      </c>
      <c r="VQ233" s="556" t="s">
        <v>14</v>
      </c>
      <c r="VR233" s="556"/>
      <c r="VS233" s="556"/>
      <c r="VT233" s="4">
        <v>0</v>
      </c>
      <c r="VU233" s="556" t="s">
        <v>14</v>
      </c>
      <c r="VV233" s="556"/>
      <c r="VW233" s="556"/>
      <c r="VX233" s="4">
        <v>0</v>
      </c>
      <c r="VY233" s="556" t="s">
        <v>14</v>
      </c>
      <c r="VZ233" s="556"/>
      <c r="WA233" s="556"/>
      <c r="WB233" s="4">
        <v>0</v>
      </c>
      <c r="WC233" s="556" t="s">
        <v>14</v>
      </c>
      <c r="WD233" s="556"/>
      <c r="WE233" s="556"/>
      <c r="WF233" s="4">
        <v>0</v>
      </c>
      <c r="WG233" s="556" t="s">
        <v>14</v>
      </c>
      <c r="WH233" s="556"/>
      <c r="WI233" s="556"/>
      <c r="WJ233" s="4">
        <v>0</v>
      </c>
      <c r="WK233" s="556" t="s">
        <v>14</v>
      </c>
      <c r="WL233" s="556"/>
      <c r="WM233" s="556"/>
      <c r="WN233" s="4">
        <v>0</v>
      </c>
      <c r="WO233" s="556" t="s">
        <v>14</v>
      </c>
      <c r="WP233" s="556"/>
      <c r="WQ233" s="556"/>
      <c r="WR233" s="4">
        <v>0</v>
      </c>
      <c r="WS233" s="556" t="s">
        <v>14</v>
      </c>
      <c r="WT233" s="556"/>
      <c r="WU233" s="556"/>
      <c r="WV233" s="4">
        <v>0</v>
      </c>
      <c r="WW233" s="556" t="s">
        <v>14</v>
      </c>
      <c r="WX233" s="556"/>
      <c r="WY233" s="556"/>
      <c r="WZ233" s="4">
        <v>0</v>
      </c>
      <c r="XA233" s="556" t="s">
        <v>14</v>
      </c>
      <c r="XB233" s="556"/>
      <c r="XC233" s="556"/>
      <c r="XD233" s="4">
        <v>0</v>
      </c>
      <c r="XE233" s="556" t="s">
        <v>14</v>
      </c>
      <c r="XF233" s="556"/>
      <c r="XG233" s="556"/>
      <c r="XH233" s="4">
        <v>0</v>
      </c>
      <c r="XI233" s="556" t="s">
        <v>14</v>
      </c>
      <c r="XJ233" s="556"/>
      <c r="XK233" s="556"/>
      <c r="XL233" s="4">
        <v>0</v>
      </c>
      <c r="XM233" s="556" t="s">
        <v>14</v>
      </c>
      <c r="XN233" s="556"/>
      <c r="XO233" s="556"/>
      <c r="XP233" s="4">
        <v>0</v>
      </c>
      <c r="XQ233" s="556" t="s">
        <v>14</v>
      </c>
      <c r="XR233" s="556"/>
      <c r="XS233" s="556"/>
      <c r="XT233" s="4">
        <v>0</v>
      </c>
      <c r="XU233" s="556" t="s">
        <v>14</v>
      </c>
      <c r="XV233" s="556"/>
      <c r="XW233" s="556"/>
      <c r="XX233" s="4">
        <v>0</v>
      </c>
      <c r="XY233" s="556" t="s">
        <v>14</v>
      </c>
      <c r="XZ233" s="556"/>
      <c r="YA233" s="556"/>
      <c r="YB233" s="4">
        <v>0</v>
      </c>
      <c r="YC233" s="556" t="s">
        <v>14</v>
      </c>
      <c r="YD233" s="556"/>
      <c r="YE233" s="556"/>
      <c r="YF233" s="4">
        <v>0</v>
      </c>
      <c r="YG233" s="556" t="s">
        <v>14</v>
      </c>
      <c r="YH233" s="556"/>
      <c r="YI233" s="556"/>
      <c r="YJ233" s="4">
        <v>0</v>
      </c>
      <c r="YK233" s="556" t="s">
        <v>14</v>
      </c>
      <c r="YL233" s="556"/>
      <c r="YM233" s="556"/>
      <c r="YN233" s="4">
        <v>0</v>
      </c>
      <c r="YO233" s="556" t="s">
        <v>14</v>
      </c>
      <c r="YP233" s="556"/>
      <c r="YQ233" s="556"/>
      <c r="YR233" s="4">
        <v>0</v>
      </c>
      <c r="YS233" s="556" t="s">
        <v>14</v>
      </c>
      <c r="YT233" s="556"/>
      <c r="YU233" s="556"/>
      <c r="YV233" s="4">
        <v>0</v>
      </c>
      <c r="YW233" s="556" t="s">
        <v>14</v>
      </c>
      <c r="YX233" s="556"/>
      <c r="YY233" s="556"/>
      <c r="YZ233" s="4">
        <v>0</v>
      </c>
      <c r="ZA233" s="556" t="s">
        <v>14</v>
      </c>
      <c r="ZB233" s="556"/>
      <c r="ZC233" s="556"/>
      <c r="ZD233" s="4">
        <v>0</v>
      </c>
      <c r="ZE233" s="556" t="s">
        <v>14</v>
      </c>
      <c r="ZF233" s="556"/>
      <c r="ZG233" s="556"/>
      <c r="ZH233" s="4">
        <v>0</v>
      </c>
      <c r="ZI233" s="556" t="s">
        <v>14</v>
      </c>
      <c r="ZJ233" s="556"/>
      <c r="ZK233" s="556"/>
      <c r="ZL233" s="4">
        <v>0</v>
      </c>
      <c r="ZM233" s="556" t="s">
        <v>14</v>
      </c>
      <c r="ZN233" s="556"/>
      <c r="ZO233" s="556"/>
      <c r="ZP233" s="4">
        <v>0</v>
      </c>
      <c r="ZQ233" s="556" t="s">
        <v>14</v>
      </c>
      <c r="ZR233" s="556"/>
      <c r="ZS233" s="556"/>
      <c r="ZT233" s="4">
        <v>0</v>
      </c>
      <c r="ZU233" s="556" t="s">
        <v>14</v>
      </c>
      <c r="ZV233" s="556"/>
      <c r="ZW233" s="556"/>
      <c r="ZX233" s="4">
        <v>0</v>
      </c>
      <c r="ZY233" s="556" t="s">
        <v>14</v>
      </c>
      <c r="ZZ233" s="556"/>
      <c r="AAA233" s="556"/>
      <c r="AAB233" s="4">
        <v>0</v>
      </c>
      <c r="AAC233" s="556" t="s">
        <v>14</v>
      </c>
      <c r="AAD233" s="556"/>
      <c r="AAE233" s="556"/>
      <c r="AAF233" s="4">
        <v>0</v>
      </c>
      <c r="AAG233" s="556" t="s">
        <v>14</v>
      </c>
      <c r="AAH233" s="556"/>
      <c r="AAI233" s="556"/>
      <c r="AAJ233" s="4">
        <v>0</v>
      </c>
      <c r="AAK233" s="556" t="s">
        <v>14</v>
      </c>
      <c r="AAL233" s="556"/>
      <c r="AAM233" s="556"/>
      <c r="AAN233" s="4">
        <v>0</v>
      </c>
      <c r="AAO233" s="556" t="s">
        <v>14</v>
      </c>
      <c r="AAP233" s="556"/>
      <c r="AAQ233" s="556"/>
      <c r="AAR233" s="4">
        <v>0</v>
      </c>
      <c r="AAS233" s="556" t="s">
        <v>14</v>
      </c>
      <c r="AAT233" s="556"/>
      <c r="AAU233" s="556"/>
      <c r="AAV233" s="4">
        <v>0</v>
      </c>
      <c r="AAW233" s="556" t="s">
        <v>14</v>
      </c>
      <c r="AAX233" s="556"/>
      <c r="AAY233" s="556"/>
      <c r="AAZ233" s="4">
        <v>0</v>
      </c>
      <c r="ABA233" s="556" t="s">
        <v>14</v>
      </c>
      <c r="ABB233" s="556"/>
      <c r="ABC233" s="556"/>
      <c r="ABD233" s="4">
        <v>0</v>
      </c>
      <c r="ABE233" s="556" t="s">
        <v>14</v>
      </c>
      <c r="ABF233" s="556"/>
      <c r="ABG233" s="556"/>
      <c r="ABH233" s="4">
        <v>0</v>
      </c>
      <c r="ABI233" s="556" t="s">
        <v>14</v>
      </c>
      <c r="ABJ233" s="556"/>
      <c r="ABK233" s="556"/>
      <c r="ABL233" s="4">
        <v>0</v>
      </c>
      <c r="ABM233" s="556" t="s">
        <v>14</v>
      </c>
      <c r="ABN233" s="556"/>
      <c r="ABO233" s="556"/>
      <c r="ABP233" s="4">
        <v>0</v>
      </c>
      <c r="ABQ233" s="556" t="s">
        <v>14</v>
      </c>
      <c r="ABR233" s="556"/>
      <c r="ABS233" s="556"/>
      <c r="ABT233" s="4">
        <v>0</v>
      </c>
      <c r="ABU233" s="556" t="s">
        <v>14</v>
      </c>
      <c r="ABV233" s="556"/>
      <c r="ABW233" s="556"/>
      <c r="ABX233" s="4">
        <v>0</v>
      </c>
      <c r="ABY233" s="556" t="s">
        <v>14</v>
      </c>
      <c r="ABZ233" s="556"/>
      <c r="ACA233" s="556"/>
      <c r="ACB233" s="4">
        <v>0</v>
      </c>
      <c r="ACC233" s="556" t="s">
        <v>14</v>
      </c>
      <c r="ACD233" s="556"/>
      <c r="ACE233" s="556"/>
      <c r="ACF233" s="4">
        <v>0</v>
      </c>
      <c r="ACG233" s="556" t="s">
        <v>14</v>
      </c>
      <c r="ACH233" s="556"/>
      <c r="ACI233" s="556"/>
      <c r="ACJ233" s="4">
        <v>0</v>
      </c>
      <c r="ACK233" s="556" t="s">
        <v>14</v>
      </c>
      <c r="ACL233" s="556"/>
      <c r="ACM233" s="556"/>
      <c r="ACN233" s="4">
        <v>0</v>
      </c>
      <c r="ACO233" s="556" t="s">
        <v>14</v>
      </c>
      <c r="ACP233" s="556"/>
      <c r="ACQ233" s="556"/>
      <c r="ACR233" s="4">
        <v>0</v>
      </c>
      <c r="ACS233" s="556" t="s">
        <v>14</v>
      </c>
      <c r="ACT233" s="556"/>
      <c r="ACU233" s="556"/>
      <c r="ACV233" s="4">
        <v>0</v>
      </c>
      <c r="ACW233" s="556" t="s">
        <v>14</v>
      </c>
      <c r="ACX233" s="556"/>
      <c r="ACY233" s="556"/>
      <c r="ACZ233" s="4">
        <v>0</v>
      </c>
      <c r="ADA233" s="556" t="s">
        <v>14</v>
      </c>
      <c r="ADB233" s="556"/>
      <c r="ADC233" s="556"/>
      <c r="ADD233" s="4">
        <v>0</v>
      </c>
      <c r="ADE233" s="556" t="s">
        <v>14</v>
      </c>
      <c r="ADF233" s="556"/>
      <c r="ADG233" s="556"/>
      <c r="ADH233" s="4">
        <v>0</v>
      </c>
      <c r="ADI233" s="556" t="s">
        <v>14</v>
      </c>
      <c r="ADJ233" s="556"/>
      <c r="ADK233" s="556"/>
      <c r="ADL233" s="4">
        <v>0</v>
      </c>
      <c r="ADM233" s="556" t="s">
        <v>14</v>
      </c>
      <c r="ADN233" s="556"/>
      <c r="ADO233" s="556"/>
      <c r="ADP233" s="4">
        <v>0</v>
      </c>
      <c r="ADQ233" s="556" t="s">
        <v>14</v>
      </c>
      <c r="ADR233" s="556"/>
      <c r="ADS233" s="556"/>
      <c r="ADT233" s="4">
        <v>0</v>
      </c>
      <c r="ADU233" s="556" t="s">
        <v>14</v>
      </c>
      <c r="ADV233" s="556"/>
      <c r="ADW233" s="556"/>
      <c r="ADX233" s="4">
        <v>0</v>
      </c>
      <c r="ADY233" s="556" t="s">
        <v>14</v>
      </c>
      <c r="ADZ233" s="556"/>
      <c r="AEA233" s="556"/>
      <c r="AEB233" s="4">
        <v>0</v>
      </c>
      <c r="AEC233" s="556" t="s">
        <v>14</v>
      </c>
      <c r="AED233" s="556"/>
      <c r="AEE233" s="556"/>
      <c r="AEF233" s="4">
        <v>0</v>
      </c>
      <c r="AEG233" s="556" t="s">
        <v>14</v>
      </c>
      <c r="AEH233" s="556"/>
      <c r="AEI233" s="556"/>
      <c r="AEJ233" s="4">
        <v>0</v>
      </c>
      <c r="AEK233" s="556" t="s">
        <v>14</v>
      </c>
      <c r="AEL233" s="556"/>
      <c r="AEM233" s="556"/>
      <c r="AEN233" s="4">
        <v>0</v>
      </c>
      <c r="AEO233" s="556" t="s">
        <v>14</v>
      </c>
      <c r="AEP233" s="556"/>
      <c r="AEQ233" s="556"/>
      <c r="AER233" s="4">
        <v>0</v>
      </c>
      <c r="AES233" s="556" t="s">
        <v>14</v>
      </c>
      <c r="AET233" s="556"/>
      <c r="AEU233" s="556"/>
      <c r="AEV233" s="4">
        <v>0</v>
      </c>
      <c r="AEW233" s="556" t="s">
        <v>14</v>
      </c>
      <c r="AEX233" s="556"/>
      <c r="AEY233" s="556"/>
      <c r="AEZ233" s="4">
        <v>0</v>
      </c>
      <c r="AFA233" s="556" t="s">
        <v>14</v>
      </c>
      <c r="AFB233" s="556"/>
      <c r="AFC233" s="556"/>
      <c r="AFD233" s="4">
        <v>0</v>
      </c>
      <c r="AFE233" s="556" t="s">
        <v>14</v>
      </c>
      <c r="AFF233" s="556"/>
      <c r="AFG233" s="556"/>
      <c r="AFH233" s="4">
        <v>0</v>
      </c>
      <c r="AFI233" s="556" t="s">
        <v>14</v>
      </c>
      <c r="AFJ233" s="556"/>
      <c r="AFK233" s="556"/>
      <c r="AFL233" s="4">
        <v>0</v>
      </c>
      <c r="AFM233" s="556" t="s">
        <v>14</v>
      </c>
      <c r="AFN233" s="556"/>
      <c r="AFO233" s="556"/>
      <c r="AFP233" s="4">
        <v>0</v>
      </c>
      <c r="AFQ233" s="556" t="s">
        <v>14</v>
      </c>
      <c r="AFR233" s="556"/>
      <c r="AFS233" s="556"/>
      <c r="AFT233" s="4">
        <v>0</v>
      </c>
      <c r="AFU233" s="556" t="s">
        <v>14</v>
      </c>
      <c r="AFV233" s="556"/>
      <c r="AFW233" s="556"/>
      <c r="AFX233" s="4">
        <v>0</v>
      </c>
      <c r="AFY233" s="556" t="s">
        <v>14</v>
      </c>
      <c r="AFZ233" s="556"/>
      <c r="AGA233" s="556"/>
      <c r="AGB233" s="4">
        <v>0</v>
      </c>
      <c r="AGC233" s="556" t="s">
        <v>14</v>
      </c>
      <c r="AGD233" s="556"/>
      <c r="AGE233" s="556"/>
      <c r="AGF233" s="4">
        <v>0</v>
      </c>
      <c r="AGG233" s="556" t="s">
        <v>14</v>
      </c>
      <c r="AGH233" s="556"/>
      <c r="AGI233" s="556"/>
      <c r="AGJ233" s="4">
        <v>0</v>
      </c>
      <c r="AGK233" s="556" t="s">
        <v>14</v>
      </c>
      <c r="AGL233" s="556"/>
      <c r="AGM233" s="556"/>
      <c r="AGN233" s="4">
        <v>0</v>
      </c>
      <c r="AGO233" s="556" t="s">
        <v>14</v>
      </c>
      <c r="AGP233" s="556"/>
      <c r="AGQ233" s="556"/>
      <c r="AGR233" s="4">
        <v>0</v>
      </c>
      <c r="AGS233" s="556" t="s">
        <v>14</v>
      </c>
      <c r="AGT233" s="556"/>
      <c r="AGU233" s="556"/>
      <c r="AGV233" s="4">
        <v>0</v>
      </c>
      <c r="AGW233" s="556" t="s">
        <v>14</v>
      </c>
      <c r="AGX233" s="556"/>
      <c r="AGY233" s="556"/>
      <c r="AGZ233" s="4">
        <v>0</v>
      </c>
      <c r="AHA233" s="556" t="s">
        <v>14</v>
      </c>
      <c r="AHB233" s="556"/>
      <c r="AHC233" s="556"/>
      <c r="AHD233" s="4">
        <v>0</v>
      </c>
      <c r="AHE233" s="556" t="s">
        <v>14</v>
      </c>
      <c r="AHF233" s="556"/>
      <c r="AHG233" s="556"/>
      <c r="AHH233" s="4">
        <v>0</v>
      </c>
      <c r="AHI233" s="556" t="s">
        <v>14</v>
      </c>
      <c r="AHJ233" s="556"/>
      <c r="AHK233" s="556"/>
      <c r="AHL233" s="4">
        <v>0</v>
      </c>
      <c r="AHM233" s="556" t="s">
        <v>14</v>
      </c>
      <c r="AHN233" s="556"/>
      <c r="AHO233" s="556"/>
      <c r="AHP233" s="4">
        <v>0</v>
      </c>
      <c r="AHQ233" s="556" t="s">
        <v>14</v>
      </c>
      <c r="AHR233" s="556"/>
      <c r="AHS233" s="556"/>
      <c r="AHT233" s="4">
        <v>0</v>
      </c>
      <c r="AHU233" s="556" t="s">
        <v>14</v>
      </c>
      <c r="AHV233" s="556"/>
      <c r="AHW233" s="556"/>
      <c r="AHX233" s="4">
        <v>0</v>
      </c>
      <c r="AHY233" s="556" t="s">
        <v>14</v>
      </c>
      <c r="AHZ233" s="556"/>
      <c r="AIA233" s="556"/>
      <c r="AIB233" s="4">
        <v>0</v>
      </c>
      <c r="AIC233" s="556" t="s">
        <v>14</v>
      </c>
      <c r="AID233" s="556"/>
      <c r="AIE233" s="556"/>
      <c r="AIF233" s="4">
        <v>0</v>
      </c>
      <c r="AIG233" s="556" t="s">
        <v>14</v>
      </c>
      <c r="AIH233" s="556"/>
      <c r="AII233" s="556"/>
      <c r="AIJ233" s="4">
        <v>0</v>
      </c>
      <c r="AIK233" s="556" t="s">
        <v>14</v>
      </c>
      <c r="AIL233" s="556"/>
      <c r="AIM233" s="556"/>
      <c r="AIN233" s="4">
        <v>0</v>
      </c>
      <c r="AIO233" s="556" t="s">
        <v>14</v>
      </c>
      <c r="AIP233" s="556"/>
      <c r="AIQ233" s="556"/>
      <c r="AIR233" s="4">
        <v>0</v>
      </c>
      <c r="AIS233" s="556" t="s">
        <v>14</v>
      </c>
      <c r="AIT233" s="556"/>
      <c r="AIU233" s="556"/>
      <c r="AIV233" s="4">
        <v>0</v>
      </c>
      <c r="AIW233" s="556" t="s">
        <v>14</v>
      </c>
      <c r="AIX233" s="556"/>
      <c r="AIY233" s="556"/>
      <c r="AIZ233" s="4">
        <v>0</v>
      </c>
      <c r="AJA233" s="556" t="s">
        <v>14</v>
      </c>
      <c r="AJB233" s="556"/>
      <c r="AJC233" s="556"/>
      <c r="AJD233" s="4">
        <v>0</v>
      </c>
      <c r="AJE233" s="556" t="s">
        <v>14</v>
      </c>
      <c r="AJF233" s="556"/>
      <c r="AJG233" s="556"/>
      <c r="AJH233" s="4">
        <v>0</v>
      </c>
      <c r="AJI233" s="556" t="s">
        <v>14</v>
      </c>
      <c r="AJJ233" s="556"/>
      <c r="AJK233" s="556"/>
      <c r="AJL233" s="4">
        <v>0</v>
      </c>
      <c r="AJM233" s="556" t="s">
        <v>14</v>
      </c>
      <c r="AJN233" s="556"/>
      <c r="AJO233" s="556"/>
      <c r="AJP233" s="4">
        <v>0</v>
      </c>
      <c r="AJQ233" s="556" t="s">
        <v>14</v>
      </c>
      <c r="AJR233" s="556"/>
      <c r="AJS233" s="556"/>
      <c r="AJT233" s="4">
        <v>0</v>
      </c>
      <c r="AJU233" s="556" t="s">
        <v>14</v>
      </c>
      <c r="AJV233" s="556"/>
      <c r="AJW233" s="556"/>
      <c r="AJX233" s="4">
        <v>0</v>
      </c>
      <c r="AJY233" s="556" t="s">
        <v>14</v>
      </c>
      <c r="AJZ233" s="556"/>
      <c r="AKA233" s="556"/>
      <c r="AKB233" s="4">
        <v>0</v>
      </c>
      <c r="AKC233" s="556" t="s">
        <v>14</v>
      </c>
      <c r="AKD233" s="556"/>
      <c r="AKE233" s="556"/>
      <c r="AKF233" s="4">
        <v>0</v>
      </c>
      <c r="AKG233" s="556" t="s">
        <v>14</v>
      </c>
      <c r="AKH233" s="556"/>
      <c r="AKI233" s="556"/>
      <c r="AKJ233" s="4">
        <v>0</v>
      </c>
      <c r="AKK233" s="556" t="s">
        <v>14</v>
      </c>
      <c r="AKL233" s="556"/>
      <c r="AKM233" s="556"/>
      <c r="AKN233" s="4">
        <v>0</v>
      </c>
      <c r="AKO233" s="556" t="s">
        <v>14</v>
      </c>
      <c r="AKP233" s="556"/>
      <c r="AKQ233" s="556"/>
      <c r="AKR233" s="4">
        <v>0</v>
      </c>
      <c r="AKS233" s="556" t="s">
        <v>14</v>
      </c>
      <c r="AKT233" s="556"/>
      <c r="AKU233" s="556"/>
      <c r="AKV233" s="4">
        <v>0</v>
      </c>
      <c r="AKW233" s="556" t="s">
        <v>14</v>
      </c>
      <c r="AKX233" s="556"/>
      <c r="AKY233" s="556"/>
      <c r="AKZ233" s="4">
        <v>0</v>
      </c>
      <c r="ALA233" s="556" t="s">
        <v>14</v>
      </c>
      <c r="ALB233" s="556"/>
      <c r="ALC233" s="556"/>
      <c r="ALD233" s="4">
        <v>0</v>
      </c>
      <c r="ALE233" s="556" t="s">
        <v>14</v>
      </c>
      <c r="ALF233" s="556"/>
      <c r="ALG233" s="556"/>
      <c r="ALH233" s="4">
        <v>0</v>
      </c>
      <c r="ALI233" s="556" t="s">
        <v>14</v>
      </c>
      <c r="ALJ233" s="556"/>
      <c r="ALK233" s="556"/>
      <c r="ALL233" s="4">
        <v>0</v>
      </c>
      <c r="ALM233" s="556" t="s">
        <v>14</v>
      </c>
      <c r="ALN233" s="556"/>
      <c r="ALO233" s="556"/>
      <c r="ALP233" s="4">
        <v>0</v>
      </c>
      <c r="ALQ233" s="556" t="s">
        <v>14</v>
      </c>
      <c r="ALR233" s="556"/>
      <c r="ALS233" s="556"/>
      <c r="ALT233" s="4">
        <v>0</v>
      </c>
      <c r="ALU233" s="556" t="s">
        <v>14</v>
      </c>
      <c r="ALV233" s="556"/>
      <c r="ALW233" s="556"/>
      <c r="ALX233" s="4">
        <v>0</v>
      </c>
      <c r="ALY233" s="556" t="s">
        <v>14</v>
      </c>
      <c r="ALZ233" s="556"/>
      <c r="AMA233" s="556"/>
      <c r="AMB233" s="4">
        <v>0</v>
      </c>
      <c r="AMC233" s="556" t="s">
        <v>14</v>
      </c>
      <c r="AMD233" s="556"/>
      <c r="AME233" s="556"/>
      <c r="AMF233" s="4">
        <v>0</v>
      </c>
      <c r="AMG233" s="556" t="s">
        <v>14</v>
      </c>
      <c r="AMH233" s="556"/>
      <c r="AMI233" s="556"/>
      <c r="AMJ233" s="4">
        <v>0</v>
      </c>
      <c r="AMK233" s="556" t="s">
        <v>14</v>
      </c>
      <c r="AML233" s="556"/>
      <c r="AMM233" s="556"/>
      <c r="AMN233" s="4">
        <v>0</v>
      </c>
      <c r="AMO233" s="556" t="s">
        <v>14</v>
      </c>
      <c r="AMP233" s="556"/>
      <c r="AMQ233" s="556"/>
      <c r="AMR233" s="4">
        <v>0</v>
      </c>
      <c r="AMS233" s="556" t="s">
        <v>14</v>
      </c>
      <c r="AMT233" s="556"/>
      <c r="AMU233" s="556"/>
      <c r="AMV233" s="4">
        <v>0</v>
      </c>
      <c r="AMW233" s="556" t="s">
        <v>14</v>
      </c>
      <c r="AMX233" s="556"/>
      <c r="AMY233" s="556"/>
      <c r="AMZ233" s="4">
        <v>0</v>
      </c>
      <c r="ANA233" s="556" t="s">
        <v>14</v>
      </c>
      <c r="ANB233" s="556"/>
      <c r="ANC233" s="556"/>
      <c r="AND233" s="4">
        <v>0</v>
      </c>
      <c r="ANE233" s="556" t="s">
        <v>14</v>
      </c>
      <c r="ANF233" s="556"/>
      <c r="ANG233" s="556"/>
      <c r="ANH233" s="4">
        <v>0</v>
      </c>
      <c r="ANI233" s="556" t="s">
        <v>14</v>
      </c>
      <c r="ANJ233" s="556"/>
      <c r="ANK233" s="556"/>
      <c r="ANL233" s="4">
        <v>0</v>
      </c>
      <c r="ANM233" s="556" t="s">
        <v>14</v>
      </c>
      <c r="ANN233" s="556"/>
      <c r="ANO233" s="556"/>
      <c r="ANP233" s="4">
        <v>0</v>
      </c>
      <c r="ANQ233" s="556" t="s">
        <v>14</v>
      </c>
      <c r="ANR233" s="556"/>
      <c r="ANS233" s="556"/>
      <c r="ANT233" s="4">
        <v>0</v>
      </c>
      <c r="ANU233" s="556" t="s">
        <v>14</v>
      </c>
      <c r="ANV233" s="556"/>
      <c r="ANW233" s="556"/>
      <c r="ANX233" s="4">
        <v>0</v>
      </c>
      <c r="ANY233" s="556" t="s">
        <v>14</v>
      </c>
      <c r="ANZ233" s="556"/>
      <c r="AOA233" s="556"/>
      <c r="AOB233" s="4">
        <v>0</v>
      </c>
      <c r="AOC233" s="556" t="s">
        <v>14</v>
      </c>
      <c r="AOD233" s="556"/>
      <c r="AOE233" s="556"/>
      <c r="AOF233" s="4">
        <v>0</v>
      </c>
      <c r="AOG233" s="556" t="s">
        <v>14</v>
      </c>
      <c r="AOH233" s="556"/>
      <c r="AOI233" s="556"/>
      <c r="AOJ233" s="4">
        <v>0</v>
      </c>
      <c r="AOK233" s="556" t="s">
        <v>14</v>
      </c>
      <c r="AOL233" s="556"/>
      <c r="AOM233" s="556"/>
      <c r="AON233" s="4">
        <v>0</v>
      </c>
      <c r="AOO233" s="556" t="s">
        <v>14</v>
      </c>
      <c r="AOP233" s="556"/>
      <c r="AOQ233" s="556"/>
      <c r="AOR233" s="4">
        <v>0</v>
      </c>
      <c r="AOS233" s="556" t="s">
        <v>14</v>
      </c>
      <c r="AOT233" s="556"/>
      <c r="AOU233" s="556"/>
      <c r="AOV233" s="4">
        <v>0</v>
      </c>
      <c r="AOW233" s="556" t="s">
        <v>14</v>
      </c>
      <c r="AOX233" s="556"/>
      <c r="AOY233" s="556"/>
      <c r="AOZ233" s="4">
        <v>0</v>
      </c>
      <c r="APA233" s="556" t="s">
        <v>14</v>
      </c>
      <c r="APB233" s="556"/>
      <c r="APC233" s="556"/>
      <c r="APD233" s="4">
        <v>0</v>
      </c>
      <c r="APE233" s="556" t="s">
        <v>14</v>
      </c>
      <c r="APF233" s="556"/>
      <c r="APG233" s="556"/>
      <c r="APH233" s="4">
        <v>0</v>
      </c>
      <c r="API233" s="556" t="s">
        <v>14</v>
      </c>
      <c r="APJ233" s="556"/>
      <c r="APK233" s="556"/>
      <c r="APL233" s="4">
        <v>0</v>
      </c>
      <c r="APM233" s="556" t="s">
        <v>14</v>
      </c>
      <c r="APN233" s="556"/>
      <c r="APO233" s="556"/>
      <c r="APP233" s="4">
        <v>0</v>
      </c>
      <c r="APQ233" s="556" t="s">
        <v>14</v>
      </c>
      <c r="APR233" s="556"/>
      <c r="APS233" s="556"/>
      <c r="APT233" s="4">
        <v>0</v>
      </c>
      <c r="APU233" s="556" t="s">
        <v>14</v>
      </c>
      <c r="APV233" s="556"/>
      <c r="APW233" s="556"/>
      <c r="APX233" s="4">
        <v>0</v>
      </c>
      <c r="APY233" s="556" t="s">
        <v>14</v>
      </c>
      <c r="APZ233" s="556"/>
      <c r="AQA233" s="556"/>
      <c r="AQB233" s="4">
        <v>0</v>
      </c>
      <c r="AQC233" s="556" t="s">
        <v>14</v>
      </c>
      <c r="AQD233" s="556"/>
      <c r="AQE233" s="556"/>
      <c r="AQF233" s="4">
        <v>0</v>
      </c>
      <c r="AQG233" s="556" t="s">
        <v>14</v>
      </c>
      <c r="AQH233" s="556"/>
      <c r="AQI233" s="556"/>
      <c r="AQJ233" s="4">
        <v>0</v>
      </c>
      <c r="AQK233" s="556" t="s">
        <v>14</v>
      </c>
      <c r="AQL233" s="556"/>
      <c r="AQM233" s="556"/>
      <c r="AQN233" s="4">
        <v>0</v>
      </c>
      <c r="AQO233" s="556" t="s">
        <v>14</v>
      </c>
      <c r="AQP233" s="556"/>
      <c r="AQQ233" s="556"/>
      <c r="AQR233" s="4">
        <v>0</v>
      </c>
      <c r="AQS233" s="556" t="s">
        <v>14</v>
      </c>
      <c r="AQT233" s="556"/>
      <c r="AQU233" s="556"/>
      <c r="AQV233" s="4">
        <v>0</v>
      </c>
      <c r="AQW233" s="556" t="s">
        <v>14</v>
      </c>
      <c r="AQX233" s="556"/>
      <c r="AQY233" s="556"/>
      <c r="AQZ233" s="4">
        <v>0</v>
      </c>
      <c r="ARA233" s="556" t="s">
        <v>14</v>
      </c>
      <c r="ARB233" s="556"/>
      <c r="ARC233" s="556"/>
      <c r="ARD233" s="4">
        <v>0</v>
      </c>
      <c r="ARE233" s="556" t="s">
        <v>14</v>
      </c>
      <c r="ARF233" s="556"/>
      <c r="ARG233" s="556"/>
      <c r="ARH233" s="4">
        <v>0</v>
      </c>
      <c r="ARI233" s="556" t="s">
        <v>14</v>
      </c>
      <c r="ARJ233" s="556"/>
      <c r="ARK233" s="556"/>
      <c r="ARL233" s="4">
        <v>0</v>
      </c>
      <c r="ARM233" s="556" t="s">
        <v>14</v>
      </c>
      <c r="ARN233" s="556"/>
      <c r="ARO233" s="556"/>
      <c r="ARP233" s="4">
        <v>0</v>
      </c>
      <c r="ARQ233" s="556" t="s">
        <v>14</v>
      </c>
      <c r="ARR233" s="556"/>
      <c r="ARS233" s="556"/>
      <c r="ART233" s="4">
        <v>0</v>
      </c>
      <c r="ARU233" s="556" t="s">
        <v>14</v>
      </c>
      <c r="ARV233" s="556"/>
      <c r="ARW233" s="556"/>
      <c r="ARX233" s="4">
        <v>0</v>
      </c>
      <c r="ARY233" s="556" t="s">
        <v>14</v>
      </c>
      <c r="ARZ233" s="556"/>
      <c r="ASA233" s="556"/>
      <c r="ASB233" s="4">
        <v>0</v>
      </c>
      <c r="ASC233" s="556" t="s">
        <v>14</v>
      </c>
      <c r="ASD233" s="556"/>
      <c r="ASE233" s="556"/>
      <c r="ASF233" s="4">
        <v>0</v>
      </c>
      <c r="ASG233" s="556" t="s">
        <v>14</v>
      </c>
      <c r="ASH233" s="556"/>
      <c r="ASI233" s="556"/>
      <c r="ASJ233" s="4">
        <v>0</v>
      </c>
      <c r="ASK233" s="556" t="s">
        <v>14</v>
      </c>
      <c r="ASL233" s="556"/>
      <c r="ASM233" s="556"/>
      <c r="ASN233" s="4">
        <v>0</v>
      </c>
      <c r="ASO233" s="556" t="s">
        <v>14</v>
      </c>
      <c r="ASP233" s="556"/>
      <c r="ASQ233" s="556"/>
      <c r="ASR233" s="4">
        <v>0</v>
      </c>
      <c r="ASS233" s="556" t="s">
        <v>14</v>
      </c>
      <c r="AST233" s="556"/>
      <c r="ASU233" s="556"/>
      <c r="ASV233" s="4">
        <v>0</v>
      </c>
      <c r="ASW233" s="556" t="s">
        <v>14</v>
      </c>
      <c r="ASX233" s="556"/>
      <c r="ASY233" s="556"/>
      <c r="ASZ233" s="4">
        <v>0</v>
      </c>
      <c r="ATA233" s="556" t="s">
        <v>14</v>
      </c>
      <c r="ATB233" s="556"/>
      <c r="ATC233" s="556"/>
      <c r="ATD233" s="4">
        <v>0</v>
      </c>
      <c r="ATE233" s="556" t="s">
        <v>14</v>
      </c>
      <c r="ATF233" s="556"/>
      <c r="ATG233" s="556"/>
      <c r="ATH233" s="4">
        <v>0</v>
      </c>
      <c r="ATI233" s="556" t="s">
        <v>14</v>
      </c>
      <c r="ATJ233" s="556"/>
      <c r="ATK233" s="556"/>
      <c r="ATL233" s="4">
        <v>0</v>
      </c>
      <c r="ATM233" s="556" t="s">
        <v>14</v>
      </c>
      <c r="ATN233" s="556"/>
      <c r="ATO233" s="556"/>
      <c r="ATP233" s="4">
        <v>0</v>
      </c>
      <c r="ATQ233" s="556" t="s">
        <v>14</v>
      </c>
      <c r="ATR233" s="556"/>
      <c r="ATS233" s="556"/>
      <c r="ATT233" s="4">
        <v>0</v>
      </c>
      <c r="ATU233" s="556" t="s">
        <v>14</v>
      </c>
      <c r="ATV233" s="556"/>
      <c r="ATW233" s="556"/>
      <c r="ATX233" s="4">
        <v>0</v>
      </c>
      <c r="ATY233" s="556" t="s">
        <v>14</v>
      </c>
      <c r="ATZ233" s="556"/>
      <c r="AUA233" s="556"/>
      <c r="AUB233" s="4">
        <v>0</v>
      </c>
      <c r="AUC233" s="556" t="s">
        <v>14</v>
      </c>
      <c r="AUD233" s="556"/>
      <c r="AUE233" s="556"/>
      <c r="AUF233" s="4">
        <v>0</v>
      </c>
      <c r="AUG233" s="556" t="s">
        <v>14</v>
      </c>
      <c r="AUH233" s="556"/>
      <c r="AUI233" s="556"/>
      <c r="AUJ233" s="4">
        <v>0</v>
      </c>
      <c r="AUK233" s="556" t="s">
        <v>14</v>
      </c>
      <c r="AUL233" s="556"/>
      <c r="AUM233" s="556"/>
      <c r="AUN233" s="4">
        <v>0</v>
      </c>
      <c r="AUO233" s="556" t="s">
        <v>14</v>
      </c>
      <c r="AUP233" s="556"/>
      <c r="AUQ233" s="556"/>
      <c r="AUR233" s="4">
        <v>0</v>
      </c>
      <c r="AUS233" s="556" t="s">
        <v>14</v>
      </c>
      <c r="AUT233" s="556"/>
      <c r="AUU233" s="556"/>
      <c r="AUV233" s="4">
        <v>0</v>
      </c>
      <c r="AUW233" s="556" t="s">
        <v>14</v>
      </c>
      <c r="AUX233" s="556"/>
      <c r="AUY233" s="556"/>
      <c r="AUZ233" s="4">
        <v>0</v>
      </c>
      <c r="AVA233" s="556" t="s">
        <v>14</v>
      </c>
      <c r="AVB233" s="556"/>
      <c r="AVC233" s="556"/>
      <c r="AVD233" s="4">
        <v>0</v>
      </c>
      <c r="AVE233" s="556" t="s">
        <v>14</v>
      </c>
      <c r="AVF233" s="556"/>
      <c r="AVG233" s="556"/>
      <c r="AVH233" s="4">
        <v>0</v>
      </c>
      <c r="AVI233" s="556" t="s">
        <v>14</v>
      </c>
      <c r="AVJ233" s="556"/>
      <c r="AVK233" s="556"/>
      <c r="AVL233" s="4">
        <v>0</v>
      </c>
      <c r="AVM233" s="556" t="s">
        <v>14</v>
      </c>
      <c r="AVN233" s="556"/>
      <c r="AVO233" s="556"/>
      <c r="AVP233" s="4">
        <v>0</v>
      </c>
      <c r="AVQ233" s="556" t="s">
        <v>14</v>
      </c>
      <c r="AVR233" s="556"/>
      <c r="AVS233" s="556"/>
      <c r="AVT233" s="4">
        <v>0</v>
      </c>
      <c r="AVU233" s="556" t="s">
        <v>14</v>
      </c>
      <c r="AVV233" s="556"/>
      <c r="AVW233" s="556"/>
      <c r="AVX233" s="4">
        <v>0</v>
      </c>
      <c r="AVY233" s="556" t="s">
        <v>14</v>
      </c>
      <c r="AVZ233" s="556"/>
      <c r="AWA233" s="556"/>
      <c r="AWB233" s="4">
        <v>0</v>
      </c>
      <c r="AWC233" s="556" t="s">
        <v>14</v>
      </c>
      <c r="AWD233" s="556"/>
      <c r="AWE233" s="556"/>
      <c r="AWF233" s="4">
        <v>0</v>
      </c>
      <c r="AWG233" s="556" t="s">
        <v>14</v>
      </c>
      <c r="AWH233" s="556"/>
      <c r="AWI233" s="556"/>
      <c r="AWJ233" s="4">
        <v>0</v>
      </c>
      <c r="AWK233" s="556" t="s">
        <v>14</v>
      </c>
      <c r="AWL233" s="556"/>
      <c r="AWM233" s="556"/>
      <c r="AWN233" s="4">
        <v>0</v>
      </c>
      <c r="AWO233" s="556" t="s">
        <v>14</v>
      </c>
      <c r="AWP233" s="556"/>
      <c r="AWQ233" s="556"/>
      <c r="AWR233" s="4">
        <v>0</v>
      </c>
      <c r="AWS233" s="556" t="s">
        <v>14</v>
      </c>
      <c r="AWT233" s="556"/>
      <c r="AWU233" s="556"/>
      <c r="AWV233" s="4">
        <v>0</v>
      </c>
      <c r="AWW233" s="556" t="s">
        <v>14</v>
      </c>
      <c r="AWX233" s="556"/>
      <c r="AWY233" s="556"/>
      <c r="AWZ233" s="4">
        <v>0</v>
      </c>
      <c r="AXA233" s="556" t="s">
        <v>14</v>
      </c>
      <c r="AXB233" s="556"/>
      <c r="AXC233" s="556"/>
      <c r="AXD233" s="4">
        <v>0</v>
      </c>
      <c r="AXE233" s="556" t="s">
        <v>14</v>
      </c>
      <c r="AXF233" s="556"/>
      <c r="AXG233" s="556"/>
      <c r="AXH233" s="4">
        <v>0</v>
      </c>
      <c r="AXI233" s="556" t="s">
        <v>14</v>
      </c>
      <c r="AXJ233" s="556"/>
      <c r="AXK233" s="556"/>
      <c r="AXL233" s="4">
        <v>0</v>
      </c>
      <c r="AXM233" s="556" t="s">
        <v>14</v>
      </c>
      <c r="AXN233" s="556"/>
      <c r="AXO233" s="556"/>
      <c r="AXP233" s="4">
        <v>0</v>
      </c>
      <c r="AXQ233" s="556" t="s">
        <v>14</v>
      </c>
      <c r="AXR233" s="556"/>
      <c r="AXS233" s="556"/>
      <c r="AXT233" s="4">
        <v>0</v>
      </c>
      <c r="AXU233" s="556" t="s">
        <v>14</v>
      </c>
      <c r="AXV233" s="556"/>
      <c r="AXW233" s="556"/>
      <c r="AXX233" s="4">
        <v>0</v>
      </c>
      <c r="AXY233" s="556" t="s">
        <v>14</v>
      </c>
      <c r="AXZ233" s="556"/>
      <c r="AYA233" s="556"/>
      <c r="AYB233" s="4">
        <v>0</v>
      </c>
      <c r="AYC233" s="556" t="s">
        <v>14</v>
      </c>
      <c r="AYD233" s="556"/>
      <c r="AYE233" s="556"/>
      <c r="AYF233" s="4">
        <v>0</v>
      </c>
      <c r="AYG233" s="556" t="s">
        <v>14</v>
      </c>
      <c r="AYH233" s="556"/>
      <c r="AYI233" s="556"/>
      <c r="AYJ233" s="4">
        <v>0</v>
      </c>
      <c r="AYK233" s="556" t="s">
        <v>14</v>
      </c>
      <c r="AYL233" s="556"/>
      <c r="AYM233" s="556"/>
      <c r="AYN233" s="4">
        <v>0</v>
      </c>
      <c r="AYO233" s="556" t="s">
        <v>14</v>
      </c>
      <c r="AYP233" s="556"/>
      <c r="AYQ233" s="556"/>
      <c r="AYR233" s="4">
        <v>0</v>
      </c>
      <c r="AYS233" s="556" t="s">
        <v>14</v>
      </c>
      <c r="AYT233" s="556"/>
      <c r="AYU233" s="556"/>
      <c r="AYV233" s="4">
        <v>0</v>
      </c>
      <c r="AYW233" s="556" t="s">
        <v>14</v>
      </c>
      <c r="AYX233" s="556"/>
      <c r="AYY233" s="556"/>
      <c r="AYZ233" s="4">
        <v>0</v>
      </c>
      <c r="AZA233" s="556" t="s">
        <v>14</v>
      </c>
      <c r="AZB233" s="556"/>
      <c r="AZC233" s="556"/>
      <c r="AZD233" s="4">
        <v>0</v>
      </c>
      <c r="AZE233" s="556" t="s">
        <v>14</v>
      </c>
      <c r="AZF233" s="556"/>
      <c r="AZG233" s="556"/>
      <c r="AZH233" s="4">
        <v>0</v>
      </c>
      <c r="AZI233" s="556" t="s">
        <v>14</v>
      </c>
      <c r="AZJ233" s="556"/>
      <c r="AZK233" s="556"/>
      <c r="AZL233" s="4">
        <v>0</v>
      </c>
      <c r="AZM233" s="556" t="s">
        <v>14</v>
      </c>
      <c r="AZN233" s="556"/>
      <c r="AZO233" s="556"/>
      <c r="AZP233" s="4">
        <v>0</v>
      </c>
      <c r="AZQ233" s="556" t="s">
        <v>14</v>
      </c>
      <c r="AZR233" s="556"/>
      <c r="AZS233" s="556"/>
      <c r="AZT233" s="4">
        <v>0</v>
      </c>
      <c r="AZU233" s="556" t="s">
        <v>14</v>
      </c>
      <c r="AZV233" s="556"/>
      <c r="AZW233" s="556"/>
      <c r="AZX233" s="4">
        <v>0</v>
      </c>
      <c r="AZY233" s="556" t="s">
        <v>14</v>
      </c>
      <c r="AZZ233" s="556"/>
      <c r="BAA233" s="556"/>
      <c r="BAB233" s="4">
        <v>0</v>
      </c>
      <c r="BAC233" s="556" t="s">
        <v>14</v>
      </c>
      <c r="BAD233" s="556"/>
      <c r="BAE233" s="556"/>
      <c r="BAF233" s="4">
        <v>0</v>
      </c>
      <c r="BAG233" s="556" t="s">
        <v>14</v>
      </c>
      <c r="BAH233" s="556"/>
      <c r="BAI233" s="556"/>
      <c r="BAJ233" s="4">
        <v>0</v>
      </c>
      <c r="BAK233" s="556" t="s">
        <v>14</v>
      </c>
      <c r="BAL233" s="556"/>
      <c r="BAM233" s="556"/>
      <c r="BAN233" s="4">
        <v>0</v>
      </c>
      <c r="BAO233" s="556" t="s">
        <v>14</v>
      </c>
      <c r="BAP233" s="556"/>
      <c r="BAQ233" s="556"/>
      <c r="BAR233" s="4">
        <v>0</v>
      </c>
      <c r="BAS233" s="556" t="s">
        <v>14</v>
      </c>
      <c r="BAT233" s="556"/>
      <c r="BAU233" s="556"/>
      <c r="BAV233" s="4">
        <v>0</v>
      </c>
      <c r="BAW233" s="556" t="s">
        <v>14</v>
      </c>
      <c r="BAX233" s="556"/>
      <c r="BAY233" s="556"/>
      <c r="BAZ233" s="4">
        <v>0</v>
      </c>
      <c r="BBA233" s="556" t="s">
        <v>14</v>
      </c>
      <c r="BBB233" s="556"/>
      <c r="BBC233" s="556"/>
      <c r="BBD233" s="4">
        <v>0</v>
      </c>
      <c r="BBE233" s="556" t="s">
        <v>14</v>
      </c>
      <c r="BBF233" s="556"/>
      <c r="BBG233" s="556"/>
      <c r="BBH233" s="4">
        <v>0</v>
      </c>
      <c r="BBI233" s="556" t="s">
        <v>14</v>
      </c>
      <c r="BBJ233" s="556"/>
      <c r="BBK233" s="556"/>
      <c r="BBL233" s="4">
        <v>0</v>
      </c>
      <c r="BBM233" s="556" t="s">
        <v>14</v>
      </c>
      <c r="BBN233" s="556"/>
      <c r="BBO233" s="556"/>
      <c r="BBP233" s="4">
        <v>0</v>
      </c>
      <c r="BBQ233" s="556" t="s">
        <v>14</v>
      </c>
      <c r="BBR233" s="556"/>
      <c r="BBS233" s="556"/>
      <c r="BBT233" s="4">
        <v>0</v>
      </c>
      <c r="BBU233" s="556" t="s">
        <v>14</v>
      </c>
      <c r="BBV233" s="556"/>
      <c r="BBW233" s="556"/>
      <c r="BBX233" s="4">
        <v>0</v>
      </c>
      <c r="BBY233" s="556" t="s">
        <v>14</v>
      </c>
      <c r="BBZ233" s="556"/>
      <c r="BCA233" s="556"/>
      <c r="BCB233" s="4">
        <v>0</v>
      </c>
      <c r="BCC233" s="556" t="s">
        <v>14</v>
      </c>
      <c r="BCD233" s="556"/>
      <c r="BCE233" s="556"/>
      <c r="BCF233" s="4">
        <v>0</v>
      </c>
      <c r="BCG233" s="556" t="s">
        <v>14</v>
      </c>
      <c r="BCH233" s="556"/>
      <c r="BCI233" s="556"/>
      <c r="BCJ233" s="4">
        <v>0</v>
      </c>
      <c r="BCK233" s="556" t="s">
        <v>14</v>
      </c>
      <c r="BCL233" s="556"/>
      <c r="BCM233" s="556"/>
      <c r="BCN233" s="4">
        <v>0</v>
      </c>
      <c r="BCO233" s="556" t="s">
        <v>14</v>
      </c>
      <c r="BCP233" s="556"/>
      <c r="BCQ233" s="556"/>
      <c r="BCR233" s="4">
        <v>0</v>
      </c>
      <c r="BCS233" s="556" t="s">
        <v>14</v>
      </c>
      <c r="BCT233" s="556"/>
      <c r="BCU233" s="556"/>
      <c r="BCV233" s="4">
        <v>0</v>
      </c>
      <c r="BCW233" s="556" t="s">
        <v>14</v>
      </c>
      <c r="BCX233" s="556"/>
      <c r="BCY233" s="556"/>
      <c r="BCZ233" s="4">
        <v>0</v>
      </c>
      <c r="BDA233" s="556" t="s">
        <v>14</v>
      </c>
      <c r="BDB233" s="556"/>
      <c r="BDC233" s="556"/>
      <c r="BDD233" s="4">
        <v>0</v>
      </c>
      <c r="BDE233" s="556" t="s">
        <v>14</v>
      </c>
      <c r="BDF233" s="556"/>
      <c r="BDG233" s="556"/>
      <c r="BDH233" s="4">
        <v>0</v>
      </c>
      <c r="BDI233" s="556" t="s">
        <v>14</v>
      </c>
      <c r="BDJ233" s="556"/>
      <c r="BDK233" s="556"/>
      <c r="BDL233" s="4">
        <v>0</v>
      </c>
      <c r="BDM233" s="556" t="s">
        <v>14</v>
      </c>
      <c r="BDN233" s="556"/>
      <c r="BDO233" s="556"/>
      <c r="BDP233" s="4">
        <v>0</v>
      </c>
      <c r="BDQ233" s="556" t="s">
        <v>14</v>
      </c>
      <c r="BDR233" s="556"/>
      <c r="BDS233" s="556"/>
      <c r="BDT233" s="4">
        <v>0</v>
      </c>
      <c r="BDU233" s="556" t="s">
        <v>14</v>
      </c>
      <c r="BDV233" s="556"/>
      <c r="BDW233" s="556"/>
      <c r="BDX233" s="4">
        <v>0</v>
      </c>
      <c r="BDY233" s="556" t="s">
        <v>14</v>
      </c>
      <c r="BDZ233" s="556"/>
      <c r="BEA233" s="556"/>
      <c r="BEB233" s="4">
        <v>0</v>
      </c>
      <c r="BEC233" s="556" t="s">
        <v>14</v>
      </c>
      <c r="BED233" s="556"/>
      <c r="BEE233" s="556"/>
      <c r="BEF233" s="4">
        <v>0</v>
      </c>
      <c r="BEG233" s="556" t="s">
        <v>14</v>
      </c>
      <c r="BEH233" s="556"/>
      <c r="BEI233" s="556"/>
      <c r="BEJ233" s="4">
        <v>0</v>
      </c>
      <c r="BEK233" s="556" t="s">
        <v>14</v>
      </c>
      <c r="BEL233" s="556"/>
      <c r="BEM233" s="556"/>
      <c r="BEN233" s="4">
        <v>0</v>
      </c>
      <c r="BEO233" s="556" t="s">
        <v>14</v>
      </c>
      <c r="BEP233" s="556"/>
      <c r="BEQ233" s="556"/>
      <c r="BER233" s="4">
        <v>0</v>
      </c>
      <c r="BES233" s="556" t="s">
        <v>14</v>
      </c>
      <c r="BET233" s="556"/>
      <c r="BEU233" s="556"/>
      <c r="BEV233" s="4">
        <v>0</v>
      </c>
      <c r="BEW233" s="556" t="s">
        <v>14</v>
      </c>
      <c r="BEX233" s="556"/>
      <c r="BEY233" s="556"/>
      <c r="BEZ233" s="4">
        <v>0</v>
      </c>
      <c r="BFA233" s="556" t="s">
        <v>14</v>
      </c>
      <c r="BFB233" s="556"/>
      <c r="BFC233" s="556"/>
      <c r="BFD233" s="4">
        <v>0</v>
      </c>
      <c r="BFE233" s="556" t="s">
        <v>14</v>
      </c>
      <c r="BFF233" s="556"/>
      <c r="BFG233" s="556"/>
      <c r="BFH233" s="4">
        <v>0</v>
      </c>
      <c r="BFI233" s="556" t="s">
        <v>14</v>
      </c>
      <c r="BFJ233" s="556"/>
      <c r="BFK233" s="556"/>
      <c r="BFL233" s="4">
        <v>0</v>
      </c>
      <c r="BFM233" s="556" t="s">
        <v>14</v>
      </c>
      <c r="BFN233" s="556"/>
      <c r="BFO233" s="556"/>
      <c r="BFP233" s="4">
        <v>0</v>
      </c>
      <c r="BFQ233" s="556" t="s">
        <v>14</v>
      </c>
      <c r="BFR233" s="556"/>
      <c r="BFS233" s="556"/>
      <c r="BFT233" s="4">
        <v>0</v>
      </c>
      <c r="BFU233" s="556" t="s">
        <v>14</v>
      </c>
      <c r="BFV233" s="556"/>
      <c r="BFW233" s="556"/>
      <c r="BFX233" s="4">
        <v>0</v>
      </c>
      <c r="BFY233" s="556" t="s">
        <v>14</v>
      </c>
      <c r="BFZ233" s="556"/>
      <c r="BGA233" s="556"/>
      <c r="BGB233" s="4">
        <v>0</v>
      </c>
      <c r="BGC233" s="556" t="s">
        <v>14</v>
      </c>
      <c r="BGD233" s="556"/>
      <c r="BGE233" s="556"/>
      <c r="BGF233" s="4">
        <v>0</v>
      </c>
      <c r="BGG233" s="556" t="s">
        <v>14</v>
      </c>
      <c r="BGH233" s="556"/>
      <c r="BGI233" s="556"/>
      <c r="BGJ233" s="4">
        <v>0</v>
      </c>
      <c r="BGK233" s="556" t="s">
        <v>14</v>
      </c>
      <c r="BGL233" s="556"/>
      <c r="BGM233" s="556"/>
      <c r="BGN233" s="4">
        <v>0</v>
      </c>
      <c r="BGO233" s="556" t="s">
        <v>14</v>
      </c>
      <c r="BGP233" s="556"/>
      <c r="BGQ233" s="556"/>
      <c r="BGR233" s="4">
        <v>0</v>
      </c>
      <c r="BGS233" s="556" t="s">
        <v>14</v>
      </c>
      <c r="BGT233" s="556"/>
      <c r="BGU233" s="556"/>
      <c r="BGV233" s="4">
        <v>0</v>
      </c>
      <c r="BGW233" s="556" t="s">
        <v>14</v>
      </c>
      <c r="BGX233" s="556"/>
      <c r="BGY233" s="556"/>
      <c r="BGZ233" s="4">
        <v>0</v>
      </c>
      <c r="BHA233" s="556" t="s">
        <v>14</v>
      </c>
      <c r="BHB233" s="556"/>
      <c r="BHC233" s="556"/>
      <c r="BHD233" s="4">
        <v>0</v>
      </c>
      <c r="BHE233" s="556" t="s">
        <v>14</v>
      </c>
      <c r="BHF233" s="556"/>
      <c r="BHG233" s="556"/>
      <c r="BHH233" s="4">
        <v>0</v>
      </c>
      <c r="BHI233" s="556" t="s">
        <v>14</v>
      </c>
      <c r="BHJ233" s="556"/>
      <c r="BHK233" s="556"/>
      <c r="BHL233" s="4">
        <v>0</v>
      </c>
      <c r="BHM233" s="556" t="s">
        <v>14</v>
      </c>
      <c r="BHN233" s="556"/>
      <c r="BHO233" s="556"/>
      <c r="BHP233" s="4">
        <v>0</v>
      </c>
      <c r="BHQ233" s="556" t="s">
        <v>14</v>
      </c>
      <c r="BHR233" s="556"/>
      <c r="BHS233" s="556"/>
      <c r="BHT233" s="4">
        <v>0</v>
      </c>
      <c r="BHU233" s="556" t="s">
        <v>14</v>
      </c>
      <c r="BHV233" s="556"/>
      <c r="BHW233" s="556"/>
      <c r="BHX233" s="4">
        <v>0</v>
      </c>
      <c r="BHY233" s="556" t="s">
        <v>14</v>
      </c>
      <c r="BHZ233" s="556"/>
      <c r="BIA233" s="556"/>
      <c r="BIB233" s="4">
        <v>0</v>
      </c>
      <c r="BIC233" s="556" t="s">
        <v>14</v>
      </c>
      <c r="BID233" s="556"/>
      <c r="BIE233" s="556"/>
      <c r="BIF233" s="4">
        <v>0</v>
      </c>
      <c r="BIG233" s="556" t="s">
        <v>14</v>
      </c>
      <c r="BIH233" s="556"/>
      <c r="BII233" s="556"/>
      <c r="BIJ233" s="4">
        <v>0</v>
      </c>
      <c r="BIK233" s="556" t="s">
        <v>14</v>
      </c>
      <c r="BIL233" s="556"/>
      <c r="BIM233" s="556"/>
      <c r="BIN233" s="4">
        <v>0</v>
      </c>
      <c r="BIO233" s="556" t="s">
        <v>14</v>
      </c>
      <c r="BIP233" s="556"/>
      <c r="BIQ233" s="556"/>
      <c r="BIR233" s="4">
        <v>0</v>
      </c>
      <c r="BIS233" s="556" t="s">
        <v>14</v>
      </c>
      <c r="BIT233" s="556"/>
      <c r="BIU233" s="556"/>
      <c r="BIV233" s="4">
        <v>0</v>
      </c>
      <c r="BIW233" s="556" t="s">
        <v>14</v>
      </c>
      <c r="BIX233" s="556"/>
      <c r="BIY233" s="556"/>
      <c r="BIZ233" s="4">
        <v>0</v>
      </c>
      <c r="BJA233" s="556" t="s">
        <v>14</v>
      </c>
      <c r="BJB233" s="556"/>
      <c r="BJC233" s="556"/>
      <c r="BJD233" s="4">
        <v>0</v>
      </c>
      <c r="BJE233" s="556" t="s">
        <v>14</v>
      </c>
      <c r="BJF233" s="556"/>
      <c r="BJG233" s="556"/>
      <c r="BJH233" s="4">
        <v>0</v>
      </c>
      <c r="BJI233" s="556" t="s">
        <v>14</v>
      </c>
      <c r="BJJ233" s="556"/>
      <c r="BJK233" s="556"/>
      <c r="BJL233" s="4">
        <v>0</v>
      </c>
      <c r="BJM233" s="556" t="s">
        <v>14</v>
      </c>
      <c r="BJN233" s="556"/>
      <c r="BJO233" s="556"/>
      <c r="BJP233" s="4">
        <v>0</v>
      </c>
      <c r="BJQ233" s="556" t="s">
        <v>14</v>
      </c>
      <c r="BJR233" s="556"/>
      <c r="BJS233" s="556"/>
      <c r="BJT233" s="4">
        <v>0</v>
      </c>
      <c r="BJU233" s="556" t="s">
        <v>14</v>
      </c>
      <c r="BJV233" s="556"/>
      <c r="BJW233" s="556"/>
      <c r="BJX233" s="4">
        <v>0</v>
      </c>
      <c r="BJY233" s="556" t="s">
        <v>14</v>
      </c>
      <c r="BJZ233" s="556"/>
      <c r="BKA233" s="556"/>
      <c r="BKB233" s="4">
        <v>0</v>
      </c>
      <c r="BKC233" s="556" t="s">
        <v>14</v>
      </c>
      <c r="BKD233" s="556"/>
      <c r="BKE233" s="556"/>
      <c r="BKF233" s="4">
        <v>0</v>
      </c>
      <c r="BKG233" s="556" t="s">
        <v>14</v>
      </c>
      <c r="BKH233" s="556"/>
      <c r="BKI233" s="556"/>
      <c r="BKJ233" s="4">
        <v>0</v>
      </c>
      <c r="BKK233" s="556" t="s">
        <v>14</v>
      </c>
      <c r="BKL233" s="556"/>
      <c r="BKM233" s="556"/>
      <c r="BKN233" s="4">
        <v>0</v>
      </c>
      <c r="BKO233" s="556" t="s">
        <v>14</v>
      </c>
      <c r="BKP233" s="556"/>
      <c r="BKQ233" s="556"/>
      <c r="BKR233" s="4">
        <v>0</v>
      </c>
      <c r="BKS233" s="556" t="s">
        <v>14</v>
      </c>
      <c r="BKT233" s="556"/>
      <c r="BKU233" s="556"/>
      <c r="BKV233" s="4">
        <v>0</v>
      </c>
      <c r="BKW233" s="556" t="s">
        <v>14</v>
      </c>
      <c r="BKX233" s="556"/>
      <c r="BKY233" s="556"/>
      <c r="BKZ233" s="4">
        <v>0</v>
      </c>
      <c r="BLA233" s="556" t="s">
        <v>14</v>
      </c>
      <c r="BLB233" s="556"/>
      <c r="BLC233" s="556"/>
      <c r="BLD233" s="4">
        <v>0</v>
      </c>
      <c r="BLE233" s="556" t="s">
        <v>14</v>
      </c>
      <c r="BLF233" s="556"/>
      <c r="BLG233" s="556"/>
      <c r="BLH233" s="4">
        <v>0</v>
      </c>
      <c r="BLI233" s="556" t="s">
        <v>14</v>
      </c>
      <c r="BLJ233" s="556"/>
      <c r="BLK233" s="556"/>
      <c r="BLL233" s="4">
        <v>0</v>
      </c>
      <c r="BLM233" s="556" t="s">
        <v>14</v>
      </c>
      <c r="BLN233" s="556"/>
      <c r="BLO233" s="556"/>
      <c r="BLP233" s="4">
        <v>0</v>
      </c>
      <c r="BLQ233" s="556" t="s">
        <v>14</v>
      </c>
      <c r="BLR233" s="556"/>
      <c r="BLS233" s="556"/>
      <c r="BLT233" s="4">
        <v>0</v>
      </c>
      <c r="BLU233" s="556" t="s">
        <v>14</v>
      </c>
      <c r="BLV233" s="556"/>
      <c r="BLW233" s="556"/>
      <c r="BLX233" s="4">
        <v>0</v>
      </c>
      <c r="BLY233" s="556" t="s">
        <v>14</v>
      </c>
      <c r="BLZ233" s="556"/>
      <c r="BMA233" s="556"/>
      <c r="BMB233" s="4">
        <v>0</v>
      </c>
      <c r="BMC233" s="556" t="s">
        <v>14</v>
      </c>
      <c r="BMD233" s="556"/>
      <c r="BME233" s="556"/>
      <c r="BMF233" s="4">
        <v>0</v>
      </c>
      <c r="BMG233" s="556" t="s">
        <v>14</v>
      </c>
      <c r="BMH233" s="556"/>
      <c r="BMI233" s="556"/>
      <c r="BMJ233" s="4">
        <v>0</v>
      </c>
      <c r="BMK233" s="556" t="s">
        <v>14</v>
      </c>
      <c r="BML233" s="556"/>
      <c r="BMM233" s="556"/>
      <c r="BMN233" s="4">
        <v>0</v>
      </c>
      <c r="BMO233" s="556" t="s">
        <v>14</v>
      </c>
      <c r="BMP233" s="556"/>
      <c r="BMQ233" s="556"/>
      <c r="BMR233" s="4">
        <v>0</v>
      </c>
      <c r="BMS233" s="556" t="s">
        <v>14</v>
      </c>
      <c r="BMT233" s="556"/>
      <c r="BMU233" s="556"/>
      <c r="BMV233" s="4">
        <v>0</v>
      </c>
      <c r="BMW233" s="556" t="s">
        <v>14</v>
      </c>
      <c r="BMX233" s="556"/>
      <c r="BMY233" s="556"/>
      <c r="BMZ233" s="4">
        <v>0</v>
      </c>
      <c r="BNA233" s="556" t="s">
        <v>14</v>
      </c>
      <c r="BNB233" s="556"/>
      <c r="BNC233" s="556"/>
      <c r="BND233" s="4">
        <v>0</v>
      </c>
      <c r="BNE233" s="556" t="s">
        <v>14</v>
      </c>
      <c r="BNF233" s="556"/>
      <c r="BNG233" s="556"/>
      <c r="BNH233" s="4">
        <v>0</v>
      </c>
      <c r="BNI233" s="556" t="s">
        <v>14</v>
      </c>
      <c r="BNJ233" s="556"/>
      <c r="BNK233" s="556"/>
      <c r="BNL233" s="4">
        <v>0</v>
      </c>
      <c r="BNM233" s="556" t="s">
        <v>14</v>
      </c>
      <c r="BNN233" s="556"/>
      <c r="BNO233" s="556"/>
      <c r="BNP233" s="4">
        <v>0</v>
      </c>
      <c r="BNQ233" s="556" t="s">
        <v>14</v>
      </c>
      <c r="BNR233" s="556"/>
      <c r="BNS233" s="556"/>
      <c r="BNT233" s="4">
        <v>0</v>
      </c>
      <c r="BNU233" s="556" t="s">
        <v>14</v>
      </c>
      <c r="BNV233" s="556"/>
      <c r="BNW233" s="556"/>
      <c r="BNX233" s="4">
        <v>0</v>
      </c>
      <c r="BNY233" s="556" t="s">
        <v>14</v>
      </c>
      <c r="BNZ233" s="556"/>
      <c r="BOA233" s="556"/>
      <c r="BOB233" s="4">
        <v>0</v>
      </c>
      <c r="BOC233" s="556" t="s">
        <v>14</v>
      </c>
      <c r="BOD233" s="556"/>
      <c r="BOE233" s="556"/>
      <c r="BOF233" s="4">
        <v>0</v>
      </c>
      <c r="BOG233" s="556" t="s">
        <v>14</v>
      </c>
      <c r="BOH233" s="556"/>
      <c r="BOI233" s="556"/>
      <c r="BOJ233" s="4">
        <v>0</v>
      </c>
      <c r="BOK233" s="556" t="s">
        <v>14</v>
      </c>
      <c r="BOL233" s="556"/>
      <c r="BOM233" s="556"/>
      <c r="BON233" s="4">
        <v>0</v>
      </c>
      <c r="BOO233" s="556" t="s">
        <v>14</v>
      </c>
      <c r="BOP233" s="556"/>
      <c r="BOQ233" s="556"/>
      <c r="BOR233" s="4">
        <v>0</v>
      </c>
      <c r="BOS233" s="556" t="s">
        <v>14</v>
      </c>
      <c r="BOT233" s="556"/>
      <c r="BOU233" s="556"/>
      <c r="BOV233" s="4">
        <v>0</v>
      </c>
      <c r="BOW233" s="556" t="s">
        <v>14</v>
      </c>
      <c r="BOX233" s="556"/>
      <c r="BOY233" s="556"/>
      <c r="BOZ233" s="4">
        <v>0</v>
      </c>
      <c r="BPA233" s="556" t="s">
        <v>14</v>
      </c>
      <c r="BPB233" s="556"/>
      <c r="BPC233" s="556"/>
      <c r="BPD233" s="4">
        <v>0</v>
      </c>
      <c r="BPE233" s="556" t="s">
        <v>14</v>
      </c>
      <c r="BPF233" s="556"/>
      <c r="BPG233" s="556"/>
      <c r="BPH233" s="4">
        <v>0</v>
      </c>
      <c r="BPI233" s="556" t="s">
        <v>14</v>
      </c>
      <c r="BPJ233" s="556"/>
      <c r="BPK233" s="556"/>
      <c r="BPL233" s="4">
        <v>0</v>
      </c>
      <c r="BPM233" s="556" t="s">
        <v>14</v>
      </c>
      <c r="BPN233" s="556"/>
      <c r="BPO233" s="556"/>
      <c r="BPP233" s="4">
        <v>0</v>
      </c>
      <c r="BPQ233" s="556" t="s">
        <v>14</v>
      </c>
      <c r="BPR233" s="556"/>
      <c r="BPS233" s="556"/>
      <c r="BPT233" s="4">
        <v>0</v>
      </c>
      <c r="BPU233" s="556" t="s">
        <v>14</v>
      </c>
      <c r="BPV233" s="556"/>
      <c r="BPW233" s="556"/>
      <c r="BPX233" s="4">
        <v>0</v>
      </c>
      <c r="BPY233" s="556" t="s">
        <v>14</v>
      </c>
      <c r="BPZ233" s="556"/>
      <c r="BQA233" s="556"/>
      <c r="BQB233" s="4">
        <v>0</v>
      </c>
      <c r="BQC233" s="556" t="s">
        <v>14</v>
      </c>
      <c r="BQD233" s="556"/>
      <c r="BQE233" s="556"/>
      <c r="BQF233" s="4">
        <v>0</v>
      </c>
      <c r="BQG233" s="556" t="s">
        <v>14</v>
      </c>
      <c r="BQH233" s="556"/>
      <c r="BQI233" s="556"/>
      <c r="BQJ233" s="4">
        <v>0</v>
      </c>
      <c r="BQK233" s="556" t="s">
        <v>14</v>
      </c>
      <c r="BQL233" s="556"/>
      <c r="BQM233" s="556"/>
      <c r="BQN233" s="4">
        <v>0</v>
      </c>
      <c r="BQO233" s="556" t="s">
        <v>14</v>
      </c>
      <c r="BQP233" s="556"/>
      <c r="BQQ233" s="556"/>
      <c r="BQR233" s="4">
        <v>0</v>
      </c>
      <c r="BQS233" s="556" t="s">
        <v>14</v>
      </c>
      <c r="BQT233" s="556"/>
      <c r="BQU233" s="556"/>
      <c r="BQV233" s="4">
        <v>0</v>
      </c>
      <c r="BQW233" s="556" t="s">
        <v>14</v>
      </c>
      <c r="BQX233" s="556"/>
      <c r="BQY233" s="556"/>
      <c r="BQZ233" s="4">
        <v>0</v>
      </c>
      <c r="BRA233" s="556" t="s">
        <v>14</v>
      </c>
      <c r="BRB233" s="556"/>
      <c r="BRC233" s="556"/>
      <c r="BRD233" s="4">
        <v>0</v>
      </c>
      <c r="BRE233" s="556" t="s">
        <v>14</v>
      </c>
      <c r="BRF233" s="556"/>
      <c r="BRG233" s="556"/>
      <c r="BRH233" s="4">
        <v>0</v>
      </c>
      <c r="BRI233" s="556" t="s">
        <v>14</v>
      </c>
      <c r="BRJ233" s="556"/>
      <c r="BRK233" s="556"/>
      <c r="BRL233" s="4">
        <v>0</v>
      </c>
      <c r="BRM233" s="556" t="s">
        <v>14</v>
      </c>
      <c r="BRN233" s="556"/>
      <c r="BRO233" s="556"/>
      <c r="BRP233" s="4">
        <v>0</v>
      </c>
      <c r="BRQ233" s="556" t="s">
        <v>14</v>
      </c>
      <c r="BRR233" s="556"/>
      <c r="BRS233" s="556"/>
      <c r="BRT233" s="4">
        <v>0</v>
      </c>
      <c r="BRU233" s="556" t="s">
        <v>14</v>
      </c>
      <c r="BRV233" s="556"/>
      <c r="BRW233" s="556"/>
      <c r="BRX233" s="4">
        <v>0</v>
      </c>
      <c r="BRY233" s="556" t="s">
        <v>14</v>
      </c>
      <c r="BRZ233" s="556"/>
      <c r="BSA233" s="556"/>
      <c r="BSB233" s="4">
        <v>0</v>
      </c>
      <c r="BSC233" s="556" t="s">
        <v>14</v>
      </c>
      <c r="BSD233" s="556"/>
      <c r="BSE233" s="556"/>
      <c r="BSF233" s="4">
        <v>0</v>
      </c>
      <c r="BSG233" s="556" t="s">
        <v>14</v>
      </c>
      <c r="BSH233" s="556"/>
      <c r="BSI233" s="556"/>
      <c r="BSJ233" s="4">
        <v>0</v>
      </c>
      <c r="BSK233" s="556" t="s">
        <v>14</v>
      </c>
      <c r="BSL233" s="556"/>
      <c r="BSM233" s="556"/>
      <c r="BSN233" s="4">
        <v>0</v>
      </c>
      <c r="BSO233" s="556" t="s">
        <v>14</v>
      </c>
      <c r="BSP233" s="556"/>
      <c r="BSQ233" s="556"/>
      <c r="BSR233" s="4">
        <v>0</v>
      </c>
      <c r="BSS233" s="556" t="s">
        <v>14</v>
      </c>
      <c r="BST233" s="556"/>
      <c r="BSU233" s="556"/>
      <c r="BSV233" s="4">
        <v>0</v>
      </c>
      <c r="BSW233" s="556" t="s">
        <v>14</v>
      </c>
      <c r="BSX233" s="556"/>
      <c r="BSY233" s="556"/>
      <c r="BSZ233" s="4">
        <v>0</v>
      </c>
      <c r="BTA233" s="556" t="s">
        <v>14</v>
      </c>
      <c r="BTB233" s="556"/>
      <c r="BTC233" s="556"/>
      <c r="BTD233" s="4">
        <v>0</v>
      </c>
      <c r="BTE233" s="556" t="s">
        <v>14</v>
      </c>
      <c r="BTF233" s="556"/>
      <c r="BTG233" s="556"/>
      <c r="BTH233" s="4">
        <v>0</v>
      </c>
      <c r="BTI233" s="556" t="s">
        <v>14</v>
      </c>
      <c r="BTJ233" s="556"/>
      <c r="BTK233" s="556"/>
      <c r="BTL233" s="4">
        <v>0</v>
      </c>
      <c r="BTM233" s="556" t="s">
        <v>14</v>
      </c>
      <c r="BTN233" s="556"/>
      <c r="BTO233" s="556"/>
      <c r="BTP233" s="4">
        <v>0</v>
      </c>
      <c r="BTQ233" s="556" t="s">
        <v>14</v>
      </c>
      <c r="BTR233" s="556"/>
      <c r="BTS233" s="556"/>
      <c r="BTT233" s="4">
        <v>0</v>
      </c>
      <c r="BTU233" s="556" t="s">
        <v>14</v>
      </c>
      <c r="BTV233" s="556"/>
      <c r="BTW233" s="556"/>
      <c r="BTX233" s="4">
        <v>0</v>
      </c>
      <c r="BTY233" s="556" t="s">
        <v>14</v>
      </c>
      <c r="BTZ233" s="556"/>
      <c r="BUA233" s="556"/>
      <c r="BUB233" s="4">
        <v>0</v>
      </c>
      <c r="BUC233" s="556" t="s">
        <v>14</v>
      </c>
      <c r="BUD233" s="556"/>
      <c r="BUE233" s="556"/>
      <c r="BUF233" s="4">
        <v>0</v>
      </c>
      <c r="BUG233" s="556" t="s">
        <v>14</v>
      </c>
      <c r="BUH233" s="556"/>
      <c r="BUI233" s="556"/>
      <c r="BUJ233" s="4">
        <v>0</v>
      </c>
      <c r="BUK233" s="556" t="s">
        <v>14</v>
      </c>
      <c r="BUL233" s="556"/>
      <c r="BUM233" s="556"/>
      <c r="BUN233" s="4">
        <v>0</v>
      </c>
      <c r="BUO233" s="556" t="s">
        <v>14</v>
      </c>
      <c r="BUP233" s="556"/>
      <c r="BUQ233" s="556"/>
      <c r="BUR233" s="4">
        <v>0</v>
      </c>
      <c r="BUS233" s="556" t="s">
        <v>14</v>
      </c>
      <c r="BUT233" s="556"/>
      <c r="BUU233" s="556"/>
      <c r="BUV233" s="4">
        <v>0</v>
      </c>
      <c r="BUW233" s="556" t="s">
        <v>14</v>
      </c>
      <c r="BUX233" s="556"/>
      <c r="BUY233" s="556"/>
      <c r="BUZ233" s="4">
        <v>0</v>
      </c>
      <c r="BVA233" s="556" t="s">
        <v>14</v>
      </c>
      <c r="BVB233" s="556"/>
      <c r="BVC233" s="556"/>
      <c r="BVD233" s="4">
        <v>0</v>
      </c>
      <c r="BVE233" s="556" t="s">
        <v>14</v>
      </c>
      <c r="BVF233" s="556"/>
      <c r="BVG233" s="556"/>
      <c r="BVH233" s="4">
        <v>0</v>
      </c>
      <c r="BVI233" s="556" t="s">
        <v>14</v>
      </c>
      <c r="BVJ233" s="556"/>
      <c r="BVK233" s="556"/>
      <c r="BVL233" s="4">
        <v>0</v>
      </c>
      <c r="BVM233" s="556" t="s">
        <v>14</v>
      </c>
      <c r="BVN233" s="556"/>
      <c r="BVO233" s="556"/>
      <c r="BVP233" s="4">
        <v>0</v>
      </c>
      <c r="BVQ233" s="556" t="s">
        <v>14</v>
      </c>
      <c r="BVR233" s="556"/>
      <c r="BVS233" s="556"/>
      <c r="BVT233" s="4">
        <v>0</v>
      </c>
      <c r="BVU233" s="556" t="s">
        <v>14</v>
      </c>
      <c r="BVV233" s="556"/>
      <c r="BVW233" s="556"/>
      <c r="BVX233" s="4">
        <v>0</v>
      </c>
      <c r="BVY233" s="556" t="s">
        <v>14</v>
      </c>
      <c r="BVZ233" s="556"/>
      <c r="BWA233" s="556"/>
      <c r="BWB233" s="4">
        <v>0</v>
      </c>
      <c r="BWC233" s="556" t="s">
        <v>14</v>
      </c>
      <c r="BWD233" s="556"/>
      <c r="BWE233" s="556"/>
      <c r="BWF233" s="4">
        <v>0</v>
      </c>
      <c r="BWG233" s="556" t="s">
        <v>14</v>
      </c>
      <c r="BWH233" s="556"/>
      <c r="BWI233" s="556"/>
      <c r="BWJ233" s="4">
        <v>0</v>
      </c>
      <c r="BWK233" s="556" t="s">
        <v>14</v>
      </c>
      <c r="BWL233" s="556"/>
      <c r="BWM233" s="556"/>
      <c r="BWN233" s="4">
        <v>0</v>
      </c>
      <c r="BWO233" s="556" t="s">
        <v>14</v>
      </c>
      <c r="BWP233" s="556"/>
      <c r="BWQ233" s="556"/>
      <c r="BWR233" s="4">
        <v>0</v>
      </c>
      <c r="BWS233" s="556" t="s">
        <v>14</v>
      </c>
      <c r="BWT233" s="556"/>
      <c r="BWU233" s="556"/>
      <c r="BWV233" s="4">
        <v>0</v>
      </c>
      <c r="BWW233" s="556" t="s">
        <v>14</v>
      </c>
      <c r="BWX233" s="556"/>
      <c r="BWY233" s="556"/>
      <c r="BWZ233" s="4">
        <v>0</v>
      </c>
      <c r="BXA233" s="556" t="s">
        <v>14</v>
      </c>
      <c r="BXB233" s="556"/>
      <c r="BXC233" s="556"/>
      <c r="BXD233" s="4">
        <v>0</v>
      </c>
      <c r="BXE233" s="556" t="s">
        <v>14</v>
      </c>
      <c r="BXF233" s="556"/>
      <c r="BXG233" s="556"/>
      <c r="BXH233" s="4">
        <v>0</v>
      </c>
      <c r="BXI233" s="556" t="s">
        <v>14</v>
      </c>
      <c r="BXJ233" s="556"/>
      <c r="BXK233" s="556"/>
      <c r="BXL233" s="4">
        <v>0</v>
      </c>
      <c r="BXM233" s="556" t="s">
        <v>14</v>
      </c>
      <c r="BXN233" s="556"/>
      <c r="BXO233" s="556"/>
      <c r="BXP233" s="4">
        <v>0</v>
      </c>
      <c r="BXQ233" s="556" t="s">
        <v>14</v>
      </c>
      <c r="BXR233" s="556"/>
      <c r="BXS233" s="556"/>
      <c r="BXT233" s="4">
        <v>0</v>
      </c>
      <c r="BXU233" s="556" t="s">
        <v>14</v>
      </c>
      <c r="BXV233" s="556"/>
      <c r="BXW233" s="556"/>
      <c r="BXX233" s="4">
        <v>0</v>
      </c>
      <c r="BXY233" s="556" t="s">
        <v>14</v>
      </c>
      <c r="BXZ233" s="556"/>
      <c r="BYA233" s="556"/>
      <c r="BYB233" s="4">
        <v>0</v>
      </c>
      <c r="BYC233" s="556" t="s">
        <v>14</v>
      </c>
      <c r="BYD233" s="556"/>
      <c r="BYE233" s="556"/>
      <c r="BYF233" s="4">
        <v>0</v>
      </c>
      <c r="BYG233" s="556" t="s">
        <v>14</v>
      </c>
      <c r="BYH233" s="556"/>
      <c r="BYI233" s="556"/>
      <c r="BYJ233" s="4">
        <v>0</v>
      </c>
      <c r="BYK233" s="556" t="s">
        <v>14</v>
      </c>
      <c r="BYL233" s="556"/>
      <c r="BYM233" s="556"/>
      <c r="BYN233" s="4">
        <v>0</v>
      </c>
      <c r="BYO233" s="556" t="s">
        <v>14</v>
      </c>
      <c r="BYP233" s="556"/>
      <c r="BYQ233" s="556"/>
      <c r="BYR233" s="4">
        <v>0</v>
      </c>
      <c r="BYS233" s="556" t="s">
        <v>14</v>
      </c>
      <c r="BYT233" s="556"/>
      <c r="BYU233" s="556"/>
      <c r="BYV233" s="4">
        <v>0</v>
      </c>
      <c r="BYW233" s="556" t="s">
        <v>14</v>
      </c>
      <c r="BYX233" s="556"/>
      <c r="BYY233" s="556"/>
      <c r="BYZ233" s="4">
        <v>0</v>
      </c>
      <c r="BZA233" s="556" t="s">
        <v>14</v>
      </c>
      <c r="BZB233" s="556"/>
      <c r="BZC233" s="556"/>
      <c r="BZD233" s="4">
        <v>0</v>
      </c>
      <c r="BZE233" s="556" t="s">
        <v>14</v>
      </c>
      <c r="BZF233" s="556"/>
      <c r="BZG233" s="556"/>
      <c r="BZH233" s="4">
        <v>0</v>
      </c>
      <c r="BZI233" s="556" t="s">
        <v>14</v>
      </c>
      <c r="BZJ233" s="556"/>
      <c r="BZK233" s="556"/>
      <c r="BZL233" s="4">
        <v>0</v>
      </c>
      <c r="BZM233" s="556" t="s">
        <v>14</v>
      </c>
      <c r="BZN233" s="556"/>
      <c r="BZO233" s="556"/>
      <c r="BZP233" s="4">
        <v>0</v>
      </c>
      <c r="BZQ233" s="556" t="s">
        <v>14</v>
      </c>
      <c r="BZR233" s="556"/>
      <c r="BZS233" s="556"/>
      <c r="BZT233" s="4">
        <v>0</v>
      </c>
      <c r="BZU233" s="556" t="s">
        <v>14</v>
      </c>
      <c r="BZV233" s="556"/>
      <c r="BZW233" s="556"/>
      <c r="BZX233" s="4">
        <v>0</v>
      </c>
      <c r="BZY233" s="556" t="s">
        <v>14</v>
      </c>
      <c r="BZZ233" s="556"/>
      <c r="CAA233" s="556"/>
      <c r="CAB233" s="4">
        <v>0</v>
      </c>
      <c r="CAC233" s="556" t="s">
        <v>14</v>
      </c>
      <c r="CAD233" s="556"/>
      <c r="CAE233" s="556"/>
      <c r="CAF233" s="4">
        <v>0</v>
      </c>
      <c r="CAG233" s="556" t="s">
        <v>14</v>
      </c>
      <c r="CAH233" s="556"/>
      <c r="CAI233" s="556"/>
      <c r="CAJ233" s="4">
        <v>0</v>
      </c>
      <c r="CAK233" s="556" t="s">
        <v>14</v>
      </c>
      <c r="CAL233" s="556"/>
      <c r="CAM233" s="556"/>
      <c r="CAN233" s="4">
        <v>0</v>
      </c>
      <c r="CAO233" s="556" t="s">
        <v>14</v>
      </c>
      <c r="CAP233" s="556"/>
      <c r="CAQ233" s="556"/>
      <c r="CAR233" s="4">
        <v>0</v>
      </c>
      <c r="CAS233" s="556" t="s">
        <v>14</v>
      </c>
      <c r="CAT233" s="556"/>
      <c r="CAU233" s="556"/>
      <c r="CAV233" s="4">
        <v>0</v>
      </c>
      <c r="CAW233" s="556" t="s">
        <v>14</v>
      </c>
      <c r="CAX233" s="556"/>
      <c r="CAY233" s="556"/>
      <c r="CAZ233" s="4">
        <v>0</v>
      </c>
      <c r="CBA233" s="556" t="s">
        <v>14</v>
      </c>
      <c r="CBB233" s="556"/>
      <c r="CBC233" s="556"/>
      <c r="CBD233" s="4">
        <v>0</v>
      </c>
      <c r="CBE233" s="556" t="s">
        <v>14</v>
      </c>
      <c r="CBF233" s="556"/>
      <c r="CBG233" s="556"/>
      <c r="CBH233" s="4">
        <v>0</v>
      </c>
      <c r="CBI233" s="556" t="s">
        <v>14</v>
      </c>
      <c r="CBJ233" s="556"/>
      <c r="CBK233" s="556"/>
      <c r="CBL233" s="4">
        <v>0</v>
      </c>
      <c r="CBM233" s="556" t="s">
        <v>14</v>
      </c>
      <c r="CBN233" s="556"/>
      <c r="CBO233" s="556"/>
      <c r="CBP233" s="4">
        <v>0</v>
      </c>
      <c r="CBQ233" s="556" t="s">
        <v>14</v>
      </c>
      <c r="CBR233" s="556"/>
      <c r="CBS233" s="556"/>
      <c r="CBT233" s="4">
        <v>0</v>
      </c>
      <c r="CBU233" s="556" t="s">
        <v>14</v>
      </c>
      <c r="CBV233" s="556"/>
      <c r="CBW233" s="556"/>
      <c r="CBX233" s="4">
        <v>0</v>
      </c>
      <c r="CBY233" s="556" t="s">
        <v>14</v>
      </c>
      <c r="CBZ233" s="556"/>
      <c r="CCA233" s="556"/>
      <c r="CCB233" s="4">
        <v>0</v>
      </c>
      <c r="CCC233" s="556" t="s">
        <v>14</v>
      </c>
      <c r="CCD233" s="556"/>
      <c r="CCE233" s="556"/>
      <c r="CCF233" s="4">
        <v>0</v>
      </c>
      <c r="CCG233" s="556" t="s">
        <v>14</v>
      </c>
      <c r="CCH233" s="556"/>
      <c r="CCI233" s="556"/>
      <c r="CCJ233" s="4">
        <v>0</v>
      </c>
      <c r="CCK233" s="556" t="s">
        <v>14</v>
      </c>
      <c r="CCL233" s="556"/>
      <c r="CCM233" s="556"/>
      <c r="CCN233" s="4">
        <v>0</v>
      </c>
      <c r="CCO233" s="556" t="s">
        <v>14</v>
      </c>
      <c r="CCP233" s="556"/>
      <c r="CCQ233" s="556"/>
      <c r="CCR233" s="4">
        <v>0</v>
      </c>
      <c r="CCS233" s="556" t="s">
        <v>14</v>
      </c>
      <c r="CCT233" s="556"/>
      <c r="CCU233" s="556"/>
      <c r="CCV233" s="4">
        <v>0</v>
      </c>
      <c r="CCW233" s="556" t="s">
        <v>14</v>
      </c>
      <c r="CCX233" s="556"/>
      <c r="CCY233" s="556"/>
      <c r="CCZ233" s="4">
        <v>0</v>
      </c>
      <c r="CDA233" s="556" t="s">
        <v>14</v>
      </c>
      <c r="CDB233" s="556"/>
      <c r="CDC233" s="556"/>
      <c r="CDD233" s="4">
        <v>0</v>
      </c>
      <c r="CDE233" s="556" t="s">
        <v>14</v>
      </c>
      <c r="CDF233" s="556"/>
      <c r="CDG233" s="556"/>
      <c r="CDH233" s="4">
        <v>0</v>
      </c>
      <c r="CDI233" s="556" t="s">
        <v>14</v>
      </c>
      <c r="CDJ233" s="556"/>
      <c r="CDK233" s="556"/>
      <c r="CDL233" s="4">
        <v>0</v>
      </c>
      <c r="CDM233" s="556" t="s">
        <v>14</v>
      </c>
      <c r="CDN233" s="556"/>
      <c r="CDO233" s="556"/>
      <c r="CDP233" s="4">
        <v>0</v>
      </c>
      <c r="CDQ233" s="556" t="s">
        <v>14</v>
      </c>
      <c r="CDR233" s="556"/>
      <c r="CDS233" s="556"/>
      <c r="CDT233" s="4">
        <v>0</v>
      </c>
      <c r="CDU233" s="556" t="s">
        <v>14</v>
      </c>
      <c r="CDV233" s="556"/>
      <c r="CDW233" s="556"/>
      <c r="CDX233" s="4">
        <v>0</v>
      </c>
      <c r="CDY233" s="556" t="s">
        <v>14</v>
      </c>
      <c r="CDZ233" s="556"/>
      <c r="CEA233" s="556"/>
      <c r="CEB233" s="4">
        <v>0</v>
      </c>
      <c r="CEC233" s="556" t="s">
        <v>14</v>
      </c>
      <c r="CED233" s="556"/>
      <c r="CEE233" s="556"/>
      <c r="CEF233" s="4">
        <v>0</v>
      </c>
      <c r="CEG233" s="556" t="s">
        <v>14</v>
      </c>
      <c r="CEH233" s="556"/>
      <c r="CEI233" s="556"/>
      <c r="CEJ233" s="4">
        <v>0</v>
      </c>
      <c r="CEK233" s="556" t="s">
        <v>14</v>
      </c>
      <c r="CEL233" s="556"/>
      <c r="CEM233" s="556"/>
      <c r="CEN233" s="4">
        <v>0</v>
      </c>
      <c r="CEO233" s="556" t="s">
        <v>14</v>
      </c>
      <c r="CEP233" s="556"/>
      <c r="CEQ233" s="556"/>
      <c r="CER233" s="4">
        <v>0</v>
      </c>
      <c r="CES233" s="556" t="s">
        <v>14</v>
      </c>
      <c r="CET233" s="556"/>
      <c r="CEU233" s="556"/>
      <c r="CEV233" s="4">
        <v>0</v>
      </c>
      <c r="CEW233" s="556" t="s">
        <v>14</v>
      </c>
      <c r="CEX233" s="556"/>
      <c r="CEY233" s="556"/>
      <c r="CEZ233" s="4">
        <v>0</v>
      </c>
      <c r="CFA233" s="556" t="s">
        <v>14</v>
      </c>
      <c r="CFB233" s="556"/>
      <c r="CFC233" s="556"/>
      <c r="CFD233" s="4">
        <v>0</v>
      </c>
      <c r="CFE233" s="556" t="s">
        <v>14</v>
      </c>
      <c r="CFF233" s="556"/>
      <c r="CFG233" s="556"/>
      <c r="CFH233" s="4">
        <v>0</v>
      </c>
      <c r="CFI233" s="556" t="s">
        <v>14</v>
      </c>
      <c r="CFJ233" s="556"/>
      <c r="CFK233" s="556"/>
      <c r="CFL233" s="4">
        <v>0</v>
      </c>
      <c r="CFM233" s="556" t="s">
        <v>14</v>
      </c>
      <c r="CFN233" s="556"/>
      <c r="CFO233" s="556"/>
      <c r="CFP233" s="4">
        <v>0</v>
      </c>
      <c r="CFQ233" s="556" t="s">
        <v>14</v>
      </c>
      <c r="CFR233" s="556"/>
      <c r="CFS233" s="556"/>
      <c r="CFT233" s="4">
        <v>0</v>
      </c>
      <c r="CFU233" s="556" t="s">
        <v>14</v>
      </c>
      <c r="CFV233" s="556"/>
      <c r="CFW233" s="556"/>
      <c r="CFX233" s="4">
        <v>0</v>
      </c>
      <c r="CFY233" s="556" t="s">
        <v>14</v>
      </c>
      <c r="CFZ233" s="556"/>
      <c r="CGA233" s="556"/>
      <c r="CGB233" s="4">
        <v>0</v>
      </c>
      <c r="CGC233" s="556" t="s">
        <v>14</v>
      </c>
      <c r="CGD233" s="556"/>
      <c r="CGE233" s="556"/>
      <c r="CGF233" s="4">
        <v>0</v>
      </c>
      <c r="CGG233" s="556" t="s">
        <v>14</v>
      </c>
      <c r="CGH233" s="556"/>
      <c r="CGI233" s="556"/>
      <c r="CGJ233" s="4">
        <v>0</v>
      </c>
      <c r="CGK233" s="556" t="s">
        <v>14</v>
      </c>
      <c r="CGL233" s="556"/>
      <c r="CGM233" s="556"/>
      <c r="CGN233" s="4">
        <v>0</v>
      </c>
      <c r="CGO233" s="556" t="s">
        <v>14</v>
      </c>
      <c r="CGP233" s="556"/>
      <c r="CGQ233" s="556"/>
      <c r="CGR233" s="4">
        <v>0</v>
      </c>
      <c r="CGS233" s="556" t="s">
        <v>14</v>
      </c>
      <c r="CGT233" s="556"/>
      <c r="CGU233" s="556"/>
      <c r="CGV233" s="4">
        <v>0</v>
      </c>
      <c r="CGW233" s="556" t="s">
        <v>14</v>
      </c>
      <c r="CGX233" s="556"/>
      <c r="CGY233" s="556"/>
      <c r="CGZ233" s="4">
        <v>0</v>
      </c>
      <c r="CHA233" s="556" t="s">
        <v>14</v>
      </c>
      <c r="CHB233" s="556"/>
      <c r="CHC233" s="556"/>
      <c r="CHD233" s="4">
        <v>0</v>
      </c>
      <c r="CHE233" s="556" t="s">
        <v>14</v>
      </c>
      <c r="CHF233" s="556"/>
      <c r="CHG233" s="556"/>
      <c r="CHH233" s="4">
        <v>0</v>
      </c>
      <c r="CHI233" s="556" t="s">
        <v>14</v>
      </c>
      <c r="CHJ233" s="556"/>
      <c r="CHK233" s="556"/>
      <c r="CHL233" s="4">
        <v>0</v>
      </c>
      <c r="CHM233" s="556" t="s">
        <v>14</v>
      </c>
      <c r="CHN233" s="556"/>
      <c r="CHO233" s="556"/>
      <c r="CHP233" s="4">
        <v>0</v>
      </c>
      <c r="CHQ233" s="556" t="s">
        <v>14</v>
      </c>
      <c r="CHR233" s="556"/>
      <c r="CHS233" s="556"/>
      <c r="CHT233" s="4">
        <v>0</v>
      </c>
      <c r="CHU233" s="556" t="s">
        <v>14</v>
      </c>
      <c r="CHV233" s="556"/>
      <c r="CHW233" s="556"/>
      <c r="CHX233" s="4">
        <v>0</v>
      </c>
      <c r="CHY233" s="556" t="s">
        <v>14</v>
      </c>
      <c r="CHZ233" s="556"/>
      <c r="CIA233" s="556"/>
      <c r="CIB233" s="4">
        <v>0</v>
      </c>
      <c r="CIC233" s="556" t="s">
        <v>14</v>
      </c>
      <c r="CID233" s="556"/>
      <c r="CIE233" s="556"/>
      <c r="CIF233" s="4">
        <v>0</v>
      </c>
      <c r="CIG233" s="556" t="s">
        <v>14</v>
      </c>
      <c r="CIH233" s="556"/>
      <c r="CII233" s="556"/>
      <c r="CIJ233" s="4">
        <v>0</v>
      </c>
      <c r="CIK233" s="556" t="s">
        <v>14</v>
      </c>
      <c r="CIL233" s="556"/>
      <c r="CIM233" s="556"/>
      <c r="CIN233" s="4">
        <v>0</v>
      </c>
      <c r="CIO233" s="556" t="s">
        <v>14</v>
      </c>
      <c r="CIP233" s="556"/>
      <c r="CIQ233" s="556"/>
      <c r="CIR233" s="4">
        <v>0</v>
      </c>
      <c r="CIS233" s="556" t="s">
        <v>14</v>
      </c>
      <c r="CIT233" s="556"/>
      <c r="CIU233" s="556"/>
      <c r="CIV233" s="4">
        <v>0</v>
      </c>
      <c r="CIW233" s="556" t="s">
        <v>14</v>
      </c>
      <c r="CIX233" s="556"/>
      <c r="CIY233" s="556"/>
      <c r="CIZ233" s="4">
        <v>0</v>
      </c>
      <c r="CJA233" s="556" t="s">
        <v>14</v>
      </c>
      <c r="CJB233" s="556"/>
      <c r="CJC233" s="556"/>
      <c r="CJD233" s="4">
        <v>0</v>
      </c>
      <c r="CJE233" s="556" t="s">
        <v>14</v>
      </c>
      <c r="CJF233" s="556"/>
      <c r="CJG233" s="556"/>
      <c r="CJH233" s="4">
        <v>0</v>
      </c>
      <c r="CJI233" s="556" t="s">
        <v>14</v>
      </c>
      <c r="CJJ233" s="556"/>
      <c r="CJK233" s="556"/>
      <c r="CJL233" s="4">
        <v>0</v>
      </c>
      <c r="CJM233" s="556" t="s">
        <v>14</v>
      </c>
      <c r="CJN233" s="556"/>
      <c r="CJO233" s="556"/>
      <c r="CJP233" s="4">
        <v>0</v>
      </c>
      <c r="CJQ233" s="556" t="s">
        <v>14</v>
      </c>
      <c r="CJR233" s="556"/>
      <c r="CJS233" s="556"/>
      <c r="CJT233" s="4">
        <v>0</v>
      </c>
      <c r="CJU233" s="556" t="s">
        <v>14</v>
      </c>
      <c r="CJV233" s="556"/>
      <c r="CJW233" s="556"/>
      <c r="CJX233" s="4">
        <v>0</v>
      </c>
      <c r="CJY233" s="556" t="s">
        <v>14</v>
      </c>
      <c r="CJZ233" s="556"/>
      <c r="CKA233" s="556"/>
      <c r="CKB233" s="4">
        <v>0</v>
      </c>
      <c r="CKC233" s="556" t="s">
        <v>14</v>
      </c>
      <c r="CKD233" s="556"/>
      <c r="CKE233" s="556"/>
      <c r="CKF233" s="4">
        <v>0</v>
      </c>
      <c r="CKG233" s="556" t="s">
        <v>14</v>
      </c>
      <c r="CKH233" s="556"/>
      <c r="CKI233" s="556"/>
      <c r="CKJ233" s="4">
        <v>0</v>
      </c>
      <c r="CKK233" s="556" t="s">
        <v>14</v>
      </c>
      <c r="CKL233" s="556"/>
      <c r="CKM233" s="556"/>
      <c r="CKN233" s="4">
        <v>0</v>
      </c>
      <c r="CKO233" s="556" t="s">
        <v>14</v>
      </c>
      <c r="CKP233" s="556"/>
      <c r="CKQ233" s="556"/>
      <c r="CKR233" s="4">
        <v>0</v>
      </c>
      <c r="CKS233" s="556" t="s">
        <v>14</v>
      </c>
      <c r="CKT233" s="556"/>
      <c r="CKU233" s="556"/>
      <c r="CKV233" s="4">
        <v>0</v>
      </c>
      <c r="CKW233" s="556" t="s">
        <v>14</v>
      </c>
      <c r="CKX233" s="556"/>
      <c r="CKY233" s="556"/>
      <c r="CKZ233" s="4">
        <v>0</v>
      </c>
      <c r="CLA233" s="556" t="s">
        <v>14</v>
      </c>
      <c r="CLB233" s="556"/>
      <c r="CLC233" s="556"/>
      <c r="CLD233" s="4">
        <v>0</v>
      </c>
      <c r="CLE233" s="556" t="s">
        <v>14</v>
      </c>
      <c r="CLF233" s="556"/>
      <c r="CLG233" s="556"/>
      <c r="CLH233" s="4">
        <v>0</v>
      </c>
      <c r="CLI233" s="556" t="s">
        <v>14</v>
      </c>
      <c r="CLJ233" s="556"/>
      <c r="CLK233" s="556"/>
      <c r="CLL233" s="4">
        <v>0</v>
      </c>
      <c r="CLM233" s="556" t="s">
        <v>14</v>
      </c>
      <c r="CLN233" s="556"/>
      <c r="CLO233" s="556"/>
      <c r="CLP233" s="4">
        <v>0</v>
      </c>
      <c r="CLQ233" s="556" t="s">
        <v>14</v>
      </c>
      <c r="CLR233" s="556"/>
      <c r="CLS233" s="556"/>
      <c r="CLT233" s="4">
        <v>0</v>
      </c>
      <c r="CLU233" s="556" t="s">
        <v>14</v>
      </c>
      <c r="CLV233" s="556"/>
      <c r="CLW233" s="556"/>
      <c r="CLX233" s="4">
        <v>0</v>
      </c>
      <c r="CLY233" s="556" t="s">
        <v>14</v>
      </c>
      <c r="CLZ233" s="556"/>
      <c r="CMA233" s="556"/>
      <c r="CMB233" s="4">
        <v>0</v>
      </c>
      <c r="CMC233" s="556" t="s">
        <v>14</v>
      </c>
      <c r="CMD233" s="556"/>
      <c r="CME233" s="556"/>
      <c r="CMF233" s="4">
        <v>0</v>
      </c>
      <c r="CMG233" s="556" t="s">
        <v>14</v>
      </c>
      <c r="CMH233" s="556"/>
      <c r="CMI233" s="556"/>
      <c r="CMJ233" s="4">
        <v>0</v>
      </c>
      <c r="CMK233" s="556" t="s">
        <v>14</v>
      </c>
      <c r="CML233" s="556"/>
      <c r="CMM233" s="556"/>
      <c r="CMN233" s="4">
        <v>0</v>
      </c>
      <c r="CMO233" s="556" t="s">
        <v>14</v>
      </c>
      <c r="CMP233" s="556"/>
      <c r="CMQ233" s="556"/>
      <c r="CMR233" s="4">
        <v>0</v>
      </c>
      <c r="CMS233" s="556" t="s">
        <v>14</v>
      </c>
      <c r="CMT233" s="556"/>
      <c r="CMU233" s="556"/>
      <c r="CMV233" s="4">
        <v>0</v>
      </c>
      <c r="CMW233" s="556" t="s">
        <v>14</v>
      </c>
      <c r="CMX233" s="556"/>
      <c r="CMY233" s="556"/>
      <c r="CMZ233" s="4">
        <v>0</v>
      </c>
      <c r="CNA233" s="556" t="s">
        <v>14</v>
      </c>
      <c r="CNB233" s="556"/>
      <c r="CNC233" s="556"/>
      <c r="CND233" s="4">
        <v>0</v>
      </c>
      <c r="CNE233" s="556" t="s">
        <v>14</v>
      </c>
      <c r="CNF233" s="556"/>
      <c r="CNG233" s="556"/>
      <c r="CNH233" s="4">
        <v>0</v>
      </c>
      <c r="CNI233" s="556" t="s">
        <v>14</v>
      </c>
      <c r="CNJ233" s="556"/>
      <c r="CNK233" s="556"/>
      <c r="CNL233" s="4">
        <v>0</v>
      </c>
      <c r="CNM233" s="556" t="s">
        <v>14</v>
      </c>
      <c r="CNN233" s="556"/>
      <c r="CNO233" s="556"/>
      <c r="CNP233" s="4">
        <v>0</v>
      </c>
      <c r="CNQ233" s="556" t="s">
        <v>14</v>
      </c>
      <c r="CNR233" s="556"/>
      <c r="CNS233" s="556"/>
      <c r="CNT233" s="4">
        <v>0</v>
      </c>
      <c r="CNU233" s="556" t="s">
        <v>14</v>
      </c>
      <c r="CNV233" s="556"/>
      <c r="CNW233" s="556"/>
      <c r="CNX233" s="4">
        <v>0</v>
      </c>
      <c r="CNY233" s="556" t="s">
        <v>14</v>
      </c>
      <c r="CNZ233" s="556"/>
      <c r="COA233" s="556"/>
      <c r="COB233" s="4">
        <v>0</v>
      </c>
      <c r="COC233" s="556" t="s">
        <v>14</v>
      </c>
      <c r="COD233" s="556"/>
      <c r="COE233" s="556"/>
      <c r="COF233" s="4">
        <v>0</v>
      </c>
      <c r="COG233" s="556" t="s">
        <v>14</v>
      </c>
      <c r="COH233" s="556"/>
      <c r="COI233" s="556"/>
      <c r="COJ233" s="4">
        <v>0</v>
      </c>
      <c r="COK233" s="556" t="s">
        <v>14</v>
      </c>
      <c r="COL233" s="556"/>
      <c r="COM233" s="556"/>
      <c r="CON233" s="4">
        <v>0</v>
      </c>
      <c r="COO233" s="556" t="s">
        <v>14</v>
      </c>
      <c r="COP233" s="556"/>
      <c r="COQ233" s="556"/>
      <c r="COR233" s="4">
        <v>0</v>
      </c>
      <c r="COS233" s="556" t="s">
        <v>14</v>
      </c>
      <c r="COT233" s="556"/>
      <c r="COU233" s="556"/>
      <c r="COV233" s="4">
        <v>0</v>
      </c>
      <c r="COW233" s="556" t="s">
        <v>14</v>
      </c>
      <c r="COX233" s="556"/>
      <c r="COY233" s="556"/>
      <c r="COZ233" s="4">
        <v>0</v>
      </c>
      <c r="CPA233" s="556" t="s">
        <v>14</v>
      </c>
      <c r="CPB233" s="556"/>
      <c r="CPC233" s="556"/>
      <c r="CPD233" s="4">
        <v>0</v>
      </c>
      <c r="CPE233" s="556" t="s">
        <v>14</v>
      </c>
      <c r="CPF233" s="556"/>
      <c r="CPG233" s="556"/>
      <c r="CPH233" s="4">
        <v>0</v>
      </c>
      <c r="CPI233" s="556" t="s">
        <v>14</v>
      </c>
      <c r="CPJ233" s="556"/>
      <c r="CPK233" s="556"/>
      <c r="CPL233" s="4">
        <v>0</v>
      </c>
      <c r="CPM233" s="556" t="s">
        <v>14</v>
      </c>
      <c r="CPN233" s="556"/>
      <c r="CPO233" s="556"/>
      <c r="CPP233" s="4">
        <v>0</v>
      </c>
      <c r="CPQ233" s="556" t="s">
        <v>14</v>
      </c>
      <c r="CPR233" s="556"/>
      <c r="CPS233" s="556"/>
      <c r="CPT233" s="4">
        <v>0</v>
      </c>
      <c r="CPU233" s="556" t="s">
        <v>14</v>
      </c>
      <c r="CPV233" s="556"/>
      <c r="CPW233" s="556"/>
      <c r="CPX233" s="4">
        <v>0</v>
      </c>
      <c r="CPY233" s="556" t="s">
        <v>14</v>
      </c>
      <c r="CPZ233" s="556"/>
      <c r="CQA233" s="556"/>
      <c r="CQB233" s="4">
        <v>0</v>
      </c>
      <c r="CQC233" s="556" t="s">
        <v>14</v>
      </c>
      <c r="CQD233" s="556"/>
      <c r="CQE233" s="556"/>
      <c r="CQF233" s="4">
        <v>0</v>
      </c>
      <c r="CQG233" s="556" t="s">
        <v>14</v>
      </c>
      <c r="CQH233" s="556"/>
      <c r="CQI233" s="556"/>
      <c r="CQJ233" s="4">
        <v>0</v>
      </c>
      <c r="CQK233" s="556" t="s">
        <v>14</v>
      </c>
      <c r="CQL233" s="556"/>
      <c r="CQM233" s="556"/>
      <c r="CQN233" s="4">
        <v>0</v>
      </c>
      <c r="CQO233" s="556" t="s">
        <v>14</v>
      </c>
      <c r="CQP233" s="556"/>
      <c r="CQQ233" s="556"/>
      <c r="CQR233" s="4">
        <v>0</v>
      </c>
      <c r="CQS233" s="556" t="s">
        <v>14</v>
      </c>
      <c r="CQT233" s="556"/>
      <c r="CQU233" s="556"/>
      <c r="CQV233" s="4">
        <v>0</v>
      </c>
      <c r="CQW233" s="556" t="s">
        <v>14</v>
      </c>
      <c r="CQX233" s="556"/>
      <c r="CQY233" s="556"/>
      <c r="CQZ233" s="4">
        <v>0</v>
      </c>
      <c r="CRA233" s="556" t="s">
        <v>14</v>
      </c>
      <c r="CRB233" s="556"/>
      <c r="CRC233" s="556"/>
      <c r="CRD233" s="4">
        <v>0</v>
      </c>
      <c r="CRE233" s="556" t="s">
        <v>14</v>
      </c>
      <c r="CRF233" s="556"/>
      <c r="CRG233" s="556"/>
      <c r="CRH233" s="4">
        <v>0</v>
      </c>
      <c r="CRI233" s="556" t="s">
        <v>14</v>
      </c>
      <c r="CRJ233" s="556"/>
      <c r="CRK233" s="556"/>
      <c r="CRL233" s="4">
        <v>0</v>
      </c>
      <c r="CRM233" s="556" t="s">
        <v>14</v>
      </c>
      <c r="CRN233" s="556"/>
      <c r="CRO233" s="556"/>
      <c r="CRP233" s="4">
        <v>0</v>
      </c>
      <c r="CRQ233" s="556" t="s">
        <v>14</v>
      </c>
      <c r="CRR233" s="556"/>
      <c r="CRS233" s="556"/>
      <c r="CRT233" s="4">
        <v>0</v>
      </c>
      <c r="CRU233" s="556" t="s">
        <v>14</v>
      </c>
      <c r="CRV233" s="556"/>
      <c r="CRW233" s="556"/>
      <c r="CRX233" s="4">
        <v>0</v>
      </c>
      <c r="CRY233" s="556" t="s">
        <v>14</v>
      </c>
      <c r="CRZ233" s="556"/>
      <c r="CSA233" s="556"/>
      <c r="CSB233" s="4">
        <v>0</v>
      </c>
      <c r="CSC233" s="556" t="s">
        <v>14</v>
      </c>
      <c r="CSD233" s="556"/>
      <c r="CSE233" s="556"/>
      <c r="CSF233" s="4">
        <v>0</v>
      </c>
      <c r="CSG233" s="556" t="s">
        <v>14</v>
      </c>
      <c r="CSH233" s="556"/>
      <c r="CSI233" s="556"/>
      <c r="CSJ233" s="4">
        <v>0</v>
      </c>
      <c r="CSK233" s="556" t="s">
        <v>14</v>
      </c>
      <c r="CSL233" s="556"/>
      <c r="CSM233" s="556"/>
      <c r="CSN233" s="4">
        <v>0</v>
      </c>
      <c r="CSO233" s="556" t="s">
        <v>14</v>
      </c>
      <c r="CSP233" s="556"/>
      <c r="CSQ233" s="556"/>
      <c r="CSR233" s="4">
        <v>0</v>
      </c>
      <c r="CSS233" s="556" t="s">
        <v>14</v>
      </c>
      <c r="CST233" s="556"/>
      <c r="CSU233" s="556"/>
      <c r="CSV233" s="4">
        <v>0</v>
      </c>
      <c r="CSW233" s="556" t="s">
        <v>14</v>
      </c>
      <c r="CSX233" s="556"/>
      <c r="CSY233" s="556"/>
      <c r="CSZ233" s="4">
        <v>0</v>
      </c>
      <c r="CTA233" s="556" t="s">
        <v>14</v>
      </c>
      <c r="CTB233" s="556"/>
      <c r="CTC233" s="556"/>
      <c r="CTD233" s="4">
        <v>0</v>
      </c>
      <c r="CTE233" s="556" t="s">
        <v>14</v>
      </c>
      <c r="CTF233" s="556"/>
      <c r="CTG233" s="556"/>
      <c r="CTH233" s="4">
        <v>0</v>
      </c>
      <c r="CTI233" s="556" t="s">
        <v>14</v>
      </c>
      <c r="CTJ233" s="556"/>
      <c r="CTK233" s="556"/>
      <c r="CTL233" s="4">
        <v>0</v>
      </c>
      <c r="CTM233" s="556" t="s">
        <v>14</v>
      </c>
      <c r="CTN233" s="556"/>
      <c r="CTO233" s="556"/>
      <c r="CTP233" s="4">
        <v>0</v>
      </c>
      <c r="CTQ233" s="556" t="s">
        <v>14</v>
      </c>
      <c r="CTR233" s="556"/>
      <c r="CTS233" s="556"/>
      <c r="CTT233" s="4">
        <v>0</v>
      </c>
      <c r="CTU233" s="556" t="s">
        <v>14</v>
      </c>
      <c r="CTV233" s="556"/>
      <c r="CTW233" s="556"/>
      <c r="CTX233" s="4">
        <v>0</v>
      </c>
      <c r="CTY233" s="556" t="s">
        <v>14</v>
      </c>
      <c r="CTZ233" s="556"/>
      <c r="CUA233" s="556"/>
      <c r="CUB233" s="4">
        <v>0</v>
      </c>
      <c r="CUC233" s="556" t="s">
        <v>14</v>
      </c>
      <c r="CUD233" s="556"/>
      <c r="CUE233" s="556"/>
      <c r="CUF233" s="4">
        <v>0</v>
      </c>
      <c r="CUG233" s="556" t="s">
        <v>14</v>
      </c>
      <c r="CUH233" s="556"/>
      <c r="CUI233" s="556"/>
      <c r="CUJ233" s="4">
        <v>0</v>
      </c>
      <c r="CUK233" s="556" t="s">
        <v>14</v>
      </c>
      <c r="CUL233" s="556"/>
      <c r="CUM233" s="556"/>
      <c r="CUN233" s="4">
        <v>0</v>
      </c>
      <c r="CUO233" s="556" t="s">
        <v>14</v>
      </c>
      <c r="CUP233" s="556"/>
      <c r="CUQ233" s="556"/>
      <c r="CUR233" s="4">
        <v>0</v>
      </c>
      <c r="CUS233" s="556" t="s">
        <v>14</v>
      </c>
      <c r="CUT233" s="556"/>
      <c r="CUU233" s="556"/>
      <c r="CUV233" s="4">
        <v>0</v>
      </c>
      <c r="CUW233" s="556" t="s">
        <v>14</v>
      </c>
      <c r="CUX233" s="556"/>
      <c r="CUY233" s="556"/>
      <c r="CUZ233" s="4">
        <v>0</v>
      </c>
      <c r="CVA233" s="556" t="s">
        <v>14</v>
      </c>
      <c r="CVB233" s="556"/>
      <c r="CVC233" s="556"/>
      <c r="CVD233" s="4">
        <v>0</v>
      </c>
      <c r="CVE233" s="556" t="s">
        <v>14</v>
      </c>
      <c r="CVF233" s="556"/>
      <c r="CVG233" s="556"/>
      <c r="CVH233" s="4">
        <v>0</v>
      </c>
      <c r="CVI233" s="556" t="s">
        <v>14</v>
      </c>
      <c r="CVJ233" s="556"/>
      <c r="CVK233" s="556"/>
      <c r="CVL233" s="4">
        <v>0</v>
      </c>
      <c r="CVM233" s="556" t="s">
        <v>14</v>
      </c>
      <c r="CVN233" s="556"/>
      <c r="CVO233" s="556"/>
      <c r="CVP233" s="4">
        <v>0</v>
      </c>
      <c r="CVQ233" s="556" t="s">
        <v>14</v>
      </c>
      <c r="CVR233" s="556"/>
      <c r="CVS233" s="556"/>
      <c r="CVT233" s="4">
        <v>0</v>
      </c>
      <c r="CVU233" s="556" t="s">
        <v>14</v>
      </c>
      <c r="CVV233" s="556"/>
      <c r="CVW233" s="556"/>
      <c r="CVX233" s="4">
        <v>0</v>
      </c>
      <c r="CVY233" s="556" t="s">
        <v>14</v>
      </c>
      <c r="CVZ233" s="556"/>
      <c r="CWA233" s="556"/>
      <c r="CWB233" s="4">
        <v>0</v>
      </c>
      <c r="CWC233" s="556" t="s">
        <v>14</v>
      </c>
      <c r="CWD233" s="556"/>
      <c r="CWE233" s="556"/>
      <c r="CWF233" s="4">
        <v>0</v>
      </c>
      <c r="CWG233" s="556" t="s">
        <v>14</v>
      </c>
      <c r="CWH233" s="556"/>
      <c r="CWI233" s="556"/>
      <c r="CWJ233" s="4">
        <v>0</v>
      </c>
      <c r="CWK233" s="556" t="s">
        <v>14</v>
      </c>
      <c r="CWL233" s="556"/>
      <c r="CWM233" s="556"/>
      <c r="CWN233" s="4">
        <v>0</v>
      </c>
      <c r="CWO233" s="556" t="s">
        <v>14</v>
      </c>
      <c r="CWP233" s="556"/>
      <c r="CWQ233" s="556"/>
      <c r="CWR233" s="4">
        <v>0</v>
      </c>
      <c r="CWS233" s="556" t="s">
        <v>14</v>
      </c>
      <c r="CWT233" s="556"/>
      <c r="CWU233" s="556"/>
      <c r="CWV233" s="4">
        <v>0</v>
      </c>
      <c r="CWW233" s="556" t="s">
        <v>14</v>
      </c>
      <c r="CWX233" s="556"/>
      <c r="CWY233" s="556"/>
      <c r="CWZ233" s="4">
        <v>0</v>
      </c>
      <c r="CXA233" s="556" t="s">
        <v>14</v>
      </c>
      <c r="CXB233" s="556"/>
      <c r="CXC233" s="556"/>
      <c r="CXD233" s="4">
        <v>0</v>
      </c>
      <c r="CXE233" s="556" t="s">
        <v>14</v>
      </c>
      <c r="CXF233" s="556"/>
      <c r="CXG233" s="556"/>
      <c r="CXH233" s="4">
        <v>0</v>
      </c>
      <c r="CXI233" s="556" t="s">
        <v>14</v>
      </c>
      <c r="CXJ233" s="556"/>
      <c r="CXK233" s="556"/>
      <c r="CXL233" s="4">
        <v>0</v>
      </c>
      <c r="CXM233" s="556" t="s">
        <v>14</v>
      </c>
      <c r="CXN233" s="556"/>
      <c r="CXO233" s="556"/>
      <c r="CXP233" s="4">
        <v>0</v>
      </c>
      <c r="CXQ233" s="556" t="s">
        <v>14</v>
      </c>
      <c r="CXR233" s="556"/>
      <c r="CXS233" s="556"/>
      <c r="CXT233" s="4">
        <v>0</v>
      </c>
      <c r="CXU233" s="556" t="s">
        <v>14</v>
      </c>
      <c r="CXV233" s="556"/>
      <c r="CXW233" s="556"/>
      <c r="CXX233" s="4">
        <v>0</v>
      </c>
      <c r="CXY233" s="556" t="s">
        <v>14</v>
      </c>
      <c r="CXZ233" s="556"/>
      <c r="CYA233" s="556"/>
      <c r="CYB233" s="4">
        <v>0</v>
      </c>
      <c r="CYC233" s="556" t="s">
        <v>14</v>
      </c>
      <c r="CYD233" s="556"/>
      <c r="CYE233" s="556"/>
      <c r="CYF233" s="4">
        <v>0</v>
      </c>
      <c r="CYG233" s="556" t="s">
        <v>14</v>
      </c>
      <c r="CYH233" s="556"/>
      <c r="CYI233" s="556"/>
      <c r="CYJ233" s="4">
        <v>0</v>
      </c>
      <c r="CYK233" s="556" t="s">
        <v>14</v>
      </c>
      <c r="CYL233" s="556"/>
      <c r="CYM233" s="556"/>
      <c r="CYN233" s="4">
        <v>0</v>
      </c>
      <c r="CYO233" s="556" t="s">
        <v>14</v>
      </c>
      <c r="CYP233" s="556"/>
      <c r="CYQ233" s="556"/>
      <c r="CYR233" s="4">
        <v>0</v>
      </c>
      <c r="CYS233" s="556" t="s">
        <v>14</v>
      </c>
      <c r="CYT233" s="556"/>
      <c r="CYU233" s="556"/>
      <c r="CYV233" s="4">
        <v>0</v>
      </c>
      <c r="CYW233" s="556" t="s">
        <v>14</v>
      </c>
      <c r="CYX233" s="556"/>
      <c r="CYY233" s="556"/>
      <c r="CYZ233" s="4">
        <v>0</v>
      </c>
      <c r="CZA233" s="556" t="s">
        <v>14</v>
      </c>
      <c r="CZB233" s="556"/>
      <c r="CZC233" s="556"/>
      <c r="CZD233" s="4">
        <v>0</v>
      </c>
      <c r="CZE233" s="556" t="s">
        <v>14</v>
      </c>
      <c r="CZF233" s="556"/>
      <c r="CZG233" s="556"/>
      <c r="CZH233" s="4">
        <v>0</v>
      </c>
      <c r="CZI233" s="556" t="s">
        <v>14</v>
      </c>
      <c r="CZJ233" s="556"/>
      <c r="CZK233" s="556"/>
      <c r="CZL233" s="4">
        <v>0</v>
      </c>
      <c r="CZM233" s="556" t="s">
        <v>14</v>
      </c>
      <c r="CZN233" s="556"/>
      <c r="CZO233" s="556"/>
      <c r="CZP233" s="4">
        <v>0</v>
      </c>
      <c r="CZQ233" s="556" t="s">
        <v>14</v>
      </c>
      <c r="CZR233" s="556"/>
      <c r="CZS233" s="556"/>
      <c r="CZT233" s="4">
        <v>0</v>
      </c>
      <c r="CZU233" s="556" t="s">
        <v>14</v>
      </c>
      <c r="CZV233" s="556"/>
      <c r="CZW233" s="556"/>
      <c r="CZX233" s="4">
        <v>0</v>
      </c>
      <c r="CZY233" s="556" t="s">
        <v>14</v>
      </c>
      <c r="CZZ233" s="556"/>
      <c r="DAA233" s="556"/>
      <c r="DAB233" s="4">
        <v>0</v>
      </c>
      <c r="DAC233" s="556" t="s">
        <v>14</v>
      </c>
      <c r="DAD233" s="556"/>
      <c r="DAE233" s="556"/>
      <c r="DAF233" s="4">
        <v>0</v>
      </c>
      <c r="DAG233" s="556" t="s">
        <v>14</v>
      </c>
      <c r="DAH233" s="556"/>
      <c r="DAI233" s="556"/>
      <c r="DAJ233" s="4">
        <v>0</v>
      </c>
      <c r="DAK233" s="556" t="s">
        <v>14</v>
      </c>
      <c r="DAL233" s="556"/>
      <c r="DAM233" s="556"/>
      <c r="DAN233" s="4">
        <v>0</v>
      </c>
      <c r="DAO233" s="556" t="s">
        <v>14</v>
      </c>
      <c r="DAP233" s="556"/>
      <c r="DAQ233" s="556"/>
      <c r="DAR233" s="4">
        <v>0</v>
      </c>
      <c r="DAS233" s="556" t="s">
        <v>14</v>
      </c>
      <c r="DAT233" s="556"/>
      <c r="DAU233" s="556"/>
      <c r="DAV233" s="4">
        <v>0</v>
      </c>
      <c r="DAW233" s="556" t="s">
        <v>14</v>
      </c>
      <c r="DAX233" s="556"/>
      <c r="DAY233" s="556"/>
      <c r="DAZ233" s="4">
        <v>0</v>
      </c>
      <c r="DBA233" s="556" t="s">
        <v>14</v>
      </c>
      <c r="DBB233" s="556"/>
      <c r="DBC233" s="556"/>
      <c r="DBD233" s="4">
        <v>0</v>
      </c>
      <c r="DBE233" s="556" t="s">
        <v>14</v>
      </c>
      <c r="DBF233" s="556"/>
      <c r="DBG233" s="556"/>
      <c r="DBH233" s="4">
        <v>0</v>
      </c>
      <c r="DBI233" s="556" t="s">
        <v>14</v>
      </c>
      <c r="DBJ233" s="556"/>
      <c r="DBK233" s="556"/>
      <c r="DBL233" s="4">
        <v>0</v>
      </c>
      <c r="DBM233" s="556" t="s">
        <v>14</v>
      </c>
      <c r="DBN233" s="556"/>
      <c r="DBO233" s="556"/>
      <c r="DBP233" s="4">
        <v>0</v>
      </c>
      <c r="DBQ233" s="556" t="s">
        <v>14</v>
      </c>
      <c r="DBR233" s="556"/>
      <c r="DBS233" s="556"/>
      <c r="DBT233" s="4">
        <v>0</v>
      </c>
      <c r="DBU233" s="556" t="s">
        <v>14</v>
      </c>
      <c r="DBV233" s="556"/>
      <c r="DBW233" s="556"/>
      <c r="DBX233" s="4">
        <v>0</v>
      </c>
      <c r="DBY233" s="556" t="s">
        <v>14</v>
      </c>
      <c r="DBZ233" s="556"/>
      <c r="DCA233" s="556"/>
      <c r="DCB233" s="4">
        <v>0</v>
      </c>
      <c r="DCC233" s="556" t="s">
        <v>14</v>
      </c>
      <c r="DCD233" s="556"/>
      <c r="DCE233" s="556"/>
      <c r="DCF233" s="4">
        <v>0</v>
      </c>
      <c r="DCG233" s="556" t="s">
        <v>14</v>
      </c>
      <c r="DCH233" s="556"/>
      <c r="DCI233" s="556"/>
      <c r="DCJ233" s="4">
        <v>0</v>
      </c>
      <c r="DCK233" s="556" t="s">
        <v>14</v>
      </c>
      <c r="DCL233" s="556"/>
      <c r="DCM233" s="556"/>
      <c r="DCN233" s="4">
        <v>0</v>
      </c>
      <c r="DCO233" s="556" t="s">
        <v>14</v>
      </c>
      <c r="DCP233" s="556"/>
      <c r="DCQ233" s="556"/>
      <c r="DCR233" s="4">
        <v>0</v>
      </c>
      <c r="DCS233" s="556" t="s">
        <v>14</v>
      </c>
      <c r="DCT233" s="556"/>
      <c r="DCU233" s="556"/>
      <c r="DCV233" s="4">
        <v>0</v>
      </c>
      <c r="DCW233" s="556" t="s">
        <v>14</v>
      </c>
      <c r="DCX233" s="556"/>
      <c r="DCY233" s="556"/>
      <c r="DCZ233" s="4">
        <v>0</v>
      </c>
      <c r="DDA233" s="556" t="s">
        <v>14</v>
      </c>
      <c r="DDB233" s="556"/>
      <c r="DDC233" s="556"/>
      <c r="DDD233" s="4">
        <v>0</v>
      </c>
      <c r="DDE233" s="556" t="s">
        <v>14</v>
      </c>
      <c r="DDF233" s="556"/>
      <c r="DDG233" s="556"/>
      <c r="DDH233" s="4">
        <v>0</v>
      </c>
      <c r="DDI233" s="556" t="s">
        <v>14</v>
      </c>
      <c r="DDJ233" s="556"/>
      <c r="DDK233" s="556"/>
      <c r="DDL233" s="4">
        <v>0</v>
      </c>
      <c r="DDM233" s="556" t="s">
        <v>14</v>
      </c>
      <c r="DDN233" s="556"/>
      <c r="DDO233" s="556"/>
      <c r="DDP233" s="4">
        <v>0</v>
      </c>
      <c r="DDQ233" s="556" t="s">
        <v>14</v>
      </c>
      <c r="DDR233" s="556"/>
      <c r="DDS233" s="556"/>
      <c r="DDT233" s="4">
        <v>0</v>
      </c>
      <c r="DDU233" s="556" t="s">
        <v>14</v>
      </c>
      <c r="DDV233" s="556"/>
      <c r="DDW233" s="556"/>
      <c r="DDX233" s="4">
        <v>0</v>
      </c>
      <c r="DDY233" s="556" t="s">
        <v>14</v>
      </c>
      <c r="DDZ233" s="556"/>
      <c r="DEA233" s="556"/>
      <c r="DEB233" s="4">
        <v>0</v>
      </c>
      <c r="DEC233" s="556" t="s">
        <v>14</v>
      </c>
      <c r="DED233" s="556"/>
      <c r="DEE233" s="556"/>
      <c r="DEF233" s="4">
        <v>0</v>
      </c>
      <c r="DEG233" s="556" t="s">
        <v>14</v>
      </c>
      <c r="DEH233" s="556"/>
      <c r="DEI233" s="556"/>
      <c r="DEJ233" s="4">
        <v>0</v>
      </c>
      <c r="DEK233" s="556" t="s">
        <v>14</v>
      </c>
      <c r="DEL233" s="556"/>
      <c r="DEM233" s="556"/>
      <c r="DEN233" s="4">
        <v>0</v>
      </c>
      <c r="DEO233" s="556" t="s">
        <v>14</v>
      </c>
      <c r="DEP233" s="556"/>
      <c r="DEQ233" s="556"/>
      <c r="DER233" s="4">
        <v>0</v>
      </c>
      <c r="DES233" s="556" t="s">
        <v>14</v>
      </c>
      <c r="DET233" s="556"/>
      <c r="DEU233" s="556"/>
      <c r="DEV233" s="4">
        <v>0</v>
      </c>
      <c r="DEW233" s="556" t="s">
        <v>14</v>
      </c>
      <c r="DEX233" s="556"/>
      <c r="DEY233" s="556"/>
      <c r="DEZ233" s="4">
        <v>0</v>
      </c>
      <c r="DFA233" s="556" t="s">
        <v>14</v>
      </c>
      <c r="DFB233" s="556"/>
      <c r="DFC233" s="556"/>
      <c r="DFD233" s="4">
        <v>0</v>
      </c>
      <c r="DFE233" s="556" t="s">
        <v>14</v>
      </c>
      <c r="DFF233" s="556"/>
      <c r="DFG233" s="556"/>
      <c r="DFH233" s="4">
        <v>0</v>
      </c>
      <c r="DFI233" s="556" t="s">
        <v>14</v>
      </c>
      <c r="DFJ233" s="556"/>
      <c r="DFK233" s="556"/>
      <c r="DFL233" s="4">
        <v>0</v>
      </c>
      <c r="DFM233" s="556" t="s">
        <v>14</v>
      </c>
      <c r="DFN233" s="556"/>
      <c r="DFO233" s="556"/>
      <c r="DFP233" s="4">
        <v>0</v>
      </c>
      <c r="DFQ233" s="556" t="s">
        <v>14</v>
      </c>
      <c r="DFR233" s="556"/>
      <c r="DFS233" s="556"/>
      <c r="DFT233" s="4">
        <v>0</v>
      </c>
      <c r="DFU233" s="556" t="s">
        <v>14</v>
      </c>
      <c r="DFV233" s="556"/>
      <c r="DFW233" s="556"/>
      <c r="DFX233" s="4">
        <v>0</v>
      </c>
      <c r="DFY233" s="556" t="s">
        <v>14</v>
      </c>
      <c r="DFZ233" s="556"/>
      <c r="DGA233" s="556"/>
      <c r="DGB233" s="4">
        <v>0</v>
      </c>
      <c r="DGC233" s="556" t="s">
        <v>14</v>
      </c>
      <c r="DGD233" s="556"/>
      <c r="DGE233" s="556"/>
      <c r="DGF233" s="4">
        <v>0</v>
      </c>
      <c r="DGG233" s="556" t="s">
        <v>14</v>
      </c>
      <c r="DGH233" s="556"/>
      <c r="DGI233" s="556"/>
      <c r="DGJ233" s="4">
        <v>0</v>
      </c>
      <c r="DGK233" s="556" t="s">
        <v>14</v>
      </c>
      <c r="DGL233" s="556"/>
      <c r="DGM233" s="556"/>
      <c r="DGN233" s="4">
        <v>0</v>
      </c>
      <c r="DGO233" s="556" t="s">
        <v>14</v>
      </c>
      <c r="DGP233" s="556"/>
      <c r="DGQ233" s="556"/>
      <c r="DGR233" s="4">
        <v>0</v>
      </c>
      <c r="DGS233" s="556" t="s">
        <v>14</v>
      </c>
      <c r="DGT233" s="556"/>
      <c r="DGU233" s="556"/>
      <c r="DGV233" s="4">
        <v>0</v>
      </c>
      <c r="DGW233" s="556" t="s">
        <v>14</v>
      </c>
      <c r="DGX233" s="556"/>
      <c r="DGY233" s="556"/>
      <c r="DGZ233" s="4">
        <v>0</v>
      </c>
      <c r="DHA233" s="556" t="s">
        <v>14</v>
      </c>
      <c r="DHB233" s="556"/>
      <c r="DHC233" s="556"/>
      <c r="DHD233" s="4">
        <v>0</v>
      </c>
      <c r="DHE233" s="556" t="s">
        <v>14</v>
      </c>
      <c r="DHF233" s="556"/>
      <c r="DHG233" s="556"/>
      <c r="DHH233" s="4">
        <v>0</v>
      </c>
      <c r="DHI233" s="556" t="s">
        <v>14</v>
      </c>
      <c r="DHJ233" s="556"/>
      <c r="DHK233" s="556"/>
      <c r="DHL233" s="4">
        <v>0</v>
      </c>
      <c r="DHM233" s="556" t="s">
        <v>14</v>
      </c>
      <c r="DHN233" s="556"/>
      <c r="DHO233" s="556"/>
      <c r="DHP233" s="4">
        <v>0</v>
      </c>
      <c r="DHQ233" s="556" t="s">
        <v>14</v>
      </c>
      <c r="DHR233" s="556"/>
      <c r="DHS233" s="556"/>
      <c r="DHT233" s="4">
        <v>0</v>
      </c>
      <c r="DHU233" s="556" t="s">
        <v>14</v>
      </c>
      <c r="DHV233" s="556"/>
      <c r="DHW233" s="556"/>
      <c r="DHX233" s="4">
        <v>0</v>
      </c>
      <c r="DHY233" s="556" t="s">
        <v>14</v>
      </c>
      <c r="DHZ233" s="556"/>
      <c r="DIA233" s="556"/>
      <c r="DIB233" s="4">
        <v>0</v>
      </c>
      <c r="DIC233" s="556" t="s">
        <v>14</v>
      </c>
      <c r="DID233" s="556"/>
      <c r="DIE233" s="556"/>
      <c r="DIF233" s="4">
        <v>0</v>
      </c>
      <c r="DIG233" s="556" t="s">
        <v>14</v>
      </c>
      <c r="DIH233" s="556"/>
      <c r="DII233" s="556"/>
      <c r="DIJ233" s="4">
        <v>0</v>
      </c>
      <c r="DIK233" s="556" t="s">
        <v>14</v>
      </c>
      <c r="DIL233" s="556"/>
      <c r="DIM233" s="556"/>
      <c r="DIN233" s="4">
        <v>0</v>
      </c>
      <c r="DIO233" s="556" t="s">
        <v>14</v>
      </c>
      <c r="DIP233" s="556"/>
      <c r="DIQ233" s="556"/>
      <c r="DIR233" s="4">
        <v>0</v>
      </c>
      <c r="DIS233" s="556" t="s">
        <v>14</v>
      </c>
      <c r="DIT233" s="556"/>
      <c r="DIU233" s="556"/>
      <c r="DIV233" s="4">
        <v>0</v>
      </c>
      <c r="DIW233" s="556" t="s">
        <v>14</v>
      </c>
      <c r="DIX233" s="556"/>
      <c r="DIY233" s="556"/>
      <c r="DIZ233" s="4">
        <v>0</v>
      </c>
      <c r="DJA233" s="556" t="s">
        <v>14</v>
      </c>
      <c r="DJB233" s="556"/>
      <c r="DJC233" s="556"/>
      <c r="DJD233" s="4">
        <v>0</v>
      </c>
      <c r="DJE233" s="556" t="s">
        <v>14</v>
      </c>
      <c r="DJF233" s="556"/>
      <c r="DJG233" s="556"/>
      <c r="DJH233" s="4">
        <v>0</v>
      </c>
      <c r="DJI233" s="556" t="s">
        <v>14</v>
      </c>
      <c r="DJJ233" s="556"/>
      <c r="DJK233" s="556"/>
      <c r="DJL233" s="4">
        <v>0</v>
      </c>
      <c r="DJM233" s="556" t="s">
        <v>14</v>
      </c>
      <c r="DJN233" s="556"/>
      <c r="DJO233" s="556"/>
      <c r="DJP233" s="4">
        <v>0</v>
      </c>
      <c r="DJQ233" s="556" t="s">
        <v>14</v>
      </c>
      <c r="DJR233" s="556"/>
      <c r="DJS233" s="556"/>
      <c r="DJT233" s="4">
        <v>0</v>
      </c>
      <c r="DJU233" s="556" t="s">
        <v>14</v>
      </c>
      <c r="DJV233" s="556"/>
      <c r="DJW233" s="556"/>
      <c r="DJX233" s="4">
        <v>0</v>
      </c>
      <c r="DJY233" s="556" t="s">
        <v>14</v>
      </c>
      <c r="DJZ233" s="556"/>
      <c r="DKA233" s="556"/>
      <c r="DKB233" s="4">
        <v>0</v>
      </c>
      <c r="DKC233" s="556" t="s">
        <v>14</v>
      </c>
      <c r="DKD233" s="556"/>
      <c r="DKE233" s="556"/>
      <c r="DKF233" s="4">
        <v>0</v>
      </c>
      <c r="DKG233" s="556" t="s">
        <v>14</v>
      </c>
      <c r="DKH233" s="556"/>
      <c r="DKI233" s="556"/>
      <c r="DKJ233" s="4">
        <v>0</v>
      </c>
      <c r="DKK233" s="556" t="s">
        <v>14</v>
      </c>
      <c r="DKL233" s="556"/>
      <c r="DKM233" s="556"/>
      <c r="DKN233" s="4">
        <v>0</v>
      </c>
      <c r="DKO233" s="556" t="s">
        <v>14</v>
      </c>
      <c r="DKP233" s="556"/>
      <c r="DKQ233" s="556"/>
      <c r="DKR233" s="4">
        <v>0</v>
      </c>
      <c r="DKS233" s="556" t="s">
        <v>14</v>
      </c>
      <c r="DKT233" s="556"/>
      <c r="DKU233" s="556"/>
      <c r="DKV233" s="4">
        <v>0</v>
      </c>
      <c r="DKW233" s="556" t="s">
        <v>14</v>
      </c>
      <c r="DKX233" s="556"/>
      <c r="DKY233" s="556"/>
      <c r="DKZ233" s="4">
        <v>0</v>
      </c>
      <c r="DLA233" s="556" t="s">
        <v>14</v>
      </c>
      <c r="DLB233" s="556"/>
      <c r="DLC233" s="556"/>
      <c r="DLD233" s="4">
        <v>0</v>
      </c>
      <c r="DLE233" s="556" t="s">
        <v>14</v>
      </c>
      <c r="DLF233" s="556"/>
      <c r="DLG233" s="556"/>
      <c r="DLH233" s="4">
        <v>0</v>
      </c>
      <c r="DLI233" s="556" t="s">
        <v>14</v>
      </c>
      <c r="DLJ233" s="556"/>
      <c r="DLK233" s="556"/>
      <c r="DLL233" s="4">
        <v>0</v>
      </c>
      <c r="DLM233" s="556" t="s">
        <v>14</v>
      </c>
      <c r="DLN233" s="556"/>
      <c r="DLO233" s="556"/>
      <c r="DLP233" s="4">
        <v>0</v>
      </c>
      <c r="DLQ233" s="556" t="s">
        <v>14</v>
      </c>
      <c r="DLR233" s="556"/>
      <c r="DLS233" s="556"/>
      <c r="DLT233" s="4">
        <v>0</v>
      </c>
      <c r="DLU233" s="556" t="s">
        <v>14</v>
      </c>
      <c r="DLV233" s="556"/>
      <c r="DLW233" s="556"/>
      <c r="DLX233" s="4">
        <v>0</v>
      </c>
      <c r="DLY233" s="556" t="s">
        <v>14</v>
      </c>
      <c r="DLZ233" s="556"/>
      <c r="DMA233" s="556"/>
      <c r="DMB233" s="4">
        <v>0</v>
      </c>
      <c r="DMC233" s="556" t="s">
        <v>14</v>
      </c>
      <c r="DMD233" s="556"/>
      <c r="DME233" s="556"/>
      <c r="DMF233" s="4">
        <v>0</v>
      </c>
      <c r="DMG233" s="556" t="s">
        <v>14</v>
      </c>
      <c r="DMH233" s="556"/>
      <c r="DMI233" s="556"/>
      <c r="DMJ233" s="4">
        <v>0</v>
      </c>
      <c r="DMK233" s="556" t="s">
        <v>14</v>
      </c>
      <c r="DML233" s="556"/>
      <c r="DMM233" s="556"/>
      <c r="DMN233" s="4">
        <v>0</v>
      </c>
      <c r="DMO233" s="556" t="s">
        <v>14</v>
      </c>
      <c r="DMP233" s="556"/>
      <c r="DMQ233" s="556"/>
      <c r="DMR233" s="4">
        <v>0</v>
      </c>
      <c r="DMS233" s="556" t="s">
        <v>14</v>
      </c>
      <c r="DMT233" s="556"/>
      <c r="DMU233" s="556"/>
      <c r="DMV233" s="4">
        <v>0</v>
      </c>
      <c r="DMW233" s="556" t="s">
        <v>14</v>
      </c>
      <c r="DMX233" s="556"/>
      <c r="DMY233" s="556"/>
      <c r="DMZ233" s="4">
        <v>0</v>
      </c>
      <c r="DNA233" s="556" t="s">
        <v>14</v>
      </c>
      <c r="DNB233" s="556"/>
      <c r="DNC233" s="556"/>
      <c r="DND233" s="4">
        <v>0</v>
      </c>
      <c r="DNE233" s="556" t="s">
        <v>14</v>
      </c>
      <c r="DNF233" s="556"/>
      <c r="DNG233" s="556"/>
      <c r="DNH233" s="4">
        <v>0</v>
      </c>
      <c r="DNI233" s="556" t="s">
        <v>14</v>
      </c>
      <c r="DNJ233" s="556"/>
      <c r="DNK233" s="556"/>
      <c r="DNL233" s="4">
        <v>0</v>
      </c>
      <c r="DNM233" s="556" t="s">
        <v>14</v>
      </c>
      <c r="DNN233" s="556"/>
      <c r="DNO233" s="556"/>
      <c r="DNP233" s="4">
        <v>0</v>
      </c>
      <c r="DNQ233" s="556" t="s">
        <v>14</v>
      </c>
      <c r="DNR233" s="556"/>
      <c r="DNS233" s="556"/>
      <c r="DNT233" s="4">
        <v>0</v>
      </c>
      <c r="DNU233" s="556" t="s">
        <v>14</v>
      </c>
      <c r="DNV233" s="556"/>
      <c r="DNW233" s="556"/>
      <c r="DNX233" s="4">
        <v>0</v>
      </c>
      <c r="DNY233" s="556" t="s">
        <v>14</v>
      </c>
      <c r="DNZ233" s="556"/>
      <c r="DOA233" s="556"/>
      <c r="DOB233" s="4">
        <v>0</v>
      </c>
      <c r="DOC233" s="556" t="s">
        <v>14</v>
      </c>
      <c r="DOD233" s="556"/>
      <c r="DOE233" s="556"/>
      <c r="DOF233" s="4">
        <v>0</v>
      </c>
      <c r="DOG233" s="556" t="s">
        <v>14</v>
      </c>
      <c r="DOH233" s="556"/>
      <c r="DOI233" s="556"/>
      <c r="DOJ233" s="4">
        <v>0</v>
      </c>
      <c r="DOK233" s="556" t="s">
        <v>14</v>
      </c>
      <c r="DOL233" s="556"/>
      <c r="DOM233" s="556"/>
      <c r="DON233" s="4">
        <v>0</v>
      </c>
      <c r="DOO233" s="556" t="s">
        <v>14</v>
      </c>
      <c r="DOP233" s="556"/>
      <c r="DOQ233" s="556"/>
      <c r="DOR233" s="4">
        <v>0</v>
      </c>
      <c r="DOS233" s="556" t="s">
        <v>14</v>
      </c>
      <c r="DOT233" s="556"/>
      <c r="DOU233" s="556"/>
      <c r="DOV233" s="4">
        <v>0</v>
      </c>
      <c r="DOW233" s="556" t="s">
        <v>14</v>
      </c>
      <c r="DOX233" s="556"/>
      <c r="DOY233" s="556"/>
      <c r="DOZ233" s="4">
        <v>0</v>
      </c>
      <c r="DPA233" s="556" t="s">
        <v>14</v>
      </c>
      <c r="DPB233" s="556"/>
      <c r="DPC233" s="556"/>
      <c r="DPD233" s="4">
        <v>0</v>
      </c>
      <c r="DPE233" s="556" t="s">
        <v>14</v>
      </c>
      <c r="DPF233" s="556"/>
      <c r="DPG233" s="556"/>
      <c r="DPH233" s="4">
        <v>0</v>
      </c>
      <c r="DPI233" s="556" t="s">
        <v>14</v>
      </c>
      <c r="DPJ233" s="556"/>
      <c r="DPK233" s="556"/>
      <c r="DPL233" s="4">
        <v>0</v>
      </c>
      <c r="DPM233" s="556" t="s">
        <v>14</v>
      </c>
      <c r="DPN233" s="556"/>
      <c r="DPO233" s="556"/>
      <c r="DPP233" s="4">
        <v>0</v>
      </c>
      <c r="DPQ233" s="556" t="s">
        <v>14</v>
      </c>
      <c r="DPR233" s="556"/>
      <c r="DPS233" s="556"/>
      <c r="DPT233" s="4">
        <v>0</v>
      </c>
      <c r="DPU233" s="556" t="s">
        <v>14</v>
      </c>
      <c r="DPV233" s="556"/>
      <c r="DPW233" s="556"/>
      <c r="DPX233" s="4">
        <v>0</v>
      </c>
      <c r="DPY233" s="556" t="s">
        <v>14</v>
      </c>
      <c r="DPZ233" s="556"/>
      <c r="DQA233" s="556"/>
      <c r="DQB233" s="4">
        <v>0</v>
      </c>
      <c r="DQC233" s="556" t="s">
        <v>14</v>
      </c>
      <c r="DQD233" s="556"/>
      <c r="DQE233" s="556"/>
      <c r="DQF233" s="4">
        <v>0</v>
      </c>
      <c r="DQG233" s="556" t="s">
        <v>14</v>
      </c>
      <c r="DQH233" s="556"/>
      <c r="DQI233" s="556"/>
      <c r="DQJ233" s="4">
        <v>0</v>
      </c>
      <c r="DQK233" s="556" t="s">
        <v>14</v>
      </c>
      <c r="DQL233" s="556"/>
      <c r="DQM233" s="556"/>
      <c r="DQN233" s="4">
        <v>0</v>
      </c>
      <c r="DQO233" s="556" t="s">
        <v>14</v>
      </c>
      <c r="DQP233" s="556"/>
      <c r="DQQ233" s="556"/>
      <c r="DQR233" s="4">
        <v>0</v>
      </c>
      <c r="DQS233" s="556" t="s">
        <v>14</v>
      </c>
      <c r="DQT233" s="556"/>
      <c r="DQU233" s="556"/>
      <c r="DQV233" s="4">
        <v>0</v>
      </c>
      <c r="DQW233" s="556" t="s">
        <v>14</v>
      </c>
      <c r="DQX233" s="556"/>
      <c r="DQY233" s="556"/>
      <c r="DQZ233" s="4">
        <v>0</v>
      </c>
      <c r="DRA233" s="556" t="s">
        <v>14</v>
      </c>
      <c r="DRB233" s="556"/>
      <c r="DRC233" s="556"/>
      <c r="DRD233" s="4">
        <v>0</v>
      </c>
      <c r="DRE233" s="556" t="s">
        <v>14</v>
      </c>
      <c r="DRF233" s="556"/>
      <c r="DRG233" s="556"/>
      <c r="DRH233" s="4">
        <v>0</v>
      </c>
      <c r="DRI233" s="556" t="s">
        <v>14</v>
      </c>
      <c r="DRJ233" s="556"/>
      <c r="DRK233" s="556"/>
      <c r="DRL233" s="4">
        <v>0</v>
      </c>
      <c r="DRM233" s="556" t="s">
        <v>14</v>
      </c>
      <c r="DRN233" s="556"/>
      <c r="DRO233" s="556"/>
      <c r="DRP233" s="4">
        <v>0</v>
      </c>
      <c r="DRQ233" s="556" t="s">
        <v>14</v>
      </c>
      <c r="DRR233" s="556"/>
      <c r="DRS233" s="556"/>
      <c r="DRT233" s="4">
        <v>0</v>
      </c>
      <c r="DRU233" s="556" t="s">
        <v>14</v>
      </c>
      <c r="DRV233" s="556"/>
      <c r="DRW233" s="556"/>
      <c r="DRX233" s="4">
        <v>0</v>
      </c>
      <c r="DRY233" s="556" t="s">
        <v>14</v>
      </c>
      <c r="DRZ233" s="556"/>
      <c r="DSA233" s="556"/>
      <c r="DSB233" s="4">
        <v>0</v>
      </c>
      <c r="DSC233" s="556" t="s">
        <v>14</v>
      </c>
      <c r="DSD233" s="556"/>
      <c r="DSE233" s="556"/>
      <c r="DSF233" s="4">
        <v>0</v>
      </c>
      <c r="DSG233" s="556" t="s">
        <v>14</v>
      </c>
      <c r="DSH233" s="556"/>
      <c r="DSI233" s="556"/>
      <c r="DSJ233" s="4">
        <v>0</v>
      </c>
      <c r="DSK233" s="556" t="s">
        <v>14</v>
      </c>
      <c r="DSL233" s="556"/>
      <c r="DSM233" s="556"/>
      <c r="DSN233" s="4">
        <v>0</v>
      </c>
      <c r="DSO233" s="556" t="s">
        <v>14</v>
      </c>
      <c r="DSP233" s="556"/>
      <c r="DSQ233" s="556"/>
      <c r="DSR233" s="4">
        <v>0</v>
      </c>
      <c r="DSS233" s="556" t="s">
        <v>14</v>
      </c>
      <c r="DST233" s="556"/>
      <c r="DSU233" s="556"/>
      <c r="DSV233" s="4">
        <v>0</v>
      </c>
      <c r="DSW233" s="556" t="s">
        <v>14</v>
      </c>
      <c r="DSX233" s="556"/>
      <c r="DSY233" s="556"/>
      <c r="DSZ233" s="4">
        <v>0</v>
      </c>
      <c r="DTA233" s="556" t="s">
        <v>14</v>
      </c>
      <c r="DTB233" s="556"/>
      <c r="DTC233" s="556"/>
      <c r="DTD233" s="4">
        <v>0</v>
      </c>
      <c r="DTE233" s="556" t="s">
        <v>14</v>
      </c>
      <c r="DTF233" s="556"/>
      <c r="DTG233" s="556"/>
      <c r="DTH233" s="4">
        <v>0</v>
      </c>
      <c r="DTI233" s="556" t="s">
        <v>14</v>
      </c>
      <c r="DTJ233" s="556"/>
      <c r="DTK233" s="556"/>
      <c r="DTL233" s="4">
        <v>0</v>
      </c>
      <c r="DTM233" s="556" t="s">
        <v>14</v>
      </c>
      <c r="DTN233" s="556"/>
      <c r="DTO233" s="556"/>
      <c r="DTP233" s="4">
        <v>0</v>
      </c>
      <c r="DTQ233" s="556" t="s">
        <v>14</v>
      </c>
      <c r="DTR233" s="556"/>
      <c r="DTS233" s="556"/>
      <c r="DTT233" s="4">
        <v>0</v>
      </c>
      <c r="DTU233" s="556" t="s">
        <v>14</v>
      </c>
      <c r="DTV233" s="556"/>
      <c r="DTW233" s="556"/>
      <c r="DTX233" s="4">
        <v>0</v>
      </c>
      <c r="DTY233" s="556" t="s">
        <v>14</v>
      </c>
      <c r="DTZ233" s="556"/>
      <c r="DUA233" s="556"/>
      <c r="DUB233" s="4">
        <v>0</v>
      </c>
      <c r="DUC233" s="556" t="s">
        <v>14</v>
      </c>
      <c r="DUD233" s="556"/>
      <c r="DUE233" s="556"/>
      <c r="DUF233" s="4">
        <v>0</v>
      </c>
      <c r="DUG233" s="556" t="s">
        <v>14</v>
      </c>
      <c r="DUH233" s="556"/>
      <c r="DUI233" s="556"/>
      <c r="DUJ233" s="4">
        <v>0</v>
      </c>
      <c r="DUK233" s="556" t="s">
        <v>14</v>
      </c>
      <c r="DUL233" s="556"/>
      <c r="DUM233" s="556"/>
      <c r="DUN233" s="4">
        <v>0</v>
      </c>
      <c r="DUO233" s="556" t="s">
        <v>14</v>
      </c>
      <c r="DUP233" s="556"/>
      <c r="DUQ233" s="556"/>
      <c r="DUR233" s="4">
        <v>0</v>
      </c>
      <c r="DUS233" s="556" t="s">
        <v>14</v>
      </c>
      <c r="DUT233" s="556"/>
      <c r="DUU233" s="556"/>
      <c r="DUV233" s="4">
        <v>0</v>
      </c>
      <c r="DUW233" s="556" t="s">
        <v>14</v>
      </c>
      <c r="DUX233" s="556"/>
      <c r="DUY233" s="556"/>
      <c r="DUZ233" s="4">
        <v>0</v>
      </c>
      <c r="DVA233" s="556" t="s">
        <v>14</v>
      </c>
      <c r="DVB233" s="556"/>
      <c r="DVC233" s="556"/>
      <c r="DVD233" s="4">
        <v>0</v>
      </c>
      <c r="DVE233" s="556" t="s">
        <v>14</v>
      </c>
      <c r="DVF233" s="556"/>
      <c r="DVG233" s="556"/>
      <c r="DVH233" s="4">
        <v>0</v>
      </c>
      <c r="DVI233" s="556" t="s">
        <v>14</v>
      </c>
      <c r="DVJ233" s="556"/>
      <c r="DVK233" s="556"/>
      <c r="DVL233" s="4">
        <v>0</v>
      </c>
      <c r="DVM233" s="556" t="s">
        <v>14</v>
      </c>
      <c r="DVN233" s="556"/>
      <c r="DVO233" s="556"/>
      <c r="DVP233" s="4">
        <v>0</v>
      </c>
      <c r="DVQ233" s="556" t="s">
        <v>14</v>
      </c>
      <c r="DVR233" s="556"/>
      <c r="DVS233" s="556"/>
      <c r="DVT233" s="4">
        <v>0</v>
      </c>
      <c r="DVU233" s="556" t="s">
        <v>14</v>
      </c>
      <c r="DVV233" s="556"/>
      <c r="DVW233" s="556"/>
      <c r="DVX233" s="4">
        <v>0</v>
      </c>
      <c r="DVY233" s="556" t="s">
        <v>14</v>
      </c>
      <c r="DVZ233" s="556"/>
      <c r="DWA233" s="556"/>
      <c r="DWB233" s="4">
        <v>0</v>
      </c>
      <c r="DWC233" s="556" t="s">
        <v>14</v>
      </c>
      <c r="DWD233" s="556"/>
      <c r="DWE233" s="556"/>
      <c r="DWF233" s="4">
        <v>0</v>
      </c>
      <c r="DWG233" s="556" t="s">
        <v>14</v>
      </c>
      <c r="DWH233" s="556"/>
      <c r="DWI233" s="556"/>
      <c r="DWJ233" s="4">
        <v>0</v>
      </c>
      <c r="DWK233" s="556" t="s">
        <v>14</v>
      </c>
      <c r="DWL233" s="556"/>
      <c r="DWM233" s="556"/>
      <c r="DWN233" s="4">
        <v>0</v>
      </c>
      <c r="DWO233" s="556" t="s">
        <v>14</v>
      </c>
      <c r="DWP233" s="556"/>
      <c r="DWQ233" s="556"/>
      <c r="DWR233" s="4">
        <v>0</v>
      </c>
      <c r="DWS233" s="556" t="s">
        <v>14</v>
      </c>
      <c r="DWT233" s="556"/>
      <c r="DWU233" s="556"/>
      <c r="DWV233" s="4">
        <v>0</v>
      </c>
      <c r="DWW233" s="556" t="s">
        <v>14</v>
      </c>
      <c r="DWX233" s="556"/>
      <c r="DWY233" s="556"/>
      <c r="DWZ233" s="4">
        <v>0</v>
      </c>
      <c r="DXA233" s="556" t="s">
        <v>14</v>
      </c>
      <c r="DXB233" s="556"/>
      <c r="DXC233" s="556"/>
      <c r="DXD233" s="4">
        <v>0</v>
      </c>
      <c r="DXE233" s="556" t="s">
        <v>14</v>
      </c>
      <c r="DXF233" s="556"/>
      <c r="DXG233" s="556"/>
      <c r="DXH233" s="4">
        <v>0</v>
      </c>
      <c r="DXI233" s="556" t="s">
        <v>14</v>
      </c>
      <c r="DXJ233" s="556"/>
      <c r="DXK233" s="556"/>
      <c r="DXL233" s="4">
        <v>0</v>
      </c>
      <c r="DXM233" s="556" t="s">
        <v>14</v>
      </c>
      <c r="DXN233" s="556"/>
      <c r="DXO233" s="556"/>
      <c r="DXP233" s="4">
        <v>0</v>
      </c>
      <c r="DXQ233" s="556" t="s">
        <v>14</v>
      </c>
      <c r="DXR233" s="556"/>
      <c r="DXS233" s="556"/>
      <c r="DXT233" s="4">
        <v>0</v>
      </c>
      <c r="DXU233" s="556" t="s">
        <v>14</v>
      </c>
      <c r="DXV233" s="556"/>
      <c r="DXW233" s="556"/>
      <c r="DXX233" s="4">
        <v>0</v>
      </c>
      <c r="DXY233" s="556" t="s">
        <v>14</v>
      </c>
      <c r="DXZ233" s="556"/>
      <c r="DYA233" s="556"/>
      <c r="DYB233" s="4">
        <v>0</v>
      </c>
      <c r="DYC233" s="556" t="s">
        <v>14</v>
      </c>
      <c r="DYD233" s="556"/>
      <c r="DYE233" s="556"/>
      <c r="DYF233" s="4">
        <v>0</v>
      </c>
      <c r="DYG233" s="556" t="s">
        <v>14</v>
      </c>
      <c r="DYH233" s="556"/>
      <c r="DYI233" s="556"/>
      <c r="DYJ233" s="4">
        <v>0</v>
      </c>
      <c r="DYK233" s="556" t="s">
        <v>14</v>
      </c>
      <c r="DYL233" s="556"/>
      <c r="DYM233" s="556"/>
      <c r="DYN233" s="4">
        <v>0</v>
      </c>
      <c r="DYO233" s="556" t="s">
        <v>14</v>
      </c>
      <c r="DYP233" s="556"/>
      <c r="DYQ233" s="556"/>
      <c r="DYR233" s="4">
        <v>0</v>
      </c>
      <c r="DYS233" s="556" t="s">
        <v>14</v>
      </c>
      <c r="DYT233" s="556"/>
      <c r="DYU233" s="556"/>
      <c r="DYV233" s="4">
        <v>0</v>
      </c>
      <c r="DYW233" s="556" t="s">
        <v>14</v>
      </c>
      <c r="DYX233" s="556"/>
      <c r="DYY233" s="556"/>
      <c r="DYZ233" s="4">
        <v>0</v>
      </c>
      <c r="DZA233" s="556" t="s">
        <v>14</v>
      </c>
      <c r="DZB233" s="556"/>
      <c r="DZC233" s="556"/>
      <c r="DZD233" s="4">
        <v>0</v>
      </c>
      <c r="DZE233" s="556" t="s">
        <v>14</v>
      </c>
      <c r="DZF233" s="556"/>
      <c r="DZG233" s="556"/>
      <c r="DZH233" s="4">
        <v>0</v>
      </c>
      <c r="DZI233" s="556" t="s">
        <v>14</v>
      </c>
      <c r="DZJ233" s="556"/>
      <c r="DZK233" s="556"/>
      <c r="DZL233" s="4">
        <v>0</v>
      </c>
      <c r="DZM233" s="556" t="s">
        <v>14</v>
      </c>
      <c r="DZN233" s="556"/>
      <c r="DZO233" s="556"/>
      <c r="DZP233" s="4">
        <v>0</v>
      </c>
      <c r="DZQ233" s="556" t="s">
        <v>14</v>
      </c>
      <c r="DZR233" s="556"/>
      <c r="DZS233" s="556"/>
      <c r="DZT233" s="4">
        <v>0</v>
      </c>
      <c r="DZU233" s="556" t="s">
        <v>14</v>
      </c>
      <c r="DZV233" s="556"/>
      <c r="DZW233" s="556"/>
      <c r="DZX233" s="4">
        <v>0</v>
      </c>
      <c r="DZY233" s="556" t="s">
        <v>14</v>
      </c>
      <c r="DZZ233" s="556"/>
      <c r="EAA233" s="556"/>
      <c r="EAB233" s="4">
        <v>0</v>
      </c>
      <c r="EAC233" s="556" t="s">
        <v>14</v>
      </c>
      <c r="EAD233" s="556"/>
      <c r="EAE233" s="556"/>
      <c r="EAF233" s="4">
        <v>0</v>
      </c>
      <c r="EAG233" s="556" t="s">
        <v>14</v>
      </c>
      <c r="EAH233" s="556"/>
      <c r="EAI233" s="556"/>
      <c r="EAJ233" s="4">
        <v>0</v>
      </c>
      <c r="EAK233" s="556" t="s">
        <v>14</v>
      </c>
      <c r="EAL233" s="556"/>
      <c r="EAM233" s="556"/>
      <c r="EAN233" s="4">
        <v>0</v>
      </c>
      <c r="EAO233" s="556" t="s">
        <v>14</v>
      </c>
      <c r="EAP233" s="556"/>
      <c r="EAQ233" s="556"/>
      <c r="EAR233" s="4">
        <v>0</v>
      </c>
      <c r="EAS233" s="556" t="s">
        <v>14</v>
      </c>
      <c r="EAT233" s="556"/>
      <c r="EAU233" s="556"/>
      <c r="EAV233" s="4">
        <v>0</v>
      </c>
      <c r="EAW233" s="556" t="s">
        <v>14</v>
      </c>
      <c r="EAX233" s="556"/>
      <c r="EAY233" s="556"/>
      <c r="EAZ233" s="4">
        <v>0</v>
      </c>
      <c r="EBA233" s="556" t="s">
        <v>14</v>
      </c>
      <c r="EBB233" s="556"/>
      <c r="EBC233" s="556"/>
      <c r="EBD233" s="4">
        <v>0</v>
      </c>
      <c r="EBE233" s="556" t="s">
        <v>14</v>
      </c>
      <c r="EBF233" s="556"/>
      <c r="EBG233" s="556"/>
      <c r="EBH233" s="4">
        <v>0</v>
      </c>
      <c r="EBI233" s="556" t="s">
        <v>14</v>
      </c>
      <c r="EBJ233" s="556"/>
      <c r="EBK233" s="556"/>
      <c r="EBL233" s="4">
        <v>0</v>
      </c>
      <c r="EBM233" s="556" t="s">
        <v>14</v>
      </c>
      <c r="EBN233" s="556"/>
      <c r="EBO233" s="556"/>
      <c r="EBP233" s="4">
        <v>0</v>
      </c>
      <c r="EBQ233" s="556" t="s">
        <v>14</v>
      </c>
      <c r="EBR233" s="556"/>
      <c r="EBS233" s="556"/>
      <c r="EBT233" s="4">
        <v>0</v>
      </c>
      <c r="EBU233" s="556" t="s">
        <v>14</v>
      </c>
      <c r="EBV233" s="556"/>
      <c r="EBW233" s="556"/>
      <c r="EBX233" s="4">
        <v>0</v>
      </c>
      <c r="EBY233" s="556" t="s">
        <v>14</v>
      </c>
      <c r="EBZ233" s="556"/>
      <c r="ECA233" s="556"/>
      <c r="ECB233" s="4">
        <v>0</v>
      </c>
      <c r="ECC233" s="556" t="s">
        <v>14</v>
      </c>
      <c r="ECD233" s="556"/>
      <c r="ECE233" s="556"/>
      <c r="ECF233" s="4">
        <v>0</v>
      </c>
      <c r="ECG233" s="556" t="s">
        <v>14</v>
      </c>
      <c r="ECH233" s="556"/>
      <c r="ECI233" s="556"/>
      <c r="ECJ233" s="4">
        <v>0</v>
      </c>
      <c r="ECK233" s="556" t="s">
        <v>14</v>
      </c>
      <c r="ECL233" s="556"/>
      <c r="ECM233" s="556"/>
      <c r="ECN233" s="4">
        <v>0</v>
      </c>
      <c r="ECO233" s="556" t="s">
        <v>14</v>
      </c>
      <c r="ECP233" s="556"/>
      <c r="ECQ233" s="556"/>
      <c r="ECR233" s="4">
        <v>0</v>
      </c>
      <c r="ECS233" s="556" t="s">
        <v>14</v>
      </c>
      <c r="ECT233" s="556"/>
      <c r="ECU233" s="556"/>
      <c r="ECV233" s="4">
        <v>0</v>
      </c>
      <c r="ECW233" s="556" t="s">
        <v>14</v>
      </c>
      <c r="ECX233" s="556"/>
      <c r="ECY233" s="556"/>
      <c r="ECZ233" s="4">
        <v>0</v>
      </c>
      <c r="EDA233" s="556" t="s">
        <v>14</v>
      </c>
      <c r="EDB233" s="556"/>
      <c r="EDC233" s="556"/>
      <c r="EDD233" s="4">
        <v>0</v>
      </c>
      <c r="EDE233" s="556" t="s">
        <v>14</v>
      </c>
      <c r="EDF233" s="556"/>
      <c r="EDG233" s="556"/>
      <c r="EDH233" s="4">
        <v>0</v>
      </c>
      <c r="EDI233" s="556" t="s">
        <v>14</v>
      </c>
      <c r="EDJ233" s="556"/>
      <c r="EDK233" s="556"/>
      <c r="EDL233" s="4">
        <v>0</v>
      </c>
      <c r="EDM233" s="556" t="s">
        <v>14</v>
      </c>
      <c r="EDN233" s="556"/>
      <c r="EDO233" s="556"/>
      <c r="EDP233" s="4">
        <v>0</v>
      </c>
      <c r="EDQ233" s="556" t="s">
        <v>14</v>
      </c>
      <c r="EDR233" s="556"/>
      <c r="EDS233" s="556"/>
      <c r="EDT233" s="4">
        <v>0</v>
      </c>
      <c r="EDU233" s="556" t="s">
        <v>14</v>
      </c>
      <c r="EDV233" s="556"/>
      <c r="EDW233" s="556"/>
      <c r="EDX233" s="4">
        <v>0</v>
      </c>
      <c r="EDY233" s="556" t="s">
        <v>14</v>
      </c>
      <c r="EDZ233" s="556"/>
      <c r="EEA233" s="556"/>
      <c r="EEB233" s="4">
        <v>0</v>
      </c>
      <c r="EEC233" s="556" t="s">
        <v>14</v>
      </c>
      <c r="EED233" s="556"/>
      <c r="EEE233" s="556"/>
      <c r="EEF233" s="4">
        <v>0</v>
      </c>
      <c r="EEG233" s="556" t="s">
        <v>14</v>
      </c>
      <c r="EEH233" s="556"/>
      <c r="EEI233" s="556"/>
      <c r="EEJ233" s="4">
        <v>0</v>
      </c>
      <c r="EEK233" s="556" t="s">
        <v>14</v>
      </c>
      <c r="EEL233" s="556"/>
      <c r="EEM233" s="556"/>
      <c r="EEN233" s="4">
        <v>0</v>
      </c>
      <c r="EEO233" s="556" t="s">
        <v>14</v>
      </c>
      <c r="EEP233" s="556"/>
      <c r="EEQ233" s="556"/>
      <c r="EER233" s="4">
        <v>0</v>
      </c>
      <c r="EES233" s="556" t="s">
        <v>14</v>
      </c>
      <c r="EET233" s="556"/>
      <c r="EEU233" s="556"/>
      <c r="EEV233" s="4">
        <v>0</v>
      </c>
      <c r="EEW233" s="556" t="s">
        <v>14</v>
      </c>
      <c r="EEX233" s="556"/>
      <c r="EEY233" s="556"/>
      <c r="EEZ233" s="4">
        <v>0</v>
      </c>
      <c r="EFA233" s="556" t="s">
        <v>14</v>
      </c>
      <c r="EFB233" s="556"/>
      <c r="EFC233" s="556"/>
      <c r="EFD233" s="4">
        <v>0</v>
      </c>
      <c r="EFE233" s="556" t="s">
        <v>14</v>
      </c>
      <c r="EFF233" s="556"/>
      <c r="EFG233" s="556"/>
      <c r="EFH233" s="4">
        <v>0</v>
      </c>
      <c r="EFI233" s="556" t="s">
        <v>14</v>
      </c>
      <c r="EFJ233" s="556"/>
      <c r="EFK233" s="556"/>
      <c r="EFL233" s="4">
        <v>0</v>
      </c>
      <c r="EFM233" s="556" t="s">
        <v>14</v>
      </c>
      <c r="EFN233" s="556"/>
      <c r="EFO233" s="556"/>
      <c r="EFP233" s="4">
        <v>0</v>
      </c>
      <c r="EFQ233" s="556" t="s">
        <v>14</v>
      </c>
      <c r="EFR233" s="556"/>
      <c r="EFS233" s="556"/>
      <c r="EFT233" s="4">
        <v>0</v>
      </c>
      <c r="EFU233" s="556" t="s">
        <v>14</v>
      </c>
      <c r="EFV233" s="556"/>
      <c r="EFW233" s="556"/>
      <c r="EFX233" s="4">
        <v>0</v>
      </c>
      <c r="EFY233" s="556" t="s">
        <v>14</v>
      </c>
      <c r="EFZ233" s="556"/>
      <c r="EGA233" s="556"/>
      <c r="EGB233" s="4">
        <v>0</v>
      </c>
      <c r="EGC233" s="556" t="s">
        <v>14</v>
      </c>
      <c r="EGD233" s="556"/>
      <c r="EGE233" s="556"/>
      <c r="EGF233" s="4">
        <v>0</v>
      </c>
      <c r="EGG233" s="556" t="s">
        <v>14</v>
      </c>
      <c r="EGH233" s="556"/>
      <c r="EGI233" s="556"/>
      <c r="EGJ233" s="4">
        <v>0</v>
      </c>
      <c r="EGK233" s="556" t="s">
        <v>14</v>
      </c>
      <c r="EGL233" s="556"/>
      <c r="EGM233" s="556"/>
      <c r="EGN233" s="4">
        <v>0</v>
      </c>
      <c r="EGO233" s="556" t="s">
        <v>14</v>
      </c>
      <c r="EGP233" s="556"/>
      <c r="EGQ233" s="556"/>
      <c r="EGR233" s="4">
        <v>0</v>
      </c>
      <c r="EGS233" s="556" t="s">
        <v>14</v>
      </c>
      <c r="EGT233" s="556"/>
      <c r="EGU233" s="556"/>
      <c r="EGV233" s="4">
        <v>0</v>
      </c>
      <c r="EGW233" s="556" t="s">
        <v>14</v>
      </c>
      <c r="EGX233" s="556"/>
      <c r="EGY233" s="556"/>
      <c r="EGZ233" s="4">
        <v>0</v>
      </c>
      <c r="EHA233" s="556" t="s">
        <v>14</v>
      </c>
      <c r="EHB233" s="556"/>
      <c r="EHC233" s="556"/>
      <c r="EHD233" s="4">
        <v>0</v>
      </c>
      <c r="EHE233" s="556" t="s">
        <v>14</v>
      </c>
      <c r="EHF233" s="556"/>
      <c r="EHG233" s="556"/>
      <c r="EHH233" s="4">
        <v>0</v>
      </c>
      <c r="EHI233" s="556" t="s">
        <v>14</v>
      </c>
      <c r="EHJ233" s="556"/>
      <c r="EHK233" s="556"/>
      <c r="EHL233" s="4">
        <v>0</v>
      </c>
      <c r="EHM233" s="556" t="s">
        <v>14</v>
      </c>
      <c r="EHN233" s="556"/>
      <c r="EHO233" s="556"/>
      <c r="EHP233" s="4">
        <v>0</v>
      </c>
      <c r="EHQ233" s="556" t="s">
        <v>14</v>
      </c>
      <c r="EHR233" s="556"/>
      <c r="EHS233" s="556"/>
      <c r="EHT233" s="4">
        <v>0</v>
      </c>
      <c r="EHU233" s="556" t="s">
        <v>14</v>
      </c>
      <c r="EHV233" s="556"/>
      <c r="EHW233" s="556"/>
      <c r="EHX233" s="4">
        <v>0</v>
      </c>
      <c r="EHY233" s="556" t="s">
        <v>14</v>
      </c>
      <c r="EHZ233" s="556"/>
      <c r="EIA233" s="556"/>
      <c r="EIB233" s="4">
        <v>0</v>
      </c>
      <c r="EIC233" s="556" t="s">
        <v>14</v>
      </c>
      <c r="EID233" s="556"/>
      <c r="EIE233" s="556"/>
      <c r="EIF233" s="4">
        <v>0</v>
      </c>
      <c r="EIG233" s="556" t="s">
        <v>14</v>
      </c>
      <c r="EIH233" s="556"/>
      <c r="EII233" s="556"/>
      <c r="EIJ233" s="4">
        <v>0</v>
      </c>
      <c r="EIK233" s="556" t="s">
        <v>14</v>
      </c>
      <c r="EIL233" s="556"/>
      <c r="EIM233" s="556"/>
      <c r="EIN233" s="4">
        <v>0</v>
      </c>
      <c r="EIO233" s="556" t="s">
        <v>14</v>
      </c>
      <c r="EIP233" s="556"/>
      <c r="EIQ233" s="556"/>
      <c r="EIR233" s="4">
        <v>0</v>
      </c>
      <c r="EIS233" s="556" t="s">
        <v>14</v>
      </c>
      <c r="EIT233" s="556"/>
      <c r="EIU233" s="556"/>
      <c r="EIV233" s="4">
        <v>0</v>
      </c>
      <c r="EIW233" s="556" t="s">
        <v>14</v>
      </c>
      <c r="EIX233" s="556"/>
      <c r="EIY233" s="556"/>
      <c r="EIZ233" s="4">
        <v>0</v>
      </c>
      <c r="EJA233" s="556" t="s">
        <v>14</v>
      </c>
      <c r="EJB233" s="556"/>
      <c r="EJC233" s="556"/>
      <c r="EJD233" s="4">
        <v>0</v>
      </c>
      <c r="EJE233" s="556" t="s">
        <v>14</v>
      </c>
      <c r="EJF233" s="556"/>
      <c r="EJG233" s="556"/>
      <c r="EJH233" s="4">
        <v>0</v>
      </c>
      <c r="EJI233" s="556" t="s">
        <v>14</v>
      </c>
      <c r="EJJ233" s="556"/>
      <c r="EJK233" s="556"/>
      <c r="EJL233" s="4">
        <v>0</v>
      </c>
      <c r="EJM233" s="556" t="s">
        <v>14</v>
      </c>
      <c r="EJN233" s="556"/>
      <c r="EJO233" s="556"/>
      <c r="EJP233" s="4">
        <v>0</v>
      </c>
      <c r="EJQ233" s="556" t="s">
        <v>14</v>
      </c>
      <c r="EJR233" s="556"/>
      <c r="EJS233" s="556"/>
      <c r="EJT233" s="4">
        <v>0</v>
      </c>
      <c r="EJU233" s="556" t="s">
        <v>14</v>
      </c>
      <c r="EJV233" s="556"/>
      <c r="EJW233" s="556"/>
      <c r="EJX233" s="4">
        <v>0</v>
      </c>
      <c r="EJY233" s="556" t="s">
        <v>14</v>
      </c>
      <c r="EJZ233" s="556"/>
      <c r="EKA233" s="556"/>
      <c r="EKB233" s="4">
        <v>0</v>
      </c>
      <c r="EKC233" s="556" t="s">
        <v>14</v>
      </c>
      <c r="EKD233" s="556"/>
      <c r="EKE233" s="556"/>
      <c r="EKF233" s="4">
        <v>0</v>
      </c>
      <c r="EKG233" s="556" t="s">
        <v>14</v>
      </c>
      <c r="EKH233" s="556"/>
      <c r="EKI233" s="556"/>
      <c r="EKJ233" s="4">
        <v>0</v>
      </c>
      <c r="EKK233" s="556" t="s">
        <v>14</v>
      </c>
      <c r="EKL233" s="556"/>
      <c r="EKM233" s="556"/>
      <c r="EKN233" s="4">
        <v>0</v>
      </c>
      <c r="EKO233" s="556" t="s">
        <v>14</v>
      </c>
      <c r="EKP233" s="556"/>
      <c r="EKQ233" s="556"/>
      <c r="EKR233" s="4">
        <v>0</v>
      </c>
      <c r="EKS233" s="556" t="s">
        <v>14</v>
      </c>
      <c r="EKT233" s="556"/>
      <c r="EKU233" s="556"/>
      <c r="EKV233" s="4">
        <v>0</v>
      </c>
      <c r="EKW233" s="556" t="s">
        <v>14</v>
      </c>
      <c r="EKX233" s="556"/>
      <c r="EKY233" s="556"/>
      <c r="EKZ233" s="4">
        <v>0</v>
      </c>
      <c r="ELA233" s="556" t="s">
        <v>14</v>
      </c>
      <c r="ELB233" s="556"/>
      <c r="ELC233" s="556"/>
      <c r="ELD233" s="4">
        <v>0</v>
      </c>
      <c r="ELE233" s="556" t="s">
        <v>14</v>
      </c>
      <c r="ELF233" s="556"/>
      <c r="ELG233" s="556"/>
      <c r="ELH233" s="4">
        <v>0</v>
      </c>
      <c r="ELI233" s="556" t="s">
        <v>14</v>
      </c>
      <c r="ELJ233" s="556"/>
      <c r="ELK233" s="556"/>
      <c r="ELL233" s="4">
        <v>0</v>
      </c>
      <c r="ELM233" s="556" t="s">
        <v>14</v>
      </c>
      <c r="ELN233" s="556"/>
      <c r="ELO233" s="556"/>
      <c r="ELP233" s="4">
        <v>0</v>
      </c>
      <c r="ELQ233" s="556" t="s">
        <v>14</v>
      </c>
      <c r="ELR233" s="556"/>
      <c r="ELS233" s="556"/>
      <c r="ELT233" s="4">
        <v>0</v>
      </c>
      <c r="ELU233" s="556" t="s">
        <v>14</v>
      </c>
      <c r="ELV233" s="556"/>
      <c r="ELW233" s="556"/>
      <c r="ELX233" s="4">
        <v>0</v>
      </c>
      <c r="ELY233" s="556" t="s">
        <v>14</v>
      </c>
      <c r="ELZ233" s="556"/>
      <c r="EMA233" s="556"/>
      <c r="EMB233" s="4">
        <v>0</v>
      </c>
      <c r="EMC233" s="556" t="s">
        <v>14</v>
      </c>
      <c r="EMD233" s="556"/>
      <c r="EME233" s="556"/>
      <c r="EMF233" s="4">
        <v>0</v>
      </c>
      <c r="EMG233" s="556" t="s">
        <v>14</v>
      </c>
      <c r="EMH233" s="556"/>
      <c r="EMI233" s="556"/>
      <c r="EMJ233" s="4">
        <v>0</v>
      </c>
      <c r="EMK233" s="556" t="s">
        <v>14</v>
      </c>
      <c r="EML233" s="556"/>
      <c r="EMM233" s="556"/>
      <c r="EMN233" s="4">
        <v>0</v>
      </c>
      <c r="EMO233" s="556" t="s">
        <v>14</v>
      </c>
      <c r="EMP233" s="556"/>
      <c r="EMQ233" s="556"/>
      <c r="EMR233" s="4">
        <v>0</v>
      </c>
      <c r="EMS233" s="556" t="s">
        <v>14</v>
      </c>
      <c r="EMT233" s="556"/>
      <c r="EMU233" s="556"/>
      <c r="EMV233" s="4">
        <v>0</v>
      </c>
      <c r="EMW233" s="556" t="s">
        <v>14</v>
      </c>
      <c r="EMX233" s="556"/>
      <c r="EMY233" s="556"/>
      <c r="EMZ233" s="4">
        <v>0</v>
      </c>
      <c r="ENA233" s="556" t="s">
        <v>14</v>
      </c>
      <c r="ENB233" s="556"/>
      <c r="ENC233" s="556"/>
      <c r="END233" s="4">
        <v>0</v>
      </c>
      <c r="ENE233" s="556" t="s">
        <v>14</v>
      </c>
      <c r="ENF233" s="556"/>
      <c r="ENG233" s="556"/>
      <c r="ENH233" s="4">
        <v>0</v>
      </c>
      <c r="ENI233" s="556" t="s">
        <v>14</v>
      </c>
      <c r="ENJ233" s="556"/>
      <c r="ENK233" s="556"/>
      <c r="ENL233" s="4">
        <v>0</v>
      </c>
      <c r="ENM233" s="556" t="s">
        <v>14</v>
      </c>
      <c r="ENN233" s="556"/>
      <c r="ENO233" s="556"/>
      <c r="ENP233" s="4">
        <v>0</v>
      </c>
      <c r="ENQ233" s="556" t="s">
        <v>14</v>
      </c>
      <c r="ENR233" s="556"/>
      <c r="ENS233" s="556"/>
      <c r="ENT233" s="4">
        <v>0</v>
      </c>
      <c r="ENU233" s="556" t="s">
        <v>14</v>
      </c>
      <c r="ENV233" s="556"/>
      <c r="ENW233" s="556"/>
      <c r="ENX233" s="4">
        <v>0</v>
      </c>
      <c r="ENY233" s="556" t="s">
        <v>14</v>
      </c>
      <c r="ENZ233" s="556"/>
      <c r="EOA233" s="556"/>
      <c r="EOB233" s="4">
        <v>0</v>
      </c>
      <c r="EOC233" s="556" t="s">
        <v>14</v>
      </c>
      <c r="EOD233" s="556"/>
      <c r="EOE233" s="556"/>
      <c r="EOF233" s="4">
        <v>0</v>
      </c>
      <c r="EOG233" s="556" t="s">
        <v>14</v>
      </c>
      <c r="EOH233" s="556"/>
      <c r="EOI233" s="556"/>
      <c r="EOJ233" s="4">
        <v>0</v>
      </c>
      <c r="EOK233" s="556" t="s">
        <v>14</v>
      </c>
      <c r="EOL233" s="556"/>
      <c r="EOM233" s="556"/>
      <c r="EON233" s="4">
        <v>0</v>
      </c>
      <c r="EOO233" s="556" t="s">
        <v>14</v>
      </c>
      <c r="EOP233" s="556"/>
      <c r="EOQ233" s="556"/>
      <c r="EOR233" s="4">
        <v>0</v>
      </c>
      <c r="EOS233" s="556" t="s">
        <v>14</v>
      </c>
      <c r="EOT233" s="556"/>
      <c r="EOU233" s="556"/>
      <c r="EOV233" s="4">
        <v>0</v>
      </c>
      <c r="EOW233" s="556" t="s">
        <v>14</v>
      </c>
      <c r="EOX233" s="556"/>
      <c r="EOY233" s="556"/>
      <c r="EOZ233" s="4">
        <v>0</v>
      </c>
      <c r="EPA233" s="556" t="s">
        <v>14</v>
      </c>
      <c r="EPB233" s="556"/>
      <c r="EPC233" s="556"/>
      <c r="EPD233" s="4">
        <v>0</v>
      </c>
      <c r="EPE233" s="556" t="s">
        <v>14</v>
      </c>
      <c r="EPF233" s="556"/>
      <c r="EPG233" s="556"/>
      <c r="EPH233" s="4">
        <v>0</v>
      </c>
      <c r="EPI233" s="556" t="s">
        <v>14</v>
      </c>
      <c r="EPJ233" s="556"/>
      <c r="EPK233" s="556"/>
      <c r="EPL233" s="4">
        <v>0</v>
      </c>
      <c r="EPM233" s="556" t="s">
        <v>14</v>
      </c>
      <c r="EPN233" s="556"/>
      <c r="EPO233" s="556"/>
      <c r="EPP233" s="4">
        <v>0</v>
      </c>
      <c r="EPQ233" s="556" t="s">
        <v>14</v>
      </c>
      <c r="EPR233" s="556"/>
      <c r="EPS233" s="556"/>
      <c r="EPT233" s="4">
        <v>0</v>
      </c>
      <c r="EPU233" s="556" t="s">
        <v>14</v>
      </c>
      <c r="EPV233" s="556"/>
      <c r="EPW233" s="556"/>
      <c r="EPX233" s="4">
        <v>0</v>
      </c>
      <c r="EPY233" s="556" t="s">
        <v>14</v>
      </c>
      <c r="EPZ233" s="556"/>
      <c r="EQA233" s="556"/>
      <c r="EQB233" s="4">
        <v>0</v>
      </c>
      <c r="EQC233" s="556" t="s">
        <v>14</v>
      </c>
      <c r="EQD233" s="556"/>
      <c r="EQE233" s="556"/>
      <c r="EQF233" s="4">
        <v>0</v>
      </c>
      <c r="EQG233" s="556" t="s">
        <v>14</v>
      </c>
      <c r="EQH233" s="556"/>
      <c r="EQI233" s="556"/>
      <c r="EQJ233" s="4">
        <v>0</v>
      </c>
      <c r="EQK233" s="556" t="s">
        <v>14</v>
      </c>
      <c r="EQL233" s="556"/>
      <c r="EQM233" s="556"/>
      <c r="EQN233" s="4">
        <v>0</v>
      </c>
      <c r="EQO233" s="556" t="s">
        <v>14</v>
      </c>
      <c r="EQP233" s="556"/>
      <c r="EQQ233" s="556"/>
      <c r="EQR233" s="4">
        <v>0</v>
      </c>
      <c r="EQS233" s="556" t="s">
        <v>14</v>
      </c>
      <c r="EQT233" s="556"/>
      <c r="EQU233" s="556"/>
      <c r="EQV233" s="4">
        <v>0</v>
      </c>
      <c r="EQW233" s="556" t="s">
        <v>14</v>
      </c>
      <c r="EQX233" s="556"/>
      <c r="EQY233" s="556"/>
      <c r="EQZ233" s="4">
        <v>0</v>
      </c>
      <c r="ERA233" s="556" t="s">
        <v>14</v>
      </c>
      <c r="ERB233" s="556"/>
      <c r="ERC233" s="556"/>
      <c r="ERD233" s="4">
        <v>0</v>
      </c>
      <c r="ERE233" s="556" t="s">
        <v>14</v>
      </c>
      <c r="ERF233" s="556"/>
      <c r="ERG233" s="556"/>
      <c r="ERH233" s="4">
        <v>0</v>
      </c>
      <c r="ERI233" s="556" t="s">
        <v>14</v>
      </c>
      <c r="ERJ233" s="556"/>
      <c r="ERK233" s="556"/>
      <c r="ERL233" s="4">
        <v>0</v>
      </c>
      <c r="ERM233" s="556" t="s">
        <v>14</v>
      </c>
      <c r="ERN233" s="556"/>
      <c r="ERO233" s="556"/>
      <c r="ERP233" s="4">
        <v>0</v>
      </c>
      <c r="ERQ233" s="556" t="s">
        <v>14</v>
      </c>
      <c r="ERR233" s="556"/>
      <c r="ERS233" s="556"/>
      <c r="ERT233" s="4">
        <v>0</v>
      </c>
      <c r="ERU233" s="556" t="s">
        <v>14</v>
      </c>
      <c r="ERV233" s="556"/>
      <c r="ERW233" s="556"/>
      <c r="ERX233" s="4">
        <v>0</v>
      </c>
      <c r="ERY233" s="556" t="s">
        <v>14</v>
      </c>
      <c r="ERZ233" s="556"/>
      <c r="ESA233" s="556"/>
      <c r="ESB233" s="4">
        <v>0</v>
      </c>
      <c r="ESC233" s="556" t="s">
        <v>14</v>
      </c>
      <c r="ESD233" s="556"/>
      <c r="ESE233" s="556"/>
      <c r="ESF233" s="4">
        <v>0</v>
      </c>
      <c r="ESG233" s="556" t="s">
        <v>14</v>
      </c>
      <c r="ESH233" s="556"/>
      <c r="ESI233" s="556"/>
      <c r="ESJ233" s="4">
        <v>0</v>
      </c>
      <c r="ESK233" s="556" t="s">
        <v>14</v>
      </c>
      <c r="ESL233" s="556"/>
      <c r="ESM233" s="556"/>
      <c r="ESN233" s="4">
        <v>0</v>
      </c>
      <c r="ESO233" s="556" t="s">
        <v>14</v>
      </c>
      <c r="ESP233" s="556"/>
      <c r="ESQ233" s="556"/>
      <c r="ESR233" s="4">
        <v>0</v>
      </c>
      <c r="ESS233" s="556" t="s">
        <v>14</v>
      </c>
      <c r="EST233" s="556"/>
      <c r="ESU233" s="556"/>
      <c r="ESV233" s="4">
        <v>0</v>
      </c>
      <c r="ESW233" s="556" t="s">
        <v>14</v>
      </c>
      <c r="ESX233" s="556"/>
      <c r="ESY233" s="556"/>
      <c r="ESZ233" s="4">
        <v>0</v>
      </c>
      <c r="ETA233" s="556" t="s">
        <v>14</v>
      </c>
      <c r="ETB233" s="556"/>
      <c r="ETC233" s="556"/>
      <c r="ETD233" s="4">
        <v>0</v>
      </c>
      <c r="ETE233" s="556" t="s">
        <v>14</v>
      </c>
      <c r="ETF233" s="556"/>
      <c r="ETG233" s="556"/>
      <c r="ETH233" s="4">
        <v>0</v>
      </c>
      <c r="ETI233" s="556" t="s">
        <v>14</v>
      </c>
      <c r="ETJ233" s="556"/>
      <c r="ETK233" s="556"/>
      <c r="ETL233" s="4">
        <v>0</v>
      </c>
      <c r="ETM233" s="556" t="s">
        <v>14</v>
      </c>
      <c r="ETN233" s="556"/>
      <c r="ETO233" s="556"/>
      <c r="ETP233" s="4">
        <v>0</v>
      </c>
      <c r="ETQ233" s="556" t="s">
        <v>14</v>
      </c>
      <c r="ETR233" s="556"/>
      <c r="ETS233" s="556"/>
      <c r="ETT233" s="4">
        <v>0</v>
      </c>
      <c r="ETU233" s="556" t="s">
        <v>14</v>
      </c>
      <c r="ETV233" s="556"/>
      <c r="ETW233" s="556"/>
      <c r="ETX233" s="4">
        <v>0</v>
      </c>
      <c r="ETY233" s="556" t="s">
        <v>14</v>
      </c>
      <c r="ETZ233" s="556"/>
      <c r="EUA233" s="556"/>
      <c r="EUB233" s="4">
        <v>0</v>
      </c>
      <c r="EUC233" s="556" t="s">
        <v>14</v>
      </c>
      <c r="EUD233" s="556"/>
      <c r="EUE233" s="556"/>
      <c r="EUF233" s="4">
        <v>0</v>
      </c>
      <c r="EUG233" s="556" t="s">
        <v>14</v>
      </c>
      <c r="EUH233" s="556"/>
      <c r="EUI233" s="556"/>
      <c r="EUJ233" s="4">
        <v>0</v>
      </c>
      <c r="EUK233" s="556" t="s">
        <v>14</v>
      </c>
      <c r="EUL233" s="556"/>
      <c r="EUM233" s="556"/>
      <c r="EUN233" s="4">
        <v>0</v>
      </c>
      <c r="EUO233" s="556" t="s">
        <v>14</v>
      </c>
      <c r="EUP233" s="556"/>
      <c r="EUQ233" s="556"/>
      <c r="EUR233" s="4">
        <v>0</v>
      </c>
      <c r="EUS233" s="556" t="s">
        <v>14</v>
      </c>
      <c r="EUT233" s="556"/>
      <c r="EUU233" s="556"/>
      <c r="EUV233" s="4">
        <v>0</v>
      </c>
      <c r="EUW233" s="556" t="s">
        <v>14</v>
      </c>
      <c r="EUX233" s="556"/>
      <c r="EUY233" s="556"/>
      <c r="EUZ233" s="4">
        <v>0</v>
      </c>
      <c r="EVA233" s="556" t="s">
        <v>14</v>
      </c>
      <c r="EVB233" s="556"/>
      <c r="EVC233" s="556"/>
      <c r="EVD233" s="4">
        <v>0</v>
      </c>
      <c r="EVE233" s="556" t="s">
        <v>14</v>
      </c>
      <c r="EVF233" s="556"/>
      <c r="EVG233" s="556"/>
      <c r="EVH233" s="4">
        <v>0</v>
      </c>
      <c r="EVI233" s="556" t="s">
        <v>14</v>
      </c>
      <c r="EVJ233" s="556"/>
      <c r="EVK233" s="556"/>
      <c r="EVL233" s="4">
        <v>0</v>
      </c>
      <c r="EVM233" s="556" t="s">
        <v>14</v>
      </c>
      <c r="EVN233" s="556"/>
      <c r="EVO233" s="556"/>
      <c r="EVP233" s="4">
        <v>0</v>
      </c>
      <c r="EVQ233" s="556" t="s">
        <v>14</v>
      </c>
      <c r="EVR233" s="556"/>
      <c r="EVS233" s="556"/>
      <c r="EVT233" s="4">
        <v>0</v>
      </c>
      <c r="EVU233" s="556" t="s">
        <v>14</v>
      </c>
      <c r="EVV233" s="556"/>
      <c r="EVW233" s="556"/>
      <c r="EVX233" s="4">
        <v>0</v>
      </c>
      <c r="EVY233" s="556" t="s">
        <v>14</v>
      </c>
      <c r="EVZ233" s="556"/>
      <c r="EWA233" s="556"/>
      <c r="EWB233" s="4">
        <v>0</v>
      </c>
      <c r="EWC233" s="556" t="s">
        <v>14</v>
      </c>
      <c r="EWD233" s="556"/>
      <c r="EWE233" s="556"/>
      <c r="EWF233" s="4">
        <v>0</v>
      </c>
      <c r="EWG233" s="556" t="s">
        <v>14</v>
      </c>
      <c r="EWH233" s="556"/>
      <c r="EWI233" s="556"/>
      <c r="EWJ233" s="4">
        <v>0</v>
      </c>
      <c r="EWK233" s="556" t="s">
        <v>14</v>
      </c>
      <c r="EWL233" s="556"/>
      <c r="EWM233" s="556"/>
      <c r="EWN233" s="4">
        <v>0</v>
      </c>
      <c r="EWO233" s="556" t="s">
        <v>14</v>
      </c>
      <c r="EWP233" s="556"/>
      <c r="EWQ233" s="556"/>
      <c r="EWR233" s="4">
        <v>0</v>
      </c>
      <c r="EWS233" s="556" t="s">
        <v>14</v>
      </c>
      <c r="EWT233" s="556"/>
      <c r="EWU233" s="556"/>
      <c r="EWV233" s="4">
        <v>0</v>
      </c>
      <c r="EWW233" s="556" t="s">
        <v>14</v>
      </c>
      <c r="EWX233" s="556"/>
      <c r="EWY233" s="556"/>
      <c r="EWZ233" s="4">
        <v>0</v>
      </c>
      <c r="EXA233" s="556" t="s">
        <v>14</v>
      </c>
      <c r="EXB233" s="556"/>
      <c r="EXC233" s="556"/>
      <c r="EXD233" s="4">
        <v>0</v>
      </c>
      <c r="EXE233" s="556" t="s">
        <v>14</v>
      </c>
      <c r="EXF233" s="556"/>
      <c r="EXG233" s="556"/>
      <c r="EXH233" s="4">
        <v>0</v>
      </c>
      <c r="EXI233" s="556" t="s">
        <v>14</v>
      </c>
      <c r="EXJ233" s="556"/>
      <c r="EXK233" s="556"/>
      <c r="EXL233" s="4">
        <v>0</v>
      </c>
      <c r="EXM233" s="556" t="s">
        <v>14</v>
      </c>
      <c r="EXN233" s="556"/>
      <c r="EXO233" s="556"/>
      <c r="EXP233" s="4">
        <v>0</v>
      </c>
      <c r="EXQ233" s="556" t="s">
        <v>14</v>
      </c>
      <c r="EXR233" s="556"/>
      <c r="EXS233" s="556"/>
      <c r="EXT233" s="4">
        <v>0</v>
      </c>
      <c r="EXU233" s="556" t="s">
        <v>14</v>
      </c>
      <c r="EXV233" s="556"/>
      <c r="EXW233" s="556"/>
      <c r="EXX233" s="4">
        <v>0</v>
      </c>
      <c r="EXY233" s="556" t="s">
        <v>14</v>
      </c>
      <c r="EXZ233" s="556"/>
      <c r="EYA233" s="556"/>
      <c r="EYB233" s="4">
        <v>0</v>
      </c>
      <c r="EYC233" s="556" t="s">
        <v>14</v>
      </c>
      <c r="EYD233" s="556"/>
      <c r="EYE233" s="556"/>
      <c r="EYF233" s="4">
        <v>0</v>
      </c>
      <c r="EYG233" s="556" t="s">
        <v>14</v>
      </c>
      <c r="EYH233" s="556"/>
      <c r="EYI233" s="556"/>
      <c r="EYJ233" s="4">
        <v>0</v>
      </c>
      <c r="EYK233" s="556" t="s">
        <v>14</v>
      </c>
      <c r="EYL233" s="556"/>
      <c r="EYM233" s="556"/>
      <c r="EYN233" s="4">
        <v>0</v>
      </c>
      <c r="EYO233" s="556" t="s">
        <v>14</v>
      </c>
      <c r="EYP233" s="556"/>
      <c r="EYQ233" s="556"/>
      <c r="EYR233" s="4">
        <v>0</v>
      </c>
      <c r="EYS233" s="556" t="s">
        <v>14</v>
      </c>
      <c r="EYT233" s="556"/>
      <c r="EYU233" s="556"/>
      <c r="EYV233" s="4">
        <v>0</v>
      </c>
      <c r="EYW233" s="556" t="s">
        <v>14</v>
      </c>
      <c r="EYX233" s="556"/>
      <c r="EYY233" s="556"/>
      <c r="EYZ233" s="4">
        <v>0</v>
      </c>
      <c r="EZA233" s="556" t="s">
        <v>14</v>
      </c>
      <c r="EZB233" s="556"/>
      <c r="EZC233" s="556"/>
      <c r="EZD233" s="4">
        <v>0</v>
      </c>
      <c r="EZE233" s="556" t="s">
        <v>14</v>
      </c>
      <c r="EZF233" s="556"/>
      <c r="EZG233" s="556"/>
      <c r="EZH233" s="4">
        <v>0</v>
      </c>
      <c r="EZI233" s="556" t="s">
        <v>14</v>
      </c>
      <c r="EZJ233" s="556"/>
      <c r="EZK233" s="556"/>
      <c r="EZL233" s="4">
        <v>0</v>
      </c>
      <c r="EZM233" s="556" t="s">
        <v>14</v>
      </c>
      <c r="EZN233" s="556"/>
      <c r="EZO233" s="556"/>
      <c r="EZP233" s="4">
        <v>0</v>
      </c>
      <c r="EZQ233" s="556" t="s">
        <v>14</v>
      </c>
      <c r="EZR233" s="556"/>
      <c r="EZS233" s="556"/>
      <c r="EZT233" s="4">
        <v>0</v>
      </c>
      <c r="EZU233" s="556" t="s">
        <v>14</v>
      </c>
      <c r="EZV233" s="556"/>
      <c r="EZW233" s="556"/>
      <c r="EZX233" s="4">
        <v>0</v>
      </c>
      <c r="EZY233" s="556" t="s">
        <v>14</v>
      </c>
      <c r="EZZ233" s="556"/>
      <c r="FAA233" s="556"/>
      <c r="FAB233" s="4">
        <v>0</v>
      </c>
      <c r="FAC233" s="556" t="s">
        <v>14</v>
      </c>
      <c r="FAD233" s="556"/>
      <c r="FAE233" s="556"/>
      <c r="FAF233" s="4">
        <v>0</v>
      </c>
      <c r="FAG233" s="556" t="s">
        <v>14</v>
      </c>
      <c r="FAH233" s="556"/>
      <c r="FAI233" s="556"/>
      <c r="FAJ233" s="4">
        <v>0</v>
      </c>
      <c r="FAK233" s="556" t="s">
        <v>14</v>
      </c>
      <c r="FAL233" s="556"/>
      <c r="FAM233" s="556"/>
      <c r="FAN233" s="4">
        <v>0</v>
      </c>
      <c r="FAO233" s="556" t="s">
        <v>14</v>
      </c>
      <c r="FAP233" s="556"/>
      <c r="FAQ233" s="556"/>
      <c r="FAR233" s="4">
        <v>0</v>
      </c>
      <c r="FAS233" s="556" t="s">
        <v>14</v>
      </c>
      <c r="FAT233" s="556"/>
      <c r="FAU233" s="556"/>
      <c r="FAV233" s="4">
        <v>0</v>
      </c>
      <c r="FAW233" s="556" t="s">
        <v>14</v>
      </c>
      <c r="FAX233" s="556"/>
      <c r="FAY233" s="556"/>
      <c r="FAZ233" s="4">
        <v>0</v>
      </c>
      <c r="FBA233" s="556" t="s">
        <v>14</v>
      </c>
      <c r="FBB233" s="556"/>
      <c r="FBC233" s="556"/>
      <c r="FBD233" s="4">
        <v>0</v>
      </c>
      <c r="FBE233" s="556" t="s">
        <v>14</v>
      </c>
      <c r="FBF233" s="556"/>
      <c r="FBG233" s="556"/>
      <c r="FBH233" s="4">
        <v>0</v>
      </c>
      <c r="FBI233" s="556" t="s">
        <v>14</v>
      </c>
      <c r="FBJ233" s="556"/>
      <c r="FBK233" s="556"/>
      <c r="FBL233" s="4">
        <v>0</v>
      </c>
      <c r="FBM233" s="556" t="s">
        <v>14</v>
      </c>
      <c r="FBN233" s="556"/>
      <c r="FBO233" s="556"/>
      <c r="FBP233" s="4">
        <v>0</v>
      </c>
      <c r="FBQ233" s="556" t="s">
        <v>14</v>
      </c>
      <c r="FBR233" s="556"/>
      <c r="FBS233" s="556"/>
      <c r="FBT233" s="4">
        <v>0</v>
      </c>
      <c r="FBU233" s="556" t="s">
        <v>14</v>
      </c>
      <c r="FBV233" s="556"/>
      <c r="FBW233" s="556"/>
      <c r="FBX233" s="4">
        <v>0</v>
      </c>
      <c r="FBY233" s="556" t="s">
        <v>14</v>
      </c>
      <c r="FBZ233" s="556"/>
      <c r="FCA233" s="556"/>
      <c r="FCB233" s="4">
        <v>0</v>
      </c>
      <c r="FCC233" s="556" t="s">
        <v>14</v>
      </c>
      <c r="FCD233" s="556"/>
      <c r="FCE233" s="556"/>
      <c r="FCF233" s="4">
        <v>0</v>
      </c>
      <c r="FCG233" s="556" t="s">
        <v>14</v>
      </c>
      <c r="FCH233" s="556"/>
      <c r="FCI233" s="556"/>
      <c r="FCJ233" s="4">
        <v>0</v>
      </c>
      <c r="FCK233" s="556" t="s">
        <v>14</v>
      </c>
      <c r="FCL233" s="556"/>
      <c r="FCM233" s="556"/>
      <c r="FCN233" s="4">
        <v>0</v>
      </c>
      <c r="FCO233" s="556" t="s">
        <v>14</v>
      </c>
      <c r="FCP233" s="556"/>
      <c r="FCQ233" s="556"/>
      <c r="FCR233" s="4">
        <v>0</v>
      </c>
      <c r="FCS233" s="556" t="s">
        <v>14</v>
      </c>
      <c r="FCT233" s="556"/>
      <c r="FCU233" s="556"/>
      <c r="FCV233" s="4">
        <v>0</v>
      </c>
      <c r="FCW233" s="556" t="s">
        <v>14</v>
      </c>
      <c r="FCX233" s="556"/>
      <c r="FCY233" s="556"/>
      <c r="FCZ233" s="4">
        <v>0</v>
      </c>
      <c r="FDA233" s="556" t="s">
        <v>14</v>
      </c>
      <c r="FDB233" s="556"/>
      <c r="FDC233" s="556"/>
      <c r="FDD233" s="4">
        <v>0</v>
      </c>
      <c r="FDE233" s="556" t="s">
        <v>14</v>
      </c>
      <c r="FDF233" s="556"/>
      <c r="FDG233" s="556"/>
      <c r="FDH233" s="4">
        <v>0</v>
      </c>
      <c r="FDI233" s="556" t="s">
        <v>14</v>
      </c>
      <c r="FDJ233" s="556"/>
      <c r="FDK233" s="556"/>
      <c r="FDL233" s="4">
        <v>0</v>
      </c>
      <c r="FDM233" s="556" t="s">
        <v>14</v>
      </c>
      <c r="FDN233" s="556"/>
      <c r="FDO233" s="556"/>
      <c r="FDP233" s="4">
        <v>0</v>
      </c>
      <c r="FDQ233" s="556" t="s">
        <v>14</v>
      </c>
      <c r="FDR233" s="556"/>
      <c r="FDS233" s="556"/>
      <c r="FDT233" s="4">
        <v>0</v>
      </c>
      <c r="FDU233" s="556" t="s">
        <v>14</v>
      </c>
      <c r="FDV233" s="556"/>
      <c r="FDW233" s="556"/>
      <c r="FDX233" s="4">
        <v>0</v>
      </c>
      <c r="FDY233" s="556" t="s">
        <v>14</v>
      </c>
      <c r="FDZ233" s="556"/>
      <c r="FEA233" s="556"/>
      <c r="FEB233" s="4">
        <v>0</v>
      </c>
      <c r="FEC233" s="556" t="s">
        <v>14</v>
      </c>
      <c r="FED233" s="556"/>
      <c r="FEE233" s="556"/>
      <c r="FEF233" s="4">
        <v>0</v>
      </c>
      <c r="FEG233" s="556" t="s">
        <v>14</v>
      </c>
      <c r="FEH233" s="556"/>
      <c r="FEI233" s="556"/>
      <c r="FEJ233" s="4">
        <v>0</v>
      </c>
      <c r="FEK233" s="556" t="s">
        <v>14</v>
      </c>
      <c r="FEL233" s="556"/>
      <c r="FEM233" s="556"/>
      <c r="FEN233" s="4">
        <v>0</v>
      </c>
      <c r="FEO233" s="556" t="s">
        <v>14</v>
      </c>
      <c r="FEP233" s="556"/>
      <c r="FEQ233" s="556"/>
      <c r="FER233" s="4">
        <v>0</v>
      </c>
      <c r="FES233" s="556" t="s">
        <v>14</v>
      </c>
      <c r="FET233" s="556"/>
      <c r="FEU233" s="556"/>
      <c r="FEV233" s="4">
        <v>0</v>
      </c>
      <c r="FEW233" s="556" t="s">
        <v>14</v>
      </c>
      <c r="FEX233" s="556"/>
      <c r="FEY233" s="556"/>
      <c r="FEZ233" s="4">
        <v>0</v>
      </c>
      <c r="FFA233" s="556" t="s">
        <v>14</v>
      </c>
      <c r="FFB233" s="556"/>
      <c r="FFC233" s="556"/>
      <c r="FFD233" s="4">
        <v>0</v>
      </c>
      <c r="FFE233" s="556" t="s">
        <v>14</v>
      </c>
      <c r="FFF233" s="556"/>
      <c r="FFG233" s="556"/>
      <c r="FFH233" s="4">
        <v>0</v>
      </c>
      <c r="FFI233" s="556" t="s">
        <v>14</v>
      </c>
      <c r="FFJ233" s="556"/>
      <c r="FFK233" s="556"/>
      <c r="FFL233" s="4">
        <v>0</v>
      </c>
      <c r="FFM233" s="556" t="s">
        <v>14</v>
      </c>
      <c r="FFN233" s="556"/>
      <c r="FFO233" s="556"/>
      <c r="FFP233" s="4">
        <v>0</v>
      </c>
      <c r="FFQ233" s="556" t="s">
        <v>14</v>
      </c>
      <c r="FFR233" s="556"/>
      <c r="FFS233" s="556"/>
      <c r="FFT233" s="4">
        <v>0</v>
      </c>
      <c r="FFU233" s="556" t="s">
        <v>14</v>
      </c>
      <c r="FFV233" s="556"/>
      <c r="FFW233" s="556"/>
      <c r="FFX233" s="4">
        <v>0</v>
      </c>
      <c r="FFY233" s="556" t="s">
        <v>14</v>
      </c>
      <c r="FFZ233" s="556"/>
      <c r="FGA233" s="556"/>
      <c r="FGB233" s="4">
        <v>0</v>
      </c>
      <c r="FGC233" s="556" t="s">
        <v>14</v>
      </c>
      <c r="FGD233" s="556"/>
      <c r="FGE233" s="556"/>
      <c r="FGF233" s="4">
        <v>0</v>
      </c>
      <c r="FGG233" s="556" t="s">
        <v>14</v>
      </c>
      <c r="FGH233" s="556"/>
      <c r="FGI233" s="556"/>
      <c r="FGJ233" s="4">
        <v>0</v>
      </c>
      <c r="FGK233" s="556" t="s">
        <v>14</v>
      </c>
      <c r="FGL233" s="556"/>
      <c r="FGM233" s="556"/>
      <c r="FGN233" s="4">
        <v>0</v>
      </c>
      <c r="FGO233" s="556" t="s">
        <v>14</v>
      </c>
      <c r="FGP233" s="556"/>
      <c r="FGQ233" s="556"/>
      <c r="FGR233" s="4">
        <v>0</v>
      </c>
      <c r="FGS233" s="556" t="s">
        <v>14</v>
      </c>
      <c r="FGT233" s="556"/>
      <c r="FGU233" s="556"/>
      <c r="FGV233" s="4">
        <v>0</v>
      </c>
      <c r="FGW233" s="556" t="s">
        <v>14</v>
      </c>
      <c r="FGX233" s="556"/>
      <c r="FGY233" s="556"/>
      <c r="FGZ233" s="4">
        <v>0</v>
      </c>
      <c r="FHA233" s="556" t="s">
        <v>14</v>
      </c>
      <c r="FHB233" s="556"/>
      <c r="FHC233" s="556"/>
      <c r="FHD233" s="4">
        <v>0</v>
      </c>
      <c r="FHE233" s="556" t="s">
        <v>14</v>
      </c>
      <c r="FHF233" s="556"/>
      <c r="FHG233" s="556"/>
      <c r="FHH233" s="4">
        <v>0</v>
      </c>
      <c r="FHI233" s="556" t="s">
        <v>14</v>
      </c>
      <c r="FHJ233" s="556"/>
      <c r="FHK233" s="556"/>
      <c r="FHL233" s="4">
        <v>0</v>
      </c>
      <c r="FHM233" s="556" t="s">
        <v>14</v>
      </c>
      <c r="FHN233" s="556"/>
      <c r="FHO233" s="556"/>
      <c r="FHP233" s="4">
        <v>0</v>
      </c>
      <c r="FHQ233" s="556" t="s">
        <v>14</v>
      </c>
      <c r="FHR233" s="556"/>
      <c r="FHS233" s="556"/>
      <c r="FHT233" s="4">
        <v>0</v>
      </c>
      <c r="FHU233" s="556" t="s">
        <v>14</v>
      </c>
      <c r="FHV233" s="556"/>
      <c r="FHW233" s="556"/>
      <c r="FHX233" s="4">
        <v>0</v>
      </c>
      <c r="FHY233" s="556" t="s">
        <v>14</v>
      </c>
      <c r="FHZ233" s="556"/>
      <c r="FIA233" s="556"/>
      <c r="FIB233" s="4">
        <v>0</v>
      </c>
      <c r="FIC233" s="556" t="s">
        <v>14</v>
      </c>
      <c r="FID233" s="556"/>
      <c r="FIE233" s="556"/>
      <c r="FIF233" s="4">
        <v>0</v>
      </c>
      <c r="FIG233" s="556" t="s">
        <v>14</v>
      </c>
      <c r="FIH233" s="556"/>
      <c r="FII233" s="556"/>
      <c r="FIJ233" s="4">
        <v>0</v>
      </c>
      <c r="FIK233" s="556" t="s">
        <v>14</v>
      </c>
      <c r="FIL233" s="556"/>
      <c r="FIM233" s="556"/>
      <c r="FIN233" s="4">
        <v>0</v>
      </c>
      <c r="FIO233" s="556" t="s">
        <v>14</v>
      </c>
      <c r="FIP233" s="556"/>
      <c r="FIQ233" s="556"/>
      <c r="FIR233" s="4">
        <v>0</v>
      </c>
      <c r="FIS233" s="556" t="s">
        <v>14</v>
      </c>
      <c r="FIT233" s="556"/>
      <c r="FIU233" s="556"/>
      <c r="FIV233" s="4">
        <v>0</v>
      </c>
      <c r="FIW233" s="556" t="s">
        <v>14</v>
      </c>
      <c r="FIX233" s="556"/>
      <c r="FIY233" s="556"/>
      <c r="FIZ233" s="4">
        <v>0</v>
      </c>
      <c r="FJA233" s="556" t="s">
        <v>14</v>
      </c>
      <c r="FJB233" s="556"/>
      <c r="FJC233" s="556"/>
      <c r="FJD233" s="4">
        <v>0</v>
      </c>
      <c r="FJE233" s="556" t="s">
        <v>14</v>
      </c>
      <c r="FJF233" s="556"/>
      <c r="FJG233" s="556"/>
      <c r="FJH233" s="4">
        <v>0</v>
      </c>
      <c r="FJI233" s="556" t="s">
        <v>14</v>
      </c>
      <c r="FJJ233" s="556"/>
      <c r="FJK233" s="556"/>
      <c r="FJL233" s="4">
        <v>0</v>
      </c>
      <c r="FJM233" s="556" t="s">
        <v>14</v>
      </c>
      <c r="FJN233" s="556"/>
      <c r="FJO233" s="556"/>
      <c r="FJP233" s="4">
        <v>0</v>
      </c>
      <c r="FJQ233" s="556" t="s">
        <v>14</v>
      </c>
      <c r="FJR233" s="556"/>
      <c r="FJS233" s="556"/>
      <c r="FJT233" s="4">
        <v>0</v>
      </c>
      <c r="FJU233" s="556" t="s">
        <v>14</v>
      </c>
      <c r="FJV233" s="556"/>
      <c r="FJW233" s="556"/>
      <c r="FJX233" s="4">
        <v>0</v>
      </c>
      <c r="FJY233" s="556" t="s">
        <v>14</v>
      </c>
      <c r="FJZ233" s="556"/>
      <c r="FKA233" s="556"/>
      <c r="FKB233" s="4">
        <v>0</v>
      </c>
      <c r="FKC233" s="556" t="s">
        <v>14</v>
      </c>
      <c r="FKD233" s="556"/>
      <c r="FKE233" s="556"/>
      <c r="FKF233" s="4">
        <v>0</v>
      </c>
      <c r="FKG233" s="556" t="s">
        <v>14</v>
      </c>
      <c r="FKH233" s="556"/>
      <c r="FKI233" s="556"/>
      <c r="FKJ233" s="4">
        <v>0</v>
      </c>
      <c r="FKK233" s="556" t="s">
        <v>14</v>
      </c>
      <c r="FKL233" s="556"/>
      <c r="FKM233" s="556"/>
      <c r="FKN233" s="4">
        <v>0</v>
      </c>
      <c r="FKO233" s="556" t="s">
        <v>14</v>
      </c>
      <c r="FKP233" s="556"/>
      <c r="FKQ233" s="556"/>
      <c r="FKR233" s="4">
        <v>0</v>
      </c>
      <c r="FKS233" s="556" t="s">
        <v>14</v>
      </c>
      <c r="FKT233" s="556"/>
      <c r="FKU233" s="556"/>
      <c r="FKV233" s="4">
        <v>0</v>
      </c>
      <c r="FKW233" s="556" t="s">
        <v>14</v>
      </c>
      <c r="FKX233" s="556"/>
      <c r="FKY233" s="556"/>
      <c r="FKZ233" s="4">
        <v>0</v>
      </c>
      <c r="FLA233" s="556" t="s">
        <v>14</v>
      </c>
      <c r="FLB233" s="556"/>
      <c r="FLC233" s="556"/>
      <c r="FLD233" s="4">
        <v>0</v>
      </c>
      <c r="FLE233" s="556" t="s">
        <v>14</v>
      </c>
      <c r="FLF233" s="556"/>
      <c r="FLG233" s="556"/>
      <c r="FLH233" s="4">
        <v>0</v>
      </c>
      <c r="FLI233" s="556" t="s">
        <v>14</v>
      </c>
      <c r="FLJ233" s="556"/>
      <c r="FLK233" s="556"/>
      <c r="FLL233" s="4">
        <v>0</v>
      </c>
      <c r="FLM233" s="556" t="s">
        <v>14</v>
      </c>
      <c r="FLN233" s="556"/>
      <c r="FLO233" s="556"/>
      <c r="FLP233" s="4">
        <v>0</v>
      </c>
      <c r="FLQ233" s="556" t="s">
        <v>14</v>
      </c>
      <c r="FLR233" s="556"/>
      <c r="FLS233" s="556"/>
      <c r="FLT233" s="4">
        <v>0</v>
      </c>
      <c r="FLU233" s="556" t="s">
        <v>14</v>
      </c>
      <c r="FLV233" s="556"/>
      <c r="FLW233" s="556"/>
      <c r="FLX233" s="4">
        <v>0</v>
      </c>
      <c r="FLY233" s="556" t="s">
        <v>14</v>
      </c>
      <c r="FLZ233" s="556"/>
      <c r="FMA233" s="556"/>
      <c r="FMB233" s="4">
        <v>0</v>
      </c>
      <c r="FMC233" s="556" t="s">
        <v>14</v>
      </c>
      <c r="FMD233" s="556"/>
      <c r="FME233" s="556"/>
      <c r="FMF233" s="4">
        <v>0</v>
      </c>
      <c r="FMG233" s="556" t="s">
        <v>14</v>
      </c>
      <c r="FMH233" s="556"/>
      <c r="FMI233" s="556"/>
      <c r="FMJ233" s="4">
        <v>0</v>
      </c>
      <c r="FMK233" s="556" t="s">
        <v>14</v>
      </c>
      <c r="FML233" s="556"/>
      <c r="FMM233" s="556"/>
      <c r="FMN233" s="4">
        <v>0</v>
      </c>
      <c r="FMO233" s="556" t="s">
        <v>14</v>
      </c>
      <c r="FMP233" s="556"/>
      <c r="FMQ233" s="556"/>
      <c r="FMR233" s="4">
        <v>0</v>
      </c>
      <c r="FMS233" s="556" t="s">
        <v>14</v>
      </c>
      <c r="FMT233" s="556"/>
      <c r="FMU233" s="556"/>
      <c r="FMV233" s="4">
        <v>0</v>
      </c>
      <c r="FMW233" s="556" t="s">
        <v>14</v>
      </c>
      <c r="FMX233" s="556"/>
      <c r="FMY233" s="556"/>
      <c r="FMZ233" s="4">
        <v>0</v>
      </c>
      <c r="FNA233" s="556" t="s">
        <v>14</v>
      </c>
      <c r="FNB233" s="556"/>
      <c r="FNC233" s="556"/>
      <c r="FND233" s="4">
        <v>0</v>
      </c>
      <c r="FNE233" s="556" t="s">
        <v>14</v>
      </c>
      <c r="FNF233" s="556"/>
      <c r="FNG233" s="556"/>
      <c r="FNH233" s="4">
        <v>0</v>
      </c>
      <c r="FNI233" s="556" t="s">
        <v>14</v>
      </c>
      <c r="FNJ233" s="556"/>
      <c r="FNK233" s="556"/>
      <c r="FNL233" s="4">
        <v>0</v>
      </c>
      <c r="FNM233" s="556" t="s">
        <v>14</v>
      </c>
      <c r="FNN233" s="556"/>
      <c r="FNO233" s="556"/>
      <c r="FNP233" s="4">
        <v>0</v>
      </c>
      <c r="FNQ233" s="556" t="s">
        <v>14</v>
      </c>
      <c r="FNR233" s="556"/>
      <c r="FNS233" s="556"/>
      <c r="FNT233" s="4">
        <v>0</v>
      </c>
      <c r="FNU233" s="556" t="s">
        <v>14</v>
      </c>
      <c r="FNV233" s="556"/>
      <c r="FNW233" s="556"/>
      <c r="FNX233" s="4">
        <v>0</v>
      </c>
      <c r="FNY233" s="556" t="s">
        <v>14</v>
      </c>
      <c r="FNZ233" s="556"/>
      <c r="FOA233" s="556"/>
      <c r="FOB233" s="4">
        <v>0</v>
      </c>
      <c r="FOC233" s="556" t="s">
        <v>14</v>
      </c>
      <c r="FOD233" s="556"/>
      <c r="FOE233" s="556"/>
      <c r="FOF233" s="4">
        <v>0</v>
      </c>
      <c r="FOG233" s="556" t="s">
        <v>14</v>
      </c>
      <c r="FOH233" s="556"/>
      <c r="FOI233" s="556"/>
      <c r="FOJ233" s="4">
        <v>0</v>
      </c>
      <c r="FOK233" s="556" t="s">
        <v>14</v>
      </c>
      <c r="FOL233" s="556"/>
      <c r="FOM233" s="556"/>
      <c r="FON233" s="4">
        <v>0</v>
      </c>
      <c r="FOO233" s="556" t="s">
        <v>14</v>
      </c>
      <c r="FOP233" s="556"/>
      <c r="FOQ233" s="556"/>
      <c r="FOR233" s="4">
        <v>0</v>
      </c>
      <c r="FOS233" s="556" t="s">
        <v>14</v>
      </c>
      <c r="FOT233" s="556"/>
      <c r="FOU233" s="556"/>
      <c r="FOV233" s="4">
        <v>0</v>
      </c>
      <c r="FOW233" s="556" t="s">
        <v>14</v>
      </c>
      <c r="FOX233" s="556"/>
      <c r="FOY233" s="556"/>
      <c r="FOZ233" s="4">
        <v>0</v>
      </c>
      <c r="FPA233" s="556" t="s">
        <v>14</v>
      </c>
      <c r="FPB233" s="556"/>
      <c r="FPC233" s="556"/>
      <c r="FPD233" s="4">
        <v>0</v>
      </c>
      <c r="FPE233" s="556" t="s">
        <v>14</v>
      </c>
      <c r="FPF233" s="556"/>
      <c r="FPG233" s="556"/>
      <c r="FPH233" s="4">
        <v>0</v>
      </c>
      <c r="FPI233" s="556" t="s">
        <v>14</v>
      </c>
      <c r="FPJ233" s="556"/>
      <c r="FPK233" s="556"/>
      <c r="FPL233" s="4">
        <v>0</v>
      </c>
      <c r="FPM233" s="556" t="s">
        <v>14</v>
      </c>
      <c r="FPN233" s="556"/>
      <c r="FPO233" s="556"/>
      <c r="FPP233" s="4">
        <v>0</v>
      </c>
      <c r="FPQ233" s="556" t="s">
        <v>14</v>
      </c>
      <c r="FPR233" s="556"/>
      <c r="FPS233" s="556"/>
      <c r="FPT233" s="4">
        <v>0</v>
      </c>
      <c r="FPU233" s="556" t="s">
        <v>14</v>
      </c>
      <c r="FPV233" s="556"/>
      <c r="FPW233" s="556"/>
      <c r="FPX233" s="4">
        <v>0</v>
      </c>
      <c r="FPY233" s="556" t="s">
        <v>14</v>
      </c>
      <c r="FPZ233" s="556"/>
      <c r="FQA233" s="556"/>
      <c r="FQB233" s="4">
        <v>0</v>
      </c>
      <c r="FQC233" s="556" t="s">
        <v>14</v>
      </c>
      <c r="FQD233" s="556"/>
      <c r="FQE233" s="556"/>
      <c r="FQF233" s="4">
        <v>0</v>
      </c>
      <c r="FQG233" s="556" t="s">
        <v>14</v>
      </c>
      <c r="FQH233" s="556"/>
      <c r="FQI233" s="556"/>
      <c r="FQJ233" s="4">
        <v>0</v>
      </c>
      <c r="FQK233" s="556" t="s">
        <v>14</v>
      </c>
      <c r="FQL233" s="556"/>
      <c r="FQM233" s="556"/>
      <c r="FQN233" s="4">
        <v>0</v>
      </c>
      <c r="FQO233" s="556" t="s">
        <v>14</v>
      </c>
      <c r="FQP233" s="556"/>
      <c r="FQQ233" s="556"/>
      <c r="FQR233" s="4">
        <v>0</v>
      </c>
      <c r="FQS233" s="556" t="s">
        <v>14</v>
      </c>
      <c r="FQT233" s="556"/>
      <c r="FQU233" s="556"/>
      <c r="FQV233" s="4">
        <v>0</v>
      </c>
      <c r="FQW233" s="556" t="s">
        <v>14</v>
      </c>
      <c r="FQX233" s="556"/>
      <c r="FQY233" s="556"/>
      <c r="FQZ233" s="4">
        <v>0</v>
      </c>
      <c r="FRA233" s="556" t="s">
        <v>14</v>
      </c>
      <c r="FRB233" s="556"/>
      <c r="FRC233" s="556"/>
      <c r="FRD233" s="4">
        <v>0</v>
      </c>
      <c r="FRE233" s="556" t="s">
        <v>14</v>
      </c>
      <c r="FRF233" s="556"/>
      <c r="FRG233" s="556"/>
      <c r="FRH233" s="4">
        <v>0</v>
      </c>
      <c r="FRI233" s="556" t="s">
        <v>14</v>
      </c>
      <c r="FRJ233" s="556"/>
      <c r="FRK233" s="556"/>
      <c r="FRL233" s="4">
        <v>0</v>
      </c>
      <c r="FRM233" s="556" t="s">
        <v>14</v>
      </c>
      <c r="FRN233" s="556"/>
      <c r="FRO233" s="556"/>
      <c r="FRP233" s="4">
        <v>0</v>
      </c>
      <c r="FRQ233" s="556" t="s">
        <v>14</v>
      </c>
      <c r="FRR233" s="556"/>
      <c r="FRS233" s="556"/>
      <c r="FRT233" s="4">
        <v>0</v>
      </c>
      <c r="FRU233" s="556" t="s">
        <v>14</v>
      </c>
      <c r="FRV233" s="556"/>
      <c r="FRW233" s="556"/>
      <c r="FRX233" s="4">
        <v>0</v>
      </c>
      <c r="FRY233" s="556" t="s">
        <v>14</v>
      </c>
      <c r="FRZ233" s="556"/>
      <c r="FSA233" s="556"/>
      <c r="FSB233" s="4">
        <v>0</v>
      </c>
      <c r="FSC233" s="556" t="s">
        <v>14</v>
      </c>
      <c r="FSD233" s="556"/>
      <c r="FSE233" s="556"/>
      <c r="FSF233" s="4">
        <v>0</v>
      </c>
      <c r="FSG233" s="556" t="s">
        <v>14</v>
      </c>
      <c r="FSH233" s="556"/>
      <c r="FSI233" s="556"/>
      <c r="FSJ233" s="4">
        <v>0</v>
      </c>
      <c r="FSK233" s="556" t="s">
        <v>14</v>
      </c>
      <c r="FSL233" s="556"/>
      <c r="FSM233" s="556"/>
      <c r="FSN233" s="4">
        <v>0</v>
      </c>
      <c r="FSO233" s="556" t="s">
        <v>14</v>
      </c>
      <c r="FSP233" s="556"/>
      <c r="FSQ233" s="556"/>
      <c r="FSR233" s="4">
        <v>0</v>
      </c>
      <c r="FSS233" s="556" t="s">
        <v>14</v>
      </c>
      <c r="FST233" s="556"/>
      <c r="FSU233" s="556"/>
      <c r="FSV233" s="4">
        <v>0</v>
      </c>
      <c r="FSW233" s="556" t="s">
        <v>14</v>
      </c>
      <c r="FSX233" s="556"/>
      <c r="FSY233" s="556"/>
      <c r="FSZ233" s="4">
        <v>0</v>
      </c>
      <c r="FTA233" s="556" t="s">
        <v>14</v>
      </c>
      <c r="FTB233" s="556"/>
      <c r="FTC233" s="556"/>
      <c r="FTD233" s="4">
        <v>0</v>
      </c>
      <c r="FTE233" s="556" t="s">
        <v>14</v>
      </c>
      <c r="FTF233" s="556"/>
      <c r="FTG233" s="556"/>
      <c r="FTH233" s="4">
        <v>0</v>
      </c>
      <c r="FTI233" s="556" t="s">
        <v>14</v>
      </c>
      <c r="FTJ233" s="556"/>
      <c r="FTK233" s="556"/>
      <c r="FTL233" s="4">
        <v>0</v>
      </c>
      <c r="FTM233" s="556" t="s">
        <v>14</v>
      </c>
      <c r="FTN233" s="556"/>
      <c r="FTO233" s="556"/>
      <c r="FTP233" s="4">
        <v>0</v>
      </c>
      <c r="FTQ233" s="556" t="s">
        <v>14</v>
      </c>
      <c r="FTR233" s="556"/>
      <c r="FTS233" s="556"/>
      <c r="FTT233" s="4">
        <v>0</v>
      </c>
      <c r="FTU233" s="556" t="s">
        <v>14</v>
      </c>
      <c r="FTV233" s="556"/>
      <c r="FTW233" s="556"/>
      <c r="FTX233" s="4">
        <v>0</v>
      </c>
      <c r="FTY233" s="556" t="s">
        <v>14</v>
      </c>
      <c r="FTZ233" s="556"/>
      <c r="FUA233" s="556"/>
      <c r="FUB233" s="4">
        <v>0</v>
      </c>
      <c r="FUC233" s="556" t="s">
        <v>14</v>
      </c>
      <c r="FUD233" s="556"/>
      <c r="FUE233" s="556"/>
      <c r="FUF233" s="4">
        <v>0</v>
      </c>
      <c r="FUG233" s="556" t="s">
        <v>14</v>
      </c>
      <c r="FUH233" s="556"/>
      <c r="FUI233" s="556"/>
      <c r="FUJ233" s="4">
        <v>0</v>
      </c>
      <c r="FUK233" s="556" t="s">
        <v>14</v>
      </c>
      <c r="FUL233" s="556"/>
      <c r="FUM233" s="556"/>
      <c r="FUN233" s="4">
        <v>0</v>
      </c>
      <c r="FUO233" s="556" t="s">
        <v>14</v>
      </c>
      <c r="FUP233" s="556"/>
      <c r="FUQ233" s="556"/>
      <c r="FUR233" s="4">
        <v>0</v>
      </c>
      <c r="FUS233" s="556" t="s">
        <v>14</v>
      </c>
      <c r="FUT233" s="556"/>
      <c r="FUU233" s="556"/>
      <c r="FUV233" s="4">
        <v>0</v>
      </c>
      <c r="FUW233" s="556" t="s">
        <v>14</v>
      </c>
      <c r="FUX233" s="556"/>
      <c r="FUY233" s="556"/>
      <c r="FUZ233" s="4">
        <v>0</v>
      </c>
      <c r="FVA233" s="556" t="s">
        <v>14</v>
      </c>
      <c r="FVB233" s="556"/>
      <c r="FVC233" s="556"/>
      <c r="FVD233" s="4">
        <v>0</v>
      </c>
      <c r="FVE233" s="556" t="s">
        <v>14</v>
      </c>
      <c r="FVF233" s="556"/>
      <c r="FVG233" s="556"/>
      <c r="FVH233" s="4">
        <v>0</v>
      </c>
      <c r="FVI233" s="556" t="s">
        <v>14</v>
      </c>
      <c r="FVJ233" s="556"/>
      <c r="FVK233" s="556"/>
      <c r="FVL233" s="4">
        <v>0</v>
      </c>
      <c r="FVM233" s="556" t="s">
        <v>14</v>
      </c>
      <c r="FVN233" s="556"/>
      <c r="FVO233" s="556"/>
      <c r="FVP233" s="4">
        <v>0</v>
      </c>
      <c r="FVQ233" s="556" t="s">
        <v>14</v>
      </c>
      <c r="FVR233" s="556"/>
      <c r="FVS233" s="556"/>
      <c r="FVT233" s="4">
        <v>0</v>
      </c>
      <c r="FVU233" s="556" t="s">
        <v>14</v>
      </c>
      <c r="FVV233" s="556"/>
      <c r="FVW233" s="556"/>
      <c r="FVX233" s="4">
        <v>0</v>
      </c>
      <c r="FVY233" s="556" t="s">
        <v>14</v>
      </c>
      <c r="FVZ233" s="556"/>
      <c r="FWA233" s="556"/>
      <c r="FWB233" s="4">
        <v>0</v>
      </c>
      <c r="FWC233" s="556" t="s">
        <v>14</v>
      </c>
      <c r="FWD233" s="556"/>
      <c r="FWE233" s="556"/>
      <c r="FWF233" s="4">
        <v>0</v>
      </c>
      <c r="FWG233" s="556" t="s">
        <v>14</v>
      </c>
      <c r="FWH233" s="556"/>
      <c r="FWI233" s="556"/>
      <c r="FWJ233" s="4">
        <v>0</v>
      </c>
      <c r="FWK233" s="556" t="s">
        <v>14</v>
      </c>
      <c r="FWL233" s="556"/>
      <c r="FWM233" s="556"/>
      <c r="FWN233" s="4">
        <v>0</v>
      </c>
      <c r="FWO233" s="556" t="s">
        <v>14</v>
      </c>
      <c r="FWP233" s="556"/>
      <c r="FWQ233" s="556"/>
      <c r="FWR233" s="4">
        <v>0</v>
      </c>
      <c r="FWS233" s="556" t="s">
        <v>14</v>
      </c>
      <c r="FWT233" s="556"/>
      <c r="FWU233" s="556"/>
      <c r="FWV233" s="4">
        <v>0</v>
      </c>
      <c r="FWW233" s="556" t="s">
        <v>14</v>
      </c>
      <c r="FWX233" s="556"/>
      <c r="FWY233" s="556"/>
      <c r="FWZ233" s="4">
        <v>0</v>
      </c>
      <c r="FXA233" s="556" t="s">
        <v>14</v>
      </c>
      <c r="FXB233" s="556"/>
      <c r="FXC233" s="556"/>
      <c r="FXD233" s="4">
        <v>0</v>
      </c>
      <c r="FXE233" s="556" t="s">
        <v>14</v>
      </c>
      <c r="FXF233" s="556"/>
      <c r="FXG233" s="556"/>
      <c r="FXH233" s="4">
        <v>0</v>
      </c>
      <c r="FXI233" s="556" t="s">
        <v>14</v>
      </c>
      <c r="FXJ233" s="556"/>
      <c r="FXK233" s="556"/>
      <c r="FXL233" s="4">
        <v>0</v>
      </c>
      <c r="FXM233" s="556" t="s">
        <v>14</v>
      </c>
      <c r="FXN233" s="556"/>
      <c r="FXO233" s="556"/>
      <c r="FXP233" s="4">
        <v>0</v>
      </c>
      <c r="FXQ233" s="556" t="s">
        <v>14</v>
      </c>
      <c r="FXR233" s="556"/>
      <c r="FXS233" s="556"/>
      <c r="FXT233" s="4">
        <v>0</v>
      </c>
      <c r="FXU233" s="556" t="s">
        <v>14</v>
      </c>
      <c r="FXV233" s="556"/>
      <c r="FXW233" s="556"/>
      <c r="FXX233" s="4">
        <v>0</v>
      </c>
      <c r="FXY233" s="556" t="s">
        <v>14</v>
      </c>
      <c r="FXZ233" s="556"/>
      <c r="FYA233" s="556"/>
      <c r="FYB233" s="4">
        <v>0</v>
      </c>
      <c r="FYC233" s="556" t="s">
        <v>14</v>
      </c>
      <c r="FYD233" s="556"/>
      <c r="FYE233" s="556"/>
      <c r="FYF233" s="4">
        <v>0</v>
      </c>
      <c r="FYG233" s="556" t="s">
        <v>14</v>
      </c>
      <c r="FYH233" s="556"/>
      <c r="FYI233" s="556"/>
      <c r="FYJ233" s="4">
        <v>0</v>
      </c>
      <c r="FYK233" s="556" t="s">
        <v>14</v>
      </c>
      <c r="FYL233" s="556"/>
      <c r="FYM233" s="556"/>
      <c r="FYN233" s="4">
        <v>0</v>
      </c>
      <c r="FYO233" s="556" t="s">
        <v>14</v>
      </c>
      <c r="FYP233" s="556"/>
      <c r="FYQ233" s="556"/>
      <c r="FYR233" s="4">
        <v>0</v>
      </c>
      <c r="FYS233" s="556" t="s">
        <v>14</v>
      </c>
      <c r="FYT233" s="556"/>
      <c r="FYU233" s="556"/>
      <c r="FYV233" s="4">
        <v>0</v>
      </c>
      <c r="FYW233" s="556" t="s">
        <v>14</v>
      </c>
      <c r="FYX233" s="556"/>
      <c r="FYY233" s="556"/>
      <c r="FYZ233" s="4">
        <v>0</v>
      </c>
      <c r="FZA233" s="556" t="s">
        <v>14</v>
      </c>
      <c r="FZB233" s="556"/>
      <c r="FZC233" s="556"/>
      <c r="FZD233" s="4">
        <v>0</v>
      </c>
      <c r="FZE233" s="556" t="s">
        <v>14</v>
      </c>
      <c r="FZF233" s="556"/>
      <c r="FZG233" s="556"/>
      <c r="FZH233" s="4">
        <v>0</v>
      </c>
      <c r="FZI233" s="556" t="s">
        <v>14</v>
      </c>
      <c r="FZJ233" s="556"/>
      <c r="FZK233" s="556"/>
      <c r="FZL233" s="4">
        <v>0</v>
      </c>
      <c r="FZM233" s="556" t="s">
        <v>14</v>
      </c>
      <c r="FZN233" s="556"/>
      <c r="FZO233" s="556"/>
      <c r="FZP233" s="4">
        <v>0</v>
      </c>
      <c r="FZQ233" s="556" t="s">
        <v>14</v>
      </c>
      <c r="FZR233" s="556"/>
      <c r="FZS233" s="556"/>
      <c r="FZT233" s="4">
        <v>0</v>
      </c>
      <c r="FZU233" s="556" t="s">
        <v>14</v>
      </c>
      <c r="FZV233" s="556"/>
      <c r="FZW233" s="556"/>
      <c r="FZX233" s="4">
        <v>0</v>
      </c>
      <c r="FZY233" s="556" t="s">
        <v>14</v>
      </c>
      <c r="FZZ233" s="556"/>
      <c r="GAA233" s="556"/>
      <c r="GAB233" s="4">
        <v>0</v>
      </c>
      <c r="GAC233" s="556" t="s">
        <v>14</v>
      </c>
      <c r="GAD233" s="556"/>
      <c r="GAE233" s="556"/>
      <c r="GAF233" s="4">
        <v>0</v>
      </c>
      <c r="GAG233" s="556" t="s">
        <v>14</v>
      </c>
      <c r="GAH233" s="556"/>
      <c r="GAI233" s="556"/>
      <c r="GAJ233" s="4">
        <v>0</v>
      </c>
      <c r="GAK233" s="556" t="s">
        <v>14</v>
      </c>
      <c r="GAL233" s="556"/>
      <c r="GAM233" s="556"/>
      <c r="GAN233" s="4">
        <v>0</v>
      </c>
      <c r="GAO233" s="556" t="s">
        <v>14</v>
      </c>
      <c r="GAP233" s="556"/>
      <c r="GAQ233" s="556"/>
      <c r="GAR233" s="4">
        <v>0</v>
      </c>
      <c r="GAS233" s="556" t="s">
        <v>14</v>
      </c>
      <c r="GAT233" s="556"/>
      <c r="GAU233" s="556"/>
      <c r="GAV233" s="4">
        <v>0</v>
      </c>
      <c r="GAW233" s="556" t="s">
        <v>14</v>
      </c>
      <c r="GAX233" s="556"/>
      <c r="GAY233" s="556"/>
      <c r="GAZ233" s="4">
        <v>0</v>
      </c>
      <c r="GBA233" s="556" t="s">
        <v>14</v>
      </c>
      <c r="GBB233" s="556"/>
      <c r="GBC233" s="556"/>
      <c r="GBD233" s="4">
        <v>0</v>
      </c>
      <c r="GBE233" s="556" t="s">
        <v>14</v>
      </c>
      <c r="GBF233" s="556"/>
      <c r="GBG233" s="556"/>
      <c r="GBH233" s="4">
        <v>0</v>
      </c>
      <c r="GBI233" s="556" t="s">
        <v>14</v>
      </c>
      <c r="GBJ233" s="556"/>
      <c r="GBK233" s="556"/>
      <c r="GBL233" s="4">
        <v>0</v>
      </c>
      <c r="GBM233" s="556" t="s">
        <v>14</v>
      </c>
      <c r="GBN233" s="556"/>
      <c r="GBO233" s="556"/>
      <c r="GBP233" s="4">
        <v>0</v>
      </c>
      <c r="GBQ233" s="556" t="s">
        <v>14</v>
      </c>
      <c r="GBR233" s="556"/>
      <c r="GBS233" s="556"/>
      <c r="GBT233" s="4">
        <v>0</v>
      </c>
      <c r="GBU233" s="556" t="s">
        <v>14</v>
      </c>
      <c r="GBV233" s="556"/>
      <c r="GBW233" s="556"/>
      <c r="GBX233" s="4">
        <v>0</v>
      </c>
      <c r="GBY233" s="556" t="s">
        <v>14</v>
      </c>
      <c r="GBZ233" s="556"/>
      <c r="GCA233" s="556"/>
      <c r="GCB233" s="4">
        <v>0</v>
      </c>
      <c r="GCC233" s="556" t="s">
        <v>14</v>
      </c>
      <c r="GCD233" s="556"/>
      <c r="GCE233" s="556"/>
      <c r="GCF233" s="4">
        <v>0</v>
      </c>
      <c r="GCG233" s="556" t="s">
        <v>14</v>
      </c>
      <c r="GCH233" s="556"/>
      <c r="GCI233" s="556"/>
      <c r="GCJ233" s="4">
        <v>0</v>
      </c>
      <c r="GCK233" s="556" t="s">
        <v>14</v>
      </c>
      <c r="GCL233" s="556"/>
      <c r="GCM233" s="556"/>
      <c r="GCN233" s="4">
        <v>0</v>
      </c>
      <c r="GCO233" s="556" t="s">
        <v>14</v>
      </c>
      <c r="GCP233" s="556"/>
      <c r="GCQ233" s="556"/>
      <c r="GCR233" s="4">
        <v>0</v>
      </c>
      <c r="GCS233" s="556" t="s">
        <v>14</v>
      </c>
      <c r="GCT233" s="556"/>
      <c r="GCU233" s="556"/>
      <c r="GCV233" s="4">
        <v>0</v>
      </c>
      <c r="GCW233" s="556" t="s">
        <v>14</v>
      </c>
      <c r="GCX233" s="556"/>
      <c r="GCY233" s="556"/>
      <c r="GCZ233" s="4">
        <v>0</v>
      </c>
      <c r="GDA233" s="556" t="s">
        <v>14</v>
      </c>
      <c r="GDB233" s="556"/>
      <c r="GDC233" s="556"/>
      <c r="GDD233" s="4">
        <v>0</v>
      </c>
      <c r="GDE233" s="556" t="s">
        <v>14</v>
      </c>
      <c r="GDF233" s="556"/>
      <c r="GDG233" s="556"/>
      <c r="GDH233" s="4">
        <v>0</v>
      </c>
      <c r="GDI233" s="556" t="s">
        <v>14</v>
      </c>
      <c r="GDJ233" s="556"/>
      <c r="GDK233" s="556"/>
      <c r="GDL233" s="4">
        <v>0</v>
      </c>
      <c r="GDM233" s="556" t="s">
        <v>14</v>
      </c>
      <c r="GDN233" s="556"/>
      <c r="GDO233" s="556"/>
      <c r="GDP233" s="4">
        <v>0</v>
      </c>
      <c r="GDQ233" s="556" t="s">
        <v>14</v>
      </c>
      <c r="GDR233" s="556"/>
      <c r="GDS233" s="556"/>
      <c r="GDT233" s="4">
        <v>0</v>
      </c>
      <c r="GDU233" s="556" t="s">
        <v>14</v>
      </c>
      <c r="GDV233" s="556"/>
      <c r="GDW233" s="556"/>
      <c r="GDX233" s="4">
        <v>0</v>
      </c>
      <c r="GDY233" s="556" t="s">
        <v>14</v>
      </c>
      <c r="GDZ233" s="556"/>
      <c r="GEA233" s="556"/>
      <c r="GEB233" s="4">
        <v>0</v>
      </c>
      <c r="GEC233" s="556" t="s">
        <v>14</v>
      </c>
      <c r="GED233" s="556"/>
      <c r="GEE233" s="556"/>
      <c r="GEF233" s="4">
        <v>0</v>
      </c>
      <c r="GEG233" s="556" t="s">
        <v>14</v>
      </c>
      <c r="GEH233" s="556"/>
      <c r="GEI233" s="556"/>
      <c r="GEJ233" s="4">
        <v>0</v>
      </c>
      <c r="GEK233" s="556" t="s">
        <v>14</v>
      </c>
      <c r="GEL233" s="556"/>
      <c r="GEM233" s="556"/>
      <c r="GEN233" s="4">
        <v>0</v>
      </c>
      <c r="GEO233" s="556" t="s">
        <v>14</v>
      </c>
      <c r="GEP233" s="556"/>
      <c r="GEQ233" s="556"/>
      <c r="GER233" s="4">
        <v>0</v>
      </c>
      <c r="GES233" s="556" t="s">
        <v>14</v>
      </c>
      <c r="GET233" s="556"/>
      <c r="GEU233" s="556"/>
      <c r="GEV233" s="4">
        <v>0</v>
      </c>
      <c r="GEW233" s="556" t="s">
        <v>14</v>
      </c>
      <c r="GEX233" s="556"/>
      <c r="GEY233" s="556"/>
      <c r="GEZ233" s="4">
        <v>0</v>
      </c>
      <c r="GFA233" s="556" t="s">
        <v>14</v>
      </c>
      <c r="GFB233" s="556"/>
      <c r="GFC233" s="556"/>
      <c r="GFD233" s="4">
        <v>0</v>
      </c>
      <c r="GFE233" s="556" t="s">
        <v>14</v>
      </c>
      <c r="GFF233" s="556"/>
      <c r="GFG233" s="556"/>
      <c r="GFH233" s="4">
        <v>0</v>
      </c>
      <c r="GFI233" s="556" t="s">
        <v>14</v>
      </c>
      <c r="GFJ233" s="556"/>
      <c r="GFK233" s="556"/>
      <c r="GFL233" s="4">
        <v>0</v>
      </c>
      <c r="GFM233" s="556" t="s">
        <v>14</v>
      </c>
      <c r="GFN233" s="556"/>
      <c r="GFO233" s="556"/>
      <c r="GFP233" s="4">
        <v>0</v>
      </c>
      <c r="GFQ233" s="556" t="s">
        <v>14</v>
      </c>
      <c r="GFR233" s="556"/>
      <c r="GFS233" s="556"/>
      <c r="GFT233" s="4">
        <v>0</v>
      </c>
      <c r="GFU233" s="556" t="s">
        <v>14</v>
      </c>
      <c r="GFV233" s="556"/>
      <c r="GFW233" s="556"/>
      <c r="GFX233" s="4">
        <v>0</v>
      </c>
      <c r="GFY233" s="556" t="s">
        <v>14</v>
      </c>
      <c r="GFZ233" s="556"/>
      <c r="GGA233" s="556"/>
      <c r="GGB233" s="4">
        <v>0</v>
      </c>
      <c r="GGC233" s="556" t="s">
        <v>14</v>
      </c>
      <c r="GGD233" s="556"/>
      <c r="GGE233" s="556"/>
      <c r="GGF233" s="4">
        <v>0</v>
      </c>
      <c r="GGG233" s="556" t="s">
        <v>14</v>
      </c>
      <c r="GGH233" s="556"/>
      <c r="GGI233" s="556"/>
      <c r="GGJ233" s="4">
        <v>0</v>
      </c>
      <c r="GGK233" s="556" t="s">
        <v>14</v>
      </c>
      <c r="GGL233" s="556"/>
      <c r="GGM233" s="556"/>
      <c r="GGN233" s="4">
        <v>0</v>
      </c>
      <c r="GGO233" s="556" t="s">
        <v>14</v>
      </c>
      <c r="GGP233" s="556"/>
      <c r="GGQ233" s="556"/>
      <c r="GGR233" s="4">
        <v>0</v>
      </c>
      <c r="GGS233" s="556" t="s">
        <v>14</v>
      </c>
      <c r="GGT233" s="556"/>
      <c r="GGU233" s="556"/>
      <c r="GGV233" s="4">
        <v>0</v>
      </c>
      <c r="GGW233" s="556" t="s">
        <v>14</v>
      </c>
      <c r="GGX233" s="556"/>
      <c r="GGY233" s="556"/>
      <c r="GGZ233" s="4">
        <v>0</v>
      </c>
      <c r="GHA233" s="556" t="s">
        <v>14</v>
      </c>
      <c r="GHB233" s="556"/>
      <c r="GHC233" s="556"/>
      <c r="GHD233" s="4">
        <v>0</v>
      </c>
      <c r="GHE233" s="556" t="s">
        <v>14</v>
      </c>
      <c r="GHF233" s="556"/>
      <c r="GHG233" s="556"/>
      <c r="GHH233" s="4">
        <v>0</v>
      </c>
      <c r="GHI233" s="556" t="s">
        <v>14</v>
      </c>
      <c r="GHJ233" s="556"/>
      <c r="GHK233" s="556"/>
      <c r="GHL233" s="4">
        <v>0</v>
      </c>
      <c r="GHM233" s="556" t="s">
        <v>14</v>
      </c>
      <c r="GHN233" s="556"/>
      <c r="GHO233" s="556"/>
      <c r="GHP233" s="4">
        <v>0</v>
      </c>
      <c r="GHQ233" s="556" t="s">
        <v>14</v>
      </c>
      <c r="GHR233" s="556"/>
      <c r="GHS233" s="556"/>
      <c r="GHT233" s="4">
        <v>0</v>
      </c>
      <c r="GHU233" s="556" t="s">
        <v>14</v>
      </c>
      <c r="GHV233" s="556"/>
      <c r="GHW233" s="556"/>
      <c r="GHX233" s="4">
        <v>0</v>
      </c>
      <c r="GHY233" s="556" t="s">
        <v>14</v>
      </c>
      <c r="GHZ233" s="556"/>
      <c r="GIA233" s="556"/>
      <c r="GIB233" s="4">
        <v>0</v>
      </c>
      <c r="GIC233" s="556" t="s">
        <v>14</v>
      </c>
      <c r="GID233" s="556"/>
      <c r="GIE233" s="556"/>
      <c r="GIF233" s="4">
        <v>0</v>
      </c>
      <c r="GIG233" s="556" t="s">
        <v>14</v>
      </c>
      <c r="GIH233" s="556"/>
      <c r="GII233" s="556"/>
      <c r="GIJ233" s="4">
        <v>0</v>
      </c>
      <c r="GIK233" s="556" t="s">
        <v>14</v>
      </c>
      <c r="GIL233" s="556"/>
      <c r="GIM233" s="556"/>
      <c r="GIN233" s="4">
        <v>0</v>
      </c>
      <c r="GIO233" s="556" t="s">
        <v>14</v>
      </c>
      <c r="GIP233" s="556"/>
      <c r="GIQ233" s="556"/>
      <c r="GIR233" s="4">
        <v>0</v>
      </c>
      <c r="GIS233" s="556" t="s">
        <v>14</v>
      </c>
      <c r="GIT233" s="556"/>
      <c r="GIU233" s="556"/>
      <c r="GIV233" s="4">
        <v>0</v>
      </c>
      <c r="GIW233" s="556" t="s">
        <v>14</v>
      </c>
      <c r="GIX233" s="556"/>
      <c r="GIY233" s="556"/>
      <c r="GIZ233" s="4">
        <v>0</v>
      </c>
      <c r="GJA233" s="556" t="s">
        <v>14</v>
      </c>
      <c r="GJB233" s="556"/>
      <c r="GJC233" s="556"/>
      <c r="GJD233" s="4">
        <v>0</v>
      </c>
      <c r="GJE233" s="556" t="s">
        <v>14</v>
      </c>
      <c r="GJF233" s="556"/>
      <c r="GJG233" s="556"/>
      <c r="GJH233" s="4">
        <v>0</v>
      </c>
      <c r="GJI233" s="556" t="s">
        <v>14</v>
      </c>
      <c r="GJJ233" s="556"/>
      <c r="GJK233" s="556"/>
      <c r="GJL233" s="4">
        <v>0</v>
      </c>
      <c r="GJM233" s="556" t="s">
        <v>14</v>
      </c>
      <c r="GJN233" s="556"/>
      <c r="GJO233" s="556"/>
      <c r="GJP233" s="4">
        <v>0</v>
      </c>
      <c r="GJQ233" s="556" t="s">
        <v>14</v>
      </c>
      <c r="GJR233" s="556"/>
      <c r="GJS233" s="556"/>
      <c r="GJT233" s="4">
        <v>0</v>
      </c>
      <c r="GJU233" s="556" t="s">
        <v>14</v>
      </c>
      <c r="GJV233" s="556"/>
      <c r="GJW233" s="556"/>
      <c r="GJX233" s="4">
        <v>0</v>
      </c>
      <c r="GJY233" s="556" t="s">
        <v>14</v>
      </c>
      <c r="GJZ233" s="556"/>
      <c r="GKA233" s="556"/>
      <c r="GKB233" s="4">
        <v>0</v>
      </c>
      <c r="GKC233" s="556" t="s">
        <v>14</v>
      </c>
      <c r="GKD233" s="556"/>
      <c r="GKE233" s="556"/>
      <c r="GKF233" s="4">
        <v>0</v>
      </c>
      <c r="GKG233" s="556" t="s">
        <v>14</v>
      </c>
      <c r="GKH233" s="556"/>
      <c r="GKI233" s="556"/>
      <c r="GKJ233" s="4">
        <v>0</v>
      </c>
      <c r="GKK233" s="556" t="s">
        <v>14</v>
      </c>
      <c r="GKL233" s="556"/>
      <c r="GKM233" s="556"/>
      <c r="GKN233" s="4">
        <v>0</v>
      </c>
      <c r="GKO233" s="556" t="s">
        <v>14</v>
      </c>
      <c r="GKP233" s="556"/>
      <c r="GKQ233" s="556"/>
      <c r="GKR233" s="4">
        <v>0</v>
      </c>
      <c r="GKS233" s="556" t="s">
        <v>14</v>
      </c>
      <c r="GKT233" s="556"/>
      <c r="GKU233" s="556"/>
      <c r="GKV233" s="4">
        <v>0</v>
      </c>
      <c r="GKW233" s="556" t="s">
        <v>14</v>
      </c>
      <c r="GKX233" s="556"/>
      <c r="GKY233" s="556"/>
      <c r="GKZ233" s="4">
        <v>0</v>
      </c>
      <c r="GLA233" s="556" t="s">
        <v>14</v>
      </c>
      <c r="GLB233" s="556"/>
      <c r="GLC233" s="556"/>
      <c r="GLD233" s="4">
        <v>0</v>
      </c>
      <c r="GLE233" s="556" t="s">
        <v>14</v>
      </c>
      <c r="GLF233" s="556"/>
      <c r="GLG233" s="556"/>
      <c r="GLH233" s="4">
        <v>0</v>
      </c>
      <c r="GLI233" s="556" t="s">
        <v>14</v>
      </c>
      <c r="GLJ233" s="556"/>
      <c r="GLK233" s="556"/>
      <c r="GLL233" s="4">
        <v>0</v>
      </c>
      <c r="GLM233" s="556" t="s">
        <v>14</v>
      </c>
      <c r="GLN233" s="556"/>
      <c r="GLO233" s="556"/>
      <c r="GLP233" s="4">
        <v>0</v>
      </c>
      <c r="GLQ233" s="556" t="s">
        <v>14</v>
      </c>
      <c r="GLR233" s="556"/>
      <c r="GLS233" s="556"/>
      <c r="GLT233" s="4">
        <v>0</v>
      </c>
      <c r="GLU233" s="556" t="s">
        <v>14</v>
      </c>
      <c r="GLV233" s="556"/>
      <c r="GLW233" s="556"/>
      <c r="GLX233" s="4">
        <v>0</v>
      </c>
      <c r="GLY233" s="556" t="s">
        <v>14</v>
      </c>
      <c r="GLZ233" s="556"/>
      <c r="GMA233" s="556"/>
      <c r="GMB233" s="4">
        <v>0</v>
      </c>
      <c r="GMC233" s="556" t="s">
        <v>14</v>
      </c>
      <c r="GMD233" s="556"/>
      <c r="GME233" s="556"/>
      <c r="GMF233" s="4">
        <v>0</v>
      </c>
      <c r="GMG233" s="556" t="s">
        <v>14</v>
      </c>
      <c r="GMH233" s="556"/>
      <c r="GMI233" s="556"/>
      <c r="GMJ233" s="4">
        <v>0</v>
      </c>
      <c r="GMK233" s="556" t="s">
        <v>14</v>
      </c>
      <c r="GML233" s="556"/>
      <c r="GMM233" s="556"/>
      <c r="GMN233" s="4">
        <v>0</v>
      </c>
      <c r="GMO233" s="556" t="s">
        <v>14</v>
      </c>
      <c r="GMP233" s="556"/>
      <c r="GMQ233" s="556"/>
      <c r="GMR233" s="4">
        <v>0</v>
      </c>
      <c r="GMS233" s="556" t="s">
        <v>14</v>
      </c>
      <c r="GMT233" s="556"/>
      <c r="GMU233" s="556"/>
      <c r="GMV233" s="4">
        <v>0</v>
      </c>
      <c r="GMW233" s="556" t="s">
        <v>14</v>
      </c>
      <c r="GMX233" s="556"/>
      <c r="GMY233" s="556"/>
      <c r="GMZ233" s="4">
        <v>0</v>
      </c>
      <c r="GNA233" s="556" t="s">
        <v>14</v>
      </c>
      <c r="GNB233" s="556"/>
      <c r="GNC233" s="556"/>
      <c r="GND233" s="4">
        <v>0</v>
      </c>
      <c r="GNE233" s="556" t="s">
        <v>14</v>
      </c>
      <c r="GNF233" s="556"/>
      <c r="GNG233" s="556"/>
      <c r="GNH233" s="4">
        <v>0</v>
      </c>
      <c r="GNI233" s="556" t="s">
        <v>14</v>
      </c>
      <c r="GNJ233" s="556"/>
      <c r="GNK233" s="556"/>
      <c r="GNL233" s="4">
        <v>0</v>
      </c>
      <c r="GNM233" s="556" t="s">
        <v>14</v>
      </c>
      <c r="GNN233" s="556"/>
      <c r="GNO233" s="556"/>
      <c r="GNP233" s="4">
        <v>0</v>
      </c>
      <c r="GNQ233" s="556" t="s">
        <v>14</v>
      </c>
      <c r="GNR233" s="556"/>
      <c r="GNS233" s="556"/>
      <c r="GNT233" s="4">
        <v>0</v>
      </c>
      <c r="GNU233" s="556" t="s">
        <v>14</v>
      </c>
      <c r="GNV233" s="556"/>
      <c r="GNW233" s="556"/>
      <c r="GNX233" s="4">
        <v>0</v>
      </c>
      <c r="GNY233" s="556" t="s">
        <v>14</v>
      </c>
      <c r="GNZ233" s="556"/>
      <c r="GOA233" s="556"/>
      <c r="GOB233" s="4">
        <v>0</v>
      </c>
      <c r="GOC233" s="556" t="s">
        <v>14</v>
      </c>
      <c r="GOD233" s="556"/>
      <c r="GOE233" s="556"/>
      <c r="GOF233" s="4">
        <v>0</v>
      </c>
      <c r="GOG233" s="556" t="s">
        <v>14</v>
      </c>
      <c r="GOH233" s="556"/>
      <c r="GOI233" s="556"/>
      <c r="GOJ233" s="4">
        <v>0</v>
      </c>
      <c r="GOK233" s="556" t="s">
        <v>14</v>
      </c>
      <c r="GOL233" s="556"/>
      <c r="GOM233" s="556"/>
      <c r="GON233" s="4">
        <v>0</v>
      </c>
      <c r="GOO233" s="556" t="s">
        <v>14</v>
      </c>
      <c r="GOP233" s="556"/>
      <c r="GOQ233" s="556"/>
      <c r="GOR233" s="4">
        <v>0</v>
      </c>
      <c r="GOS233" s="556" t="s">
        <v>14</v>
      </c>
      <c r="GOT233" s="556"/>
      <c r="GOU233" s="556"/>
      <c r="GOV233" s="4">
        <v>0</v>
      </c>
      <c r="GOW233" s="556" t="s">
        <v>14</v>
      </c>
      <c r="GOX233" s="556"/>
      <c r="GOY233" s="556"/>
      <c r="GOZ233" s="4">
        <v>0</v>
      </c>
      <c r="GPA233" s="556" t="s">
        <v>14</v>
      </c>
      <c r="GPB233" s="556"/>
      <c r="GPC233" s="556"/>
      <c r="GPD233" s="4">
        <v>0</v>
      </c>
      <c r="GPE233" s="556" t="s">
        <v>14</v>
      </c>
      <c r="GPF233" s="556"/>
      <c r="GPG233" s="556"/>
      <c r="GPH233" s="4">
        <v>0</v>
      </c>
      <c r="GPI233" s="556" t="s">
        <v>14</v>
      </c>
      <c r="GPJ233" s="556"/>
      <c r="GPK233" s="556"/>
      <c r="GPL233" s="4">
        <v>0</v>
      </c>
      <c r="GPM233" s="556" t="s">
        <v>14</v>
      </c>
      <c r="GPN233" s="556"/>
      <c r="GPO233" s="556"/>
      <c r="GPP233" s="4">
        <v>0</v>
      </c>
      <c r="GPQ233" s="556" t="s">
        <v>14</v>
      </c>
      <c r="GPR233" s="556"/>
      <c r="GPS233" s="556"/>
      <c r="GPT233" s="4">
        <v>0</v>
      </c>
      <c r="GPU233" s="556" t="s">
        <v>14</v>
      </c>
      <c r="GPV233" s="556"/>
      <c r="GPW233" s="556"/>
      <c r="GPX233" s="4">
        <v>0</v>
      </c>
      <c r="GPY233" s="556" t="s">
        <v>14</v>
      </c>
      <c r="GPZ233" s="556"/>
      <c r="GQA233" s="556"/>
      <c r="GQB233" s="4">
        <v>0</v>
      </c>
      <c r="GQC233" s="556" t="s">
        <v>14</v>
      </c>
      <c r="GQD233" s="556"/>
      <c r="GQE233" s="556"/>
      <c r="GQF233" s="4">
        <v>0</v>
      </c>
      <c r="GQG233" s="556" t="s">
        <v>14</v>
      </c>
      <c r="GQH233" s="556"/>
      <c r="GQI233" s="556"/>
      <c r="GQJ233" s="4">
        <v>0</v>
      </c>
      <c r="GQK233" s="556" t="s">
        <v>14</v>
      </c>
      <c r="GQL233" s="556"/>
      <c r="GQM233" s="556"/>
      <c r="GQN233" s="4">
        <v>0</v>
      </c>
      <c r="GQO233" s="556" t="s">
        <v>14</v>
      </c>
      <c r="GQP233" s="556"/>
      <c r="GQQ233" s="556"/>
      <c r="GQR233" s="4">
        <v>0</v>
      </c>
      <c r="GQS233" s="556" t="s">
        <v>14</v>
      </c>
      <c r="GQT233" s="556"/>
      <c r="GQU233" s="556"/>
      <c r="GQV233" s="4">
        <v>0</v>
      </c>
      <c r="GQW233" s="556" t="s">
        <v>14</v>
      </c>
      <c r="GQX233" s="556"/>
      <c r="GQY233" s="556"/>
      <c r="GQZ233" s="4">
        <v>0</v>
      </c>
      <c r="GRA233" s="556" t="s">
        <v>14</v>
      </c>
      <c r="GRB233" s="556"/>
      <c r="GRC233" s="556"/>
      <c r="GRD233" s="4">
        <v>0</v>
      </c>
      <c r="GRE233" s="556" t="s">
        <v>14</v>
      </c>
      <c r="GRF233" s="556"/>
      <c r="GRG233" s="556"/>
      <c r="GRH233" s="4">
        <v>0</v>
      </c>
      <c r="GRI233" s="556" t="s">
        <v>14</v>
      </c>
      <c r="GRJ233" s="556"/>
      <c r="GRK233" s="556"/>
      <c r="GRL233" s="4">
        <v>0</v>
      </c>
      <c r="GRM233" s="556" t="s">
        <v>14</v>
      </c>
      <c r="GRN233" s="556"/>
      <c r="GRO233" s="556"/>
      <c r="GRP233" s="4">
        <v>0</v>
      </c>
      <c r="GRQ233" s="556" t="s">
        <v>14</v>
      </c>
      <c r="GRR233" s="556"/>
      <c r="GRS233" s="556"/>
      <c r="GRT233" s="4">
        <v>0</v>
      </c>
      <c r="GRU233" s="556" t="s">
        <v>14</v>
      </c>
      <c r="GRV233" s="556"/>
      <c r="GRW233" s="556"/>
      <c r="GRX233" s="4">
        <v>0</v>
      </c>
      <c r="GRY233" s="556" t="s">
        <v>14</v>
      </c>
      <c r="GRZ233" s="556"/>
      <c r="GSA233" s="556"/>
      <c r="GSB233" s="4">
        <v>0</v>
      </c>
      <c r="GSC233" s="556" t="s">
        <v>14</v>
      </c>
      <c r="GSD233" s="556"/>
      <c r="GSE233" s="556"/>
      <c r="GSF233" s="4">
        <v>0</v>
      </c>
      <c r="GSG233" s="556" t="s">
        <v>14</v>
      </c>
      <c r="GSH233" s="556"/>
      <c r="GSI233" s="556"/>
      <c r="GSJ233" s="4">
        <v>0</v>
      </c>
      <c r="GSK233" s="556" t="s">
        <v>14</v>
      </c>
      <c r="GSL233" s="556"/>
      <c r="GSM233" s="556"/>
      <c r="GSN233" s="4">
        <v>0</v>
      </c>
      <c r="GSO233" s="556" t="s">
        <v>14</v>
      </c>
      <c r="GSP233" s="556"/>
      <c r="GSQ233" s="556"/>
      <c r="GSR233" s="4">
        <v>0</v>
      </c>
      <c r="GSS233" s="556" t="s">
        <v>14</v>
      </c>
      <c r="GST233" s="556"/>
      <c r="GSU233" s="556"/>
      <c r="GSV233" s="4">
        <v>0</v>
      </c>
      <c r="GSW233" s="556" t="s">
        <v>14</v>
      </c>
      <c r="GSX233" s="556"/>
      <c r="GSY233" s="556"/>
      <c r="GSZ233" s="4">
        <v>0</v>
      </c>
      <c r="GTA233" s="556" t="s">
        <v>14</v>
      </c>
      <c r="GTB233" s="556"/>
      <c r="GTC233" s="556"/>
      <c r="GTD233" s="4">
        <v>0</v>
      </c>
      <c r="GTE233" s="556" t="s">
        <v>14</v>
      </c>
      <c r="GTF233" s="556"/>
      <c r="GTG233" s="556"/>
      <c r="GTH233" s="4">
        <v>0</v>
      </c>
      <c r="GTI233" s="556" t="s">
        <v>14</v>
      </c>
      <c r="GTJ233" s="556"/>
      <c r="GTK233" s="556"/>
      <c r="GTL233" s="4">
        <v>0</v>
      </c>
      <c r="GTM233" s="556" t="s">
        <v>14</v>
      </c>
      <c r="GTN233" s="556"/>
      <c r="GTO233" s="556"/>
      <c r="GTP233" s="4">
        <v>0</v>
      </c>
      <c r="GTQ233" s="556" t="s">
        <v>14</v>
      </c>
      <c r="GTR233" s="556"/>
      <c r="GTS233" s="556"/>
      <c r="GTT233" s="4">
        <v>0</v>
      </c>
      <c r="GTU233" s="556" t="s">
        <v>14</v>
      </c>
      <c r="GTV233" s="556"/>
      <c r="GTW233" s="556"/>
      <c r="GTX233" s="4">
        <v>0</v>
      </c>
      <c r="GTY233" s="556" t="s">
        <v>14</v>
      </c>
      <c r="GTZ233" s="556"/>
      <c r="GUA233" s="556"/>
      <c r="GUB233" s="4">
        <v>0</v>
      </c>
      <c r="GUC233" s="556" t="s">
        <v>14</v>
      </c>
      <c r="GUD233" s="556"/>
      <c r="GUE233" s="556"/>
      <c r="GUF233" s="4">
        <v>0</v>
      </c>
      <c r="GUG233" s="556" t="s">
        <v>14</v>
      </c>
      <c r="GUH233" s="556"/>
      <c r="GUI233" s="556"/>
      <c r="GUJ233" s="4">
        <v>0</v>
      </c>
      <c r="GUK233" s="556" t="s">
        <v>14</v>
      </c>
      <c r="GUL233" s="556"/>
      <c r="GUM233" s="556"/>
      <c r="GUN233" s="4">
        <v>0</v>
      </c>
      <c r="GUO233" s="556" t="s">
        <v>14</v>
      </c>
      <c r="GUP233" s="556"/>
      <c r="GUQ233" s="556"/>
      <c r="GUR233" s="4">
        <v>0</v>
      </c>
      <c r="GUS233" s="556" t="s">
        <v>14</v>
      </c>
      <c r="GUT233" s="556"/>
      <c r="GUU233" s="556"/>
      <c r="GUV233" s="4">
        <v>0</v>
      </c>
      <c r="GUW233" s="556" t="s">
        <v>14</v>
      </c>
      <c r="GUX233" s="556"/>
      <c r="GUY233" s="556"/>
      <c r="GUZ233" s="4">
        <v>0</v>
      </c>
      <c r="GVA233" s="556" t="s">
        <v>14</v>
      </c>
      <c r="GVB233" s="556"/>
      <c r="GVC233" s="556"/>
      <c r="GVD233" s="4">
        <v>0</v>
      </c>
      <c r="GVE233" s="556" t="s">
        <v>14</v>
      </c>
      <c r="GVF233" s="556"/>
      <c r="GVG233" s="556"/>
      <c r="GVH233" s="4">
        <v>0</v>
      </c>
      <c r="GVI233" s="556" t="s">
        <v>14</v>
      </c>
      <c r="GVJ233" s="556"/>
      <c r="GVK233" s="556"/>
      <c r="GVL233" s="4">
        <v>0</v>
      </c>
      <c r="GVM233" s="556" t="s">
        <v>14</v>
      </c>
      <c r="GVN233" s="556"/>
      <c r="GVO233" s="556"/>
      <c r="GVP233" s="4">
        <v>0</v>
      </c>
      <c r="GVQ233" s="556" t="s">
        <v>14</v>
      </c>
      <c r="GVR233" s="556"/>
      <c r="GVS233" s="556"/>
      <c r="GVT233" s="4">
        <v>0</v>
      </c>
      <c r="GVU233" s="556" t="s">
        <v>14</v>
      </c>
      <c r="GVV233" s="556"/>
      <c r="GVW233" s="556"/>
      <c r="GVX233" s="4">
        <v>0</v>
      </c>
      <c r="GVY233" s="556" t="s">
        <v>14</v>
      </c>
      <c r="GVZ233" s="556"/>
      <c r="GWA233" s="556"/>
      <c r="GWB233" s="4">
        <v>0</v>
      </c>
      <c r="GWC233" s="556" t="s">
        <v>14</v>
      </c>
      <c r="GWD233" s="556"/>
      <c r="GWE233" s="556"/>
      <c r="GWF233" s="4">
        <v>0</v>
      </c>
      <c r="GWG233" s="556" t="s">
        <v>14</v>
      </c>
      <c r="GWH233" s="556"/>
      <c r="GWI233" s="556"/>
      <c r="GWJ233" s="4">
        <v>0</v>
      </c>
      <c r="GWK233" s="556" t="s">
        <v>14</v>
      </c>
      <c r="GWL233" s="556"/>
      <c r="GWM233" s="556"/>
      <c r="GWN233" s="4">
        <v>0</v>
      </c>
      <c r="GWO233" s="556" t="s">
        <v>14</v>
      </c>
      <c r="GWP233" s="556"/>
      <c r="GWQ233" s="556"/>
      <c r="GWR233" s="4">
        <v>0</v>
      </c>
      <c r="GWS233" s="556" t="s">
        <v>14</v>
      </c>
      <c r="GWT233" s="556"/>
      <c r="GWU233" s="556"/>
      <c r="GWV233" s="4">
        <v>0</v>
      </c>
      <c r="GWW233" s="556" t="s">
        <v>14</v>
      </c>
      <c r="GWX233" s="556"/>
      <c r="GWY233" s="556"/>
      <c r="GWZ233" s="4">
        <v>0</v>
      </c>
      <c r="GXA233" s="556" t="s">
        <v>14</v>
      </c>
      <c r="GXB233" s="556"/>
      <c r="GXC233" s="556"/>
      <c r="GXD233" s="4">
        <v>0</v>
      </c>
      <c r="GXE233" s="556" t="s">
        <v>14</v>
      </c>
      <c r="GXF233" s="556"/>
      <c r="GXG233" s="556"/>
      <c r="GXH233" s="4">
        <v>0</v>
      </c>
      <c r="GXI233" s="556" t="s">
        <v>14</v>
      </c>
      <c r="GXJ233" s="556"/>
      <c r="GXK233" s="556"/>
      <c r="GXL233" s="4">
        <v>0</v>
      </c>
      <c r="GXM233" s="556" t="s">
        <v>14</v>
      </c>
      <c r="GXN233" s="556"/>
      <c r="GXO233" s="556"/>
      <c r="GXP233" s="4">
        <v>0</v>
      </c>
      <c r="GXQ233" s="556" t="s">
        <v>14</v>
      </c>
      <c r="GXR233" s="556"/>
      <c r="GXS233" s="556"/>
      <c r="GXT233" s="4">
        <v>0</v>
      </c>
      <c r="GXU233" s="556" t="s">
        <v>14</v>
      </c>
      <c r="GXV233" s="556"/>
      <c r="GXW233" s="556"/>
      <c r="GXX233" s="4">
        <v>0</v>
      </c>
      <c r="GXY233" s="556" t="s">
        <v>14</v>
      </c>
      <c r="GXZ233" s="556"/>
      <c r="GYA233" s="556"/>
      <c r="GYB233" s="4">
        <v>0</v>
      </c>
      <c r="GYC233" s="556" t="s">
        <v>14</v>
      </c>
      <c r="GYD233" s="556"/>
      <c r="GYE233" s="556"/>
      <c r="GYF233" s="4">
        <v>0</v>
      </c>
      <c r="GYG233" s="556" t="s">
        <v>14</v>
      </c>
      <c r="GYH233" s="556"/>
      <c r="GYI233" s="556"/>
      <c r="GYJ233" s="4">
        <v>0</v>
      </c>
      <c r="GYK233" s="556" t="s">
        <v>14</v>
      </c>
      <c r="GYL233" s="556"/>
      <c r="GYM233" s="556"/>
      <c r="GYN233" s="4">
        <v>0</v>
      </c>
      <c r="GYO233" s="556" t="s">
        <v>14</v>
      </c>
      <c r="GYP233" s="556"/>
      <c r="GYQ233" s="556"/>
      <c r="GYR233" s="4">
        <v>0</v>
      </c>
      <c r="GYS233" s="556" t="s">
        <v>14</v>
      </c>
      <c r="GYT233" s="556"/>
      <c r="GYU233" s="556"/>
      <c r="GYV233" s="4">
        <v>0</v>
      </c>
      <c r="GYW233" s="556" t="s">
        <v>14</v>
      </c>
      <c r="GYX233" s="556"/>
      <c r="GYY233" s="556"/>
      <c r="GYZ233" s="4">
        <v>0</v>
      </c>
      <c r="GZA233" s="556" t="s">
        <v>14</v>
      </c>
      <c r="GZB233" s="556"/>
      <c r="GZC233" s="556"/>
      <c r="GZD233" s="4">
        <v>0</v>
      </c>
      <c r="GZE233" s="556" t="s">
        <v>14</v>
      </c>
      <c r="GZF233" s="556"/>
      <c r="GZG233" s="556"/>
      <c r="GZH233" s="4">
        <v>0</v>
      </c>
      <c r="GZI233" s="556" t="s">
        <v>14</v>
      </c>
      <c r="GZJ233" s="556"/>
      <c r="GZK233" s="556"/>
      <c r="GZL233" s="4">
        <v>0</v>
      </c>
      <c r="GZM233" s="556" t="s">
        <v>14</v>
      </c>
      <c r="GZN233" s="556"/>
      <c r="GZO233" s="556"/>
      <c r="GZP233" s="4">
        <v>0</v>
      </c>
      <c r="GZQ233" s="556" t="s">
        <v>14</v>
      </c>
      <c r="GZR233" s="556"/>
      <c r="GZS233" s="556"/>
      <c r="GZT233" s="4">
        <v>0</v>
      </c>
      <c r="GZU233" s="556" t="s">
        <v>14</v>
      </c>
      <c r="GZV233" s="556"/>
      <c r="GZW233" s="556"/>
      <c r="GZX233" s="4">
        <v>0</v>
      </c>
      <c r="GZY233" s="556" t="s">
        <v>14</v>
      </c>
      <c r="GZZ233" s="556"/>
      <c r="HAA233" s="556"/>
      <c r="HAB233" s="4">
        <v>0</v>
      </c>
      <c r="HAC233" s="556" t="s">
        <v>14</v>
      </c>
      <c r="HAD233" s="556"/>
      <c r="HAE233" s="556"/>
      <c r="HAF233" s="4">
        <v>0</v>
      </c>
      <c r="HAG233" s="556" t="s">
        <v>14</v>
      </c>
      <c r="HAH233" s="556"/>
      <c r="HAI233" s="556"/>
      <c r="HAJ233" s="4">
        <v>0</v>
      </c>
      <c r="HAK233" s="556" t="s">
        <v>14</v>
      </c>
      <c r="HAL233" s="556"/>
      <c r="HAM233" s="556"/>
      <c r="HAN233" s="4">
        <v>0</v>
      </c>
      <c r="HAO233" s="556" t="s">
        <v>14</v>
      </c>
      <c r="HAP233" s="556"/>
      <c r="HAQ233" s="556"/>
      <c r="HAR233" s="4">
        <v>0</v>
      </c>
      <c r="HAS233" s="556" t="s">
        <v>14</v>
      </c>
      <c r="HAT233" s="556"/>
      <c r="HAU233" s="556"/>
      <c r="HAV233" s="4">
        <v>0</v>
      </c>
      <c r="HAW233" s="556" t="s">
        <v>14</v>
      </c>
      <c r="HAX233" s="556"/>
      <c r="HAY233" s="556"/>
      <c r="HAZ233" s="4">
        <v>0</v>
      </c>
      <c r="HBA233" s="556" t="s">
        <v>14</v>
      </c>
      <c r="HBB233" s="556"/>
      <c r="HBC233" s="556"/>
      <c r="HBD233" s="4">
        <v>0</v>
      </c>
      <c r="HBE233" s="556" t="s">
        <v>14</v>
      </c>
      <c r="HBF233" s="556"/>
      <c r="HBG233" s="556"/>
      <c r="HBH233" s="4">
        <v>0</v>
      </c>
      <c r="HBI233" s="556" t="s">
        <v>14</v>
      </c>
      <c r="HBJ233" s="556"/>
      <c r="HBK233" s="556"/>
      <c r="HBL233" s="4">
        <v>0</v>
      </c>
      <c r="HBM233" s="556" t="s">
        <v>14</v>
      </c>
      <c r="HBN233" s="556"/>
      <c r="HBO233" s="556"/>
      <c r="HBP233" s="4">
        <v>0</v>
      </c>
      <c r="HBQ233" s="556" t="s">
        <v>14</v>
      </c>
      <c r="HBR233" s="556"/>
      <c r="HBS233" s="556"/>
      <c r="HBT233" s="4">
        <v>0</v>
      </c>
      <c r="HBU233" s="556" t="s">
        <v>14</v>
      </c>
      <c r="HBV233" s="556"/>
      <c r="HBW233" s="556"/>
      <c r="HBX233" s="4">
        <v>0</v>
      </c>
      <c r="HBY233" s="556" t="s">
        <v>14</v>
      </c>
      <c r="HBZ233" s="556"/>
      <c r="HCA233" s="556"/>
      <c r="HCB233" s="4">
        <v>0</v>
      </c>
      <c r="HCC233" s="556" t="s">
        <v>14</v>
      </c>
      <c r="HCD233" s="556"/>
      <c r="HCE233" s="556"/>
      <c r="HCF233" s="4">
        <v>0</v>
      </c>
      <c r="HCG233" s="556" t="s">
        <v>14</v>
      </c>
      <c r="HCH233" s="556"/>
      <c r="HCI233" s="556"/>
      <c r="HCJ233" s="4">
        <v>0</v>
      </c>
      <c r="HCK233" s="556" t="s">
        <v>14</v>
      </c>
      <c r="HCL233" s="556"/>
      <c r="HCM233" s="556"/>
      <c r="HCN233" s="4">
        <v>0</v>
      </c>
      <c r="HCO233" s="556" t="s">
        <v>14</v>
      </c>
      <c r="HCP233" s="556"/>
      <c r="HCQ233" s="556"/>
      <c r="HCR233" s="4">
        <v>0</v>
      </c>
      <c r="HCS233" s="556" t="s">
        <v>14</v>
      </c>
      <c r="HCT233" s="556"/>
      <c r="HCU233" s="556"/>
      <c r="HCV233" s="4">
        <v>0</v>
      </c>
      <c r="HCW233" s="556" t="s">
        <v>14</v>
      </c>
      <c r="HCX233" s="556"/>
      <c r="HCY233" s="556"/>
      <c r="HCZ233" s="4">
        <v>0</v>
      </c>
      <c r="HDA233" s="556" t="s">
        <v>14</v>
      </c>
      <c r="HDB233" s="556"/>
      <c r="HDC233" s="556"/>
      <c r="HDD233" s="4">
        <v>0</v>
      </c>
      <c r="HDE233" s="556" t="s">
        <v>14</v>
      </c>
      <c r="HDF233" s="556"/>
      <c r="HDG233" s="556"/>
      <c r="HDH233" s="4">
        <v>0</v>
      </c>
      <c r="HDI233" s="556" t="s">
        <v>14</v>
      </c>
      <c r="HDJ233" s="556"/>
      <c r="HDK233" s="556"/>
      <c r="HDL233" s="4">
        <v>0</v>
      </c>
      <c r="HDM233" s="556" t="s">
        <v>14</v>
      </c>
      <c r="HDN233" s="556"/>
      <c r="HDO233" s="556"/>
      <c r="HDP233" s="4">
        <v>0</v>
      </c>
      <c r="HDQ233" s="556" t="s">
        <v>14</v>
      </c>
      <c r="HDR233" s="556"/>
      <c r="HDS233" s="556"/>
      <c r="HDT233" s="4">
        <v>0</v>
      </c>
      <c r="HDU233" s="556" t="s">
        <v>14</v>
      </c>
      <c r="HDV233" s="556"/>
      <c r="HDW233" s="556"/>
      <c r="HDX233" s="4">
        <v>0</v>
      </c>
      <c r="HDY233" s="556" t="s">
        <v>14</v>
      </c>
      <c r="HDZ233" s="556"/>
      <c r="HEA233" s="556"/>
      <c r="HEB233" s="4">
        <v>0</v>
      </c>
      <c r="HEC233" s="556" t="s">
        <v>14</v>
      </c>
      <c r="HED233" s="556"/>
      <c r="HEE233" s="556"/>
      <c r="HEF233" s="4">
        <v>0</v>
      </c>
      <c r="HEG233" s="556" t="s">
        <v>14</v>
      </c>
      <c r="HEH233" s="556"/>
      <c r="HEI233" s="556"/>
      <c r="HEJ233" s="4">
        <v>0</v>
      </c>
      <c r="HEK233" s="556" t="s">
        <v>14</v>
      </c>
      <c r="HEL233" s="556"/>
      <c r="HEM233" s="556"/>
      <c r="HEN233" s="4">
        <v>0</v>
      </c>
      <c r="HEO233" s="556" t="s">
        <v>14</v>
      </c>
      <c r="HEP233" s="556"/>
      <c r="HEQ233" s="556"/>
      <c r="HER233" s="4">
        <v>0</v>
      </c>
      <c r="HES233" s="556" t="s">
        <v>14</v>
      </c>
      <c r="HET233" s="556"/>
      <c r="HEU233" s="556"/>
      <c r="HEV233" s="4">
        <v>0</v>
      </c>
      <c r="HEW233" s="556" t="s">
        <v>14</v>
      </c>
      <c r="HEX233" s="556"/>
      <c r="HEY233" s="556"/>
      <c r="HEZ233" s="4">
        <v>0</v>
      </c>
      <c r="HFA233" s="556" t="s">
        <v>14</v>
      </c>
      <c r="HFB233" s="556"/>
      <c r="HFC233" s="556"/>
      <c r="HFD233" s="4">
        <v>0</v>
      </c>
      <c r="HFE233" s="556" t="s">
        <v>14</v>
      </c>
      <c r="HFF233" s="556"/>
      <c r="HFG233" s="556"/>
      <c r="HFH233" s="4">
        <v>0</v>
      </c>
      <c r="HFI233" s="556" t="s">
        <v>14</v>
      </c>
      <c r="HFJ233" s="556"/>
      <c r="HFK233" s="556"/>
      <c r="HFL233" s="4">
        <v>0</v>
      </c>
      <c r="HFM233" s="556" t="s">
        <v>14</v>
      </c>
      <c r="HFN233" s="556"/>
      <c r="HFO233" s="556"/>
      <c r="HFP233" s="4">
        <v>0</v>
      </c>
      <c r="HFQ233" s="556" t="s">
        <v>14</v>
      </c>
      <c r="HFR233" s="556"/>
      <c r="HFS233" s="556"/>
      <c r="HFT233" s="4">
        <v>0</v>
      </c>
      <c r="HFU233" s="556" t="s">
        <v>14</v>
      </c>
      <c r="HFV233" s="556"/>
      <c r="HFW233" s="556"/>
      <c r="HFX233" s="4">
        <v>0</v>
      </c>
      <c r="HFY233" s="556" t="s">
        <v>14</v>
      </c>
      <c r="HFZ233" s="556"/>
      <c r="HGA233" s="556"/>
      <c r="HGB233" s="4">
        <v>0</v>
      </c>
      <c r="HGC233" s="556" t="s">
        <v>14</v>
      </c>
      <c r="HGD233" s="556"/>
      <c r="HGE233" s="556"/>
      <c r="HGF233" s="4">
        <v>0</v>
      </c>
      <c r="HGG233" s="556" t="s">
        <v>14</v>
      </c>
      <c r="HGH233" s="556"/>
      <c r="HGI233" s="556"/>
      <c r="HGJ233" s="4">
        <v>0</v>
      </c>
      <c r="HGK233" s="556" t="s">
        <v>14</v>
      </c>
      <c r="HGL233" s="556"/>
      <c r="HGM233" s="556"/>
      <c r="HGN233" s="4">
        <v>0</v>
      </c>
      <c r="HGO233" s="556" t="s">
        <v>14</v>
      </c>
      <c r="HGP233" s="556"/>
      <c r="HGQ233" s="556"/>
      <c r="HGR233" s="4">
        <v>0</v>
      </c>
      <c r="HGS233" s="556" t="s">
        <v>14</v>
      </c>
      <c r="HGT233" s="556"/>
      <c r="HGU233" s="556"/>
      <c r="HGV233" s="4">
        <v>0</v>
      </c>
      <c r="HGW233" s="556" t="s">
        <v>14</v>
      </c>
      <c r="HGX233" s="556"/>
      <c r="HGY233" s="556"/>
      <c r="HGZ233" s="4">
        <v>0</v>
      </c>
      <c r="HHA233" s="556" t="s">
        <v>14</v>
      </c>
      <c r="HHB233" s="556"/>
      <c r="HHC233" s="556"/>
      <c r="HHD233" s="4">
        <v>0</v>
      </c>
      <c r="HHE233" s="556" t="s">
        <v>14</v>
      </c>
      <c r="HHF233" s="556"/>
      <c r="HHG233" s="556"/>
      <c r="HHH233" s="4">
        <v>0</v>
      </c>
      <c r="HHI233" s="556" t="s">
        <v>14</v>
      </c>
      <c r="HHJ233" s="556"/>
      <c r="HHK233" s="556"/>
      <c r="HHL233" s="4">
        <v>0</v>
      </c>
      <c r="HHM233" s="556" t="s">
        <v>14</v>
      </c>
      <c r="HHN233" s="556"/>
      <c r="HHO233" s="556"/>
      <c r="HHP233" s="4">
        <v>0</v>
      </c>
      <c r="HHQ233" s="556" t="s">
        <v>14</v>
      </c>
      <c r="HHR233" s="556"/>
      <c r="HHS233" s="556"/>
      <c r="HHT233" s="4">
        <v>0</v>
      </c>
      <c r="HHU233" s="556" t="s">
        <v>14</v>
      </c>
      <c r="HHV233" s="556"/>
      <c r="HHW233" s="556"/>
      <c r="HHX233" s="4">
        <v>0</v>
      </c>
      <c r="HHY233" s="556" t="s">
        <v>14</v>
      </c>
      <c r="HHZ233" s="556"/>
      <c r="HIA233" s="556"/>
      <c r="HIB233" s="4">
        <v>0</v>
      </c>
      <c r="HIC233" s="556" t="s">
        <v>14</v>
      </c>
      <c r="HID233" s="556"/>
      <c r="HIE233" s="556"/>
      <c r="HIF233" s="4">
        <v>0</v>
      </c>
      <c r="HIG233" s="556" t="s">
        <v>14</v>
      </c>
      <c r="HIH233" s="556"/>
      <c r="HII233" s="556"/>
      <c r="HIJ233" s="4">
        <v>0</v>
      </c>
      <c r="HIK233" s="556" t="s">
        <v>14</v>
      </c>
      <c r="HIL233" s="556"/>
      <c r="HIM233" s="556"/>
      <c r="HIN233" s="4">
        <v>0</v>
      </c>
      <c r="HIO233" s="556" t="s">
        <v>14</v>
      </c>
      <c r="HIP233" s="556"/>
      <c r="HIQ233" s="556"/>
      <c r="HIR233" s="4">
        <v>0</v>
      </c>
      <c r="HIS233" s="556" t="s">
        <v>14</v>
      </c>
      <c r="HIT233" s="556"/>
      <c r="HIU233" s="556"/>
      <c r="HIV233" s="4">
        <v>0</v>
      </c>
      <c r="HIW233" s="556" t="s">
        <v>14</v>
      </c>
      <c r="HIX233" s="556"/>
      <c r="HIY233" s="556"/>
      <c r="HIZ233" s="4">
        <v>0</v>
      </c>
      <c r="HJA233" s="556" t="s">
        <v>14</v>
      </c>
      <c r="HJB233" s="556"/>
      <c r="HJC233" s="556"/>
      <c r="HJD233" s="4">
        <v>0</v>
      </c>
      <c r="HJE233" s="556" t="s">
        <v>14</v>
      </c>
      <c r="HJF233" s="556"/>
      <c r="HJG233" s="556"/>
      <c r="HJH233" s="4">
        <v>0</v>
      </c>
      <c r="HJI233" s="556" t="s">
        <v>14</v>
      </c>
      <c r="HJJ233" s="556"/>
      <c r="HJK233" s="556"/>
      <c r="HJL233" s="4">
        <v>0</v>
      </c>
      <c r="HJM233" s="556" t="s">
        <v>14</v>
      </c>
      <c r="HJN233" s="556"/>
      <c r="HJO233" s="556"/>
      <c r="HJP233" s="4">
        <v>0</v>
      </c>
      <c r="HJQ233" s="556" t="s">
        <v>14</v>
      </c>
      <c r="HJR233" s="556"/>
      <c r="HJS233" s="556"/>
      <c r="HJT233" s="4">
        <v>0</v>
      </c>
      <c r="HJU233" s="556" t="s">
        <v>14</v>
      </c>
      <c r="HJV233" s="556"/>
      <c r="HJW233" s="556"/>
      <c r="HJX233" s="4">
        <v>0</v>
      </c>
      <c r="HJY233" s="556" t="s">
        <v>14</v>
      </c>
      <c r="HJZ233" s="556"/>
      <c r="HKA233" s="556"/>
      <c r="HKB233" s="4">
        <v>0</v>
      </c>
      <c r="HKC233" s="556" t="s">
        <v>14</v>
      </c>
      <c r="HKD233" s="556"/>
      <c r="HKE233" s="556"/>
      <c r="HKF233" s="4">
        <v>0</v>
      </c>
      <c r="HKG233" s="556" t="s">
        <v>14</v>
      </c>
      <c r="HKH233" s="556"/>
      <c r="HKI233" s="556"/>
      <c r="HKJ233" s="4">
        <v>0</v>
      </c>
      <c r="HKK233" s="556" t="s">
        <v>14</v>
      </c>
      <c r="HKL233" s="556"/>
      <c r="HKM233" s="556"/>
      <c r="HKN233" s="4">
        <v>0</v>
      </c>
      <c r="HKO233" s="556" t="s">
        <v>14</v>
      </c>
      <c r="HKP233" s="556"/>
      <c r="HKQ233" s="556"/>
      <c r="HKR233" s="4">
        <v>0</v>
      </c>
      <c r="HKS233" s="556" t="s">
        <v>14</v>
      </c>
      <c r="HKT233" s="556"/>
      <c r="HKU233" s="556"/>
      <c r="HKV233" s="4">
        <v>0</v>
      </c>
      <c r="HKW233" s="556" t="s">
        <v>14</v>
      </c>
      <c r="HKX233" s="556"/>
      <c r="HKY233" s="556"/>
      <c r="HKZ233" s="4">
        <v>0</v>
      </c>
      <c r="HLA233" s="556" t="s">
        <v>14</v>
      </c>
      <c r="HLB233" s="556"/>
      <c r="HLC233" s="556"/>
      <c r="HLD233" s="4">
        <v>0</v>
      </c>
      <c r="HLE233" s="556" t="s">
        <v>14</v>
      </c>
      <c r="HLF233" s="556"/>
      <c r="HLG233" s="556"/>
      <c r="HLH233" s="4">
        <v>0</v>
      </c>
      <c r="HLI233" s="556" t="s">
        <v>14</v>
      </c>
      <c r="HLJ233" s="556"/>
      <c r="HLK233" s="556"/>
      <c r="HLL233" s="4">
        <v>0</v>
      </c>
      <c r="HLM233" s="556" t="s">
        <v>14</v>
      </c>
      <c r="HLN233" s="556"/>
      <c r="HLO233" s="556"/>
      <c r="HLP233" s="4">
        <v>0</v>
      </c>
      <c r="HLQ233" s="556" t="s">
        <v>14</v>
      </c>
      <c r="HLR233" s="556"/>
      <c r="HLS233" s="556"/>
      <c r="HLT233" s="4">
        <v>0</v>
      </c>
      <c r="HLU233" s="556" t="s">
        <v>14</v>
      </c>
      <c r="HLV233" s="556"/>
      <c r="HLW233" s="556"/>
      <c r="HLX233" s="4">
        <v>0</v>
      </c>
      <c r="HLY233" s="556" t="s">
        <v>14</v>
      </c>
      <c r="HLZ233" s="556"/>
      <c r="HMA233" s="556"/>
      <c r="HMB233" s="4">
        <v>0</v>
      </c>
      <c r="HMC233" s="556" t="s">
        <v>14</v>
      </c>
      <c r="HMD233" s="556"/>
      <c r="HME233" s="556"/>
      <c r="HMF233" s="4">
        <v>0</v>
      </c>
      <c r="HMG233" s="556" t="s">
        <v>14</v>
      </c>
      <c r="HMH233" s="556"/>
      <c r="HMI233" s="556"/>
      <c r="HMJ233" s="4">
        <v>0</v>
      </c>
      <c r="HMK233" s="556" t="s">
        <v>14</v>
      </c>
      <c r="HML233" s="556"/>
      <c r="HMM233" s="556"/>
      <c r="HMN233" s="4">
        <v>0</v>
      </c>
      <c r="HMO233" s="556" t="s">
        <v>14</v>
      </c>
      <c r="HMP233" s="556"/>
      <c r="HMQ233" s="556"/>
      <c r="HMR233" s="4">
        <v>0</v>
      </c>
      <c r="HMS233" s="556" t="s">
        <v>14</v>
      </c>
      <c r="HMT233" s="556"/>
      <c r="HMU233" s="556"/>
      <c r="HMV233" s="4">
        <v>0</v>
      </c>
      <c r="HMW233" s="556" t="s">
        <v>14</v>
      </c>
      <c r="HMX233" s="556"/>
      <c r="HMY233" s="556"/>
      <c r="HMZ233" s="4">
        <v>0</v>
      </c>
      <c r="HNA233" s="556" t="s">
        <v>14</v>
      </c>
      <c r="HNB233" s="556"/>
      <c r="HNC233" s="556"/>
      <c r="HND233" s="4">
        <v>0</v>
      </c>
      <c r="HNE233" s="556" t="s">
        <v>14</v>
      </c>
      <c r="HNF233" s="556"/>
      <c r="HNG233" s="556"/>
      <c r="HNH233" s="4">
        <v>0</v>
      </c>
      <c r="HNI233" s="556" t="s">
        <v>14</v>
      </c>
      <c r="HNJ233" s="556"/>
      <c r="HNK233" s="556"/>
      <c r="HNL233" s="4">
        <v>0</v>
      </c>
      <c r="HNM233" s="556" t="s">
        <v>14</v>
      </c>
      <c r="HNN233" s="556"/>
      <c r="HNO233" s="556"/>
      <c r="HNP233" s="4">
        <v>0</v>
      </c>
      <c r="HNQ233" s="556" t="s">
        <v>14</v>
      </c>
      <c r="HNR233" s="556"/>
      <c r="HNS233" s="556"/>
      <c r="HNT233" s="4">
        <v>0</v>
      </c>
      <c r="HNU233" s="556" t="s">
        <v>14</v>
      </c>
      <c r="HNV233" s="556"/>
      <c r="HNW233" s="556"/>
      <c r="HNX233" s="4">
        <v>0</v>
      </c>
      <c r="HNY233" s="556" t="s">
        <v>14</v>
      </c>
      <c r="HNZ233" s="556"/>
      <c r="HOA233" s="556"/>
      <c r="HOB233" s="4">
        <v>0</v>
      </c>
      <c r="HOC233" s="556" t="s">
        <v>14</v>
      </c>
      <c r="HOD233" s="556"/>
      <c r="HOE233" s="556"/>
      <c r="HOF233" s="4">
        <v>0</v>
      </c>
      <c r="HOG233" s="556" t="s">
        <v>14</v>
      </c>
      <c r="HOH233" s="556"/>
      <c r="HOI233" s="556"/>
      <c r="HOJ233" s="4">
        <v>0</v>
      </c>
      <c r="HOK233" s="556" t="s">
        <v>14</v>
      </c>
      <c r="HOL233" s="556"/>
      <c r="HOM233" s="556"/>
      <c r="HON233" s="4">
        <v>0</v>
      </c>
      <c r="HOO233" s="556" t="s">
        <v>14</v>
      </c>
      <c r="HOP233" s="556"/>
      <c r="HOQ233" s="556"/>
      <c r="HOR233" s="4">
        <v>0</v>
      </c>
      <c r="HOS233" s="556" t="s">
        <v>14</v>
      </c>
      <c r="HOT233" s="556"/>
      <c r="HOU233" s="556"/>
      <c r="HOV233" s="4">
        <v>0</v>
      </c>
      <c r="HOW233" s="556" t="s">
        <v>14</v>
      </c>
      <c r="HOX233" s="556"/>
      <c r="HOY233" s="556"/>
      <c r="HOZ233" s="4">
        <v>0</v>
      </c>
      <c r="HPA233" s="556" t="s">
        <v>14</v>
      </c>
      <c r="HPB233" s="556"/>
      <c r="HPC233" s="556"/>
      <c r="HPD233" s="4">
        <v>0</v>
      </c>
      <c r="HPE233" s="556" t="s">
        <v>14</v>
      </c>
      <c r="HPF233" s="556"/>
      <c r="HPG233" s="556"/>
      <c r="HPH233" s="4">
        <v>0</v>
      </c>
      <c r="HPI233" s="556" t="s">
        <v>14</v>
      </c>
      <c r="HPJ233" s="556"/>
      <c r="HPK233" s="556"/>
      <c r="HPL233" s="4">
        <v>0</v>
      </c>
      <c r="HPM233" s="556" t="s">
        <v>14</v>
      </c>
      <c r="HPN233" s="556"/>
      <c r="HPO233" s="556"/>
      <c r="HPP233" s="4">
        <v>0</v>
      </c>
      <c r="HPQ233" s="556" t="s">
        <v>14</v>
      </c>
      <c r="HPR233" s="556"/>
      <c r="HPS233" s="556"/>
      <c r="HPT233" s="4">
        <v>0</v>
      </c>
      <c r="HPU233" s="556" t="s">
        <v>14</v>
      </c>
      <c r="HPV233" s="556"/>
      <c r="HPW233" s="556"/>
      <c r="HPX233" s="4">
        <v>0</v>
      </c>
      <c r="HPY233" s="556" t="s">
        <v>14</v>
      </c>
      <c r="HPZ233" s="556"/>
      <c r="HQA233" s="556"/>
      <c r="HQB233" s="4">
        <v>0</v>
      </c>
      <c r="HQC233" s="556" t="s">
        <v>14</v>
      </c>
      <c r="HQD233" s="556"/>
      <c r="HQE233" s="556"/>
      <c r="HQF233" s="4">
        <v>0</v>
      </c>
      <c r="HQG233" s="556" t="s">
        <v>14</v>
      </c>
      <c r="HQH233" s="556"/>
      <c r="HQI233" s="556"/>
      <c r="HQJ233" s="4">
        <v>0</v>
      </c>
      <c r="HQK233" s="556" t="s">
        <v>14</v>
      </c>
      <c r="HQL233" s="556"/>
      <c r="HQM233" s="556"/>
      <c r="HQN233" s="4">
        <v>0</v>
      </c>
      <c r="HQO233" s="556" t="s">
        <v>14</v>
      </c>
      <c r="HQP233" s="556"/>
      <c r="HQQ233" s="556"/>
      <c r="HQR233" s="4">
        <v>0</v>
      </c>
      <c r="HQS233" s="556" t="s">
        <v>14</v>
      </c>
      <c r="HQT233" s="556"/>
      <c r="HQU233" s="556"/>
      <c r="HQV233" s="4">
        <v>0</v>
      </c>
      <c r="HQW233" s="556" t="s">
        <v>14</v>
      </c>
      <c r="HQX233" s="556"/>
      <c r="HQY233" s="556"/>
      <c r="HQZ233" s="4">
        <v>0</v>
      </c>
      <c r="HRA233" s="556" t="s">
        <v>14</v>
      </c>
      <c r="HRB233" s="556"/>
      <c r="HRC233" s="556"/>
      <c r="HRD233" s="4">
        <v>0</v>
      </c>
      <c r="HRE233" s="556" t="s">
        <v>14</v>
      </c>
      <c r="HRF233" s="556"/>
      <c r="HRG233" s="556"/>
      <c r="HRH233" s="4">
        <v>0</v>
      </c>
      <c r="HRI233" s="556" t="s">
        <v>14</v>
      </c>
      <c r="HRJ233" s="556"/>
      <c r="HRK233" s="556"/>
      <c r="HRL233" s="4">
        <v>0</v>
      </c>
      <c r="HRM233" s="556" t="s">
        <v>14</v>
      </c>
      <c r="HRN233" s="556"/>
      <c r="HRO233" s="556"/>
      <c r="HRP233" s="4">
        <v>0</v>
      </c>
      <c r="HRQ233" s="556" t="s">
        <v>14</v>
      </c>
      <c r="HRR233" s="556"/>
      <c r="HRS233" s="556"/>
      <c r="HRT233" s="4">
        <v>0</v>
      </c>
      <c r="HRU233" s="556" t="s">
        <v>14</v>
      </c>
      <c r="HRV233" s="556"/>
      <c r="HRW233" s="556"/>
      <c r="HRX233" s="4">
        <v>0</v>
      </c>
      <c r="HRY233" s="556" t="s">
        <v>14</v>
      </c>
      <c r="HRZ233" s="556"/>
      <c r="HSA233" s="556"/>
      <c r="HSB233" s="4">
        <v>0</v>
      </c>
      <c r="HSC233" s="556" t="s">
        <v>14</v>
      </c>
      <c r="HSD233" s="556"/>
      <c r="HSE233" s="556"/>
      <c r="HSF233" s="4">
        <v>0</v>
      </c>
      <c r="HSG233" s="556" t="s">
        <v>14</v>
      </c>
      <c r="HSH233" s="556"/>
      <c r="HSI233" s="556"/>
      <c r="HSJ233" s="4">
        <v>0</v>
      </c>
      <c r="HSK233" s="556" t="s">
        <v>14</v>
      </c>
      <c r="HSL233" s="556"/>
      <c r="HSM233" s="556"/>
      <c r="HSN233" s="4">
        <v>0</v>
      </c>
      <c r="HSO233" s="556" t="s">
        <v>14</v>
      </c>
      <c r="HSP233" s="556"/>
      <c r="HSQ233" s="556"/>
      <c r="HSR233" s="4">
        <v>0</v>
      </c>
      <c r="HSS233" s="556" t="s">
        <v>14</v>
      </c>
      <c r="HST233" s="556"/>
      <c r="HSU233" s="556"/>
      <c r="HSV233" s="4">
        <v>0</v>
      </c>
      <c r="HSW233" s="556" t="s">
        <v>14</v>
      </c>
      <c r="HSX233" s="556"/>
      <c r="HSY233" s="556"/>
      <c r="HSZ233" s="4">
        <v>0</v>
      </c>
      <c r="HTA233" s="556" t="s">
        <v>14</v>
      </c>
      <c r="HTB233" s="556"/>
      <c r="HTC233" s="556"/>
      <c r="HTD233" s="4">
        <v>0</v>
      </c>
      <c r="HTE233" s="556" t="s">
        <v>14</v>
      </c>
      <c r="HTF233" s="556"/>
      <c r="HTG233" s="556"/>
      <c r="HTH233" s="4">
        <v>0</v>
      </c>
      <c r="HTI233" s="556" t="s">
        <v>14</v>
      </c>
      <c r="HTJ233" s="556"/>
      <c r="HTK233" s="556"/>
      <c r="HTL233" s="4">
        <v>0</v>
      </c>
      <c r="HTM233" s="556" t="s">
        <v>14</v>
      </c>
      <c r="HTN233" s="556"/>
      <c r="HTO233" s="556"/>
      <c r="HTP233" s="4">
        <v>0</v>
      </c>
      <c r="HTQ233" s="556" t="s">
        <v>14</v>
      </c>
      <c r="HTR233" s="556"/>
      <c r="HTS233" s="556"/>
      <c r="HTT233" s="4">
        <v>0</v>
      </c>
      <c r="HTU233" s="556" t="s">
        <v>14</v>
      </c>
      <c r="HTV233" s="556"/>
      <c r="HTW233" s="556"/>
      <c r="HTX233" s="4">
        <v>0</v>
      </c>
      <c r="HTY233" s="556" t="s">
        <v>14</v>
      </c>
      <c r="HTZ233" s="556"/>
      <c r="HUA233" s="556"/>
      <c r="HUB233" s="4">
        <v>0</v>
      </c>
      <c r="HUC233" s="556" t="s">
        <v>14</v>
      </c>
      <c r="HUD233" s="556"/>
      <c r="HUE233" s="556"/>
      <c r="HUF233" s="4">
        <v>0</v>
      </c>
      <c r="HUG233" s="556" t="s">
        <v>14</v>
      </c>
      <c r="HUH233" s="556"/>
      <c r="HUI233" s="556"/>
      <c r="HUJ233" s="4">
        <v>0</v>
      </c>
      <c r="HUK233" s="556" t="s">
        <v>14</v>
      </c>
      <c r="HUL233" s="556"/>
      <c r="HUM233" s="556"/>
      <c r="HUN233" s="4">
        <v>0</v>
      </c>
      <c r="HUO233" s="556" t="s">
        <v>14</v>
      </c>
      <c r="HUP233" s="556"/>
      <c r="HUQ233" s="556"/>
      <c r="HUR233" s="4">
        <v>0</v>
      </c>
      <c r="HUS233" s="556" t="s">
        <v>14</v>
      </c>
      <c r="HUT233" s="556"/>
      <c r="HUU233" s="556"/>
      <c r="HUV233" s="4">
        <v>0</v>
      </c>
      <c r="HUW233" s="556" t="s">
        <v>14</v>
      </c>
      <c r="HUX233" s="556"/>
      <c r="HUY233" s="556"/>
      <c r="HUZ233" s="4">
        <v>0</v>
      </c>
      <c r="HVA233" s="556" t="s">
        <v>14</v>
      </c>
      <c r="HVB233" s="556"/>
      <c r="HVC233" s="556"/>
      <c r="HVD233" s="4">
        <v>0</v>
      </c>
      <c r="HVE233" s="556" t="s">
        <v>14</v>
      </c>
      <c r="HVF233" s="556"/>
      <c r="HVG233" s="556"/>
      <c r="HVH233" s="4">
        <v>0</v>
      </c>
      <c r="HVI233" s="556" t="s">
        <v>14</v>
      </c>
      <c r="HVJ233" s="556"/>
      <c r="HVK233" s="556"/>
      <c r="HVL233" s="4">
        <v>0</v>
      </c>
      <c r="HVM233" s="556" t="s">
        <v>14</v>
      </c>
      <c r="HVN233" s="556"/>
      <c r="HVO233" s="556"/>
      <c r="HVP233" s="4">
        <v>0</v>
      </c>
      <c r="HVQ233" s="556" t="s">
        <v>14</v>
      </c>
      <c r="HVR233" s="556"/>
      <c r="HVS233" s="556"/>
      <c r="HVT233" s="4">
        <v>0</v>
      </c>
      <c r="HVU233" s="556" t="s">
        <v>14</v>
      </c>
      <c r="HVV233" s="556"/>
      <c r="HVW233" s="556"/>
      <c r="HVX233" s="4">
        <v>0</v>
      </c>
      <c r="HVY233" s="556" t="s">
        <v>14</v>
      </c>
      <c r="HVZ233" s="556"/>
      <c r="HWA233" s="556"/>
      <c r="HWB233" s="4">
        <v>0</v>
      </c>
      <c r="HWC233" s="556" t="s">
        <v>14</v>
      </c>
      <c r="HWD233" s="556"/>
      <c r="HWE233" s="556"/>
      <c r="HWF233" s="4">
        <v>0</v>
      </c>
      <c r="HWG233" s="556" t="s">
        <v>14</v>
      </c>
      <c r="HWH233" s="556"/>
      <c r="HWI233" s="556"/>
      <c r="HWJ233" s="4">
        <v>0</v>
      </c>
      <c r="HWK233" s="556" t="s">
        <v>14</v>
      </c>
      <c r="HWL233" s="556"/>
      <c r="HWM233" s="556"/>
      <c r="HWN233" s="4">
        <v>0</v>
      </c>
      <c r="HWO233" s="556" t="s">
        <v>14</v>
      </c>
      <c r="HWP233" s="556"/>
      <c r="HWQ233" s="556"/>
      <c r="HWR233" s="4">
        <v>0</v>
      </c>
      <c r="HWS233" s="556" t="s">
        <v>14</v>
      </c>
      <c r="HWT233" s="556"/>
      <c r="HWU233" s="556"/>
      <c r="HWV233" s="4">
        <v>0</v>
      </c>
      <c r="HWW233" s="556" t="s">
        <v>14</v>
      </c>
      <c r="HWX233" s="556"/>
      <c r="HWY233" s="556"/>
      <c r="HWZ233" s="4">
        <v>0</v>
      </c>
      <c r="HXA233" s="556" t="s">
        <v>14</v>
      </c>
      <c r="HXB233" s="556"/>
      <c r="HXC233" s="556"/>
      <c r="HXD233" s="4">
        <v>0</v>
      </c>
      <c r="HXE233" s="556" t="s">
        <v>14</v>
      </c>
      <c r="HXF233" s="556"/>
      <c r="HXG233" s="556"/>
      <c r="HXH233" s="4">
        <v>0</v>
      </c>
      <c r="HXI233" s="556" t="s">
        <v>14</v>
      </c>
      <c r="HXJ233" s="556"/>
      <c r="HXK233" s="556"/>
      <c r="HXL233" s="4">
        <v>0</v>
      </c>
      <c r="HXM233" s="556" t="s">
        <v>14</v>
      </c>
      <c r="HXN233" s="556"/>
      <c r="HXO233" s="556"/>
      <c r="HXP233" s="4">
        <v>0</v>
      </c>
      <c r="HXQ233" s="556" t="s">
        <v>14</v>
      </c>
      <c r="HXR233" s="556"/>
      <c r="HXS233" s="556"/>
      <c r="HXT233" s="4">
        <v>0</v>
      </c>
      <c r="HXU233" s="556" t="s">
        <v>14</v>
      </c>
      <c r="HXV233" s="556"/>
      <c r="HXW233" s="556"/>
      <c r="HXX233" s="4">
        <v>0</v>
      </c>
      <c r="HXY233" s="556" t="s">
        <v>14</v>
      </c>
      <c r="HXZ233" s="556"/>
      <c r="HYA233" s="556"/>
      <c r="HYB233" s="4">
        <v>0</v>
      </c>
      <c r="HYC233" s="556" t="s">
        <v>14</v>
      </c>
      <c r="HYD233" s="556"/>
      <c r="HYE233" s="556"/>
      <c r="HYF233" s="4">
        <v>0</v>
      </c>
      <c r="HYG233" s="556" t="s">
        <v>14</v>
      </c>
      <c r="HYH233" s="556"/>
      <c r="HYI233" s="556"/>
      <c r="HYJ233" s="4">
        <v>0</v>
      </c>
      <c r="HYK233" s="556" t="s">
        <v>14</v>
      </c>
      <c r="HYL233" s="556"/>
      <c r="HYM233" s="556"/>
      <c r="HYN233" s="4">
        <v>0</v>
      </c>
      <c r="HYO233" s="556" t="s">
        <v>14</v>
      </c>
      <c r="HYP233" s="556"/>
      <c r="HYQ233" s="556"/>
      <c r="HYR233" s="4">
        <v>0</v>
      </c>
      <c r="HYS233" s="556" t="s">
        <v>14</v>
      </c>
      <c r="HYT233" s="556"/>
      <c r="HYU233" s="556"/>
      <c r="HYV233" s="4">
        <v>0</v>
      </c>
      <c r="HYW233" s="556" t="s">
        <v>14</v>
      </c>
      <c r="HYX233" s="556"/>
      <c r="HYY233" s="556"/>
      <c r="HYZ233" s="4">
        <v>0</v>
      </c>
      <c r="HZA233" s="556" t="s">
        <v>14</v>
      </c>
      <c r="HZB233" s="556"/>
      <c r="HZC233" s="556"/>
      <c r="HZD233" s="4">
        <v>0</v>
      </c>
      <c r="HZE233" s="556" t="s">
        <v>14</v>
      </c>
      <c r="HZF233" s="556"/>
      <c r="HZG233" s="556"/>
      <c r="HZH233" s="4">
        <v>0</v>
      </c>
      <c r="HZI233" s="556" t="s">
        <v>14</v>
      </c>
      <c r="HZJ233" s="556"/>
      <c r="HZK233" s="556"/>
      <c r="HZL233" s="4">
        <v>0</v>
      </c>
      <c r="HZM233" s="556" t="s">
        <v>14</v>
      </c>
      <c r="HZN233" s="556"/>
      <c r="HZO233" s="556"/>
      <c r="HZP233" s="4">
        <v>0</v>
      </c>
      <c r="HZQ233" s="556" t="s">
        <v>14</v>
      </c>
      <c r="HZR233" s="556"/>
      <c r="HZS233" s="556"/>
      <c r="HZT233" s="4">
        <v>0</v>
      </c>
      <c r="HZU233" s="556" t="s">
        <v>14</v>
      </c>
      <c r="HZV233" s="556"/>
      <c r="HZW233" s="556"/>
      <c r="HZX233" s="4">
        <v>0</v>
      </c>
      <c r="HZY233" s="556" t="s">
        <v>14</v>
      </c>
      <c r="HZZ233" s="556"/>
      <c r="IAA233" s="556"/>
      <c r="IAB233" s="4">
        <v>0</v>
      </c>
      <c r="IAC233" s="556" t="s">
        <v>14</v>
      </c>
      <c r="IAD233" s="556"/>
      <c r="IAE233" s="556"/>
      <c r="IAF233" s="4">
        <v>0</v>
      </c>
      <c r="IAG233" s="556" t="s">
        <v>14</v>
      </c>
      <c r="IAH233" s="556"/>
      <c r="IAI233" s="556"/>
      <c r="IAJ233" s="4">
        <v>0</v>
      </c>
      <c r="IAK233" s="556" t="s">
        <v>14</v>
      </c>
      <c r="IAL233" s="556"/>
      <c r="IAM233" s="556"/>
      <c r="IAN233" s="4">
        <v>0</v>
      </c>
      <c r="IAO233" s="556" t="s">
        <v>14</v>
      </c>
      <c r="IAP233" s="556"/>
      <c r="IAQ233" s="556"/>
      <c r="IAR233" s="4">
        <v>0</v>
      </c>
      <c r="IAS233" s="556" t="s">
        <v>14</v>
      </c>
      <c r="IAT233" s="556"/>
      <c r="IAU233" s="556"/>
      <c r="IAV233" s="4">
        <v>0</v>
      </c>
      <c r="IAW233" s="556" t="s">
        <v>14</v>
      </c>
      <c r="IAX233" s="556"/>
      <c r="IAY233" s="556"/>
      <c r="IAZ233" s="4">
        <v>0</v>
      </c>
      <c r="IBA233" s="556" t="s">
        <v>14</v>
      </c>
      <c r="IBB233" s="556"/>
      <c r="IBC233" s="556"/>
      <c r="IBD233" s="4">
        <v>0</v>
      </c>
      <c r="IBE233" s="556" t="s">
        <v>14</v>
      </c>
      <c r="IBF233" s="556"/>
      <c r="IBG233" s="556"/>
      <c r="IBH233" s="4">
        <v>0</v>
      </c>
      <c r="IBI233" s="556" t="s">
        <v>14</v>
      </c>
      <c r="IBJ233" s="556"/>
      <c r="IBK233" s="556"/>
      <c r="IBL233" s="4">
        <v>0</v>
      </c>
      <c r="IBM233" s="556" t="s">
        <v>14</v>
      </c>
      <c r="IBN233" s="556"/>
      <c r="IBO233" s="556"/>
      <c r="IBP233" s="4">
        <v>0</v>
      </c>
      <c r="IBQ233" s="556" t="s">
        <v>14</v>
      </c>
      <c r="IBR233" s="556"/>
      <c r="IBS233" s="556"/>
      <c r="IBT233" s="4">
        <v>0</v>
      </c>
      <c r="IBU233" s="556" t="s">
        <v>14</v>
      </c>
      <c r="IBV233" s="556"/>
      <c r="IBW233" s="556"/>
      <c r="IBX233" s="4">
        <v>0</v>
      </c>
      <c r="IBY233" s="556" t="s">
        <v>14</v>
      </c>
      <c r="IBZ233" s="556"/>
      <c r="ICA233" s="556"/>
      <c r="ICB233" s="4">
        <v>0</v>
      </c>
      <c r="ICC233" s="556" t="s">
        <v>14</v>
      </c>
      <c r="ICD233" s="556"/>
      <c r="ICE233" s="556"/>
      <c r="ICF233" s="4">
        <v>0</v>
      </c>
      <c r="ICG233" s="556" t="s">
        <v>14</v>
      </c>
      <c r="ICH233" s="556"/>
      <c r="ICI233" s="556"/>
      <c r="ICJ233" s="4">
        <v>0</v>
      </c>
      <c r="ICK233" s="556" t="s">
        <v>14</v>
      </c>
      <c r="ICL233" s="556"/>
      <c r="ICM233" s="556"/>
      <c r="ICN233" s="4">
        <v>0</v>
      </c>
      <c r="ICO233" s="556" t="s">
        <v>14</v>
      </c>
      <c r="ICP233" s="556"/>
      <c r="ICQ233" s="556"/>
      <c r="ICR233" s="4">
        <v>0</v>
      </c>
      <c r="ICS233" s="556" t="s">
        <v>14</v>
      </c>
      <c r="ICT233" s="556"/>
      <c r="ICU233" s="556"/>
      <c r="ICV233" s="4">
        <v>0</v>
      </c>
      <c r="ICW233" s="556" t="s">
        <v>14</v>
      </c>
      <c r="ICX233" s="556"/>
      <c r="ICY233" s="556"/>
      <c r="ICZ233" s="4">
        <v>0</v>
      </c>
      <c r="IDA233" s="556" t="s">
        <v>14</v>
      </c>
      <c r="IDB233" s="556"/>
      <c r="IDC233" s="556"/>
      <c r="IDD233" s="4">
        <v>0</v>
      </c>
      <c r="IDE233" s="556" t="s">
        <v>14</v>
      </c>
      <c r="IDF233" s="556"/>
      <c r="IDG233" s="556"/>
      <c r="IDH233" s="4">
        <v>0</v>
      </c>
      <c r="IDI233" s="556" t="s">
        <v>14</v>
      </c>
      <c r="IDJ233" s="556"/>
      <c r="IDK233" s="556"/>
      <c r="IDL233" s="4">
        <v>0</v>
      </c>
      <c r="IDM233" s="556" t="s">
        <v>14</v>
      </c>
      <c r="IDN233" s="556"/>
      <c r="IDO233" s="556"/>
      <c r="IDP233" s="4">
        <v>0</v>
      </c>
      <c r="IDQ233" s="556" t="s">
        <v>14</v>
      </c>
      <c r="IDR233" s="556"/>
      <c r="IDS233" s="556"/>
      <c r="IDT233" s="4">
        <v>0</v>
      </c>
      <c r="IDU233" s="556" t="s">
        <v>14</v>
      </c>
      <c r="IDV233" s="556"/>
      <c r="IDW233" s="556"/>
      <c r="IDX233" s="4">
        <v>0</v>
      </c>
      <c r="IDY233" s="556" t="s">
        <v>14</v>
      </c>
      <c r="IDZ233" s="556"/>
      <c r="IEA233" s="556"/>
      <c r="IEB233" s="4">
        <v>0</v>
      </c>
      <c r="IEC233" s="556" t="s">
        <v>14</v>
      </c>
      <c r="IED233" s="556"/>
      <c r="IEE233" s="556"/>
      <c r="IEF233" s="4">
        <v>0</v>
      </c>
      <c r="IEG233" s="556" t="s">
        <v>14</v>
      </c>
      <c r="IEH233" s="556"/>
      <c r="IEI233" s="556"/>
      <c r="IEJ233" s="4">
        <v>0</v>
      </c>
      <c r="IEK233" s="556" t="s">
        <v>14</v>
      </c>
      <c r="IEL233" s="556"/>
      <c r="IEM233" s="556"/>
      <c r="IEN233" s="4">
        <v>0</v>
      </c>
      <c r="IEO233" s="556" t="s">
        <v>14</v>
      </c>
      <c r="IEP233" s="556"/>
      <c r="IEQ233" s="556"/>
      <c r="IER233" s="4">
        <v>0</v>
      </c>
      <c r="IES233" s="556" t="s">
        <v>14</v>
      </c>
      <c r="IET233" s="556"/>
      <c r="IEU233" s="556"/>
      <c r="IEV233" s="4">
        <v>0</v>
      </c>
      <c r="IEW233" s="556" t="s">
        <v>14</v>
      </c>
      <c r="IEX233" s="556"/>
      <c r="IEY233" s="556"/>
      <c r="IEZ233" s="4">
        <v>0</v>
      </c>
      <c r="IFA233" s="556" t="s">
        <v>14</v>
      </c>
      <c r="IFB233" s="556"/>
      <c r="IFC233" s="556"/>
      <c r="IFD233" s="4">
        <v>0</v>
      </c>
      <c r="IFE233" s="556" t="s">
        <v>14</v>
      </c>
      <c r="IFF233" s="556"/>
      <c r="IFG233" s="556"/>
      <c r="IFH233" s="4">
        <v>0</v>
      </c>
      <c r="IFI233" s="556" t="s">
        <v>14</v>
      </c>
      <c r="IFJ233" s="556"/>
      <c r="IFK233" s="556"/>
      <c r="IFL233" s="4">
        <v>0</v>
      </c>
      <c r="IFM233" s="556" t="s">
        <v>14</v>
      </c>
      <c r="IFN233" s="556"/>
      <c r="IFO233" s="556"/>
      <c r="IFP233" s="4">
        <v>0</v>
      </c>
      <c r="IFQ233" s="556" t="s">
        <v>14</v>
      </c>
      <c r="IFR233" s="556"/>
      <c r="IFS233" s="556"/>
      <c r="IFT233" s="4">
        <v>0</v>
      </c>
      <c r="IFU233" s="556" t="s">
        <v>14</v>
      </c>
      <c r="IFV233" s="556"/>
      <c r="IFW233" s="556"/>
      <c r="IFX233" s="4">
        <v>0</v>
      </c>
      <c r="IFY233" s="556" t="s">
        <v>14</v>
      </c>
      <c r="IFZ233" s="556"/>
      <c r="IGA233" s="556"/>
      <c r="IGB233" s="4">
        <v>0</v>
      </c>
      <c r="IGC233" s="556" t="s">
        <v>14</v>
      </c>
      <c r="IGD233" s="556"/>
      <c r="IGE233" s="556"/>
      <c r="IGF233" s="4">
        <v>0</v>
      </c>
      <c r="IGG233" s="556" t="s">
        <v>14</v>
      </c>
      <c r="IGH233" s="556"/>
      <c r="IGI233" s="556"/>
      <c r="IGJ233" s="4">
        <v>0</v>
      </c>
      <c r="IGK233" s="556" t="s">
        <v>14</v>
      </c>
      <c r="IGL233" s="556"/>
      <c r="IGM233" s="556"/>
      <c r="IGN233" s="4">
        <v>0</v>
      </c>
      <c r="IGO233" s="556" t="s">
        <v>14</v>
      </c>
      <c r="IGP233" s="556"/>
      <c r="IGQ233" s="556"/>
      <c r="IGR233" s="4">
        <v>0</v>
      </c>
      <c r="IGS233" s="556" t="s">
        <v>14</v>
      </c>
      <c r="IGT233" s="556"/>
      <c r="IGU233" s="556"/>
      <c r="IGV233" s="4">
        <v>0</v>
      </c>
      <c r="IGW233" s="556" t="s">
        <v>14</v>
      </c>
      <c r="IGX233" s="556"/>
      <c r="IGY233" s="556"/>
      <c r="IGZ233" s="4">
        <v>0</v>
      </c>
      <c r="IHA233" s="556" t="s">
        <v>14</v>
      </c>
      <c r="IHB233" s="556"/>
      <c r="IHC233" s="556"/>
      <c r="IHD233" s="4">
        <v>0</v>
      </c>
      <c r="IHE233" s="556" t="s">
        <v>14</v>
      </c>
      <c r="IHF233" s="556"/>
      <c r="IHG233" s="556"/>
      <c r="IHH233" s="4">
        <v>0</v>
      </c>
      <c r="IHI233" s="556" t="s">
        <v>14</v>
      </c>
      <c r="IHJ233" s="556"/>
      <c r="IHK233" s="556"/>
      <c r="IHL233" s="4">
        <v>0</v>
      </c>
      <c r="IHM233" s="556" t="s">
        <v>14</v>
      </c>
      <c r="IHN233" s="556"/>
      <c r="IHO233" s="556"/>
      <c r="IHP233" s="4">
        <v>0</v>
      </c>
      <c r="IHQ233" s="556" t="s">
        <v>14</v>
      </c>
      <c r="IHR233" s="556"/>
      <c r="IHS233" s="556"/>
      <c r="IHT233" s="4">
        <v>0</v>
      </c>
      <c r="IHU233" s="556" t="s">
        <v>14</v>
      </c>
      <c r="IHV233" s="556"/>
      <c r="IHW233" s="556"/>
      <c r="IHX233" s="4">
        <v>0</v>
      </c>
      <c r="IHY233" s="556" t="s">
        <v>14</v>
      </c>
      <c r="IHZ233" s="556"/>
      <c r="IIA233" s="556"/>
      <c r="IIB233" s="4">
        <v>0</v>
      </c>
      <c r="IIC233" s="556" t="s">
        <v>14</v>
      </c>
      <c r="IID233" s="556"/>
      <c r="IIE233" s="556"/>
      <c r="IIF233" s="4">
        <v>0</v>
      </c>
      <c r="IIG233" s="556" t="s">
        <v>14</v>
      </c>
      <c r="IIH233" s="556"/>
      <c r="III233" s="556"/>
      <c r="IIJ233" s="4">
        <v>0</v>
      </c>
      <c r="IIK233" s="556" t="s">
        <v>14</v>
      </c>
      <c r="IIL233" s="556"/>
      <c r="IIM233" s="556"/>
      <c r="IIN233" s="4">
        <v>0</v>
      </c>
      <c r="IIO233" s="556" t="s">
        <v>14</v>
      </c>
      <c r="IIP233" s="556"/>
      <c r="IIQ233" s="556"/>
      <c r="IIR233" s="4">
        <v>0</v>
      </c>
      <c r="IIS233" s="556" t="s">
        <v>14</v>
      </c>
      <c r="IIT233" s="556"/>
      <c r="IIU233" s="556"/>
      <c r="IIV233" s="4">
        <v>0</v>
      </c>
      <c r="IIW233" s="556" t="s">
        <v>14</v>
      </c>
      <c r="IIX233" s="556"/>
      <c r="IIY233" s="556"/>
      <c r="IIZ233" s="4">
        <v>0</v>
      </c>
      <c r="IJA233" s="556" t="s">
        <v>14</v>
      </c>
      <c r="IJB233" s="556"/>
      <c r="IJC233" s="556"/>
      <c r="IJD233" s="4">
        <v>0</v>
      </c>
      <c r="IJE233" s="556" t="s">
        <v>14</v>
      </c>
      <c r="IJF233" s="556"/>
      <c r="IJG233" s="556"/>
      <c r="IJH233" s="4">
        <v>0</v>
      </c>
      <c r="IJI233" s="556" t="s">
        <v>14</v>
      </c>
      <c r="IJJ233" s="556"/>
      <c r="IJK233" s="556"/>
      <c r="IJL233" s="4">
        <v>0</v>
      </c>
      <c r="IJM233" s="556" t="s">
        <v>14</v>
      </c>
      <c r="IJN233" s="556"/>
      <c r="IJO233" s="556"/>
      <c r="IJP233" s="4">
        <v>0</v>
      </c>
      <c r="IJQ233" s="556" t="s">
        <v>14</v>
      </c>
      <c r="IJR233" s="556"/>
      <c r="IJS233" s="556"/>
      <c r="IJT233" s="4">
        <v>0</v>
      </c>
      <c r="IJU233" s="556" t="s">
        <v>14</v>
      </c>
      <c r="IJV233" s="556"/>
      <c r="IJW233" s="556"/>
      <c r="IJX233" s="4">
        <v>0</v>
      </c>
      <c r="IJY233" s="556" t="s">
        <v>14</v>
      </c>
      <c r="IJZ233" s="556"/>
      <c r="IKA233" s="556"/>
      <c r="IKB233" s="4">
        <v>0</v>
      </c>
      <c r="IKC233" s="556" t="s">
        <v>14</v>
      </c>
      <c r="IKD233" s="556"/>
      <c r="IKE233" s="556"/>
      <c r="IKF233" s="4">
        <v>0</v>
      </c>
      <c r="IKG233" s="556" t="s">
        <v>14</v>
      </c>
      <c r="IKH233" s="556"/>
      <c r="IKI233" s="556"/>
      <c r="IKJ233" s="4">
        <v>0</v>
      </c>
      <c r="IKK233" s="556" t="s">
        <v>14</v>
      </c>
      <c r="IKL233" s="556"/>
      <c r="IKM233" s="556"/>
      <c r="IKN233" s="4">
        <v>0</v>
      </c>
      <c r="IKO233" s="556" t="s">
        <v>14</v>
      </c>
      <c r="IKP233" s="556"/>
      <c r="IKQ233" s="556"/>
      <c r="IKR233" s="4">
        <v>0</v>
      </c>
      <c r="IKS233" s="556" t="s">
        <v>14</v>
      </c>
      <c r="IKT233" s="556"/>
      <c r="IKU233" s="556"/>
      <c r="IKV233" s="4">
        <v>0</v>
      </c>
      <c r="IKW233" s="556" t="s">
        <v>14</v>
      </c>
      <c r="IKX233" s="556"/>
      <c r="IKY233" s="556"/>
      <c r="IKZ233" s="4">
        <v>0</v>
      </c>
      <c r="ILA233" s="556" t="s">
        <v>14</v>
      </c>
      <c r="ILB233" s="556"/>
      <c r="ILC233" s="556"/>
      <c r="ILD233" s="4">
        <v>0</v>
      </c>
      <c r="ILE233" s="556" t="s">
        <v>14</v>
      </c>
      <c r="ILF233" s="556"/>
      <c r="ILG233" s="556"/>
      <c r="ILH233" s="4">
        <v>0</v>
      </c>
      <c r="ILI233" s="556" t="s">
        <v>14</v>
      </c>
      <c r="ILJ233" s="556"/>
      <c r="ILK233" s="556"/>
      <c r="ILL233" s="4">
        <v>0</v>
      </c>
      <c r="ILM233" s="556" t="s">
        <v>14</v>
      </c>
      <c r="ILN233" s="556"/>
      <c r="ILO233" s="556"/>
      <c r="ILP233" s="4">
        <v>0</v>
      </c>
      <c r="ILQ233" s="556" t="s">
        <v>14</v>
      </c>
      <c r="ILR233" s="556"/>
      <c r="ILS233" s="556"/>
      <c r="ILT233" s="4">
        <v>0</v>
      </c>
      <c r="ILU233" s="556" t="s">
        <v>14</v>
      </c>
      <c r="ILV233" s="556"/>
      <c r="ILW233" s="556"/>
      <c r="ILX233" s="4">
        <v>0</v>
      </c>
      <c r="ILY233" s="556" t="s">
        <v>14</v>
      </c>
      <c r="ILZ233" s="556"/>
      <c r="IMA233" s="556"/>
      <c r="IMB233" s="4">
        <v>0</v>
      </c>
      <c r="IMC233" s="556" t="s">
        <v>14</v>
      </c>
      <c r="IMD233" s="556"/>
      <c r="IME233" s="556"/>
      <c r="IMF233" s="4">
        <v>0</v>
      </c>
      <c r="IMG233" s="556" t="s">
        <v>14</v>
      </c>
      <c r="IMH233" s="556"/>
      <c r="IMI233" s="556"/>
      <c r="IMJ233" s="4">
        <v>0</v>
      </c>
      <c r="IMK233" s="556" t="s">
        <v>14</v>
      </c>
      <c r="IML233" s="556"/>
      <c r="IMM233" s="556"/>
      <c r="IMN233" s="4">
        <v>0</v>
      </c>
      <c r="IMO233" s="556" t="s">
        <v>14</v>
      </c>
      <c r="IMP233" s="556"/>
      <c r="IMQ233" s="556"/>
      <c r="IMR233" s="4">
        <v>0</v>
      </c>
      <c r="IMS233" s="556" t="s">
        <v>14</v>
      </c>
      <c r="IMT233" s="556"/>
      <c r="IMU233" s="556"/>
      <c r="IMV233" s="4">
        <v>0</v>
      </c>
      <c r="IMW233" s="556" t="s">
        <v>14</v>
      </c>
      <c r="IMX233" s="556"/>
      <c r="IMY233" s="556"/>
      <c r="IMZ233" s="4">
        <v>0</v>
      </c>
      <c r="INA233" s="556" t="s">
        <v>14</v>
      </c>
      <c r="INB233" s="556"/>
      <c r="INC233" s="556"/>
      <c r="IND233" s="4">
        <v>0</v>
      </c>
      <c r="INE233" s="556" t="s">
        <v>14</v>
      </c>
      <c r="INF233" s="556"/>
      <c r="ING233" s="556"/>
      <c r="INH233" s="4">
        <v>0</v>
      </c>
      <c r="INI233" s="556" t="s">
        <v>14</v>
      </c>
      <c r="INJ233" s="556"/>
      <c r="INK233" s="556"/>
      <c r="INL233" s="4">
        <v>0</v>
      </c>
      <c r="INM233" s="556" t="s">
        <v>14</v>
      </c>
      <c r="INN233" s="556"/>
      <c r="INO233" s="556"/>
      <c r="INP233" s="4">
        <v>0</v>
      </c>
      <c r="INQ233" s="556" t="s">
        <v>14</v>
      </c>
      <c r="INR233" s="556"/>
      <c r="INS233" s="556"/>
      <c r="INT233" s="4">
        <v>0</v>
      </c>
      <c r="INU233" s="556" t="s">
        <v>14</v>
      </c>
      <c r="INV233" s="556"/>
      <c r="INW233" s="556"/>
      <c r="INX233" s="4">
        <v>0</v>
      </c>
      <c r="INY233" s="556" t="s">
        <v>14</v>
      </c>
      <c r="INZ233" s="556"/>
      <c r="IOA233" s="556"/>
      <c r="IOB233" s="4">
        <v>0</v>
      </c>
      <c r="IOC233" s="556" t="s">
        <v>14</v>
      </c>
      <c r="IOD233" s="556"/>
      <c r="IOE233" s="556"/>
      <c r="IOF233" s="4">
        <v>0</v>
      </c>
      <c r="IOG233" s="556" t="s">
        <v>14</v>
      </c>
      <c r="IOH233" s="556"/>
      <c r="IOI233" s="556"/>
      <c r="IOJ233" s="4">
        <v>0</v>
      </c>
      <c r="IOK233" s="556" t="s">
        <v>14</v>
      </c>
      <c r="IOL233" s="556"/>
      <c r="IOM233" s="556"/>
      <c r="ION233" s="4">
        <v>0</v>
      </c>
      <c r="IOO233" s="556" t="s">
        <v>14</v>
      </c>
      <c r="IOP233" s="556"/>
      <c r="IOQ233" s="556"/>
      <c r="IOR233" s="4">
        <v>0</v>
      </c>
      <c r="IOS233" s="556" t="s">
        <v>14</v>
      </c>
      <c r="IOT233" s="556"/>
      <c r="IOU233" s="556"/>
      <c r="IOV233" s="4">
        <v>0</v>
      </c>
      <c r="IOW233" s="556" t="s">
        <v>14</v>
      </c>
      <c r="IOX233" s="556"/>
      <c r="IOY233" s="556"/>
      <c r="IOZ233" s="4">
        <v>0</v>
      </c>
      <c r="IPA233" s="556" t="s">
        <v>14</v>
      </c>
      <c r="IPB233" s="556"/>
      <c r="IPC233" s="556"/>
      <c r="IPD233" s="4">
        <v>0</v>
      </c>
      <c r="IPE233" s="556" t="s">
        <v>14</v>
      </c>
      <c r="IPF233" s="556"/>
      <c r="IPG233" s="556"/>
      <c r="IPH233" s="4">
        <v>0</v>
      </c>
      <c r="IPI233" s="556" t="s">
        <v>14</v>
      </c>
      <c r="IPJ233" s="556"/>
      <c r="IPK233" s="556"/>
      <c r="IPL233" s="4">
        <v>0</v>
      </c>
      <c r="IPM233" s="556" t="s">
        <v>14</v>
      </c>
      <c r="IPN233" s="556"/>
      <c r="IPO233" s="556"/>
      <c r="IPP233" s="4">
        <v>0</v>
      </c>
      <c r="IPQ233" s="556" t="s">
        <v>14</v>
      </c>
      <c r="IPR233" s="556"/>
      <c r="IPS233" s="556"/>
      <c r="IPT233" s="4">
        <v>0</v>
      </c>
      <c r="IPU233" s="556" t="s">
        <v>14</v>
      </c>
      <c r="IPV233" s="556"/>
      <c r="IPW233" s="556"/>
      <c r="IPX233" s="4">
        <v>0</v>
      </c>
      <c r="IPY233" s="556" t="s">
        <v>14</v>
      </c>
      <c r="IPZ233" s="556"/>
      <c r="IQA233" s="556"/>
      <c r="IQB233" s="4">
        <v>0</v>
      </c>
      <c r="IQC233" s="556" t="s">
        <v>14</v>
      </c>
      <c r="IQD233" s="556"/>
      <c r="IQE233" s="556"/>
      <c r="IQF233" s="4">
        <v>0</v>
      </c>
      <c r="IQG233" s="556" t="s">
        <v>14</v>
      </c>
      <c r="IQH233" s="556"/>
      <c r="IQI233" s="556"/>
      <c r="IQJ233" s="4">
        <v>0</v>
      </c>
      <c r="IQK233" s="556" t="s">
        <v>14</v>
      </c>
      <c r="IQL233" s="556"/>
      <c r="IQM233" s="556"/>
      <c r="IQN233" s="4">
        <v>0</v>
      </c>
      <c r="IQO233" s="556" t="s">
        <v>14</v>
      </c>
      <c r="IQP233" s="556"/>
      <c r="IQQ233" s="556"/>
      <c r="IQR233" s="4">
        <v>0</v>
      </c>
      <c r="IQS233" s="556" t="s">
        <v>14</v>
      </c>
      <c r="IQT233" s="556"/>
      <c r="IQU233" s="556"/>
      <c r="IQV233" s="4">
        <v>0</v>
      </c>
      <c r="IQW233" s="556" t="s">
        <v>14</v>
      </c>
      <c r="IQX233" s="556"/>
      <c r="IQY233" s="556"/>
      <c r="IQZ233" s="4">
        <v>0</v>
      </c>
      <c r="IRA233" s="556" t="s">
        <v>14</v>
      </c>
      <c r="IRB233" s="556"/>
      <c r="IRC233" s="556"/>
      <c r="IRD233" s="4">
        <v>0</v>
      </c>
      <c r="IRE233" s="556" t="s">
        <v>14</v>
      </c>
      <c r="IRF233" s="556"/>
      <c r="IRG233" s="556"/>
      <c r="IRH233" s="4">
        <v>0</v>
      </c>
      <c r="IRI233" s="556" t="s">
        <v>14</v>
      </c>
      <c r="IRJ233" s="556"/>
      <c r="IRK233" s="556"/>
      <c r="IRL233" s="4">
        <v>0</v>
      </c>
      <c r="IRM233" s="556" t="s">
        <v>14</v>
      </c>
      <c r="IRN233" s="556"/>
      <c r="IRO233" s="556"/>
      <c r="IRP233" s="4">
        <v>0</v>
      </c>
      <c r="IRQ233" s="556" t="s">
        <v>14</v>
      </c>
      <c r="IRR233" s="556"/>
      <c r="IRS233" s="556"/>
      <c r="IRT233" s="4">
        <v>0</v>
      </c>
      <c r="IRU233" s="556" t="s">
        <v>14</v>
      </c>
      <c r="IRV233" s="556"/>
      <c r="IRW233" s="556"/>
      <c r="IRX233" s="4">
        <v>0</v>
      </c>
      <c r="IRY233" s="556" t="s">
        <v>14</v>
      </c>
      <c r="IRZ233" s="556"/>
      <c r="ISA233" s="556"/>
      <c r="ISB233" s="4">
        <v>0</v>
      </c>
      <c r="ISC233" s="556" t="s">
        <v>14</v>
      </c>
      <c r="ISD233" s="556"/>
      <c r="ISE233" s="556"/>
      <c r="ISF233" s="4">
        <v>0</v>
      </c>
      <c r="ISG233" s="556" t="s">
        <v>14</v>
      </c>
      <c r="ISH233" s="556"/>
      <c r="ISI233" s="556"/>
      <c r="ISJ233" s="4">
        <v>0</v>
      </c>
      <c r="ISK233" s="556" t="s">
        <v>14</v>
      </c>
      <c r="ISL233" s="556"/>
      <c r="ISM233" s="556"/>
      <c r="ISN233" s="4">
        <v>0</v>
      </c>
      <c r="ISO233" s="556" t="s">
        <v>14</v>
      </c>
      <c r="ISP233" s="556"/>
      <c r="ISQ233" s="556"/>
      <c r="ISR233" s="4">
        <v>0</v>
      </c>
      <c r="ISS233" s="556" t="s">
        <v>14</v>
      </c>
      <c r="IST233" s="556"/>
      <c r="ISU233" s="556"/>
      <c r="ISV233" s="4">
        <v>0</v>
      </c>
      <c r="ISW233" s="556" t="s">
        <v>14</v>
      </c>
      <c r="ISX233" s="556"/>
      <c r="ISY233" s="556"/>
      <c r="ISZ233" s="4">
        <v>0</v>
      </c>
      <c r="ITA233" s="556" t="s">
        <v>14</v>
      </c>
      <c r="ITB233" s="556"/>
      <c r="ITC233" s="556"/>
      <c r="ITD233" s="4">
        <v>0</v>
      </c>
      <c r="ITE233" s="556" t="s">
        <v>14</v>
      </c>
      <c r="ITF233" s="556"/>
      <c r="ITG233" s="556"/>
      <c r="ITH233" s="4">
        <v>0</v>
      </c>
      <c r="ITI233" s="556" t="s">
        <v>14</v>
      </c>
      <c r="ITJ233" s="556"/>
      <c r="ITK233" s="556"/>
      <c r="ITL233" s="4">
        <v>0</v>
      </c>
      <c r="ITM233" s="556" t="s">
        <v>14</v>
      </c>
      <c r="ITN233" s="556"/>
      <c r="ITO233" s="556"/>
      <c r="ITP233" s="4">
        <v>0</v>
      </c>
      <c r="ITQ233" s="556" t="s">
        <v>14</v>
      </c>
      <c r="ITR233" s="556"/>
      <c r="ITS233" s="556"/>
      <c r="ITT233" s="4">
        <v>0</v>
      </c>
      <c r="ITU233" s="556" t="s">
        <v>14</v>
      </c>
      <c r="ITV233" s="556"/>
      <c r="ITW233" s="556"/>
      <c r="ITX233" s="4">
        <v>0</v>
      </c>
      <c r="ITY233" s="556" t="s">
        <v>14</v>
      </c>
      <c r="ITZ233" s="556"/>
      <c r="IUA233" s="556"/>
      <c r="IUB233" s="4">
        <v>0</v>
      </c>
      <c r="IUC233" s="556" t="s">
        <v>14</v>
      </c>
      <c r="IUD233" s="556"/>
      <c r="IUE233" s="556"/>
      <c r="IUF233" s="4">
        <v>0</v>
      </c>
      <c r="IUG233" s="556" t="s">
        <v>14</v>
      </c>
      <c r="IUH233" s="556"/>
      <c r="IUI233" s="556"/>
      <c r="IUJ233" s="4">
        <v>0</v>
      </c>
      <c r="IUK233" s="556" t="s">
        <v>14</v>
      </c>
      <c r="IUL233" s="556"/>
      <c r="IUM233" s="556"/>
      <c r="IUN233" s="4">
        <v>0</v>
      </c>
      <c r="IUO233" s="556" t="s">
        <v>14</v>
      </c>
      <c r="IUP233" s="556"/>
      <c r="IUQ233" s="556"/>
      <c r="IUR233" s="4">
        <v>0</v>
      </c>
      <c r="IUS233" s="556" t="s">
        <v>14</v>
      </c>
      <c r="IUT233" s="556"/>
      <c r="IUU233" s="556"/>
      <c r="IUV233" s="4">
        <v>0</v>
      </c>
      <c r="IUW233" s="556" t="s">
        <v>14</v>
      </c>
      <c r="IUX233" s="556"/>
      <c r="IUY233" s="556"/>
      <c r="IUZ233" s="4">
        <v>0</v>
      </c>
      <c r="IVA233" s="556" t="s">
        <v>14</v>
      </c>
      <c r="IVB233" s="556"/>
      <c r="IVC233" s="556"/>
      <c r="IVD233" s="4">
        <v>0</v>
      </c>
      <c r="IVE233" s="556" t="s">
        <v>14</v>
      </c>
      <c r="IVF233" s="556"/>
      <c r="IVG233" s="556"/>
      <c r="IVH233" s="4">
        <v>0</v>
      </c>
      <c r="IVI233" s="556" t="s">
        <v>14</v>
      </c>
      <c r="IVJ233" s="556"/>
      <c r="IVK233" s="556"/>
      <c r="IVL233" s="4">
        <v>0</v>
      </c>
      <c r="IVM233" s="556" t="s">
        <v>14</v>
      </c>
      <c r="IVN233" s="556"/>
      <c r="IVO233" s="556"/>
      <c r="IVP233" s="4">
        <v>0</v>
      </c>
      <c r="IVQ233" s="556" t="s">
        <v>14</v>
      </c>
      <c r="IVR233" s="556"/>
      <c r="IVS233" s="556"/>
      <c r="IVT233" s="4">
        <v>0</v>
      </c>
      <c r="IVU233" s="556" t="s">
        <v>14</v>
      </c>
      <c r="IVV233" s="556"/>
      <c r="IVW233" s="556"/>
      <c r="IVX233" s="4">
        <v>0</v>
      </c>
      <c r="IVY233" s="556" t="s">
        <v>14</v>
      </c>
      <c r="IVZ233" s="556"/>
      <c r="IWA233" s="556"/>
      <c r="IWB233" s="4">
        <v>0</v>
      </c>
      <c r="IWC233" s="556" t="s">
        <v>14</v>
      </c>
      <c r="IWD233" s="556"/>
      <c r="IWE233" s="556"/>
      <c r="IWF233" s="4">
        <v>0</v>
      </c>
      <c r="IWG233" s="556" t="s">
        <v>14</v>
      </c>
      <c r="IWH233" s="556"/>
      <c r="IWI233" s="556"/>
      <c r="IWJ233" s="4">
        <v>0</v>
      </c>
      <c r="IWK233" s="556" t="s">
        <v>14</v>
      </c>
      <c r="IWL233" s="556"/>
      <c r="IWM233" s="556"/>
      <c r="IWN233" s="4">
        <v>0</v>
      </c>
      <c r="IWO233" s="556" t="s">
        <v>14</v>
      </c>
      <c r="IWP233" s="556"/>
      <c r="IWQ233" s="556"/>
      <c r="IWR233" s="4">
        <v>0</v>
      </c>
      <c r="IWS233" s="556" t="s">
        <v>14</v>
      </c>
      <c r="IWT233" s="556"/>
      <c r="IWU233" s="556"/>
      <c r="IWV233" s="4">
        <v>0</v>
      </c>
      <c r="IWW233" s="556" t="s">
        <v>14</v>
      </c>
      <c r="IWX233" s="556"/>
      <c r="IWY233" s="556"/>
      <c r="IWZ233" s="4">
        <v>0</v>
      </c>
      <c r="IXA233" s="556" t="s">
        <v>14</v>
      </c>
      <c r="IXB233" s="556"/>
      <c r="IXC233" s="556"/>
      <c r="IXD233" s="4">
        <v>0</v>
      </c>
      <c r="IXE233" s="556" t="s">
        <v>14</v>
      </c>
      <c r="IXF233" s="556"/>
      <c r="IXG233" s="556"/>
      <c r="IXH233" s="4">
        <v>0</v>
      </c>
      <c r="IXI233" s="556" t="s">
        <v>14</v>
      </c>
      <c r="IXJ233" s="556"/>
      <c r="IXK233" s="556"/>
      <c r="IXL233" s="4">
        <v>0</v>
      </c>
      <c r="IXM233" s="556" t="s">
        <v>14</v>
      </c>
      <c r="IXN233" s="556"/>
      <c r="IXO233" s="556"/>
      <c r="IXP233" s="4">
        <v>0</v>
      </c>
      <c r="IXQ233" s="556" t="s">
        <v>14</v>
      </c>
      <c r="IXR233" s="556"/>
      <c r="IXS233" s="556"/>
      <c r="IXT233" s="4">
        <v>0</v>
      </c>
      <c r="IXU233" s="556" t="s">
        <v>14</v>
      </c>
      <c r="IXV233" s="556"/>
      <c r="IXW233" s="556"/>
      <c r="IXX233" s="4">
        <v>0</v>
      </c>
      <c r="IXY233" s="556" t="s">
        <v>14</v>
      </c>
      <c r="IXZ233" s="556"/>
      <c r="IYA233" s="556"/>
      <c r="IYB233" s="4">
        <v>0</v>
      </c>
      <c r="IYC233" s="556" t="s">
        <v>14</v>
      </c>
      <c r="IYD233" s="556"/>
      <c r="IYE233" s="556"/>
      <c r="IYF233" s="4">
        <v>0</v>
      </c>
      <c r="IYG233" s="556" t="s">
        <v>14</v>
      </c>
      <c r="IYH233" s="556"/>
      <c r="IYI233" s="556"/>
      <c r="IYJ233" s="4">
        <v>0</v>
      </c>
      <c r="IYK233" s="556" t="s">
        <v>14</v>
      </c>
      <c r="IYL233" s="556"/>
      <c r="IYM233" s="556"/>
      <c r="IYN233" s="4">
        <v>0</v>
      </c>
      <c r="IYO233" s="556" t="s">
        <v>14</v>
      </c>
      <c r="IYP233" s="556"/>
      <c r="IYQ233" s="556"/>
      <c r="IYR233" s="4">
        <v>0</v>
      </c>
      <c r="IYS233" s="556" t="s">
        <v>14</v>
      </c>
      <c r="IYT233" s="556"/>
      <c r="IYU233" s="556"/>
      <c r="IYV233" s="4">
        <v>0</v>
      </c>
      <c r="IYW233" s="556" t="s">
        <v>14</v>
      </c>
      <c r="IYX233" s="556"/>
      <c r="IYY233" s="556"/>
      <c r="IYZ233" s="4">
        <v>0</v>
      </c>
      <c r="IZA233" s="556" t="s">
        <v>14</v>
      </c>
      <c r="IZB233" s="556"/>
      <c r="IZC233" s="556"/>
      <c r="IZD233" s="4">
        <v>0</v>
      </c>
      <c r="IZE233" s="556" t="s">
        <v>14</v>
      </c>
      <c r="IZF233" s="556"/>
      <c r="IZG233" s="556"/>
      <c r="IZH233" s="4">
        <v>0</v>
      </c>
      <c r="IZI233" s="556" t="s">
        <v>14</v>
      </c>
      <c r="IZJ233" s="556"/>
      <c r="IZK233" s="556"/>
      <c r="IZL233" s="4">
        <v>0</v>
      </c>
      <c r="IZM233" s="556" t="s">
        <v>14</v>
      </c>
      <c r="IZN233" s="556"/>
      <c r="IZO233" s="556"/>
      <c r="IZP233" s="4">
        <v>0</v>
      </c>
      <c r="IZQ233" s="556" t="s">
        <v>14</v>
      </c>
      <c r="IZR233" s="556"/>
      <c r="IZS233" s="556"/>
      <c r="IZT233" s="4">
        <v>0</v>
      </c>
      <c r="IZU233" s="556" t="s">
        <v>14</v>
      </c>
      <c r="IZV233" s="556"/>
      <c r="IZW233" s="556"/>
      <c r="IZX233" s="4">
        <v>0</v>
      </c>
      <c r="IZY233" s="556" t="s">
        <v>14</v>
      </c>
      <c r="IZZ233" s="556"/>
      <c r="JAA233" s="556"/>
      <c r="JAB233" s="4">
        <v>0</v>
      </c>
      <c r="JAC233" s="556" t="s">
        <v>14</v>
      </c>
      <c r="JAD233" s="556"/>
      <c r="JAE233" s="556"/>
      <c r="JAF233" s="4">
        <v>0</v>
      </c>
      <c r="JAG233" s="556" t="s">
        <v>14</v>
      </c>
      <c r="JAH233" s="556"/>
      <c r="JAI233" s="556"/>
      <c r="JAJ233" s="4">
        <v>0</v>
      </c>
      <c r="JAK233" s="556" t="s">
        <v>14</v>
      </c>
      <c r="JAL233" s="556"/>
      <c r="JAM233" s="556"/>
      <c r="JAN233" s="4">
        <v>0</v>
      </c>
      <c r="JAO233" s="556" t="s">
        <v>14</v>
      </c>
      <c r="JAP233" s="556"/>
      <c r="JAQ233" s="556"/>
      <c r="JAR233" s="4">
        <v>0</v>
      </c>
      <c r="JAS233" s="556" t="s">
        <v>14</v>
      </c>
      <c r="JAT233" s="556"/>
      <c r="JAU233" s="556"/>
      <c r="JAV233" s="4">
        <v>0</v>
      </c>
      <c r="JAW233" s="556" t="s">
        <v>14</v>
      </c>
      <c r="JAX233" s="556"/>
      <c r="JAY233" s="556"/>
      <c r="JAZ233" s="4">
        <v>0</v>
      </c>
      <c r="JBA233" s="556" t="s">
        <v>14</v>
      </c>
      <c r="JBB233" s="556"/>
      <c r="JBC233" s="556"/>
      <c r="JBD233" s="4">
        <v>0</v>
      </c>
      <c r="JBE233" s="556" t="s">
        <v>14</v>
      </c>
      <c r="JBF233" s="556"/>
      <c r="JBG233" s="556"/>
      <c r="JBH233" s="4">
        <v>0</v>
      </c>
      <c r="JBI233" s="556" t="s">
        <v>14</v>
      </c>
      <c r="JBJ233" s="556"/>
      <c r="JBK233" s="556"/>
      <c r="JBL233" s="4">
        <v>0</v>
      </c>
      <c r="JBM233" s="556" t="s">
        <v>14</v>
      </c>
      <c r="JBN233" s="556"/>
      <c r="JBO233" s="556"/>
      <c r="JBP233" s="4">
        <v>0</v>
      </c>
      <c r="JBQ233" s="556" t="s">
        <v>14</v>
      </c>
      <c r="JBR233" s="556"/>
      <c r="JBS233" s="556"/>
      <c r="JBT233" s="4">
        <v>0</v>
      </c>
      <c r="JBU233" s="556" t="s">
        <v>14</v>
      </c>
      <c r="JBV233" s="556"/>
      <c r="JBW233" s="556"/>
      <c r="JBX233" s="4">
        <v>0</v>
      </c>
      <c r="JBY233" s="556" t="s">
        <v>14</v>
      </c>
      <c r="JBZ233" s="556"/>
      <c r="JCA233" s="556"/>
      <c r="JCB233" s="4">
        <v>0</v>
      </c>
      <c r="JCC233" s="556" t="s">
        <v>14</v>
      </c>
      <c r="JCD233" s="556"/>
      <c r="JCE233" s="556"/>
      <c r="JCF233" s="4">
        <v>0</v>
      </c>
      <c r="JCG233" s="556" t="s">
        <v>14</v>
      </c>
      <c r="JCH233" s="556"/>
      <c r="JCI233" s="556"/>
      <c r="JCJ233" s="4">
        <v>0</v>
      </c>
      <c r="JCK233" s="556" t="s">
        <v>14</v>
      </c>
      <c r="JCL233" s="556"/>
      <c r="JCM233" s="556"/>
      <c r="JCN233" s="4">
        <v>0</v>
      </c>
      <c r="JCO233" s="556" t="s">
        <v>14</v>
      </c>
      <c r="JCP233" s="556"/>
      <c r="JCQ233" s="556"/>
      <c r="JCR233" s="4">
        <v>0</v>
      </c>
      <c r="JCS233" s="556" t="s">
        <v>14</v>
      </c>
      <c r="JCT233" s="556"/>
      <c r="JCU233" s="556"/>
      <c r="JCV233" s="4">
        <v>0</v>
      </c>
      <c r="JCW233" s="556" t="s">
        <v>14</v>
      </c>
      <c r="JCX233" s="556"/>
      <c r="JCY233" s="556"/>
      <c r="JCZ233" s="4">
        <v>0</v>
      </c>
      <c r="JDA233" s="556" t="s">
        <v>14</v>
      </c>
      <c r="JDB233" s="556"/>
      <c r="JDC233" s="556"/>
      <c r="JDD233" s="4">
        <v>0</v>
      </c>
      <c r="JDE233" s="556" t="s">
        <v>14</v>
      </c>
      <c r="JDF233" s="556"/>
      <c r="JDG233" s="556"/>
      <c r="JDH233" s="4">
        <v>0</v>
      </c>
      <c r="JDI233" s="556" t="s">
        <v>14</v>
      </c>
      <c r="JDJ233" s="556"/>
      <c r="JDK233" s="556"/>
      <c r="JDL233" s="4">
        <v>0</v>
      </c>
      <c r="JDM233" s="556" t="s">
        <v>14</v>
      </c>
      <c r="JDN233" s="556"/>
      <c r="JDO233" s="556"/>
      <c r="JDP233" s="4">
        <v>0</v>
      </c>
      <c r="JDQ233" s="556" t="s">
        <v>14</v>
      </c>
      <c r="JDR233" s="556"/>
      <c r="JDS233" s="556"/>
      <c r="JDT233" s="4">
        <v>0</v>
      </c>
      <c r="JDU233" s="556" t="s">
        <v>14</v>
      </c>
      <c r="JDV233" s="556"/>
      <c r="JDW233" s="556"/>
      <c r="JDX233" s="4">
        <v>0</v>
      </c>
      <c r="JDY233" s="556" t="s">
        <v>14</v>
      </c>
      <c r="JDZ233" s="556"/>
      <c r="JEA233" s="556"/>
      <c r="JEB233" s="4">
        <v>0</v>
      </c>
      <c r="JEC233" s="556" t="s">
        <v>14</v>
      </c>
      <c r="JED233" s="556"/>
      <c r="JEE233" s="556"/>
      <c r="JEF233" s="4">
        <v>0</v>
      </c>
      <c r="JEG233" s="556" t="s">
        <v>14</v>
      </c>
      <c r="JEH233" s="556"/>
      <c r="JEI233" s="556"/>
      <c r="JEJ233" s="4">
        <v>0</v>
      </c>
      <c r="JEK233" s="556" t="s">
        <v>14</v>
      </c>
      <c r="JEL233" s="556"/>
      <c r="JEM233" s="556"/>
      <c r="JEN233" s="4">
        <v>0</v>
      </c>
      <c r="JEO233" s="556" t="s">
        <v>14</v>
      </c>
      <c r="JEP233" s="556"/>
      <c r="JEQ233" s="556"/>
      <c r="JER233" s="4">
        <v>0</v>
      </c>
      <c r="JES233" s="556" t="s">
        <v>14</v>
      </c>
      <c r="JET233" s="556"/>
      <c r="JEU233" s="556"/>
      <c r="JEV233" s="4">
        <v>0</v>
      </c>
      <c r="JEW233" s="556" t="s">
        <v>14</v>
      </c>
      <c r="JEX233" s="556"/>
      <c r="JEY233" s="556"/>
      <c r="JEZ233" s="4">
        <v>0</v>
      </c>
      <c r="JFA233" s="556" t="s">
        <v>14</v>
      </c>
      <c r="JFB233" s="556"/>
      <c r="JFC233" s="556"/>
      <c r="JFD233" s="4">
        <v>0</v>
      </c>
      <c r="JFE233" s="556" t="s">
        <v>14</v>
      </c>
      <c r="JFF233" s="556"/>
      <c r="JFG233" s="556"/>
      <c r="JFH233" s="4">
        <v>0</v>
      </c>
      <c r="JFI233" s="556" t="s">
        <v>14</v>
      </c>
      <c r="JFJ233" s="556"/>
      <c r="JFK233" s="556"/>
      <c r="JFL233" s="4">
        <v>0</v>
      </c>
      <c r="JFM233" s="556" t="s">
        <v>14</v>
      </c>
      <c r="JFN233" s="556"/>
      <c r="JFO233" s="556"/>
      <c r="JFP233" s="4">
        <v>0</v>
      </c>
      <c r="JFQ233" s="556" t="s">
        <v>14</v>
      </c>
      <c r="JFR233" s="556"/>
      <c r="JFS233" s="556"/>
      <c r="JFT233" s="4">
        <v>0</v>
      </c>
      <c r="JFU233" s="556" t="s">
        <v>14</v>
      </c>
      <c r="JFV233" s="556"/>
      <c r="JFW233" s="556"/>
      <c r="JFX233" s="4">
        <v>0</v>
      </c>
      <c r="JFY233" s="556" t="s">
        <v>14</v>
      </c>
      <c r="JFZ233" s="556"/>
      <c r="JGA233" s="556"/>
      <c r="JGB233" s="4">
        <v>0</v>
      </c>
      <c r="JGC233" s="556" t="s">
        <v>14</v>
      </c>
      <c r="JGD233" s="556"/>
      <c r="JGE233" s="556"/>
      <c r="JGF233" s="4">
        <v>0</v>
      </c>
      <c r="JGG233" s="556" t="s">
        <v>14</v>
      </c>
      <c r="JGH233" s="556"/>
      <c r="JGI233" s="556"/>
      <c r="JGJ233" s="4">
        <v>0</v>
      </c>
      <c r="JGK233" s="556" t="s">
        <v>14</v>
      </c>
      <c r="JGL233" s="556"/>
      <c r="JGM233" s="556"/>
      <c r="JGN233" s="4">
        <v>0</v>
      </c>
      <c r="JGO233" s="556" t="s">
        <v>14</v>
      </c>
      <c r="JGP233" s="556"/>
      <c r="JGQ233" s="556"/>
      <c r="JGR233" s="4">
        <v>0</v>
      </c>
      <c r="JGS233" s="556" t="s">
        <v>14</v>
      </c>
      <c r="JGT233" s="556"/>
      <c r="JGU233" s="556"/>
      <c r="JGV233" s="4">
        <v>0</v>
      </c>
      <c r="JGW233" s="556" t="s">
        <v>14</v>
      </c>
      <c r="JGX233" s="556"/>
      <c r="JGY233" s="556"/>
      <c r="JGZ233" s="4">
        <v>0</v>
      </c>
      <c r="JHA233" s="556" t="s">
        <v>14</v>
      </c>
      <c r="JHB233" s="556"/>
      <c r="JHC233" s="556"/>
      <c r="JHD233" s="4">
        <v>0</v>
      </c>
      <c r="JHE233" s="556" t="s">
        <v>14</v>
      </c>
      <c r="JHF233" s="556"/>
      <c r="JHG233" s="556"/>
      <c r="JHH233" s="4">
        <v>0</v>
      </c>
      <c r="JHI233" s="556" t="s">
        <v>14</v>
      </c>
      <c r="JHJ233" s="556"/>
      <c r="JHK233" s="556"/>
      <c r="JHL233" s="4">
        <v>0</v>
      </c>
      <c r="JHM233" s="556" t="s">
        <v>14</v>
      </c>
      <c r="JHN233" s="556"/>
      <c r="JHO233" s="556"/>
      <c r="JHP233" s="4">
        <v>0</v>
      </c>
      <c r="JHQ233" s="556" t="s">
        <v>14</v>
      </c>
      <c r="JHR233" s="556"/>
      <c r="JHS233" s="556"/>
      <c r="JHT233" s="4">
        <v>0</v>
      </c>
      <c r="JHU233" s="556" t="s">
        <v>14</v>
      </c>
      <c r="JHV233" s="556"/>
      <c r="JHW233" s="556"/>
      <c r="JHX233" s="4">
        <v>0</v>
      </c>
      <c r="JHY233" s="556" t="s">
        <v>14</v>
      </c>
      <c r="JHZ233" s="556"/>
      <c r="JIA233" s="556"/>
      <c r="JIB233" s="4">
        <v>0</v>
      </c>
      <c r="JIC233" s="556" t="s">
        <v>14</v>
      </c>
      <c r="JID233" s="556"/>
      <c r="JIE233" s="556"/>
      <c r="JIF233" s="4">
        <v>0</v>
      </c>
      <c r="JIG233" s="556" t="s">
        <v>14</v>
      </c>
      <c r="JIH233" s="556"/>
      <c r="JII233" s="556"/>
      <c r="JIJ233" s="4">
        <v>0</v>
      </c>
      <c r="JIK233" s="556" t="s">
        <v>14</v>
      </c>
      <c r="JIL233" s="556"/>
      <c r="JIM233" s="556"/>
      <c r="JIN233" s="4">
        <v>0</v>
      </c>
      <c r="JIO233" s="556" t="s">
        <v>14</v>
      </c>
      <c r="JIP233" s="556"/>
      <c r="JIQ233" s="556"/>
      <c r="JIR233" s="4">
        <v>0</v>
      </c>
      <c r="JIS233" s="556" t="s">
        <v>14</v>
      </c>
      <c r="JIT233" s="556"/>
      <c r="JIU233" s="556"/>
      <c r="JIV233" s="4">
        <v>0</v>
      </c>
      <c r="JIW233" s="556" t="s">
        <v>14</v>
      </c>
      <c r="JIX233" s="556"/>
      <c r="JIY233" s="556"/>
      <c r="JIZ233" s="4">
        <v>0</v>
      </c>
      <c r="JJA233" s="556" t="s">
        <v>14</v>
      </c>
      <c r="JJB233" s="556"/>
      <c r="JJC233" s="556"/>
      <c r="JJD233" s="4">
        <v>0</v>
      </c>
      <c r="JJE233" s="556" t="s">
        <v>14</v>
      </c>
      <c r="JJF233" s="556"/>
      <c r="JJG233" s="556"/>
      <c r="JJH233" s="4">
        <v>0</v>
      </c>
      <c r="JJI233" s="556" t="s">
        <v>14</v>
      </c>
      <c r="JJJ233" s="556"/>
      <c r="JJK233" s="556"/>
      <c r="JJL233" s="4">
        <v>0</v>
      </c>
      <c r="JJM233" s="556" t="s">
        <v>14</v>
      </c>
      <c r="JJN233" s="556"/>
      <c r="JJO233" s="556"/>
      <c r="JJP233" s="4">
        <v>0</v>
      </c>
      <c r="JJQ233" s="556" t="s">
        <v>14</v>
      </c>
      <c r="JJR233" s="556"/>
      <c r="JJS233" s="556"/>
      <c r="JJT233" s="4">
        <v>0</v>
      </c>
      <c r="JJU233" s="556" t="s">
        <v>14</v>
      </c>
      <c r="JJV233" s="556"/>
      <c r="JJW233" s="556"/>
      <c r="JJX233" s="4">
        <v>0</v>
      </c>
      <c r="JJY233" s="556" t="s">
        <v>14</v>
      </c>
      <c r="JJZ233" s="556"/>
      <c r="JKA233" s="556"/>
      <c r="JKB233" s="4">
        <v>0</v>
      </c>
      <c r="JKC233" s="556" t="s">
        <v>14</v>
      </c>
      <c r="JKD233" s="556"/>
      <c r="JKE233" s="556"/>
      <c r="JKF233" s="4">
        <v>0</v>
      </c>
      <c r="JKG233" s="556" t="s">
        <v>14</v>
      </c>
      <c r="JKH233" s="556"/>
      <c r="JKI233" s="556"/>
      <c r="JKJ233" s="4">
        <v>0</v>
      </c>
      <c r="JKK233" s="556" t="s">
        <v>14</v>
      </c>
      <c r="JKL233" s="556"/>
      <c r="JKM233" s="556"/>
      <c r="JKN233" s="4">
        <v>0</v>
      </c>
      <c r="JKO233" s="556" t="s">
        <v>14</v>
      </c>
      <c r="JKP233" s="556"/>
      <c r="JKQ233" s="556"/>
      <c r="JKR233" s="4">
        <v>0</v>
      </c>
      <c r="JKS233" s="556" t="s">
        <v>14</v>
      </c>
      <c r="JKT233" s="556"/>
      <c r="JKU233" s="556"/>
      <c r="JKV233" s="4">
        <v>0</v>
      </c>
      <c r="JKW233" s="556" t="s">
        <v>14</v>
      </c>
      <c r="JKX233" s="556"/>
      <c r="JKY233" s="556"/>
      <c r="JKZ233" s="4">
        <v>0</v>
      </c>
      <c r="JLA233" s="556" t="s">
        <v>14</v>
      </c>
      <c r="JLB233" s="556"/>
      <c r="JLC233" s="556"/>
      <c r="JLD233" s="4">
        <v>0</v>
      </c>
      <c r="JLE233" s="556" t="s">
        <v>14</v>
      </c>
      <c r="JLF233" s="556"/>
      <c r="JLG233" s="556"/>
      <c r="JLH233" s="4">
        <v>0</v>
      </c>
      <c r="JLI233" s="556" t="s">
        <v>14</v>
      </c>
      <c r="JLJ233" s="556"/>
      <c r="JLK233" s="556"/>
      <c r="JLL233" s="4">
        <v>0</v>
      </c>
      <c r="JLM233" s="556" t="s">
        <v>14</v>
      </c>
      <c r="JLN233" s="556"/>
      <c r="JLO233" s="556"/>
      <c r="JLP233" s="4">
        <v>0</v>
      </c>
      <c r="JLQ233" s="556" t="s">
        <v>14</v>
      </c>
      <c r="JLR233" s="556"/>
      <c r="JLS233" s="556"/>
      <c r="JLT233" s="4">
        <v>0</v>
      </c>
      <c r="JLU233" s="556" t="s">
        <v>14</v>
      </c>
      <c r="JLV233" s="556"/>
      <c r="JLW233" s="556"/>
      <c r="JLX233" s="4">
        <v>0</v>
      </c>
      <c r="JLY233" s="556" t="s">
        <v>14</v>
      </c>
      <c r="JLZ233" s="556"/>
      <c r="JMA233" s="556"/>
      <c r="JMB233" s="4">
        <v>0</v>
      </c>
      <c r="JMC233" s="556" t="s">
        <v>14</v>
      </c>
      <c r="JMD233" s="556"/>
      <c r="JME233" s="556"/>
      <c r="JMF233" s="4">
        <v>0</v>
      </c>
      <c r="JMG233" s="556" t="s">
        <v>14</v>
      </c>
      <c r="JMH233" s="556"/>
      <c r="JMI233" s="556"/>
      <c r="JMJ233" s="4">
        <v>0</v>
      </c>
      <c r="JMK233" s="556" t="s">
        <v>14</v>
      </c>
      <c r="JML233" s="556"/>
      <c r="JMM233" s="556"/>
      <c r="JMN233" s="4">
        <v>0</v>
      </c>
      <c r="JMO233" s="556" t="s">
        <v>14</v>
      </c>
      <c r="JMP233" s="556"/>
      <c r="JMQ233" s="556"/>
      <c r="JMR233" s="4">
        <v>0</v>
      </c>
      <c r="JMS233" s="556" t="s">
        <v>14</v>
      </c>
      <c r="JMT233" s="556"/>
      <c r="JMU233" s="556"/>
      <c r="JMV233" s="4">
        <v>0</v>
      </c>
      <c r="JMW233" s="556" t="s">
        <v>14</v>
      </c>
      <c r="JMX233" s="556"/>
      <c r="JMY233" s="556"/>
      <c r="JMZ233" s="4">
        <v>0</v>
      </c>
      <c r="JNA233" s="556" t="s">
        <v>14</v>
      </c>
      <c r="JNB233" s="556"/>
      <c r="JNC233" s="556"/>
      <c r="JND233" s="4">
        <v>0</v>
      </c>
      <c r="JNE233" s="556" t="s">
        <v>14</v>
      </c>
      <c r="JNF233" s="556"/>
      <c r="JNG233" s="556"/>
      <c r="JNH233" s="4">
        <v>0</v>
      </c>
      <c r="JNI233" s="556" t="s">
        <v>14</v>
      </c>
      <c r="JNJ233" s="556"/>
      <c r="JNK233" s="556"/>
      <c r="JNL233" s="4">
        <v>0</v>
      </c>
      <c r="JNM233" s="556" t="s">
        <v>14</v>
      </c>
      <c r="JNN233" s="556"/>
      <c r="JNO233" s="556"/>
      <c r="JNP233" s="4">
        <v>0</v>
      </c>
      <c r="JNQ233" s="556" t="s">
        <v>14</v>
      </c>
      <c r="JNR233" s="556"/>
      <c r="JNS233" s="556"/>
      <c r="JNT233" s="4">
        <v>0</v>
      </c>
      <c r="JNU233" s="556" t="s">
        <v>14</v>
      </c>
      <c r="JNV233" s="556"/>
      <c r="JNW233" s="556"/>
      <c r="JNX233" s="4">
        <v>0</v>
      </c>
      <c r="JNY233" s="556" t="s">
        <v>14</v>
      </c>
      <c r="JNZ233" s="556"/>
      <c r="JOA233" s="556"/>
      <c r="JOB233" s="4">
        <v>0</v>
      </c>
      <c r="JOC233" s="556" t="s">
        <v>14</v>
      </c>
      <c r="JOD233" s="556"/>
      <c r="JOE233" s="556"/>
      <c r="JOF233" s="4">
        <v>0</v>
      </c>
      <c r="JOG233" s="556" t="s">
        <v>14</v>
      </c>
      <c r="JOH233" s="556"/>
      <c r="JOI233" s="556"/>
      <c r="JOJ233" s="4">
        <v>0</v>
      </c>
      <c r="JOK233" s="556" t="s">
        <v>14</v>
      </c>
      <c r="JOL233" s="556"/>
      <c r="JOM233" s="556"/>
      <c r="JON233" s="4">
        <v>0</v>
      </c>
      <c r="JOO233" s="556" t="s">
        <v>14</v>
      </c>
      <c r="JOP233" s="556"/>
      <c r="JOQ233" s="556"/>
      <c r="JOR233" s="4">
        <v>0</v>
      </c>
      <c r="JOS233" s="556" t="s">
        <v>14</v>
      </c>
      <c r="JOT233" s="556"/>
      <c r="JOU233" s="556"/>
      <c r="JOV233" s="4">
        <v>0</v>
      </c>
      <c r="JOW233" s="556" t="s">
        <v>14</v>
      </c>
      <c r="JOX233" s="556"/>
      <c r="JOY233" s="556"/>
      <c r="JOZ233" s="4">
        <v>0</v>
      </c>
      <c r="JPA233" s="556" t="s">
        <v>14</v>
      </c>
      <c r="JPB233" s="556"/>
      <c r="JPC233" s="556"/>
      <c r="JPD233" s="4">
        <v>0</v>
      </c>
      <c r="JPE233" s="556" t="s">
        <v>14</v>
      </c>
      <c r="JPF233" s="556"/>
      <c r="JPG233" s="556"/>
      <c r="JPH233" s="4">
        <v>0</v>
      </c>
      <c r="JPI233" s="556" t="s">
        <v>14</v>
      </c>
      <c r="JPJ233" s="556"/>
      <c r="JPK233" s="556"/>
      <c r="JPL233" s="4">
        <v>0</v>
      </c>
      <c r="JPM233" s="556" t="s">
        <v>14</v>
      </c>
      <c r="JPN233" s="556"/>
      <c r="JPO233" s="556"/>
      <c r="JPP233" s="4">
        <v>0</v>
      </c>
      <c r="JPQ233" s="556" t="s">
        <v>14</v>
      </c>
      <c r="JPR233" s="556"/>
      <c r="JPS233" s="556"/>
      <c r="JPT233" s="4">
        <v>0</v>
      </c>
      <c r="JPU233" s="556" t="s">
        <v>14</v>
      </c>
      <c r="JPV233" s="556"/>
      <c r="JPW233" s="556"/>
      <c r="JPX233" s="4">
        <v>0</v>
      </c>
      <c r="JPY233" s="556" t="s">
        <v>14</v>
      </c>
      <c r="JPZ233" s="556"/>
      <c r="JQA233" s="556"/>
      <c r="JQB233" s="4">
        <v>0</v>
      </c>
      <c r="JQC233" s="556" t="s">
        <v>14</v>
      </c>
      <c r="JQD233" s="556"/>
      <c r="JQE233" s="556"/>
      <c r="JQF233" s="4">
        <v>0</v>
      </c>
      <c r="JQG233" s="556" t="s">
        <v>14</v>
      </c>
      <c r="JQH233" s="556"/>
      <c r="JQI233" s="556"/>
      <c r="JQJ233" s="4">
        <v>0</v>
      </c>
      <c r="JQK233" s="556" t="s">
        <v>14</v>
      </c>
      <c r="JQL233" s="556"/>
      <c r="JQM233" s="556"/>
      <c r="JQN233" s="4">
        <v>0</v>
      </c>
      <c r="JQO233" s="556" t="s">
        <v>14</v>
      </c>
      <c r="JQP233" s="556"/>
      <c r="JQQ233" s="556"/>
      <c r="JQR233" s="4">
        <v>0</v>
      </c>
      <c r="JQS233" s="556" t="s">
        <v>14</v>
      </c>
      <c r="JQT233" s="556"/>
      <c r="JQU233" s="556"/>
      <c r="JQV233" s="4">
        <v>0</v>
      </c>
      <c r="JQW233" s="556" t="s">
        <v>14</v>
      </c>
      <c r="JQX233" s="556"/>
      <c r="JQY233" s="556"/>
      <c r="JQZ233" s="4">
        <v>0</v>
      </c>
      <c r="JRA233" s="556" t="s">
        <v>14</v>
      </c>
      <c r="JRB233" s="556"/>
      <c r="JRC233" s="556"/>
      <c r="JRD233" s="4">
        <v>0</v>
      </c>
      <c r="JRE233" s="556" t="s">
        <v>14</v>
      </c>
      <c r="JRF233" s="556"/>
      <c r="JRG233" s="556"/>
      <c r="JRH233" s="4">
        <v>0</v>
      </c>
      <c r="JRI233" s="556" t="s">
        <v>14</v>
      </c>
      <c r="JRJ233" s="556"/>
      <c r="JRK233" s="556"/>
      <c r="JRL233" s="4">
        <v>0</v>
      </c>
      <c r="JRM233" s="556" t="s">
        <v>14</v>
      </c>
      <c r="JRN233" s="556"/>
      <c r="JRO233" s="556"/>
      <c r="JRP233" s="4">
        <v>0</v>
      </c>
      <c r="JRQ233" s="556" t="s">
        <v>14</v>
      </c>
      <c r="JRR233" s="556"/>
      <c r="JRS233" s="556"/>
      <c r="JRT233" s="4">
        <v>0</v>
      </c>
      <c r="JRU233" s="556" t="s">
        <v>14</v>
      </c>
      <c r="JRV233" s="556"/>
      <c r="JRW233" s="556"/>
      <c r="JRX233" s="4">
        <v>0</v>
      </c>
      <c r="JRY233" s="556" t="s">
        <v>14</v>
      </c>
      <c r="JRZ233" s="556"/>
      <c r="JSA233" s="556"/>
      <c r="JSB233" s="4">
        <v>0</v>
      </c>
      <c r="JSC233" s="556" t="s">
        <v>14</v>
      </c>
      <c r="JSD233" s="556"/>
      <c r="JSE233" s="556"/>
      <c r="JSF233" s="4">
        <v>0</v>
      </c>
      <c r="JSG233" s="556" t="s">
        <v>14</v>
      </c>
      <c r="JSH233" s="556"/>
      <c r="JSI233" s="556"/>
      <c r="JSJ233" s="4">
        <v>0</v>
      </c>
      <c r="JSK233" s="556" t="s">
        <v>14</v>
      </c>
      <c r="JSL233" s="556"/>
      <c r="JSM233" s="556"/>
      <c r="JSN233" s="4">
        <v>0</v>
      </c>
      <c r="JSO233" s="556" t="s">
        <v>14</v>
      </c>
      <c r="JSP233" s="556"/>
      <c r="JSQ233" s="556"/>
      <c r="JSR233" s="4">
        <v>0</v>
      </c>
      <c r="JSS233" s="556" t="s">
        <v>14</v>
      </c>
      <c r="JST233" s="556"/>
      <c r="JSU233" s="556"/>
      <c r="JSV233" s="4">
        <v>0</v>
      </c>
      <c r="JSW233" s="556" t="s">
        <v>14</v>
      </c>
      <c r="JSX233" s="556"/>
      <c r="JSY233" s="556"/>
      <c r="JSZ233" s="4">
        <v>0</v>
      </c>
      <c r="JTA233" s="556" t="s">
        <v>14</v>
      </c>
      <c r="JTB233" s="556"/>
      <c r="JTC233" s="556"/>
      <c r="JTD233" s="4">
        <v>0</v>
      </c>
      <c r="JTE233" s="556" t="s">
        <v>14</v>
      </c>
      <c r="JTF233" s="556"/>
      <c r="JTG233" s="556"/>
      <c r="JTH233" s="4">
        <v>0</v>
      </c>
      <c r="JTI233" s="556" t="s">
        <v>14</v>
      </c>
      <c r="JTJ233" s="556"/>
      <c r="JTK233" s="556"/>
      <c r="JTL233" s="4">
        <v>0</v>
      </c>
      <c r="JTM233" s="556" t="s">
        <v>14</v>
      </c>
      <c r="JTN233" s="556"/>
      <c r="JTO233" s="556"/>
      <c r="JTP233" s="4">
        <v>0</v>
      </c>
      <c r="JTQ233" s="556" t="s">
        <v>14</v>
      </c>
      <c r="JTR233" s="556"/>
      <c r="JTS233" s="556"/>
      <c r="JTT233" s="4">
        <v>0</v>
      </c>
      <c r="JTU233" s="556" t="s">
        <v>14</v>
      </c>
      <c r="JTV233" s="556"/>
      <c r="JTW233" s="556"/>
      <c r="JTX233" s="4">
        <v>0</v>
      </c>
      <c r="JTY233" s="556" t="s">
        <v>14</v>
      </c>
      <c r="JTZ233" s="556"/>
      <c r="JUA233" s="556"/>
      <c r="JUB233" s="4">
        <v>0</v>
      </c>
      <c r="JUC233" s="556" t="s">
        <v>14</v>
      </c>
      <c r="JUD233" s="556"/>
      <c r="JUE233" s="556"/>
      <c r="JUF233" s="4">
        <v>0</v>
      </c>
      <c r="JUG233" s="556" t="s">
        <v>14</v>
      </c>
      <c r="JUH233" s="556"/>
      <c r="JUI233" s="556"/>
      <c r="JUJ233" s="4">
        <v>0</v>
      </c>
      <c r="JUK233" s="556" t="s">
        <v>14</v>
      </c>
      <c r="JUL233" s="556"/>
      <c r="JUM233" s="556"/>
      <c r="JUN233" s="4">
        <v>0</v>
      </c>
      <c r="JUO233" s="556" t="s">
        <v>14</v>
      </c>
      <c r="JUP233" s="556"/>
      <c r="JUQ233" s="556"/>
      <c r="JUR233" s="4">
        <v>0</v>
      </c>
      <c r="JUS233" s="556" t="s">
        <v>14</v>
      </c>
      <c r="JUT233" s="556"/>
      <c r="JUU233" s="556"/>
      <c r="JUV233" s="4">
        <v>0</v>
      </c>
      <c r="JUW233" s="556" t="s">
        <v>14</v>
      </c>
      <c r="JUX233" s="556"/>
      <c r="JUY233" s="556"/>
      <c r="JUZ233" s="4">
        <v>0</v>
      </c>
      <c r="JVA233" s="556" t="s">
        <v>14</v>
      </c>
      <c r="JVB233" s="556"/>
      <c r="JVC233" s="556"/>
      <c r="JVD233" s="4">
        <v>0</v>
      </c>
      <c r="JVE233" s="556" t="s">
        <v>14</v>
      </c>
      <c r="JVF233" s="556"/>
      <c r="JVG233" s="556"/>
      <c r="JVH233" s="4">
        <v>0</v>
      </c>
      <c r="JVI233" s="556" t="s">
        <v>14</v>
      </c>
      <c r="JVJ233" s="556"/>
      <c r="JVK233" s="556"/>
      <c r="JVL233" s="4">
        <v>0</v>
      </c>
      <c r="JVM233" s="556" t="s">
        <v>14</v>
      </c>
      <c r="JVN233" s="556"/>
      <c r="JVO233" s="556"/>
      <c r="JVP233" s="4">
        <v>0</v>
      </c>
      <c r="JVQ233" s="556" t="s">
        <v>14</v>
      </c>
      <c r="JVR233" s="556"/>
      <c r="JVS233" s="556"/>
      <c r="JVT233" s="4">
        <v>0</v>
      </c>
      <c r="JVU233" s="556" t="s">
        <v>14</v>
      </c>
      <c r="JVV233" s="556"/>
      <c r="JVW233" s="556"/>
      <c r="JVX233" s="4">
        <v>0</v>
      </c>
      <c r="JVY233" s="556" t="s">
        <v>14</v>
      </c>
      <c r="JVZ233" s="556"/>
      <c r="JWA233" s="556"/>
      <c r="JWB233" s="4">
        <v>0</v>
      </c>
      <c r="JWC233" s="556" t="s">
        <v>14</v>
      </c>
      <c r="JWD233" s="556"/>
      <c r="JWE233" s="556"/>
      <c r="JWF233" s="4">
        <v>0</v>
      </c>
      <c r="JWG233" s="556" t="s">
        <v>14</v>
      </c>
      <c r="JWH233" s="556"/>
      <c r="JWI233" s="556"/>
      <c r="JWJ233" s="4">
        <v>0</v>
      </c>
      <c r="JWK233" s="556" t="s">
        <v>14</v>
      </c>
      <c r="JWL233" s="556"/>
      <c r="JWM233" s="556"/>
      <c r="JWN233" s="4">
        <v>0</v>
      </c>
      <c r="JWO233" s="556" t="s">
        <v>14</v>
      </c>
      <c r="JWP233" s="556"/>
      <c r="JWQ233" s="556"/>
      <c r="JWR233" s="4">
        <v>0</v>
      </c>
      <c r="JWS233" s="556" t="s">
        <v>14</v>
      </c>
      <c r="JWT233" s="556"/>
      <c r="JWU233" s="556"/>
      <c r="JWV233" s="4">
        <v>0</v>
      </c>
      <c r="JWW233" s="556" t="s">
        <v>14</v>
      </c>
      <c r="JWX233" s="556"/>
      <c r="JWY233" s="556"/>
      <c r="JWZ233" s="4">
        <v>0</v>
      </c>
      <c r="JXA233" s="556" t="s">
        <v>14</v>
      </c>
      <c r="JXB233" s="556"/>
      <c r="JXC233" s="556"/>
      <c r="JXD233" s="4">
        <v>0</v>
      </c>
      <c r="JXE233" s="556" t="s">
        <v>14</v>
      </c>
      <c r="JXF233" s="556"/>
      <c r="JXG233" s="556"/>
      <c r="JXH233" s="4">
        <v>0</v>
      </c>
      <c r="JXI233" s="556" t="s">
        <v>14</v>
      </c>
      <c r="JXJ233" s="556"/>
      <c r="JXK233" s="556"/>
      <c r="JXL233" s="4">
        <v>0</v>
      </c>
      <c r="JXM233" s="556" t="s">
        <v>14</v>
      </c>
      <c r="JXN233" s="556"/>
      <c r="JXO233" s="556"/>
      <c r="JXP233" s="4">
        <v>0</v>
      </c>
      <c r="JXQ233" s="556" t="s">
        <v>14</v>
      </c>
      <c r="JXR233" s="556"/>
      <c r="JXS233" s="556"/>
      <c r="JXT233" s="4">
        <v>0</v>
      </c>
      <c r="JXU233" s="556" t="s">
        <v>14</v>
      </c>
      <c r="JXV233" s="556"/>
      <c r="JXW233" s="556"/>
      <c r="JXX233" s="4">
        <v>0</v>
      </c>
      <c r="JXY233" s="556" t="s">
        <v>14</v>
      </c>
      <c r="JXZ233" s="556"/>
      <c r="JYA233" s="556"/>
      <c r="JYB233" s="4">
        <v>0</v>
      </c>
      <c r="JYC233" s="556" t="s">
        <v>14</v>
      </c>
      <c r="JYD233" s="556"/>
      <c r="JYE233" s="556"/>
      <c r="JYF233" s="4">
        <v>0</v>
      </c>
      <c r="JYG233" s="556" t="s">
        <v>14</v>
      </c>
      <c r="JYH233" s="556"/>
      <c r="JYI233" s="556"/>
      <c r="JYJ233" s="4">
        <v>0</v>
      </c>
      <c r="JYK233" s="556" t="s">
        <v>14</v>
      </c>
      <c r="JYL233" s="556"/>
      <c r="JYM233" s="556"/>
      <c r="JYN233" s="4">
        <v>0</v>
      </c>
      <c r="JYO233" s="556" t="s">
        <v>14</v>
      </c>
      <c r="JYP233" s="556"/>
      <c r="JYQ233" s="556"/>
      <c r="JYR233" s="4">
        <v>0</v>
      </c>
      <c r="JYS233" s="556" t="s">
        <v>14</v>
      </c>
      <c r="JYT233" s="556"/>
      <c r="JYU233" s="556"/>
      <c r="JYV233" s="4">
        <v>0</v>
      </c>
      <c r="JYW233" s="556" t="s">
        <v>14</v>
      </c>
      <c r="JYX233" s="556"/>
      <c r="JYY233" s="556"/>
      <c r="JYZ233" s="4">
        <v>0</v>
      </c>
      <c r="JZA233" s="556" t="s">
        <v>14</v>
      </c>
      <c r="JZB233" s="556"/>
      <c r="JZC233" s="556"/>
      <c r="JZD233" s="4">
        <v>0</v>
      </c>
      <c r="JZE233" s="556" t="s">
        <v>14</v>
      </c>
      <c r="JZF233" s="556"/>
      <c r="JZG233" s="556"/>
      <c r="JZH233" s="4">
        <v>0</v>
      </c>
      <c r="JZI233" s="556" t="s">
        <v>14</v>
      </c>
      <c r="JZJ233" s="556"/>
      <c r="JZK233" s="556"/>
      <c r="JZL233" s="4">
        <v>0</v>
      </c>
      <c r="JZM233" s="556" t="s">
        <v>14</v>
      </c>
      <c r="JZN233" s="556"/>
      <c r="JZO233" s="556"/>
      <c r="JZP233" s="4">
        <v>0</v>
      </c>
      <c r="JZQ233" s="556" t="s">
        <v>14</v>
      </c>
      <c r="JZR233" s="556"/>
      <c r="JZS233" s="556"/>
      <c r="JZT233" s="4">
        <v>0</v>
      </c>
      <c r="JZU233" s="556" t="s">
        <v>14</v>
      </c>
      <c r="JZV233" s="556"/>
      <c r="JZW233" s="556"/>
      <c r="JZX233" s="4">
        <v>0</v>
      </c>
      <c r="JZY233" s="556" t="s">
        <v>14</v>
      </c>
      <c r="JZZ233" s="556"/>
      <c r="KAA233" s="556"/>
      <c r="KAB233" s="4">
        <v>0</v>
      </c>
      <c r="KAC233" s="556" t="s">
        <v>14</v>
      </c>
      <c r="KAD233" s="556"/>
      <c r="KAE233" s="556"/>
      <c r="KAF233" s="4">
        <v>0</v>
      </c>
      <c r="KAG233" s="556" t="s">
        <v>14</v>
      </c>
      <c r="KAH233" s="556"/>
      <c r="KAI233" s="556"/>
      <c r="KAJ233" s="4">
        <v>0</v>
      </c>
      <c r="KAK233" s="556" t="s">
        <v>14</v>
      </c>
      <c r="KAL233" s="556"/>
      <c r="KAM233" s="556"/>
      <c r="KAN233" s="4">
        <v>0</v>
      </c>
      <c r="KAO233" s="556" t="s">
        <v>14</v>
      </c>
      <c r="KAP233" s="556"/>
      <c r="KAQ233" s="556"/>
      <c r="KAR233" s="4">
        <v>0</v>
      </c>
      <c r="KAS233" s="556" t="s">
        <v>14</v>
      </c>
      <c r="KAT233" s="556"/>
      <c r="KAU233" s="556"/>
      <c r="KAV233" s="4">
        <v>0</v>
      </c>
      <c r="KAW233" s="556" t="s">
        <v>14</v>
      </c>
      <c r="KAX233" s="556"/>
      <c r="KAY233" s="556"/>
      <c r="KAZ233" s="4">
        <v>0</v>
      </c>
      <c r="KBA233" s="556" t="s">
        <v>14</v>
      </c>
      <c r="KBB233" s="556"/>
      <c r="KBC233" s="556"/>
      <c r="KBD233" s="4">
        <v>0</v>
      </c>
      <c r="KBE233" s="556" t="s">
        <v>14</v>
      </c>
      <c r="KBF233" s="556"/>
      <c r="KBG233" s="556"/>
      <c r="KBH233" s="4">
        <v>0</v>
      </c>
      <c r="KBI233" s="556" t="s">
        <v>14</v>
      </c>
      <c r="KBJ233" s="556"/>
      <c r="KBK233" s="556"/>
      <c r="KBL233" s="4">
        <v>0</v>
      </c>
      <c r="KBM233" s="556" t="s">
        <v>14</v>
      </c>
      <c r="KBN233" s="556"/>
      <c r="KBO233" s="556"/>
      <c r="KBP233" s="4">
        <v>0</v>
      </c>
      <c r="KBQ233" s="556" t="s">
        <v>14</v>
      </c>
      <c r="KBR233" s="556"/>
      <c r="KBS233" s="556"/>
      <c r="KBT233" s="4">
        <v>0</v>
      </c>
      <c r="KBU233" s="556" t="s">
        <v>14</v>
      </c>
      <c r="KBV233" s="556"/>
      <c r="KBW233" s="556"/>
      <c r="KBX233" s="4">
        <v>0</v>
      </c>
      <c r="KBY233" s="556" t="s">
        <v>14</v>
      </c>
      <c r="KBZ233" s="556"/>
      <c r="KCA233" s="556"/>
      <c r="KCB233" s="4">
        <v>0</v>
      </c>
      <c r="KCC233" s="556" t="s">
        <v>14</v>
      </c>
      <c r="KCD233" s="556"/>
      <c r="KCE233" s="556"/>
      <c r="KCF233" s="4">
        <v>0</v>
      </c>
      <c r="KCG233" s="556" t="s">
        <v>14</v>
      </c>
      <c r="KCH233" s="556"/>
      <c r="KCI233" s="556"/>
      <c r="KCJ233" s="4">
        <v>0</v>
      </c>
      <c r="KCK233" s="556" t="s">
        <v>14</v>
      </c>
      <c r="KCL233" s="556"/>
      <c r="KCM233" s="556"/>
      <c r="KCN233" s="4">
        <v>0</v>
      </c>
      <c r="KCO233" s="556" t="s">
        <v>14</v>
      </c>
      <c r="KCP233" s="556"/>
      <c r="KCQ233" s="556"/>
      <c r="KCR233" s="4">
        <v>0</v>
      </c>
      <c r="KCS233" s="556" t="s">
        <v>14</v>
      </c>
      <c r="KCT233" s="556"/>
      <c r="KCU233" s="556"/>
      <c r="KCV233" s="4">
        <v>0</v>
      </c>
      <c r="KCW233" s="556" t="s">
        <v>14</v>
      </c>
      <c r="KCX233" s="556"/>
      <c r="KCY233" s="556"/>
      <c r="KCZ233" s="4">
        <v>0</v>
      </c>
      <c r="KDA233" s="556" t="s">
        <v>14</v>
      </c>
      <c r="KDB233" s="556"/>
      <c r="KDC233" s="556"/>
      <c r="KDD233" s="4">
        <v>0</v>
      </c>
      <c r="KDE233" s="556" t="s">
        <v>14</v>
      </c>
      <c r="KDF233" s="556"/>
      <c r="KDG233" s="556"/>
      <c r="KDH233" s="4">
        <v>0</v>
      </c>
      <c r="KDI233" s="556" t="s">
        <v>14</v>
      </c>
      <c r="KDJ233" s="556"/>
      <c r="KDK233" s="556"/>
      <c r="KDL233" s="4">
        <v>0</v>
      </c>
      <c r="KDM233" s="556" t="s">
        <v>14</v>
      </c>
      <c r="KDN233" s="556"/>
      <c r="KDO233" s="556"/>
      <c r="KDP233" s="4">
        <v>0</v>
      </c>
      <c r="KDQ233" s="556" t="s">
        <v>14</v>
      </c>
      <c r="KDR233" s="556"/>
      <c r="KDS233" s="556"/>
      <c r="KDT233" s="4">
        <v>0</v>
      </c>
      <c r="KDU233" s="556" t="s">
        <v>14</v>
      </c>
      <c r="KDV233" s="556"/>
      <c r="KDW233" s="556"/>
      <c r="KDX233" s="4">
        <v>0</v>
      </c>
      <c r="KDY233" s="556" t="s">
        <v>14</v>
      </c>
      <c r="KDZ233" s="556"/>
      <c r="KEA233" s="556"/>
      <c r="KEB233" s="4">
        <v>0</v>
      </c>
      <c r="KEC233" s="556" t="s">
        <v>14</v>
      </c>
      <c r="KED233" s="556"/>
      <c r="KEE233" s="556"/>
      <c r="KEF233" s="4">
        <v>0</v>
      </c>
      <c r="KEG233" s="556" t="s">
        <v>14</v>
      </c>
      <c r="KEH233" s="556"/>
      <c r="KEI233" s="556"/>
      <c r="KEJ233" s="4">
        <v>0</v>
      </c>
      <c r="KEK233" s="556" t="s">
        <v>14</v>
      </c>
      <c r="KEL233" s="556"/>
      <c r="KEM233" s="556"/>
      <c r="KEN233" s="4">
        <v>0</v>
      </c>
      <c r="KEO233" s="556" t="s">
        <v>14</v>
      </c>
      <c r="KEP233" s="556"/>
      <c r="KEQ233" s="556"/>
      <c r="KER233" s="4">
        <v>0</v>
      </c>
      <c r="KES233" s="556" t="s">
        <v>14</v>
      </c>
      <c r="KET233" s="556"/>
      <c r="KEU233" s="556"/>
      <c r="KEV233" s="4">
        <v>0</v>
      </c>
      <c r="KEW233" s="556" t="s">
        <v>14</v>
      </c>
      <c r="KEX233" s="556"/>
      <c r="KEY233" s="556"/>
      <c r="KEZ233" s="4">
        <v>0</v>
      </c>
      <c r="KFA233" s="556" t="s">
        <v>14</v>
      </c>
      <c r="KFB233" s="556"/>
      <c r="KFC233" s="556"/>
      <c r="KFD233" s="4">
        <v>0</v>
      </c>
      <c r="KFE233" s="556" t="s">
        <v>14</v>
      </c>
      <c r="KFF233" s="556"/>
      <c r="KFG233" s="556"/>
      <c r="KFH233" s="4">
        <v>0</v>
      </c>
      <c r="KFI233" s="556" t="s">
        <v>14</v>
      </c>
      <c r="KFJ233" s="556"/>
      <c r="KFK233" s="556"/>
      <c r="KFL233" s="4">
        <v>0</v>
      </c>
      <c r="KFM233" s="556" t="s">
        <v>14</v>
      </c>
      <c r="KFN233" s="556"/>
      <c r="KFO233" s="556"/>
      <c r="KFP233" s="4">
        <v>0</v>
      </c>
      <c r="KFQ233" s="556" t="s">
        <v>14</v>
      </c>
      <c r="KFR233" s="556"/>
      <c r="KFS233" s="556"/>
      <c r="KFT233" s="4">
        <v>0</v>
      </c>
      <c r="KFU233" s="556" t="s">
        <v>14</v>
      </c>
      <c r="KFV233" s="556"/>
      <c r="KFW233" s="556"/>
      <c r="KFX233" s="4">
        <v>0</v>
      </c>
      <c r="KFY233" s="556" t="s">
        <v>14</v>
      </c>
      <c r="KFZ233" s="556"/>
      <c r="KGA233" s="556"/>
      <c r="KGB233" s="4">
        <v>0</v>
      </c>
      <c r="KGC233" s="556" t="s">
        <v>14</v>
      </c>
      <c r="KGD233" s="556"/>
      <c r="KGE233" s="556"/>
      <c r="KGF233" s="4">
        <v>0</v>
      </c>
      <c r="KGG233" s="556" t="s">
        <v>14</v>
      </c>
      <c r="KGH233" s="556"/>
      <c r="KGI233" s="556"/>
      <c r="KGJ233" s="4">
        <v>0</v>
      </c>
      <c r="KGK233" s="556" t="s">
        <v>14</v>
      </c>
      <c r="KGL233" s="556"/>
      <c r="KGM233" s="556"/>
      <c r="KGN233" s="4">
        <v>0</v>
      </c>
      <c r="KGO233" s="556" t="s">
        <v>14</v>
      </c>
      <c r="KGP233" s="556"/>
      <c r="KGQ233" s="556"/>
      <c r="KGR233" s="4">
        <v>0</v>
      </c>
      <c r="KGS233" s="556" t="s">
        <v>14</v>
      </c>
      <c r="KGT233" s="556"/>
      <c r="KGU233" s="556"/>
      <c r="KGV233" s="4">
        <v>0</v>
      </c>
      <c r="KGW233" s="556" t="s">
        <v>14</v>
      </c>
      <c r="KGX233" s="556"/>
      <c r="KGY233" s="556"/>
      <c r="KGZ233" s="4">
        <v>0</v>
      </c>
      <c r="KHA233" s="556" t="s">
        <v>14</v>
      </c>
      <c r="KHB233" s="556"/>
      <c r="KHC233" s="556"/>
      <c r="KHD233" s="4">
        <v>0</v>
      </c>
      <c r="KHE233" s="556" t="s">
        <v>14</v>
      </c>
      <c r="KHF233" s="556"/>
      <c r="KHG233" s="556"/>
      <c r="KHH233" s="4">
        <v>0</v>
      </c>
      <c r="KHI233" s="556" t="s">
        <v>14</v>
      </c>
      <c r="KHJ233" s="556"/>
      <c r="KHK233" s="556"/>
      <c r="KHL233" s="4">
        <v>0</v>
      </c>
      <c r="KHM233" s="556" t="s">
        <v>14</v>
      </c>
      <c r="KHN233" s="556"/>
      <c r="KHO233" s="556"/>
      <c r="KHP233" s="4">
        <v>0</v>
      </c>
      <c r="KHQ233" s="556" t="s">
        <v>14</v>
      </c>
      <c r="KHR233" s="556"/>
      <c r="KHS233" s="556"/>
      <c r="KHT233" s="4">
        <v>0</v>
      </c>
      <c r="KHU233" s="556" t="s">
        <v>14</v>
      </c>
      <c r="KHV233" s="556"/>
      <c r="KHW233" s="556"/>
      <c r="KHX233" s="4">
        <v>0</v>
      </c>
      <c r="KHY233" s="556" t="s">
        <v>14</v>
      </c>
      <c r="KHZ233" s="556"/>
      <c r="KIA233" s="556"/>
      <c r="KIB233" s="4">
        <v>0</v>
      </c>
      <c r="KIC233" s="556" t="s">
        <v>14</v>
      </c>
      <c r="KID233" s="556"/>
      <c r="KIE233" s="556"/>
      <c r="KIF233" s="4">
        <v>0</v>
      </c>
      <c r="KIG233" s="556" t="s">
        <v>14</v>
      </c>
      <c r="KIH233" s="556"/>
      <c r="KII233" s="556"/>
      <c r="KIJ233" s="4">
        <v>0</v>
      </c>
      <c r="KIK233" s="556" t="s">
        <v>14</v>
      </c>
      <c r="KIL233" s="556"/>
      <c r="KIM233" s="556"/>
      <c r="KIN233" s="4">
        <v>0</v>
      </c>
      <c r="KIO233" s="556" t="s">
        <v>14</v>
      </c>
      <c r="KIP233" s="556"/>
      <c r="KIQ233" s="556"/>
      <c r="KIR233" s="4">
        <v>0</v>
      </c>
      <c r="KIS233" s="556" t="s">
        <v>14</v>
      </c>
      <c r="KIT233" s="556"/>
      <c r="KIU233" s="556"/>
      <c r="KIV233" s="4">
        <v>0</v>
      </c>
      <c r="KIW233" s="556" t="s">
        <v>14</v>
      </c>
      <c r="KIX233" s="556"/>
      <c r="KIY233" s="556"/>
      <c r="KIZ233" s="4">
        <v>0</v>
      </c>
      <c r="KJA233" s="556" t="s">
        <v>14</v>
      </c>
      <c r="KJB233" s="556"/>
      <c r="KJC233" s="556"/>
      <c r="KJD233" s="4">
        <v>0</v>
      </c>
      <c r="KJE233" s="556" t="s">
        <v>14</v>
      </c>
      <c r="KJF233" s="556"/>
      <c r="KJG233" s="556"/>
      <c r="KJH233" s="4">
        <v>0</v>
      </c>
      <c r="KJI233" s="556" t="s">
        <v>14</v>
      </c>
      <c r="KJJ233" s="556"/>
      <c r="KJK233" s="556"/>
      <c r="KJL233" s="4">
        <v>0</v>
      </c>
      <c r="KJM233" s="556" t="s">
        <v>14</v>
      </c>
      <c r="KJN233" s="556"/>
      <c r="KJO233" s="556"/>
      <c r="KJP233" s="4">
        <v>0</v>
      </c>
      <c r="KJQ233" s="556" t="s">
        <v>14</v>
      </c>
      <c r="KJR233" s="556"/>
      <c r="KJS233" s="556"/>
      <c r="KJT233" s="4">
        <v>0</v>
      </c>
      <c r="KJU233" s="556" t="s">
        <v>14</v>
      </c>
      <c r="KJV233" s="556"/>
      <c r="KJW233" s="556"/>
      <c r="KJX233" s="4">
        <v>0</v>
      </c>
      <c r="KJY233" s="556" t="s">
        <v>14</v>
      </c>
      <c r="KJZ233" s="556"/>
      <c r="KKA233" s="556"/>
      <c r="KKB233" s="4">
        <v>0</v>
      </c>
      <c r="KKC233" s="556" t="s">
        <v>14</v>
      </c>
      <c r="KKD233" s="556"/>
      <c r="KKE233" s="556"/>
      <c r="KKF233" s="4">
        <v>0</v>
      </c>
      <c r="KKG233" s="556" t="s">
        <v>14</v>
      </c>
      <c r="KKH233" s="556"/>
      <c r="KKI233" s="556"/>
      <c r="KKJ233" s="4">
        <v>0</v>
      </c>
      <c r="KKK233" s="556" t="s">
        <v>14</v>
      </c>
      <c r="KKL233" s="556"/>
      <c r="KKM233" s="556"/>
      <c r="KKN233" s="4">
        <v>0</v>
      </c>
      <c r="KKO233" s="556" t="s">
        <v>14</v>
      </c>
      <c r="KKP233" s="556"/>
      <c r="KKQ233" s="556"/>
      <c r="KKR233" s="4">
        <v>0</v>
      </c>
      <c r="KKS233" s="556" t="s">
        <v>14</v>
      </c>
      <c r="KKT233" s="556"/>
      <c r="KKU233" s="556"/>
      <c r="KKV233" s="4">
        <v>0</v>
      </c>
      <c r="KKW233" s="556" t="s">
        <v>14</v>
      </c>
      <c r="KKX233" s="556"/>
      <c r="KKY233" s="556"/>
      <c r="KKZ233" s="4">
        <v>0</v>
      </c>
      <c r="KLA233" s="556" t="s">
        <v>14</v>
      </c>
      <c r="KLB233" s="556"/>
      <c r="KLC233" s="556"/>
      <c r="KLD233" s="4">
        <v>0</v>
      </c>
      <c r="KLE233" s="556" t="s">
        <v>14</v>
      </c>
      <c r="KLF233" s="556"/>
      <c r="KLG233" s="556"/>
      <c r="KLH233" s="4">
        <v>0</v>
      </c>
      <c r="KLI233" s="556" t="s">
        <v>14</v>
      </c>
      <c r="KLJ233" s="556"/>
      <c r="KLK233" s="556"/>
      <c r="KLL233" s="4">
        <v>0</v>
      </c>
      <c r="KLM233" s="556" t="s">
        <v>14</v>
      </c>
      <c r="KLN233" s="556"/>
      <c r="KLO233" s="556"/>
      <c r="KLP233" s="4">
        <v>0</v>
      </c>
      <c r="KLQ233" s="556" t="s">
        <v>14</v>
      </c>
      <c r="KLR233" s="556"/>
      <c r="KLS233" s="556"/>
      <c r="KLT233" s="4">
        <v>0</v>
      </c>
      <c r="KLU233" s="556" t="s">
        <v>14</v>
      </c>
      <c r="KLV233" s="556"/>
      <c r="KLW233" s="556"/>
      <c r="KLX233" s="4">
        <v>0</v>
      </c>
      <c r="KLY233" s="556" t="s">
        <v>14</v>
      </c>
      <c r="KLZ233" s="556"/>
      <c r="KMA233" s="556"/>
      <c r="KMB233" s="4">
        <v>0</v>
      </c>
      <c r="KMC233" s="556" t="s">
        <v>14</v>
      </c>
      <c r="KMD233" s="556"/>
      <c r="KME233" s="556"/>
      <c r="KMF233" s="4">
        <v>0</v>
      </c>
      <c r="KMG233" s="556" t="s">
        <v>14</v>
      </c>
      <c r="KMH233" s="556"/>
      <c r="KMI233" s="556"/>
      <c r="KMJ233" s="4">
        <v>0</v>
      </c>
      <c r="KMK233" s="556" t="s">
        <v>14</v>
      </c>
      <c r="KML233" s="556"/>
      <c r="KMM233" s="556"/>
      <c r="KMN233" s="4">
        <v>0</v>
      </c>
      <c r="KMO233" s="556" t="s">
        <v>14</v>
      </c>
      <c r="KMP233" s="556"/>
      <c r="KMQ233" s="556"/>
      <c r="KMR233" s="4">
        <v>0</v>
      </c>
      <c r="KMS233" s="556" t="s">
        <v>14</v>
      </c>
      <c r="KMT233" s="556"/>
      <c r="KMU233" s="556"/>
      <c r="KMV233" s="4">
        <v>0</v>
      </c>
      <c r="KMW233" s="556" t="s">
        <v>14</v>
      </c>
      <c r="KMX233" s="556"/>
      <c r="KMY233" s="556"/>
      <c r="KMZ233" s="4">
        <v>0</v>
      </c>
      <c r="KNA233" s="556" t="s">
        <v>14</v>
      </c>
      <c r="KNB233" s="556"/>
      <c r="KNC233" s="556"/>
      <c r="KND233" s="4">
        <v>0</v>
      </c>
      <c r="KNE233" s="556" t="s">
        <v>14</v>
      </c>
      <c r="KNF233" s="556"/>
      <c r="KNG233" s="556"/>
      <c r="KNH233" s="4">
        <v>0</v>
      </c>
      <c r="KNI233" s="556" t="s">
        <v>14</v>
      </c>
      <c r="KNJ233" s="556"/>
      <c r="KNK233" s="556"/>
      <c r="KNL233" s="4">
        <v>0</v>
      </c>
      <c r="KNM233" s="556" t="s">
        <v>14</v>
      </c>
      <c r="KNN233" s="556"/>
      <c r="KNO233" s="556"/>
      <c r="KNP233" s="4">
        <v>0</v>
      </c>
      <c r="KNQ233" s="556" t="s">
        <v>14</v>
      </c>
      <c r="KNR233" s="556"/>
      <c r="KNS233" s="556"/>
      <c r="KNT233" s="4">
        <v>0</v>
      </c>
      <c r="KNU233" s="556" t="s">
        <v>14</v>
      </c>
      <c r="KNV233" s="556"/>
      <c r="KNW233" s="556"/>
      <c r="KNX233" s="4">
        <v>0</v>
      </c>
      <c r="KNY233" s="556" t="s">
        <v>14</v>
      </c>
      <c r="KNZ233" s="556"/>
      <c r="KOA233" s="556"/>
      <c r="KOB233" s="4">
        <v>0</v>
      </c>
      <c r="KOC233" s="556" t="s">
        <v>14</v>
      </c>
      <c r="KOD233" s="556"/>
      <c r="KOE233" s="556"/>
      <c r="KOF233" s="4">
        <v>0</v>
      </c>
      <c r="KOG233" s="556" t="s">
        <v>14</v>
      </c>
      <c r="KOH233" s="556"/>
      <c r="KOI233" s="556"/>
      <c r="KOJ233" s="4">
        <v>0</v>
      </c>
      <c r="KOK233" s="556" t="s">
        <v>14</v>
      </c>
      <c r="KOL233" s="556"/>
      <c r="KOM233" s="556"/>
      <c r="KON233" s="4">
        <v>0</v>
      </c>
      <c r="KOO233" s="556" t="s">
        <v>14</v>
      </c>
      <c r="KOP233" s="556"/>
      <c r="KOQ233" s="556"/>
      <c r="KOR233" s="4">
        <v>0</v>
      </c>
      <c r="KOS233" s="556" t="s">
        <v>14</v>
      </c>
      <c r="KOT233" s="556"/>
      <c r="KOU233" s="556"/>
      <c r="KOV233" s="4">
        <v>0</v>
      </c>
      <c r="KOW233" s="556" t="s">
        <v>14</v>
      </c>
      <c r="KOX233" s="556"/>
      <c r="KOY233" s="556"/>
      <c r="KOZ233" s="4">
        <v>0</v>
      </c>
      <c r="KPA233" s="556" t="s">
        <v>14</v>
      </c>
      <c r="KPB233" s="556"/>
      <c r="KPC233" s="556"/>
      <c r="KPD233" s="4">
        <v>0</v>
      </c>
      <c r="KPE233" s="556" t="s">
        <v>14</v>
      </c>
      <c r="KPF233" s="556"/>
      <c r="KPG233" s="556"/>
      <c r="KPH233" s="4">
        <v>0</v>
      </c>
      <c r="KPI233" s="556" t="s">
        <v>14</v>
      </c>
      <c r="KPJ233" s="556"/>
      <c r="KPK233" s="556"/>
      <c r="KPL233" s="4">
        <v>0</v>
      </c>
      <c r="KPM233" s="556" t="s">
        <v>14</v>
      </c>
      <c r="KPN233" s="556"/>
      <c r="KPO233" s="556"/>
      <c r="KPP233" s="4">
        <v>0</v>
      </c>
      <c r="KPQ233" s="556" t="s">
        <v>14</v>
      </c>
      <c r="KPR233" s="556"/>
      <c r="KPS233" s="556"/>
      <c r="KPT233" s="4">
        <v>0</v>
      </c>
      <c r="KPU233" s="556" t="s">
        <v>14</v>
      </c>
      <c r="KPV233" s="556"/>
      <c r="KPW233" s="556"/>
      <c r="KPX233" s="4">
        <v>0</v>
      </c>
      <c r="KPY233" s="556" t="s">
        <v>14</v>
      </c>
      <c r="KPZ233" s="556"/>
      <c r="KQA233" s="556"/>
      <c r="KQB233" s="4">
        <v>0</v>
      </c>
      <c r="KQC233" s="556" t="s">
        <v>14</v>
      </c>
      <c r="KQD233" s="556"/>
      <c r="KQE233" s="556"/>
      <c r="KQF233" s="4">
        <v>0</v>
      </c>
      <c r="KQG233" s="556" t="s">
        <v>14</v>
      </c>
      <c r="KQH233" s="556"/>
      <c r="KQI233" s="556"/>
      <c r="KQJ233" s="4">
        <v>0</v>
      </c>
      <c r="KQK233" s="556" t="s">
        <v>14</v>
      </c>
      <c r="KQL233" s="556"/>
      <c r="KQM233" s="556"/>
      <c r="KQN233" s="4">
        <v>0</v>
      </c>
      <c r="KQO233" s="556" t="s">
        <v>14</v>
      </c>
      <c r="KQP233" s="556"/>
      <c r="KQQ233" s="556"/>
      <c r="KQR233" s="4">
        <v>0</v>
      </c>
      <c r="KQS233" s="556" t="s">
        <v>14</v>
      </c>
      <c r="KQT233" s="556"/>
      <c r="KQU233" s="556"/>
      <c r="KQV233" s="4">
        <v>0</v>
      </c>
      <c r="KQW233" s="556" t="s">
        <v>14</v>
      </c>
      <c r="KQX233" s="556"/>
      <c r="KQY233" s="556"/>
      <c r="KQZ233" s="4">
        <v>0</v>
      </c>
      <c r="KRA233" s="556" t="s">
        <v>14</v>
      </c>
      <c r="KRB233" s="556"/>
      <c r="KRC233" s="556"/>
      <c r="KRD233" s="4">
        <v>0</v>
      </c>
      <c r="KRE233" s="556" t="s">
        <v>14</v>
      </c>
      <c r="KRF233" s="556"/>
      <c r="KRG233" s="556"/>
      <c r="KRH233" s="4">
        <v>0</v>
      </c>
      <c r="KRI233" s="556" t="s">
        <v>14</v>
      </c>
      <c r="KRJ233" s="556"/>
      <c r="KRK233" s="556"/>
      <c r="KRL233" s="4">
        <v>0</v>
      </c>
      <c r="KRM233" s="556" t="s">
        <v>14</v>
      </c>
      <c r="KRN233" s="556"/>
      <c r="KRO233" s="556"/>
      <c r="KRP233" s="4">
        <v>0</v>
      </c>
      <c r="KRQ233" s="556" t="s">
        <v>14</v>
      </c>
      <c r="KRR233" s="556"/>
      <c r="KRS233" s="556"/>
      <c r="KRT233" s="4">
        <v>0</v>
      </c>
      <c r="KRU233" s="556" t="s">
        <v>14</v>
      </c>
      <c r="KRV233" s="556"/>
      <c r="KRW233" s="556"/>
      <c r="KRX233" s="4">
        <v>0</v>
      </c>
      <c r="KRY233" s="556" t="s">
        <v>14</v>
      </c>
      <c r="KRZ233" s="556"/>
      <c r="KSA233" s="556"/>
      <c r="KSB233" s="4">
        <v>0</v>
      </c>
      <c r="KSC233" s="556" t="s">
        <v>14</v>
      </c>
      <c r="KSD233" s="556"/>
      <c r="KSE233" s="556"/>
      <c r="KSF233" s="4">
        <v>0</v>
      </c>
      <c r="KSG233" s="556" t="s">
        <v>14</v>
      </c>
      <c r="KSH233" s="556"/>
      <c r="KSI233" s="556"/>
      <c r="KSJ233" s="4">
        <v>0</v>
      </c>
      <c r="KSK233" s="556" t="s">
        <v>14</v>
      </c>
      <c r="KSL233" s="556"/>
      <c r="KSM233" s="556"/>
      <c r="KSN233" s="4">
        <v>0</v>
      </c>
      <c r="KSO233" s="556" t="s">
        <v>14</v>
      </c>
      <c r="KSP233" s="556"/>
      <c r="KSQ233" s="556"/>
      <c r="KSR233" s="4">
        <v>0</v>
      </c>
      <c r="KSS233" s="556" t="s">
        <v>14</v>
      </c>
      <c r="KST233" s="556"/>
      <c r="KSU233" s="556"/>
      <c r="KSV233" s="4">
        <v>0</v>
      </c>
      <c r="KSW233" s="556" t="s">
        <v>14</v>
      </c>
      <c r="KSX233" s="556"/>
      <c r="KSY233" s="556"/>
      <c r="KSZ233" s="4">
        <v>0</v>
      </c>
      <c r="KTA233" s="556" t="s">
        <v>14</v>
      </c>
      <c r="KTB233" s="556"/>
      <c r="KTC233" s="556"/>
      <c r="KTD233" s="4">
        <v>0</v>
      </c>
      <c r="KTE233" s="556" t="s">
        <v>14</v>
      </c>
      <c r="KTF233" s="556"/>
      <c r="KTG233" s="556"/>
      <c r="KTH233" s="4">
        <v>0</v>
      </c>
      <c r="KTI233" s="556" t="s">
        <v>14</v>
      </c>
      <c r="KTJ233" s="556"/>
      <c r="KTK233" s="556"/>
      <c r="KTL233" s="4">
        <v>0</v>
      </c>
      <c r="KTM233" s="556" t="s">
        <v>14</v>
      </c>
      <c r="KTN233" s="556"/>
      <c r="KTO233" s="556"/>
      <c r="KTP233" s="4">
        <v>0</v>
      </c>
      <c r="KTQ233" s="556" t="s">
        <v>14</v>
      </c>
      <c r="KTR233" s="556"/>
      <c r="KTS233" s="556"/>
      <c r="KTT233" s="4">
        <v>0</v>
      </c>
      <c r="KTU233" s="556" t="s">
        <v>14</v>
      </c>
      <c r="KTV233" s="556"/>
      <c r="KTW233" s="556"/>
      <c r="KTX233" s="4">
        <v>0</v>
      </c>
      <c r="KTY233" s="556" t="s">
        <v>14</v>
      </c>
      <c r="KTZ233" s="556"/>
      <c r="KUA233" s="556"/>
      <c r="KUB233" s="4">
        <v>0</v>
      </c>
      <c r="KUC233" s="556" t="s">
        <v>14</v>
      </c>
      <c r="KUD233" s="556"/>
      <c r="KUE233" s="556"/>
      <c r="KUF233" s="4">
        <v>0</v>
      </c>
      <c r="KUG233" s="556" t="s">
        <v>14</v>
      </c>
      <c r="KUH233" s="556"/>
      <c r="KUI233" s="556"/>
      <c r="KUJ233" s="4">
        <v>0</v>
      </c>
      <c r="KUK233" s="556" t="s">
        <v>14</v>
      </c>
      <c r="KUL233" s="556"/>
      <c r="KUM233" s="556"/>
      <c r="KUN233" s="4">
        <v>0</v>
      </c>
      <c r="KUO233" s="556" t="s">
        <v>14</v>
      </c>
      <c r="KUP233" s="556"/>
      <c r="KUQ233" s="556"/>
      <c r="KUR233" s="4">
        <v>0</v>
      </c>
      <c r="KUS233" s="556" t="s">
        <v>14</v>
      </c>
      <c r="KUT233" s="556"/>
      <c r="KUU233" s="556"/>
      <c r="KUV233" s="4">
        <v>0</v>
      </c>
      <c r="KUW233" s="556" t="s">
        <v>14</v>
      </c>
      <c r="KUX233" s="556"/>
      <c r="KUY233" s="556"/>
      <c r="KUZ233" s="4">
        <v>0</v>
      </c>
      <c r="KVA233" s="556" t="s">
        <v>14</v>
      </c>
      <c r="KVB233" s="556"/>
      <c r="KVC233" s="556"/>
      <c r="KVD233" s="4">
        <v>0</v>
      </c>
      <c r="KVE233" s="556" t="s">
        <v>14</v>
      </c>
      <c r="KVF233" s="556"/>
      <c r="KVG233" s="556"/>
      <c r="KVH233" s="4">
        <v>0</v>
      </c>
      <c r="KVI233" s="556" t="s">
        <v>14</v>
      </c>
      <c r="KVJ233" s="556"/>
      <c r="KVK233" s="556"/>
      <c r="KVL233" s="4">
        <v>0</v>
      </c>
      <c r="KVM233" s="556" t="s">
        <v>14</v>
      </c>
      <c r="KVN233" s="556"/>
      <c r="KVO233" s="556"/>
      <c r="KVP233" s="4">
        <v>0</v>
      </c>
      <c r="KVQ233" s="556" t="s">
        <v>14</v>
      </c>
      <c r="KVR233" s="556"/>
      <c r="KVS233" s="556"/>
      <c r="KVT233" s="4">
        <v>0</v>
      </c>
      <c r="KVU233" s="556" t="s">
        <v>14</v>
      </c>
      <c r="KVV233" s="556"/>
      <c r="KVW233" s="556"/>
      <c r="KVX233" s="4">
        <v>0</v>
      </c>
      <c r="KVY233" s="556" t="s">
        <v>14</v>
      </c>
      <c r="KVZ233" s="556"/>
      <c r="KWA233" s="556"/>
      <c r="KWB233" s="4">
        <v>0</v>
      </c>
      <c r="KWC233" s="556" t="s">
        <v>14</v>
      </c>
      <c r="KWD233" s="556"/>
      <c r="KWE233" s="556"/>
      <c r="KWF233" s="4">
        <v>0</v>
      </c>
      <c r="KWG233" s="556" t="s">
        <v>14</v>
      </c>
      <c r="KWH233" s="556"/>
      <c r="KWI233" s="556"/>
      <c r="KWJ233" s="4">
        <v>0</v>
      </c>
      <c r="KWK233" s="556" t="s">
        <v>14</v>
      </c>
      <c r="KWL233" s="556"/>
      <c r="KWM233" s="556"/>
      <c r="KWN233" s="4">
        <v>0</v>
      </c>
      <c r="KWO233" s="556" t="s">
        <v>14</v>
      </c>
      <c r="KWP233" s="556"/>
      <c r="KWQ233" s="556"/>
      <c r="KWR233" s="4">
        <v>0</v>
      </c>
      <c r="KWS233" s="556" t="s">
        <v>14</v>
      </c>
      <c r="KWT233" s="556"/>
      <c r="KWU233" s="556"/>
      <c r="KWV233" s="4">
        <v>0</v>
      </c>
      <c r="KWW233" s="556" t="s">
        <v>14</v>
      </c>
      <c r="KWX233" s="556"/>
      <c r="KWY233" s="556"/>
      <c r="KWZ233" s="4">
        <v>0</v>
      </c>
      <c r="KXA233" s="556" t="s">
        <v>14</v>
      </c>
      <c r="KXB233" s="556"/>
      <c r="KXC233" s="556"/>
      <c r="KXD233" s="4">
        <v>0</v>
      </c>
      <c r="KXE233" s="556" t="s">
        <v>14</v>
      </c>
      <c r="KXF233" s="556"/>
      <c r="KXG233" s="556"/>
      <c r="KXH233" s="4">
        <v>0</v>
      </c>
      <c r="KXI233" s="556" t="s">
        <v>14</v>
      </c>
      <c r="KXJ233" s="556"/>
      <c r="KXK233" s="556"/>
      <c r="KXL233" s="4">
        <v>0</v>
      </c>
      <c r="KXM233" s="556" t="s">
        <v>14</v>
      </c>
      <c r="KXN233" s="556"/>
      <c r="KXO233" s="556"/>
      <c r="KXP233" s="4">
        <v>0</v>
      </c>
      <c r="KXQ233" s="556" t="s">
        <v>14</v>
      </c>
      <c r="KXR233" s="556"/>
      <c r="KXS233" s="556"/>
      <c r="KXT233" s="4">
        <v>0</v>
      </c>
      <c r="KXU233" s="556" t="s">
        <v>14</v>
      </c>
      <c r="KXV233" s="556"/>
      <c r="KXW233" s="556"/>
      <c r="KXX233" s="4">
        <v>0</v>
      </c>
      <c r="KXY233" s="556" t="s">
        <v>14</v>
      </c>
      <c r="KXZ233" s="556"/>
      <c r="KYA233" s="556"/>
      <c r="KYB233" s="4">
        <v>0</v>
      </c>
      <c r="KYC233" s="556" t="s">
        <v>14</v>
      </c>
      <c r="KYD233" s="556"/>
      <c r="KYE233" s="556"/>
      <c r="KYF233" s="4">
        <v>0</v>
      </c>
      <c r="KYG233" s="556" t="s">
        <v>14</v>
      </c>
      <c r="KYH233" s="556"/>
      <c r="KYI233" s="556"/>
      <c r="KYJ233" s="4">
        <v>0</v>
      </c>
      <c r="KYK233" s="556" t="s">
        <v>14</v>
      </c>
      <c r="KYL233" s="556"/>
      <c r="KYM233" s="556"/>
      <c r="KYN233" s="4">
        <v>0</v>
      </c>
      <c r="KYO233" s="556" t="s">
        <v>14</v>
      </c>
      <c r="KYP233" s="556"/>
      <c r="KYQ233" s="556"/>
      <c r="KYR233" s="4">
        <v>0</v>
      </c>
      <c r="KYS233" s="556" t="s">
        <v>14</v>
      </c>
      <c r="KYT233" s="556"/>
      <c r="KYU233" s="556"/>
      <c r="KYV233" s="4">
        <v>0</v>
      </c>
      <c r="KYW233" s="556" t="s">
        <v>14</v>
      </c>
      <c r="KYX233" s="556"/>
      <c r="KYY233" s="556"/>
      <c r="KYZ233" s="4">
        <v>0</v>
      </c>
      <c r="KZA233" s="556" t="s">
        <v>14</v>
      </c>
      <c r="KZB233" s="556"/>
      <c r="KZC233" s="556"/>
      <c r="KZD233" s="4">
        <v>0</v>
      </c>
      <c r="KZE233" s="556" t="s">
        <v>14</v>
      </c>
      <c r="KZF233" s="556"/>
      <c r="KZG233" s="556"/>
      <c r="KZH233" s="4">
        <v>0</v>
      </c>
      <c r="KZI233" s="556" t="s">
        <v>14</v>
      </c>
      <c r="KZJ233" s="556"/>
      <c r="KZK233" s="556"/>
      <c r="KZL233" s="4">
        <v>0</v>
      </c>
      <c r="KZM233" s="556" t="s">
        <v>14</v>
      </c>
      <c r="KZN233" s="556"/>
      <c r="KZO233" s="556"/>
      <c r="KZP233" s="4">
        <v>0</v>
      </c>
      <c r="KZQ233" s="556" t="s">
        <v>14</v>
      </c>
      <c r="KZR233" s="556"/>
      <c r="KZS233" s="556"/>
      <c r="KZT233" s="4">
        <v>0</v>
      </c>
      <c r="KZU233" s="556" t="s">
        <v>14</v>
      </c>
      <c r="KZV233" s="556"/>
      <c r="KZW233" s="556"/>
      <c r="KZX233" s="4">
        <v>0</v>
      </c>
      <c r="KZY233" s="556" t="s">
        <v>14</v>
      </c>
      <c r="KZZ233" s="556"/>
      <c r="LAA233" s="556"/>
      <c r="LAB233" s="4">
        <v>0</v>
      </c>
      <c r="LAC233" s="556" t="s">
        <v>14</v>
      </c>
      <c r="LAD233" s="556"/>
      <c r="LAE233" s="556"/>
      <c r="LAF233" s="4">
        <v>0</v>
      </c>
      <c r="LAG233" s="556" t="s">
        <v>14</v>
      </c>
      <c r="LAH233" s="556"/>
      <c r="LAI233" s="556"/>
      <c r="LAJ233" s="4">
        <v>0</v>
      </c>
      <c r="LAK233" s="556" t="s">
        <v>14</v>
      </c>
      <c r="LAL233" s="556"/>
      <c r="LAM233" s="556"/>
      <c r="LAN233" s="4">
        <v>0</v>
      </c>
      <c r="LAO233" s="556" t="s">
        <v>14</v>
      </c>
      <c r="LAP233" s="556"/>
      <c r="LAQ233" s="556"/>
      <c r="LAR233" s="4">
        <v>0</v>
      </c>
      <c r="LAS233" s="556" t="s">
        <v>14</v>
      </c>
      <c r="LAT233" s="556"/>
      <c r="LAU233" s="556"/>
      <c r="LAV233" s="4">
        <v>0</v>
      </c>
      <c r="LAW233" s="556" t="s">
        <v>14</v>
      </c>
      <c r="LAX233" s="556"/>
      <c r="LAY233" s="556"/>
      <c r="LAZ233" s="4">
        <v>0</v>
      </c>
      <c r="LBA233" s="556" t="s">
        <v>14</v>
      </c>
      <c r="LBB233" s="556"/>
      <c r="LBC233" s="556"/>
      <c r="LBD233" s="4">
        <v>0</v>
      </c>
      <c r="LBE233" s="556" t="s">
        <v>14</v>
      </c>
      <c r="LBF233" s="556"/>
      <c r="LBG233" s="556"/>
      <c r="LBH233" s="4">
        <v>0</v>
      </c>
      <c r="LBI233" s="556" t="s">
        <v>14</v>
      </c>
      <c r="LBJ233" s="556"/>
      <c r="LBK233" s="556"/>
      <c r="LBL233" s="4">
        <v>0</v>
      </c>
      <c r="LBM233" s="556" t="s">
        <v>14</v>
      </c>
      <c r="LBN233" s="556"/>
      <c r="LBO233" s="556"/>
      <c r="LBP233" s="4">
        <v>0</v>
      </c>
      <c r="LBQ233" s="556" t="s">
        <v>14</v>
      </c>
      <c r="LBR233" s="556"/>
      <c r="LBS233" s="556"/>
      <c r="LBT233" s="4">
        <v>0</v>
      </c>
      <c r="LBU233" s="556" t="s">
        <v>14</v>
      </c>
      <c r="LBV233" s="556"/>
      <c r="LBW233" s="556"/>
      <c r="LBX233" s="4">
        <v>0</v>
      </c>
      <c r="LBY233" s="556" t="s">
        <v>14</v>
      </c>
      <c r="LBZ233" s="556"/>
      <c r="LCA233" s="556"/>
      <c r="LCB233" s="4">
        <v>0</v>
      </c>
      <c r="LCC233" s="556" t="s">
        <v>14</v>
      </c>
      <c r="LCD233" s="556"/>
      <c r="LCE233" s="556"/>
      <c r="LCF233" s="4">
        <v>0</v>
      </c>
      <c r="LCG233" s="556" t="s">
        <v>14</v>
      </c>
      <c r="LCH233" s="556"/>
      <c r="LCI233" s="556"/>
      <c r="LCJ233" s="4">
        <v>0</v>
      </c>
      <c r="LCK233" s="556" t="s">
        <v>14</v>
      </c>
      <c r="LCL233" s="556"/>
      <c r="LCM233" s="556"/>
      <c r="LCN233" s="4">
        <v>0</v>
      </c>
      <c r="LCO233" s="556" t="s">
        <v>14</v>
      </c>
      <c r="LCP233" s="556"/>
      <c r="LCQ233" s="556"/>
      <c r="LCR233" s="4">
        <v>0</v>
      </c>
      <c r="LCS233" s="556" t="s">
        <v>14</v>
      </c>
      <c r="LCT233" s="556"/>
      <c r="LCU233" s="556"/>
      <c r="LCV233" s="4">
        <v>0</v>
      </c>
      <c r="LCW233" s="556" t="s">
        <v>14</v>
      </c>
      <c r="LCX233" s="556"/>
      <c r="LCY233" s="556"/>
      <c r="LCZ233" s="4">
        <v>0</v>
      </c>
      <c r="LDA233" s="556" t="s">
        <v>14</v>
      </c>
      <c r="LDB233" s="556"/>
      <c r="LDC233" s="556"/>
      <c r="LDD233" s="4">
        <v>0</v>
      </c>
      <c r="LDE233" s="556" t="s">
        <v>14</v>
      </c>
      <c r="LDF233" s="556"/>
      <c r="LDG233" s="556"/>
      <c r="LDH233" s="4">
        <v>0</v>
      </c>
      <c r="LDI233" s="556" t="s">
        <v>14</v>
      </c>
      <c r="LDJ233" s="556"/>
      <c r="LDK233" s="556"/>
      <c r="LDL233" s="4">
        <v>0</v>
      </c>
      <c r="LDM233" s="556" t="s">
        <v>14</v>
      </c>
      <c r="LDN233" s="556"/>
      <c r="LDO233" s="556"/>
      <c r="LDP233" s="4">
        <v>0</v>
      </c>
      <c r="LDQ233" s="556" t="s">
        <v>14</v>
      </c>
      <c r="LDR233" s="556"/>
      <c r="LDS233" s="556"/>
      <c r="LDT233" s="4">
        <v>0</v>
      </c>
      <c r="LDU233" s="556" t="s">
        <v>14</v>
      </c>
      <c r="LDV233" s="556"/>
      <c r="LDW233" s="556"/>
      <c r="LDX233" s="4">
        <v>0</v>
      </c>
      <c r="LDY233" s="556" t="s">
        <v>14</v>
      </c>
      <c r="LDZ233" s="556"/>
      <c r="LEA233" s="556"/>
      <c r="LEB233" s="4">
        <v>0</v>
      </c>
      <c r="LEC233" s="556" t="s">
        <v>14</v>
      </c>
      <c r="LED233" s="556"/>
      <c r="LEE233" s="556"/>
      <c r="LEF233" s="4">
        <v>0</v>
      </c>
      <c r="LEG233" s="556" t="s">
        <v>14</v>
      </c>
      <c r="LEH233" s="556"/>
      <c r="LEI233" s="556"/>
      <c r="LEJ233" s="4">
        <v>0</v>
      </c>
      <c r="LEK233" s="556" t="s">
        <v>14</v>
      </c>
      <c r="LEL233" s="556"/>
      <c r="LEM233" s="556"/>
      <c r="LEN233" s="4">
        <v>0</v>
      </c>
      <c r="LEO233" s="556" t="s">
        <v>14</v>
      </c>
      <c r="LEP233" s="556"/>
      <c r="LEQ233" s="556"/>
      <c r="LER233" s="4">
        <v>0</v>
      </c>
      <c r="LES233" s="556" t="s">
        <v>14</v>
      </c>
      <c r="LET233" s="556"/>
      <c r="LEU233" s="556"/>
      <c r="LEV233" s="4">
        <v>0</v>
      </c>
      <c r="LEW233" s="556" t="s">
        <v>14</v>
      </c>
      <c r="LEX233" s="556"/>
      <c r="LEY233" s="556"/>
      <c r="LEZ233" s="4">
        <v>0</v>
      </c>
      <c r="LFA233" s="556" t="s">
        <v>14</v>
      </c>
      <c r="LFB233" s="556"/>
      <c r="LFC233" s="556"/>
      <c r="LFD233" s="4">
        <v>0</v>
      </c>
      <c r="LFE233" s="556" t="s">
        <v>14</v>
      </c>
      <c r="LFF233" s="556"/>
      <c r="LFG233" s="556"/>
      <c r="LFH233" s="4">
        <v>0</v>
      </c>
      <c r="LFI233" s="556" t="s">
        <v>14</v>
      </c>
      <c r="LFJ233" s="556"/>
      <c r="LFK233" s="556"/>
      <c r="LFL233" s="4">
        <v>0</v>
      </c>
      <c r="LFM233" s="556" t="s">
        <v>14</v>
      </c>
      <c r="LFN233" s="556"/>
      <c r="LFO233" s="556"/>
      <c r="LFP233" s="4">
        <v>0</v>
      </c>
      <c r="LFQ233" s="556" t="s">
        <v>14</v>
      </c>
      <c r="LFR233" s="556"/>
      <c r="LFS233" s="556"/>
      <c r="LFT233" s="4">
        <v>0</v>
      </c>
      <c r="LFU233" s="556" t="s">
        <v>14</v>
      </c>
      <c r="LFV233" s="556"/>
      <c r="LFW233" s="556"/>
      <c r="LFX233" s="4">
        <v>0</v>
      </c>
      <c r="LFY233" s="556" t="s">
        <v>14</v>
      </c>
      <c r="LFZ233" s="556"/>
      <c r="LGA233" s="556"/>
      <c r="LGB233" s="4">
        <v>0</v>
      </c>
      <c r="LGC233" s="556" t="s">
        <v>14</v>
      </c>
      <c r="LGD233" s="556"/>
      <c r="LGE233" s="556"/>
      <c r="LGF233" s="4">
        <v>0</v>
      </c>
      <c r="LGG233" s="556" t="s">
        <v>14</v>
      </c>
      <c r="LGH233" s="556"/>
      <c r="LGI233" s="556"/>
      <c r="LGJ233" s="4">
        <v>0</v>
      </c>
      <c r="LGK233" s="556" t="s">
        <v>14</v>
      </c>
      <c r="LGL233" s="556"/>
      <c r="LGM233" s="556"/>
      <c r="LGN233" s="4">
        <v>0</v>
      </c>
      <c r="LGO233" s="556" t="s">
        <v>14</v>
      </c>
      <c r="LGP233" s="556"/>
      <c r="LGQ233" s="556"/>
      <c r="LGR233" s="4">
        <v>0</v>
      </c>
      <c r="LGS233" s="556" t="s">
        <v>14</v>
      </c>
      <c r="LGT233" s="556"/>
      <c r="LGU233" s="556"/>
      <c r="LGV233" s="4">
        <v>0</v>
      </c>
      <c r="LGW233" s="556" t="s">
        <v>14</v>
      </c>
      <c r="LGX233" s="556"/>
      <c r="LGY233" s="556"/>
      <c r="LGZ233" s="4">
        <v>0</v>
      </c>
      <c r="LHA233" s="556" t="s">
        <v>14</v>
      </c>
      <c r="LHB233" s="556"/>
      <c r="LHC233" s="556"/>
      <c r="LHD233" s="4">
        <v>0</v>
      </c>
      <c r="LHE233" s="556" t="s">
        <v>14</v>
      </c>
      <c r="LHF233" s="556"/>
      <c r="LHG233" s="556"/>
      <c r="LHH233" s="4">
        <v>0</v>
      </c>
      <c r="LHI233" s="556" t="s">
        <v>14</v>
      </c>
      <c r="LHJ233" s="556"/>
      <c r="LHK233" s="556"/>
      <c r="LHL233" s="4">
        <v>0</v>
      </c>
      <c r="LHM233" s="556" t="s">
        <v>14</v>
      </c>
      <c r="LHN233" s="556"/>
      <c r="LHO233" s="556"/>
      <c r="LHP233" s="4">
        <v>0</v>
      </c>
      <c r="LHQ233" s="556" t="s">
        <v>14</v>
      </c>
      <c r="LHR233" s="556"/>
      <c r="LHS233" s="556"/>
      <c r="LHT233" s="4">
        <v>0</v>
      </c>
      <c r="LHU233" s="556" t="s">
        <v>14</v>
      </c>
      <c r="LHV233" s="556"/>
      <c r="LHW233" s="556"/>
      <c r="LHX233" s="4">
        <v>0</v>
      </c>
      <c r="LHY233" s="556" t="s">
        <v>14</v>
      </c>
      <c r="LHZ233" s="556"/>
      <c r="LIA233" s="556"/>
      <c r="LIB233" s="4">
        <v>0</v>
      </c>
      <c r="LIC233" s="556" t="s">
        <v>14</v>
      </c>
      <c r="LID233" s="556"/>
      <c r="LIE233" s="556"/>
      <c r="LIF233" s="4">
        <v>0</v>
      </c>
      <c r="LIG233" s="556" t="s">
        <v>14</v>
      </c>
      <c r="LIH233" s="556"/>
      <c r="LII233" s="556"/>
      <c r="LIJ233" s="4">
        <v>0</v>
      </c>
      <c r="LIK233" s="556" t="s">
        <v>14</v>
      </c>
      <c r="LIL233" s="556"/>
      <c r="LIM233" s="556"/>
      <c r="LIN233" s="4">
        <v>0</v>
      </c>
      <c r="LIO233" s="556" t="s">
        <v>14</v>
      </c>
      <c r="LIP233" s="556"/>
      <c r="LIQ233" s="556"/>
      <c r="LIR233" s="4">
        <v>0</v>
      </c>
      <c r="LIS233" s="556" t="s">
        <v>14</v>
      </c>
      <c r="LIT233" s="556"/>
      <c r="LIU233" s="556"/>
      <c r="LIV233" s="4">
        <v>0</v>
      </c>
      <c r="LIW233" s="556" t="s">
        <v>14</v>
      </c>
      <c r="LIX233" s="556"/>
      <c r="LIY233" s="556"/>
      <c r="LIZ233" s="4">
        <v>0</v>
      </c>
      <c r="LJA233" s="556" t="s">
        <v>14</v>
      </c>
      <c r="LJB233" s="556"/>
      <c r="LJC233" s="556"/>
      <c r="LJD233" s="4">
        <v>0</v>
      </c>
      <c r="LJE233" s="556" t="s">
        <v>14</v>
      </c>
      <c r="LJF233" s="556"/>
      <c r="LJG233" s="556"/>
      <c r="LJH233" s="4">
        <v>0</v>
      </c>
      <c r="LJI233" s="556" t="s">
        <v>14</v>
      </c>
      <c r="LJJ233" s="556"/>
      <c r="LJK233" s="556"/>
      <c r="LJL233" s="4">
        <v>0</v>
      </c>
      <c r="LJM233" s="556" t="s">
        <v>14</v>
      </c>
      <c r="LJN233" s="556"/>
      <c r="LJO233" s="556"/>
      <c r="LJP233" s="4">
        <v>0</v>
      </c>
      <c r="LJQ233" s="556" t="s">
        <v>14</v>
      </c>
      <c r="LJR233" s="556"/>
      <c r="LJS233" s="556"/>
      <c r="LJT233" s="4">
        <v>0</v>
      </c>
      <c r="LJU233" s="556" t="s">
        <v>14</v>
      </c>
      <c r="LJV233" s="556"/>
      <c r="LJW233" s="556"/>
      <c r="LJX233" s="4">
        <v>0</v>
      </c>
      <c r="LJY233" s="556" t="s">
        <v>14</v>
      </c>
      <c r="LJZ233" s="556"/>
      <c r="LKA233" s="556"/>
      <c r="LKB233" s="4">
        <v>0</v>
      </c>
      <c r="LKC233" s="556" t="s">
        <v>14</v>
      </c>
      <c r="LKD233" s="556"/>
      <c r="LKE233" s="556"/>
      <c r="LKF233" s="4">
        <v>0</v>
      </c>
      <c r="LKG233" s="556" t="s">
        <v>14</v>
      </c>
      <c r="LKH233" s="556"/>
      <c r="LKI233" s="556"/>
      <c r="LKJ233" s="4">
        <v>0</v>
      </c>
      <c r="LKK233" s="556" t="s">
        <v>14</v>
      </c>
      <c r="LKL233" s="556"/>
      <c r="LKM233" s="556"/>
      <c r="LKN233" s="4">
        <v>0</v>
      </c>
      <c r="LKO233" s="556" t="s">
        <v>14</v>
      </c>
      <c r="LKP233" s="556"/>
      <c r="LKQ233" s="556"/>
      <c r="LKR233" s="4">
        <v>0</v>
      </c>
      <c r="LKS233" s="556" t="s">
        <v>14</v>
      </c>
      <c r="LKT233" s="556"/>
      <c r="LKU233" s="556"/>
      <c r="LKV233" s="4">
        <v>0</v>
      </c>
      <c r="LKW233" s="556" t="s">
        <v>14</v>
      </c>
      <c r="LKX233" s="556"/>
      <c r="LKY233" s="556"/>
      <c r="LKZ233" s="4">
        <v>0</v>
      </c>
      <c r="LLA233" s="556" t="s">
        <v>14</v>
      </c>
      <c r="LLB233" s="556"/>
      <c r="LLC233" s="556"/>
      <c r="LLD233" s="4">
        <v>0</v>
      </c>
      <c r="LLE233" s="556" t="s">
        <v>14</v>
      </c>
      <c r="LLF233" s="556"/>
      <c r="LLG233" s="556"/>
      <c r="LLH233" s="4">
        <v>0</v>
      </c>
      <c r="LLI233" s="556" t="s">
        <v>14</v>
      </c>
      <c r="LLJ233" s="556"/>
      <c r="LLK233" s="556"/>
      <c r="LLL233" s="4">
        <v>0</v>
      </c>
      <c r="LLM233" s="556" t="s">
        <v>14</v>
      </c>
      <c r="LLN233" s="556"/>
      <c r="LLO233" s="556"/>
      <c r="LLP233" s="4">
        <v>0</v>
      </c>
      <c r="LLQ233" s="556" t="s">
        <v>14</v>
      </c>
      <c r="LLR233" s="556"/>
      <c r="LLS233" s="556"/>
      <c r="LLT233" s="4">
        <v>0</v>
      </c>
      <c r="LLU233" s="556" t="s">
        <v>14</v>
      </c>
      <c r="LLV233" s="556"/>
      <c r="LLW233" s="556"/>
      <c r="LLX233" s="4">
        <v>0</v>
      </c>
      <c r="LLY233" s="556" t="s">
        <v>14</v>
      </c>
      <c r="LLZ233" s="556"/>
      <c r="LMA233" s="556"/>
      <c r="LMB233" s="4">
        <v>0</v>
      </c>
      <c r="LMC233" s="556" t="s">
        <v>14</v>
      </c>
      <c r="LMD233" s="556"/>
      <c r="LME233" s="556"/>
      <c r="LMF233" s="4">
        <v>0</v>
      </c>
      <c r="LMG233" s="556" t="s">
        <v>14</v>
      </c>
      <c r="LMH233" s="556"/>
      <c r="LMI233" s="556"/>
      <c r="LMJ233" s="4">
        <v>0</v>
      </c>
      <c r="LMK233" s="556" t="s">
        <v>14</v>
      </c>
      <c r="LML233" s="556"/>
      <c r="LMM233" s="556"/>
      <c r="LMN233" s="4">
        <v>0</v>
      </c>
      <c r="LMO233" s="556" t="s">
        <v>14</v>
      </c>
      <c r="LMP233" s="556"/>
      <c r="LMQ233" s="556"/>
      <c r="LMR233" s="4">
        <v>0</v>
      </c>
      <c r="LMS233" s="556" t="s">
        <v>14</v>
      </c>
      <c r="LMT233" s="556"/>
      <c r="LMU233" s="556"/>
      <c r="LMV233" s="4">
        <v>0</v>
      </c>
      <c r="LMW233" s="556" t="s">
        <v>14</v>
      </c>
      <c r="LMX233" s="556"/>
      <c r="LMY233" s="556"/>
      <c r="LMZ233" s="4">
        <v>0</v>
      </c>
      <c r="LNA233" s="556" t="s">
        <v>14</v>
      </c>
      <c r="LNB233" s="556"/>
      <c r="LNC233" s="556"/>
      <c r="LND233" s="4">
        <v>0</v>
      </c>
      <c r="LNE233" s="556" t="s">
        <v>14</v>
      </c>
      <c r="LNF233" s="556"/>
      <c r="LNG233" s="556"/>
      <c r="LNH233" s="4">
        <v>0</v>
      </c>
      <c r="LNI233" s="556" t="s">
        <v>14</v>
      </c>
      <c r="LNJ233" s="556"/>
      <c r="LNK233" s="556"/>
      <c r="LNL233" s="4">
        <v>0</v>
      </c>
      <c r="LNM233" s="556" t="s">
        <v>14</v>
      </c>
      <c r="LNN233" s="556"/>
      <c r="LNO233" s="556"/>
      <c r="LNP233" s="4">
        <v>0</v>
      </c>
      <c r="LNQ233" s="556" t="s">
        <v>14</v>
      </c>
      <c r="LNR233" s="556"/>
      <c r="LNS233" s="556"/>
      <c r="LNT233" s="4">
        <v>0</v>
      </c>
      <c r="LNU233" s="556" t="s">
        <v>14</v>
      </c>
      <c r="LNV233" s="556"/>
      <c r="LNW233" s="556"/>
      <c r="LNX233" s="4">
        <v>0</v>
      </c>
      <c r="LNY233" s="556" t="s">
        <v>14</v>
      </c>
      <c r="LNZ233" s="556"/>
      <c r="LOA233" s="556"/>
      <c r="LOB233" s="4">
        <v>0</v>
      </c>
      <c r="LOC233" s="556" t="s">
        <v>14</v>
      </c>
      <c r="LOD233" s="556"/>
      <c r="LOE233" s="556"/>
      <c r="LOF233" s="4">
        <v>0</v>
      </c>
      <c r="LOG233" s="556" t="s">
        <v>14</v>
      </c>
      <c r="LOH233" s="556"/>
      <c r="LOI233" s="556"/>
      <c r="LOJ233" s="4">
        <v>0</v>
      </c>
      <c r="LOK233" s="556" t="s">
        <v>14</v>
      </c>
      <c r="LOL233" s="556"/>
      <c r="LOM233" s="556"/>
      <c r="LON233" s="4">
        <v>0</v>
      </c>
      <c r="LOO233" s="556" t="s">
        <v>14</v>
      </c>
      <c r="LOP233" s="556"/>
      <c r="LOQ233" s="556"/>
      <c r="LOR233" s="4">
        <v>0</v>
      </c>
      <c r="LOS233" s="556" t="s">
        <v>14</v>
      </c>
      <c r="LOT233" s="556"/>
      <c r="LOU233" s="556"/>
      <c r="LOV233" s="4">
        <v>0</v>
      </c>
      <c r="LOW233" s="556" t="s">
        <v>14</v>
      </c>
      <c r="LOX233" s="556"/>
      <c r="LOY233" s="556"/>
      <c r="LOZ233" s="4">
        <v>0</v>
      </c>
      <c r="LPA233" s="556" t="s">
        <v>14</v>
      </c>
      <c r="LPB233" s="556"/>
      <c r="LPC233" s="556"/>
      <c r="LPD233" s="4">
        <v>0</v>
      </c>
      <c r="LPE233" s="556" t="s">
        <v>14</v>
      </c>
      <c r="LPF233" s="556"/>
      <c r="LPG233" s="556"/>
      <c r="LPH233" s="4">
        <v>0</v>
      </c>
      <c r="LPI233" s="556" t="s">
        <v>14</v>
      </c>
      <c r="LPJ233" s="556"/>
      <c r="LPK233" s="556"/>
      <c r="LPL233" s="4">
        <v>0</v>
      </c>
      <c r="LPM233" s="556" t="s">
        <v>14</v>
      </c>
      <c r="LPN233" s="556"/>
      <c r="LPO233" s="556"/>
      <c r="LPP233" s="4">
        <v>0</v>
      </c>
      <c r="LPQ233" s="556" t="s">
        <v>14</v>
      </c>
      <c r="LPR233" s="556"/>
      <c r="LPS233" s="556"/>
      <c r="LPT233" s="4">
        <v>0</v>
      </c>
      <c r="LPU233" s="556" t="s">
        <v>14</v>
      </c>
      <c r="LPV233" s="556"/>
      <c r="LPW233" s="556"/>
      <c r="LPX233" s="4">
        <v>0</v>
      </c>
      <c r="LPY233" s="556" t="s">
        <v>14</v>
      </c>
      <c r="LPZ233" s="556"/>
      <c r="LQA233" s="556"/>
      <c r="LQB233" s="4">
        <v>0</v>
      </c>
      <c r="LQC233" s="556" t="s">
        <v>14</v>
      </c>
      <c r="LQD233" s="556"/>
      <c r="LQE233" s="556"/>
      <c r="LQF233" s="4">
        <v>0</v>
      </c>
      <c r="LQG233" s="556" t="s">
        <v>14</v>
      </c>
      <c r="LQH233" s="556"/>
      <c r="LQI233" s="556"/>
      <c r="LQJ233" s="4">
        <v>0</v>
      </c>
      <c r="LQK233" s="556" t="s">
        <v>14</v>
      </c>
      <c r="LQL233" s="556"/>
      <c r="LQM233" s="556"/>
      <c r="LQN233" s="4">
        <v>0</v>
      </c>
      <c r="LQO233" s="556" t="s">
        <v>14</v>
      </c>
      <c r="LQP233" s="556"/>
      <c r="LQQ233" s="556"/>
      <c r="LQR233" s="4">
        <v>0</v>
      </c>
      <c r="LQS233" s="556" t="s">
        <v>14</v>
      </c>
      <c r="LQT233" s="556"/>
      <c r="LQU233" s="556"/>
      <c r="LQV233" s="4">
        <v>0</v>
      </c>
      <c r="LQW233" s="556" t="s">
        <v>14</v>
      </c>
      <c r="LQX233" s="556"/>
      <c r="LQY233" s="556"/>
      <c r="LQZ233" s="4">
        <v>0</v>
      </c>
      <c r="LRA233" s="556" t="s">
        <v>14</v>
      </c>
      <c r="LRB233" s="556"/>
      <c r="LRC233" s="556"/>
      <c r="LRD233" s="4">
        <v>0</v>
      </c>
      <c r="LRE233" s="556" t="s">
        <v>14</v>
      </c>
      <c r="LRF233" s="556"/>
      <c r="LRG233" s="556"/>
      <c r="LRH233" s="4">
        <v>0</v>
      </c>
      <c r="LRI233" s="556" t="s">
        <v>14</v>
      </c>
      <c r="LRJ233" s="556"/>
      <c r="LRK233" s="556"/>
      <c r="LRL233" s="4">
        <v>0</v>
      </c>
      <c r="LRM233" s="556" t="s">
        <v>14</v>
      </c>
      <c r="LRN233" s="556"/>
      <c r="LRO233" s="556"/>
      <c r="LRP233" s="4">
        <v>0</v>
      </c>
      <c r="LRQ233" s="556" t="s">
        <v>14</v>
      </c>
      <c r="LRR233" s="556"/>
      <c r="LRS233" s="556"/>
      <c r="LRT233" s="4">
        <v>0</v>
      </c>
      <c r="LRU233" s="556" t="s">
        <v>14</v>
      </c>
      <c r="LRV233" s="556"/>
      <c r="LRW233" s="556"/>
      <c r="LRX233" s="4">
        <v>0</v>
      </c>
      <c r="LRY233" s="556" t="s">
        <v>14</v>
      </c>
      <c r="LRZ233" s="556"/>
      <c r="LSA233" s="556"/>
      <c r="LSB233" s="4">
        <v>0</v>
      </c>
      <c r="LSC233" s="556" t="s">
        <v>14</v>
      </c>
      <c r="LSD233" s="556"/>
      <c r="LSE233" s="556"/>
      <c r="LSF233" s="4">
        <v>0</v>
      </c>
      <c r="LSG233" s="556" t="s">
        <v>14</v>
      </c>
      <c r="LSH233" s="556"/>
      <c r="LSI233" s="556"/>
      <c r="LSJ233" s="4">
        <v>0</v>
      </c>
      <c r="LSK233" s="556" t="s">
        <v>14</v>
      </c>
      <c r="LSL233" s="556"/>
      <c r="LSM233" s="556"/>
      <c r="LSN233" s="4">
        <v>0</v>
      </c>
      <c r="LSO233" s="556" t="s">
        <v>14</v>
      </c>
      <c r="LSP233" s="556"/>
      <c r="LSQ233" s="556"/>
      <c r="LSR233" s="4">
        <v>0</v>
      </c>
      <c r="LSS233" s="556" t="s">
        <v>14</v>
      </c>
      <c r="LST233" s="556"/>
      <c r="LSU233" s="556"/>
      <c r="LSV233" s="4">
        <v>0</v>
      </c>
      <c r="LSW233" s="556" t="s">
        <v>14</v>
      </c>
      <c r="LSX233" s="556"/>
      <c r="LSY233" s="556"/>
      <c r="LSZ233" s="4">
        <v>0</v>
      </c>
      <c r="LTA233" s="556" t="s">
        <v>14</v>
      </c>
      <c r="LTB233" s="556"/>
      <c r="LTC233" s="556"/>
      <c r="LTD233" s="4">
        <v>0</v>
      </c>
      <c r="LTE233" s="556" t="s">
        <v>14</v>
      </c>
      <c r="LTF233" s="556"/>
      <c r="LTG233" s="556"/>
      <c r="LTH233" s="4">
        <v>0</v>
      </c>
      <c r="LTI233" s="556" t="s">
        <v>14</v>
      </c>
      <c r="LTJ233" s="556"/>
      <c r="LTK233" s="556"/>
      <c r="LTL233" s="4">
        <v>0</v>
      </c>
      <c r="LTM233" s="556" t="s">
        <v>14</v>
      </c>
      <c r="LTN233" s="556"/>
      <c r="LTO233" s="556"/>
      <c r="LTP233" s="4">
        <v>0</v>
      </c>
      <c r="LTQ233" s="556" t="s">
        <v>14</v>
      </c>
      <c r="LTR233" s="556"/>
      <c r="LTS233" s="556"/>
      <c r="LTT233" s="4">
        <v>0</v>
      </c>
      <c r="LTU233" s="556" t="s">
        <v>14</v>
      </c>
      <c r="LTV233" s="556"/>
      <c r="LTW233" s="556"/>
      <c r="LTX233" s="4">
        <v>0</v>
      </c>
      <c r="LTY233" s="556" t="s">
        <v>14</v>
      </c>
      <c r="LTZ233" s="556"/>
      <c r="LUA233" s="556"/>
      <c r="LUB233" s="4">
        <v>0</v>
      </c>
      <c r="LUC233" s="556" t="s">
        <v>14</v>
      </c>
      <c r="LUD233" s="556"/>
      <c r="LUE233" s="556"/>
      <c r="LUF233" s="4">
        <v>0</v>
      </c>
      <c r="LUG233" s="556" t="s">
        <v>14</v>
      </c>
      <c r="LUH233" s="556"/>
      <c r="LUI233" s="556"/>
      <c r="LUJ233" s="4">
        <v>0</v>
      </c>
      <c r="LUK233" s="556" t="s">
        <v>14</v>
      </c>
      <c r="LUL233" s="556"/>
      <c r="LUM233" s="556"/>
      <c r="LUN233" s="4">
        <v>0</v>
      </c>
      <c r="LUO233" s="556" t="s">
        <v>14</v>
      </c>
      <c r="LUP233" s="556"/>
      <c r="LUQ233" s="556"/>
      <c r="LUR233" s="4">
        <v>0</v>
      </c>
      <c r="LUS233" s="556" t="s">
        <v>14</v>
      </c>
      <c r="LUT233" s="556"/>
      <c r="LUU233" s="556"/>
      <c r="LUV233" s="4">
        <v>0</v>
      </c>
      <c r="LUW233" s="556" t="s">
        <v>14</v>
      </c>
      <c r="LUX233" s="556"/>
      <c r="LUY233" s="556"/>
      <c r="LUZ233" s="4">
        <v>0</v>
      </c>
      <c r="LVA233" s="556" t="s">
        <v>14</v>
      </c>
      <c r="LVB233" s="556"/>
      <c r="LVC233" s="556"/>
      <c r="LVD233" s="4">
        <v>0</v>
      </c>
      <c r="LVE233" s="556" t="s">
        <v>14</v>
      </c>
      <c r="LVF233" s="556"/>
      <c r="LVG233" s="556"/>
      <c r="LVH233" s="4">
        <v>0</v>
      </c>
      <c r="LVI233" s="556" t="s">
        <v>14</v>
      </c>
      <c r="LVJ233" s="556"/>
      <c r="LVK233" s="556"/>
      <c r="LVL233" s="4">
        <v>0</v>
      </c>
      <c r="LVM233" s="556" t="s">
        <v>14</v>
      </c>
      <c r="LVN233" s="556"/>
      <c r="LVO233" s="556"/>
      <c r="LVP233" s="4">
        <v>0</v>
      </c>
      <c r="LVQ233" s="556" t="s">
        <v>14</v>
      </c>
      <c r="LVR233" s="556"/>
      <c r="LVS233" s="556"/>
      <c r="LVT233" s="4">
        <v>0</v>
      </c>
      <c r="LVU233" s="556" t="s">
        <v>14</v>
      </c>
      <c r="LVV233" s="556"/>
      <c r="LVW233" s="556"/>
      <c r="LVX233" s="4">
        <v>0</v>
      </c>
      <c r="LVY233" s="556" t="s">
        <v>14</v>
      </c>
      <c r="LVZ233" s="556"/>
      <c r="LWA233" s="556"/>
      <c r="LWB233" s="4">
        <v>0</v>
      </c>
      <c r="LWC233" s="556" t="s">
        <v>14</v>
      </c>
      <c r="LWD233" s="556"/>
      <c r="LWE233" s="556"/>
      <c r="LWF233" s="4">
        <v>0</v>
      </c>
      <c r="LWG233" s="556" t="s">
        <v>14</v>
      </c>
      <c r="LWH233" s="556"/>
      <c r="LWI233" s="556"/>
      <c r="LWJ233" s="4">
        <v>0</v>
      </c>
      <c r="LWK233" s="556" t="s">
        <v>14</v>
      </c>
      <c r="LWL233" s="556"/>
      <c r="LWM233" s="556"/>
      <c r="LWN233" s="4">
        <v>0</v>
      </c>
      <c r="LWO233" s="556" t="s">
        <v>14</v>
      </c>
      <c r="LWP233" s="556"/>
      <c r="LWQ233" s="556"/>
      <c r="LWR233" s="4">
        <v>0</v>
      </c>
      <c r="LWS233" s="556" t="s">
        <v>14</v>
      </c>
      <c r="LWT233" s="556"/>
      <c r="LWU233" s="556"/>
      <c r="LWV233" s="4">
        <v>0</v>
      </c>
      <c r="LWW233" s="556" t="s">
        <v>14</v>
      </c>
      <c r="LWX233" s="556"/>
      <c r="LWY233" s="556"/>
      <c r="LWZ233" s="4">
        <v>0</v>
      </c>
      <c r="LXA233" s="556" t="s">
        <v>14</v>
      </c>
      <c r="LXB233" s="556"/>
      <c r="LXC233" s="556"/>
      <c r="LXD233" s="4">
        <v>0</v>
      </c>
      <c r="LXE233" s="556" t="s">
        <v>14</v>
      </c>
      <c r="LXF233" s="556"/>
      <c r="LXG233" s="556"/>
      <c r="LXH233" s="4">
        <v>0</v>
      </c>
      <c r="LXI233" s="556" t="s">
        <v>14</v>
      </c>
      <c r="LXJ233" s="556"/>
      <c r="LXK233" s="556"/>
      <c r="LXL233" s="4">
        <v>0</v>
      </c>
      <c r="LXM233" s="556" t="s">
        <v>14</v>
      </c>
      <c r="LXN233" s="556"/>
      <c r="LXO233" s="556"/>
      <c r="LXP233" s="4">
        <v>0</v>
      </c>
      <c r="LXQ233" s="556" t="s">
        <v>14</v>
      </c>
      <c r="LXR233" s="556"/>
      <c r="LXS233" s="556"/>
      <c r="LXT233" s="4">
        <v>0</v>
      </c>
      <c r="LXU233" s="556" t="s">
        <v>14</v>
      </c>
      <c r="LXV233" s="556"/>
      <c r="LXW233" s="556"/>
      <c r="LXX233" s="4">
        <v>0</v>
      </c>
      <c r="LXY233" s="556" t="s">
        <v>14</v>
      </c>
      <c r="LXZ233" s="556"/>
      <c r="LYA233" s="556"/>
      <c r="LYB233" s="4">
        <v>0</v>
      </c>
      <c r="LYC233" s="556" t="s">
        <v>14</v>
      </c>
      <c r="LYD233" s="556"/>
      <c r="LYE233" s="556"/>
      <c r="LYF233" s="4">
        <v>0</v>
      </c>
      <c r="LYG233" s="556" t="s">
        <v>14</v>
      </c>
      <c r="LYH233" s="556"/>
      <c r="LYI233" s="556"/>
      <c r="LYJ233" s="4">
        <v>0</v>
      </c>
      <c r="LYK233" s="556" t="s">
        <v>14</v>
      </c>
      <c r="LYL233" s="556"/>
      <c r="LYM233" s="556"/>
      <c r="LYN233" s="4">
        <v>0</v>
      </c>
      <c r="LYO233" s="556" t="s">
        <v>14</v>
      </c>
      <c r="LYP233" s="556"/>
      <c r="LYQ233" s="556"/>
      <c r="LYR233" s="4">
        <v>0</v>
      </c>
      <c r="LYS233" s="556" t="s">
        <v>14</v>
      </c>
      <c r="LYT233" s="556"/>
      <c r="LYU233" s="556"/>
      <c r="LYV233" s="4">
        <v>0</v>
      </c>
      <c r="LYW233" s="556" t="s">
        <v>14</v>
      </c>
      <c r="LYX233" s="556"/>
      <c r="LYY233" s="556"/>
      <c r="LYZ233" s="4">
        <v>0</v>
      </c>
      <c r="LZA233" s="556" t="s">
        <v>14</v>
      </c>
      <c r="LZB233" s="556"/>
      <c r="LZC233" s="556"/>
      <c r="LZD233" s="4">
        <v>0</v>
      </c>
      <c r="LZE233" s="556" t="s">
        <v>14</v>
      </c>
      <c r="LZF233" s="556"/>
      <c r="LZG233" s="556"/>
      <c r="LZH233" s="4">
        <v>0</v>
      </c>
      <c r="LZI233" s="556" t="s">
        <v>14</v>
      </c>
      <c r="LZJ233" s="556"/>
      <c r="LZK233" s="556"/>
      <c r="LZL233" s="4">
        <v>0</v>
      </c>
      <c r="LZM233" s="556" t="s">
        <v>14</v>
      </c>
      <c r="LZN233" s="556"/>
      <c r="LZO233" s="556"/>
      <c r="LZP233" s="4">
        <v>0</v>
      </c>
      <c r="LZQ233" s="556" t="s">
        <v>14</v>
      </c>
      <c r="LZR233" s="556"/>
      <c r="LZS233" s="556"/>
      <c r="LZT233" s="4">
        <v>0</v>
      </c>
      <c r="LZU233" s="556" t="s">
        <v>14</v>
      </c>
      <c r="LZV233" s="556"/>
      <c r="LZW233" s="556"/>
      <c r="LZX233" s="4">
        <v>0</v>
      </c>
      <c r="LZY233" s="556" t="s">
        <v>14</v>
      </c>
      <c r="LZZ233" s="556"/>
      <c r="MAA233" s="556"/>
      <c r="MAB233" s="4">
        <v>0</v>
      </c>
      <c r="MAC233" s="556" t="s">
        <v>14</v>
      </c>
      <c r="MAD233" s="556"/>
      <c r="MAE233" s="556"/>
      <c r="MAF233" s="4">
        <v>0</v>
      </c>
      <c r="MAG233" s="556" t="s">
        <v>14</v>
      </c>
      <c r="MAH233" s="556"/>
      <c r="MAI233" s="556"/>
      <c r="MAJ233" s="4">
        <v>0</v>
      </c>
      <c r="MAK233" s="556" t="s">
        <v>14</v>
      </c>
      <c r="MAL233" s="556"/>
      <c r="MAM233" s="556"/>
      <c r="MAN233" s="4">
        <v>0</v>
      </c>
      <c r="MAO233" s="556" t="s">
        <v>14</v>
      </c>
      <c r="MAP233" s="556"/>
      <c r="MAQ233" s="556"/>
      <c r="MAR233" s="4">
        <v>0</v>
      </c>
      <c r="MAS233" s="556" t="s">
        <v>14</v>
      </c>
      <c r="MAT233" s="556"/>
      <c r="MAU233" s="556"/>
      <c r="MAV233" s="4">
        <v>0</v>
      </c>
      <c r="MAW233" s="556" t="s">
        <v>14</v>
      </c>
      <c r="MAX233" s="556"/>
      <c r="MAY233" s="556"/>
      <c r="MAZ233" s="4">
        <v>0</v>
      </c>
      <c r="MBA233" s="556" t="s">
        <v>14</v>
      </c>
      <c r="MBB233" s="556"/>
      <c r="MBC233" s="556"/>
      <c r="MBD233" s="4">
        <v>0</v>
      </c>
      <c r="MBE233" s="556" t="s">
        <v>14</v>
      </c>
      <c r="MBF233" s="556"/>
      <c r="MBG233" s="556"/>
      <c r="MBH233" s="4">
        <v>0</v>
      </c>
      <c r="MBI233" s="556" t="s">
        <v>14</v>
      </c>
      <c r="MBJ233" s="556"/>
      <c r="MBK233" s="556"/>
      <c r="MBL233" s="4">
        <v>0</v>
      </c>
      <c r="MBM233" s="556" t="s">
        <v>14</v>
      </c>
      <c r="MBN233" s="556"/>
      <c r="MBO233" s="556"/>
      <c r="MBP233" s="4">
        <v>0</v>
      </c>
      <c r="MBQ233" s="556" t="s">
        <v>14</v>
      </c>
      <c r="MBR233" s="556"/>
      <c r="MBS233" s="556"/>
      <c r="MBT233" s="4">
        <v>0</v>
      </c>
      <c r="MBU233" s="556" t="s">
        <v>14</v>
      </c>
      <c r="MBV233" s="556"/>
      <c r="MBW233" s="556"/>
      <c r="MBX233" s="4">
        <v>0</v>
      </c>
      <c r="MBY233" s="556" t="s">
        <v>14</v>
      </c>
      <c r="MBZ233" s="556"/>
      <c r="MCA233" s="556"/>
      <c r="MCB233" s="4">
        <v>0</v>
      </c>
      <c r="MCC233" s="556" t="s">
        <v>14</v>
      </c>
      <c r="MCD233" s="556"/>
      <c r="MCE233" s="556"/>
      <c r="MCF233" s="4">
        <v>0</v>
      </c>
      <c r="MCG233" s="556" t="s">
        <v>14</v>
      </c>
      <c r="MCH233" s="556"/>
      <c r="MCI233" s="556"/>
      <c r="MCJ233" s="4">
        <v>0</v>
      </c>
      <c r="MCK233" s="556" t="s">
        <v>14</v>
      </c>
      <c r="MCL233" s="556"/>
      <c r="MCM233" s="556"/>
      <c r="MCN233" s="4">
        <v>0</v>
      </c>
      <c r="MCO233" s="556" t="s">
        <v>14</v>
      </c>
      <c r="MCP233" s="556"/>
      <c r="MCQ233" s="556"/>
      <c r="MCR233" s="4">
        <v>0</v>
      </c>
      <c r="MCS233" s="556" t="s">
        <v>14</v>
      </c>
      <c r="MCT233" s="556"/>
      <c r="MCU233" s="556"/>
      <c r="MCV233" s="4">
        <v>0</v>
      </c>
      <c r="MCW233" s="556" t="s">
        <v>14</v>
      </c>
      <c r="MCX233" s="556"/>
      <c r="MCY233" s="556"/>
      <c r="MCZ233" s="4">
        <v>0</v>
      </c>
      <c r="MDA233" s="556" t="s">
        <v>14</v>
      </c>
      <c r="MDB233" s="556"/>
      <c r="MDC233" s="556"/>
      <c r="MDD233" s="4">
        <v>0</v>
      </c>
      <c r="MDE233" s="556" t="s">
        <v>14</v>
      </c>
      <c r="MDF233" s="556"/>
      <c r="MDG233" s="556"/>
      <c r="MDH233" s="4">
        <v>0</v>
      </c>
      <c r="MDI233" s="556" t="s">
        <v>14</v>
      </c>
      <c r="MDJ233" s="556"/>
      <c r="MDK233" s="556"/>
      <c r="MDL233" s="4">
        <v>0</v>
      </c>
      <c r="MDM233" s="556" t="s">
        <v>14</v>
      </c>
      <c r="MDN233" s="556"/>
      <c r="MDO233" s="556"/>
      <c r="MDP233" s="4">
        <v>0</v>
      </c>
      <c r="MDQ233" s="556" t="s">
        <v>14</v>
      </c>
      <c r="MDR233" s="556"/>
      <c r="MDS233" s="556"/>
      <c r="MDT233" s="4">
        <v>0</v>
      </c>
      <c r="MDU233" s="556" t="s">
        <v>14</v>
      </c>
      <c r="MDV233" s="556"/>
      <c r="MDW233" s="556"/>
      <c r="MDX233" s="4">
        <v>0</v>
      </c>
      <c r="MDY233" s="556" t="s">
        <v>14</v>
      </c>
      <c r="MDZ233" s="556"/>
      <c r="MEA233" s="556"/>
      <c r="MEB233" s="4">
        <v>0</v>
      </c>
      <c r="MEC233" s="556" t="s">
        <v>14</v>
      </c>
      <c r="MED233" s="556"/>
      <c r="MEE233" s="556"/>
      <c r="MEF233" s="4">
        <v>0</v>
      </c>
      <c r="MEG233" s="556" t="s">
        <v>14</v>
      </c>
      <c r="MEH233" s="556"/>
      <c r="MEI233" s="556"/>
      <c r="MEJ233" s="4">
        <v>0</v>
      </c>
      <c r="MEK233" s="556" t="s">
        <v>14</v>
      </c>
      <c r="MEL233" s="556"/>
      <c r="MEM233" s="556"/>
      <c r="MEN233" s="4">
        <v>0</v>
      </c>
      <c r="MEO233" s="556" t="s">
        <v>14</v>
      </c>
      <c r="MEP233" s="556"/>
      <c r="MEQ233" s="556"/>
      <c r="MER233" s="4">
        <v>0</v>
      </c>
      <c r="MES233" s="556" t="s">
        <v>14</v>
      </c>
      <c r="MET233" s="556"/>
      <c r="MEU233" s="556"/>
      <c r="MEV233" s="4">
        <v>0</v>
      </c>
      <c r="MEW233" s="556" t="s">
        <v>14</v>
      </c>
      <c r="MEX233" s="556"/>
      <c r="MEY233" s="556"/>
      <c r="MEZ233" s="4">
        <v>0</v>
      </c>
      <c r="MFA233" s="556" t="s">
        <v>14</v>
      </c>
      <c r="MFB233" s="556"/>
      <c r="MFC233" s="556"/>
      <c r="MFD233" s="4">
        <v>0</v>
      </c>
      <c r="MFE233" s="556" t="s">
        <v>14</v>
      </c>
      <c r="MFF233" s="556"/>
      <c r="MFG233" s="556"/>
      <c r="MFH233" s="4">
        <v>0</v>
      </c>
      <c r="MFI233" s="556" t="s">
        <v>14</v>
      </c>
      <c r="MFJ233" s="556"/>
      <c r="MFK233" s="556"/>
      <c r="MFL233" s="4">
        <v>0</v>
      </c>
      <c r="MFM233" s="556" t="s">
        <v>14</v>
      </c>
      <c r="MFN233" s="556"/>
      <c r="MFO233" s="556"/>
      <c r="MFP233" s="4">
        <v>0</v>
      </c>
      <c r="MFQ233" s="556" t="s">
        <v>14</v>
      </c>
      <c r="MFR233" s="556"/>
      <c r="MFS233" s="556"/>
      <c r="MFT233" s="4">
        <v>0</v>
      </c>
      <c r="MFU233" s="556" t="s">
        <v>14</v>
      </c>
      <c r="MFV233" s="556"/>
      <c r="MFW233" s="556"/>
      <c r="MFX233" s="4">
        <v>0</v>
      </c>
      <c r="MFY233" s="556" t="s">
        <v>14</v>
      </c>
      <c r="MFZ233" s="556"/>
      <c r="MGA233" s="556"/>
      <c r="MGB233" s="4">
        <v>0</v>
      </c>
      <c r="MGC233" s="556" t="s">
        <v>14</v>
      </c>
      <c r="MGD233" s="556"/>
      <c r="MGE233" s="556"/>
      <c r="MGF233" s="4">
        <v>0</v>
      </c>
      <c r="MGG233" s="556" t="s">
        <v>14</v>
      </c>
      <c r="MGH233" s="556"/>
      <c r="MGI233" s="556"/>
      <c r="MGJ233" s="4">
        <v>0</v>
      </c>
      <c r="MGK233" s="556" t="s">
        <v>14</v>
      </c>
      <c r="MGL233" s="556"/>
      <c r="MGM233" s="556"/>
      <c r="MGN233" s="4">
        <v>0</v>
      </c>
      <c r="MGO233" s="556" t="s">
        <v>14</v>
      </c>
      <c r="MGP233" s="556"/>
      <c r="MGQ233" s="556"/>
      <c r="MGR233" s="4">
        <v>0</v>
      </c>
      <c r="MGS233" s="556" t="s">
        <v>14</v>
      </c>
      <c r="MGT233" s="556"/>
      <c r="MGU233" s="556"/>
      <c r="MGV233" s="4">
        <v>0</v>
      </c>
      <c r="MGW233" s="556" t="s">
        <v>14</v>
      </c>
      <c r="MGX233" s="556"/>
      <c r="MGY233" s="556"/>
      <c r="MGZ233" s="4">
        <v>0</v>
      </c>
      <c r="MHA233" s="556" t="s">
        <v>14</v>
      </c>
      <c r="MHB233" s="556"/>
      <c r="MHC233" s="556"/>
      <c r="MHD233" s="4">
        <v>0</v>
      </c>
      <c r="MHE233" s="556" t="s">
        <v>14</v>
      </c>
      <c r="MHF233" s="556"/>
      <c r="MHG233" s="556"/>
      <c r="MHH233" s="4">
        <v>0</v>
      </c>
      <c r="MHI233" s="556" t="s">
        <v>14</v>
      </c>
      <c r="MHJ233" s="556"/>
      <c r="MHK233" s="556"/>
      <c r="MHL233" s="4">
        <v>0</v>
      </c>
      <c r="MHM233" s="556" t="s">
        <v>14</v>
      </c>
      <c r="MHN233" s="556"/>
      <c r="MHO233" s="556"/>
      <c r="MHP233" s="4">
        <v>0</v>
      </c>
      <c r="MHQ233" s="556" t="s">
        <v>14</v>
      </c>
      <c r="MHR233" s="556"/>
      <c r="MHS233" s="556"/>
      <c r="MHT233" s="4">
        <v>0</v>
      </c>
      <c r="MHU233" s="556" t="s">
        <v>14</v>
      </c>
      <c r="MHV233" s="556"/>
      <c r="MHW233" s="556"/>
      <c r="MHX233" s="4">
        <v>0</v>
      </c>
      <c r="MHY233" s="556" t="s">
        <v>14</v>
      </c>
      <c r="MHZ233" s="556"/>
      <c r="MIA233" s="556"/>
      <c r="MIB233" s="4">
        <v>0</v>
      </c>
      <c r="MIC233" s="556" t="s">
        <v>14</v>
      </c>
      <c r="MID233" s="556"/>
      <c r="MIE233" s="556"/>
      <c r="MIF233" s="4">
        <v>0</v>
      </c>
      <c r="MIG233" s="556" t="s">
        <v>14</v>
      </c>
      <c r="MIH233" s="556"/>
      <c r="MII233" s="556"/>
      <c r="MIJ233" s="4">
        <v>0</v>
      </c>
      <c r="MIK233" s="556" t="s">
        <v>14</v>
      </c>
      <c r="MIL233" s="556"/>
      <c r="MIM233" s="556"/>
      <c r="MIN233" s="4">
        <v>0</v>
      </c>
      <c r="MIO233" s="556" t="s">
        <v>14</v>
      </c>
      <c r="MIP233" s="556"/>
      <c r="MIQ233" s="556"/>
      <c r="MIR233" s="4">
        <v>0</v>
      </c>
      <c r="MIS233" s="556" t="s">
        <v>14</v>
      </c>
      <c r="MIT233" s="556"/>
      <c r="MIU233" s="556"/>
      <c r="MIV233" s="4">
        <v>0</v>
      </c>
      <c r="MIW233" s="556" t="s">
        <v>14</v>
      </c>
      <c r="MIX233" s="556"/>
      <c r="MIY233" s="556"/>
      <c r="MIZ233" s="4">
        <v>0</v>
      </c>
      <c r="MJA233" s="556" t="s">
        <v>14</v>
      </c>
      <c r="MJB233" s="556"/>
      <c r="MJC233" s="556"/>
      <c r="MJD233" s="4">
        <v>0</v>
      </c>
      <c r="MJE233" s="556" t="s">
        <v>14</v>
      </c>
      <c r="MJF233" s="556"/>
      <c r="MJG233" s="556"/>
      <c r="MJH233" s="4">
        <v>0</v>
      </c>
      <c r="MJI233" s="556" t="s">
        <v>14</v>
      </c>
      <c r="MJJ233" s="556"/>
      <c r="MJK233" s="556"/>
      <c r="MJL233" s="4">
        <v>0</v>
      </c>
      <c r="MJM233" s="556" t="s">
        <v>14</v>
      </c>
      <c r="MJN233" s="556"/>
      <c r="MJO233" s="556"/>
      <c r="MJP233" s="4">
        <v>0</v>
      </c>
      <c r="MJQ233" s="556" t="s">
        <v>14</v>
      </c>
      <c r="MJR233" s="556"/>
      <c r="MJS233" s="556"/>
      <c r="MJT233" s="4">
        <v>0</v>
      </c>
      <c r="MJU233" s="556" t="s">
        <v>14</v>
      </c>
      <c r="MJV233" s="556"/>
      <c r="MJW233" s="556"/>
      <c r="MJX233" s="4">
        <v>0</v>
      </c>
      <c r="MJY233" s="556" t="s">
        <v>14</v>
      </c>
      <c r="MJZ233" s="556"/>
      <c r="MKA233" s="556"/>
      <c r="MKB233" s="4">
        <v>0</v>
      </c>
      <c r="MKC233" s="556" t="s">
        <v>14</v>
      </c>
      <c r="MKD233" s="556"/>
      <c r="MKE233" s="556"/>
      <c r="MKF233" s="4">
        <v>0</v>
      </c>
      <c r="MKG233" s="556" t="s">
        <v>14</v>
      </c>
      <c r="MKH233" s="556"/>
      <c r="MKI233" s="556"/>
      <c r="MKJ233" s="4">
        <v>0</v>
      </c>
      <c r="MKK233" s="556" t="s">
        <v>14</v>
      </c>
      <c r="MKL233" s="556"/>
      <c r="MKM233" s="556"/>
      <c r="MKN233" s="4">
        <v>0</v>
      </c>
      <c r="MKO233" s="556" t="s">
        <v>14</v>
      </c>
      <c r="MKP233" s="556"/>
      <c r="MKQ233" s="556"/>
      <c r="MKR233" s="4">
        <v>0</v>
      </c>
      <c r="MKS233" s="556" t="s">
        <v>14</v>
      </c>
      <c r="MKT233" s="556"/>
      <c r="MKU233" s="556"/>
      <c r="MKV233" s="4">
        <v>0</v>
      </c>
      <c r="MKW233" s="556" t="s">
        <v>14</v>
      </c>
      <c r="MKX233" s="556"/>
      <c r="MKY233" s="556"/>
      <c r="MKZ233" s="4">
        <v>0</v>
      </c>
      <c r="MLA233" s="556" t="s">
        <v>14</v>
      </c>
      <c r="MLB233" s="556"/>
      <c r="MLC233" s="556"/>
      <c r="MLD233" s="4">
        <v>0</v>
      </c>
      <c r="MLE233" s="556" t="s">
        <v>14</v>
      </c>
      <c r="MLF233" s="556"/>
      <c r="MLG233" s="556"/>
      <c r="MLH233" s="4">
        <v>0</v>
      </c>
      <c r="MLI233" s="556" t="s">
        <v>14</v>
      </c>
      <c r="MLJ233" s="556"/>
      <c r="MLK233" s="556"/>
      <c r="MLL233" s="4">
        <v>0</v>
      </c>
      <c r="MLM233" s="556" t="s">
        <v>14</v>
      </c>
      <c r="MLN233" s="556"/>
      <c r="MLO233" s="556"/>
      <c r="MLP233" s="4">
        <v>0</v>
      </c>
      <c r="MLQ233" s="556" t="s">
        <v>14</v>
      </c>
      <c r="MLR233" s="556"/>
      <c r="MLS233" s="556"/>
      <c r="MLT233" s="4">
        <v>0</v>
      </c>
      <c r="MLU233" s="556" t="s">
        <v>14</v>
      </c>
      <c r="MLV233" s="556"/>
      <c r="MLW233" s="556"/>
      <c r="MLX233" s="4">
        <v>0</v>
      </c>
      <c r="MLY233" s="556" t="s">
        <v>14</v>
      </c>
      <c r="MLZ233" s="556"/>
      <c r="MMA233" s="556"/>
      <c r="MMB233" s="4">
        <v>0</v>
      </c>
      <c r="MMC233" s="556" t="s">
        <v>14</v>
      </c>
      <c r="MMD233" s="556"/>
      <c r="MME233" s="556"/>
      <c r="MMF233" s="4">
        <v>0</v>
      </c>
      <c r="MMG233" s="556" t="s">
        <v>14</v>
      </c>
      <c r="MMH233" s="556"/>
      <c r="MMI233" s="556"/>
      <c r="MMJ233" s="4">
        <v>0</v>
      </c>
      <c r="MMK233" s="556" t="s">
        <v>14</v>
      </c>
      <c r="MML233" s="556"/>
      <c r="MMM233" s="556"/>
      <c r="MMN233" s="4">
        <v>0</v>
      </c>
      <c r="MMO233" s="556" t="s">
        <v>14</v>
      </c>
      <c r="MMP233" s="556"/>
      <c r="MMQ233" s="556"/>
      <c r="MMR233" s="4">
        <v>0</v>
      </c>
      <c r="MMS233" s="556" t="s">
        <v>14</v>
      </c>
      <c r="MMT233" s="556"/>
      <c r="MMU233" s="556"/>
      <c r="MMV233" s="4">
        <v>0</v>
      </c>
      <c r="MMW233" s="556" t="s">
        <v>14</v>
      </c>
      <c r="MMX233" s="556"/>
      <c r="MMY233" s="556"/>
      <c r="MMZ233" s="4">
        <v>0</v>
      </c>
      <c r="MNA233" s="556" t="s">
        <v>14</v>
      </c>
      <c r="MNB233" s="556"/>
      <c r="MNC233" s="556"/>
      <c r="MND233" s="4">
        <v>0</v>
      </c>
      <c r="MNE233" s="556" t="s">
        <v>14</v>
      </c>
      <c r="MNF233" s="556"/>
      <c r="MNG233" s="556"/>
      <c r="MNH233" s="4">
        <v>0</v>
      </c>
      <c r="MNI233" s="556" t="s">
        <v>14</v>
      </c>
      <c r="MNJ233" s="556"/>
      <c r="MNK233" s="556"/>
      <c r="MNL233" s="4">
        <v>0</v>
      </c>
      <c r="MNM233" s="556" t="s">
        <v>14</v>
      </c>
      <c r="MNN233" s="556"/>
      <c r="MNO233" s="556"/>
      <c r="MNP233" s="4">
        <v>0</v>
      </c>
      <c r="MNQ233" s="556" t="s">
        <v>14</v>
      </c>
      <c r="MNR233" s="556"/>
      <c r="MNS233" s="556"/>
      <c r="MNT233" s="4">
        <v>0</v>
      </c>
      <c r="MNU233" s="556" t="s">
        <v>14</v>
      </c>
      <c r="MNV233" s="556"/>
      <c r="MNW233" s="556"/>
      <c r="MNX233" s="4">
        <v>0</v>
      </c>
      <c r="MNY233" s="556" t="s">
        <v>14</v>
      </c>
      <c r="MNZ233" s="556"/>
      <c r="MOA233" s="556"/>
      <c r="MOB233" s="4">
        <v>0</v>
      </c>
      <c r="MOC233" s="556" t="s">
        <v>14</v>
      </c>
      <c r="MOD233" s="556"/>
      <c r="MOE233" s="556"/>
      <c r="MOF233" s="4">
        <v>0</v>
      </c>
      <c r="MOG233" s="556" t="s">
        <v>14</v>
      </c>
      <c r="MOH233" s="556"/>
      <c r="MOI233" s="556"/>
      <c r="MOJ233" s="4">
        <v>0</v>
      </c>
      <c r="MOK233" s="556" t="s">
        <v>14</v>
      </c>
      <c r="MOL233" s="556"/>
      <c r="MOM233" s="556"/>
      <c r="MON233" s="4">
        <v>0</v>
      </c>
      <c r="MOO233" s="556" t="s">
        <v>14</v>
      </c>
      <c r="MOP233" s="556"/>
      <c r="MOQ233" s="556"/>
      <c r="MOR233" s="4">
        <v>0</v>
      </c>
      <c r="MOS233" s="556" t="s">
        <v>14</v>
      </c>
      <c r="MOT233" s="556"/>
      <c r="MOU233" s="556"/>
      <c r="MOV233" s="4">
        <v>0</v>
      </c>
      <c r="MOW233" s="556" t="s">
        <v>14</v>
      </c>
      <c r="MOX233" s="556"/>
      <c r="MOY233" s="556"/>
      <c r="MOZ233" s="4">
        <v>0</v>
      </c>
      <c r="MPA233" s="556" t="s">
        <v>14</v>
      </c>
      <c r="MPB233" s="556"/>
      <c r="MPC233" s="556"/>
      <c r="MPD233" s="4">
        <v>0</v>
      </c>
      <c r="MPE233" s="556" t="s">
        <v>14</v>
      </c>
      <c r="MPF233" s="556"/>
      <c r="MPG233" s="556"/>
      <c r="MPH233" s="4">
        <v>0</v>
      </c>
      <c r="MPI233" s="556" t="s">
        <v>14</v>
      </c>
      <c r="MPJ233" s="556"/>
      <c r="MPK233" s="556"/>
      <c r="MPL233" s="4">
        <v>0</v>
      </c>
      <c r="MPM233" s="556" t="s">
        <v>14</v>
      </c>
      <c r="MPN233" s="556"/>
      <c r="MPO233" s="556"/>
      <c r="MPP233" s="4">
        <v>0</v>
      </c>
      <c r="MPQ233" s="556" t="s">
        <v>14</v>
      </c>
      <c r="MPR233" s="556"/>
      <c r="MPS233" s="556"/>
      <c r="MPT233" s="4">
        <v>0</v>
      </c>
      <c r="MPU233" s="556" t="s">
        <v>14</v>
      </c>
      <c r="MPV233" s="556"/>
      <c r="MPW233" s="556"/>
      <c r="MPX233" s="4">
        <v>0</v>
      </c>
      <c r="MPY233" s="556" t="s">
        <v>14</v>
      </c>
      <c r="MPZ233" s="556"/>
      <c r="MQA233" s="556"/>
      <c r="MQB233" s="4">
        <v>0</v>
      </c>
      <c r="MQC233" s="556" t="s">
        <v>14</v>
      </c>
      <c r="MQD233" s="556"/>
      <c r="MQE233" s="556"/>
      <c r="MQF233" s="4">
        <v>0</v>
      </c>
      <c r="MQG233" s="556" t="s">
        <v>14</v>
      </c>
      <c r="MQH233" s="556"/>
      <c r="MQI233" s="556"/>
      <c r="MQJ233" s="4">
        <v>0</v>
      </c>
      <c r="MQK233" s="556" t="s">
        <v>14</v>
      </c>
      <c r="MQL233" s="556"/>
      <c r="MQM233" s="556"/>
      <c r="MQN233" s="4">
        <v>0</v>
      </c>
      <c r="MQO233" s="556" t="s">
        <v>14</v>
      </c>
      <c r="MQP233" s="556"/>
      <c r="MQQ233" s="556"/>
      <c r="MQR233" s="4">
        <v>0</v>
      </c>
      <c r="MQS233" s="556" t="s">
        <v>14</v>
      </c>
      <c r="MQT233" s="556"/>
      <c r="MQU233" s="556"/>
      <c r="MQV233" s="4">
        <v>0</v>
      </c>
      <c r="MQW233" s="556" t="s">
        <v>14</v>
      </c>
      <c r="MQX233" s="556"/>
      <c r="MQY233" s="556"/>
      <c r="MQZ233" s="4">
        <v>0</v>
      </c>
      <c r="MRA233" s="556" t="s">
        <v>14</v>
      </c>
      <c r="MRB233" s="556"/>
      <c r="MRC233" s="556"/>
      <c r="MRD233" s="4">
        <v>0</v>
      </c>
      <c r="MRE233" s="556" t="s">
        <v>14</v>
      </c>
      <c r="MRF233" s="556"/>
      <c r="MRG233" s="556"/>
      <c r="MRH233" s="4">
        <v>0</v>
      </c>
      <c r="MRI233" s="556" t="s">
        <v>14</v>
      </c>
      <c r="MRJ233" s="556"/>
      <c r="MRK233" s="556"/>
      <c r="MRL233" s="4">
        <v>0</v>
      </c>
      <c r="MRM233" s="556" t="s">
        <v>14</v>
      </c>
      <c r="MRN233" s="556"/>
      <c r="MRO233" s="556"/>
      <c r="MRP233" s="4">
        <v>0</v>
      </c>
      <c r="MRQ233" s="556" t="s">
        <v>14</v>
      </c>
      <c r="MRR233" s="556"/>
      <c r="MRS233" s="556"/>
      <c r="MRT233" s="4">
        <v>0</v>
      </c>
      <c r="MRU233" s="556" t="s">
        <v>14</v>
      </c>
      <c r="MRV233" s="556"/>
      <c r="MRW233" s="556"/>
      <c r="MRX233" s="4">
        <v>0</v>
      </c>
      <c r="MRY233" s="556" t="s">
        <v>14</v>
      </c>
      <c r="MRZ233" s="556"/>
      <c r="MSA233" s="556"/>
      <c r="MSB233" s="4">
        <v>0</v>
      </c>
      <c r="MSC233" s="556" t="s">
        <v>14</v>
      </c>
      <c r="MSD233" s="556"/>
      <c r="MSE233" s="556"/>
      <c r="MSF233" s="4">
        <v>0</v>
      </c>
      <c r="MSG233" s="556" t="s">
        <v>14</v>
      </c>
      <c r="MSH233" s="556"/>
      <c r="MSI233" s="556"/>
      <c r="MSJ233" s="4">
        <v>0</v>
      </c>
      <c r="MSK233" s="556" t="s">
        <v>14</v>
      </c>
      <c r="MSL233" s="556"/>
      <c r="MSM233" s="556"/>
      <c r="MSN233" s="4">
        <v>0</v>
      </c>
      <c r="MSO233" s="556" t="s">
        <v>14</v>
      </c>
      <c r="MSP233" s="556"/>
      <c r="MSQ233" s="556"/>
      <c r="MSR233" s="4">
        <v>0</v>
      </c>
      <c r="MSS233" s="556" t="s">
        <v>14</v>
      </c>
      <c r="MST233" s="556"/>
      <c r="MSU233" s="556"/>
      <c r="MSV233" s="4">
        <v>0</v>
      </c>
      <c r="MSW233" s="556" t="s">
        <v>14</v>
      </c>
      <c r="MSX233" s="556"/>
      <c r="MSY233" s="556"/>
      <c r="MSZ233" s="4">
        <v>0</v>
      </c>
      <c r="MTA233" s="556" t="s">
        <v>14</v>
      </c>
      <c r="MTB233" s="556"/>
      <c r="MTC233" s="556"/>
      <c r="MTD233" s="4">
        <v>0</v>
      </c>
      <c r="MTE233" s="556" t="s">
        <v>14</v>
      </c>
      <c r="MTF233" s="556"/>
      <c r="MTG233" s="556"/>
      <c r="MTH233" s="4">
        <v>0</v>
      </c>
      <c r="MTI233" s="556" t="s">
        <v>14</v>
      </c>
      <c r="MTJ233" s="556"/>
      <c r="MTK233" s="556"/>
      <c r="MTL233" s="4">
        <v>0</v>
      </c>
      <c r="MTM233" s="556" t="s">
        <v>14</v>
      </c>
      <c r="MTN233" s="556"/>
      <c r="MTO233" s="556"/>
      <c r="MTP233" s="4">
        <v>0</v>
      </c>
      <c r="MTQ233" s="556" t="s">
        <v>14</v>
      </c>
      <c r="MTR233" s="556"/>
      <c r="MTS233" s="556"/>
      <c r="MTT233" s="4">
        <v>0</v>
      </c>
      <c r="MTU233" s="556" t="s">
        <v>14</v>
      </c>
      <c r="MTV233" s="556"/>
      <c r="MTW233" s="556"/>
      <c r="MTX233" s="4">
        <v>0</v>
      </c>
      <c r="MTY233" s="556" t="s">
        <v>14</v>
      </c>
      <c r="MTZ233" s="556"/>
      <c r="MUA233" s="556"/>
      <c r="MUB233" s="4">
        <v>0</v>
      </c>
      <c r="MUC233" s="556" t="s">
        <v>14</v>
      </c>
      <c r="MUD233" s="556"/>
      <c r="MUE233" s="556"/>
      <c r="MUF233" s="4">
        <v>0</v>
      </c>
      <c r="MUG233" s="556" t="s">
        <v>14</v>
      </c>
      <c r="MUH233" s="556"/>
      <c r="MUI233" s="556"/>
      <c r="MUJ233" s="4">
        <v>0</v>
      </c>
      <c r="MUK233" s="556" t="s">
        <v>14</v>
      </c>
      <c r="MUL233" s="556"/>
      <c r="MUM233" s="556"/>
      <c r="MUN233" s="4">
        <v>0</v>
      </c>
      <c r="MUO233" s="556" t="s">
        <v>14</v>
      </c>
      <c r="MUP233" s="556"/>
      <c r="MUQ233" s="556"/>
      <c r="MUR233" s="4">
        <v>0</v>
      </c>
      <c r="MUS233" s="556" t="s">
        <v>14</v>
      </c>
      <c r="MUT233" s="556"/>
      <c r="MUU233" s="556"/>
      <c r="MUV233" s="4">
        <v>0</v>
      </c>
      <c r="MUW233" s="556" t="s">
        <v>14</v>
      </c>
      <c r="MUX233" s="556"/>
      <c r="MUY233" s="556"/>
      <c r="MUZ233" s="4">
        <v>0</v>
      </c>
      <c r="MVA233" s="556" t="s">
        <v>14</v>
      </c>
      <c r="MVB233" s="556"/>
      <c r="MVC233" s="556"/>
      <c r="MVD233" s="4">
        <v>0</v>
      </c>
      <c r="MVE233" s="556" t="s">
        <v>14</v>
      </c>
      <c r="MVF233" s="556"/>
      <c r="MVG233" s="556"/>
      <c r="MVH233" s="4">
        <v>0</v>
      </c>
      <c r="MVI233" s="556" t="s">
        <v>14</v>
      </c>
      <c r="MVJ233" s="556"/>
      <c r="MVK233" s="556"/>
      <c r="MVL233" s="4">
        <v>0</v>
      </c>
      <c r="MVM233" s="556" t="s">
        <v>14</v>
      </c>
      <c r="MVN233" s="556"/>
      <c r="MVO233" s="556"/>
      <c r="MVP233" s="4">
        <v>0</v>
      </c>
      <c r="MVQ233" s="556" t="s">
        <v>14</v>
      </c>
      <c r="MVR233" s="556"/>
      <c r="MVS233" s="556"/>
      <c r="MVT233" s="4">
        <v>0</v>
      </c>
      <c r="MVU233" s="556" t="s">
        <v>14</v>
      </c>
      <c r="MVV233" s="556"/>
      <c r="MVW233" s="556"/>
      <c r="MVX233" s="4">
        <v>0</v>
      </c>
      <c r="MVY233" s="556" t="s">
        <v>14</v>
      </c>
      <c r="MVZ233" s="556"/>
      <c r="MWA233" s="556"/>
      <c r="MWB233" s="4">
        <v>0</v>
      </c>
      <c r="MWC233" s="556" t="s">
        <v>14</v>
      </c>
      <c r="MWD233" s="556"/>
      <c r="MWE233" s="556"/>
      <c r="MWF233" s="4">
        <v>0</v>
      </c>
      <c r="MWG233" s="556" t="s">
        <v>14</v>
      </c>
      <c r="MWH233" s="556"/>
      <c r="MWI233" s="556"/>
      <c r="MWJ233" s="4">
        <v>0</v>
      </c>
      <c r="MWK233" s="556" t="s">
        <v>14</v>
      </c>
      <c r="MWL233" s="556"/>
      <c r="MWM233" s="556"/>
      <c r="MWN233" s="4">
        <v>0</v>
      </c>
      <c r="MWO233" s="556" t="s">
        <v>14</v>
      </c>
      <c r="MWP233" s="556"/>
      <c r="MWQ233" s="556"/>
      <c r="MWR233" s="4">
        <v>0</v>
      </c>
      <c r="MWS233" s="556" t="s">
        <v>14</v>
      </c>
      <c r="MWT233" s="556"/>
      <c r="MWU233" s="556"/>
      <c r="MWV233" s="4">
        <v>0</v>
      </c>
      <c r="MWW233" s="556" t="s">
        <v>14</v>
      </c>
      <c r="MWX233" s="556"/>
      <c r="MWY233" s="556"/>
      <c r="MWZ233" s="4">
        <v>0</v>
      </c>
      <c r="MXA233" s="556" t="s">
        <v>14</v>
      </c>
      <c r="MXB233" s="556"/>
      <c r="MXC233" s="556"/>
      <c r="MXD233" s="4">
        <v>0</v>
      </c>
      <c r="MXE233" s="556" t="s">
        <v>14</v>
      </c>
      <c r="MXF233" s="556"/>
      <c r="MXG233" s="556"/>
      <c r="MXH233" s="4">
        <v>0</v>
      </c>
      <c r="MXI233" s="556" t="s">
        <v>14</v>
      </c>
      <c r="MXJ233" s="556"/>
      <c r="MXK233" s="556"/>
      <c r="MXL233" s="4">
        <v>0</v>
      </c>
      <c r="MXM233" s="556" t="s">
        <v>14</v>
      </c>
      <c r="MXN233" s="556"/>
      <c r="MXO233" s="556"/>
      <c r="MXP233" s="4">
        <v>0</v>
      </c>
      <c r="MXQ233" s="556" t="s">
        <v>14</v>
      </c>
      <c r="MXR233" s="556"/>
      <c r="MXS233" s="556"/>
      <c r="MXT233" s="4">
        <v>0</v>
      </c>
      <c r="MXU233" s="556" t="s">
        <v>14</v>
      </c>
      <c r="MXV233" s="556"/>
      <c r="MXW233" s="556"/>
      <c r="MXX233" s="4">
        <v>0</v>
      </c>
      <c r="MXY233" s="556" t="s">
        <v>14</v>
      </c>
      <c r="MXZ233" s="556"/>
      <c r="MYA233" s="556"/>
      <c r="MYB233" s="4">
        <v>0</v>
      </c>
      <c r="MYC233" s="556" t="s">
        <v>14</v>
      </c>
      <c r="MYD233" s="556"/>
      <c r="MYE233" s="556"/>
      <c r="MYF233" s="4">
        <v>0</v>
      </c>
      <c r="MYG233" s="556" t="s">
        <v>14</v>
      </c>
      <c r="MYH233" s="556"/>
      <c r="MYI233" s="556"/>
      <c r="MYJ233" s="4">
        <v>0</v>
      </c>
      <c r="MYK233" s="556" t="s">
        <v>14</v>
      </c>
      <c r="MYL233" s="556"/>
      <c r="MYM233" s="556"/>
      <c r="MYN233" s="4">
        <v>0</v>
      </c>
      <c r="MYO233" s="556" t="s">
        <v>14</v>
      </c>
      <c r="MYP233" s="556"/>
      <c r="MYQ233" s="556"/>
      <c r="MYR233" s="4">
        <v>0</v>
      </c>
      <c r="MYS233" s="556" t="s">
        <v>14</v>
      </c>
      <c r="MYT233" s="556"/>
      <c r="MYU233" s="556"/>
      <c r="MYV233" s="4">
        <v>0</v>
      </c>
      <c r="MYW233" s="556" t="s">
        <v>14</v>
      </c>
      <c r="MYX233" s="556"/>
      <c r="MYY233" s="556"/>
      <c r="MYZ233" s="4">
        <v>0</v>
      </c>
      <c r="MZA233" s="556" t="s">
        <v>14</v>
      </c>
      <c r="MZB233" s="556"/>
      <c r="MZC233" s="556"/>
      <c r="MZD233" s="4">
        <v>0</v>
      </c>
      <c r="MZE233" s="556" t="s">
        <v>14</v>
      </c>
      <c r="MZF233" s="556"/>
      <c r="MZG233" s="556"/>
      <c r="MZH233" s="4">
        <v>0</v>
      </c>
      <c r="MZI233" s="556" t="s">
        <v>14</v>
      </c>
      <c r="MZJ233" s="556"/>
      <c r="MZK233" s="556"/>
      <c r="MZL233" s="4">
        <v>0</v>
      </c>
      <c r="MZM233" s="556" t="s">
        <v>14</v>
      </c>
      <c r="MZN233" s="556"/>
      <c r="MZO233" s="556"/>
      <c r="MZP233" s="4">
        <v>0</v>
      </c>
      <c r="MZQ233" s="556" t="s">
        <v>14</v>
      </c>
      <c r="MZR233" s="556"/>
      <c r="MZS233" s="556"/>
      <c r="MZT233" s="4">
        <v>0</v>
      </c>
      <c r="MZU233" s="556" t="s">
        <v>14</v>
      </c>
      <c r="MZV233" s="556"/>
      <c r="MZW233" s="556"/>
      <c r="MZX233" s="4">
        <v>0</v>
      </c>
      <c r="MZY233" s="556" t="s">
        <v>14</v>
      </c>
      <c r="MZZ233" s="556"/>
      <c r="NAA233" s="556"/>
      <c r="NAB233" s="4">
        <v>0</v>
      </c>
      <c r="NAC233" s="556" t="s">
        <v>14</v>
      </c>
      <c r="NAD233" s="556"/>
      <c r="NAE233" s="556"/>
      <c r="NAF233" s="4">
        <v>0</v>
      </c>
      <c r="NAG233" s="556" t="s">
        <v>14</v>
      </c>
      <c r="NAH233" s="556"/>
      <c r="NAI233" s="556"/>
      <c r="NAJ233" s="4">
        <v>0</v>
      </c>
      <c r="NAK233" s="556" t="s">
        <v>14</v>
      </c>
      <c r="NAL233" s="556"/>
      <c r="NAM233" s="556"/>
      <c r="NAN233" s="4">
        <v>0</v>
      </c>
      <c r="NAO233" s="556" t="s">
        <v>14</v>
      </c>
      <c r="NAP233" s="556"/>
      <c r="NAQ233" s="556"/>
      <c r="NAR233" s="4">
        <v>0</v>
      </c>
      <c r="NAS233" s="556" t="s">
        <v>14</v>
      </c>
      <c r="NAT233" s="556"/>
      <c r="NAU233" s="556"/>
      <c r="NAV233" s="4">
        <v>0</v>
      </c>
      <c r="NAW233" s="556" t="s">
        <v>14</v>
      </c>
      <c r="NAX233" s="556"/>
      <c r="NAY233" s="556"/>
      <c r="NAZ233" s="4">
        <v>0</v>
      </c>
      <c r="NBA233" s="556" t="s">
        <v>14</v>
      </c>
      <c r="NBB233" s="556"/>
      <c r="NBC233" s="556"/>
      <c r="NBD233" s="4">
        <v>0</v>
      </c>
      <c r="NBE233" s="556" t="s">
        <v>14</v>
      </c>
      <c r="NBF233" s="556"/>
      <c r="NBG233" s="556"/>
      <c r="NBH233" s="4">
        <v>0</v>
      </c>
      <c r="NBI233" s="556" t="s">
        <v>14</v>
      </c>
      <c r="NBJ233" s="556"/>
      <c r="NBK233" s="556"/>
      <c r="NBL233" s="4">
        <v>0</v>
      </c>
      <c r="NBM233" s="556" t="s">
        <v>14</v>
      </c>
      <c r="NBN233" s="556"/>
      <c r="NBO233" s="556"/>
      <c r="NBP233" s="4">
        <v>0</v>
      </c>
      <c r="NBQ233" s="556" t="s">
        <v>14</v>
      </c>
      <c r="NBR233" s="556"/>
      <c r="NBS233" s="556"/>
      <c r="NBT233" s="4">
        <v>0</v>
      </c>
      <c r="NBU233" s="556" t="s">
        <v>14</v>
      </c>
      <c r="NBV233" s="556"/>
      <c r="NBW233" s="556"/>
      <c r="NBX233" s="4">
        <v>0</v>
      </c>
      <c r="NBY233" s="556" t="s">
        <v>14</v>
      </c>
      <c r="NBZ233" s="556"/>
      <c r="NCA233" s="556"/>
      <c r="NCB233" s="4">
        <v>0</v>
      </c>
      <c r="NCC233" s="556" t="s">
        <v>14</v>
      </c>
      <c r="NCD233" s="556"/>
      <c r="NCE233" s="556"/>
      <c r="NCF233" s="4">
        <v>0</v>
      </c>
      <c r="NCG233" s="556" t="s">
        <v>14</v>
      </c>
      <c r="NCH233" s="556"/>
      <c r="NCI233" s="556"/>
      <c r="NCJ233" s="4">
        <v>0</v>
      </c>
      <c r="NCK233" s="556" t="s">
        <v>14</v>
      </c>
      <c r="NCL233" s="556"/>
      <c r="NCM233" s="556"/>
      <c r="NCN233" s="4">
        <v>0</v>
      </c>
      <c r="NCO233" s="556" t="s">
        <v>14</v>
      </c>
      <c r="NCP233" s="556"/>
      <c r="NCQ233" s="556"/>
      <c r="NCR233" s="4">
        <v>0</v>
      </c>
      <c r="NCS233" s="556" t="s">
        <v>14</v>
      </c>
      <c r="NCT233" s="556"/>
      <c r="NCU233" s="556"/>
      <c r="NCV233" s="4">
        <v>0</v>
      </c>
      <c r="NCW233" s="556" t="s">
        <v>14</v>
      </c>
      <c r="NCX233" s="556"/>
      <c r="NCY233" s="556"/>
      <c r="NCZ233" s="4">
        <v>0</v>
      </c>
      <c r="NDA233" s="556" t="s">
        <v>14</v>
      </c>
      <c r="NDB233" s="556"/>
      <c r="NDC233" s="556"/>
      <c r="NDD233" s="4">
        <v>0</v>
      </c>
      <c r="NDE233" s="556" t="s">
        <v>14</v>
      </c>
      <c r="NDF233" s="556"/>
      <c r="NDG233" s="556"/>
      <c r="NDH233" s="4">
        <v>0</v>
      </c>
      <c r="NDI233" s="556" t="s">
        <v>14</v>
      </c>
      <c r="NDJ233" s="556"/>
      <c r="NDK233" s="556"/>
      <c r="NDL233" s="4">
        <v>0</v>
      </c>
      <c r="NDM233" s="556" t="s">
        <v>14</v>
      </c>
      <c r="NDN233" s="556"/>
      <c r="NDO233" s="556"/>
      <c r="NDP233" s="4">
        <v>0</v>
      </c>
      <c r="NDQ233" s="556" t="s">
        <v>14</v>
      </c>
      <c r="NDR233" s="556"/>
      <c r="NDS233" s="556"/>
      <c r="NDT233" s="4">
        <v>0</v>
      </c>
      <c r="NDU233" s="556" t="s">
        <v>14</v>
      </c>
      <c r="NDV233" s="556"/>
      <c r="NDW233" s="556"/>
      <c r="NDX233" s="4">
        <v>0</v>
      </c>
      <c r="NDY233" s="556" t="s">
        <v>14</v>
      </c>
      <c r="NDZ233" s="556"/>
      <c r="NEA233" s="556"/>
      <c r="NEB233" s="4">
        <v>0</v>
      </c>
      <c r="NEC233" s="556" t="s">
        <v>14</v>
      </c>
      <c r="NED233" s="556"/>
      <c r="NEE233" s="556"/>
      <c r="NEF233" s="4">
        <v>0</v>
      </c>
      <c r="NEG233" s="556" t="s">
        <v>14</v>
      </c>
      <c r="NEH233" s="556"/>
      <c r="NEI233" s="556"/>
      <c r="NEJ233" s="4">
        <v>0</v>
      </c>
      <c r="NEK233" s="556" t="s">
        <v>14</v>
      </c>
      <c r="NEL233" s="556"/>
      <c r="NEM233" s="556"/>
      <c r="NEN233" s="4">
        <v>0</v>
      </c>
      <c r="NEO233" s="556" t="s">
        <v>14</v>
      </c>
      <c r="NEP233" s="556"/>
      <c r="NEQ233" s="556"/>
      <c r="NER233" s="4">
        <v>0</v>
      </c>
      <c r="NES233" s="556" t="s">
        <v>14</v>
      </c>
      <c r="NET233" s="556"/>
      <c r="NEU233" s="556"/>
      <c r="NEV233" s="4">
        <v>0</v>
      </c>
      <c r="NEW233" s="556" t="s">
        <v>14</v>
      </c>
      <c r="NEX233" s="556"/>
      <c r="NEY233" s="556"/>
      <c r="NEZ233" s="4">
        <v>0</v>
      </c>
      <c r="NFA233" s="556" t="s">
        <v>14</v>
      </c>
      <c r="NFB233" s="556"/>
      <c r="NFC233" s="556"/>
      <c r="NFD233" s="4">
        <v>0</v>
      </c>
      <c r="NFE233" s="556" t="s">
        <v>14</v>
      </c>
      <c r="NFF233" s="556"/>
      <c r="NFG233" s="556"/>
      <c r="NFH233" s="4">
        <v>0</v>
      </c>
      <c r="NFI233" s="556" t="s">
        <v>14</v>
      </c>
      <c r="NFJ233" s="556"/>
      <c r="NFK233" s="556"/>
      <c r="NFL233" s="4">
        <v>0</v>
      </c>
      <c r="NFM233" s="556" t="s">
        <v>14</v>
      </c>
      <c r="NFN233" s="556"/>
      <c r="NFO233" s="556"/>
      <c r="NFP233" s="4">
        <v>0</v>
      </c>
      <c r="NFQ233" s="556" t="s">
        <v>14</v>
      </c>
      <c r="NFR233" s="556"/>
      <c r="NFS233" s="556"/>
      <c r="NFT233" s="4">
        <v>0</v>
      </c>
      <c r="NFU233" s="556" t="s">
        <v>14</v>
      </c>
      <c r="NFV233" s="556"/>
      <c r="NFW233" s="556"/>
      <c r="NFX233" s="4">
        <v>0</v>
      </c>
      <c r="NFY233" s="556" t="s">
        <v>14</v>
      </c>
      <c r="NFZ233" s="556"/>
      <c r="NGA233" s="556"/>
      <c r="NGB233" s="4">
        <v>0</v>
      </c>
      <c r="NGC233" s="556" t="s">
        <v>14</v>
      </c>
      <c r="NGD233" s="556"/>
      <c r="NGE233" s="556"/>
      <c r="NGF233" s="4">
        <v>0</v>
      </c>
      <c r="NGG233" s="556" t="s">
        <v>14</v>
      </c>
      <c r="NGH233" s="556"/>
      <c r="NGI233" s="556"/>
      <c r="NGJ233" s="4">
        <v>0</v>
      </c>
      <c r="NGK233" s="556" t="s">
        <v>14</v>
      </c>
      <c r="NGL233" s="556"/>
      <c r="NGM233" s="556"/>
      <c r="NGN233" s="4">
        <v>0</v>
      </c>
      <c r="NGO233" s="556" t="s">
        <v>14</v>
      </c>
      <c r="NGP233" s="556"/>
      <c r="NGQ233" s="556"/>
      <c r="NGR233" s="4">
        <v>0</v>
      </c>
      <c r="NGS233" s="556" t="s">
        <v>14</v>
      </c>
      <c r="NGT233" s="556"/>
      <c r="NGU233" s="556"/>
      <c r="NGV233" s="4">
        <v>0</v>
      </c>
      <c r="NGW233" s="556" t="s">
        <v>14</v>
      </c>
      <c r="NGX233" s="556"/>
      <c r="NGY233" s="556"/>
      <c r="NGZ233" s="4">
        <v>0</v>
      </c>
      <c r="NHA233" s="556" t="s">
        <v>14</v>
      </c>
      <c r="NHB233" s="556"/>
      <c r="NHC233" s="556"/>
      <c r="NHD233" s="4">
        <v>0</v>
      </c>
      <c r="NHE233" s="556" t="s">
        <v>14</v>
      </c>
      <c r="NHF233" s="556"/>
      <c r="NHG233" s="556"/>
      <c r="NHH233" s="4">
        <v>0</v>
      </c>
      <c r="NHI233" s="556" t="s">
        <v>14</v>
      </c>
      <c r="NHJ233" s="556"/>
      <c r="NHK233" s="556"/>
      <c r="NHL233" s="4">
        <v>0</v>
      </c>
      <c r="NHM233" s="556" t="s">
        <v>14</v>
      </c>
      <c r="NHN233" s="556"/>
      <c r="NHO233" s="556"/>
      <c r="NHP233" s="4">
        <v>0</v>
      </c>
      <c r="NHQ233" s="556" t="s">
        <v>14</v>
      </c>
      <c r="NHR233" s="556"/>
      <c r="NHS233" s="556"/>
      <c r="NHT233" s="4">
        <v>0</v>
      </c>
      <c r="NHU233" s="556" t="s">
        <v>14</v>
      </c>
      <c r="NHV233" s="556"/>
      <c r="NHW233" s="556"/>
      <c r="NHX233" s="4">
        <v>0</v>
      </c>
      <c r="NHY233" s="556" t="s">
        <v>14</v>
      </c>
      <c r="NHZ233" s="556"/>
      <c r="NIA233" s="556"/>
      <c r="NIB233" s="4">
        <v>0</v>
      </c>
      <c r="NIC233" s="556" t="s">
        <v>14</v>
      </c>
      <c r="NID233" s="556"/>
      <c r="NIE233" s="556"/>
      <c r="NIF233" s="4">
        <v>0</v>
      </c>
      <c r="NIG233" s="556" t="s">
        <v>14</v>
      </c>
      <c r="NIH233" s="556"/>
      <c r="NII233" s="556"/>
      <c r="NIJ233" s="4">
        <v>0</v>
      </c>
      <c r="NIK233" s="556" t="s">
        <v>14</v>
      </c>
      <c r="NIL233" s="556"/>
      <c r="NIM233" s="556"/>
      <c r="NIN233" s="4">
        <v>0</v>
      </c>
      <c r="NIO233" s="556" t="s">
        <v>14</v>
      </c>
      <c r="NIP233" s="556"/>
      <c r="NIQ233" s="556"/>
      <c r="NIR233" s="4">
        <v>0</v>
      </c>
      <c r="NIS233" s="556" t="s">
        <v>14</v>
      </c>
      <c r="NIT233" s="556"/>
      <c r="NIU233" s="556"/>
      <c r="NIV233" s="4">
        <v>0</v>
      </c>
      <c r="NIW233" s="556" t="s">
        <v>14</v>
      </c>
      <c r="NIX233" s="556"/>
      <c r="NIY233" s="556"/>
      <c r="NIZ233" s="4">
        <v>0</v>
      </c>
      <c r="NJA233" s="556" t="s">
        <v>14</v>
      </c>
      <c r="NJB233" s="556"/>
      <c r="NJC233" s="556"/>
      <c r="NJD233" s="4">
        <v>0</v>
      </c>
      <c r="NJE233" s="556" t="s">
        <v>14</v>
      </c>
      <c r="NJF233" s="556"/>
      <c r="NJG233" s="556"/>
      <c r="NJH233" s="4">
        <v>0</v>
      </c>
      <c r="NJI233" s="556" t="s">
        <v>14</v>
      </c>
      <c r="NJJ233" s="556"/>
      <c r="NJK233" s="556"/>
      <c r="NJL233" s="4">
        <v>0</v>
      </c>
      <c r="NJM233" s="556" t="s">
        <v>14</v>
      </c>
      <c r="NJN233" s="556"/>
      <c r="NJO233" s="556"/>
      <c r="NJP233" s="4">
        <v>0</v>
      </c>
      <c r="NJQ233" s="556" t="s">
        <v>14</v>
      </c>
      <c r="NJR233" s="556"/>
      <c r="NJS233" s="556"/>
      <c r="NJT233" s="4">
        <v>0</v>
      </c>
      <c r="NJU233" s="556" t="s">
        <v>14</v>
      </c>
      <c r="NJV233" s="556"/>
      <c r="NJW233" s="556"/>
      <c r="NJX233" s="4">
        <v>0</v>
      </c>
      <c r="NJY233" s="556" t="s">
        <v>14</v>
      </c>
      <c r="NJZ233" s="556"/>
      <c r="NKA233" s="556"/>
      <c r="NKB233" s="4">
        <v>0</v>
      </c>
      <c r="NKC233" s="556" t="s">
        <v>14</v>
      </c>
      <c r="NKD233" s="556"/>
      <c r="NKE233" s="556"/>
      <c r="NKF233" s="4">
        <v>0</v>
      </c>
      <c r="NKG233" s="556" t="s">
        <v>14</v>
      </c>
      <c r="NKH233" s="556"/>
      <c r="NKI233" s="556"/>
      <c r="NKJ233" s="4">
        <v>0</v>
      </c>
      <c r="NKK233" s="556" t="s">
        <v>14</v>
      </c>
      <c r="NKL233" s="556"/>
      <c r="NKM233" s="556"/>
      <c r="NKN233" s="4">
        <v>0</v>
      </c>
      <c r="NKO233" s="556" t="s">
        <v>14</v>
      </c>
      <c r="NKP233" s="556"/>
      <c r="NKQ233" s="556"/>
      <c r="NKR233" s="4">
        <v>0</v>
      </c>
      <c r="NKS233" s="556" t="s">
        <v>14</v>
      </c>
      <c r="NKT233" s="556"/>
      <c r="NKU233" s="556"/>
      <c r="NKV233" s="4">
        <v>0</v>
      </c>
      <c r="NKW233" s="556" t="s">
        <v>14</v>
      </c>
      <c r="NKX233" s="556"/>
      <c r="NKY233" s="556"/>
      <c r="NKZ233" s="4">
        <v>0</v>
      </c>
      <c r="NLA233" s="556" t="s">
        <v>14</v>
      </c>
      <c r="NLB233" s="556"/>
      <c r="NLC233" s="556"/>
      <c r="NLD233" s="4">
        <v>0</v>
      </c>
      <c r="NLE233" s="556" t="s">
        <v>14</v>
      </c>
      <c r="NLF233" s="556"/>
      <c r="NLG233" s="556"/>
      <c r="NLH233" s="4">
        <v>0</v>
      </c>
      <c r="NLI233" s="556" t="s">
        <v>14</v>
      </c>
      <c r="NLJ233" s="556"/>
      <c r="NLK233" s="556"/>
      <c r="NLL233" s="4">
        <v>0</v>
      </c>
      <c r="NLM233" s="556" t="s">
        <v>14</v>
      </c>
      <c r="NLN233" s="556"/>
      <c r="NLO233" s="556"/>
      <c r="NLP233" s="4">
        <v>0</v>
      </c>
      <c r="NLQ233" s="556" t="s">
        <v>14</v>
      </c>
      <c r="NLR233" s="556"/>
      <c r="NLS233" s="556"/>
      <c r="NLT233" s="4">
        <v>0</v>
      </c>
      <c r="NLU233" s="556" t="s">
        <v>14</v>
      </c>
      <c r="NLV233" s="556"/>
      <c r="NLW233" s="556"/>
      <c r="NLX233" s="4">
        <v>0</v>
      </c>
      <c r="NLY233" s="556" t="s">
        <v>14</v>
      </c>
      <c r="NLZ233" s="556"/>
      <c r="NMA233" s="556"/>
      <c r="NMB233" s="4">
        <v>0</v>
      </c>
      <c r="NMC233" s="556" t="s">
        <v>14</v>
      </c>
      <c r="NMD233" s="556"/>
      <c r="NME233" s="556"/>
      <c r="NMF233" s="4">
        <v>0</v>
      </c>
      <c r="NMG233" s="556" t="s">
        <v>14</v>
      </c>
      <c r="NMH233" s="556"/>
      <c r="NMI233" s="556"/>
      <c r="NMJ233" s="4">
        <v>0</v>
      </c>
      <c r="NMK233" s="556" t="s">
        <v>14</v>
      </c>
      <c r="NML233" s="556"/>
      <c r="NMM233" s="556"/>
      <c r="NMN233" s="4">
        <v>0</v>
      </c>
      <c r="NMO233" s="556" t="s">
        <v>14</v>
      </c>
      <c r="NMP233" s="556"/>
      <c r="NMQ233" s="556"/>
      <c r="NMR233" s="4">
        <v>0</v>
      </c>
      <c r="NMS233" s="556" t="s">
        <v>14</v>
      </c>
      <c r="NMT233" s="556"/>
      <c r="NMU233" s="556"/>
      <c r="NMV233" s="4">
        <v>0</v>
      </c>
      <c r="NMW233" s="556" t="s">
        <v>14</v>
      </c>
      <c r="NMX233" s="556"/>
      <c r="NMY233" s="556"/>
      <c r="NMZ233" s="4">
        <v>0</v>
      </c>
      <c r="NNA233" s="556" t="s">
        <v>14</v>
      </c>
      <c r="NNB233" s="556"/>
      <c r="NNC233" s="556"/>
      <c r="NND233" s="4">
        <v>0</v>
      </c>
      <c r="NNE233" s="556" t="s">
        <v>14</v>
      </c>
      <c r="NNF233" s="556"/>
      <c r="NNG233" s="556"/>
      <c r="NNH233" s="4">
        <v>0</v>
      </c>
      <c r="NNI233" s="556" t="s">
        <v>14</v>
      </c>
      <c r="NNJ233" s="556"/>
      <c r="NNK233" s="556"/>
      <c r="NNL233" s="4">
        <v>0</v>
      </c>
      <c r="NNM233" s="556" t="s">
        <v>14</v>
      </c>
      <c r="NNN233" s="556"/>
      <c r="NNO233" s="556"/>
      <c r="NNP233" s="4">
        <v>0</v>
      </c>
      <c r="NNQ233" s="556" t="s">
        <v>14</v>
      </c>
      <c r="NNR233" s="556"/>
      <c r="NNS233" s="556"/>
      <c r="NNT233" s="4">
        <v>0</v>
      </c>
      <c r="NNU233" s="556" t="s">
        <v>14</v>
      </c>
      <c r="NNV233" s="556"/>
      <c r="NNW233" s="556"/>
      <c r="NNX233" s="4">
        <v>0</v>
      </c>
      <c r="NNY233" s="556" t="s">
        <v>14</v>
      </c>
      <c r="NNZ233" s="556"/>
      <c r="NOA233" s="556"/>
      <c r="NOB233" s="4">
        <v>0</v>
      </c>
      <c r="NOC233" s="556" t="s">
        <v>14</v>
      </c>
      <c r="NOD233" s="556"/>
      <c r="NOE233" s="556"/>
      <c r="NOF233" s="4">
        <v>0</v>
      </c>
      <c r="NOG233" s="556" t="s">
        <v>14</v>
      </c>
      <c r="NOH233" s="556"/>
      <c r="NOI233" s="556"/>
      <c r="NOJ233" s="4">
        <v>0</v>
      </c>
      <c r="NOK233" s="556" t="s">
        <v>14</v>
      </c>
      <c r="NOL233" s="556"/>
      <c r="NOM233" s="556"/>
      <c r="NON233" s="4">
        <v>0</v>
      </c>
      <c r="NOO233" s="556" t="s">
        <v>14</v>
      </c>
      <c r="NOP233" s="556"/>
      <c r="NOQ233" s="556"/>
      <c r="NOR233" s="4">
        <v>0</v>
      </c>
      <c r="NOS233" s="556" t="s">
        <v>14</v>
      </c>
      <c r="NOT233" s="556"/>
      <c r="NOU233" s="556"/>
      <c r="NOV233" s="4">
        <v>0</v>
      </c>
      <c r="NOW233" s="556" t="s">
        <v>14</v>
      </c>
      <c r="NOX233" s="556"/>
      <c r="NOY233" s="556"/>
      <c r="NOZ233" s="4">
        <v>0</v>
      </c>
      <c r="NPA233" s="556" t="s">
        <v>14</v>
      </c>
      <c r="NPB233" s="556"/>
      <c r="NPC233" s="556"/>
      <c r="NPD233" s="4">
        <v>0</v>
      </c>
      <c r="NPE233" s="556" t="s">
        <v>14</v>
      </c>
      <c r="NPF233" s="556"/>
      <c r="NPG233" s="556"/>
      <c r="NPH233" s="4">
        <v>0</v>
      </c>
      <c r="NPI233" s="556" t="s">
        <v>14</v>
      </c>
      <c r="NPJ233" s="556"/>
      <c r="NPK233" s="556"/>
      <c r="NPL233" s="4">
        <v>0</v>
      </c>
      <c r="NPM233" s="556" t="s">
        <v>14</v>
      </c>
      <c r="NPN233" s="556"/>
      <c r="NPO233" s="556"/>
      <c r="NPP233" s="4">
        <v>0</v>
      </c>
      <c r="NPQ233" s="556" t="s">
        <v>14</v>
      </c>
      <c r="NPR233" s="556"/>
      <c r="NPS233" s="556"/>
      <c r="NPT233" s="4">
        <v>0</v>
      </c>
      <c r="NPU233" s="556" t="s">
        <v>14</v>
      </c>
      <c r="NPV233" s="556"/>
      <c r="NPW233" s="556"/>
      <c r="NPX233" s="4">
        <v>0</v>
      </c>
      <c r="NPY233" s="556" t="s">
        <v>14</v>
      </c>
      <c r="NPZ233" s="556"/>
      <c r="NQA233" s="556"/>
      <c r="NQB233" s="4">
        <v>0</v>
      </c>
      <c r="NQC233" s="556" t="s">
        <v>14</v>
      </c>
      <c r="NQD233" s="556"/>
      <c r="NQE233" s="556"/>
      <c r="NQF233" s="4">
        <v>0</v>
      </c>
      <c r="NQG233" s="556" t="s">
        <v>14</v>
      </c>
      <c r="NQH233" s="556"/>
      <c r="NQI233" s="556"/>
      <c r="NQJ233" s="4">
        <v>0</v>
      </c>
      <c r="NQK233" s="556" t="s">
        <v>14</v>
      </c>
      <c r="NQL233" s="556"/>
      <c r="NQM233" s="556"/>
      <c r="NQN233" s="4">
        <v>0</v>
      </c>
      <c r="NQO233" s="556" t="s">
        <v>14</v>
      </c>
      <c r="NQP233" s="556"/>
      <c r="NQQ233" s="556"/>
      <c r="NQR233" s="4">
        <v>0</v>
      </c>
      <c r="NQS233" s="556" t="s">
        <v>14</v>
      </c>
      <c r="NQT233" s="556"/>
      <c r="NQU233" s="556"/>
      <c r="NQV233" s="4">
        <v>0</v>
      </c>
      <c r="NQW233" s="556" t="s">
        <v>14</v>
      </c>
      <c r="NQX233" s="556"/>
      <c r="NQY233" s="556"/>
      <c r="NQZ233" s="4">
        <v>0</v>
      </c>
      <c r="NRA233" s="556" t="s">
        <v>14</v>
      </c>
      <c r="NRB233" s="556"/>
      <c r="NRC233" s="556"/>
      <c r="NRD233" s="4">
        <v>0</v>
      </c>
      <c r="NRE233" s="556" t="s">
        <v>14</v>
      </c>
      <c r="NRF233" s="556"/>
      <c r="NRG233" s="556"/>
      <c r="NRH233" s="4">
        <v>0</v>
      </c>
      <c r="NRI233" s="556" t="s">
        <v>14</v>
      </c>
      <c r="NRJ233" s="556"/>
      <c r="NRK233" s="556"/>
      <c r="NRL233" s="4">
        <v>0</v>
      </c>
      <c r="NRM233" s="556" t="s">
        <v>14</v>
      </c>
      <c r="NRN233" s="556"/>
      <c r="NRO233" s="556"/>
      <c r="NRP233" s="4">
        <v>0</v>
      </c>
      <c r="NRQ233" s="556" t="s">
        <v>14</v>
      </c>
      <c r="NRR233" s="556"/>
      <c r="NRS233" s="556"/>
      <c r="NRT233" s="4">
        <v>0</v>
      </c>
      <c r="NRU233" s="556" t="s">
        <v>14</v>
      </c>
      <c r="NRV233" s="556"/>
      <c r="NRW233" s="556"/>
      <c r="NRX233" s="4">
        <v>0</v>
      </c>
      <c r="NRY233" s="556" t="s">
        <v>14</v>
      </c>
      <c r="NRZ233" s="556"/>
      <c r="NSA233" s="556"/>
      <c r="NSB233" s="4">
        <v>0</v>
      </c>
      <c r="NSC233" s="556" t="s">
        <v>14</v>
      </c>
      <c r="NSD233" s="556"/>
      <c r="NSE233" s="556"/>
      <c r="NSF233" s="4">
        <v>0</v>
      </c>
      <c r="NSG233" s="556" t="s">
        <v>14</v>
      </c>
      <c r="NSH233" s="556"/>
      <c r="NSI233" s="556"/>
      <c r="NSJ233" s="4">
        <v>0</v>
      </c>
      <c r="NSK233" s="556" t="s">
        <v>14</v>
      </c>
      <c r="NSL233" s="556"/>
      <c r="NSM233" s="556"/>
      <c r="NSN233" s="4">
        <v>0</v>
      </c>
      <c r="NSO233" s="556" t="s">
        <v>14</v>
      </c>
      <c r="NSP233" s="556"/>
      <c r="NSQ233" s="556"/>
      <c r="NSR233" s="4">
        <v>0</v>
      </c>
      <c r="NSS233" s="556" t="s">
        <v>14</v>
      </c>
      <c r="NST233" s="556"/>
      <c r="NSU233" s="556"/>
      <c r="NSV233" s="4">
        <v>0</v>
      </c>
      <c r="NSW233" s="556" t="s">
        <v>14</v>
      </c>
      <c r="NSX233" s="556"/>
      <c r="NSY233" s="556"/>
      <c r="NSZ233" s="4">
        <v>0</v>
      </c>
      <c r="NTA233" s="556" t="s">
        <v>14</v>
      </c>
      <c r="NTB233" s="556"/>
      <c r="NTC233" s="556"/>
      <c r="NTD233" s="4">
        <v>0</v>
      </c>
      <c r="NTE233" s="556" t="s">
        <v>14</v>
      </c>
      <c r="NTF233" s="556"/>
      <c r="NTG233" s="556"/>
      <c r="NTH233" s="4">
        <v>0</v>
      </c>
      <c r="NTI233" s="556" t="s">
        <v>14</v>
      </c>
      <c r="NTJ233" s="556"/>
      <c r="NTK233" s="556"/>
      <c r="NTL233" s="4">
        <v>0</v>
      </c>
      <c r="NTM233" s="556" t="s">
        <v>14</v>
      </c>
      <c r="NTN233" s="556"/>
      <c r="NTO233" s="556"/>
      <c r="NTP233" s="4">
        <v>0</v>
      </c>
      <c r="NTQ233" s="556" t="s">
        <v>14</v>
      </c>
      <c r="NTR233" s="556"/>
      <c r="NTS233" s="556"/>
      <c r="NTT233" s="4">
        <v>0</v>
      </c>
      <c r="NTU233" s="556" t="s">
        <v>14</v>
      </c>
      <c r="NTV233" s="556"/>
      <c r="NTW233" s="556"/>
      <c r="NTX233" s="4">
        <v>0</v>
      </c>
      <c r="NTY233" s="556" t="s">
        <v>14</v>
      </c>
      <c r="NTZ233" s="556"/>
      <c r="NUA233" s="556"/>
      <c r="NUB233" s="4">
        <v>0</v>
      </c>
      <c r="NUC233" s="556" t="s">
        <v>14</v>
      </c>
      <c r="NUD233" s="556"/>
      <c r="NUE233" s="556"/>
      <c r="NUF233" s="4">
        <v>0</v>
      </c>
      <c r="NUG233" s="556" t="s">
        <v>14</v>
      </c>
      <c r="NUH233" s="556"/>
      <c r="NUI233" s="556"/>
      <c r="NUJ233" s="4">
        <v>0</v>
      </c>
      <c r="NUK233" s="556" t="s">
        <v>14</v>
      </c>
      <c r="NUL233" s="556"/>
      <c r="NUM233" s="556"/>
      <c r="NUN233" s="4">
        <v>0</v>
      </c>
      <c r="NUO233" s="556" t="s">
        <v>14</v>
      </c>
      <c r="NUP233" s="556"/>
      <c r="NUQ233" s="556"/>
      <c r="NUR233" s="4">
        <v>0</v>
      </c>
      <c r="NUS233" s="556" t="s">
        <v>14</v>
      </c>
      <c r="NUT233" s="556"/>
      <c r="NUU233" s="556"/>
      <c r="NUV233" s="4">
        <v>0</v>
      </c>
      <c r="NUW233" s="556" t="s">
        <v>14</v>
      </c>
      <c r="NUX233" s="556"/>
      <c r="NUY233" s="556"/>
      <c r="NUZ233" s="4">
        <v>0</v>
      </c>
      <c r="NVA233" s="556" t="s">
        <v>14</v>
      </c>
      <c r="NVB233" s="556"/>
      <c r="NVC233" s="556"/>
      <c r="NVD233" s="4">
        <v>0</v>
      </c>
      <c r="NVE233" s="556" t="s">
        <v>14</v>
      </c>
      <c r="NVF233" s="556"/>
      <c r="NVG233" s="556"/>
      <c r="NVH233" s="4">
        <v>0</v>
      </c>
      <c r="NVI233" s="556" t="s">
        <v>14</v>
      </c>
      <c r="NVJ233" s="556"/>
      <c r="NVK233" s="556"/>
      <c r="NVL233" s="4">
        <v>0</v>
      </c>
      <c r="NVM233" s="556" t="s">
        <v>14</v>
      </c>
      <c r="NVN233" s="556"/>
      <c r="NVO233" s="556"/>
      <c r="NVP233" s="4">
        <v>0</v>
      </c>
      <c r="NVQ233" s="556" t="s">
        <v>14</v>
      </c>
      <c r="NVR233" s="556"/>
      <c r="NVS233" s="556"/>
      <c r="NVT233" s="4">
        <v>0</v>
      </c>
      <c r="NVU233" s="556" t="s">
        <v>14</v>
      </c>
      <c r="NVV233" s="556"/>
      <c r="NVW233" s="556"/>
      <c r="NVX233" s="4">
        <v>0</v>
      </c>
      <c r="NVY233" s="556" t="s">
        <v>14</v>
      </c>
      <c r="NVZ233" s="556"/>
      <c r="NWA233" s="556"/>
      <c r="NWB233" s="4">
        <v>0</v>
      </c>
      <c r="NWC233" s="556" t="s">
        <v>14</v>
      </c>
      <c r="NWD233" s="556"/>
      <c r="NWE233" s="556"/>
      <c r="NWF233" s="4">
        <v>0</v>
      </c>
      <c r="NWG233" s="556" t="s">
        <v>14</v>
      </c>
      <c r="NWH233" s="556"/>
      <c r="NWI233" s="556"/>
      <c r="NWJ233" s="4">
        <v>0</v>
      </c>
      <c r="NWK233" s="556" t="s">
        <v>14</v>
      </c>
      <c r="NWL233" s="556"/>
      <c r="NWM233" s="556"/>
      <c r="NWN233" s="4">
        <v>0</v>
      </c>
      <c r="NWO233" s="556" t="s">
        <v>14</v>
      </c>
      <c r="NWP233" s="556"/>
      <c r="NWQ233" s="556"/>
      <c r="NWR233" s="4">
        <v>0</v>
      </c>
      <c r="NWS233" s="556" t="s">
        <v>14</v>
      </c>
      <c r="NWT233" s="556"/>
      <c r="NWU233" s="556"/>
      <c r="NWV233" s="4">
        <v>0</v>
      </c>
      <c r="NWW233" s="556" t="s">
        <v>14</v>
      </c>
      <c r="NWX233" s="556"/>
      <c r="NWY233" s="556"/>
      <c r="NWZ233" s="4">
        <v>0</v>
      </c>
      <c r="NXA233" s="556" t="s">
        <v>14</v>
      </c>
      <c r="NXB233" s="556"/>
      <c r="NXC233" s="556"/>
      <c r="NXD233" s="4">
        <v>0</v>
      </c>
      <c r="NXE233" s="556" t="s">
        <v>14</v>
      </c>
      <c r="NXF233" s="556"/>
      <c r="NXG233" s="556"/>
      <c r="NXH233" s="4">
        <v>0</v>
      </c>
      <c r="NXI233" s="556" t="s">
        <v>14</v>
      </c>
      <c r="NXJ233" s="556"/>
      <c r="NXK233" s="556"/>
      <c r="NXL233" s="4">
        <v>0</v>
      </c>
      <c r="NXM233" s="556" t="s">
        <v>14</v>
      </c>
      <c r="NXN233" s="556"/>
      <c r="NXO233" s="556"/>
      <c r="NXP233" s="4">
        <v>0</v>
      </c>
      <c r="NXQ233" s="556" t="s">
        <v>14</v>
      </c>
      <c r="NXR233" s="556"/>
      <c r="NXS233" s="556"/>
      <c r="NXT233" s="4">
        <v>0</v>
      </c>
      <c r="NXU233" s="556" t="s">
        <v>14</v>
      </c>
      <c r="NXV233" s="556"/>
      <c r="NXW233" s="556"/>
      <c r="NXX233" s="4">
        <v>0</v>
      </c>
      <c r="NXY233" s="556" t="s">
        <v>14</v>
      </c>
      <c r="NXZ233" s="556"/>
      <c r="NYA233" s="556"/>
      <c r="NYB233" s="4">
        <v>0</v>
      </c>
      <c r="NYC233" s="556" t="s">
        <v>14</v>
      </c>
      <c r="NYD233" s="556"/>
      <c r="NYE233" s="556"/>
      <c r="NYF233" s="4">
        <v>0</v>
      </c>
      <c r="NYG233" s="556" t="s">
        <v>14</v>
      </c>
      <c r="NYH233" s="556"/>
      <c r="NYI233" s="556"/>
      <c r="NYJ233" s="4">
        <v>0</v>
      </c>
      <c r="NYK233" s="556" t="s">
        <v>14</v>
      </c>
      <c r="NYL233" s="556"/>
      <c r="NYM233" s="556"/>
      <c r="NYN233" s="4">
        <v>0</v>
      </c>
      <c r="NYO233" s="556" t="s">
        <v>14</v>
      </c>
      <c r="NYP233" s="556"/>
      <c r="NYQ233" s="556"/>
      <c r="NYR233" s="4">
        <v>0</v>
      </c>
      <c r="NYS233" s="556" t="s">
        <v>14</v>
      </c>
      <c r="NYT233" s="556"/>
      <c r="NYU233" s="556"/>
      <c r="NYV233" s="4">
        <v>0</v>
      </c>
      <c r="NYW233" s="556" t="s">
        <v>14</v>
      </c>
      <c r="NYX233" s="556"/>
      <c r="NYY233" s="556"/>
      <c r="NYZ233" s="4">
        <v>0</v>
      </c>
      <c r="NZA233" s="556" t="s">
        <v>14</v>
      </c>
      <c r="NZB233" s="556"/>
      <c r="NZC233" s="556"/>
      <c r="NZD233" s="4">
        <v>0</v>
      </c>
      <c r="NZE233" s="556" t="s">
        <v>14</v>
      </c>
      <c r="NZF233" s="556"/>
      <c r="NZG233" s="556"/>
      <c r="NZH233" s="4">
        <v>0</v>
      </c>
      <c r="NZI233" s="556" t="s">
        <v>14</v>
      </c>
      <c r="NZJ233" s="556"/>
      <c r="NZK233" s="556"/>
      <c r="NZL233" s="4">
        <v>0</v>
      </c>
      <c r="NZM233" s="556" t="s">
        <v>14</v>
      </c>
      <c r="NZN233" s="556"/>
      <c r="NZO233" s="556"/>
      <c r="NZP233" s="4">
        <v>0</v>
      </c>
      <c r="NZQ233" s="556" t="s">
        <v>14</v>
      </c>
      <c r="NZR233" s="556"/>
      <c r="NZS233" s="556"/>
      <c r="NZT233" s="4">
        <v>0</v>
      </c>
      <c r="NZU233" s="556" t="s">
        <v>14</v>
      </c>
      <c r="NZV233" s="556"/>
      <c r="NZW233" s="556"/>
      <c r="NZX233" s="4">
        <v>0</v>
      </c>
      <c r="NZY233" s="556" t="s">
        <v>14</v>
      </c>
      <c r="NZZ233" s="556"/>
      <c r="OAA233" s="556"/>
      <c r="OAB233" s="4">
        <v>0</v>
      </c>
      <c r="OAC233" s="556" t="s">
        <v>14</v>
      </c>
      <c r="OAD233" s="556"/>
      <c r="OAE233" s="556"/>
      <c r="OAF233" s="4">
        <v>0</v>
      </c>
      <c r="OAG233" s="556" t="s">
        <v>14</v>
      </c>
      <c r="OAH233" s="556"/>
      <c r="OAI233" s="556"/>
      <c r="OAJ233" s="4">
        <v>0</v>
      </c>
      <c r="OAK233" s="556" t="s">
        <v>14</v>
      </c>
      <c r="OAL233" s="556"/>
      <c r="OAM233" s="556"/>
      <c r="OAN233" s="4">
        <v>0</v>
      </c>
      <c r="OAO233" s="556" t="s">
        <v>14</v>
      </c>
      <c r="OAP233" s="556"/>
      <c r="OAQ233" s="556"/>
      <c r="OAR233" s="4">
        <v>0</v>
      </c>
      <c r="OAS233" s="556" t="s">
        <v>14</v>
      </c>
      <c r="OAT233" s="556"/>
      <c r="OAU233" s="556"/>
      <c r="OAV233" s="4">
        <v>0</v>
      </c>
      <c r="OAW233" s="556" t="s">
        <v>14</v>
      </c>
      <c r="OAX233" s="556"/>
      <c r="OAY233" s="556"/>
      <c r="OAZ233" s="4">
        <v>0</v>
      </c>
      <c r="OBA233" s="556" t="s">
        <v>14</v>
      </c>
      <c r="OBB233" s="556"/>
      <c r="OBC233" s="556"/>
      <c r="OBD233" s="4">
        <v>0</v>
      </c>
      <c r="OBE233" s="556" t="s">
        <v>14</v>
      </c>
      <c r="OBF233" s="556"/>
      <c r="OBG233" s="556"/>
      <c r="OBH233" s="4">
        <v>0</v>
      </c>
      <c r="OBI233" s="556" t="s">
        <v>14</v>
      </c>
      <c r="OBJ233" s="556"/>
      <c r="OBK233" s="556"/>
      <c r="OBL233" s="4">
        <v>0</v>
      </c>
      <c r="OBM233" s="556" t="s">
        <v>14</v>
      </c>
      <c r="OBN233" s="556"/>
      <c r="OBO233" s="556"/>
      <c r="OBP233" s="4">
        <v>0</v>
      </c>
      <c r="OBQ233" s="556" t="s">
        <v>14</v>
      </c>
      <c r="OBR233" s="556"/>
      <c r="OBS233" s="556"/>
      <c r="OBT233" s="4">
        <v>0</v>
      </c>
      <c r="OBU233" s="556" t="s">
        <v>14</v>
      </c>
      <c r="OBV233" s="556"/>
      <c r="OBW233" s="556"/>
      <c r="OBX233" s="4">
        <v>0</v>
      </c>
      <c r="OBY233" s="556" t="s">
        <v>14</v>
      </c>
      <c r="OBZ233" s="556"/>
      <c r="OCA233" s="556"/>
      <c r="OCB233" s="4">
        <v>0</v>
      </c>
      <c r="OCC233" s="556" t="s">
        <v>14</v>
      </c>
      <c r="OCD233" s="556"/>
      <c r="OCE233" s="556"/>
      <c r="OCF233" s="4">
        <v>0</v>
      </c>
      <c r="OCG233" s="556" t="s">
        <v>14</v>
      </c>
      <c r="OCH233" s="556"/>
      <c r="OCI233" s="556"/>
      <c r="OCJ233" s="4">
        <v>0</v>
      </c>
      <c r="OCK233" s="556" t="s">
        <v>14</v>
      </c>
      <c r="OCL233" s="556"/>
      <c r="OCM233" s="556"/>
      <c r="OCN233" s="4">
        <v>0</v>
      </c>
      <c r="OCO233" s="556" t="s">
        <v>14</v>
      </c>
      <c r="OCP233" s="556"/>
      <c r="OCQ233" s="556"/>
      <c r="OCR233" s="4">
        <v>0</v>
      </c>
      <c r="OCS233" s="556" t="s">
        <v>14</v>
      </c>
      <c r="OCT233" s="556"/>
      <c r="OCU233" s="556"/>
      <c r="OCV233" s="4">
        <v>0</v>
      </c>
      <c r="OCW233" s="556" t="s">
        <v>14</v>
      </c>
      <c r="OCX233" s="556"/>
      <c r="OCY233" s="556"/>
      <c r="OCZ233" s="4">
        <v>0</v>
      </c>
      <c r="ODA233" s="556" t="s">
        <v>14</v>
      </c>
      <c r="ODB233" s="556"/>
      <c r="ODC233" s="556"/>
      <c r="ODD233" s="4">
        <v>0</v>
      </c>
      <c r="ODE233" s="556" t="s">
        <v>14</v>
      </c>
      <c r="ODF233" s="556"/>
      <c r="ODG233" s="556"/>
      <c r="ODH233" s="4">
        <v>0</v>
      </c>
      <c r="ODI233" s="556" t="s">
        <v>14</v>
      </c>
      <c r="ODJ233" s="556"/>
      <c r="ODK233" s="556"/>
      <c r="ODL233" s="4">
        <v>0</v>
      </c>
      <c r="ODM233" s="556" t="s">
        <v>14</v>
      </c>
      <c r="ODN233" s="556"/>
      <c r="ODO233" s="556"/>
      <c r="ODP233" s="4">
        <v>0</v>
      </c>
      <c r="ODQ233" s="556" t="s">
        <v>14</v>
      </c>
      <c r="ODR233" s="556"/>
      <c r="ODS233" s="556"/>
      <c r="ODT233" s="4">
        <v>0</v>
      </c>
      <c r="ODU233" s="556" t="s">
        <v>14</v>
      </c>
      <c r="ODV233" s="556"/>
      <c r="ODW233" s="556"/>
      <c r="ODX233" s="4">
        <v>0</v>
      </c>
      <c r="ODY233" s="556" t="s">
        <v>14</v>
      </c>
      <c r="ODZ233" s="556"/>
      <c r="OEA233" s="556"/>
      <c r="OEB233" s="4">
        <v>0</v>
      </c>
      <c r="OEC233" s="556" t="s">
        <v>14</v>
      </c>
      <c r="OED233" s="556"/>
      <c r="OEE233" s="556"/>
      <c r="OEF233" s="4">
        <v>0</v>
      </c>
      <c r="OEG233" s="556" t="s">
        <v>14</v>
      </c>
      <c r="OEH233" s="556"/>
      <c r="OEI233" s="556"/>
      <c r="OEJ233" s="4">
        <v>0</v>
      </c>
      <c r="OEK233" s="556" t="s">
        <v>14</v>
      </c>
      <c r="OEL233" s="556"/>
      <c r="OEM233" s="556"/>
      <c r="OEN233" s="4">
        <v>0</v>
      </c>
      <c r="OEO233" s="556" t="s">
        <v>14</v>
      </c>
      <c r="OEP233" s="556"/>
      <c r="OEQ233" s="556"/>
      <c r="OER233" s="4">
        <v>0</v>
      </c>
      <c r="OES233" s="556" t="s">
        <v>14</v>
      </c>
      <c r="OET233" s="556"/>
      <c r="OEU233" s="556"/>
      <c r="OEV233" s="4">
        <v>0</v>
      </c>
      <c r="OEW233" s="556" t="s">
        <v>14</v>
      </c>
      <c r="OEX233" s="556"/>
      <c r="OEY233" s="556"/>
      <c r="OEZ233" s="4">
        <v>0</v>
      </c>
      <c r="OFA233" s="556" t="s">
        <v>14</v>
      </c>
      <c r="OFB233" s="556"/>
      <c r="OFC233" s="556"/>
      <c r="OFD233" s="4">
        <v>0</v>
      </c>
      <c r="OFE233" s="556" t="s">
        <v>14</v>
      </c>
      <c r="OFF233" s="556"/>
      <c r="OFG233" s="556"/>
      <c r="OFH233" s="4">
        <v>0</v>
      </c>
      <c r="OFI233" s="556" t="s">
        <v>14</v>
      </c>
      <c r="OFJ233" s="556"/>
      <c r="OFK233" s="556"/>
      <c r="OFL233" s="4">
        <v>0</v>
      </c>
      <c r="OFM233" s="556" t="s">
        <v>14</v>
      </c>
      <c r="OFN233" s="556"/>
      <c r="OFO233" s="556"/>
      <c r="OFP233" s="4">
        <v>0</v>
      </c>
      <c r="OFQ233" s="556" t="s">
        <v>14</v>
      </c>
      <c r="OFR233" s="556"/>
      <c r="OFS233" s="556"/>
      <c r="OFT233" s="4">
        <v>0</v>
      </c>
      <c r="OFU233" s="556" t="s">
        <v>14</v>
      </c>
      <c r="OFV233" s="556"/>
      <c r="OFW233" s="556"/>
      <c r="OFX233" s="4">
        <v>0</v>
      </c>
      <c r="OFY233" s="556" t="s">
        <v>14</v>
      </c>
      <c r="OFZ233" s="556"/>
      <c r="OGA233" s="556"/>
      <c r="OGB233" s="4">
        <v>0</v>
      </c>
      <c r="OGC233" s="556" t="s">
        <v>14</v>
      </c>
      <c r="OGD233" s="556"/>
      <c r="OGE233" s="556"/>
      <c r="OGF233" s="4">
        <v>0</v>
      </c>
      <c r="OGG233" s="556" t="s">
        <v>14</v>
      </c>
      <c r="OGH233" s="556"/>
      <c r="OGI233" s="556"/>
      <c r="OGJ233" s="4">
        <v>0</v>
      </c>
      <c r="OGK233" s="556" t="s">
        <v>14</v>
      </c>
      <c r="OGL233" s="556"/>
      <c r="OGM233" s="556"/>
      <c r="OGN233" s="4">
        <v>0</v>
      </c>
      <c r="OGO233" s="556" t="s">
        <v>14</v>
      </c>
      <c r="OGP233" s="556"/>
      <c r="OGQ233" s="556"/>
      <c r="OGR233" s="4">
        <v>0</v>
      </c>
      <c r="OGS233" s="556" t="s">
        <v>14</v>
      </c>
      <c r="OGT233" s="556"/>
      <c r="OGU233" s="556"/>
      <c r="OGV233" s="4">
        <v>0</v>
      </c>
      <c r="OGW233" s="556" t="s">
        <v>14</v>
      </c>
      <c r="OGX233" s="556"/>
      <c r="OGY233" s="556"/>
      <c r="OGZ233" s="4">
        <v>0</v>
      </c>
      <c r="OHA233" s="556" t="s">
        <v>14</v>
      </c>
      <c r="OHB233" s="556"/>
      <c r="OHC233" s="556"/>
      <c r="OHD233" s="4">
        <v>0</v>
      </c>
      <c r="OHE233" s="556" t="s">
        <v>14</v>
      </c>
      <c r="OHF233" s="556"/>
      <c r="OHG233" s="556"/>
      <c r="OHH233" s="4">
        <v>0</v>
      </c>
      <c r="OHI233" s="556" t="s">
        <v>14</v>
      </c>
      <c r="OHJ233" s="556"/>
      <c r="OHK233" s="556"/>
      <c r="OHL233" s="4">
        <v>0</v>
      </c>
      <c r="OHM233" s="556" t="s">
        <v>14</v>
      </c>
      <c r="OHN233" s="556"/>
      <c r="OHO233" s="556"/>
      <c r="OHP233" s="4">
        <v>0</v>
      </c>
      <c r="OHQ233" s="556" t="s">
        <v>14</v>
      </c>
      <c r="OHR233" s="556"/>
      <c r="OHS233" s="556"/>
      <c r="OHT233" s="4">
        <v>0</v>
      </c>
      <c r="OHU233" s="556" t="s">
        <v>14</v>
      </c>
      <c r="OHV233" s="556"/>
      <c r="OHW233" s="556"/>
      <c r="OHX233" s="4">
        <v>0</v>
      </c>
      <c r="OHY233" s="556" t="s">
        <v>14</v>
      </c>
      <c r="OHZ233" s="556"/>
      <c r="OIA233" s="556"/>
      <c r="OIB233" s="4">
        <v>0</v>
      </c>
      <c r="OIC233" s="556" t="s">
        <v>14</v>
      </c>
      <c r="OID233" s="556"/>
      <c r="OIE233" s="556"/>
      <c r="OIF233" s="4">
        <v>0</v>
      </c>
      <c r="OIG233" s="556" t="s">
        <v>14</v>
      </c>
      <c r="OIH233" s="556"/>
      <c r="OII233" s="556"/>
      <c r="OIJ233" s="4">
        <v>0</v>
      </c>
      <c r="OIK233" s="556" t="s">
        <v>14</v>
      </c>
      <c r="OIL233" s="556"/>
      <c r="OIM233" s="556"/>
      <c r="OIN233" s="4">
        <v>0</v>
      </c>
      <c r="OIO233" s="556" t="s">
        <v>14</v>
      </c>
      <c r="OIP233" s="556"/>
      <c r="OIQ233" s="556"/>
      <c r="OIR233" s="4">
        <v>0</v>
      </c>
      <c r="OIS233" s="556" t="s">
        <v>14</v>
      </c>
      <c r="OIT233" s="556"/>
      <c r="OIU233" s="556"/>
      <c r="OIV233" s="4">
        <v>0</v>
      </c>
      <c r="OIW233" s="556" t="s">
        <v>14</v>
      </c>
      <c r="OIX233" s="556"/>
      <c r="OIY233" s="556"/>
      <c r="OIZ233" s="4">
        <v>0</v>
      </c>
      <c r="OJA233" s="556" t="s">
        <v>14</v>
      </c>
      <c r="OJB233" s="556"/>
      <c r="OJC233" s="556"/>
      <c r="OJD233" s="4">
        <v>0</v>
      </c>
      <c r="OJE233" s="556" t="s">
        <v>14</v>
      </c>
      <c r="OJF233" s="556"/>
      <c r="OJG233" s="556"/>
      <c r="OJH233" s="4">
        <v>0</v>
      </c>
      <c r="OJI233" s="556" t="s">
        <v>14</v>
      </c>
      <c r="OJJ233" s="556"/>
      <c r="OJK233" s="556"/>
      <c r="OJL233" s="4">
        <v>0</v>
      </c>
      <c r="OJM233" s="556" t="s">
        <v>14</v>
      </c>
      <c r="OJN233" s="556"/>
      <c r="OJO233" s="556"/>
      <c r="OJP233" s="4">
        <v>0</v>
      </c>
      <c r="OJQ233" s="556" t="s">
        <v>14</v>
      </c>
      <c r="OJR233" s="556"/>
      <c r="OJS233" s="556"/>
      <c r="OJT233" s="4">
        <v>0</v>
      </c>
      <c r="OJU233" s="556" t="s">
        <v>14</v>
      </c>
      <c r="OJV233" s="556"/>
      <c r="OJW233" s="556"/>
      <c r="OJX233" s="4">
        <v>0</v>
      </c>
      <c r="OJY233" s="556" t="s">
        <v>14</v>
      </c>
      <c r="OJZ233" s="556"/>
      <c r="OKA233" s="556"/>
      <c r="OKB233" s="4">
        <v>0</v>
      </c>
      <c r="OKC233" s="556" t="s">
        <v>14</v>
      </c>
      <c r="OKD233" s="556"/>
      <c r="OKE233" s="556"/>
      <c r="OKF233" s="4">
        <v>0</v>
      </c>
      <c r="OKG233" s="556" t="s">
        <v>14</v>
      </c>
      <c r="OKH233" s="556"/>
      <c r="OKI233" s="556"/>
      <c r="OKJ233" s="4">
        <v>0</v>
      </c>
      <c r="OKK233" s="556" t="s">
        <v>14</v>
      </c>
      <c r="OKL233" s="556"/>
      <c r="OKM233" s="556"/>
      <c r="OKN233" s="4">
        <v>0</v>
      </c>
      <c r="OKO233" s="556" t="s">
        <v>14</v>
      </c>
      <c r="OKP233" s="556"/>
      <c r="OKQ233" s="556"/>
      <c r="OKR233" s="4">
        <v>0</v>
      </c>
      <c r="OKS233" s="556" t="s">
        <v>14</v>
      </c>
      <c r="OKT233" s="556"/>
      <c r="OKU233" s="556"/>
      <c r="OKV233" s="4">
        <v>0</v>
      </c>
      <c r="OKW233" s="556" t="s">
        <v>14</v>
      </c>
      <c r="OKX233" s="556"/>
      <c r="OKY233" s="556"/>
      <c r="OKZ233" s="4">
        <v>0</v>
      </c>
      <c r="OLA233" s="556" t="s">
        <v>14</v>
      </c>
      <c r="OLB233" s="556"/>
      <c r="OLC233" s="556"/>
      <c r="OLD233" s="4">
        <v>0</v>
      </c>
      <c r="OLE233" s="556" t="s">
        <v>14</v>
      </c>
      <c r="OLF233" s="556"/>
      <c r="OLG233" s="556"/>
      <c r="OLH233" s="4">
        <v>0</v>
      </c>
      <c r="OLI233" s="556" t="s">
        <v>14</v>
      </c>
      <c r="OLJ233" s="556"/>
      <c r="OLK233" s="556"/>
      <c r="OLL233" s="4">
        <v>0</v>
      </c>
      <c r="OLM233" s="556" t="s">
        <v>14</v>
      </c>
      <c r="OLN233" s="556"/>
      <c r="OLO233" s="556"/>
      <c r="OLP233" s="4">
        <v>0</v>
      </c>
      <c r="OLQ233" s="556" t="s">
        <v>14</v>
      </c>
      <c r="OLR233" s="556"/>
      <c r="OLS233" s="556"/>
      <c r="OLT233" s="4">
        <v>0</v>
      </c>
      <c r="OLU233" s="556" t="s">
        <v>14</v>
      </c>
      <c r="OLV233" s="556"/>
      <c r="OLW233" s="556"/>
      <c r="OLX233" s="4">
        <v>0</v>
      </c>
      <c r="OLY233" s="556" t="s">
        <v>14</v>
      </c>
      <c r="OLZ233" s="556"/>
      <c r="OMA233" s="556"/>
      <c r="OMB233" s="4">
        <v>0</v>
      </c>
      <c r="OMC233" s="556" t="s">
        <v>14</v>
      </c>
      <c r="OMD233" s="556"/>
      <c r="OME233" s="556"/>
      <c r="OMF233" s="4">
        <v>0</v>
      </c>
      <c r="OMG233" s="556" t="s">
        <v>14</v>
      </c>
      <c r="OMH233" s="556"/>
      <c r="OMI233" s="556"/>
      <c r="OMJ233" s="4">
        <v>0</v>
      </c>
      <c r="OMK233" s="556" t="s">
        <v>14</v>
      </c>
      <c r="OML233" s="556"/>
      <c r="OMM233" s="556"/>
      <c r="OMN233" s="4">
        <v>0</v>
      </c>
      <c r="OMO233" s="556" t="s">
        <v>14</v>
      </c>
      <c r="OMP233" s="556"/>
      <c r="OMQ233" s="556"/>
      <c r="OMR233" s="4">
        <v>0</v>
      </c>
      <c r="OMS233" s="556" t="s">
        <v>14</v>
      </c>
      <c r="OMT233" s="556"/>
      <c r="OMU233" s="556"/>
      <c r="OMV233" s="4">
        <v>0</v>
      </c>
      <c r="OMW233" s="556" t="s">
        <v>14</v>
      </c>
      <c r="OMX233" s="556"/>
      <c r="OMY233" s="556"/>
      <c r="OMZ233" s="4">
        <v>0</v>
      </c>
      <c r="ONA233" s="556" t="s">
        <v>14</v>
      </c>
      <c r="ONB233" s="556"/>
      <c r="ONC233" s="556"/>
      <c r="OND233" s="4">
        <v>0</v>
      </c>
      <c r="ONE233" s="556" t="s">
        <v>14</v>
      </c>
      <c r="ONF233" s="556"/>
      <c r="ONG233" s="556"/>
      <c r="ONH233" s="4">
        <v>0</v>
      </c>
      <c r="ONI233" s="556" t="s">
        <v>14</v>
      </c>
      <c r="ONJ233" s="556"/>
      <c r="ONK233" s="556"/>
      <c r="ONL233" s="4">
        <v>0</v>
      </c>
      <c r="ONM233" s="556" t="s">
        <v>14</v>
      </c>
      <c r="ONN233" s="556"/>
      <c r="ONO233" s="556"/>
      <c r="ONP233" s="4">
        <v>0</v>
      </c>
      <c r="ONQ233" s="556" t="s">
        <v>14</v>
      </c>
      <c r="ONR233" s="556"/>
      <c r="ONS233" s="556"/>
      <c r="ONT233" s="4">
        <v>0</v>
      </c>
      <c r="ONU233" s="556" t="s">
        <v>14</v>
      </c>
      <c r="ONV233" s="556"/>
      <c r="ONW233" s="556"/>
      <c r="ONX233" s="4">
        <v>0</v>
      </c>
      <c r="ONY233" s="556" t="s">
        <v>14</v>
      </c>
      <c r="ONZ233" s="556"/>
      <c r="OOA233" s="556"/>
      <c r="OOB233" s="4">
        <v>0</v>
      </c>
      <c r="OOC233" s="556" t="s">
        <v>14</v>
      </c>
      <c r="OOD233" s="556"/>
      <c r="OOE233" s="556"/>
      <c r="OOF233" s="4">
        <v>0</v>
      </c>
      <c r="OOG233" s="556" t="s">
        <v>14</v>
      </c>
      <c r="OOH233" s="556"/>
      <c r="OOI233" s="556"/>
      <c r="OOJ233" s="4">
        <v>0</v>
      </c>
      <c r="OOK233" s="556" t="s">
        <v>14</v>
      </c>
      <c r="OOL233" s="556"/>
      <c r="OOM233" s="556"/>
      <c r="OON233" s="4">
        <v>0</v>
      </c>
      <c r="OOO233" s="556" t="s">
        <v>14</v>
      </c>
      <c r="OOP233" s="556"/>
      <c r="OOQ233" s="556"/>
      <c r="OOR233" s="4">
        <v>0</v>
      </c>
      <c r="OOS233" s="556" t="s">
        <v>14</v>
      </c>
      <c r="OOT233" s="556"/>
      <c r="OOU233" s="556"/>
      <c r="OOV233" s="4">
        <v>0</v>
      </c>
      <c r="OOW233" s="556" t="s">
        <v>14</v>
      </c>
      <c r="OOX233" s="556"/>
      <c r="OOY233" s="556"/>
      <c r="OOZ233" s="4">
        <v>0</v>
      </c>
      <c r="OPA233" s="556" t="s">
        <v>14</v>
      </c>
      <c r="OPB233" s="556"/>
      <c r="OPC233" s="556"/>
      <c r="OPD233" s="4">
        <v>0</v>
      </c>
      <c r="OPE233" s="556" t="s">
        <v>14</v>
      </c>
      <c r="OPF233" s="556"/>
      <c r="OPG233" s="556"/>
      <c r="OPH233" s="4">
        <v>0</v>
      </c>
      <c r="OPI233" s="556" t="s">
        <v>14</v>
      </c>
      <c r="OPJ233" s="556"/>
      <c r="OPK233" s="556"/>
      <c r="OPL233" s="4">
        <v>0</v>
      </c>
      <c r="OPM233" s="556" t="s">
        <v>14</v>
      </c>
      <c r="OPN233" s="556"/>
      <c r="OPO233" s="556"/>
      <c r="OPP233" s="4">
        <v>0</v>
      </c>
      <c r="OPQ233" s="556" t="s">
        <v>14</v>
      </c>
      <c r="OPR233" s="556"/>
      <c r="OPS233" s="556"/>
      <c r="OPT233" s="4">
        <v>0</v>
      </c>
      <c r="OPU233" s="556" t="s">
        <v>14</v>
      </c>
      <c r="OPV233" s="556"/>
      <c r="OPW233" s="556"/>
      <c r="OPX233" s="4">
        <v>0</v>
      </c>
      <c r="OPY233" s="556" t="s">
        <v>14</v>
      </c>
      <c r="OPZ233" s="556"/>
      <c r="OQA233" s="556"/>
      <c r="OQB233" s="4">
        <v>0</v>
      </c>
      <c r="OQC233" s="556" t="s">
        <v>14</v>
      </c>
      <c r="OQD233" s="556"/>
      <c r="OQE233" s="556"/>
      <c r="OQF233" s="4">
        <v>0</v>
      </c>
      <c r="OQG233" s="556" t="s">
        <v>14</v>
      </c>
      <c r="OQH233" s="556"/>
      <c r="OQI233" s="556"/>
      <c r="OQJ233" s="4">
        <v>0</v>
      </c>
      <c r="OQK233" s="556" t="s">
        <v>14</v>
      </c>
      <c r="OQL233" s="556"/>
      <c r="OQM233" s="556"/>
      <c r="OQN233" s="4">
        <v>0</v>
      </c>
      <c r="OQO233" s="556" t="s">
        <v>14</v>
      </c>
      <c r="OQP233" s="556"/>
      <c r="OQQ233" s="556"/>
      <c r="OQR233" s="4">
        <v>0</v>
      </c>
      <c r="OQS233" s="556" t="s">
        <v>14</v>
      </c>
      <c r="OQT233" s="556"/>
      <c r="OQU233" s="556"/>
      <c r="OQV233" s="4">
        <v>0</v>
      </c>
      <c r="OQW233" s="556" t="s">
        <v>14</v>
      </c>
      <c r="OQX233" s="556"/>
      <c r="OQY233" s="556"/>
      <c r="OQZ233" s="4">
        <v>0</v>
      </c>
      <c r="ORA233" s="556" t="s">
        <v>14</v>
      </c>
      <c r="ORB233" s="556"/>
      <c r="ORC233" s="556"/>
      <c r="ORD233" s="4">
        <v>0</v>
      </c>
      <c r="ORE233" s="556" t="s">
        <v>14</v>
      </c>
      <c r="ORF233" s="556"/>
      <c r="ORG233" s="556"/>
      <c r="ORH233" s="4">
        <v>0</v>
      </c>
      <c r="ORI233" s="556" t="s">
        <v>14</v>
      </c>
      <c r="ORJ233" s="556"/>
      <c r="ORK233" s="556"/>
      <c r="ORL233" s="4">
        <v>0</v>
      </c>
      <c r="ORM233" s="556" t="s">
        <v>14</v>
      </c>
      <c r="ORN233" s="556"/>
      <c r="ORO233" s="556"/>
      <c r="ORP233" s="4">
        <v>0</v>
      </c>
      <c r="ORQ233" s="556" t="s">
        <v>14</v>
      </c>
      <c r="ORR233" s="556"/>
      <c r="ORS233" s="556"/>
      <c r="ORT233" s="4">
        <v>0</v>
      </c>
      <c r="ORU233" s="556" t="s">
        <v>14</v>
      </c>
      <c r="ORV233" s="556"/>
      <c r="ORW233" s="556"/>
      <c r="ORX233" s="4">
        <v>0</v>
      </c>
      <c r="ORY233" s="556" t="s">
        <v>14</v>
      </c>
      <c r="ORZ233" s="556"/>
      <c r="OSA233" s="556"/>
      <c r="OSB233" s="4">
        <v>0</v>
      </c>
      <c r="OSC233" s="556" t="s">
        <v>14</v>
      </c>
      <c r="OSD233" s="556"/>
      <c r="OSE233" s="556"/>
      <c r="OSF233" s="4">
        <v>0</v>
      </c>
      <c r="OSG233" s="556" t="s">
        <v>14</v>
      </c>
      <c r="OSH233" s="556"/>
      <c r="OSI233" s="556"/>
      <c r="OSJ233" s="4">
        <v>0</v>
      </c>
      <c r="OSK233" s="556" t="s">
        <v>14</v>
      </c>
      <c r="OSL233" s="556"/>
      <c r="OSM233" s="556"/>
      <c r="OSN233" s="4">
        <v>0</v>
      </c>
      <c r="OSO233" s="556" t="s">
        <v>14</v>
      </c>
      <c r="OSP233" s="556"/>
      <c r="OSQ233" s="556"/>
      <c r="OSR233" s="4">
        <v>0</v>
      </c>
      <c r="OSS233" s="556" t="s">
        <v>14</v>
      </c>
      <c r="OST233" s="556"/>
      <c r="OSU233" s="556"/>
      <c r="OSV233" s="4">
        <v>0</v>
      </c>
      <c r="OSW233" s="556" t="s">
        <v>14</v>
      </c>
      <c r="OSX233" s="556"/>
      <c r="OSY233" s="556"/>
      <c r="OSZ233" s="4">
        <v>0</v>
      </c>
      <c r="OTA233" s="556" t="s">
        <v>14</v>
      </c>
      <c r="OTB233" s="556"/>
      <c r="OTC233" s="556"/>
      <c r="OTD233" s="4">
        <v>0</v>
      </c>
      <c r="OTE233" s="556" t="s">
        <v>14</v>
      </c>
      <c r="OTF233" s="556"/>
      <c r="OTG233" s="556"/>
      <c r="OTH233" s="4">
        <v>0</v>
      </c>
      <c r="OTI233" s="556" t="s">
        <v>14</v>
      </c>
      <c r="OTJ233" s="556"/>
      <c r="OTK233" s="556"/>
      <c r="OTL233" s="4">
        <v>0</v>
      </c>
      <c r="OTM233" s="556" t="s">
        <v>14</v>
      </c>
      <c r="OTN233" s="556"/>
      <c r="OTO233" s="556"/>
      <c r="OTP233" s="4">
        <v>0</v>
      </c>
      <c r="OTQ233" s="556" t="s">
        <v>14</v>
      </c>
      <c r="OTR233" s="556"/>
      <c r="OTS233" s="556"/>
      <c r="OTT233" s="4">
        <v>0</v>
      </c>
      <c r="OTU233" s="556" t="s">
        <v>14</v>
      </c>
      <c r="OTV233" s="556"/>
      <c r="OTW233" s="556"/>
      <c r="OTX233" s="4">
        <v>0</v>
      </c>
      <c r="OTY233" s="556" t="s">
        <v>14</v>
      </c>
      <c r="OTZ233" s="556"/>
      <c r="OUA233" s="556"/>
      <c r="OUB233" s="4">
        <v>0</v>
      </c>
      <c r="OUC233" s="556" t="s">
        <v>14</v>
      </c>
      <c r="OUD233" s="556"/>
      <c r="OUE233" s="556"/>
      <c r="OUF233" s="4">
        <v>0</v>
      </c>
      <c r="OUG233" s="556" t="s">
        <v>14</v>
      </c>
      <c r="OUH233" s="556"/>
      <c r="OUI233" s="556"/>
      <c r="OUJ233" s="4">
        <v>0</v>
      </c>
      <c r="OUK233" s="556" t="s">
        <v>14</v>
      </c>
      <c r="OUL233" s="556"/>
      <c r="OUM233" s="556"/>
      <c r="OUN233" s="4">
        <v>0</v>
      </c>
      <c r="OUO233" s="556" t="s">
        <v>14</v>
      </c>
      <c r="OUP233" s="556"/>
      <c r="OUQ233" s="556"/>
      <c r="OUR233" s="4">
        <v>0</v>
      </c>
      <c r="OUS233" s="556" t="s">
        <v>14</v>
      </c>
      <c r="OUT233" s="556"/>
      <c r="OUU233" s="556"/>
      <c r="OUV233" s="4">
        <v>0</v>
      </c>
      <c r="OUW233" s="556" t="s">
        <v>14</v>
      </c>
      <c r="OUX233" s="556"/>
      <c r="OUY233" s="556"/>
      <c r="OUZ233" s="4">
        <v>0</v>
      </c>
      <c r="OVA233" s="556" t="s">
        <v>14</v>
      </c>
      <c r="OVB233" s="556"/>
      <c r="OVC233" s="556"/>
      <c r="OVD233" s="4">
        <v>0</v>
      </c>
      <c r="OVE233" s="556" t="s">
        <v>14</v>
      </c>
      <c r="OVF233" s="556"/>
      <c r="OVG233" s="556"/>
      <c r="OVH233" s="4">
        <v>0</v>
      </c>
      <c r="OVI233" s="556" t="s">
        <v>14</v>
      </c>
      <c r="OVJ233" s="556"/>
      <c r="OVK233" s="556"/>
      <c r="OVL233" s="4">
        <v>0</v>
      </c>
      <c r="OVM233" s="556" t="s">
        <v>14</v>
      </c>
      <c r="OVN233" s="556"/>
      <c r="OVO233" s="556"/>
      <c r="OVP233" s="4">
        <v>0</v>
      </c>
      <c r="OVQ233" s="556" t="s">
        <v>14</v>
      </c>
      <c r="OVR233" s="556"/>
      <c r="OVS233" s="556"/>
      <c r="OVT233" s="4">
        <v>0</v>
      </c>
      <c r="OVU233" s="556" t="s">
        <v>14</v>
      </c>
      <c r="OVV233" s="556"/>
      <c r="OVW233" s="556"/>
      <c r="OVX233" s="4">
        <v>0</v>
      </c>
      <c r="OVY233" s="556" t="s">
        <v>14</v>
      </c>
      <c r="OVZ233" s="556"/>
      <c r="OWA233" s="556"/>
      <c r="OWB233" s="4">
        <v>0</v>
      </c>
      <c r="OWC233" s="556" t="s">
        <v>14</v>
      </c>
      <c r="OWD233" s="556"/>
      <c r="OWE233" s="556"/>
      <c r="OWF233" s="4">
        <v>0</v>
      </c>
      <c r="OWG233" s="556" t="s">
        <v>14</v>
      </c>
      <c r="OWH233" s="556"/>
      <c r="OWI233" s="556"/>
      <c r="OWJ233" s="4">
        <v>0</v>
      </c>
      <c r="OWK233" s="556" t="s">
        <v>14</v>
      </c>
      <c r="OWL233" s="556"/>
      <c r="OWM233" s="556"/>
      <c r="OWN233" s="4">
        <v>0</v>
      </c>
      <c r="OWO233" s="556" t="s">
        <v>14</v>
      </c>
      <c r="OWP233" s="556"/>
      <c r="OWQ233" s="556"/>
      <c r="OWR233" s="4">
        <v>0</v>
      </c>
      <c r="OWS233" s="556" t="s">
        <v>14</v>
      </c>
      <c r="OWT233" s="556"/>
      <c r="OWU233" s="556"/>
      <c r="OWV233" s="4">
        <v>0</v>
      </c>
      <c r="OWW233" s="556" t="s">
        <v>14</v>
      </c>
      <c r="OWX233" s="556"/>
      <c r="OWY233" s="556"/>
      <c r="OWZ233" s="4">
        <v>0</v>
      </c>
      <c r="OXA233" s="556" t="s">
        <v>14</v>
      </c>
      <c r="OXB233" s="556"/>
      <c r="OXC233" s="556"/>
      <c r="OXD233" s="4">
        <v>0</v>
      </c>
      <c r="OXE233" s="556" t="s">
        <v>14</v>
      </c>
      <c r="OXF233" s="556"/>
      <c r="OXG233" s="556"/>
      <c r="OXH233" s="4">
        <v>0</v>
      </c>
      <c r="OXI233" s="556" t="s">
        <v>14</v>
      </c>
      <c r="OXJ233" s="556"/>
      <c r="OXK233" s="556"/>
      <c r="OXL233" s="4">
        <v>0</v>
      </c>
      <c r="OXM233" s="556" t="s">
        <v>14</v>
      </c>
      <c r="OXN233" s="556"/>
      <c r="OXO233" s="556"/>
      <c r="OXP233" s="4">
        <v>0</v>
      </c>
      <c r="OXQ233" s="556" t="s">
        <v>14</v>
      </c>
      <c r="OXR233" s="556"/>
      <c r="OXS233" s="556"/>
      <c r="OXT233" s="4">
        <v>0</v>
      </c>
      <c r="OXU233" s="556" t="s">
        <v>14</v>
      </c>
      <c r="OXV233" s="556"/>
      <c r="OXW233" s="556"/>
      <c r="OXX233" s="4">
        <v>0</v>
      </c>
      <c r="OXY233" s="556" t="s">
        <v>14</v>
      </c>
      <c r="OXZ233" s="556"/>
      <c r="OYA233" s="556"/>
      <c r="OYB233" s="4">
        <v>0</v>
      </c>
      <c r="OYC233" s="556" t="s">
        <v>14</v>
      </c>
      <c r="OYD233" s="556"/>
      <c r="OYE233" s="556"/>
      <c r="OYF233" s="4">
        <v>0</v>
      </c>
      <c r="OYG233" s="556" t="s">
        <v>14</v>
      </c>
      <c r="OYH233" s="556"/>
      <c r="OYI233" s="556"/>
      <c r="OYJ233" s="4">
        <v>0</v>
      </c>
      <c r="OYK233" s="556" t="s">
        <v>14</v>
      </c>
      <c r="OYL233" s="556"/>
      <c r="OYM233" s="556"/>
      <c r="OYN233" s="4">
        <v>0</v>
      </c>
      <c r="OYO233" s="556" t="s">
        <v>14</v>
      </c>
      <c r="OYP233" s="556"/>
      <c r="OYQ233" s="556"/>
      <c r="OYR233" s="4">
        <v>0</v>
      </c>
      <c r="OYS233" s="556" t="s">
        <v>14</v>
      </c>
      <c r="OYT233" s="556"/>
      <c r="OYU233" s="556"/>
      <c r="OYV233" s="4">
        <v>0</v>
      </c>
      <c r="OYW233" s="556" t="s">
        <v>14</v>
      </c>
      <c r="OYX233" s="556"/>
      <c r="OYY233" s="556"/>
      <c r="OYZ233" s="4">
        <v>0</v>
      </c>
      <c r="OZA233" s="556" t="s">
        <v>14</v>
      </c>
      <c r="OZB233" s="556"/>
      <c r="OZC233" s="556"/>
      <c r="OZD233" s="4">
        <v>0</v>
      </c>
      <c r="OZE233" s="556" t="s">
        <v>14</v>
      </c>
      <c r="OZF233" s="556"/>
      <c r="OZG233" s="556"/>
      <c r="OZH233" s="4">
        <v>0</v>
      </c>
      <c r="OZI233" s="556" t="s">
        <v>14</v>
      </c>
      <c r="OZJ233" s="556"/>
      <c r="OZK233" s="556"/>
      <c r="OZL233" s="4">
        <v>0</v>
      </c>
      <c r="OZM233" s="556" t="s">
        <v>14</v>
      </c>
      <c r="OZN233" s="556"/>
      <c r="OZO233" s="556"/>
      <c r="OZP233" s="4">
        <v>0</v>
      </c>
      <c r="OZQ233" s="556" t="s">
        <v>14</v>
      </c>
      <c r="OZR233" s="556"/>
      <c r="OZS233" s="556"/>
      <c r="OZT233" s="4">
        <v>0</v>
      </c>
      <c r="OZU233" s="556" t="s">
        <v>14</v>
      </c>
      <c r="OZV233" s="556"/>
      <c r="OZW233" s="556"/>
      <c r="OZX233" s="4">
        <v>0</v>
      </c>
      <c r="OZY233" s="556" t="s">
        <v>14</v>
      </c>
      <c r="OZZ233" s="556"/>
      <c r="PAA233" s="556"/>
      <c r="PAB233" s="4">
        <v>0</v>
      </c>
      <c r="PAC233" s="556" t="s">
        <v>14</v>
      </c>
      <c r="PAD233" s="556"/>
      <c r="PAE233" s="556"/>
      <c r="PAF233" s="4">
        <v>0</v>
      </c>
      <c r="PAG233" s="556" t="s">
        <v>14</v>
      </c>
      <c r="PAH233" s="556"/>
      <c r="PAI233" s="556"/>
      <c r="PAJ233" s="4">
        <v>0</v>
      </c>
      <c r="PAK233" s="556" t="s">
        <v>14</v>
      </c>
      <c r="PAL233" s="556"/>
      <c r="PAM233" s="556"/>
      <c r="PAN233" s="4">
        <v>0</v>
      </c>
      <c r="PAO233" s="556" t="s">
        <v>14</v>
      </c>
      <c r="PAP233" s="556"/>
      <c r="PAQ233" s="556"/>
      <c r="PAR233" s="4">
        <v>0</v>
      </c>
      <c r="PAS233" s="556" t="s">
        <v>14</v>
      </c>
      <c r="PAT233" s="556"/>
      <c r="PAU233" s="556"/>
      <c r="PAV233" s="4">
        <v>0</v>
      </c>
      <c r="PAW233" s="556" t="s">
        <v>14</v>
      </c>
      <c r="PAX233" s="556"/>
      <c r="PAY233" s="556"/>
      <c r="PAZ233" s="4">
        <v>0</v>
      </c>
      <c r="PBA233" s="556" t="s">
        <v>14</v>
      </c>
      <c r="PBB233" s="556"/>
      <c r="PBC233" s="556"/>
      <c r="PBD233" s="4">
        <v>0</v>
      </c>
      <c r="PBE233" s="556" t="s">
        <v>14</v>
      </c>
      <c r="PBF233" s="556"/>
      <c r="PBG233" s="556"/>
      <c r="PBH233" s="4">
        <v>0</v>
      </c>
      <c r="PBI233" s="556" t="s">
        <v>14</v>
      </c>
      <c r="PBJ233" s="556"/>
      <c r="PBK233" s="556"/>
      <c r="PBL233" s="4">
        <v>0</v>
      </c>
      <c r="PBM233" s="556" t="s">
        <v>14</v>
      </c>
      <c r="PBN233" s="556"/>
      <c r="PBO233" s="556"/>
      <c r="PBP233" s="4">
        <v>0</v>
      </c>
      <c r="PBQ233" s="556" t="s">
        <v>14</v>
      </c>
      <c r="PBR233" s="556"/>
      <c r="PBS233" s="556"/>
      <c r="PBT233" s="4">
        <v>0</v>
      </c>
      <c r="PBU233" s="556" t="s">
        <v>14</v>
      </c>
      <c r="PBV233" s="556"/>
      <c r="PBW233" s="556"/>
      <c r="PBX233" s="4">
        <v>0</v>
      </c>
      <c r="PBY233" s="556" t="s">
        <v>14</v>
      </c>
      <c r="PBZ233" s="556"/>
      <c r="PCA233" s="556"/>
      <c r="PCB233" s="4">
        <v>0</v>
      </c>
      <c r="PCC233" s="556" t="s">
        <v>14</v>
      </c>
      <c r="PCD233" s="556"/>
      <c r="PCE233" s="556"/>
      <c r="PCF233" s="4">
        <v>0</v>
      </c>
      <c r="PCG233" s="556" t="s">
        <v>14</v>
      </c>
      <c r="PCH233" s="556"/>
      <c r="PCI233" s="556"/>
      <c r="PCJ233" s="4">
        <v>0</v>
      </c>
      <c r="PCK233" s="556" t="s">
        <v>14</v>
      </c>
      <c r="PCL233" s="556"/>
      <c r="PCM233" s="556"/>
      <c r="PCN233" s="4">
        <v>0</v>
      </c>
      <c r="PCO233" s="556" t="s">
        <v>14</v>
      </c>
      <c r="PCP233" s="556"/>
      <c r="PCQ233" s="556"/>
      <c r="PCR233" s="4">
        <v>0</v>
      </c>
      <c r="PCS233" s="556" t="s">
        <v>14</v>
      </c>
      <c r="PCT233" s="556"/>
      <c r="PCU233" s="556"/>
      <c r="PCV233" s="4">
        <v>0</v>
      </c>
      <c r="PCW233" s="556" t="s">
        <v>14</v>
      </c>
      <c r="PCX233" s="556"/>
      <c r="PCY233" s="556"/>
      <c r="PCZ233" s="4">
        <v>0</v>
      </c>
      <c r="PDA233" s="556" t="s">
        <v>14</v>
      </c>
      <c r="PDB233" s="556"/>
      <c r="PDC233" s="556"/>
      <c r="PDD233" s="4">
        <v>0</v>
      </c>
      <c r="PDE233" s="556" t="s">
        <v>14</v>
      </c>
      <c r="PDF233" s="556"/>
      <c r="PDG233" s="556"/>
      <c r="PDH233" s="4">
        <v>0</v>
      </c>
      <c r="PDI233" s="556" t="s">
        <v>14</v>
      </c>
      <c r="PDJ233" s="556"/>
      <c r="PDK233" s="556"/>
      <c r="PDL233" s="4">
        <v>0</v>
      </c>
      <c r="PDM233" s="556" t="s">
        <v>14</v>
      </c>
      <c r="PDN233" s="556"/>
      <c r="PDO233" s="556"/>
      <c r="PDP233" s="4">
        <v>0</v>
      </c>
      <c r="PDQ233" s="556" t="s">
        <v>14</v>
      </c>
      <c r="PDR233" s="556"/>
      <c r="PDS233" s="556"/>
      <c r="PDT233" s="4">
        <v>0</v>
      </c>
      <c r="PDU233" s="556" t="s">
        <v>14</v>
      </c>
      <c r="PDV233" s="556"/>
      <c r="PDW233" s="556"/>
      <c r="PDX233" s="4">
        <v>0</v>
      </c>
      <c r="PDY233" s="556" t="s">
        <v>14</v>
      </c>
      <c r="PDZ233" s="556"/>
      <c r="PEA233" s="556"/>
      <c r="PEB233" s="4">
        <v>0</v>
      </c>
      <c r="PEC233" s="556" t="s">
        <v>14</v>
      </c>
      <c r="PED233" s="556"/>
      <c r="PEE233" s="556"/>
      <c r="PEF233" s="4">
        <v>0</v>
      </c>
      <c r="PEG233" s="556" t="s">
        <v>14</v>
      </c>
      <c r="PEH233" s="556"/>
      <c r="PEI233" s="556"/>
      <c r="PEJ233" s="4">
        <v>0</v>
      </c>
      <c r="PEK233" s="556" t="s">
        <v>14</v>
      </c>
      <c r="PEL233" s="556"/>
      <c r="PEM233" s="556"/>
      <c r="PEN233" s="4">
        <v>0</v>
      </c>
      <c r="PEO233" s="556" t="s">
        <v>14</v>
      </c>
      <c r="PEP233" s="556"/>
      <c r="PEQ233" s="556"/>
      <c r="PER233" s="4">
        <v>0</v>
      </c>
      <c r="PES233" s="556" t="s">
        <v>14</v>
      </c>
      <c r="PET233" s="556"/>
      <c r="PEU233" s="556"/>
      <c r="PEV233" s="4">
        <v>0</v>
      </c>
      <c r="PEW233" s="556" t="s">
        <v>14</v>
      </c>
      <c r="PEX233" s="556"/>
      <c r="PEY233" s="556"/>
      <c r="PEZ233" s="4">
        <v>0</v>
      </c>
      <c r="PFA233" s="556" t="s">
        <v>14</v>
      </c>
      <c r="PFB233" s="556"/>
      <c r="PFC233" s="556"/>
      <c r="PFD233" s="4">
        <v>0</v>
      </c>
      <c r="PFE233" s="556" t="s">
        <v>14</v>
      </c>
      <c r="PFF233" s="556"/>
      <c r="PFG233" s="556"/>
      <c r="PFH233" s="4">
        <v>0</v>
      </c>
      <c r="PFI233" s="556" t="s">
        <v>14</v>
      </c>
      <c r="PFJ233" s="556"/>
      <c r="PFK233" s="556"/>
      <c r="PFL233" s="4">
        <v>0</v>
      </c>
      <c r="PFM233" s="556" t="s">
        <v>14</v>
      </c>
      <c r="PFN233" s="556"/>
      <c r="PFO233" s="556"/>
      <c r="PFP233" s="4">
        <v>0</v>
      </c>
      <c r="PFQ233" s="556" t="s">
        <v>14</v>
      </c>
      <c r="PFR233" s="556"/>
      <c r="PFS233" s="556"/>
      <c r="PFT233" s="4">
        <v>0</v>
      </c>
      <c r="PFU233" s="556" t="s">
        <v>14</v>
      </c>
      <c r="PFV233" s="556"/>
      <c r="PFW233" s="556"/>
      <c r="PFX233" s="4">
        <v>0</v>
      </c>
      <c r="PFY233" s="556" t="s">
        <v>14</v>
      </c>
      <c r="PFZ233" s="556"/>
      <c r="PGA233" s="556"/>
      <c r="PGB233" s="4">
        <v>0</v>
      </c>
      <c r="PGC233" s="556" t="s">
        <v>14</v>
      </c>
      <c r="PGD233" s="556"/>
      <c r="PGE233" s="556"/>
      <c r="PGF233" s="4">
        <v>0</v>
      </c>
      <c r="PGG233" s="556" t="s">
        <v>14</v>
      </c>
      <c r="PGH233" s="556"/>
      <c r="PGI233" s="556"/>
      <c r="PGJ233" s="4">
        <v>0</v>
      </c>
      <c r="PGK233" s="556" t="s">
        <v>14</v>
      </c>
      <c r="PGL233" s="556"/>
      <c r="PGM233" s="556"/>
      <c r="PGN233" s="4">
        <v>0</v>
      </c>
      <c r="PGO233" s="556" t="s">
        <v>14</v>
      </c>
      <c r="PGP233" s="556"/>
      <c r="PGQ233" s="556"/>
      <c r="PGR233" s="4">
        <v>0</v>
      </c>
      <c r="PGS233" s="556" t="s">
        <v>14</v>
      </c>
      <c r="PGT233" s="556"/>
      <c r="PGU233" s="556"/>
      <c r="PGV233" s="4">
        <v>0</v>
      </c>
      <c r="PGW233" s="556" t="s">
        <v>14</v>
      </c>
      <c r="PGX233" s="556"/>
      <c r="PGY233" s="556"/>
      <c r="PGZ233" s="4">
        <v>0</v>
      </c>
      <c r="PHA233" s="556" t="s">
        <v>14</v>
      </c>
      <c r="PHB233" s="556"/>
      <c r="PHC233" s="556"/>
      <c r="PHD233" s="4">
        <v>0</v>
      </c>
      <c r="PHE233" s="556" t="s">
        <v>14</v>
      </c>
      <c r="PHF233" s="556"/>
      <c r="PHG233" s="556"/>
      <c r="PHH233" s="4">
        <v>0</v>
      </c>
      <c r="PHI233" s="556" t="s">
        <v>14</v>
      </c>
      <c r="PHJ233" s="556"/>
      <c r="PHK233" s="556"/>
      <c r="PHL233" s="4">
        <v>0</v>
      </c>
      <c r="PHM233" s="556" t="s">
        <v>14</v>
      </c>
      <c r="PHN233" s="556"/>
      <c r="PHO233" s="556"/>
      <c r="PHP233" s="4">
        <v>0</v>
      </c>
      <c r="PHQ233" s="556" t="s">
        <v>14</v>
      </c>
      <c r="PHR233" s="556"/>
      <c r="PHS233" s="556"/>
      <c r="PHT233" s="4">
        <v>0</v>
      </c>
      <c r="PHU233" s="556" t="s">
        <v>14</v>
      </c>
      <c r="PHV233" s="556"/>
      <c r="PHW233" s="556"/>
      <c r="PHX233" s="4">
        <v>0</v>
      </c>
      <c r="PHY233" s="556" t="s">
        <v>14</v>
      </c>
      <c r="PHZ233" s="556"/>
      <c r="PIA233" s="556"/>
      <c r="PIB233" s="4">
        <v>0</v>
      </c>
      <c r="PIC233" s="556" t="s">
        <v>14</v>
      </c>
      <c r="PID233" s="556"/>
      <c r="PIE233" s="556"/>
      <c r="PIF233" s="4">
        <v>0</v>
      </c>
      <c r="PIG233" s="556" t="s">
        <v>14</v>
      </c>
      <c r="PIH233" s="556"/>
      <c r="PII233" s="556"/>
      <c r="PIJ233" s="4">
        <v>0</v>
      </c>
      <c r="PIK233" s="556" t="s">
        <v>14</v>
      </c>
      <c r="PIL233" s="556"/>
      <c r="PIM233" s="556"/>
      <c r="PIN233" s="4">
        <v>0</v>
      </c>
      <c r="PIO233" s="556" t="s">
        <v>14</v>
      </c>
      <c r="PIP233" s="556"/>
      <c r="PIQ233" s="556"/>
      <c r="PIR233" s="4">
        <v>0</v>
      </c>
      <c r="PIS233" s="556" t="s">
        <v>14</v>
      </c>
      <c r="PIT233" s="556"/>
      <c r="PIU233" s="556"/>
      <c r="PIV233" s="4">
        <v>0</v>
      </c>
      <c r="PIW233" s="556" t="s">
        <v>14</v>
      </c>
      <c r="PIX233" s="556"/>
      <c r="PIY233" s="556"/>
      <c r="PIZ233" s="4">
        <v>0</v>
      </c>
      <c r="PJA233" s="556" t="s">
        <v>14</v>
      </c>
      <c r="PJB233" s="556"/>
      <c r="PJC233" s="556"/>
      <c r="PJD233" s="4">
        <v>0</v>
      </c>
      <c r="PJE233" s="556" t="s">
        <v>14</v>
      </c>
      <c r="PJF233" s="556"/>
      <c r="PJG233" s="556"/>
      <c r="PJH233" s="4">
        <v>0</v>
      </c>
      <c r="PJI233" s="556" t="s">
        <v>14</v>
      </c>
      <c r="PJJ233" s="556"/>
      <c r="PJK233" s="556"/>
      <c r="PJL233" s="4">
        <v>0</v>
      </c>
      <c r="PJM233" s="556" t="s">
        <v>14</v>
      </c>
      <c r="PJN233" s="556"/>
      <c r="PJO233" s="556"/>
      <c r="PJP233" s="4">
        <v>0</v>
      </c>
      <c r="PJQ233" s="556" t="s">
        <v>14</v>
      </c>
      <c r="PJR233" s="556"/>
      <c r="PJS233" s="556"/>
      <c r="PJT233" s="4">
        <v>0</v>
      </c>
      <c r="PJU233" s="556" t="s">
        <v>14</v>
      </c>
      <c r="PJV233" s="556"/>
      <c r="PJW233" s="556"/>
      <c r="PJX233" s="4">
        <v>0</v>
      </c>
      <c r="PJY233" s="556" t="s">
        <v>14</v>
      </c>
      <c r="PJZ233" s="556"/>
      <c r="PKA233" s="556"/>
      <c r="PKB233" s="4">
        <v>0</v>
      </c>
      <c r="PKC233" s="556" t="s">
        <v>14</v>
      </c>
      <c r="PKD233" s="556"/>
      <c r="PKE233" s="556"/>
      <c r="PKF233" s="4">
        <v>0</v>
      </c>
      <c r="PKG233" s="556" t="s">
        <v>14</v>
      </c>
      <c r="PKH233" s="556"/>
      <c r="PKI233" s="556"/>
      <c r="PKJ233" s="4">
        <v>0</v>
      </c>
      <c r="PKK233" s="556" t="s">
        <v>14</v>
      </c>
      <c r="PKL233" s="556"/>
      <c r="PKM233" s="556"/>
      <c r="PKN233" s="4">
        <v>0</v>
      </c>
      <c r="PKO233" s="556" t="s">
        <v>14</v>
      </c>
      <c r="PKP233" s="556"/>
      <c r="PKQ233" s="556"/>
      <c r="PKR233" s="4">
        <v>0</v>
      </c>
      <c r="PKS233" s="556" t="s">
        <v>14</v>
      </c>
      <c r="PKT233" s="556"/>
      <c r="PKU233" s="556"/>
      <c r="PKV233" s="4">
        <v>0</v>
      </c>
      <c r="PKW233" s="556" t="s">
        <v>14</v>
      </c>
      <c r="PKX233" s="556"/>
      <c r="PKY233" s="556"/>
      <c r="PKZ233" s="4">
        <v>0</v>
      </c>
      <c r="PLA233" s="556" t="s">
        <v>14</v>
      </c>
      <c r="PLB233" s="556"/>
      <c r="PLC233" s="556"/>
      <c r="PLD233" s="4">
        <v>0</v>
      </c>
      <c r="PLE233" s="556" t="s">
        <v>14</v>
      </c>
      <c r="PLF233" s="556"/>
      <c r="PLG233" s="556"/>
      <c r="PLH233" s="4">
        <v>0</v>
      </c>
      <c r="PLI233" s="556" t="s">
        <v>14</v>
      </c>
      <c r="PLJ233" s="556"/>
      <c r="PLK233" s="556"/>
      <c r="PLL233" s="4">
        <v>0</v>
      </c>
      <c r="PLM233" s="556" t="s">
        <v>14</v>
      </c>
      <c r="PLN233" s="556"/>
      <c r="PLO233" s="556"/>
      <c r="PLP233" s="4">
        <v>0</v>
      </c>
      <c r="PLQ233" s="556" t="s">
        <v>14</v>
      </c>
      <c r="PLR233" s="556"/>
      <c r="PLS233" s="556"/>
      <c r="PLT233" s="4">
        <v>0</v>
      </c>
      <c r="PLU233" s="556" t="s">
        <v>14</v>
      </c>
      <c r="PLV233" s="556"/>
      <c r="PLW233" s="556"/>
      <c r="PLX233" s="4">
        <v>0</v>
      </c>
      <c r="PLY233" s="556" t="s">
        <v>14</v>
      </c>
      <c r="PLZ233" s="556"/>
      <c r="PMA233" s="556"/>
      <c r="PMB233" s="4">
        <v>0</v>
      </c>
      <c r="PMC233" s="556" t="s">
        <v>14</v>
      </c>
      <c r="PMD233" s="556"/>
      <c r="PME233" s="556"/>
      <c r="PMF233" s="4">
        <v>0</v>
      </c>
      <c r="PMG233" s="556" t="s">
        <v>14</v>
      </c>
      <c r="PMH233" s="556"/>
      <c r="PMI233" s="556"/>
      <c r="PMJ233" s="4">
        <v>0</v>
      </c>
      <c r="PMK233" s="556" t="s">
        <v>14</v>
      </c>
      <c r="PML233" s="556"/>
      <c r="PMM233" s="556"/>
      <c r="PMN233" s="4">
        <v>0</v>
      </c>
      <c r="PMO233" s="556" t="s">
        <v>14</v>
      </c>
      <c r="PMP233" s="556"/>
      <c r="PMQ233" s="556"/>
      <c r="PMR233" s="4">
        <v>0</v>
      </c>
      <c r="PMS233" s="556" t="s">
        <v>14</v>
      </c>
      <c r="PMT233" s="556"/>
      <c r="PMU233" s="556"/>
      <c r="PMV233" s="4">
        <v>0</v>
      </c>
      <c r="PMW233" s="556" t="s">
        <v>14</v>
      </c>
      <c r="PMX233" s="556"/>
      <c r="PMY233" s="556"/>
      <c r="PMZ233" s="4">
        <v>0</v>
      </c>
      <c r="PNA233" s="556" t="s">
        <v>14</v>
      </c>
      <c r="PNB233" s="556"/>
      <c r="PNC233" s="556"/>
      <c r="PND233" s="4">
        <v>0</v>
      </c>
      <c r="PNE233" s="556" t="s">
        <v>14</v>
      </c>
      <c r="PNF233" s="556"/>
      <c r="PNG233" s="556"/>
      <c r="PNH233" s="4">
        <v>0</v>
      </c>
      <c r="PNI233" s="556" t="s">
        <v>14</v>
      </c>
      <c r="PNJ233" s="556"/>
      <c r="PNK233" s="556"/>
      <c r="PNL233" s="4">
        <v>0</v>
      </c>
      <c r="PNM233" s="556" t="s">
        <v>14</v>
      </c>
      <c r="PNN233" s="556"/>
      <c r="PNO233" s="556"/>
      <c r="PNP233" s="4">
        <v>0</v>
      </c>
      <c r="PNQ233" s="556" t="s">
        <v>14</v>
      </c>
      <c r="PNR233" s="556"/>
      <c r="PNS233" s="556"/>
      <c r="PNT233" s="4">
        <v>0</v>
      </c>
      <c r="PNU233" s="556" t="s">
        <v>14</v>
      </c>
      <c r="PNV233" s="556"/>
      <c r="PNW233" s="556"/>
      <c r="PNX233" s="4">
        <v>0</v>
      </c>
      <c r="PNY233" s="556" t="s">
        <v>14</v>
      </c>
      <c r="PNZ233" s="556"/>
      <c r="POA233" s="556"/>
      <c r="POB233" s="4">
        <v>0</v>
      </c>
      <c r="POC233" s="556" t="s">
        <v>14</v>
      </c>
      <c r="POD233" s="556"/>
      <c r="POE233" s="556"/>
      <c r="POF233" s="4">
        <v>0</v>
      </c>
      <c r="POG233" s="556" t="s">
        <v>14</v>
      </c>
      <c r="POH233" s="556"/>
      <c r="POI233" s="556"/>
      <c r="POJ233" s="4">
        <v>0</v>
      </c>
      <c r="POK233" s="556" t="s">
        <v>14</v>
      </c>
      <c r="POL233" s="556"/>
      <c r="POM233" s="556"/>
      <c r="PON233" s="4">
        <v>0</v>
      </c>
      <c r="POO233" s="556" t="s">
        <v>14</v>
      </c>
      <c r="POP233" s="556"/>
      <c r="POQ233" s="556"/>
      <c r="POR233" s="4">
        <v>0</v>
      </c>
      <c r="POS233" s="556" t="s">
        <v>14</v>
      </c>
      <c r="POT233" s="556"/>
      <c r="POU233" s="556"/>
      <c r="POV233" s="4">
        <v>0</v>
      </c>
      <c r="POW233" s="556" t="s">
        <v>14</v>
      </c>
      <c r="POX233" s="556"/>
      <c r="POY233" s="556"/>
      <c r="POZ233" s="4">
        <v>0</v>
      </c>
      <c r="PPA233" s="556" t="s">
        <v>14</v>
      </c>
      <c r="PPB233" s="556"/>
      <c r="PPC233" s="556"/>
      <c r="PPD233" s="4">
        <v>0</v>
      </c>
      <c r="PPE233" s="556" t="s">
        <v>14</v>
      </c>
      <c r="PPF233" s="556"/>
      <c r="PPG233" s="556"/>
      <c r="PPH233" s="4">
        <v>0</v>
      </c>
      <c r="PPI233" s="556" t="s">
        <v>14</v>
      </c>
      <c r="PPJ233" s="556"/>
      <c r="PPK233" s="556"/>
      <c r="PPL233" s="4">
        <v>0</v>
      </c>
      <c r="PPM233" s="556" t="s">
        <v>14</v>
      </c>
      <c r="PPN233" s="556"/>
      <c r="PPO233" s="556"/>
      <c r="PPP233" s="4">
        <v>0</v>
      </c>
      <c r="PPQ233" s="556" t="s">
        <v>14</v>
      </c>
      <c r="PPR233" s="556"/>
      <c r="PPS233" s="556"/>
      <c r="PPT233" s="4">
        <v>0</v>
      </c>
      <c r="PPU233" s="556" t="s">
        <v>14</v>
      </c>
      <c r="PPV233" s="556"/>
      <c r="PPW233" s="556"/>
      <c r="PPX233" s="4">
        <v>0</v>
      </c>
      <c r="PPY233" s="556" t="s">
        <v>14</v>
      </c>
      <c r="PPZ233" s="556"/>
      <c r="PQA233" s="556"/>
      <c r="PQB233" s="4">
        <v>0</v>
      </c>
      <c r="PQC233" s="556" t="s">
        <v>14</v>
      </c>
      <c r="PQD233" s="556"/>
      <c r="PQE233" s="556"/>
      <c r="PQF233" s="4">
        <v>0</v>
      </c>
      <c r="PQG233" s="556" t="s">
        <v>14</v>
      </c>
      <c r="PQH233" s="556"/>
      <c r="PQI233" s="556"/>
      <c r="PQJ233" s="4">
        <v>0</v>
      </c>
      <c r="PQK233" s="556" t="s">
        <v>14</v>
      </c>
      <c r="PQL233" s="556"/>
      <c r="PQM233" s="556"/>
      <c r="PQN233" s="4">
        <v>0</v>
      </c>
      <c r="PQO233" s="556" t="s">
        <v>14</v>
      </c>
      <c r="PQP233" s="556"/>
      <c r="PQQ233" s="556"/>
      <c r="PQR233" s="4">
        <v>0</v>
      </c>
      <c r="PQS233" s="556" t="s">
        <v>14</v>
      </c>
      <c r="PQT233" s="556"/>
      <c r="PQU233" s="556"/>
      <c r="PQV233" s="4">
        <v>0</v>
      </c>
      <c r="PQW233" s="556" t="s">
        <v>14</v>
      </c>
      <c r="PQX233" s="556"/>
      <c r="PQY233" s="556"/>
      <c r="PQZ233" s="4">
        <v>0</v>
      </c>
      <c r="PRA233" s="556" t="s">
        <v>14</v>
      </c>
      <c r="PRB233" s="556"/>
      <c r="PRC233" s="556"/>
      <c r="PRD233" s="4">
        <v>0</v>
      </c>
      <c r="PRE233" s="556" t="s">
        <v>14</v>
      </c>
      <c r="PRF233" s="556"/>
      <c r="PRG233" s="556"/>
      <c r="PRH233" s="4">
        <v>0</v>
      </c>
      <c r="PRI233" s="556" t="s">
        <v>14</v>
      </c>
      <c r="PRJ233" s="556"/>
      <c r="PRK233" s="556"/>
      <c r="PRL233" s="4">
        <v>0</v>
      </c>
      <c r="PRM233" s="556" t="s">
        <v>14</v>
      </c>
      <c r="PRN233" s="556"/>
      <c r="PRO233" s="556"/>
      <c r="PRP233" s="4">
        <v>0</v>
      </c>
      <c r="PRQ233" s="556" t="s">
        <v>14</v>
      </c>
      <c r="PRR233" s="556"/>
      <c r="PRS233" s="556"/>
      <c r="PRT233" s="4">
        <v>0</v>
      </c>
      <c r="PRU233" s="556" t="s">
        <v>14</v>
      </c>
      <c r="PRV233" s="556"/>
      <c r="PRW233" s="556"/>
      <c r="PRX233" s="4">
        <v>0</v>
      </c>
      <c r="PRY233" s="556" t="s">
        <v>14</v>
      </c>
      <c r="PRZ233" s="556"/>
      <c r="PSA233" s="556"/>
      <c r="PSB233" s="4">
        <v>0</v>
      </c>
      <c r="PSC233" s="556" t="s">
        <v>14</v>
      </c>
      <c r="PSD233" s="556"/>
      <c r="PSE233" s="556"/>
      <c r="PSF233" s="4">
        <v>0</v>
      </c>
      <c r="PSG233" s="556" t="s">
        <v>14</v>
      </c>
      <c r="PSH233" s="556"/>
      <c r="PSI233" s="556"/>
      <c r="PSJ233" s="4">
        <v>0</v>
      </c>
      <c r="PSK233" s="556" t="s">
        <v>14</v>
      </c>
      <c r="PSL233" s="556"/>
      <c r="PSM233" s="556"/>
      <c r="PSN233" s="4">
        <v>0</v>
      </c>
      <c r="PSO233" s="556" t="s">
        <v>14</v>
      </c>
      <c r="PSP233" s="556"/>
      <c r="PSQ233" s="556"/>
      <c r="PSR233" s="4">
        <v>0</v>
      </c>
      <c r="PSS233" s="556" t="s">
        <v>14</v>
      </c>
      <c r="PST233" s="556"/>
      <c r="PSU233" s="556"/>
      <c r="PSV233" s="4">
        <v>0</v>
      </c>
      <c r="PSW233" s="556" t="s">
        <v>14</v>
      </c>
      <c r="PSX233" s="556"/>
      <c r="PSY233" s="556"/>
      <c r="PSZ233" s="4">
        <v>0</v>
      </c>
      <c r="PTA233" s="556" t="s">
        <v>14</v>
      </c>
      <c r="PTB233" s="556"/>
      <c r="PTC233" s="556"/>
      <c r="PTD233" s="4">
        <v>0</v>
      </c>
      <c r="PTE233" s="556" t="s">
        <v>14</v>
      </c>
      <c r="PTF233" s="556"/>
      <c r="PTG233" s="556"/>
      <c r="PTH233" s="4">
        <v>0</v>
      </c>
      <c r="PTI233" s="556" t="s">
        <v>14</v>
      </c>
      <c r="PTJ233" s="556"/>
      <c r="PTK233" s="556"/>
      <c r="PTL233" s="4">
        <v>0</v>
      </c>
      <c r="PTM233" s="556" t="s">
        <v>14</v>
      </c>
      <c r="PTN233" s="556"/>
      <c r="PTO233" s="556"/>
      <c r="PTP233" s="4">
        <v>0</v>
      </c>
      <c r="PTQ233" s="556" t="s">
        <v>14</v>
      </c>
      <c r="PTR233" s="556"/>
      <c r="PTS233" s="556"/>
      <c r="PTT233" s="4">
        <v>0</v>
      </c>
      <c r="PTU233" s="556" t="s">
        <v>14</v>
      </c>
      <c r="PTV233" s="556"/>
      <c r="PTW233" s="556"/>
      <c r="PTX233" s="4">
        <v>0</v>
      </c>
      <c r="PTY233" s="556" t="s">
        <v>14</v>
      </c>
      <c r="PTZ233" s="556"/>
      <c r="PUA233" s="556"/>
      <c r="PUB233" s="4">
        <v>0</v>
      </c>
      <c r="PUC233" s="556" t="s">
        <v>14</v>
      </c>
      <c r="PUD233" s="556"/>
      <c r="PUE233" s="556"/>
      <c r="PUF233" s="4">
        <v>0</v>
      </c>
      <c r="PUG233" s="556" t="s">
        <v>14</v>
      </c>
      <c r="PUH233" s="556"/>
      <c r="PUI233" s="556"/>
      <c r="PUJ233" s="4">
        <v>0</v>
      </c>
      <c r="PUK233" s="556" t="s">
        <v>14</v>
      </c>
      <c r="PUL233" s="556"/>
      <c r="PUM233" s="556"/>
      <c r="PUN233" s="4">
        <v>0</v>
      </c>
      <c r="PUO233" s="556" t="s">
        <v>14</v>
      </c>
      <c r="PUP233" s="556"/>
      <c r="PUQ233" s="556"/>
      <c r="PUR233" s="4">
        <v>0</v>
      </c>
      <c r="PUS233" s="556" t="s">
        <v>14</v>
      </c>
      <c r="PUT233" s="556"/>
      <c r="PUU233" s="556"/>
      <c r="PUV233" s="4">
        <v>0</v>
      </c>
      <c r="PUW233" s="556" t="s">
        <v>14</v>
      </c>
      <c r="PUX233" s="556"/>
      <c r="PUY233" s="556"/>
      <c r="PUZ233" s="4">
        <v>0</v>
      </c>
      <c r="PVA233" s="556" t="s">
        <v>14</v>
      </c>
      <c r="PVB233" s="556"/>
      <c r="PVC233" s="556"/>
      <c r="PVD233" s="4">
        <v>0</v>
      </c>
      <c r="PVE233" s="556" t="s">
        <v>14</v>
      </c>
      <c r="PVF233" s="556"/>
      <c r="PVG233" s="556"/>
      <c r="PVH233" s="4">
        <v>0</v>
      </c>
      <c r="PVI233" s="556" t="s">
        <v>14</v>
      </c>
      <c r="PVJ233" s="556"/>
      <c r="PVK233" s="556"/>
      <c r="PVL233" s="4">
        <v>0</v>
      </c>
      <c r="PVM233" s="556" t="s">
        <v>14</v>
      </c>
      <c r="PVN233" s="556"/>
      <c r="PVO233" s="556"/>
      <c r="PVP233" s="4">
        <v>0</v>
      </c>
      <c r="PVQ233" s="556" t="s">
        <v>14</v>
      </c>
      <c r="PVR233" s="556"/>
      <c r="PVS233" s="556"/>
      <c r="PVT233" s="4">
        <v>0</v>
      </c>
      <c r="PVU233" s="556" t="s">
        <v>14</v>
      </c>
      <c r="PVV233" s="556"/>
      <c r="PVW233" s="556"/>
      <c r="PVX233" s="4">
        <v>0</v>
      </c>
      <c r="PVY233" s="556" t="s">
        <v>14</v>
      </c>
      <c r="PVZ233" s="556"/>
      <c r="PWA233" s="556"/>
      <c r="PWB233" s="4">
        <v>0</v>
      </c>
      <c r="PWC233" s="556" t="s">
        <v>14</v>
      </c>
      <c r="PWD233" s="556"/>
      <c r="PWE233" s="556"/>
      <c r="PWF233" s="4">
        <v>0</v>
      </c>
      <c r="PWG233" s="556" t="s">
        <v>14</v>
      </c>
      <c r="PWH233" s="556"/>
      <c r="PWI233" s="556"/>
      <c r="PWJ233" s="4">
        <v>0</v>
      </c>
      <c r="PWK233" s="556" t="s">
        <v>14</v>
      </c>
      <c r="PWL233" s="556"/>
      <c r="PWM233" s="556"/>
      <c r="PWN233" s="4">
        <v>0</v>
      </c>
      <c r="PWO233" s="556" t="s">
        <v>14</v>
      </c>
      <c r="PWP233" s="556"/>
      <c r="PWQ233" s="556"/>
      <c r="PWR233" s="4">
        <v>0</v>
      </c>
      <c r="PWS233" s="556" t="s">
        <v>14</v>
      </c>
      <c r="PWT233" s="556"/>
      <c r="PWU233" s="556"/>
      <c r="PWV233" s="4">
        <v>0</v>
      </c>
      <c r="PWW233" s="556" t="s">
        <v>14</v>
      </c>
      <c r="PWX233" s="556"/>
      <c r="PWY233" s="556"/>
      <c r="PWZ233" s="4">
        <v>0</v>
      </c>
      <c r="PXA233" s="556" t="s">
        <v>14</v>
      </c>
      <c r="PXB233" s="556"/>
      <c r="PXC233" s="556"/>
      <c r="PXD233" s="4">
        <v>0</v>
      </c>
      <c r="PXE233" s="556" t="s">
        <v>14</v>
      </c>
      <c r="PXF233" s="556"/>
      <c r="PXG233" s="556"/>
      <c r="PXH233" s="4">
        <v>0</v>
      </c>
      <c r="PXI233" s="556" t="s">
        <v>14</v>
      </c>
      <c r="PXJ233" s="556"/>
      <c r="PXK233" s="556"/>
      <c r="PXL233" s="4">
        <v>0</v>
      </c>
      <c r="PXM233" s="556" t="s">
        <v>14</v>
      </c>
      <c r="PXN233" s="556"/>
      <c r="PXO233" s="556"/>
      <c r="PXP233" s="4">
        <v>0</v>
      </c>
      <c r="PXQ233" s="556" t="s">
        <v>14</v>
      </c>
      <c r="PXR233" s="556"/>
      <c r="PXS233" s="556"/>
      <c r="PXT233" s="4">
        <v>0</v>
      </c>
      <c r="PXU233" s="556" t="s">
        <v>14</v>
      </c>
      <c r="PXV233" s="556"/>
      <c r="PXW233" s="556"/>
      <c r="PXX233" s="4">
        <v>0</v>
      </c>
      <c r="PXY233" s="556" t="s">
        <v>14</v>
      </c>
      <c r="PXZ233" s="556"/>
      <c r="PYA233" s="556"/>
      <c r="PYB233" s="4">
        <v>0</v>
      </c>
      <c r="PYC233" s="556" t="s">
        <v>14</v>
      </c>
      <c r="PYD233" s="556"/>
      <c r="PYE233" s="556"/>
      <c r="PYF233" s="4">
        <v>0</v>
      </c>
      <c r="PYG233" s="556" t="s">
        <v>14</v>
      </c>
      <c r="PYH233" s="556"/>
      <c r="PYI233" s="556"/>
      <c r="PYJ233" s="4">
        <v>0</v>
      </c>
      <c r="PYK233" s="556" t="s">
        <v>14</v>
      </c>
      <c r="PYL233" s="556"/>
      <c r="PYM233" s="556"/>
      <c r="PYN233" s="4">
        <v>0</v>
      </c>
      <c r="PYO233" s="556" t="s">
        <v>14</v>
      </c>
      <c r="PYP233" s="556"/>
      <c r="PYQ233" s="556"/>
      <c r="PYR233" s="4">
        <v>0</v>
      </c>
      <c r="PYS233" s="556" t="s">
        <v>14</v>
      </c>
      <c r="PYT233" s="556"/>
      <c r="PYU233" s="556"/>
      <c r="PYV233" s="4">
        <v>0</v>
      </c>
      <c r="PYW233" s="556" t="s">
        <v>14</v>
      </c>
      <c r="PYX233" s="556"/>
      <c r="PYY233" s="556"/>
      <c r="PYZ233" s="4">
        <v>0</v>
      </c>
      <c r="PZA233" s="556" t="s">
        <v>14</v>
      </c>
      <c r="PZB233" s="556"/>
      <c r="PZC233" s="556"/>
      <c r="PZD233" s="4">
        <v>0</v>
      </c>
      <c r="PZE233" s="556" t="s">
        <v>14</v>
      </c>
      <c r="PZF233" s="556"/>
      <c r="PZG233" s="556"/>
      <c r="PZH233" s="4">
        <v>0</v>
      </c>
      <c r="PZI233" s="556" t="s">
        <v>14</v>
      </c>
      <c r="PZJ233" s="556"/>
      <c r="PZK233" s="556"/>
      <c r="PZL233" s="4">
        <v>0</v>
      </c>
      <c r="PZM233" s="556" t="s">
        <v>14</v>
      </c>
      <c r="PZN233" s="556"/>
      <c r="PZO233" s="556"/>
      <c r="PZP233" s="4">
        <v>0</v>
      </c>
      <c r="PZQ233" s="556" t="s">
        <v>14</v>
      </c>
      <c r="PZR233" s="556"/>
      <c r="PZS233" s="556"/>
      <c r="PZT233" s="4">
        <v>0</v>
      </c>
      <c r="PZU233" s="556" t="s">
        <v>14</v>
      </c>
      <c r="PZV233" s="556"/>
      <c r="PZW233" s="556"/>
      <c r="PZX233" s="4">
        <v>0</v>
      </c>
      <c r="PZY233" s="556" t="s">
        <v>14</v>
      </c>
      <c r="PZZ233" s="556"/>
      <c r="QAA233" s="556"/>
      <c r="QAB233" s="4">
        <v>0</v>
      </c>
      <c r="QAC233" s="556" t="s">
        <v>14</v>
      </c>
      <c r="QAD233" s="556"/>
      <c r="QAE233" s="556"/>
      <c r="QAF233" s="4">
        <v>0</v>
      </c>
      <c r="QAG233" s="556" t="s">
        <v>14</v>
      </c>
      <c r="QAH233" s="556"/>
      <c r="QAI233" s="556"/>
      <c r="QAJ233" s="4">
        <v>0</v>
      </c>
      <c r="QAK233" s="556" t="s">
        <v>14</v>
      </c>
      <c r="QAL233" s="556"/>
      <c r="QAM233" s="556"/>
      <c r="QAN233" s="4">
        <v>0</v>
      </c>
      <c r="QAO233" s="556" t="s">
        <v>14</v>
      </c>
      <c r="QAP233" s="556"/>
      <c r="QAQ233" s="556"/>
      <c r="QAR233" s="4">
        <v>0</v>
      </c>
      <c r="QAS233" s="556" t="s">
        <v>14</v>
      </c>
      <c r="QAT233" s="556"/>
      <c r="QAU233" s="556"/>
      <c r="QAV233" s="4">
        <v>0</v>
      </c>
      <c r="QAW233" s="556" t="s">
        <v>14</v>
      </c>
      <c r="QAX233" s="556"/>
      <c r="QAY233" s="556"/>
      <c r="QAZ233" s="4">
        <v>0</v>
      </c>
      <c r="QBA233" s="556" t="s">
        <v>14</v>
      </c>
      <c r="QBB233" s="556"/>
      <c r="QBC233" s="556"/>
      <c r="QBD233" s="4">
        <v>0</v>
      </c>
      <c r="QBE233" s="556" t="s">
        <v>14</v>
      </c>
      <c r="QBF233" s="556"/>
      <c r="QBG233" s="556"/>
      <c r="QBH233" s="4">
        <v>0</v>
      </c>
      <c r="QBI233" s="556" t="s">
        <v>14</v>
      </c>
      <c r="QBJ233" s="556"/>
      <c r="QBK233" s="556"/>
      <c r="QBL233" s="4">
        <v>0</v>
      </c>
      <c r="QBM233" s="556" t="s">
        <v>14</v>
      </c>
      <c r="QBN233" s="556"/>
      <c r="QBO233" s="556"/>
      <c r="QBP233" s="4">
        <v>0</v>
      </c>
      <c r="QBQ233" s="556" t="s">
        <v>14</v>
      </c>
      <c r="QBR233" s="556"/>
      <c r="QBS233" s="556"/>
      <c r="QBT233" s="4">
        <v>0</v>
      </c>
      <c r="QBU233" s="556" t="s">
        <v>14</v>
      </c>
      <c r="QBV233" s="556"/>
      <c r="QBW233" s="556"/>
      <c r="QBX233" s="4">
        <v>0</v>
      </c>
      <c r="QBY233" s="556" t="s">
        <v>14</v>
      </c>
      <c r="QBZ233" s="556"/>
      <c r="QCA233" s="556"/>
      <c r="QCB233" s="4">
        <v>0</v>
      </c>
      <c r="QCC233" s="556" t="s">
        <v>14</v>
      </c>
      <c r="QCD233" s="556"/>
      <c r="QCE233" s="556"/>
      <c r="QCF233" s="4">
        <v>0</v>
      </c>
      <c r="QCG233" s="556" t="s">
        <v>14</v>
      </c>
      <c r="QCH233" s="556"/>
      <c r="QCI233" s="556"/>
      <c r="QCJ233" s="4">
        <v>0</v>
      </c>
      <c r="QCK233" s="556" t="s">
        <v>14</v>
      </c>
      <c r="QCL233" s="556"/>
      <c r="QCM233" s="556"/>
      <c r="QCN233" s="4">
        <v>0</v>
      </c>
      <c r="QCO233" s="556" t="s">
        <v>14</v>
      </c>
      <c r="QCP233" s="556"/>
      <c r="QCQ233" s="556"/>
      <c r="QCR233" s="4">
        <v>0</v>
      </c>
      <c r="QCS233" s="556" t="s">
        <v>14</v>
      </c>
      <c r="QCT233" s="556"/>
      <c r="QCU233" s="556"/>
      <c r="QCV233" s="4">
        <v>0</v>
      </c>
      <c r="QCW233" s="556" t="s">
        <v>14</v>
      </c>
      <c r="QCX233" s="556"/>
      <c r="QCY233" s="556"/>
      <c r="QCZ233" s="4">
        <v>0</v>
      </c>
      <c r="QDA233" s="556" t="s">
        <v>14</v>
      </c>
      <c r="QDB233" s="556"/>
      <c r="QDC233" s="556"/>
      <c r="QDD233" s="4">
        <v>0</v>
      </c>
      <c r="QDE233" s="556" t="s">
        <v>14</v>
      </c>
      <c r="QDF233" s="556"/>
      <c r="QDG233" s="556"/>
      <c r="QDH233" s="4">
        <v>0</v>
      </c>
      <c r="QDI233" s="556" t="s">
        <v>14</v>
      </c>
      <c r="QDJ233" s="556"/>
      <c r="QDK233" s="556"/>
      <c r="QDL233" s="4">
        <v>0</v>
      </c>
      <c r="QDM233" s="556" t="s">
        <v>14</v>
      </c>
      <c r="QDN233" s="556"/>
      <c r="QDO233" s="556"/>
      <c r="QDP233" s="4">
        <v>0</v>
      </c>
      <c r="QDQ233" s="556" t="s">
        <v>14</v>
      </c>
      <c r="QDR233" s="556"/>
      <c r="QDS233" s="556"/>
      <c r="QDT233" s="4">
        <v>0</v>
      </c>
      <c r="QDU233" s="556" t="s">
        <v>14</v>
      </c>
      <c r="QDV233" s="556"/>
      <c r="QDW233" s="556"/>
      <c r="QDX233" s="4">
        <v>0</v>
      </c>
      <c r="QDY233" s="556" t="s">
        <v>14</v>
      </c>
      <c r="QDZ233" s="556"/>
      <c r="QEA233" s="556"/>
      <c r="QEB233" s="4">
        <v>0</v>
      </c>
      <c r="QEC233" s="556" t="s">
        <v>14</v>
      </c>
      <c r="QED233" s="556"/>
      <c r="QEE233" s="556"/>
      <c r="QEF233" s="4">
        <v>0</v>
      </c>
      <c r="QEG233" s="556" t="s">
        <v>14</v>
      </c>
      <c r="QEH233" s="556"/>
      <c r="QEI233" s="556"/>
      <c r="QEJ233" s="4">
        <v>0</v>
      </c>
      <c r="QEK233" s="556" t="s">
        <v>14</v>
      </c>
      <c r="QEL233" s="556"/>
      <c r="QEM233" s="556"/>
      <c r="QEN233" s="4">
        <v>0</v>
      </c>
      <c r="QEO233" s="556" t="s">
        <v>14</v>
      </c>
      <c r="QEP233" s="556"/>
      <c r="QEQ233" s="556"/>
      <c r="QER233" s="4">
        <v>0</v>
      </c>
      <c r="QES233" s="556" t="s">
        <v>14</v>
      </c>
      <c r="QET233" s="556"/>
      <c r="QEU233" s="556"/>
      <c r="QEV233" s="4">
        <v>0</v>
      </c>
      <c r="QEW233" s="556" t="s">
        <v>14</v>
      </c>
      <c r="QEX233" s="556"/>
      <c r="QEY233" s="556"/>
      <c r="QEZ233" s="4">
        <v>0</v>
      </c>
      <c r="QFA233" s="556" t="s">
        <v>14</v>
      </c>
      <c r="QFB233" s="556"/>
      <c r="QFC233" s="556"/>
      <c r="QFD233" s="4">
        <v>0</v>
      </c>
      <c r="QFE233" s="556" t="s">
        <v>14</v>
      </c>
      <c r="QFF233" s="556"/>
      <c r="QFG233" s="556"/>
      <c r="QFH233" s="4">
        <v>0</v>
      </c>
      <c r="QFI233" s="556" t="s">
        <v>14</v>
      </c>
      <c r="QFJ233" s="556"/>
      <c r="QFK233" s="556"/>
      <c r="QFL233" s="4">
        <v>0</v>
      </c>
      <c r="QFM233" s="556" t="s">
        <v>14</v>
      </c>
      <c r="QFN233" s="556"/>
      <c r="QFO233" s="556"/>
      <c r="QFP233" s="4">
        <v>0</v>
      </c>
      <c r="QFQ233" s="556" t="s">
        <v>14</v>
      </c>
      <c r="QFR233" s="556"/>
      <c r="QFS233" s="556"/>
      <c r="QFT233" s="4">
        <v>0</v>
      </c>
      <c r="QFU233" s="556" t="s">
        <v>14</v>
      </c>
      <c r="QFV233" s="556"/>
      <c r="QFW233" s="556"/>
      <c r="QFX233" s="4">
        <v>0</v>
      </c>
      <c r="QFY233" s="556" t="s">
        <v>14</v>
      </c>
      <c r="QFZ233" s="556"/>
      <c r="QGA233" s="556"/>
      <c r="QGB233" s="4">
        <v>0</v>
      </c>
      <c r="QGC233" s="556" t="s">
        <v>14</v>
      </c>
      <c r="QGD233" s="556"/>
      <c r="QGE233" s="556"/>
      <c r="QGF233" s="4">
        <v>0</v>
      </c>
      <c r="QGG233" s="556" t="s">
        <v>14</v>
      </c>
      <c r="QGH233" s="556"/>
      <c r="QGI233" s="556"/>
      <c r="QGJ233" s="4">
        <v>0</v>
      </c>
      <c r="QGK233" s="556" t="s">
        <v>14</v>
      </c>
      <c r="QGL233" s="556"/>
      <c r="QGM233" s="556"/>
      <c r="QGN233" s="4">
        <v>0</v>
      </c>
      <c r="QGO233" s="556" t="s">
        <v>14</v>
      </c>
      <c r="QGP233" s="556"/>
      <c r="QGQ233" s="556"/>
      <c r="QGR233" s="4">
        <v>0</v>
      </c>
      <c r="QGS233" s="556" t="s">
        <v>14</v>
      </c>
      <c r="QGT233" s="556"/>
      <c r="QGU233" s="556"/>
      <c r="QGV233" s="4">
        <v>0</v>
      </c>
      <c r="QGW233" s="556" t="s">
        <v>14</v>
      </c>
      <c r="QGX233" s="556"/>
      <c r="QGY233" s="556"/>
      <c r="QGZ233" s="4">
        <v>0</v>
      </c>
      <c r="QHA233" s="556" t="s">
        <v>14</v>
      </c>
      <c r="QHB233" s="556"/>
      <c r="QHC233" s="556"/>
      <c r="QHD233" s="4">
        <v>0</v>
      </c>
      <c r="QHE233" s="556" t="s">
        <v>14</v>
      </c>
      <c r="QHF233" s="556"/>
      <c r="QHG233" s="556"/>
      <c r="QHH233" s="4">
        <v>0</v>
      </c>
      <c r="QHI233" s="556" t="s">
        <v>14</v>
      </c>
      <c r="QHJ233" s="556"/>
      <c r="QHK233" s="556"/>
      <c r="QHL233" s="4">
        <v>0</v>
      </c>
      <c r="QHM233" s="556" t="s">
        <v>14</v>
      </c>
      <c r="QHN233" s="556"/>
      <c r="QHO233" s="556"/>
      <c r="QHP233" s="4">
        <v>0</v>
      </c>
      <c r="QHQ233" s="556" t="s">
        <v>14</v>
      </c>
      <c r="QHR233" s="556"/>
      <c r="QHS233" s="556"/>
      <c r="QHT233" s="4">
        <v>0</v>
      </c>
      <c r="QHU233" s="556" t="s">
        <v>14</v>
      </c>
      <c r="QHV233" s="556"/>
      <c r="QHW233" s="556"/>
      <c r="QHX233" s="4">
        <v>0</v>
      </c>
      <c r="QHY233" s="556" t="s">
        <v>14</v>
      </c>
      <c r="QHZ233" s="556"/>
      <c r="QIA233" s="556"/>
      <c r="QIB233" s="4">
        <v>0</v>
      </c>
      <c r="QIC233" s="556" t="s">
        <v>14</v>
      </c>
      <c r="QID233" s="556"/>
      <c r="QIE233" s="556"/>
      <c r="QIF233" s="4">
        <v>0</v>
      </c>
      <c r="QIG233" s="556" t="s">
        <v>14</v>
      </c>
      <c r="QIH233" s="556"/>
      <c r="QII233" s="556"/>
      <c r="QIJ233" s="4">
        <v>0</v>
      </c>
      <c r="QIK233" s="556" t="s">
        <v>14</v>
      </c>
      <c r="QIL233" s="556"/>
      <c r="QIM233" s="556"/>
      <c r="QIN233" s="4">
        <v>0</v>
      </c>
      <c r="QIO233" s="556" t="s">
        <v>14</v>
      </c>
      <c r="QIP233" s="556"/>
      <c r="QIQ233" s="556"/>
      <c r="QIR233" s="4">
        <v>0</v>
      </c>
      <c r="QIS233" s="556" t="s">
        <v>14</v>
      </c>
      <c r="QIT233" s="556"/>
      <c r="QIU233" s="556"/>
      <c r="QIV233" s="4">
        <v>0</v>
      </c>
      <c r="QIW233" s="556" t="s">
        <v>14</v>
      </c>
      <c r="QIX233" s="556"/>
      <c r="QIY233" s="556"/>
      <c r="QIZ233" s="4">
        <v>0</v>
      </c>
      <c r="QJA233" s="556" t="s">
        <v>14</v>
      </c>
      <c r="QJB233" s="556"/>
      <c r="QJC233" s="556"/>
      <c r="QJD233" s="4">
        <v>0</v>
      </c>
      <c r="QJE233" s="556" t="s">
        <v>14</v>
      </c>
      <c r="QJF233" s="556"/>
      <c r="QJG233" s="556"/>
      <c r="QJH233" s="4">
        <v>0</v>
      </c>
      <c r="QJI233" s="556" t="s">
        <v>14</v>
      </c>
      <c r="QJJ233" s="556"/>
      <c r="QJK233" s="556"/>
      <c r="QJL233" s="4">
        <v>0</v>
      </c>
      <c r="QJM233" s="556" t="s">
        <v>14</v>
      </c>
      <c r="QJN233" s="556"/>
      <c r="QJO233" s="556"/>
      <c r="QJP233" s="4">
        <v>0</v>
      </c>
      <c r="QJQ233" s="556" t="s">
        <v>14</v>
      </c>
      <c r="QJR233" s="556"/>
      <c r="QJS233" s="556"/>
      <c r="QJT233" s="4">
        <v>0</v>
      </c>
      <c r="QJU233" s="556" t="s">
        <v>14</v>
      </c>
      <c r="QJV233" s="556"/>
      <c r="QJW233" s="556"/>
      <c r="QJX233" s="4">
        <v>0</v>
      </c>
      <c r="QJY233" s="556" t="s">
        <v>14</v>
      </c>
      <c r="QJZ233" s="556"/>
      <c r="QKA233" s="556"/>
      <c r="QKB233" s="4">
        <v>0</v>
      </c>
      <c r="QKC233" s="556" t="s">
        <v>14</v>
      </c>
      <c r="QKD233" s="556"/>
      <c r="QKE233" s="556"/>
      <c r="QKF233" s="4">
        <v>0</v>
      </c>
      <c r="QKG233" s="556" t="s">
        <v>14</v>
      </c>
      <c r="QKH233" s="556"/>
      <c r="QKI233" s="556"/>
      <c r="QKJ233" s="4">
        <v>0</v>
      </c>
      <c r="QKK233" s="556" t="s">
        <v>14</v>
      </c>
      <c r="QKL233" s="556"/>
      <c r="QKM233" s="556"/>
      <c r="QKN233" s="4">
        <v>0</v>
      </c>
      <c r="QKO233" s="556" t="s">
        <v>14</v>
      </c>
      <c r="QKP233" s="556"/>
      <c r="QKQ233" s="556"/>
      <c r="QKR233" s="4">
        <v>0</v>
      </c>
      <c r="QKS233" s="556" t="s">
        <v>14</v>
      </c>
      <c r="QKT233" s="556"/>
      <c r="QKU233" s="556"/>
      <c r="QKV233" s="4">
        <v>0</v>
      </c>
      <c r="QKW233" s="556" t="s">
        <v>14</v>
      </c>
      <c r="QKX233" s="556"/>
      <c r="QKY233" s="556"/>
      <c r="QKZ233" s="4">
        <v>0</v>
      </c>
      <c r="QLA233" s="556" t="s">
        <v>14</v>
      </c>
      <c r="QLB233" s="556"/>
      <c r="QLC233" s="556"/>
      <c r="QLD233" s="4">
        <v>0</v>
      </c>
      <c r="QLE233" s="556" t="s">
        <v>14</v>
      </c>
      <c r="QLF233" s="556"/>
      <c r="QLG233" s="556"/>
      <c r="QLH233" s="4">
        <v>0</v>
      </c>
      <c r="QLI233" s="556" t="s">
        <v>14</v>
      </c>
      <c r="QLJ233" s="556"/>
      <c r="QLK233" s="556"/>
      <c r="QLL233" s="4">
        <v>0</v>
      </c>
      <c r="QLM233" s="556" t="s">
        <v>14</v>
      </c>
      <c r="QLN233" s="556"/>
      <c r="QLO233" s="556"/>
      <c r="QLP233" s="4">
        <v>0</v>
      </c>
      <c r="QLQ233" s="556" t="s">
        <v>14</v>
      </c>
      <c r="QLR233" s="556"/>
      <c r="QLS233" s="556"/>
      <c r="QLT233" s="4">
        <v>0</v>
      </c>
      <c r="QLU233" s="556" t="s">
        <v>14</v>
      </c>
      <c r="QLV233" s="556"/>
      <c r="QLW233" s="556"/>
      <c r="QLX233" s="4">
        <v>0</v>
      </c>
      <c r="QLY233" s="556" t="s">
        <v>14</v>
      </c>
      <c r="QLZ233" s="556"/>
      <c r="QMA233" s="556"/>
      <c r="QMB233" s="4">
        <v>0</v>
      </c>
      <c r="QMC233" s="556" t="s">
        <v>14</v>
      </c>
      <c r="QMD233" s="556"/>
      <c r="QME233" s="556"/>
      <c r="QMF233" s="4">
        <v>0</v>
      </c>
      <c r="QMG233" s="556" t="s">
        <v>14</v>
      </c>
      <c r="QMH233" s="556"/>
      <c r="QMI233" s="556"/>
      <c r="QMJ233" s="4">
        <v>0</v>
      </c>
      <c r="QMK233" s="556" t="s">
        <v>14</v>
      </c>
      <c r="QML233" s="556"/>
      <c r="QMM233" s="556"/>
      <c r="QMN233" s="4">
        <v>0</v>
      </c>
      <c r="QMO233" s="556" t="s">
        <v>14</v>
      </c>
      <c r="QMP233" s="556"/>
      <c r="QMQ233" s="556"/>
      <c r="QMR233" s="4">
        <v>0</v>
      </c>
      <c r="QMS233" s="556" t="s">
        <v>14</v>
      </c>
      <c r="QMT233" s="556"/>
      <c r="QMU233" s="556"/>
      <c r="QMV233" s="4">
        <v>0</v>
      </c>
      <c r="QMW233" s="556" t="s">
        <v>14</v>
      </c>
      <c r="QMX233" s="556"/>
      <c r="QMY233" s="556"/>
      <c r="QMZ233" s="4">
        <v>0</v>
      </c>
      <c r="QNA233" s="556" t="s">
        <v>14</v>
      </c>
      <c r="QNB233" s="556"/>
      <c r="QNC233" s="556"/>
      <c r="QND233" s="4">
        <v>0</v>
      </c>
      <c r="QNE233" s="556" t="s">
        <v>14</v>
      </c>
      <c r="QNF233" s="556"/>
      <c r="QNG233" s="556"/>
      <c r="QNH233" s="4">
        <v>0</v>
      </c>
      <c r="QNI233" s="556" t="s">
        <v>14</v>
      </c>
      <c r="QNJ233" s="556"/>
      <c r="QNK233" s="556"/>
      <c r="QNL233" s="4">
        <v>0</v>
      </c>
      <c r="QNM233" s="556" t="s">
        <v>14</v>
      </c>
      <c r="QNN233" s="556"/>
      <c r="QNO233" s="556"/>
      <c r="QNP233" s="4">
        <v>0</v>
      </c>
      <c r="QNQ233" s="556" t="s">
        <v>14</v>
      </c>
      <c r="QNR233" s="556"/>
      <c r="QNS233" s="556"/>
      <c r="QNT233" s="4">
        <v>0</v>
      </c>
      <c r="QNU233" s="556" t="s">
        <v>14</v>
      </c>
      <c r="QNV233" s="556"/>
      <c r="QNW233" s="556"/>
      <c r="QNX233" s="4">
        <v>0</v>
      </c>
      <c r="QNY233" s="556" t="s">
        <v>14</v>
      </c>
      <c r="QNZ233" s="556"/>
      <c r="QOA233" s="556"/>
      <c r="QOB233" s="4">
        <v>0</v>
      </c>
      <c r="QOC233" s="556" t="s">
        <v>14</v>
      </c>
      <c r="QOD233" s="556"/>
      <c r="QOE233" s="556"/>
      <c r="QOF233" s="4">
        <v>0</v>
      </c>
      <c r="QOG233" s="556" t="s">
        <v>14</v>
      </c>
      <c r="QOH233" s="556"/>
      <c r="QOI233" s="556"/>
      <c r="QOJ233" s="4">
        <v>0</v>
      </c>
      <c r="QOK233" s="556" t="s">
        <v>14</v>
      </c>
      <c r="QOL233" s="556"/>
      <c r="QOM233" s="556"/>
      <c r="QON233" s="4">
        <v>0</v>
      </c>
      <c r="QOO233" s="556" t="s">
        <v>14</v>
      </c>
      <c r="QOP233" s="556"/>
      <c r="QOQ233" s="556"/>
      <c r="QOR233" s="4">
        <v>0</v>
      </c>
      <c r="QOS233" s="556" t="s">
        <v>14</v>
      </c>
      <c r="QOT233" s="556"/>
      <c r="QOU233" s="556"/>
      <c r="QOV233" s="4">
        <v>0</v>
      </c>
      <c r="QOW233" s="556" t="s">
        <v>14</v>
      </c>
      <c r="QOX233" s="556"/>
      <c r="QOY233" s="556"/>
      <c r="QOZ233" s="4">
        <v>0</v>
      </c>
      <c r="QPA233" s="556" t="s">
        <v>14</v>
      </c>
      <c r="QPB233" s="556"/>
      <c r="QPC233" s="556"/>
      <c r="QPD233" s="4">
        <v>0</v>
      </c>
      <c r="QPE233" s="556" t="s">
        <v>14</v>
      </c>
      <c r="QPF233" s="556"/>
      <c r="QPG233" s="556"/>
      <c r="QPH233" s="4">
        <v>0</v>
      </c>
      <c r="QPI233" s="556" t="s">
        <v>14</v>
      </c>
      <c r="QPJ233" s="556"/>
      <c r="QPK233" s="556"/>
      <c r="QPL233" s="4">
        <v>0</v>
      </c>
      <c r="QPM233" s="556" t="s">
        <v>14</v>
      </c>
      <c r="QPN233" s="556"/>
      <c r="QPO233" s="556"/>
      <c r="QPP233" s="4">
        <v>0</v>
      </c>
      <c r="QPQ233" s="556" t="s">
        <v>14</v>
      </c>
      <c r="QPR233" s="556"/>
      <c r="QPS233" s="556"/>
      <c r="QPT233" s="4">
        <v>0</v>
      </c>
      <c r="QPU233" s="556" t="s">
        <v>14</v>
      </c>
      <c r="QPV233" s="556"/>
      <c r="QPW233" s="556"/>
      <c r="QPX233" s="4">
        <v>0</v>
      </c>
      <c r="QPY233" s="556" t="s">
        <v>14</v>
      </c>
      <c r="QPZ233" s="556"/>
      <c r="QQA233" s="556"/>
      <c r="QQB233" s="4">
        <v>0</v>
      </c>
      <c r="QQC233" s="556" t="s">
        <v>14</v>
      </c>
      <c r="QQD233" s="556"/>
      <c r="QQE233" s="556"/>
      <c r="QQF233" s="4">
        <v>0</v>
      </c>
      <c r="QQG233" s="556" t="s">
        <v>14</v>
      </c>
      <c r="QQH233" s="556"/>
      <c r="QQI233" s="556"/>
      <c r="QQJ233" s="4">
        <v>0</v>
      </c>
      <c r="QQK233" s="556" t="s">
        <v>14</v>
      </c>
      <c r="QQL233" s="556"/>
      <c r="QQM233" s="556"/>
      <c r="QQN233" s="4">
        <v>0</v>
      </c>
      <c r="QQO233" s="556" t="s">
        <v>14</v>
      </c>
      <c r="QQP233" s="556"/>
      <c r="QQQ233" s="556"/>
      <c r="QQR233" s="4">
        <v>0</v>
      </c>
      <c r="QQS233" s="556" t="s">
        <v>14</v>
      </c>
      <c r="QQT233" s="556"/>
      <c r="QQU233" s="556"/>
      <c r="QQV233" s="4">
        <v>0</v>
      </c>
      <c r="QQW233" s="556" t="s">
        <v>14</v>
      </c>
      <c r="QQX233" s="556"/>
      <c r="QQY233" s="556"/>
      <c r="QQZ233" s="4">
        <v>0</v>
      </c>
      <c r="QRA233" s="556" t="s">
        <v>14</v>
      </c>
      <c r="QRB233" s="556"/>
      <c r="QRC233" s="556"/>
      <c r="QRD233" s="4">
        <v>0</v>
      </c>
      <c r="QRE233" s="556" t="s">
        <v>14</v>
      </c>
      <c r="QRF233" s="556"/>
      <c r="QRG233" s="556"/>
      <c r="QRH233" s="4">
        <v>0</v>
      </c>
      <c r="QRI233" s="556" t="s">
        <v>14</v>
      </c>
      <c r="QRJ233" s="556"/>
      <c r="QRK233" s="556"/>
      <c r="QRL233" s="4">
        <v>0</v>
      </c>
      <c r="QRM233" s="556" t="s">
        <v>14</v>
      </c>
      <c r="QRN233" s="556"/>
      <c r="QRO233" s="556"/>
      <c r="QRP233" s="4">
        <v>0</v>
      </c>
      <c r="QRQ233" s="556" t="s">
        <v>14</v>
      </c>
      <c r="QRR233" s="556"/>
      <c r="QRS233" s="556"/>
      <c r="QRT233" s="4">
        <v>0</v>
      </c>
      <c r="QRU233" s="556" t="s">
        <v>14</v>
      </c>
      <c r="QRV233" s="556"/>
      <c r="QRW233" s="556"/>
      <c r="QRX233" s="4">
        <v>0</v>
      </c>
      <c r="QRY233" s="556" t="s">
        <v>14</v>
      </c>
      <c r="QRZ233" s="556"/>
      <c r="QSA233" s="556"/>
      <c r="QSB233" s="4">
        <v>0</v>
      </c>
      <c r="QSC233" s="556" t="s">
        <v>14</v>
      </c>
      <c r="QSD233" s="556"/>
      <c r="QSE233" s="556"/>
      <c r="QSF233" s="4">
        <v>0</v>
      </c>
      <c r="QSG233" s="556" t="s">
        <v>14</v>
      </c>
      <c r="QSH233" s="556"/>
      <c r="QSI233" s="556"/>
      <c r="QSJ233" s="4">
        <v>0</v>
      </c>
      <c r="QSK233" s="556" t="s">
        <v>14</v>
      </c>
      <c r="QSL233" s="556"/>
      <c r="QSM233" s="556"/>
      <c r="QSN233" s="4">
        <v>0</v>
      </c>
      <c r="QSO233" s="556" t="s">
        <v>14</v>
      </c>
      <c r="QSP233" s="556"/>
      <c r="QSQ233" s="556"/>
      <c r="QSR233" s="4">
        <v>0</v>
      </c>
      <c r="QSS233" s="556" t="s">
        <v>14</v>
      </c>
      <c r="QST233" s="556"/>
      <c r="QSU233" s="556"/>
      <c r="QSV233" s="4">
        <v>0</v>
      </c>
      <c r="QSW233" s="556" t="s">
        <v>14</v>
      </c>
      <c r="QSX233" s="556"/>
      <c r="QSY233" s="556"/>
      <c r="QSZ233" s="4">
        <v>0</v>
      </c>
      <c r="QTA233" s="556" t="s">
        <v>14</v>
      </c>
      <c r="QTB233" s="556"/>
      <c r="QTC233" s="556"/>
      <c r="QTD233" s="4">
        <v>0</v>
      </c>
      <c r="QTE233" s="556" t="s">
        <v>14</v>
      </c>
      <c r="QTF233" s="556"/>
      <c r="QTG233" s="556"/>
      <c r="QTH233" s="4">
        <v>0</v>
      </c>
      <c r="QTI233" s="556" t="s">
        <v>14</v>
      </c>
      <c r="QTJ233" s="556"/>
      <c r="QTK233" s="556"/>
      <c r="QTL233" s="4">
        <v>0</v>
      </c>
      <c r="QTM233" s="556" t="s">
        <v>14</v>
      </c>
      <c r="QTN233" s="556"/>
      <c r="QTO233" s="556"/>
      <c r="QTP233" s="4">
        <v>0</v>
      </c>
      <c r="QTQ233" s="556" t="s">
        <v>14</v>
      </c>
      <c r="QTR233" s="556"/>
      <c r="QTS233" s="556"/>
      <c r="QTT233" s="4">
        <v>0</v>
      </c>
      <c r="QTU233" s="556" t="s">
        <v>14</v>
      </c>
      <c r="QTV233" s="556"/>
      <c r="QTW233" s="556"/>
      <c r="QTX233" s="4">
        <v>0</v>
      </c>
      <c r="QTY233" s="556" t="s">
        <v>14</v>
      </c>
      <c r="QTZ233" s="556"/>
      <c r="QUA233" s="556"/>
      <c r="QUB233" s="4">
        <v>0</v>
      </c>
      <c r="QUC233" s="556" t="s">
        <v>14</v>
      </c>
      <c r="QUD233" s="556"/>
      <c r="QUE233" s="556"/>
      <c r="QUF233" s="4">
        <v>0</v>
      </c>
      <c r="QUG233" s="556" t="s">
        <v>14</v>
      </c>
      <c r="QUH233" s="556"/>
      <c r="QUI233" s="556"/>
      <c r="QUJ233" s="4">
        <v>0</v>
      </c>
      <c r="QUK233" s="556" t="s">
        <v>14</v>
      </c>
      <c r="QUL233" s="556"/>
      <c r="QUM233" s="556"/>
      <c r="QUN233" s="4">
        <v>0</v>
      </c>
      <c r="QUO233" s="556" t="s">
        <v>14</v>
      </c>
      <c r="QUP233" s="556"/>
      <c r="QUQ233" s="556"/>
      <c r="QUR233" s="4">
        <v>0</v>
      </c>
      <c r="QUS233" s="556" t="s">
        <v>14</v>
      </c>
      <c r="QUT233" s="556"/>
      <c r="QUU233" s="556"/>
      <c r="QUV233" s="4">
        <v>0</v>
      </c>
      <c r="QUW233" s="556" t="s">
        <v>14</v>
      </c>
      <c r="QUX233" s="556"/>
      <c r="QUY233" s="556"/>
      <c r="QUZ233" s="4">
        <v>0</v>
      </c>
      <c r="QVA233" s="556" t="s">
        <v>14</v>
      </c>
      <c r="QVB233" s="556"/>
      <c r="QVC233" s="556"/>
      <c r="QVD233" s="4">
        <v>0</v>
      </c>
      <c r="QVE233" s="556" t="s">
        <v>14</v>
      </c>
      <c r="QVF233" s="556"/>
      <c r="QVG233" s="556"/>
      <c r="QVH233" s="4">
        <v>0</v>
      </c>
      <c r="QVI233" s="556" t="s">
        <v>14</v>
      </c>
      <c r="QVJ233" s="556"/>
      <c r="QVK233" s="556"/>
      <c r="QVL233" s="4">
        <v>0</v>
      </c>
      <c r="QVM233" s="556" t="s">
        <v>14</v>
      </c>
      <c r="QVN233" s="556"/>
      <c r="QVO233" s="556"/>
      <c r="QVP233" s="4">
        <v>0</v>
      </c>
      <c r="QVQ233" s="556" t="s">
        <v>14</v>
      </c>
      <c r="QVR233" s="556"/>
      <c r="QVS233" s="556"/>
      <c r="QVT233" s="4">
        <v>0</v>
      </c>
      <c r="QVU233" s="556" t="s">
        <v>14</v>
      </c>
      <c r="QVV233" s="556"/>
      <c r="QVW233" s="556"/>
      <c r="QVX233" s="4">
        <v>0</v>
      </c>
      <c r="QVY233" s="556" t="s">
        <v>14</v>
      </c>
      <c r="QVZ233" s="556"/>
      <c r="QWA233" s="556"/>
      <c r="QWB233" s="4">
        <v>0</v>
      </c>
      <c r="QWC233" s="556" t="s">
        <v>14</v>
      </c>
      <c r="QWD233" s="556"/>
      <c r="QWE233" s="556"/>
      <c r="QWF233" s="4">
        <v>0</v>
      </c>
      <c r="QWG233" s="556" t="s">
        <v>14</v>
      </c>
      <c r="QWH233" s="556"/>
      <c r="QWI233" s="556"/>
      <c r="QWJ233" s="4">
        <v>0</v>
      </c>
      <c r="QWK233" s="556" t="s">
        <v>14</v>
      </c>
      <c r="QWL233" s="556"/>
      <c r="QWM233" s="556"/>
      <c r="QWN233" s="4">
        <v>0</v>
      </c>
      <c r="QWO233" s="556" t="s">
        <v>14</v>
      </c>
      <c r="QWP233" s="556"/>
      <c r="QWQ233" s="556"/>
      <c r="QWR233" s="4">
        <v>0</v>
      </c>
      <c r="QWS233" s="556" t="s">
        <v>14</v>
      </c>
      <c r="QWT233" s="556"/>
      <c r="QWU233" s="556"/>
      <c r="QWV233" s="4">
        <v>0</v>
      </c>
      <c r="QWW233" s="556" t="s">
        <v>14</v>
      </c>
      <c r="QWX233" s="556"/>
      <c r="QWY233" s="556"/>
      <c r="QWZ233" s="4">
        <v>0</v>
      </c>
      <c r="QXA233" s="556" t="s">
        <v>14</v>
      </c>
      <c r="QXB233" s="556"/>
      <c r="QXC233" s="556"/>
      <c r="QXD233" s="4">
        <v>0</v>
      </c>
      <c r="QXE233" s="556" t="s">
        <v>14</v>
      </c>
      <c r="QXF233" s="556"/>
      <c r="QXG233" s="556"/>
      <c r="QXH233" s="4">
        <v>0</v>
      </c>
      <c r="QXI233" s="556" t="s">
        <v>14</v>
      </c>
      <c r="QXJ233" s="556"/>
      <c r="QXK233" s="556"/>
      <c r="QXL233" s="4">
        <v>0</v>
      </c>
      <c r="QXM233" s="556" t="s">
        <v>14</v>
      </c>
      <c r="QXN233" s="556"/>
      <c r="QXO233" s="556"/>
      <c r="QXP233" s="4">
        <v>0</v>
      </c>
      <c r="QXQ233" s="556" t="s">
        <v>14</v>
      </c>
      <c r="QXR233" s="556"/>
      <c r="QXS233" s="556"/>
      <c r="QXT233" s="4">
        <v>0</v>
      </c>
      <c r="QXU233" s="556" t="s">
        <v>14</v>
      </c>
      <c r="QXV233" s="556"/>
      <c r="QXW233" s="556"/>
      <c r="QXX233" s="4">
        <v>0</v>
      </c>
      <c r="QXY233" s="556" t="s">
        <v>14</v>
      </c>
      <c r="QXZ233" s="556"/>
      <c r="QYA233" s="556"/>
      <c r="QYB233" s="4">
        <v>0</v>
      </c>
      <c r="QYC233" s="556" t="s">
        <v>14</v>
      </c>
      <c r="QYD233" s="556"/>
      <c r="QYE233" s="556"/>
      <c r="QYF233" s="4">
        <v>0</v>
      </c>
      <c r="QYG233" s="556" t="s">
        <v>14</v>
      </c>
      <c r="QYH233" s="556"/>
      <c r="QYI233" s="556"/>
      <c r="QYJ233" s="4">
        <v>0</v>
      </c>
      <c r="QYK233" s="556" t="s">
        <v>14</v>
      </c>
      <c r="QYL233" s="556"/>
      <c r="QYM233" s="556"/>
      <c r="QYN233" s="4">
        <v>0</v>
      </c>
      <c r="QYO233" s="556" t="s">
        <v>14</v>
      </c>
      <c r="QYP233" s="556"/>
      <c r="QYQ233" s="556"/>
      <c r="QYR233" s="4">
        <v>0</v>
      </c>
      <c r="QYS233" s="556" t="s">
        <v>14</v>
      </c>
      <c r="QYT233" s="556"/>
      <c r="QYU233" s="556"/>
      <c r="QYV233" s="4">
        <v>0</v>
      </c>
      <c r="QYW233" s="556" t="s">
        <v>14</v>
      </c>
      <c r="QYX233" s="556"/>
      <c r="QYY233" s="556"/>
      <c r="QYZ233" s="4">
        <v>0</v>
      </c>
      <c r="QZA233" s="556" t="s">
        <v>14</v>
      </c>
      <c r="QZB233" s="556"/>
      <c r="QZC233" s="556"/>
      <c r="QZD233" s="4">
        <v>0</v>
      </c>
      <c r="QZE233" s="556" t="s">
        <v>14</v>
      </c>
      <c r="QZF233" s="556"/>
      <c r="QZG233" s="556"/>
      <c r="QZH233" s="4">
        <v>0</v>
      </c>
      <c r="QZI233" s="556" t="s">
        <v>14</v>
      </c>
      <c r="QZJ233" s="556"/>
      <c r="QZK233" s="556"/>
      <c r="QZL233" s="4">
        <v>0</v>
      </c>
      <c r="QZM233" s="556" t="s">
        <v>14</v>
      </c>
      <c r="QZN233" s="556"/>
      <c r="QZO233" s="556"/>
      <c r="QZP233" s="4">
        <v>0</v>
      </c>
      <c r="QZQ233" s="556" t="s">
        <v>14</v>
      </c>
      <c r="QZR233" s="556"/>
      <c r="QZS233" s="556"/>
      <c r="QZT233" s="4">
        <v>0</v>
      </c>
      <c r="QZU233" s="556" t="s">
        <v>14</v>
      </c>
      <c r="QZV233" s="556"/>
      <c r="QZW233" s="556"/>
      <c r="QZX233" s="4">
        <v>0</v>
      </c>
      <c r="QZY233" s="556" t="s">
        <v>14</v>
      </c>
      <c r="QZZ233" s="556"/>
      <c r="RAA233" s="556"/>
      <c r="RAB233" s="4">
        <v>0</v>
      </c>
      <c r="RAC233" s="556" t="s">
        <v>14</v>
      </c>
      <c r="RAD233" s="556"/>
      <c r="RAE233" s="556"/>
      <c r="RAF233" s="4">
        <v>0</v>
      </c>
      <c r="RAG233" s="556" t="s">
        <v>14</v>
      </c>
      <c r="RAH233" s="556"/>
      <c r="RAI233" s="556"/>
      <c r="RAJ233" s="4">
        <v>0</v>
      </c>
      <c r="RAK233" s="556" t="s">
        <v>14</v>
      </c>
      <c r="RAL233" s="556"/>
      <c r="RAM233" s="556"/>
      <c r="RAN233" s="4">
        <v>0</v>
      </c>
      <c r="RAO233" s="556" t="s">
        <v>14</v>
      </c>
      <c r="RAP233" s="556"/>
      <c r="RAQ233" s="556"/>
      <c r="RAR233" s="4">
        <v>0</v>
      </c>
      <c r="RAS233" s="556" t="s">
        <v>14</v>
      </c>
      <c r="RAT233" s="556"/>
      <c r="RAU233" s="556"/>
      <c r="RAV233" s="4">
        <v>0</v>
      </c>
      <c r="RAW233" s="556" t="s">
        <v>14</v>
      </c>
      <c r="RAX233" s="556"/>
      <c r="RAY233" s="556"/>
      <c r="RAZ233" s="4">
        <v>0</v>
      </c>
      <c r="RBA233" s="556" t="s">
        <v>14</v>
      </c>
      <c r="RBB233" s="556"/>
      <c r="RBC233" s="556"/>
      <c r="RBD233" s="4">
        <v>0</v>
      </c>
      <c r="RBE233" s="556" t="s">
        <v>14</v>
      </c>
      <c r="RBF233" s="556"/>
      <c r="RBG233" s="556"/>
      <c r="RBH233" s="4">
        <v>0</v>
      </c>
      <c r="RBI233" s="556" t="s">
        <v>14</v>
      </c>
      <c r="RBJ233" s="556"/>
      <c r="RBK233" s="556"/>
      <c r="RBL233" s="4">
        <v>0</v>
      </c>
      <c r="RBM233" s="556" t="s">
        <v>14</v>
      </c>
      <c r="RBN233" s="556"/>
      <c r="RBO233" s="556"/>
      <c r="RBP233" s="4">
        <v>0</v>
      </c>
      <c r="RBQ233" s="556" t="s">
        <v>14</v>
      </c>
      <c r="RBR233" s="556"/>
      <c r="RBS233" s="556"/>
      <c r="RBT233" s="4">
        <v>0</v>
      </c>
      <c r="RBU233" s="556" t="s">
        <v>14</v>
      </c>
      <c r="RBV233" s="556"/>
      <c r="RBW233" s="556"/>
      <c r="RBX233" s="4">
        <v>0</v>
      </c>
      <c r="RBY233" s="556" t="s">
        <v>14</v>
      </c>
      <c r="RBZ233" s="556"/>
      <c r="RCA233" s="556"/>
      <c r="RCB233" s="4">
        <v>0</v>
      </c>
      <c r="RCC233" s="556" t="s">
        <v>14</v>
      </c>
      <c r="RCD233" s="556"/>
      <c r="RCE233" s="556"/>
      <c r="RCF233" s="4">
        <v>0</v>
      </c>
      <c r="RCG233" s="556" t="s">
        <v>14</v>
      </c>
      <c r="RCH233" s="556"/>
      <c r="RCI233" s="556"/>
      <c r="RCJ233" s="4">
        <v>0</v>
      </c>
      <c r="RCK233" s="556" t="s">
        <v>14</v>
      </c>
      <c r="RCL233" s="556"/>
      <c r="RCM233" s="556"/>
      <c r="RCN233" s="4">
        <v>0</v>
      </c>
      <c r="RCO233" s="556" t="s">
        <v>14</v>
      </c>
      <c r="RCP233" s="556"/>
      <c r="RCQ233" s="556"/>
      <c r="RCR233" s="4">
        <v>0</v>
      </c>
      <c r="RCS233" s="556" t="s">
        <v>14</v>
      </c>
      <c r="RCT233" s="556"/>
      <c r="RCU233" s="556"/>
      <c r="RCV233" s="4">
        <v>0</v>
      </c>
      <c r="RCW233" s="556" t="s">
        <v>14</v>
      </c>
      <c r="RCX233" s="556"/>
      <c r="RCY233" s="556"/>
      <c r="RCZ233" s="4">
        <v>0</v>
      </c>
      <c r="RDA233" s="556" t="s">
        <v>14</v>
      </c>
      <c r="RDB233" s="556"/>
      <c r="RDC233" s="556"/>
      <c r="RDD233" s="4">
        <v>0</v>
      </c>
      <c r="RDE233" s="556" t="s">
        <v>14</v>
      </c>
      <c r="RDF233" s="556"/>
      <c r="RDG233" s="556"/>
      <c r="RDH233" s="4">
        <v>0</v>
      </c>
      <c r="RDI233" s="556" t="s">
        <v>14</v>
      </c>
      <c r="RDJ233" s="556"/>
      <c r="RDK233" s="556"/>
      <c r="RDL233" s="4">
        <v>0</v>
      </c>
      <c r="RDM233" s="556" t="s">
        <v>14</v>
      </c>
      <c r="RDN233" s="556"/>
      <c r="RDO233" s="556"/>
      <c r="RDP233" s="4">
        <v>0</v>
      </c>
      <c r="RDQ233" s="556" t="s">
        <v>14</v>
      </c>
      <c r="RDR233" s="556"/>
      <c r="RDS233" s="556"/>
      <c r="RDT233" s="4">
        <v>0</v>
      </c>
      <c r="RDU233" s="556" t="s">
        <v>14</v>
      </c>
      <c r="RDV233" s="556"/>
      <c r="RDW233" s="556"/>
      <c r="RDX233" s="4">
        <v>0</v>
      </c>
      <c r="RDY233" s="556" t="s">
        <v>14</v>
      </c>
      <c r="RDZ233" s="556"/>
      <c r="REA233" s="556"/>
      <c r="REB233" s="4">
        <v>0</v>
      </c>
      <c r="REC233" s="556" t="s">
        <v>14</v>
      </c>
      <c r="RED233" s="556"/>
      <c r="REE233" s="556"/>
      <c r="REF233" s="4">
        <v>0</v>
      </c>
      <c r="REG233" s="556" t="s">
        <v>14</v>
      </c>
      <c r="REH233" s="556"/>
      <c r="REI233" s="556"/>
      <c r="REJ233" s="4">
        <v>0</v>
      </c>
      <c r="REK233" s="556" t="s">
        <v>14</v>
      </c>
      <c r="REL233" s="556"/>
      <c r="REM233" s="556"/>
      <c r="REN233" s="4">
        <v>0</v>
      </c>
      <c r="REO233" s="556" t="s">
        <v>14</v>
      </c>
      <c r="REP233" s="556"/>
      <c r="REQ233" s="556"/>
      <c r="RER233" s="4">
        <v>0</v>
      </c>
      <c r="RES233" s="556" t="s">
        <v>14</v>
      </c>
      <c r="RET233" s="556"/>
      <c r="REU233" s="556"/>
      <c r="REV233" s="4">
        <v>0</v>
      </c>
      <c r="REW233" s="556" t="s">
        <v>14</v>
      </c>
      <c r="REX233" s="556"/>
      <c r="REY233" s="556"/>
      <c r="REZ233" s="4">
        <v>0</v>
      </c>
      <c r="RFA233" s="556" t="s">
        <v>14</v>
      </c>
      <c r="RFB233" s="556"/>
      <c r="RFC233" s="556"/>
      <c r="RFD233" s="4">
        <v>0</v>
      </c>
      <c r="RFE233" s="556" t="s">
        <v>14</v>
      </c>
      <c r="RFF233" s="556"/>
      <c r="RFG233" s="556"/>
      <c r="RFH233" s="4">
        <v>0</v>
      </c>
      <c r="RFI233" s="556" t="s">
        <v>14</v>
      </c>
      <c r="RFJ233" s="556"/>
      <c r="RFK233" s="556"/>
      <c r="RFL233" s="4">
        <v>0</v>
      </c>
      <c r="RFM233" s="556" t="s">
        <v>14</v>
      </c>
      <c r="RFN233" s="556"/>
      <c r="RFO233" s="556"/>
      <c r="RFP233" s="4">
        <v>0</v>
      </c>
      <c r="RFQ233" s="556" t="s">
        <v>14</v>
      </c>
      <c r="RFR233" s="556"/>
      <c r="RFS233" s="556"/>
      <c r="RFT233" s="4">
        <v>0</v>
      </c>
      <c r="RFU233" s="556" t="s">
        <v>14</v>
      </c>
      <c r="RFV233" s="556"/>
      <c r="RFW233" s="556"/>
      <c r="RFX233" s="4">
        <v>0</v>
      </c>
      <c r="RFY233" s="556" t="s">
        <v>14</v>
      </c>
      <c r="RFZ233" s="556"/>
      <c r="RGA233" s="556"/>
      <c r="RGB233" s="4">
        <v>0</v>
      </c>
      <c r="RGC233" s="556" t="s">
        <v>14</v>
      </c>
      <c r="RGD233" s="556"/>
      <c r="RGE233" s="556"/>
      <c r="RGF233" s="4">
        <v>0</v>
      </c>
      <c r="RGG233" s="556" t="s">
        <v>14</v>
      </c>
      <c r="RGH233" s="556"/>
      <c r="RGI233" s="556"/>
      <c r="RGJ233" s="4">
        <v>0</v>
      </c>
      <c r="RGK233" s="556" t="s">
        <v>14</v>
      </c>
      <c r="RGL233" s="556"/>
      <c r="RGM233" s="556"/>
      <c r="RGN233" s="4">
        <v>0</v>
      </c>
      <c r="RGO233" s="556" t="s">
        <v>14</v>
      </c>
      <c r="RGP233" s="556"/>
      <c r="RGQ233" s="556"/>
      <c r="RGR233" s="4">
        <v>0</v>
      </c>
      <c r="RGS233" s="556" t="s">
        <v>14</v>
      </c>
      <c r="RGT233" s="556"/>
      <c r="RGU233" s="556"/>
      <c r="RGV233" s="4">
        <v>0</v>
      </c>
      <c r="RGW233" s="556" t="s">
        <v>14</v>
      </c>
      <c r="RGX233" s="556"/>
      <c r="RGY233" s="556"/>
      <c r="RGZ233" s="4">
        <v>0</v>
      </c>
      <c r="RHA233" s="556" t="s">
        <v>14</v>
      </c>
      <c r="RHB233" s="556"/>
      <c r="RHC233" s="556"/>
      <c r="RHD233" s="4">
        <v>0</v>
      </c>
      <c r="RHE233" s="556" t="s">
        <v>14</v>
      </c>
      <c r="RHF233" s="556"/>
      <c r="RHG233" s="556"/>
      <c r="RHH233" s="4">
        <v>0</v>
      </c>
      <c r="RHI233" s="556" t="s">
        <v>14</v>
      </c>
      <c r="RHJ233" s="556"/>
      <c r="RHK233" s="556"/>
      <c r="RHL233" s="4">
        <v>0</v>
      </c>
      <c r="RHM233" s="556" t="s">
        <v>14</v>
      </c>
      <c r="RHN233" s="556"/>
      <c r="RHO233" s="556"/>
      <c r="RHP233" s="4">
        <v>0</v>
      </c>
      <c r="RHQ233" s="556" t="s">
        <v>14</v>
      </c>
      <c r="RHR233" s="556"/>
      <c r="RHS233" s="556"/>
      <c r="RHT233" s="4">
        <v>0</v>
      </c>
      <c r="RHU233" s="556" t="s">
        <v>14</v>
      </c>
      <c r="RHV233" s="556"/>
      <c r="RHW233" s="556"/>
      <c r="RHX233" s="4">
        <v>0</v>
      </c>
      <c r="RHY233" s="556" t="s">
        <v>14</v>
      </c>
      <c r="RHZ233" s="556"/>
      <c r="RIA233" s="556"/>
      <c r="RIB233" s="4">
        <v>0</v>
      </c>
      <c r="RIC233" s="556" t="s">
        <v>14</v>
      </c>
      <c r="RID233" s="556"/>
      <c r="RIE233" s="556"/>
      <c r="RIF233" s="4">
        <v>0</v>
      </c>
      <c r="RIG233" s="556" t="s">
        <v>14</v>
      </c>
      <c r="RIH233" s="556"/>
      <c r="RII233" s="556"/>
      <c r="RIJ233" s="4">
        <v>0</v>
      </c>
      <c r="RIK233" s="556" t="s">
        <v>14</v>
      </c>
      <c r="RIL233" s="556"/>
      <c r="RIM233" s="556"/>
      <c r="RIN233" s="4">
        <v>0</v>
      </c>
      <c r="RIO233" s="556" t="s">
        <v>14</v>
      </c>
      <c r="RIP233" s="556"/>
      <c r="RIQ233" s="556"/>
      <c r="RIR233" s="4">
        <v>0</v>
      </c>
      <c r="RIS233" s="556" t="s">
        <v>14</v>
      </c>
      <c r="RIT233" s="556"/>
      <c r="RIU233" s="556"/>
      <c r="RIV233" s="4">
        <v>0</v>
      </c>
      <c r="RIW233" s="556" t="s">
        <v>14</v>
      </c>
      <c r="RIX233" s="556"/>
      <c r="RIY233" s="556"/>
      <c r="RIZ233" s="4">
        <v>0</v>
      </c>
      <c r="RJA233" s="556" t="s">
        <v>14</v>
      </c>
      <c r="RJB233" s="556"/>
      <c r="RJC233" s="556"/>
      <c r="RJD233" s="4">
        <v>0</v>
      </c>
      <c r="RJE233" s="556" t="s">
        <v>14</v>
      </c>
      <c r="RJF233" s="556"/>
      <c r="RJG233" s="556"/>
      <c r="RJH233" s="4">
        <v>0</v>
      </c>
      <c r="RJI233" s="556" t="s">
        <v>14</v>
      </c>
      <c r="RJJ233" s="556"/>
      <c r="RJK233" s="556"/>
      <c r="RJL233" s="4">
        <v>0</v>
      </c>
      <c r="RJM233" s="556" t="s">
        <v>14</v>
      </c>
      <c r="RJN233" s="556"/>
      <c r="RJO233" s="556"/>
      <c r="RJP233" s="4">
        <v>0</v>
      </c>
      <c r="RJQ233" s="556" t="s">
        <v>14</v>
      </c>
      <c r="RJR233" s="556"/>
      <c r="RJS233" s="556"/>
      <c r="RJT233" s="4">
        <v>0</v>
      </c>
      <c r="RJU233" s="556" t="s">
        <v>14</v>
      </c>
      <c r="RJV233" s="556"/>
      <c r="RJW233" s="556"/>
      <c r="RJX233" s="4">
        <v>0</v>
      </c>
      <c r="RJY233" s="556" t="s">
        <v>14</v>
      </c>
      <c r="RJZ233" s="556"/>
      <c r="RKA233" s="556"/>
      <c r="RKB233" s="4">
        <v>0</v>
      </c>
      <c r="RKC233" s="556" t="s">
        <v>14</v>
      </c>
      <c r="RKD233" s="556"/>
      <c r="RKE233" s="556"/>
      <c r="RKF233" s="4">
        <v>0</v>
      </c>
      <c r="RKG233" s="556" t="s">
        <v>14</v>
      </c>
      <c r="RKH233" s="556"/>
      <c r="RKI233" s="556"/>
      <c r="RKJ233" s="4">
        <v>0</v>
      </c>
      <c r="RKK233" s="556" t="s">
        <v>14</v>
      </c>
      <c r="RKL233" s="556"/>
      <c r="RKM233" s="556"/>
      <c r="RKN233" s="4">
        <v>0</v>
      </c>
      <c r="RKO233" s="556" t="s">
        <v>14</v>
      </c>
      <c r="RKP233" s="556"/>
      <c r="RKQ233" s="556"/>
      <c r="RKR233" s="4">
        <v>0</v>
      </c>
      <c r="RKS233" s="556" t="s">
        <v>14</v>
      </c>
      <c r="RKT233" s="556"/>
      <c r="RKU233" s="556"/>
      <c r="RKV233" s="4">
        <v>0</v>
      </c>
      <c r="RKW233" s="556" t="s">
        <v>14</v>
      </c>
      <c r="RKX233" s="556"/>
      <c r="RKY233" s="556"/>
      <c r="RKZ233" s="4">
        <v>0</v>
      </c>
      <c r="RLA233" s="556" t="s">
        <v>14</v>
      </c>
      <c r="RLB233" s="556"/>
      <c r="RLC233" s="556"/>
      <c r="RLD233" s="4">
        <v>0</v>
      </c>
      <c r="RLE233" s="556" t="s">
        <v>14</v>
      </c>
      <c r="RLF233" s="556"/>
      <c r="RLG233" s="556"/>
      <c r="RLH233" s="4">
        <v>0</v>
      </c>
      <c r="RLI233" s="556" t="s">
        <v>14</v>
      </c>
      <c r="RLJ233" s="556"/>
      <c r="RLK233" s="556"/>
      <c r="RLL233" s="4">
        <v>0</v>
      </c>
      <c r="RLM233" s="556" t="s">
        <v>14</v>
      </c>
      <c r="RLN233" s="556"/>
      <c r="RLO233" s="556"/>
      <c r="RLP233" s="4">
        <v>0</v>
      </c>
      <c r="RLQ233" s="556" t="s">
        <v>14</v>
      </c>
      <c r="RLR233" s="556"/>
      <c r="RLS233" s="556"/>
      <c r="RLT233" s="4">
        <v>0</v>
      </c>
      <c r="RLU233" s="556" t="s">
        <v>14</v>
      </c>
      <c r="RLV233" s="556"/>
      <c r="RLW233" s="556"/>
      <c r="RLX233" s="4">
        <v>0</v>
      </c>
      <c r="RLY233" s="556" t="s">
        <v>14</v>
      </c>
      <c r="RLZ233" s="556"/>
      <c r="RMA233" s="556"/>
      <c r="RMB233" s="4">
        <v>0</v>
      </c>
      <c r="RMC233" s="556" t="s">
        <v>14</v>
      </c>
      <c r="RMD233" s="556"/>
      <c r="RME233" s="556"/>
      <c r="RMF233" s="4">
        <v>0</v>
      </c>
      <c r="RMG233" s="556" t="s">
        <v>14</v>
      </c>
      <c r="RMH233" s="556"/>
      <c r="RMI233" s="556"/>
      <c r="RMJ233" s="4">
        <v>0</v>
      </c>
      <c r="RMK233" s="556" t="s">
        <v>14</v>
      </c>
      <c r="RML233" s="556"/>
      <c r="RMM233" s="556"/>
      <c r="RMN233" s="4">
        <v>0</v>
      </c>
      <c r="RMO233" s="556" t="s">
        <v>14</v>
      </c>
      <c r="RMP233" s="556"/>
      <c r="RMQ233" s="556"/>
      <c r="RMR233" s="4">
        <v>0</v>
      </c>
      <c r="RMS233" s="556" t="s">
        <v>14</v>
      </c>
      <c r="RMT233" s="556"/>
      <c r="RMU233" s="556"/>
      <c r="RMV233" s="4">
        <v>0</v>
      </c>
      <c r="RMW233" s="556" t="s">
        <v>14</v>
      </c>
      <c r="RMX233" s="556"/>
      <c r="RMY233" s="556"/>
      <c r="RMZ233" s="4">
        <v>0</v>
      </c>
      <c r="RNA233" s="556" t="s">
        <v>14</v>
      </c>
      <c r="RNB233" s="556"/>
      <c r="RNC233" s="556"/>
      <c r="RND233" s="4">
        <v>0</v>
      </c>
      <c r="RNE233" s="556" t="s">
        <v>14</v>
      </c>
      <c r="RNF233" s="556"/>
      <c r="RNG233" s="556"/>
      <c r="RNH233" s="4">
        <v>0</v>
      </c>
      <c r="RNI233" s="556" t="s">
        <v>14</v>
      </c>
      <c r="RNJ233" s="556"/>
      <c r="RNK233" s="556"/>
      <c r="RNL233" s="4">
        <v>0</v>
      </c>
      <c r="RNM233" s="556" t="s">
        <v>14</v>
      </c>
      <c r="RNN233" s="556"/>
      <c r="RNO233" s="556"/>
      <c r="RNP233" s="4">
        <v>0</v>
      </c>
      <c r="RNQ233" s="556" t="s">
        <v>14</v>
      </c>
      <c r="RNR233" s="556"/>
      <c r="RNS233" s="556"/>
      <c r="RNT233" s="4">
        <v>0</v>
      </c>
      <c r="RNU233" s="556" t="s">
        <v>14</v>
      </c>
      <c r="RNV233" s="556"/>
      <c r="RNW233" s="556"/>
      <c r="RNX233" s="4">
        <v>0</v>
      </c>
      <c r="RNY233" s="556" t="s">
        <v>14</v>
      </c>
      <c r="RNZ233" s="556"/>
      <c r="ROA233" s="556"/>
      <c r="ROB233" s="4">
        <v>0</v>
      </c>
      <c r="ROC233" s="556" t="s">
        <v>14</v>
      </c>
      <c r="ROD233" s="556"/>
      <c r="ROE233" s="556"/>
      <c r="ROF233" s="4">
        <v>0</v>
      </c>
      <c r="ROG233" s="556" t="s">
        <v>14</v>
      </c>
      <c r="ROH233" s="556"/>
      <c r="ROI233" s="556"/>
      <c r="ROJ233" s="4">
        <v>0</v>
      </c>
      <c r="ROK233" s="556" t="s">
        <v>14</v>
      </c>
      <c r="ROL233" s="556"/>
      <c r="ROM233" s="556"/>
      <c r="RON233" s="4">
        <v>0</v>
      </c>
      <c r="ROO233" s="556" t="s">
        <v>14</v>
      </c>
      <c r="ROP233" s="556"/>
      <c r="ROQ233" s="556"/>
      <c r="ROR233" s="4">
        <v>0</v>
      </c>
      <c r="ROS233" s="556" t="s">
        <v>14</v>
      </c>
      <c r="ROT233" s="556"/>
      <c r="ROU233" s="556"/>
      <c r="ROV233" s="4">
        <v>0</v>
      </c>
      <c r="ROW233" s="556" t="s">
        <v>14</v>
      </c>
      <c r="ROX233" s="556"/>
      <c r="ROY233" s="556"/>
      <c r="ROZ233" s="4">
        <v>0</v>
      </c>
      <c r="RPA233" s="556" t="s">
        <v>14</v>
      </c>
      <c r="RPB233" s="556"/>
      <c r="RPC233" s="556"/>
      <c r="RPD233" s="4">
        <v>0</v>
      </c>
      <c r="RPE233" s="556" t="s">
        <v>14</v>
      </c>
      <c r="RPF233" s="556"/>
      <c r="RPG233" s="556"/>
      <c r="RPH233" s="4">
        <v>0</v>
      </c>
      <c r="RPI233" s="556" t="s">
        <v>14</v>
      </c>
      <c r="RPJ233" s="556"/>
      <c r="RPK233" s="556"/>
      <c r="RPL233" s="4">
        <v>0</v>
      </c>
      <c r="RPM233" s="556" t="s">
        <v>14</v>
      </c>
      <c r="RPN233" s="556"/>
      <c r="RPO233" s="556"/>
      <c r="RPP233" s="4">
        <v>0</v>
      </c>
      <c r="RPQ233" s="556" t="s">
        <v>14</v>
      </c>
      <c r="RPR233" s="556"/>
      <c r="RPS233" s="556"/>
      <c r="RPT233" s="4">
        <v>0</v>
      </c>
      <c r="RPU233" s="556" t="s">
        <v>14</v>
      </c>
      <c r="RPV233" s="556"/>
      <c r="RPW233" s="556"/>
      <c r="RPX233" s="4">
        <v>0</v>
      </c>
      <c r="RPY233" s="556" t="s">
        <v>14</v>
      </c>
      <c r="RPZ233" s="556"/>
      <c r="RQA233" s="556"/>
      <c r="RQB233" s="4">
        <v>0</v>
      </c>
      <c r="RQC233" s="556" t="s">
        <v>14</v>
      </c>
      <c r="RQD233" s="556"/>
      <c r="RQE233" s="556"/>
      <c r="RQF233" s="4">
        <v>0</v>
      </c>
      <c r="RQG233" s="556" t="s">
        <v>14</v>
      </c>
      <c r="RQH233" s="556"/>
      <c r="RQI233" s="556"/>
      <c r="RQJ233" s="4">
        <v>0</v>
      </c>
      <c r="RQK233" s="556" t="s">
        <v>14</v>
      </c>
      <c r="RQL233" s="556"/>
      <c r="RQM233" s="556"/>
      <c r="RQN233" s="4">
        <v>0</v>
      </c>
      <c r="RQO233" s="556" t="s">
        <v>14</v>
      </c>
      <c r="RQP233" s="556"/>
      <c r="RQQ233" s="556"/>
      <c r="RQR233" s="4">
        <v>0</v>
      </c>
      <c r="RQS233" s="556" t="s">
        <v>14</v>
      </c>
      <c r="RQT233" s="556"/>
      <c r="RQU233" s="556"/>
      <c r="RQV233" s="4">
        <v>0</v>
      </c>
      <c r="RQW233" s="556" t="s">
        <v>14</v>
      </c>
      <c r="RQX233" s="556"/>
      <c r="RQY233" s="556"/>
      <c r="RQZ233" s="4">
        <v>0</v>
      </c>
      <c r="RRA233" s="556" t="s">
        <v>14</v>
      </c>
      <c r="RRB233" s="556"/>
      <c r="RRC233" s="556"/>
      <c r="RRD233" s="4">
        <v>0</v>
      </c>
      <c r="RRE233" s="556" t="s">
        <v>14</v>
      </c>
      <c r="RRF233" s="556"/>
      <c r="RRG233" s="556"/>
      <c r="RRH233" s="4">
        <v>0</v>
      </c>
      <c r="RRI233" s="556" t="s">
        <v>14</v>
      </c>
      <c r="RRJ233" s="556"/>
      <c r="RRK233" s="556"/>
      <c r="RRL233" s="4">
        <v>0</v>
      </c>
      <c r="RRM233" s="556" t="s">
        <v>14</v>
      </c>
      <c r="RRN233" s="556"/>
      <c r="RRO233" s="556"/>
      <c r="RRP233" s="4">
        <v>0</v>
      </c>
      <c r="RRQ233" s="556" t="s">
        <v>14</v>
      </c>
      <c r="RRR233" s="556"/>
      <c r="RRS233" s="556"/>
      <c r="RRT233" s="4">
        <v>0</v>
      </c>
      <c r="RRU233" s="556" t="s">
        <v>14</v>
      </c>
      <c r="RRV233" s="556"/>
      <c r="RRW233" s="556"/>
      <c r="RRX233" s="4">
        <v>0</v>
      </c>
      <c r="RRY233" s="556" t="s">
        <v>14</v>
      </c>
      <c r="RRZ233" s="556"/>
      <c r="RSA233" s="556"/>
      <c r="RSB233" s="4">
        <v>0</v>
      </c>
      <c r="RSC233" s="556" t="s">
        <v>14</v>
      </c>
      <c r="RSD233" s="556"/>
      <c r="RSE233" s="556"/>
      <c r="RSF233" s="4">
        <v>0</v>
      </c>
      <c r="RSG233" s="556" t="s">
        <v>14</v>
      </c>
      <c r="RSH233" s="556"/>
      <c r="RSI233" s="556"/>
      <c r="RSJ233" s="4">
        <v>0</v>
      </c>
      <c r="RSK233" s="556" t="s">
        <v>14</v>
      </c>
      <c r="RSL233" s="556"/>
      <c r="RSM233" s="556"/>
      <c r="RSN233" s="4">
        <v>0</v>
      </c>
      <c r="RSO233" s="556" t="s">
        <v>14</v>
      </c>
      <c r="RSP233" s="556"/>
      <c r="RSQ233" s="556"/>
      <c r="RSR233" s="4">
        <v>0</v>
      </c>
      <c r="RSS233" s="556" t="s">
        <v>14</v>
      </c>
      <c r="RST233" s="556"/>
      <c r="RSU233" s="556"/>
      <c r="RSV233" s="4">
        <v>0</v>
      </c>
      <c r="RSW233" s="556" t="s">
        <v>14</v>
      </c>
      <c r="RSX233" s="556"/>
      <c r="RSY233" s="556"/>
      <c r="RSZ233" s="4">
        <v>0</v>
      </c>
      <c r="RTA233" s="556" t="s">
        <v>14</v>
      </c>
      <c r="RTB233" s="556"/>
      <c r="RTC233" s="556"/>
      <c r="RTD233" s="4">
        <v>0</v>
      </c>
      <c r="RTE233" s="556" t="s">
        <v>14</v>
      </c>
      <c r="RTF233" s="556"/>
      <c r="RTG233" s="556"/>
      <c r="RTH233" s="4">
        <v>0</v>
      </c>
      <c r="RTI233" s="556" t="s">
        <v>14</v>
      </c>
      <c r="RTJ233" s="556"/>
      <c r="RTK233" s="556"/>
      <c r="RTL233" s="4">
        <v>0</v>
      </c>
      <c r="RTM233" s="556" t="s">
        <v>14</v>
      </c>
      <c r="RTN233" s="556"/>
      <c r="RTO233" s="556"/>
      <c r="RTP233" s="4">
        <v>0</v>
      </c>
      <c r="RTQ233" s="556" t="s">
        <v>14</v>
      </c>
      <c r="RTR233" s="556"/>
      <c r="RTS233" s="556"/>
      <c r="RTT233" s="4">
        <v>0</v>
      </c>
      <c r="RTU233" s="556" t="s">
        <v>14</v>
      </c>
      <c r="RTV233" s="556"/>
      <c r="RTW233" s="556"/>
      <c r="RTX233" s="4">
        <v>0</v>
      </c>
      <c r="RTY233" s="556" t="s">
        <v>14</v>
      </c>
      <c r="RTZ233" s="556"/>
      <c r="RUA233" s="556"/>
      <c r="RUB233" s="4">
        <v>0</v>
      </c>
      <c r="RUC233" s="556" t="s">
        <v>14</v>
      </c>
      <c r="RUD233" s="556"/>
      <c r="RUE233" s="556"/>
      <c r="RUF233" s="4">
        <v>0</v>
      </c>
      <c r="RUG233" s="556" t="s">
        <v>14</v>
      </c>
      <c r="RUH233" s="556"/>
      <c r="RUI233" s="556"/>
      <c r="RUJ233" s="4">
        <v>0</v>
      </c>
      <c r="RUK233" s="556" t="s">
        <v>14</v>
      </c>
      <c r="RUL233" s="556"/>
      <c r="RUM233" s="556"/>
      <c r="RUN233" s="4">
        <v>0</v>
      </c>
      <c r="RUO233" s="556" t="s">
        <v>14</v>
      </c>
      <c r="RUP233" s="556"/>
      <c r="RUQ233" s="556"/>
      <c r="RUR233" s="4">
        <v>0</v>
      </c>
      <c r="RUS233" s="556" t="s">
        <v>14</v>
      </c>
      <c r="RUT233" s="556"/>
      <c r="RUU233" s="556"/>
      <c r="RUV233" s="4">
        <v>0</v>
      </c>
      <c r="RUW233" s="556" t="s">
        <v>14</v>
      </c>
      <c r="RUX233" s="556"/>
      <c r="RUY233" s="556"/>
      <c r="RUZ233" s="4">
        <v>0</v>
      </c>
      <c r="RVA233" s="556" t="s">
        <v>14</v>
      </c>
      <c r="RVB233" s="556"/>
      <c r="RVC233" s="556"/>
      <c r="RVD233" s="4">
        <v>0</v>
      </c>
      <c r="RVE233" s="556" t="s">
        <v>14</v>
      </c>
      <c r="RVF233" s="556"/>
      <c r="RVG233" s="556"/>
      <c r="RVH233" s="4">
        <v>0</v>
      </c>
      <c r="RVI233" s="556" t="s">
        <v>14</v>
      </c>
      <c r="RVJ233" s="556"/>
      <c r="RVK233" s="556"/>
      <c r="RVL233" s="4">
        <v>0</v>
      </c>
      <c r="RVM233" s="556" t="s">
        <v>14</v>
      </c>
      <c r="RVN233" s="556"/>
      <c r="RVO233" s="556"/>
      <c r="RVP233" s="4">
        <v>0</v>
      </c>
      <c r="RVQ233" s="556" t="s">
        <v>14</v>
      </c>
      <c r="RVR233" s="556"/>
      <c r="RVS233" s="556"/>
      <c r="RVT233" s="4">
        <v>0</v>
      </c>
      <c r="RVU233" s="556" t="s">
        <v>14</v>
      </c>
      <c r="RVV233" s="556"/>
      <c r="RVW233" s="556"/>
      <c r="RVX233" s="4">
        <v>0</v>
      </c>
      <c r="RVY233" s="556" t="s">
        <v>14</v>
      </c>
      <c r="RVZ233" s="556"/>
      <c r="RWA233" s="556"/>
      <c r="RWB233" s="4">
        <v>0</v>
      </c>
      <c r="RWC233" s="556" t="s">
        <v>14</v>
      </c>
      <c r="RWD233" s="556"/>
      <c r="RWE233" s="556"/>
      <c r="RWF233" s="4">
        <v>0</v>
      </c>
      <c r="RWG233" s="556" t="s">
        <v>14</v>
      </c>
      <c r="RWH233" s="556"/>
      <c r="RWI233" s="556"/>
      <c r="RWJ233" s="4">
        <v>0</v>
      </c>
      <c r="RWK233" s="556" t="s">
        <v>14</v>
      </c>
      <c r="RWL233" s="556"/>
      <c r="RWM233" s="556"/>
      <c r="RWN233" s="4">
        <v>0</v>
      </c>
      <c r="RWO233" s="556" t="s">
        <v>14</v>
      </c>
      <c r="RWP233" s="556"/>
      <c r="RWQ233" s="556"/>
      <c r="RWR233" s="4">
        <v>0</v>
      </c>
      <c r="RWS233" s="556" t="s">
        <v>14</v>
      </c>
      <c r="RWT233" s="556"/>
      <c r="RWU233" s="556"/>
      <c r="RWV233" s="4">
        <v>0</v>
      </c>
      <c r="RWW233" s="556" t="s">
        <v>14</v>
      </c>
      <c r="RWX233" s="556"/>
      <c r="RWY233" s="556"/>
      <c r="RWZ233" s="4">
        <v>0</v>
      </c>
      <c r="RXA233" s="556" t="s">
        <v>14</v>
      </c>
      <c r="RXB233" s="556"/>
      <c r="RXC233" s="556"/>
      <c r="RXD233" s="4">
        <v>0</v>
      </c>
      <c r="RXE233" s="556" t="s">
        <v>14</v>
      </c>
      <c r="RXF233" s="556"/>
      <c r="RXG233" s="556"/>
      <c r="RXH233" s="4">
        <v>0</v>
      </c>
      <c r="RXI233" s="556" t="s">
        <v>14</v>
      </c>
      <c r="RXJ233" s="556"/>
      <c r="RXK233" s="556"/>
      <c r="RXL233" s="4">
        <v>0</v>
      </c>
      <c r="RXM233" s="556" t="s">
        <v>14</v>
      </c>
      <c r="RXN233" s="556"/>
      <c r="RXO233" s="556"/>
      <c r="RXP233" s="4">
        <v>0</v>
      </c>
      <c r="RXQ233" s="556" t="s">
        <v>14</v>
      </c>
      <c r="RXR233" s="556"/>
      <c r="RXS233" s="556"/>
      <c r="RXT233" s="4">
        <v>0</v>
      </c>
      <c r="RXU233" s="556" t="s">
        <v>14</v>
      </c>
      <c r="RXV233" s="556"/>
      <c r="RXW233" s="556"/>
      <c r="RXX233" s="4">
        <v>0</v>
      </c>
      <c r="RXY233" s="556" t="s">
        <v>14</v>
      </c>
      <c r="RXZ233" s="556"/>
      <c r="RYA233" s="556"/>
      <c r="RYB233" s="4">
        <v>0</v>
      </c>
      <c r="RYC233" s="556" t="s">
        <v>14</v>
      </c>
      <c r="RYD233" s="556"/>
      <c r="RYE233" s="556"/>
      <c r="RYF233" s="4">
        <v>0</v>
      </c>
      <c r="RYG233" s="556" t="s">
        <v>14</v>
      </c>
      <c r="RYH233" s="556"/>
      <c r="RYI233" s="556"/>
      <c r="RYJ233" s="4">
        <v>0</v>
      </c>
      <c r="RYK233" s="556" t="s">
        <v>14</v>
      </c>
      <c r="RYL233" s="556"/>
      <c r="RYM233" s="556"/>
      <c r="RYN233" s="4">
        <v>0</v>
      </c>
      <c r="RYO233" s="556" t="s">
        <v>14</v>
      </c>
      <c r="RYP233" s="556"/>
      <c r="RYQ233" s="556"/>
      <c r="RYR233" s="4">
        <v>0</v>
      </c>
      <c r="RYS233" s="556" t="s">
        <v>14</v>
      </c>
      <c r="RYT233" s="556"/>
      <c r="RYU233" s="556"/>
      <c r="RYV233" s="4">
        <v>0</v>
      </c>
      <c r="RYW233" s="556" t="s">
        <v>14</v>
      </c>
      <c r="RYX233" s="556"/>
      <c r="RYY233" s="556"/>
      <c r="RYZ233" s="4">
        <v>0</v>
      </c>
      <c r="RZA233" s="556" t="s">
        <v>14</v>
      </c>
      <c r="RZB233" s="556"/>
      <c r="RZC233" s="556"/>
      <c r="RZD233" s="4">
        <v>0</v>
      </c>
      <c r="RZE233" s="556" t="s">
        <v>14</v>
      </c>
      <c r="RZF233" s="556"/>
      <c r="RZG233" s="556"/>
      <c r="RZH233" s="4">
        <v>0</v>
      </c>
      <c r="RZI233" s="556" t="s">
        <v>14</v>
      </c>
      <c r="RZJ233" s="556"/>
      <c r="RZK233" s="556"/>
      <c r="RZL233" s="4">
        <v>0</v>
      </c>
      <c r="RZM233" s="556" t="s">
        <v>14</v>
      </c>
      <c r="RZN233" s="556"/>
      <c r="RZO233" s="556"/>
      <c r="RZP233" s="4">
        <v>0</v>
      </c>
      <c r="RZQ233" s="556" t="s">
        <v>14</v>
      </c>
      <c r="RZR233" s="556"/>
      <c r="RZS233" s="556"/>
      <c r="RZT233" s="4">
        <v>0</v>
      </c>
      <c r="RZU233" s="556" t="s">
        <v>14</v>
      </c>
      <c r="RZV233" s="556"/>
      <c r="RZW233" s="556"/>
      <c r="RZX233" s="4">
        <v>0</v>
      </c>
      <c r="RZY233" s="556" t="s">
        <v>14</v>
      </c>
      <c r="RZZ233" s="556"/>
      <c r="SAA233" s="556"/>
      <c r="SAB233" s="4">
        <v>0</v>
      </c>
      <c r="SAC233" s="556" t="s">
        <v>14</v>
      </c>
      <c r="SAD233" s="556"/>
      <c r="SAE233" s="556"/>
      <c r="SAF233" s="4">
        <v>0</v>
      </c>
      <c r="SAG233" s="556" t="s">
        <v>14</v>
      </c>
      <c r="SAH233" s="556"/>
      <c r="SAI233" s="556"/>
      <c r="SAJ233" s="4">
        <v>0</v>
      </c>
      <c r="SAK233" s="556" t="s">
        <v>14</v>
      </c>
      <c r="SAL233" s="556"/>
      <c r="SAM233" s="556"/>
      <c r="SAN233" s="4">
        <v>0</v>
      </c>
      <c r="SAO233" s="556" t="s">
        <v>14</v>
      </c>
      <c r="SAP233" s="556"/>
      <c r="SAQ233" s="556"/>
      <c r="SAR233" s="4">
        <v>0</v>
      </c>
      <c r="SAS233" s="556" t="s">
        <v>14</v>
      </c>
      <c r="SAT233" s="556"/>
      <c r="SAU233" s="556"/>
      <c r="SAV233" s="4">
        <v>0</v>
      </c>
      <c r="SAW233" s="556" t="s">
        <v>14</v>
      </c>
      <c r="SAX233" s="556"/>
      <c r="SAY233" s="556"/>
      <c r="SAZ233" s="4">
        <v>0</v>
      </c>
      <c r="SBA233" s="556" t="s">
        <v>14</v>
      </c>
      <c r="SBB233" s="556"/>
      <c r="SBC233" s="556"/>
      <c r="SBD233" s="4">
        <v>0</v>
      </c>
      <c r="SBE233" s="556" t="s">
        <v>14</v>
      </c>
      <c r="SBF233" s="556"/>
      <c r="SBG233" s="556"/>
      <c r="SBH233" s="4">
        <v>0</v>
      </c>
      <c r="SBI233" s="556" t="s">
        <v>14</v>
      </c>
      <c r="SBJ233" s="556"/>
      <c r="SBK233" s="556"/>
      <c r="SBL233" s="4">
        <v>0</v>
      </c>
      <c r="SBM233" s="556" t="s">
        <v>14</v>
      </c>
      <c r="SBN233" s="556"/>
      <c r="SBO233" s="556"/>
      <c r="SBP233" s="4">
        <v>0</v>
      </c>
      <c r="SBQ233" s="556" t="s">
        <v>14</v>
      </c>
      <c r="SBR233" s="556"/>
      <c r="SBS233" s="556"/>
      <c r="SBT233" s="4">
        <v>0</v>
      </c>
      <c r="SBU233" s="556" t="s">
        <v>14</v>
      </c>
      <c r="SBV233" s="556"/>
      <c r="SBW233" s="556"/>
      <c r="SBX233" s="4">
        <v>0</v>
      </c>
      <c r="SBY233" s="556" t="s">
        <v>14</v>
      </c>
      <c r="SBZ233" s="556"/>
      <c r="SCA233" s="556"/>
      <c r="SCB233" s="4">
        <v>0</v>
      </c>
      <c r="SCC233" s="556" t="s">
        <v>14</v>
      </c>
      <c r="SCD233" s="556"/>
      <c r="SCE233" s="556"/>
      <c r="SCF233" s="4">
        <v>0</v>
      </c>
      <c r="SCG233" s="556" t="s">
        <v>14</v>
      </c>
      <c r="SCH233" s="556"/>
      <c r="SCI233" s="556"/>
      <c r="SCJ233" s="4">
        <v>0</v>
      </c>
      <c r="SCK233" s="556" t="s">
        <v>14</v>
      </c>
      <c r="SCL233" s="556"/>
      <c r="SCM233" s="556"/>
      <c r="SCN233" s="4">
        <v>0</v>
      </c>
      <c r="SCO233" s="556" t="s">
        <v>14</v>
      </c>
      <c r="SCP233" s="556"/>
      <c r="SCQ233" s="556"/>
      <c r="SCR233" s="4">
        <v>0</v>
      </c>
      <c r="SCS233" s="556" t="s">
        <v>14</v>
      </c>
      <c r="SCT233" s="556"/>
      <c r="SCU233" s="556"/>
      <c r="SCV233" s="4">
        <v>0</v>
      </c>
      <c r="SCW233" s="556" t="s">
        <v>14</v>
      </c>
      <c r="SCX233" s="556"/>
      <c r="SCY233" s="556"/>
      <c r="SCZ233" s="4">
        <v>0</v>
      </c>
      <c r="SDA233" s="556" t="s">
        <v>14</v>
      </c>
      <c r="SDB233" s="556"/>
      <c r="SDC233" s="556"/>
      <c r="SDD233" s="4">
        <v>0</v>
      </c>
      <c r="SDE233" s="556" t="s">
        <v>14</v>
      </c>
      <c r="SDF233" s="556"/>
      <c r="SDG233" s="556"/>
      <c r="SDH233" s="4">
        <v>0</v>
      </c>
      <c r="SDI233" s="556" t="s">
        <v>14</v>
      </c>
      <c r="SDJ233" s="556"/>
      <c r="SDK233" s="556"/>
      <c r="SDL233" s="4">
        <v>0</v>
      </c>
      <c r="SDM233" s="556" t="s">
        <v>14</v>
      </c>
      <c r="SDN233" s="556"/>
      <c r="SDO233" s="556"/>
      <c r="SDP233" s="4">
        <v>0</v>
      </c>
      <c r="SDQ233" s="556" t="s">
        <v>14</v>
      </c>
      <c r="SDR233" s="556"/>
      <c r="SDS233" s="556"/>
      <c r="SDT233" s="4">
        <v>0</v>
      </c>
      <c r="SDU233" s="556" t="s">
        <v>14</v>
      </c>
      <c r="SDV233" s="556"/>
      <c r="SDW233" s="556"/>
      <c r="SDX233" s="4">
        <v>0</v>
      </c>
      <c r="SDY233" s="556" t="s">
        <v>14</v>
      </c>
      <c r="SDZ233" s="556"/>
      <c r="SEA233" s="556"/>
      <c r="SEB233" s="4">
        <v>0</v>
      </c>
      <c r="SEC233" s="556" t="s">
        <v>14</v>
      </c>
      <c r="SED233" s="556"/>
      <c r="SEE233" s="556"/>
      <c r="SEF233" s="4">
        <v>0</v>
      </c>
      <c r="SEG233" s="556" t="s">
        <v>14</v>
      </c>
      <c r="SEH233" s="556"/>
      <c r="SEI233" s="556"/>
      <c r="SEJ233" s="4">
        <v>0</v>
      </c>
      <c r="SEK233" s="556" t="s">
        <v>14</v>
      </c>
      <c r="SEL233" s="556"/>
      <c r="SEM233" s="556"/>
      <c r="SEN233" s="4">
        <v>0</v>
      </c>
      <c r="SEO233" s="556" t="s">
        <v>14</v>
      </c>
      <c r="SEP233" s="556"/>
      <c r="SEQ233" s="556"/>
      <c r="SER233" s="4">
        <v>0</v>
      </c>
      <c r="SES233" s="556" t="s">
        <v>14</v>
      </c>
      <c r="SET233" s="556"/>
      <c r="SEU233" s="556"/>
      <c r="SEV233" s="4">
        <v>0</v>
      </c>
      <c r="SEW233" s="556" t="s">
        <v>14</v>
      </c>
      <c r="SEX233" s="556"/>
      <c r="SEY233" s="556"/>
      <c r="SEZ233" s="4">
        <v>0</v>
      </c>
      <c r="SFA233" s="556" t="s">
        <v>14</v>
      </c>
      <c r="SFB233" s="556"/>
      <c r="SFC233" s="556"/>
      <c r="SFD233" s="4">
        <v>0</v>
      </c>
      <c r="SFE233" s="556" t="s">
        <v>14</v>
      </c>
      <c r="SFF233" s="556"/>
      <c r="SFG233" s="556"/>
      <c r="SFH233" s="4">
        <v>0</v>
      </c>
      <c r="SFI233" s="556" t="s">
        <v>14</v>
      </c>
      <c r="SFJ233" s="556"/>
      <c r="SFK233" s="556"/>
      <c r="SFL233" s="4">
        <v>0</v>
      </c>
      <c r="SFM233" s="556" t="s">
        <v>14</v>
      </c>
      <c r="SFN233" s="556"/>
      <c r="SFO233" s="556"/>
      <c r="SFP233" s="4">
        <v>0</v>
      </c>
      <c r="SFQ233" s="556" t="s">
        <v>14</v>
      </c>
      <c r="SFR233" s="556"/>
      <c r="SFS233" s="556"/>
      <c r="SFT233" s="4">
        <v>0</v>
      </c>
      <c r="SFU233" s="556" t="s">
        <v>14</v>
      </c>
      <c r="SFV233" s="556"/>
      <c r="SFW233" s="556"/>
      <c r="SFX233" s="4">
        <v>0</v>
      </c>
      <c r="SFY233" s="556" t="s">
        <v>14</v>
      </c>
      <c r="SFZ233" s="556"/>
      <c r="SGA233" s="556"/>
      <c r="SGB233" s="4">
        <v>0</v>
      </c>
      <c r="SGC233" s="556" t="s">
        <v>14</v>
      </c>
      <c r="SGD233" s="556"/>
      <c r="SGE233" s="556"/>
      <c r="SGF233" s="4">
        <v>0</v>
      </c>
      <c r="SGG233" s="556" t="s">
        <v>14</v>
      </c>
      <c r="SGH233" s="556"/>
      <c r="SGI233" s="556"/>
      <c r="SGJ233" s="4">
        <v>0</v>
      </c>
      <c r="SGK233" s="556" t="s">
        <v>14</v>
      </c>
      <c r="SGL233" s="556"/>
      <c r="SGM233" s="556"/>
      <c r="SGN233" s="4">
        <v>0</v>
      </c>
      <c r="SGO233" s="556" t="s">
        <v>14</v>
      </c>
      <c r="SGP233" s="556"/>
      <c r="SGQ233" s="556"/>
      <c r="SGR233" s="4">
        <v>0</v>
      </c>
      <c r="SGS233" s="556" t="s">
        <v>14</v>
      </c>
      <c r="SGT233" s="556"/>
      <c r="SGU233" s="556"/>
      <c r="SGV233" s="4">
        <v>0</v>
      </c>
      <c r="SGW233" s="556" t="s">
        <v>14</v>
      </c>
      <c r="SGX233" s="556"/>
      <c r="SGY233" s="556"/>
      <c r="SGZ233" s="4">
        <v>0</v>
      </c>
      <c r="SHA233" s="556" t="s">
        <v>14</v>
      </c>
      <c r="SHB233" s="556"/>
      <c r="SHC233" s="556"/>
      <c r="SHD233" s="4">
        <v>0</v>
      </c>
      <c r="SHE233" s="556" t="s">
        <v>14</v>
      </c>
      <c r="SHF233" s="556"/>
      <c r="SHG233" s="556"/>
      <c r="SHH233" s="4">
        <v>0</v>
      </c>
      <c r="SHI233" s="556" t="s">
        <v>14</v>
      </c>
      <c r="SHJ233" s="556"/>
      <c r="SHK233" s="556"/>
      <c r="SHL233" s="4">
        <v>0</v>
      </c>
      <c r="SHM233" s="556" t="s">
        <v>14</v>
      </c>
      <c r="SHN233" s="556"/>
      <c r="SHO233" s="556"/>
      <c r="SHP233" s="4">
        <v>0</v>
      </c>
      <c r="SHQ233" s="556" t="s">
        <v>14</v>
      </c>
      <c r="SHR233" s="556"/>
      <c r="SHS233" s="556"/>
      <c r="SHT233" s="4">
        <v>0</v>
      </c>
      <c r="SHU233" s="556" t="s">
        <v>14</v>
      </c>
      <c r="SHV233" s="556"/>
      <c r="SHW233" s="556"/>
      <c r="SHX233" s="4">
        <v>0</v>
      </c>
      <c r="SHY233" s="556" t="s">
        <v>14</v>
      </c>
      <c r="SHZ233" s="556"/>
      <c r="SIA233" s="556"/>
      <c r="SIB233" s="4">
        <v>0</v>
      </c>
      <c r="SIC233" s="556" t="s">
        <v>14</v>
      </c>
      <c r="SID233" s="556"/>
      <c r="SIE233" s="556"/>
      <c r="SIF233" s="4">
        <v>0</v>
      </c>
      <c r="SIG233" s="556" t="s">
        <v>14</v>
      </c>
      <c r="SIH233" s="556"/>
      <c r="SII233" s="556"/>
      <c r="SIJ233" s="4">
        <v>0</v>
      </c>
      <c r="SIK233" s="556" t="s">
        <v>14</v>
      </c>
      <c r="SIL233" s="556"/>
      <c r="SIM233" s="556"/>
      <c r="SIN233" s="4">
        <v>0</v>
      </c>
      <c r="SIO233" s="556" t="s">
        <v>14</v>
      </c>
      <c r="SIP233" s="556"/>
      <c r="SIQ233" s="556"/>
      <c r="SIR233" s="4">
        <v>0</v>
      </c>
      <c r="SIS233" s="556" t="s">
        <v>14</v>
      </c>
      <c r="SIT233" s="556"/>
      <c r="SIU233" s="556"/>
      <c r="SIV233" s="4">
        <v>0</v>
      </c>
      <c r="SIW233" s="556" t="s">
        <v>14</v>
      </c>
      <c r="SIX233" s="556"/>
      <c r="SIY233" s="556"/>
      <c r="SIZ233" s="4">
        <v>0</v>
      </c>
      <c r="SJA233" s="556" t="s">
        <v>14</v>
      </c>
      <c r="SJB233" s="556"/>
      <c r="SJC233" s="556"/>
      <c r="SJD233" s="4">
        <v>0</v>
      </c>
      <c r="SJE233" s="556" t="s">
        <v>14</v>
      </c>
      <c r="SJF233" s="556"/>
      <c r="SJG233" s="556"/>
      <c r="SJH233" s="4">
        <v>0</v>
      </c>
      <c r="SJI233" s="556" t="s">
        <v>14</v>
      </c>
      <c r="SJJ233" s="556"/>
      <c r="SJK233" s="556"/>
      <c r="SJL233" s="4">
        <v>0</v>
      </c>
      <c r="SJM233" s="556" t="s">
        <v>14</v>
      </c>
      <c r="SJN233" s="556"/>
      <c r="SJO233" s="556"/>
      <c r="SJP233" s="4">
        <v>0</v>
      </c>
      <c r="SJQ233" s="556" t="s">
        <v>14</v>
      </c>
      <c r="SJR233" s="556"/>
      <c r="SJS233" s="556"/>
      <c r="SJT233" s="4">
        <v>0</v>
      </c>
      <c r="SJU233" s="556" t="s">
        <v>14</v>
      </c>
      <c r="SJV233" s="556"/>
      <c r="SJW233" s="556"/>
      <c r="SJX233" s="4">
        <v>0</v>
      </c>
      <c r="SJY233" s="556" t="s">
        <v>14</v>
      </c>
      <c r="SJZ233" s="556"/>
      <c r="SKA233" s="556"/>
      <c r="SKB233" s="4">
        <v>0</v>
      </c>
      <c r="SKC233" s="556" t="s">
        <v>14</v>
      </c>
      <c r="SKD233" s="556"/>
      <c r="SKE233" s="556"/>
      <c r="SKF233" s="4">
        <v>0</v>
      </c>
      <c r="SKG233" s="556" t="s">
        <v>14</v>
      </c>
      <c r="SKH233" s="556"/>
      <c r="SKI233" s="556"/>
      <c r="SKJ233" s="4">
        <v>0</v>
      </c>
      <c r="SKK233" s="556" t="s">
        <v>14</v>
      </c>
      <c r="SKL233" s="556"/>
      <c r="SKM233" s="556"/>
      <c r="SKN233" s="4">
        <v>0</v>
      </c>
      <c r="SKO233" s="556" t="s">
        <v>14</v>
      </c>
      <c r="SKP233" s="556"/>
      <c r="SKQ233" s="556"/>
      <c r="SKR233" s="4">
        <v>0</v>
      </c>
      <c r="SKS233" s="556" t="s">
        <v>14</v>
      </c>
      <c r="SKT233" s="556"/>
      <c r="SKU233" s="556"/>
      <c r="SKV233" s="4">
        <v>0</v>
      </c>
      <c r="SKW233" s="556" t="s">
        <v>14</v>
      </c>
      <c r="SKX233" s="556"/>
      <c r="SKY233" s="556"/>
      <c r="SKZ233" s="4">
        <v>0</v>
      </c>
      <c r="SLA233" s="556" t="s">
        <v>14</v>
      </c>
      <c r="SLB233" s="556"/>
      <c r="SLC233" s="556"/>
      <c r="SLD233" s="4">
        <v>0</v>
      </c>
      <c r="SLE233" s="556" t="s">
        <v>14</v>
      </c>
      <c r="SLF233" s="556"/>
      <c r="SLG233" s="556"/>
      <c r="SLH233" s="4">
        <v>0</v>
      </c>
      <c r="SLI233" s="556" t="s">
        <v>14</v>
      </c>
      <c r="SLJ233" s="556"/>
      <c r="SLK233" s="556"/>
      <c r="SLL233" s="4">
        <v>0</v>
      </c>
      <c r="SLM233" s="556" t="s">
        <v>14</v>
      </c>
      <c r="SLN233" s="556"/>
      <c r="SLO233" s="556"/>
      <c r="SLP233" s="4">
        <v>0</v>
      </c>
      <c r="SLQ233" s="556" t="s">
        <v>14</v>
      </c>
      <c r="SLR233" s="556"/>
      <c r="SLS233" s="556"/>
      <c r="SLT233" s="4">
        <v>0</v>
      </c>
      <c r="SLU233" s="556" t="s">
        <v>14</v>
      </c>
      <c r="SLV233" s="556"/>
      <c r="SLW233" s="556"/>
      <c r="SLX233" s="4">
        <v>0</v>
      </c>
      <c r="SLY233" s="556" t="s">
        <v>14</v>
      </c>
      <c r="SLZ233" s="556"/>
      <c r="SMA233" s="556"/>
      <c r="SMB233" s="4">
        <v>0</v>
      </c>
      <c r="SMC233" s="556" t="s">
        <v>14</v>
      </c>
      <c r="SMD233" s="556"/>
      <c r="SME233" s="556"/>
      <c r="SMF233" s="4">
        <v>0</v>
      </c>
      <c r="SMG233" s="556" t="s">
        <v>14</v>
      </c>
      <c r="SMH233" s="556"/>
      <c r="SMI233" s="556"/>
      <c r="SMJ233" s="4">
        <v>0</v>
      </c>
      <c r="SMK233" s="556" t="s">
        <v>14</v>
      </c>
      <c r="SML233" s="556"/>
      <c r="SMM233" s="556"/>
      <c r="SMN233" s="4">
        <v>0</v>
      </c>
      <c r="SMO233" s="556" t="s">
        <v>14</v>
      </c>
      <c r="SMP233" s="556"/>
      <c r="SMQ233" s="556"/>
      <c r="SMR233" s="4">
        <v>0</v>
      </c>
      <c r="SMS233" s="556" t="s">
        <v>14</v>
      </c>
      <c r="SMT233" s="556"/>
      <c r="SMU233" s="556"/>
      <c r="SMV233" s="4">
        <v>0</v>
      </c>
      <c r="SMW233" s="556" t="s">
        <v>14</v>
      </c>
      <c r="SMX233" s="556"/>
      <c r="SMY233" s="556"/>
      <c r="SMZ233" s="4">
        <v>0</v>
      </c>
      <c r="SNA233" s="556" t="s">
        <v>14</v>
      </c>
      <c r="SNB233" s="556"/>
      <c r="SNC233" s="556"/>
      <c r="SND233" s="4">
        <v>0</v>
      </c>
      <c r="SNE233" s="556" t="s">
        <v>14</v>
      </c>
      <c r="SNF233" s="556"/>
      <c r="SNG233" s="556"/>
      <c r="SNH233" s="4">
        <v>0</v>
      </c>
      <c r="SNI233" s="556" t="s">
        <v>14</v>
      </c>
      <c r="SNJ233" s="556"/>
      <c r="SNK233" s="556"/>
      <c r="SNL233" s="4">
        <v>0</v>
      </c>
      <c r="SNM233" s="556" t="s">
        <v>14</v>
      </c>
      <c r="SNN233" s="556"/>
      <c r="SNO233" s="556"/>
      <c r="SNP233" s="4">
        <v>0</v>
      </c>
      <c r="SNQ233" s="556" t="s">
        <v>14</v>
      </c>
      <c r="SNR233" s="556"/>
      <c r="SNS233" s="556"/>
      <c r="SNT233" s="4">
        <v>0</v>
      </c>
      <c r="SNU233" s="556" t="s">
        <v>14</v>
      </c>
      <c r="SNV233" s="556"/>
      <c r="SNW233" s="556"/>
      <c r="SNX233" s="4">
        <v>0</v>
      </c>
      <c r="SNY233" s="556" t="s">
        <v>14</v>
      </c>
      <c r="SNZ233" s="556"/>
      <c r="SOA233" s="556"/>
      <c r="SOB233" s="4">
        <v>0</v>
      </c>
      <c r="SOC233" s="556" t="s">
        <v>14</v>
      </c>
      <c r="SOD233" s="556"/>
      <c r="SOE233" s="556"/>
      <c r="SOF233" s="4">
        <v>0</v>
      </c>
      <c r="SOG233" s="556" t="s">
        <v>14</v>
      </c>
      <c r="SOH233" s="556"/>
      <c r="SOI233" s="556"/>
      <c r="SOJ233" s="4">
        <v>0</v>
      </c>
      <c r="SOK233" s="556" t="s">
        <v>14</v>
      </c>
      <c r="SOL233" s="556"/>
      <c r="SOM233" s="556"/>
      <c r="SON233" s="4">
        <v>0</v>
      </c>
      <c r="SOO233" s="556" t="s">
        <v>14</v>
      </c>
      <c r="SOP233" s="556"/>
      <c r="SOQ233" s="556"/>
      <c r="SOR233" s="4">
        <v>0</v>
      </c>
      <c r="SOS233" s="556" t="s">
        <v>14</v>
      </c>
      <c r="SOT233" s="556"/>
      <c r="SOU233" s="556"/>
      <c r="SOV233" s="4">
        <v>0</v>
      </c>
      <c r="SOW233" s="556" t="s">
        <v>14</v>
      </c>
      <c r="SOX233" s="556"/>
      <c r="SOY233" s="556"/>
      <c r="SOZ233" s="4">
        <v>0</v>
      </c>
      <c r="SPA233" s="556" t="s">
        <v>14</v>
      </c>
      <c r="SPB233" s="556"/>
      <c r="SPC233" s="556"/>
      <c r="SPD233" s="4">
        <v>0</v>
      </c>
      <c r="SPE233" s="556" t="s">
        <v>14</v>
      </c>
      <c r="SPF233" s="556"/>
      <c r="SPG233" s="556"/>
      <c r="SPH233" s="4">
        <v>0</v>
      </c>
      <c r="SPI233" s="556" t="s">
        <v>14</v>
      </c>
      <c r="SPJ233" s="556"/>
      <c r="SPK233" s="556"/>
      <c r="SPL233" s="4">
        <v>0</v>
      </c>
      <c r="SPM233" s="556" t="s">
        <v>14</v>
      </c>
      <c r="SPN233" s="556"/>
      <c r="SPO233" s="556"/>
      <c r="SPP233" s="4">
        <v>0</v>
      </c>
      <c r="SPQ233" s="556" t="s">
        <v>14</v>
      </c>
      <c r="SPR233" s="556"/>
      <c r="SPS233" s="556"/>
      <c r="SPT233" s="4">
        <v>0</v>
      </c>
      <c r="SPU233" s="556" t="s">
        <v>14</v>
      </c>
      <c r="SPV233" s="556"/>
      <c r="SPW233" s="556"/>
      <c r="SPX233" s="4">
        <v>0</v>
      </c>
      <c r="SPY233" s="556" t="s">
        <v>14</v>
      </c>
      <c r="SPZ233" s="556"/>
      <c r="SQA233" s="556"/>
      <c r="SQB233" s="4">
        <v>0</v>
      </c>
      <c r="SQC233" s="556" t="s">
        <v>14</v>
      </c>
      <c r="SQD233" s="556"/>
      <c r="SQE233" s="556"/>
      <c r="SQF233" s="4">
        <v>0</v>
      </c>
      <c r="SQG233" s="556" t="s">
        <v>14</v>
      </c>
      <c r="SQH233" s="556"/>
      <c r="SQI233" s="556"/>
      <c r="SQJ233" s="4">
        <v>0</v>
      </c>
      <c r="SQK233" s="556" t="s">
        <v>14</v>
      </c>
      <c r="SQL233" s="556"/>
      <c r="SQM233" s="556"/>
      <c r="SQN233" s="4">
        <v>0</v>
      </c>
      <c r="SQO233" s="556" t="s">
        <v>14</v>
      </c>
      <c r="SQP233" s="556"/>
      <c r="SQQ233" s="556"/>
      <c r="SQR233" s="4">
        <v>0</v>
      </c>
      <c r="SQS233" s="556" t="s">
        <v>14</v>
      </c>
      <c r="SQT233" s="556"/>
      <c r="SQU233" s="556"/>
      <c r="SQV233" s="4">
        <v>0</v>
      </c>
      <c r="SQW233" s="556" t="s">
        <v>14</v>
      </c>
      <c r="SQX233" s="556"/>
      <c r="SQY233" s="556"/>
      <c r="SQZ233" s="4">
        <v>0</v>
      </c>
      <c r="SRA233" s="556" t="s">
        <v>14</v>
      </c>
      <c r="SRB233" s="556"/>
      <c r="SRC233" s="556"/>
      <c r="SRD233" s="4">
        <v>0</v>
      </c>
      <c r="SRE233" s="556" t="s">
        <v>14</v>
      </c>
      <c r="SRF233" s="556"/>
      <c r="SRG233" s="556"/>
      <c r="SRH233" s="4">
        <v>0</v>
      </c>
      <c r="SRI233" s="556" t="s">
        <v>14</v>
      </c>
      <c r="SRJ233" s="556"/>
      <c r="SRK233" s="556"/>
      <c r="SRL233" s="4">
        <v>0</v>
      </c>
      <c r="SRM233" s="556" t="s">
        <v>14</v>
      </c>
      <c r="SRN233" s="556"/>
      <c r="SRO233" s="556"/>
      <c r="SRP233" s="4">
        <v>0</v>
      </c>
      <c r="SRQ233" s="556" t="s">
        <v>14</v>
      </c>
      <c r="SRR233" s="556"/>
      <c r="SRS233" s="556"/>
      <c r="SRT233" s="4">
        <v>0</v>
      </c>
      <c r="SRU233" s="556" t="s">
        <v>14</v>
      </c>
      <c r="SRV233" s="556"/>
      <c r="SRW233" s="556"/>
      <c r="SRX233" s="4">
        <v>0</v>
      </c>
      <c r="SRY233" s="556" t="s">
        <v>14</v>
      </c>
      <c r="SRZ233" s="556"/>
      <c r="SSA233" s="556"/>
      <c r="SSB233" s="4">
        <v>0</v>
      </c>
      <c r="SSC233" s="556" t="s">
        <v>14</v>
      </c>
      <c r="SSD233" s="556"/>
      <c r="SSE233" s="556"/>
      <c r="SSF233" s="4">
        <v>0</v>
      </c>
      <c r="SSG233" s="556" t="s">
        <v>14</v>
      </c>
      <c r="SSH233" s="556"/>
      <c r="SSI233" s="556"/>
      <c r="SSJ233" s="4">
        <v>0</v>
      </c>
      <c r="SSK233" s="556" t="s">
        <v>14</v>
      </c>
      <c r="SSL233" s="556"/>
      <c r="SSM233" s="556"/>
      <c r="SSN233" s="4">
        <v>0</v>
      </c>
      <c r="SSO233" s="556" t="s">
        <v>14</v>
      </c>
      <c r="SSP233" s="556"/>
      <c r="SSQ233" s="556"/>
      <c r="SSR233" s="4">
        <v>0</v>
      </c>
      <c r="SSS233" s="556" t="s">
        <v>14</v>
      </c>
      <c r="SST233" s="556"/>
      <c r="SSU233" s="556"/>
      <c r="SSV233" s="4">
        <v>0</v>
      </c>
      <c r="SSW233" s="556" t="s">
        <v>14</v>
      </c>
      <c r="SSX233" s="556"/>
      <c r="SSY233" s="556"/>
      <c r="SSZ233" s="4">
        <v>0</v>
      </c>
      <c r="STA233" s="556" t="s">
        <v>14</v>
      </c>
      <c r="STB233" s="556"/>
      <c r="STC233" s="556"/>
      <c r="STD233" s="4">
        <v>0</v>
      </c>
      <c r="STE233" s="556" t="s">
        <v>14</v>
      </c>
      <c r="STF233" s="556"/>
      <c r="STG233" s="556"/>
      <c r="STH233" s="4">
        <v>0</v>
      </c>
      <c r="STI233" s="556" t="s">
        <v>14</v>
      </c>
      <c r="STJ233" s="556"/>
      <c r="STK233" s="556"/>
      <c r="STL233" s="4">
        <v>0</v>
      </c>
      <c r="STM233" s="556" t="s">
        <v>14</v>
      </c>
      <c r="STN233" s="556"/>
      <c r="STO233" s="556"/>
      <c r="STP233" s="4">
        <v>0</v>
      </c>
      <c r="STQ233" s="556" t="s">
        <v>14</v>
      </c>
      <c r="STR233" s="556"/>
      <c r="STS233" s="556"/>
      <c r="STT233" s="4">
        <v>0</v>
      </c>
      <c r="STU233" s="556" t="s">
        <v>14</v>
      </c>
      <c r="STV233" s="556"/>
      <c r="STW233" s="556"/>
      <c r="STX233" s="4">
        <v>0</v>
      </c>
      <c r="STY233" s="556" t="s">
        <v>14</v>
      </c>
      <c r="STZ233" s="556"/>
      <c r="SUA233" s="556"/>
      <c r="SUB233" s="4">
        <v>0</v>
      </c>
      <c r="SUC233" s="556" t="s">
        <v>14</v>
      </c>
      <c r="SUD233" s="556"/>
      <c r="SUE233" s="556"/>
      <c r="SUF233" s="4">
        <v>0</v>
      </c>
      <c r="SUG233" s="556" t="s">
        <v>14</v>
      </c>
      <c r="SUH233" s="556"/>
      <c r="SUI233" s="556"/>
      <c r="SUJ233" s="4">
        <v>0</v>
      </c>
      <c r="SUK233" s="556" t="s">
        <v>14</v>
      </c>
      <c r="SUL233" s="556"/>
      <c r="SUM233" s="556"/>
      <c r="SUN233" s="4">
        <v>0</v>
      </c>
      <c r="SUO233" s="556" t="s">
        <v>14</v>
      </c>
      <c r="SUP233" s="556"/>
      <c r="SUQ233" s="556"/>
      <c r="SUR233" s="4">
        <v>0</v>
      </c>
      <c r="SUS233" s="556" t="s">
        <v>14</v>
      </c>
      <c r="SUT233" s="556"/>
      <c r="SUU233" s="556"/>
      <c r="SUV233" s="4">
        <v>0</v>
      </c>
      <c r="SUW233" s="556" t="s">
        <v>14</v>
      </c>
      <c r="SUX233" s="556"/>
      <c r="SUY233" s="556"/>
      <c r="SUZ233" s="4">
        <v>0</v>
      </c>
      <c r="SVA233" s="556" t="s">
        <v>14</v>
      </c>
      <c r="SVB233" s="556"/>
      <c r="SVC233" s="556"/>
      <c r="SVD233" s="4">
        <v>0</v>
      </c>
      <c r="SVE233" s="556" t="s">
        <v>14</v>
      </c>
      <c r="SVF233" s="556"/>
      <c r="SVG233" s="556"/>
      <c r="SVH233" s="4">
        <v>0</v>
      </c>
      <c r="SVI233" s="556" t="s">
        <v>14</v>
      </c>
      <c r="SVJ233" s="556"/>
      <c r="SVK233" s="556"/>
      <c r="SVL233" s="4">
        <v>0</v>
      </c>
      <c r="SVM233" s="556" t="s">
        <v>14</v>
      </c>
      <c r="SVN233" s="556"/>
      <c r="SVO233" s="556"/>
      <c r="SVP233" s="4">
        <v>0</v>
      </c>
      <c r="SVQ233" s="556" t="s">
        <v>14</v>
      </c>
      <c r="SVR233" s="556"/>
      <c r="SVS233" s="556"/>
      <c r="SVT233" s="4">
        <v>0</v>
      </c>
      <c r="SVU233" s="556" t="s">
        <v>14</v>
      </c>
      <c r="SVV233" s="556"/>
      <c r="SVW233" s="556"/>
      <c r="SVX233" s="4">
        <v>0</v>
      </c>
      <c r="SVY233" s="556" t="s">
        <v>14</v>
      </c>
      <c r="SVZ233" s="556"/>
      <c r="SWA233" s="556"/>
      <c r="SWB233" s="4">
        <v>0</v>
      </c>
      <c r="SWC233" s="556" t="s">
        <v>14</v>
      </c>
      <c r="SWD233" s="556"/>
      <c r="SWE233" s="556"/>
      <c r="SWF233" s="4">
        <v>0</v>
      </c>
      <c r="SWG233" s="556" t="s">
        <v>14</v>
      </c>
      <c r="SWH233" s="556"/>
      <c r="SWI233" s="556"/>
      <c r="SWJ233" s="4">
        <v>0</v>
      </c>
      <c r="SWK233" s="556" t="s">
        <v>14</v>
      </c>
      <c r="SWL233" s="556"/>
      <c r="SWM233" s="556"/>
      <c r="SWN233" s="4">
        <v>0</v>
      </c>
      <c r="SWO233" s="556" t="s">
        <v>14</v>
      </c>
      <c r="SWP233" s="556"/>
      <c r="SWQ233" s="556"/>
      <c r="SWR233" s="4">
        <v>0</v>
      </c>
      <c r="SWS233" s="556" t="s">
        <v>14</v>
      </c>
      <c r="SWT233" s="556"/>
      <c r="SWU233" s="556"/>
      <c r="SWV233" s="4">
        <v>0</v>
      </c>
      <c r="SWW233" s="556" t="s">
        <v>14</v>
      </c>
      <c r="SWX233" s="556"/>
      <c r="SWY233" s="556"/>
      <c r="SWZ233" s="4">
        <v>0</v>
      </c>
      <c r="SXA233" s="556" t="s">
        <v>14</v>
      </c>
      <c r="SXB233" s="556"/>
      <c r="SXC233" s="556"/>
      <c r="SXD233" s="4">
        <v>0</v>
      </c>
      <c r="SXE233" s="556" t="s">
        <v>14</v>
      </c>
      <c r="SXF233" s="556"/>
      <c r="SXG233" s="556"/>
      <c r="SXH233" s="4">
        <v>0</v>
      </c>
      <c r="SXI233" s="556" t="s">
        <v>14</v>
      </c>
      <c r="SXJ233" s="556"/>
      <c r="SXK233" s="556"/>
      <c r="SXL233" s="4">
        <v>0</v>
      </c>
      <c r="SXM233" s="556" t="s">
        <v>14</v>
      </c>
      <c r="SXN233" s="556"/>
      <c r="SXO233" s="556"/>
      <c r="SXP233" s="4">
        <v>0</v>
      </c>
      <c r="SXQ233" s="556" t="s">
        <v>14</v>
      </c>
      <c r="SXR233" s="556"/>
      <c r="SXS233" s="556"/>
      <c r="SXT233" s="4">
        <v>0</v>
      </c>
      <c r="SXU233" s="556" t="s">
        <v>14</v>
      </c>
      <c r="SXV233" s="556"/>
      <c r="SXW233" s="556"/>
      <c r="SXX233" s="4">
        <v>0</v>
      </c>
      <c r="SXY233" s="556" t="s">
        <v>14</v>
      </c>
      <c r="SXZ233" s="556"/>
      <c r="SYA233" s="556"/>
      <c r="SYB233" s="4">
        <v>0</v>
      </c>
      <c r="SYC233" s="556" t="s">
        <v>14</v>
      </c>
      <c r="SYD233" s="556"/>
      <c r="SYE233" s="556"/>
      <c r="SYF233" s="4">
        <v>0</v>
      </c>
      <c r="SYG233" s="556" t="s">
        <v>14</v>
      </c>
      <c r="SYH233" s="556"/>
      <c r="SYI233" s="556"/>
      <c r="SYJ233" s="4">
        <v>0</v>
      </c>
      <c r="SYK233" s="556" t="s">
        <v>14</v>
      </c>
      <c r="SYL233" s="556"/>
      <c r="SYM233" s="556"/>
      <c r="SYN233" s="4">
        <v>0</v>
      </c>
      <c r="SYO233" s="556" t="s">
        <v>14</v>
      </c>
      <c r="SYP233" s="556"/>
      <c r="SYQ233" s="556"/>
      <c r="SYR233" s="4">
        <v>0</v>
      </c>
      <c r="SYS233" s="556" t="s">
        <v>14</v>
      </c>
      <c r="SYT233" s="556"/>
      <c r="SYU233" s="556"/>
      <c r="SYV233" s="4">
        <v>0</v>
      </c>
      <c r="SYW233" s="556" t="s">
        <v>14</v>
      </c>
      <c r="SYX233" s="556"/>
      <c r="SYY233" s="556"/>
      <c r="SYZ233" s="4">
        <v>0</v>
      </c>
      <c r="SZA233" s="556" t="s">
        <v>14</v>
      </c>
      <c r="SZB233" s="556"/>
      <c r="SZC233" s="556"/>
      <c r="SZD233" s="4">
        <v>0</v>
      </c>
      <c r="SZE233" s="556" t="s">
        <v>14</v>
      </c>
      <c r="SZF233" s="556"/>
      <c r="SZG233" s="556"/>
      <c r="SZH233" s="4">
        <v>0</v>
      </c>
      <c r="SZI233" s="556" t="s">
        <v>14</v>
      </c>
      <c r="SZJ233" s="556"/>
      <c r="SZK233" s="556"/>
      <c r="SZL233" s="4">
        <v>0</v>
      </c>
      <c r="SZM233" s="556" t="s">
        <v>14</v>
      </c>
      <c r="SZN233" s="556"/>
      <c r="SZO233" s="556"/>
      <c r="SZP233" s="4">
        <v>0</v>
      </c>
      <c r="SZQ233" s="556" t="s">
        <v>14</v>
      </c>
      <c r="SZR233" s="556"/>
      <c r="SZS233" s="556"/>
      <c r="SZT233" s="4">
        <v>0</v>
      </c>
      <c r="SZU233" s="556" t="s">
        <v>14</v>
      </c>
      <c r="SZV233" s="556"/>
      <c r="SZW233" s="556"/>
      <c r="SZX233" s="4">
        <v>0</v>
      </c>
      <c r="SZY233" s="556" t="s">
        <v>14</v>
      </c>
      <c r="SZZ233" s="556"/>
      <c r="TAA233" s="556"/>
      <c r="TAB233" s="4">
        <v>0</v>
      </c>
      <c r="TAC233" s="556" t="s">
        <v>14</v>
      </c>
      <c r="TAD233" s="556"/>
      <c r="TAE233" s="556"/>
      <c r="TAF233" s="4">
        <v>0</v>
      </c>
      <c r="TAG233" s="556" t="s">
        <v>14</v>
      </c>
      <c r="TAH233" s="556"/>
      <c r="TAI233" s="556"/>
      <c r="TAJ233" s="4">
        <v>0</v>
      </c>
      <c r="TAK233" s="556" t="s">
        <v>14</v>
      </c>
      <c r="TAL233" s="556"/>
      <c r="TAM233" s="556"/>
      <c r="TAN233" s="4">
        <v>0</v>
      </c>
      <c r="TAO233" s="556" t="s">
        <v>14</v>
      </c>
      <c r="TAP233" s="556"/>
      <c r="TAQ233" s="556"/>
      <c r="TAR233" s="4">
        <v>0</v>
      </c>
      <c r="TAS233" s="556" t="s">
        <v>14</v>
      </c>
      <c r="TAT233" s="556"/>
      <c r="TAU233" s="556"/>
      <c r="TAV233" s="4">
        <v>0</v>
      </c>
      <c r="TAW233" s="556" t="s">
        <v>14</v>
      </c>
      <c r="TAX233" s="556"/>
      <c r="TAY233" s="556"/>
      <c r="TAZ233" s="4">
        <v>0</v>
      </c>
      <c r="TBA233" s="556" t="s">
        <v>14</v>
      </c>
      <c r="TBB233" s="556"/>
      <c r="TBC233" s="556"/>
      <c r="TBD233" s="4">
        <v>0</v>
      </c>
      <c r="TBE233" s="556" t="s">
        <v>14</v>
      </c>
      <c r="TBF233" s="556"/>
      <c r="TBG233" s="556"/>
      <c r="TBH233" s="4">
        <v>0</v>
      </c>
      <c r="TBI233" s="556" t="s">
        <v>14</v>
      </c>
      <c r="TBJ233" s="556"/>
      <c r="TBK233" s="556"/>
      <c r="TBL233" s="4">
        <v>0</v>
      </c>
      <c r="TBM233" s="556" t="s">
        <v>14</v>
      </c>
      <c r="TBN233" s="556"/>
      <c r="TBO233" s="556"/>
      <c r="TBP233" s="4">
        <v>0</v>
      </c>
      <c r="TBQ233" s="556" t="s">
        <v>14</v>
      </c>
      <c r="TBR233" s="556"/>
      <c r="TBS233" s="556"/>
      <c r="TBT233" s="4">
        <v>0</v>
      </c>
      <c r="TBU233" s="556" t="s">
        <v>14</v>
      </c>
      <c r="TBV233" s="556"/>
      <c r="TBW233" s="556"/>
      <c r="TBX233" s="4">
        <v>0</v>
      </c>
      <c r="TBY233" s="556" t="s">
        <v>14</v>
      </c>
      <c r="TBZ233" s="556"/>
      <c r="TCA233" s="556"/>
      <c r="TCB233" s="4">
        <v>0</v>
      </c>
      <c r="TCC233" s="556" t="s">
        <v>14</v>
      </c>
      <c r="TCD233" s="556"/>
      <c r="TCE233" s="556"/>
      <c r="TCF233" s="4">
        <v>0</v>
      </c>
      <c r="TCG233" s="556" t="s">
        <v>14</v>
      </c>
      <c r="TCH233" s="556"/>
      <c r="TCI233" s="556"/>
      <c r="TCJ233" s="4">
        <v>0</v>
      </c>
      <c r="TCK233" s="556" t="s">
        <v>14</v>
      </c>
      <c r="TCL233" s="556"/>
      <c r="TCM233" s="556"/>
      <c r="TCN233" s="4">
        <v>0</v>
      </c>
      <c r="TCO233" s="556" t="s">
        <v>14</v>
      </c>
      <c r="TCP233" s="556"/>
      <c r="TCQ233" s="556"/>
      <c r="TCR233" s="4">
        <v>0</v>
      </c>
      <c r="TCS233" s="556" t="s">
        <v>14</v>
      </c>
      <c r="TCT233" s="556"/>
      <c r="TCU233" s="556"/>
      <c r="TCV233" s="4">
        <v>0</v>
      </c>
      <c r="TCW233" s="556" t="s">
        <v>14</v>
      </c>
      <c r="TCX233" s="556"/>
      <c r="TCY233" s="556"/>
      <c r="TCZ233" s="4">
        <v>0</v>
      </c>
      <c r="TDA233" s="556" t="s">
        <v>14</v>
      </c>
      <c r="TDB233" s="556"/>
      <c r="TDC233" s="556"/>
      <c r="TDD233" s="4">
        <v>0</v>
      </c>
      <c r="TDE233" s="556" t="s">
        <v>14</v>
      </c>
      <c r="TDF233" s="556"/>
      <c r="TDG233" s="556"/>
      <c r="TDH233" s="4">
        <v>0</v>
      </c>
      <c r="TDI233" s="556" t="s">
        <v>14</v>
      </c>
      <c r="TDJ233" s="556"/>
      <c r="TDK233" s="556"/>
      <c r="TDL233" s="4">
        <v>0</v>
      </c>
      <c r="TDM233" s="556" t="s">
        <v>14</v>
      </c>
      <c r="TDN233" s="556"/>
      <c r="TDO233" s="556"/>
      <c r="TDP233" s="4">
        <v>0</v>
      </c>
      <c r="TDQ233" s="556" t="s">
        <v>14</v>
      </c>
      <c r="TDR233" s="556"/>
      <c r="TDS233" s="556"/>
      <c r="TDT233" s="4">
        <v>0</v>
      </c>
      <c r="TDU233" s="556" t="s">
        <v>14</v>
      </c>
      <c r="TDV233" s="556"/>
      <c r="TDW233" s="556"/>
      <c r="TDX233" s="4">
        <v>0</v>
      </c>
      <c r="TDY233" s="556" t="s">
        <v>14</v>
      </c>
      <c r="TDZ233" s="556"/>
      <c r="TEA233" s="556"/>
      <c r="TEB233" s="4">
        <v>0</v>
      </c>
      <c r="TEC233" s="556" t="s">
        <v>14</v>
      </c>
      <c r="TED233" s="556"/>
      <c r="TEE233" s="556"/>
      <c r="TEF233" s="4">
        <v>0</v>
      </c>
      <c r="TEG233" s="556" t="s">
        <v>14</v>
      </c>
      <c r="TEH233" s="556"/>
      <c r="TEI233" s="556"/>
      <c r="TEJ233" s="4">
        <v>0</v>
      </c>
      <c r="TEK233" s="556" t="s">
        <v>14</v>
      </c>
      <c r="TEL233" s="556"/>
      <c r="TEM233" s="556"/>
      <c r="TEN233" s="4">
        <v>0</v>
      </c>
      <c r="TEO233" s="556" t="s">
        <v>14</v>
      </c>
      <c r="TEP233" s="556"/>
      <c r="TEQ233" s="556"/>
      <c r="TER233" s="4">
        <v>0</v>
      </c>
      <c r="TES233" s="556" t="s">
        <v>14</v>
      </c>
      <c r="TET233" s="556"/>
      <c r="TEU233" s="556"/>
      <c r="TEV233" s="4">
        <v>0</v>
      </c>
      <c r="TEW233" s="556" t="s">
        <v>14</v>
      </c>
      <c r="TEX233" s="556"/>
      <c r="TEY233" s="556"/>
      <c r="TEZ233" s="4">
        <v>0</v>
      </c>
      <c r="TFA233" s="556" t="s">
        <v>14</v>
      </c>
      <c r="TFB233" s="556"/>
      <c r="TFC233" s="556"/>
      <c r="TFD233" s="4">
        <v>0</v>
      </c>
      <c r="TFE233" s="556" t="s">
        <v>14</v>
      </c>
      <c r="TFF233" s="556"/>
      <c r="TFG233" s="556"/>
      <c r="TFH233" s="4">
        <v>0</v>
      </c>
      <c r="TFI233" s="556" t="s">
        <v>14</v>
      </c>
      <c r="TFJ233" s="556"/>
      <c r="TFK233" s="556"/>
      <c r="TFL233" s="4">
        <v>0</v>
      </c>
      <c r="TFM233" s="556" t="s">
        <v>14</v>
      </c>
      <c r="TFN233" s="556"/>
      <c r="TFO233" s="556"/>
      <c r="TFP233" s="4">
        <v>0</v>
      </c>
      <c r="TFQ233" s="556" t="s">
        <v>14</v>
      </c>
      <c r="TFR233" s="556"/>
      <c r="TFS233" s="556"/>
      <c r="TFT233" s="4">
        <v>0</v>
      </c>
      <c r="TFU233" s="556" t="s">
        <v>14</v>
      </c>
      <c r="TFV233" s="556"/>
      <c r="TFW233" s="556"/>
      <c r="TFX233" s="4">
        <v>0</v>
      </c>
      <c r="TFY233" s="556" t="s">
        <v>14</v>
      </c>
      <c r="TFZ233" s="556"/>
      <c r="TGA233" s="556"/>
      <c r="TGB233" s="4">
        <v>0</v>
      </c>
      <c r="TGC233" s="556" t="s">
        <v>14</v>
      </c>
      <c r="TGD233" s="556"/>
      <c r="TGE233" s="556"/>
      <c r="TGF233" s="4">
        <v>0</v>
      </c>
      <c r="TGG233" s="556" t="s">
        <v>14</v>
      </c>
      <c r="TGH233" s="556"/>
      <c r="TGI233" s="556"/>
      <c r="TGJ233" s="4">
        <v>0</v>
      </c>
      <c r="TGK233" s="556" t="s">
        <v>14</v>
      </c>
      <c r="TGL233" s="556"/>
      <c r="TGM233" s="556"/>
      <c r="TGN233" s="4">
        <v>0</v>
      </c>
      <c r="TGO233" s="556" t="s">
        <v>14</v>
      </c>
      <c r="TGP233" s="556"/>
      <c r="TGQ233" s="556"/>
      <c r="TGR233" s="4">
        <v>0</v>
      </c>
      <c r="TGS233" s="556" t="s">
        <v>14</v>
      </c>
      <c r="TGT233" s="556"/>
      <c r="TGU233" s="556"/>
      <c r="TGV233" s="4">
        <v>0</v>
      </c>
      <c r="TGW233" s="556" t="s">
        <v>14</v>
      </c>
      <c r="TGX233" s="556"/>
      <c r="TGY233" s="556"/>
      <c r="TGZ233" s="4">
        <v>0</v>
      </c>
      <c r="THA233" s="556" t="s">
        <v>14</v>
      </c>
      <c r="THB233" s="556"/>
      <c r="THC233" s="556"/>
      <c r="THD233" s="4">
        <v>0</v>
      </c>
      <c r="THE233" s="556" t="s">
        <v>14</v>
      </c>
      <c r="THF233" s="556"/>
      <c r="THG233" s="556"/>
      <c r="THH233" s="4">
        <v>0</v>
      </c>
      <c r="THI233" s="556" t="s">
        <v>14</v>
      </c>
      <c r="THJ233" s="556"/>
      <c r="THK233" s="556"/>
      <c r="THL233" s="4">
        <v>0</v>
      </c>
      <c r="THM233" s="556" t="s">
        <v>14</v>
      </c>
      <c r="THN233" s="556"/>
      <c r="THO233" s="556"/>
      <c r="THP233" s="4">
        <v>0</v>
      </c>
      <c r="THQ233" s="556" t="s">
        <v>14</v>
      </c>
      <c r="THR233" s="556"/>
      <c r="THS233" s="556"/>
      <c r="THT233" s="4">
        <v>0</v>
      </c>
      <c r="THU233" s="556" t="s">
        <v>14</v>
      </c>
      <c r="THV233" s="556"/>
      <c r="THW233" s="556"/>
      <c r="THX233" s="4">
        <v>0</v>
      </c>
      <c r="THY233" s="556" t="s">
        <v>14</v>
      </c>
      <c r="THZ233" s="556"/>
      <c r="TIA233" s="556"/>
      <c r="TIB233" s="4">
        <v>0</v>
      </c>
      <c r="TIC233" s="556" t="s">
        <v>14</v>
      </c>
      <c r="TID233" s="556"/>
      <c r="TIE233" s="556"/>
      <c r="TIF233" s="4">
        <v>0</v>
      </c>
      <c r="TIG233" s="556" t="s">
        <v>14</v>
      </c>
      <c r="TIH233" s="556"/>
      <c r="TII233" s="556"/>
      <c r="TIJ233" s="4">
        <v>0</v>
      </c>
      <c r="TIK233" s="556" t="s">
        <v>14</v>
      </c>
      <c r="TIL233" s="556"/>
      <c r="TIM233" s="556"/>
      <c r="TIN233" s="4">
        <v>0</v>
      </c>
      <c r="TIO233" s="556" t="s">
        <v>14</v>
      </c>
      <c r="TIP233" s="556"/>
      <c r="TIQ233" s="556"/>
      <c r="TIR233" s="4">
        <v>0</v>
      </c>
      <c r="TIS233" s="556" t="s">
        <v>14</v>
      </c>
      <c r="TIT233" s="556"/>
      <c r="TIU233" s="556"/>
      <c r="TIV233" s="4">
        <v>0</v>
      </c>
      <c r="TIW233" s="556" t="s">
        <v>14</v>
      </c>
      <c r="TIX233" s="556"/>
      <c r="TIY233" s="556"/>
      <c r="TIZ233" s="4">
        <v>0</v>
      </c>
      <c r="TJA233" s="556" t="s">
        <v>14</v>
      </c>
      <c r="TJB233" s="556"/>
      <c r="TJC233" s="556"/>
      <c r="TJD233" s="4">
        <v>0</v>
      </c>
      <c r="TJE233" s="556" t="s">
        <v>14</v>
      </c>
      <c r="TJF233" s="556"/>
      <c r="TJG233" s="556"/>
      <c r="TJH233" s="4">
        <v>0</v>
      </c>
      <c r="TJI233" s="556" t="s">
        <v>14</v>
      </c>
      <c r="TJJ233" s="556"/>
      <c r="TJK233" s="556"/>
      <c r="TJL233" s="4">
        <v>0</v>
      </c>
      <c r="TJM233" s="556" t="s">
        <v>14</v>
      </c>
      <c r="TJN233" s="556"/>
      <c r="TJO233" s="556"/>
      <c r="TJP233" s="4">
        <v>0</v>
      </c>
      <c r="TJQ233" s="556" t="s">
        <v>14</v>
      </c>
      <c r="TJR233" s="556"/>
      <c r="TJS233" s="556"/>
      <c r="TJT233" s="4">
        <v>0</v>
      </c>
      <c r="TJU233" s="556" t="s">
        <v>14</v>
      </c>
      <c r="TJV233" s="556"/>
      <c r="TJW233" s="556"/>
      <c r="TJX233" s="4">
        <v>0</v>
      </c>
      <c r="TJY233" s="556" t="s">
        <v>14</v>
      </c>
      <c r="TJZ233" s="556"/>
      <c r="TKA233" s="556"/>
      <c r="TKB233" s="4">
        <v>0</v>
      </c>
      <c r="TKC233" s="556" t="s">
        <v>14</v>
      </c>
      <c r="TKD233" s="556"/>
      <c r="TKE233" s="556"/>
      <c r="TKF233" s="4">
        <v>0</v>
      </c>
      <c r="TKG233" s="556" t="s">
        <v>14</v>
      </c>
      <c r="TKH233" s="556"/>
      <c r="TKI233" s="556"/>
      <c r="TKJ233" s="4">
        <v>0</v>
      </c>
      <c r="TKK233" s="556" t="s">
        <v>14</v>
      </c>
      <c r="TKL233" s="556"/>
      <c r="TKM233" s="556"/>
      <c r="TKN233" s="4">
        <v>0</v>
      </c>
      <c r="TKO233" s="556" t="s">
        <v>14</v>
      </c>
      <c r="TKP233" s="556"/>
      <c r="TKQ233" s="556"/>
      <c r="TKR233" s="4">
        <v>0</v>
      </c>
      <c r="TKS233" s="556" t="s">
        <v>14</v>
      </c>
      <c r="TKT233" s="556"/>
      <c r="TKU233" s="556"/>
      <c r="TKV233" s="4">
        <v>0</v>
      </c>
      <c r="TKW233" s="556" t="s">
        <v>14</v>
      </c>
      <c r="TKX233" s="556"/>
      <c r="TKY233" s="556"/>
      <c r="TKZ233" s="4">
        <v>0</v>
      </c>
      <c r="TLA233" s="556" t="s">
        <v>14</v>
      </c>
      <c r="TLB233" s="556"/>
      <c r="TLC233" s="556"/>
      <c r="TLD233" s="4">
        <v>0</v>
      </c>
      <c r="TLE233" s="556" t="s">
        <v>14</v>
      </c>
      <c r="TLF233" s="556"/>
      <c r="TLG233" s="556"/>
      <c r="TLH233" s="4">
        <v>0</v>
      </c>
      <c r="TLI233" s="556" t="s">
        <v>14</v>
      </c>
      <c r="TLJ233" s="556"/>
      <c r="TLK233" s="556"/>
      <c r="TLL233" s="4">
        <v>0</v>
      </c>
      <c r="TLM233" s="556" t="s">
        <v>14</v>
      </c>
      <c r="TLN233" s="556"/>
      <c r="TLO233" s="556"/>
      <c r="TLP233" s="4">
        <v>0</v>
      </c>
      <c r="TLQ233" s="556" t="s">
        <v>14</v>
      </c>
      <c r="TLR233" s="556"/>
      <c r="TLS233" s="556"/>
      <c r="TLT233" s="4">
        <v>0</v>
      </c>
      <c r="TLU233" s="556" t="s">
        <v>14</v>
      </c>
      <c r="TLV233" s="556"/>
      <c r="TLW233" s="556"/>
      <c r="TLX233" s="4">
        <v>0</v>
      </c>
      <c r="TLY233" s="556" t="s">
        <v>14</v>
      </c>
      <c r="TLZ233" s="556"/>
      <c r="TMA233" s="556"/>
      <c r="TMB233" s="4">
        <v>0</v>
      </c>
      <c r="TMC233" s="556" t="s">
        <v>14</v>
      </c>
      <c r="TMD233" s="556"/>
      <c r="TME233" s="556"/>
      <c r="TMF233" s="4">
        <v>0</v>
      </c>
      <c r="TMG233" s="556" t="s">
        <v>14</v>
      </c>
      <c r="TMH233" s="556"/>
      <c r="TMI233" s="556"/>
      <c r="TMJ233" s="4">
        <v>0</v>
      </c>
      <c r="TMK233" s="556" t="s">
        <v>14</v>
      </c>
      <c r="TML233" s="556"/>
      <c r="TMM233" s="556"/>
      <c r="TMN233" s="4">
        <v>0</v>
      </c>
      <c r="TMO233" s="556" t="s">
        <v>14</v>
      </c>
      <c r="TMP233" s="556"/>
      <c r="TMQ233" s="556"/>
      <c r="TMR233" s="4">
        <v>0</v>
      </c>
      <c r="TMS233" s="556" t="s">
        <v>14</v>
      </c>
      <c r="TMT233" s="556"/>
      <c r="TMU233" s="556"/>
      <c r="TMV233" s="4">
        <v>0</v>
      </c>
      <c r="TMW233" s="556" t="s">
        <v>14</v>
      </c>
      <c r="TMX233" s="556"/>
      <c r="TMY233" s="556"/>
      <c r="TMZ233" s="4">
        <v>0</v>
      </c>
      <c r="TNA233" s="556" t="s">
        <v>14</v>
      </c>
      <c r="TNB233" s="556"/>
      <c r="TNC233" s="556"/>
      <c r="TND233" s="4">
        <v>0</v>
      </c>
      <c r="TNE233" s="556" t="s">
        <v>14</v>
      </c>
      <c r="TNF233" s="556"/>
      <c r="TNG233" s="556"/>
      <c r="TNH233" s="4">
        <v>0</v>
      </c>
      <c r="TNI233" s="556" t="s">
        <v>14</v>
      </c>
      <c r="TNJ233" s="556"/>
      <c r="TNK233" s="556"/>
      <c r="TNL233" s="4">
        <v>0</v>
      </c>
      <c r="TNM233" s="556" t="s">
        <v>14</v>
      </c>
      <c r="TNN233" s="556"/>
      <c r="TNO233" s="556"/>
      <c r="TNP233" s="4">
        <v>0</v>
      </c>
      <c r="TNQ233" s="556" t="s">
        <v>14</v>
      </c>
      <c r="TNR233" s="556"/>
      <c r="TNS233" s="556"/>
      <c r="TNT233" s="4">
        <v>0</v>
      </c>
      <c r="TNU233" s="556" t="s">
        <v>14</v>
      </c>
      <c r="TNV233" s="556"/>
      <c r="TNW233" s="556"/>
      <c r="TNX233" s="4">
        <v>0</v>
      </c>
      <c r="TNY233" s="556" t="s">
        <v>14</v>
      </c>
      <c r="TNZ233" s="556"/>
      <c r="TOA233" s="556"/>
      <c r="TOB233" s="4">
        <v>0</v>
      </c>
      <c r="TOC233" s="556" t="s">
        <v>14</v>
      </c>
      <c r="TOD233" s="556"/>
      <c r="TOE233" s="556"/>
      <c r="TOF233" s="4">
        <v>0</v>
      </c>
      <c r="TOG233" s="556" t="s">
        <v>14</v>
      </c>
      <c r="TOH233" s="556"/>
      <c r="TOI233" s="556"/>
      <c r="TOJ233" s="4">
        <v>0</v>
      </c>
      <c r="TOK233" s="556" t="s">
        <v>14</v>
      </c>
      <c r="TOL233" s="556"/>
      <c r="TOM233" s="556"/>
      <c r="TON233" s="4">
        <v>0</v>
      </c>
      <c r="TOO233" s="556" t="s">
        <v>14</v>
      </c>
      <c r="TOP233" s="556"/>
      <c r="TOQ233" s="556"/>
      <c r="TOR233" s="4">
        <v>0</v>
      </c>
      <c r="TOS233" s="556" t="s">
        <v>14</v>
      </c>
      <c r="TOT233" s="556"/>
      <c r="TOU233" s="556"/>
      <c r="TOV233" s="4">
        <v>0</v>
      </c>
      <c r="TOW233" s="556" t="s">
        <v>14</v>
      </c>
      <c r="TOX233" s="556"/>
      <c r="TOY233" s="556"/>
      <c r="TOZ233" s="4">
        <v>0</v>
      </c>
      <c r="TPA233" s="556" t="s">
        <v>14</v>
      </c>
      <c r="TPB233" s="556"/>
      <c r="TPC233" s="556"/>
      <c r="TPD233" s="4">
        <v>0</v>
      </c>
      <c r="TPE233" s="556" t="s">
        <v>14</v>
      </c>
      <c r="TPF233" s="556"/>
      <c r="TPG233" s="556"/>
      <c r="TPH233" s="4">
        <v>0</v>
      </c>
      <c r="TPI233" s="556" t="s">
        <v>14</v>
      </c>
      <c r="TPJ233" s="556"/>
      <c r="TPK233" s="556"/>
      <c r="TPL233" s="4">
        <v>0</v>
      </c>
      <c r="TPM233" s="556" t="s">
        <v>14</v>
      </c>
      <c r="TPN233" s="556"/>
      <c r="TPO233" s="556"/>
      <c r="TPP233" s="4">
        <v>0</v>
      </c>
      <c r="TPQ233" s="556" t="s">
        <v>14</v>
      </c>
      <c r="TPR233" s="556"/>
      <c r="TPS233" s="556"/>
      <c r="TPT233" s="4">
        <v>0</v>
      </c>
      <c r="TPU233" s="556" t="s">
        <v>14</v>
      </c>
      <c r="TPV233" s="556"/>
      <c r="TPW233" s="556"/>
      <c r="TPX233" s="4">
        <v>0</v>
      </c>
      <c r="TPY233" s="556" t="s">
        <v>14</v>
      </c>
      <c r="TPZ233" s="556"/>
      <c r="TQA233" s="556"/>
      <c r="TQB233" s="4">
        <v>0</v>
      </c>
      <c r="TQC233" s="556" t="s">
        <v>14</v>
      </c>
      <c r="TQD233" s="556"/>
      <c r="TQE233" s="556"/>
      <c r="TQF233" s="4">
        <v>0</v>
      </c>
      <c r="TQG233" s="556" t="s">
        <v>14</v>
      </c>
      <c r="TQH233" s="556"/>
      <c r="TQI233" s="556"/>
      <c r="TQJ233" s="4">
        <v>0</v>
      </c>
      <c r="TQK233" s="556" t="s">
        <v>14</v>
      </c>
      <c r="TQL233" s="556"/>
      <c r="TQM233" s="556"/>
      <c r="TQN233" s="4">
        <v>0</v>
      </c>
      <c r="TQO233" s="556" t="s">
        <v>14</v>
      </c>
      <c r="TQP233" s="556"/>
      <c r="TQQ233" s="556"/>
      <c r="TQR233" s="4">
        <v>0</v>
      </c>
      <c r="TQS233" s="556" t="s">
        <v>14</v>
      </c>
      <c r="TQT233" s="556"/>
      <c r="TQU233" s="556"/>
      <c r="TQV233" s="4">
        <v>0</v>
      </c>
      <c r="TQW233" s="556" t="s">
        <v>14</v>
      </c>
      <c r="TQX233" s="556"/>
      <c r="TQY233" s="556"/>
      <c r="TQZ233" s="4">
        <v>0</v>
      </c>
      <c r="TRA233" s="556" t="s">
        <v>14</v>
      </c>
      <c r="TRB233" s="556"/>
      <c r="TRC233" s="556"/>
      <c r="TRD233" s="4">
        <v>0</v>
      </c>
      <c r="TRE233" s="556" t="s">
        <v>14</v>
      </c>
      <c r="TRF233" s="556"/>
      <c r="TRG233" s="556"/>
      <c r="TRH233" s="4">
        <v>0</v>
      </c>
      <c r="TRI233" s="556" t="s">
        <v>14</v>
      </c>
      <c r="TRJ233" s="556"/>
      <c r="TRK233" s="556"/>
      <c r="TRL233" s="4">
        <v>0</v>
      </c>
      <c r="TRM233" s="556" t="s">
        <v>14</v>
      </c>
      <c r="TRN233" s="556"/>
      <c r="TRO233" s="556"/>
      <c r="TRP233" s="4">
        <v>0</v>
      </c>
      <c r="TRQ233" s="556" t="s">
        <v>14</v>
      </c>
      <c r="TRR233" s="556"/>
      <c r="TRS233" s="556"/>
      <c r="TRT233" s="4">
        <v>0</v>
      </c>
      <c r="TRU233" s="556" t="s">
        <v>14</v>
      </c>
      <c r="TRV233" s="556"/>
      <c r="TRW233" s="556"/>
      <c r="TRX233" s="4">
        <v>0</v>
      </c>
      <c r="TRY233" s="556" t="s">
        <v>14</v>
      </c>
      <c r="TRZ233" s="556"/>
      <c r="TSA233" s="556"/>
      <c r="TSB233" s="4">
        <v>0</v>
      </c>
      <c r="TSC233" s="556" t="s">
        <v>14</v>
      </c>
      <c r="TSD233" s="556"/>
      <c r="TSE233" s="556"/>
      <c r="TSF233" s="4">
        <v>0</v>
      </c>
      <c r="TSG233" s="556" t="s">
        <v>14</v>
      </c>
      <c r="TSH233" s="556"/>
      <c r="TSI233" s="556"/>
      <c r="TSJ233" s="4">
        <v>0</v>
      </c>
      <c r="TSK233" s="556" t="s">
        <v>14</v>
      </c>
      <c r="TSL233" s="556"/>
      <c r="TSM233" s="556"/>
      <c r="TSN233" s="4">
        <v>0</v>
      </c>
      <c r="TSO233" s="556" t="s">
        <v>14</v>
      </c>
      <c r="TSP233" s="556"/>
      <c r="TSQ233" s="556"/>
      <c r="TSR233" s="4">
        <v>0</v>
      </c>
      <c r="TSS233" s="556" t="s">
        <v>14</v>
      </c>
      <c r="TST233" s="556"/>
      <c r="TSU233" s="556"/>
      <c r="TSV233" s="4">
        <v>0</v>
      </c>
      <c r="TSW233" s="556" t="s">
        <v>14</v>
      </c>
      <c r="TSX233" s="556"/>
      <c r="TSY233" s="556"/>
      <c r="TSZ233" s="4">
        <v>0</v>
      </c>
      <c r="TTA233" s="556" t="s">
        <v>14</v>
      </c>
      <c r="TTB233" s="556"/>
      <c r="TTC233" s="556"/>
      <c r="TTD233" s="4">
        <v>0</v>
      </c>
      <c r="TTE233" s="556" t="s">
        <v>14</v>
      </c>
      <c r="TTF233" s="556"/>
      <c r="TTG233" s="556"/>
      <c r="TTH233" s="4">
        <v>0</v>
      </c>
      <c r="TTI233" s="556" t="s">
        <v>14</v>
      </c>
      <c r="TTJ233" s="556"/>
      <c r="TTK233" s="556"/>
      <c r="TTL233" s="4">
        <v>0</v>
      </c>
      <c r="TTM233" s="556" t="s">
        <v>14</v>
      </c>
      <c r="TTN233" s="556"/>
      <c r="TTO233" s="556"/>
      <c r="TTP233" s="4">
        <v>0</v>
      </c>
      <c r="TTQ233" s="556" t="s">
        <v>14</v>
      </c>
      <c r="TTR233" s="556"/>
      <c r="TTS233" s="556"/>
      <c r="TTT233" s="4">
        <v>0</v>
      </c>
      <c r="TTU233" s="556" t="s">
        <v>14</v>
      </c>
      <c r="TTV233" s="556"/>
      <c r="TTW233" s="556"/>
      <c r="TTX233" s="4">
        <v>0</v>
      </c>
      <c r="TTY233" s="556" t="s">
        <v>14</v>
      </c>
      <c r="TTZ233" s="556"/>
      <c r="TUA233" s="556"/>
      <c r="TUB233" s="4">
        <v>0</v>
      </c>
      <c r="TUC233" s="556" t="s">
        <v>14</v>
      </c>
      <c r="TUD233" s="556"/>
      <c r="TUE233" s="556"/>
      <c r="TUF233" s="4">
        <v>0</v>
      </c>
      <c r="TUG233" s="556" t="s">
        <v>14</v>
      </c>
      <c r="TUH233" s="556"/>
      <c r="TUI233" s="556"/>
      <c r="TUJ233" s="4">
        <v>0</v>
      </c>
      <c r="TUK233" s="556" t="s">
        <v>14</v>
      </c>
      <c r="TUL233" s="556"/>
      <c r="TUM233" s="556"/>
      <c r="TUN233" s="4">
        <v>0</v>
      </c>
      <c r="TUO233" s="556" t="s">
        <v>14</v>
      </c>
      <c r="TUP233" s="556"/>
      <c r="TUQ233" s="556"/>
      <c r="TUR233" s="4">
        <v>0</v>
      </c>
      <c r="TUS233" s="556" t="s">
        <v>14</v>
      </c>
      <c r="TUT233" s="556"/>
      <c r="TUU233" s="556"/>
      <c r="TUV233" s="4">
        <v>0</v>
      </c>
      <c r="TUW233" s="556" t="s">
        <v>14</v>
      </c>
      <c r="TUX233" s="556"/>
      <c r="TUY233" s="556"/>
      <c r="TUZ233" s="4">
        <v>0</v>
      </c>
      <c r="TVA233" s="556" t="s">
        <v>14</v>
      </c>
      <c r="TVB233" s="556"/>
      <c r="TVC233" s="556"/>
      <c r="TVD233" s="4">
        <v>0</v>
      </c>
      <c r="TVE233" s="556" t="s">
        <v>14</v>
      </c>
      <c r="TVF233" s="556"/>
      <c r="TVG233" s="556"/>
      <c r="TVH233" s="4">
        <v>0</v>
      </c>
      <c r="TVI233" s="556" t="s">
        <v>14</v>
      </c>
      <c r="TVJ233" s="556"/>
      <c r="TVK233" s="556"/>
      <c r="TVL233" s="4">
        <v>0</v>
      </c>
      <c r="TVM233" s="556" t="s">
        <v>14</v>
      </c>
      <c r="TVN233" s="556"/>
      <c r="TVO233" s="556"/>
      <c r="TVP233" s="4">
        <v>0</v>
      </c>
      <c r="TVQ233" s="556" t="s">
        <v>14</v>
      </c>
      <c r="TVR233" s="556"/>
      <c r="TVS233" s="556"/>
      <c r="TVT233" s="4">
        <v>0</v>
      </c>
      <c r="TVU233" s="556" t="s">
        <v>14</v>
      </c>
      <c r="TVV233" s="556"/>
      <c r="TVW233" s="556"/>
      <c r="TVX233" s="4">
        <v>0</v>
      </c>
      <c r="TVY233" s="556" t="s">
        <v>14</v>
      </c>
      <c r="TVZ233" s="556"/>
      <c r="TWA233" s="556"/>
      <c r="TWB233" s="4">
        <v>0</v>
      </c>
      <c r="TWC233" s="556" t="s">
        <v>14</v>
      </c>
      <c r="TWD233" s="556"/>
      <c r="TWE233" s="556"/>
      <c r="TWF233" s="4">
        <v>0</v>
      </c>
      <c r="TWG233" s="556" t="s">
        <v>14</v>
      </c>
      <c r="TWH233" s="556"/>
      <c r="TWI233" s="556"/>
      <c r="TWJ233" s="4">
        <v>0</v>
      </c>
      <c r="TWK233" s="556" t="s">
        <v>14</v>
      </c>
      <c r="TWL233" s="556"/>
      <c r="TWM233" s="556"/>
      <c r="TWN233" s="4">
        <v>0</v>
      </c>
      <c r="TWO233" s="556" t="s">
        <v>14</v>
      </c>
      <c r="TWP233" s="556"/>
      <c r="TWQ233" s="556"/>
      <c r="TWR233" s="4">
        <v>0</v>
      </c>
      <c r="TWS233" s="556" t="s">
        <v>14</v>
      </c>
      <c r="TWT233" s="556"/>
      <c r="TWU233" s="556"/>
      <c r="TWV233" s="4">
        <v>0</v>
      </c>
      <c r="TWW233" s="556" t="s">
        <v>14</v>
      </c>
      <c r="TWX233" s="556"/>
      <c r="TWY233" s="556"/>
      <c r="TWZ233" s="4">
        <v>0</v>
      </c>
      <c r="TXA233" s="556" t="s">
        <v>14</v>
      </c>
      <c r="TXB233" s="556"/>
      <c r="TXC233" s="556"/>
      <c r="TXD233" s="4">
        <v>0</v>
      </c>
      <c r="TXE233" s="556" t="s">
        <v>14</v>
      </c>
      <c r="TXF233" s="556"/>
      <c r="TXG233" s="556"/>
      <c r="TXH233" s="4">
        <v>0</v>
      </c>
      <c r="TXI233" s="556" t="s">
        <v>14</v>
      </c>
      <c r="TXJ233" s="556"/>
      <c r="TXK233" s="556"/>
      <c r="TXL233" s="4">
        <v>0</v>
      </c>
      <c r="TXM233" s="556" t="s">
        <v>14</v>
      </c>
      <c r="TXN233" s="556"/>
      <c r="TXO233" s="556"/>
      <c r="TXP233" s="4">
        <v>0</v>
      </c>
      <c r="TXQ233" s="556" t="s">
        <v>14</v>
      </c>
      <c r="TXR233" s="556"/>
      <c r="TXS233" s="556"/>
      <c r="TXT233" s="4">
        <v>0</v>
      </c>
      <c r="TXU233" s="556" t="s">
        <v>14</v>
      </c>
      <c r="TXV233" s="556"/>
      <c r="TXW233" s="556"/>
      <c r="TXX233" s="4">
        <v>0</v>
      </c>
      <c r="TXY233" s="556" t="s">
        <v>14</v>
      </c>
      <c r="TXZ233" s="556"/>
      <c r="TYA233" s="556"/>
      <c r="TYB233" s="4">
        <v>0</v>
      </c>
      <c r="TYC233" s="556" t="s">
        <v>14</v>
      </c>
      <c r="TYD233" s="556"/>
      <c r="TYE233" s="556"/>
      <c r="TYF233" s="4">
        <v>0</v>
      </c>
      <c r="TYG233" s="556" t="s">
        <v>14</v>
      </c>
      <c r="TYH233" s="556"/>
      <c r="TYI233" s="556"/>
      <c r="TYJ233" s="4">
        <v>0</v>
      </c>
      <c r="TYK233" s="556" t="s">
        <v>14</v>
      </c>
      <c r="TYL233" s="556"/>
      <c r="TYM233" s="556"/>
      <c r="TYN233" s="4">
        <v>0</v>
      </c>
      <c r="TYO233" s="556" t="s">
        <v>14</v>
      </c>
      <c r="TYP233" s="556"/>
      <c r="TYQ233" s="556"/>
      <c r="TYR233" s="4">
        <v>0</v>
      </c>
      <c r="TYS233" s="556" t="s">
        <v>14</v>
      </c>
      <c r="TYT233" s="556"/>
      <c r="TYU233" s="556"/>
      <c r="TYV233" s="4">
        <v>0</v>
      </c>
      <c r="TYW233" s="556" t="s">
        <v>14</v>
      </c>
      <c r="TYX233" s="556"/>
      <c r="TYY233" s="556"/>
      <c r="TYZ233" s="4">
        <v>0</v>
      </c>
      <c r="TZA233" s="556" t="s">
        <v>14</v>
      </c>
      <c r="TZB233" s="556"/>
      <c r="TZC233" s="556"/>
      <c r="TZD233" s="4">
        <v>0</v>
      </c>
      <c r="TZE233" s="556" t="s">
        <v>14</v>
      </c>
      <c r="TZF233" s="556"/>
      <c r="TZG233" s="556"/>
      <c r="TZH233" s="4">
        <v>0</v>
      </c>
      <c r="TZI233" s="556" t="s">
        <v>14</v>
      </c>
      <c r="TZJ233" s="556"/>
      <c r="TZK233" s="556"/>
      <c r="TZL233" s="4">
        <v>0</v>
      </c>
      <c r="TZM233" s="556" t="s">
        <v>14</v>
      </c>
      <c r="TZN233" s="556"/>
      <c r="TZO233" s="556"/>
      <c r="TZP233" s="4">
        <v>0</v>
      </c>
      <c r="TZQ233" s="556" t="s">
        <v>14</v>
      </c>
      <c r="TZR233" s="556"/>
      <c r="TZS233" s="556"/>
      <c r="TZT233" s="4">
        <v>0</v>
      </c>
      <c r="TZU233" s="556" t="s">
        <v>14</v>
      </c>
      <c r="TZV233" s="556"/>
      <c r="TZW233" s="556"/>
      <c r="TZX233" s="4">
        <v>0</v>
      </c>
      <c r="TZY233" s="556" t="s">
        <v>14</v>
      </c>
      <c r="TZZ233" s="556"/>
      <c r="UAA233" s="556"/>
      <c r="UAB233" s="4">
        <v>0</v>
      </c>
      <c r="UAC233" s="556" t="s">
        <v>14</v>
      </c>
      <c r="UAD233" s="556"/>
      <c r="UAE233" s="556"/>
      <c r="UAF233" s="4">
        <v>0</v>
      </c>
      <c r="UAG233" s="556" t="s">
        <v>14</v>
      </c>
      <c r="UAH233" s="556"/>
      <c r="UAI233" s="556"/>
      <c r="UAJ233" s="4">
        <v>0</v>
      </c>
      <c r="UAK233" s="556" t="s">
        <v>14</v>
      </c>
      <c r="UAL233" s="556"/>
      <c r="UAM233" s="556"/>
      <c r="UAN233" s="4">
        <v>0</v>
      </c>
      <c r="UAO233" s="556" t="s">
        <v>14</v>
      </c>
      <c r="UAP233" s="556"/>
      <c r="UAQ233" s="556"/>
      <c r="UAR233" s="4">
        <v>0</v>
      </c>
      <c r="UAS233" s="556" t="s">
        <v>14</v>
      </c>
      <c r="UAT233" s="556"/>
      <c r="UAU233" s="556"/>
      <c r="UAV233" s="4">
        <v>0</v>
      </c>
      <c r="UAW233" s="556" t="s">
        <v>14</v>
      </c>
      <c r="UAX233" s="556"/>
      <c r="UAY233" s="556"/>
      <c r="UAZ233" s="4">
        <v>0</v>
      </c>
      <c r="UBA233" s="556" t="s">
        <v>14</v>
      </c>
      <c r="UBB233" s="556"/>
      <c r="UBC233" s="556"/>
      <c r="UBD233" s="4">
        <v>0</v>
      </c>
      <c r="UBE233" s="556" t="s">
        <v>14</v>
      </c>
      <c r="UBF233" s="556"/>
      <c r="UBG233" s="556"/>
      <c r="UBH233" s="4">
        <v>0</v>
      </c>
      <c r="UBI233" s="556" t="s">
        <v>14</v>
      </c>
      <c r="UBJ233" s="556"/>
      <c r="UBK233" s="556"/>
      <c r="UBL233" s="4">
        <v>0</v>
      </c>
      <c r="UBM233" s="556" t="s">
        <v>14</v>
      </c>
      <c r="UBN233" s="556"/>
      <c r="UBO233" s="556"/>
      <c r="UBP233" s="4">
        <v>0</v>
      </c>
      <c r="UBQ233" s="556" t="s">
        <v>14</v>
      </c>
      <c r="UBR233" s="556"/>
      <c r="UBS233" s="556"/>
      <c r="UBT233" s="4">
        <v>0</v>
      </c>
      <c r="UBU233" s="556" t="s">
        <v>14</v>
      </c>
      <c r="UBV233" s="556"/>
      <c r="UBW233" s="556"/>
      <c r="UBX233" s="4">
        <v>0</v>
      </c>
      <c r="UBY233" s="556" t="s">
        <v>14</v>
      </c>
      <c r="UBZ233" s="556"/>
      <c r="UCA233" s="556"/>
      <c r="UCB233" s="4">
        <v>0</v>
      </c>
      <c r="UCC233" s="556" t="s">
        <v>14</v>
      </c>
      <c r="UCD233" s="556"/>
      <c r="UCE233" s="556"/>
      <c r="UCF233" s="4">
        <v>0</v>
      </c>
      <c r="UCG233" s="556" t="s">
        <v>14</v>
      </c>
      <c r="UCH233" s="556"/>
      <c r="UCI233" s="556"/>
      <c r="UCJ233" s="4">
        <v>0</v>
      </c>
      <c r="UCK233" s="556" t="s">
        <v>14</v>
      </c>
      <c r="UCL233" s="556"/>
      <c r="UCM233" s="556"/>
      <c r="UCN233" s="4">
        <v>0</v>
      </c>
      <c r="UCO233" s="556" t="s">
        <v>14</v>
      </c>
      <c r="UCP233" s="556"/>
      <c r="UCQ233" s="556"/>
      <c r="UCR233" s="4">
        <v>0</v>
      </c>
      <c r="UCS233" s="556" t="s">
        <v>14</v>
      </c>
      <c r="UCT233" s="556"/>
      <c r="UCU233" s="556"/>
      <c r="UCV233" s="4">
        <v>0</v>
      </c>
      <c r="UCW233" s="556" t="s">
        <v>14</v>
      </c>
      <c r="UCX233" s="556"/>
      <c r="UCY233" s="556"/>
      <c r="UCZ233" s="4">
        <v>0</v>
      </c>
      <c r="UDA233" s="556" t="s">
        <v>14</v>
      </c>
      <c r="UDB233" s="556"/>
      <c r="UDC233" s="556"/>
      <c r="UDD233" s="4">
        <v>0</v>
      </c>
      <c r="UDE233" s="556" t="s">
        <v>14</v>
      </c>
      <c r="UDF233" s="556"/>
      <c r="UDG233" s="556"/>
      <c r="UDH233" s="4">
        <v>0</v>
      </c>
      <c r="UDI233" s="556" t="s">
        <v>14</v>
      </c>
      <c r="UDJ233" s="556"/>
      <c r="UDK233" s="556"/>
      <c r="UDL233" s="4">
        <v>0</v>
      </c>
      <c r="UDM233" s="556" t="s">
        <v>14</v>
      </c>
      <c r="UDN233" s="556"/>
      <c r="UDO233" s="556"/>
      <c r="UDP233" s="4">
        <v>0</v>
      </c>
      <c r="UDQ233" s="556" t="s">
        <v>14</v>
      </c>
      <c r="UDR233" s="556"/>
      <c r="UDS233" s="556"/>
      <c r="UDT233" s="4">
        <v>0</v>
      </c>
      <c r="UDU233" s="556" t="s">
        <v>14</v>
      </c>
      <c r="UDV233" s="556"/>
      <c r="UDW233" s="556"/>
      <c r="UDX233" s="4">
        <v>0</v>
      </c>
      <c r="UDY233" s="556" t="s">
        <v>14</v>
      </c>
      <c r="UDZ233" s="556"/>
      <c r="UEA233" s="556"/>
      <c r="UEB233" s="4">
        <v>0</v>
      </c>
      <c r="UEC233" s="556" t="s">
        <v>14</v>
      </c>
      <c r="UED233" s="556"/>
      <c r="UEE233" s="556"/>
      <c r="UEF233" s="4">
        <v>0</v>
      </c>
      <c r="UEG233" s="556" t="s">
        <v>14</v>
      </c>
      <c r="UEH233" s="556"/>
      <c r="UEI233" s="556"/>
      <c r="UEJ233" s="4">
        <v>0</v>
      </c>
      <c r="UEK233" s="556" t="s">
        <v>14</v>
      </c>
      <c r="UEL233" s="556"/>
      <c r="UEM233" s="556"/>
      <c r="UEN233" s="4">
        <v>0</v>
      </c>
      <c r="UEO233" s="556" t="s">
        <v>14</v>
      </c>
      <c r="UEP233" s="556"/>
      <c r="UEQ233" s="556"/>
      <c r="UER233" s="4">
        <v>0</v>
      </c>
      <c r="UES233" s="556" t="s">
        <v>14</v>
      </c>
      <c r="UET233" s="556"/>
      <c r="UEU233" s="556"/>
      <c r="UEV233" s="4">
        <v>0</v>
      </c>
      <c r="UEW233" s="556" t="s">
        <v>14</v>
      </c>
      <c r="UEX233" s="556"/>
      <c r="UEY233" s="556"/>
      <c r="UEZ233" s="4">
        <v>0</v>
      </c>
      <c r="UFA233" s="556" t="s">
        <v>14</v>
      </c>
      <c r="UFB233" s="556"/>
      <c r="UFC233" s="556"/>
      <c r="UFD233" s="4">
        <v>0</v>
      </c>
      <c r="UFE233" s="556" t="s">
        <v>14</v>
      </c>
      <c r="UFF233" s="556"/>
      <c r="UFG233" s="556"/>
      <c r="UFH233" s="4">
        <v>0</v>
      </c>
      <c r="UFI233" s="556" t="s">
        <v>14</v>
      </c>
      <c r="UFJ233" s="556"/>
      <c r="UFK233" s="556"/>
      <c r="UFL233" s="4">
        <v>0</v>
      </c>
      <c r="UFM233" s="556" t="s">
        <v>14</v>
      </c>
      <c r="UFN233" s="556"/>
      <c r="UFO233" s="556"/>
      <c r="UFP233" s="4">
        <v>0</v>
      </c>
      <c r="UFQ233" s="556" t="s">
        <v>14</v>
      </c>
      <c r="UFR233" s="556"/>
      <c r="UFS233" s="556"/>
      <c r="UFT233" s="4">
        <v>0</v>
      </c>
      <c r="UFU233" s="556" t="s">
        <v>14</v>
      </c>
      <c r="UFV233" s="556"/>
      <c r="UFW233" s="556"/>
      <c r="UFX233" s="4">
        <v>0</v>
      </c>
      <c r="UFY233" s="556" t="s">
        <v>14</v>
      </c>
      <c r="UFZ233" s="556"/>
      <c r="UGA233" s="556"/>
      <c r="UGB233" s="4">
        <v>0</v>
      </c>
      <c r="UGC233" s="556" t="s">
        <v>14</v>
      </c>
      <c r="UGD233" s="556"/>
      <c r="UGE233" s="556"/>
      <c r="UGF233" s="4">
        <v>0</v>
      </c>
      <c r="UGG233" s="556" t="s">
        <v>14</v>
      </c>
      <c r="UGH233" s="556"/>
      <c r="UGI233" s="556"/>
      <c r="UGJ233" s="4">
        <v>0</v>
      </c>
      <c r="UGK233" s="556" t="s">
        <v>14</v>
      </c>
      <c r="UGL233" s="556"/>
      <c r="UGM233" s="556"/>
      <c r="UGN233" s="4">
        <v>0</v>
      </c>
      <c r="UGO233" s="556" t="s">
        <v>14</v>
      </c>
      <c r="UGP233" s="556"/>
      <c r="UGQ233" s="556"/>
      <c r="UGR233" s="4">
        <v>0</v>
      </c>
      <c r="UGS233" s="556" t="s">
        <v>14</v>
      </c>
      <c r="UGT233" s="556"/>
      <c r="UGU233" s="556"/>
      <c r="UGV233" s="4">
        <v>0</v>
      </c>
      <c r="UGW233" s="556" t="s">
        <v>14</v>
      </c>
      <c r="UGX233" s="556"/>
      <c r="UGY233" s="556"/>
      <c r="UGZ233" s="4">
        <v>0</v>
      </c>
      <c r="UHA233" s="556" t="s">
        <v>14</v>
      </c>
      <c r="UHB233" s="556"/>
      <c r="UHC233" s="556"/>
      <c r="UHD233" s="4">
        <v>0</v>
      </c>
      <c r="UHE233" s="556" t="s">
        <v>14</v>
      </c>
      <c r="UHF233" s="556"/>
      <c r="UHG233" s="556"/>
      <c r="UHH233" s="4">
        <v>0</v>
      </c>
      <c r="UHI233" s="556" t="s">
        <v>14</v>
      </c>
      <c r="UHJ233" s="556"/>
      <c r="UHK233" s="556"/>
      <c r="UHL233" s="4">
        <v>0</v>
      </c>
      <c r="UHM233" s="556" t="s">
        <v>14</v>
      </c>
      <c r="UHN233" s="556"/>
      <c r="UHO233" s="556"/>
      <c r="UHP233" s="4">
        <v>0</v>
      </c>
      <c r="UHQ233" s="556" t="s">
        <v>14</v>
      </c>
      <c r="UHR233" s="556"/>
      <c r="UHS233" s="556"/>
      <c r="UHT233" s="4">
        <v>0</v>
      </c>
      <c r="UHU233" s="556" t="s">
        <v>14</v>
      </c>
      <c r="UHV233" s="556"/>
      <c r="UHW233" s="556"/>
      <c r="UHX233" s="4">
        <v>0</v>
      </c>
      <c r="UHY233" s="556" t="s">
        <v>14</v>
      </c>
      <c r="UHZ233" s="556"/>
      <c r="UIA233" s="556"/>
      <c r="UIB233" s="4">
        <v>0</v>
      </c>
      <c r="UIC233" s="556" t="s">
        <v>14</v>
      </c>
      <c r="UID233" s="556"/>
      <c r="UIE233" s="556"/>
      <c r="UIF233" s="4">
        <v>0</v>
      </c>
      <c r="UIG233" s="556" t="s">
        <v>14</v>
      </c>
      <c r="UIH233" s="556"/>
      <c r="UII233" s="556"/>
      <c r="UIJ233" s="4">
        <v>0</v>
      </c>
      <c r="UIK233" s="556" t="s">
        <v>14</v>
      </c>
      <c r="UIL233" s="556"/>
      <c r="UIM233" s="556"/>
      <c r="UIN233" s="4">
        <v>0</v>
      </c>
      <c r="UIO233" s="556" t="s">
        <v>14</v>
      </c>
      <c r="UIP233" s="556"/>
      <c r="UIQ233" s="556"/>
      <c r="UIR233" s="4">
        <v>0</v>
      </c>
      <c r="UIS233" s="556" t="s">
        <v>14</v>
      </c>
      <c r="UIT233" s="556"/>
      <c r="UIU233" s="556"/>
      <c r="UIV233" s="4">
        <v>0</v>
      </c>
      <c r="UIW233" s="556" t="s">
        <v>14</v>
      </c>
      <c r="UIX233" s="556"/>
      <c r="UIY233" s="556"/>
      <c r="UIZ233" s="4">
        <v>0</v>
      </c>
      <c r="UJA233" s="556" t="s">
        <v>14</v>
      </c>
      <c r="UJB233" s="556"/>
      <c r="UJC233" s="556"/>
      <c r="UJD233" s="4">
        <v>0</v>
      </c>
      <c r="UJE233" s="556" t="s">
        <v>14</v>
      </c>
      <c r="UJF233" s="556"/>
      <c r="UJG233" s="556"/>
      <c r="UJH233" s="4">
        <v>0</v>
      </c>
      <c r="UJI233" s="556" t="s">
        <v>14</v>
      </c>
      <c r="UJJ233" s="556"/>
      <c r="UJK233" s="556"/>
      <c r="UJL233" s="4">
        <v>0</v>
      </c>
      <c r="UJM233" s="556" t="s">
        <v>14</v>
      </c>
      <c r="UJN233" s="556"/>
      <c r="UJO233" s="556"/>
      <c r="UJP233" s="4">
        <v>0</v>
      </c>
      <c r="UJQ233" s="556" t="s">
        <v>14</v>
      </c>
      <c r="UJR233" s="556"/>
      <c r="UJS233" s="556"/>
      <c r="UJT233" s="4">
        <v>0</v>
      </c>
      <c r="UJU233" s="556" t="s">
        <v>14</v>
      </c>
      <c r="UJV233" s="556"/>
      <c r="UJW233" s="556"/>
      <c r="UJX233" s="4">
        <v>0</v>
      </c>
      <c r="UJY233" s="556" t="s">
        <v>14</v>
      </c>
      <c r="UJZ233" s="556"/>
      <c r="UKA233" s="556"/>
      <c r="UKB233" s="4">
        <v>0</v>
      </c>
      <c r="UKC233" s="556" t="s">
        <v>14</v>
      </c>
      <c r="UKD233" s="556"/>
      <c r="UKE233" s="556"/>
      <c r="UKF233" s="4">
        <v>0</v>
      </c>
      <c r="UKG233" s="556" t="s">
        <v>14</v>
      </c>
      <c r="UKH233" s="556"/>
      <c r="UKI233" s="556"/>
      <c r="UKJ233" s="4">
        <v>0</v>
      </c>
      <c r="UKK233" s="556" t="s">
        <v>14</v>
      </c>
      <c r="UKL233" s="556"/>
      <c r="UKM233" s="556"/>
      <c r="UKN233" s="4">
        <v>0</v>
      </c>
      <c r="UKO233" s="556" t="s">
        <v>14</v>
      </c>
      <c r="UKP233" s="556"/>
      <c r="UKQ233" s="556"/>
      <c r="UKR233" s="4">
        <v>0</v>
      </c>
      <c r="UKS233" s="556" t="s">
        <v>14</v>
      </c>
      <c r="UKT233" s="556"/>
      <c r="UKU233" s="556"/>
      <c r="UKV233" s="4">
        <v>0</v>
      </c>
      <c r="UKW233" s="556" t="s">
        <v>14</v>
      </c>
      <c r="UKX233" s="556"/>
      <c r="UKY233" s="556"/>
      <c r="UKZ233" s="4">
        <v>0</v>
      </c>
      <c r="ULA233" s="556" t="s">
        <v>14</v>
      </c>
      <c r="ULB233" s="556"/>
      <c r="ULC233" s="556"/>
      <c r="ULD233" s="4">
        <v>0</v>
      </c>
      <c r="ULE233" s="556" t="s">
        <v>14</v>
      </c>
      <c r="ULF233" s="556"/>
      <c r="ULG233" s="556"/>
      <c r="ULH233" s="4">
        <v>0</v>
      </c>
      <c r="ULI233" s="556" t="s">
        <v>14</v>
      </c>
      <c r="ULJ233" s="556"/>
      <c r="ULK233" s="556"/>
      <c r="ULL233" s="4">
        <v>0</v>
      </c>
      <c r="ULM233" s="556" t="s">
        <v>14</v>
      </c>
      <c r="ULN233" s="556"/>
      <c r="ULO233" s="556"/>
      <c r="ULP233" s="4">
        <v>0</v>
      </c>
      <c r="ULQ233" s="556" t="s">
        <v>14</v>
      </c>
      <c r="ULR233" s="556"/>
      <c r="ULS233" s="556"/>
      <c r="ULT233" s="4">
        <v>0</v>
      </c>
      <c r="ULU233" s="556" t="s">
        <v>14</v>
      </c>
      <c r="ULV233" s="556"/>
      <c r="ULW233" s="556"/>
      <c r="ULX233" s="4">
        <v>0</v>
      </c>
      <c r="ULY233" s="556" t="s">
        <v>14</v>
      </c>
      <c r="ULZ233" s="556"/>
      <c r="UMA233" s="556"/>
      <c r="UMB233" s="4">
        <v>0</v>
      </c>
      <c r="UMC233" s="556" t="s">
        <v>14</v>
      </c>
      <c r="UMD233" s="556"/>
      <c r="UME233" s="556"/>
      <c r="UMF233" s="4">
        <v>0</v>
      </c>
      <c r="UMG233" s="556" t="s">
        <v>14</v>
      </c>
      <c r="UMH233" s="556"/>
      <c r="UMI233" s="556"/>
      <c r="UMJ233" s="4">
        <v>0</v>
      </c>
      <c r="UMK233" s="556" t="s">
        <v>14</v>
      </c>
      <c r="UML233" s="556"/>
      <c r="UMM233" s="556"/>
      <c r="UMN233" s="4">
        <v>0</v>
      </c>
      <c r="UMO233" s="556" t="s">
        <v>14</v>
      </c>
      <c r="UMP233" s="556"/>
      <c r="UMQ233" s="556"/>
      <c r="UMR233" s="4">
        <v>0</v>
      </c>
      <c r="UMS233" s="556" t="s">
        <v>14</v>
      </c>
      <c r="UMT233" s="556"/>
      <c r="UMU233" s="556"/>
      <c r="UMV233" s="4">
        <v>0</v>
      </c>
      <c r="UMW233" s="556" t="s">
        <v>14</v>
      </c>
      <c r="UMX233" s="556"/>
      <c r="UMY233" s="556"/>
      <c r="UMZ233" s="4">
        <v>0</v>
      </c>
      <c r="UNA233" s="556" t="s">
        <v>14</v>
      </c>
      <c r="UNB233" s="556"/>
      <c r="UNC233" s="556"/>
      <c r="UND233" s="4">
        <v>0</v>
      </c>
      <c r="UNE233" s="556" t="s">
        <v>14</v>
      </c>
      <c r="UNF233" s="556"/>
      <c r="UNG233" s="556"/>
      <c r="UNH233" s="4">
        <v>0</v>
      </c>
      <c r="UNI233" s="556" t="s">
        <v>14</v>
      </c>
      <c r="UNJ233" s="556"/>
      <c r="UNK233" s="556"/>
      <c r="UNL233" s="4">
        <v>0</v>
      </c>
      <c r="UNM233" s="556" t="s">
        <v>14</v>
      </c>
      <c r="UNN233" s="556"/>
      <c r="UNO233" s="556"/>
      <c r="UNP233" s="4">
        <v>0</v>
      </c>
      <c r="UNQ233" s="556" t="s">
        <v>14</v>
      </c>
      <c r="UNR233" s="556"/>
      <c r="UNS233" s="556"/>
      <c r="UNT233" s="4">
        <v>0</v>
      </c>
      <c r="UNU233" s="556" t="s">
        <v>14</v>
      </c>
      <c r="UNV233" s="556"/>
      <c r="UNW233" s="556"/>
      <c r="UNX233" s="4">
        <v>0</v>
      </c>
      <c r="UNY233" s="556" t="s">
        <v>14</v>
      </c>
      <c r="UNZ233" s="556"/>
      <c r="UOA233" s="556"/>
      <c r="UOB233" s="4">
        <v>0</v>
      </c>
      <c r="UOC233" s="556" t="s">
        <v>14</v>
      </c>
      <c r="UOD233" s="556"/>
      <c r="UOE233" s="556"/>
      <c r="UOF233" s="4">
        <v>0</v>
      </c>
      <c r="UOG233" s="556" t="s">
        <v>14</v>
      </c>
      <c r="UOH233" s="556"/>
      <c r="UOI233" s="556"/>
      <c r="UOJ233" s="4">
        <v>0</v>
      </c>
      <c r="UOK233" s="556" t="s">
        <v>14</v>
      </c>
      <c r="UOL233" s="556"/>
      <c r="UOM233" s="556"/>
      <c r="UON233" s="4">
        <v>0</v>
      </c>
      <c r="UOO233" s="556" t="s">
        <v>14</v>
      </c>
      <c r="UOP233" s="556"/>
      <c r="UOQ233" s="556"/>
      <c r="UOR233" s="4">
        <v>0</v>
      </c>
      <c r="UOS233" s="556" t="s">
        <v>14</v>
      </c>
      <c r="UOT233" s="556"/>
      <c r="UOU233" s="556"/>
      <c r="UOV233" s="4">
        <v>0</v>
      </c>
      <c r="UOW233" s="556" t="s">
        <v>14</v>
      </c>
      <c r="UOX233" s="556"/>
      <c r="UOY233" s="556"/>
      <c r="UOZ233" s="4">
        <v>0</v>
      </c>
      <c r="UPA233" s="556" t="s">
        <v>14</v>
      </c>
      <c r="UPB233" s="556"/>
      <c r="UPC233" s="556"/>
      <c r="UPD233" s="4">
        <v>0</v>
      </c>
      <c r="UPE233" s="556" t="s">
        <v>14</v>
      </c>
      <c r="UPF233" s="556"/>
      <c r="UPG233" s="556"/>
      <c r="UPH233" s="4">
        <v>0</v>
      </c>
      <c r="UPI233" s="556" t="s">
        <v>14</v>
      </c>
      <c r="UPJ233" s="556"/>
      <c r="UPK233" s="556"/>
      <c r="UPL233" s="4">
        <v>0</v>
      </c>
      <c r="UPM233" s="556" t="s">
        <v>14</v>
      </c>
      <c r="UPN233" s="556"/>
      <c r="UPO233" s="556"/>
      <c r="UPP233" s="4">
        <v>0</v>
      </c>
      <c r="UPQ233" s="556" t="s">
        <v>14</v>
      </c>
      <c r="UPR233" s="556"/>
      <c r="UPS233" s="556"/>
      <c r="UPT233" s="4">
        <v>0</v>
      </c>
      <c r="UPU233" s="556" t="s">
        <v>14</v>
      </c>
      <c r="UPV233" s="556"/>
      <c r="UPW233" s="556"/>
      <c r="UPX233" s="4">
        <v>0</v>
      </c>
      <c r="UPY233" s="556" t="s">
        <v>14</v>
      </c>
      <c r="UPZ233" s="556"/>
      <c r="UQA233" s="556"/>
      <c r="UQB233" s="4">
        <v>0</v>
      </c>
      <c r="UQC233" s="556" t="s">
        <v>14</v>
      </c>
      <c r="UQD233" s="556"/>
      <c r="UQE233" s="556"/>
      <c r="UQF233" s="4">
        <v>0</v>
      </c>
      <c r="UQG233" s="556" t="s">
        <v>14</v>
      </c>
      <c r="UQH233" s="556"/>
      <c r="UQI233" s="556"/>
      <c r="UQJ233" s="4">
        <v>0</v>
      </c>
      <c r="UQK233" s="556" t="s">
        <v>14</v>
      </c>
      <c r="UQL233" s="556"/>
      <c r="UQM233" s="556"/>
      <c r="UQN233" s="4">
        <v>0</v>
      </c>
      <c r="UQO233" s="556" t="s">
        <v>14</v>
      </c>
      <c r="UQP233" s="556"/>
      <c r="UQQ233" s="556"/>
      <c r="UQR233" s="4">
        <v>0</v>
      </c>
      <c r="UQS233" s="556" t="s">
        <v>14</v>
      </c>
      <c r="UQT233" s="556"/>
      <c r="UQU233" s="556"/>
      <c r="UQV233" s="4">
        <v>0</v>
      </c>
      <c r="UQW233" s="556" t="s">
        <v>14</v>
      </c>
      <c r="UQX233" s="556"/>
      <c r="UQY233" s="556"/>
      <c r="UQZ233" s="4">
        <v>0</v>
      </c>
      <c r="URA233" s="556" t="s">
        <v>14</v>
      </c>
      <c r="URB233" s="556"/>
      <c r="URC233" s="556"/>
      <c r="URD233" s="4">
        <v>0</v>
      </c>
      <c r="URE233" s="556" t="s">
        <v>14</v>
      </c>
      <c r="URF233" s="556"/>
      <c r="URG233" s="556"/>
      <c r="URH233" s="4">
        <v>0</v>
      </c>
      <c r="URI233" s="556" t="s">
        <v>14</v>
      </c>
      <c r="URJ233" s="556"/>
      <c r="URK233" s="556"/>
      <c r="URL233" s="4">
        <v>0</v>
      </c>
      <c r="URM233" s="556" t="s">
        <v>14</v>
      </c>
      <c r="URN233" s="556"/>
      <c r="URO233" s="556"/>
      <c r="URP233" s="4">
        <v>0</v>
      </c>
      <c r="URQ233" s="556" t="s">
        <v>14</v>
      </c>
      <c r="URR233" s="556"/>
      <c r="URS233" s="556"/>
      <c r="URT233" s="4">
        <v>0</v>
      </c>
      <c r="URU233" s="556" t="s">
        <v>14</v>
      </c>
      <c r="URV233" s="556"/>
      <c r="URW233" s="556"/>
      <c r="URX233" s="4">
        <v>0</v>
      </c>
      <c r="URY233" s="556" t="s">
        <v>14</v>
      </c>
      <c r="URZ233" s="556"/>
      <c r="USA233" s="556"/>
      <c r="USB233" s="4">
        <v>0</v>
      </c>
      <c r="USC233" s="556" t="s">
        <v>14</v>
      </c>
      <c r="USD233" s="556"/>
      <c r="USE233" s="556"/>
      <c r="USF233" s="4">
        <v>0</v>
      </c>
      <c r="USG233" s="556" t="s">
        <v>14</v>
      </c>
      <c r="USH233" s="556"/>
      <c r="USI233" s="556"/>
      <c r="USJ233" s="4">
        <v>0</v>
      </c>
      <c r="USK233" s="556" t="s">
        <v>14</v>
      </c>
      <c r="USL233" s="556"/>
      <c r="USM233" s="556"/>
      <c r="USN233" s="4">
        <v>0</v>
      </c>
      <c r="USO233" s="556" t="s">
        <v>14</v>
      </c>
      <c r="USP233" s="556"/>
      <c r="USQ233" s="556"/>
      <c r="USR233" s="4">
        <v>0</v>
      </c>
      <c r="USS233" s="556" t="s">
        <v>14</v>
      </c>
      <c r="UST233" s="556"/>
      <c r="USU233" s="556"/>
      <c r="USV233" s="4">
        <v>0</v>
      </c>
      <c r="USW233" s="556" t="s">
        <v>14</v>
      </c>
      <c r="USX233" s="556"/>
      <c r="USY233" s="556"/>
      <c r="USZ233" s="4">
        <v>0</v>
      </c>
      <c r="UTA233" s="556" t="s">
        <v>14</v>
      </c>
      <c r="UTB233" s="556"/>
      <c r="UTC233" s="556"/>
      <c r="UTD233" s="4">
        <v>0</v>
      </c>
      <c r="UTE233" s="556" t="s">
        <v>14</v>
      </c>
      <c r="UTF233" s="556"/>
      <c r="UTG233" s="556"/>
      <c r="UTH233" s="4">
        <v>0</v>
      </c>
      <c r="UTI233" s="556" t="s">
        <v>14</v>
      </c>
      <c r="UTJ233" s="556"/>
      <c r="UTK233" s="556"/>
      <c r="UTL233" s="4">
        <v>0</v>
      </c>
      <c r="UTM233" s="556" t="s">
        <v>14</v>
      </c>
      <c r="UTN233" s="556"/>
      <c r="UTO233" s="556"/>
      <c r="UTP233" s="4">
        <v>0</v>
      </c>
      <c r="UTQ233" s="556" t="s">
        <v>14</v>
      </c>
      <c r="UTR233" s="556"/>
      <c r="UTS233" s="556"/>
      <c r="UTT233" s="4">
        <v>0</v>
      </c>
      <c r="UTU233" s="556" t="s">
        <v>14</v>
      </c>
      <c r="UTV233" s="556"/>
      <c r="UTW233" s="556"/>
      <c r="UTX233" s="4">
        <v>0</v>
      </c>
      <c r="UTY233" s="556" t="s">
        <v>14</v>
      </c>
      <c r="UTZ233" s="556"/>
      <c r="UUA233" s="556"/>
      <c r="UUB233" s="4">
        <v>0</v>
      </c>
      <c r="UUC233" s="556" t="s">
        <v>14</v>
      </c>
      <c r="UUD233" s="556"/>
      <c r="UUE233" s="556"/>
      <c r="UUF233" s="4">
        <v>0</v>
      </c>
      <c r="UUG233" s="556" t="s">
        <v>14</v>
      </c>
      <c r="UUH233" s="556"/>
      <c r="UUI233" s="556"/>
      <c r="UUJ233" s="4">
        <v>0</v>
      </c>
      <c r="UUK233" s="556" t="s">
        <v>14</v>
      </c>
      <c r="UUL233" s="556"/>
      <c r="UUM233" s="556"/>
      <c r="UUN233" s="4">
        <v>0</v>
      </c>
      <c r="UUO233" s="556" t="s">
        <v>14</v>
      </c>
      <c r="UUP233" s="556"/>
      <c r="UUQ233" s="556"/>
      <c r="UUR233" s="4">
        <v>0</v>
      </c>
      <c r="UUS233" s="556" t="s">
        <v>14</v>
      </c>
      <c r="UUT233" s="556"/>
      <c r="UUU233" s="556"/>
      <c r="UUV233" s="4">
        <v>0</v>
      </c>
      <c r="UUW233" s="556" t="s">
        <v>14</v>
      </c>
      <c r="UUX233" s="556"/>
      <c r="UUY233" s="556"/>
      <c r="UUZ233" s="4">
        <v>0</v>
      </c>
      <c r="UVA233" s="556" t="s">
        <v>14</v>
      </c>
      <c r="UVB233" s="556"/>
      <c r="UVC233" s="556"/>
      <c r="UVD233" s="4">
        <v>0</v>
      </c>
      <c r="UVE233" s="556" t="s">
        <v>14</v>
      </c>
      <c r="UVF233" s="556"/>
      <c r="UVG233" s="556"/>
      <c r="UVH233" s="4">
        <v>0</v>
      </c>
      <c r="UVI233" s="556" t="s">
        <v>14</v>
      </c>
      <c r="UVJ233" s="556"/>
      <c r="UVK233" s="556"/>
      <c r="UVL233" s="4">
        <v>0</v>
      </c>
      <c r="UVM233" s="556" t="s">
        <v>14</v>
      </c>
      <c r="UVN233" s="556"/>
      <c r="UVO233" s="556"/>
      <c r="UVP233" s="4">
        <v>0</v>
      </c>
      <c r="UVQ233" s="556" t="s">
        <v>14</v>
      </c>
      <c r="UVR233" s="556"/>
      <c r="UVS233" s="556"/>
      <c r="UVT233" s="4">
        <v>0</v>
      </c>
      <c r="UVU233" s="556" t="s">
        <v>14</v>
      </c>
      <c r="UVV233" s="556"/>
      <c r="UVW233" s="556"/>
      <c r="UVX233" s="4">
        <v>0</v>
      </c>
      <c r="UVY233" s="556" t="s">
        <v>14</v>
      </c>
      <c r="UVZ233" s="556"/>
      <c r="UWA233" s="556"/>
      <c r="UWB233" s="4">
        <v>0</v>
      </c>
      <c r="UWC233" s="556" t="s">
        <v>14</v>
      </c>
      <c r="UWD233" s="556"/>
      <c r="UWE233" s="556"/>
      <c r="UWF233" s="4">
        <v>0</v>
      </c>
      <c r="UWG233" s="556" t="s">
        <v>14</v>
      </c>
      <c r="UWH233" s="556"/>
      <c r="UWI233" s="556"/>
      <c r="UWJ233" s="4">
        <v>0</v>
      </c>
      <c r="UWK233" s="556" t="s">
        <v>14</v>
      </c>
      <c r="UWL233" s="556"/>
      <c r="UWM233" s="556"/>
      <c r="UWN233" s="4">
        <v>0</v>
      </c>
      <c r="UWO233" s="556" t="s">
        <v>14</v>
      </c>
      <c r="UWP233" s="556"/>
      <c r="UWQ233" s="556"/>
      <c r="UWR233" s="4">
        <v>0</v>
      </c>
      <c r="UWS233" s="556" t="s">
        <v>14</v>
      </c>
      <c r="UWT233" s="556"/>
      <c r="UWU233" s="556"/>
      <c r="UWV233" s="4">
        <v>0</v>
      </c>
      <c r="UWW233" s="556" t="s">
        <v>14</v>
      </c>
      <c r="UWX233" s="556"/>
      <c r="UWY233" s="556"/>
      <c r="UWZ233" s="4">
        <v>0</v>
      </c>
      <c r="UXA233" s="556" t="s">
        <v>14</v>
      </c>
      <c r="UXB233" s="556"/>
      <c r="UXC233" s="556"/>
      <c r="UXD233" s="4">
        <v>0</v>
      </c>
      <c r="UXE233" s="556" t="s">
        <v>14</v>
      </c>
      <c r="UXF233" s="556"/>
      <c r="UXG233" s="556"/>
      <c r="UXH233" s="4">
        <v>0</v>
      </c>
      <c r="UXI233" s="556" t="s">
        <v>14</v>
      </c>
      <c r="UXJ233" s="556"/>
      <c r="UXK233" s="556"/>
      <c r="UXL233" s="4">
        <v>0</v>
      </c>
      <c r="UXM233" s="556" t="s">
        <v>14</v>
      </c>
      <c r="UXN233" s="556"/>
      <c r="UXO233" s="556"/>
      <c r="UXP233" s="4">
        <v>0</v>
      </c>
      <c r="UXQ233" s="556" t="s">
        <v>14</v>
      </c>
      <c r="UXR233" s="556"/>
      <c r="UXS233" s="556"/>
      <c r="UXT233" s="4">
        <v>0</v>
      </c>
      <c r="UXU233" s="556" t="s">
        <v>14</v>
      </c>
      <c r="UXV233" s="556"/>
      <c r="UXW233" s="556"/>
      <c r="UXX233" s="4">
        <v>0</v>
      </c>
      <c r="UXY233" s="556" t="s">
        <v>14</v>
      </c>
      <c r="UXZ233" s="556"/>
      <c r="UYA233" s="556"/>
      <c r="UYB233" s="4">
        <v>0</v>
      </c>
      <c r="UYC233" s="556" t="s">
        <v>14</v>
      </c>
      <c r="UYD233" s="556"/>
      <c r="UYE233" s="556"/>
      <c r="UYF233" s="4">
        <v>0</v>
      </c>
      <c r="UYG233" s="556" t="s">
        <v>14</v>
      </c>
      <c r="UYH233" s="556"/>
      <c r="UYI233" s="556"/>
      <c r="UYJ233" s="4">
        <v>0</v>
      </c>
      <c r="UYK233" s="556" t="s">
        <v>14</v>
      </c>
      <c r="UYL233" s="556"/>
      <c r="UYM233" s="556"/>
      <c r="UYN233" s="4">
        <v>0</v>
      </c>
      <c r="UYO233" s="556" t="s">
        <v>14</v>
      </c>
      <c r="UYP233" s="556"/>
      <c r="UYQ233" s="556"/>
      <c r="UYR233" s="4">
        <v>0</v>
      </c>
      <c r="UYS233" s="556" t="s">
        <v>14</v>
      </c>
      <c r="UYT233" s="556"/>
      <c r="UYU233" s="556"/>
      <c r="UYV233" s="4">
        <v>0</v>
      </c>
      <c r="UYW233" s="556" t="s">
        <v>14</v>
      </c>
      <c r="UYX233" s="556"/>
      <c r="UYY233" s="556"/>
      <c r="UYZ233" s="4">
        <v>0</v>
      </c>
      <c r="UZA233" s="556" t="s">
        <v>14</v>
      </c>
      <c r="UZB233" s="556"/>
      <c r="UZC233" s="556"/>
      <c r="UZD233" s="4">
        <v>0</v>
      </c>
      <c r="UZE233" s="556" t="s">
        <v>14</v>
      </c>
      <c r="UZF233" s="556"/>
      <c r="UZG233" s="556"/>
      <c r="UZH233" s="4">
        <v>0</v>
      </c>
      <c r="UZI233" s="556" t="s">
        <v>14</v>
      </c>
      <c r="UZJ233" s="556"/>
      <c r="UZK233" s="556"/>
      <c r="UZL233" s="4">
        <v>0</v>
      </c>
      <c r="UZM233" s="556" t="s">
        <v>14</v>
      </c>
      <c r="UZN233" s="556"/>
      <c r="UZO233" s="556"/>
      <c r="UZP233" s="4">
        <v>0</v>
      </c>
      <c r="UZQ233" s="556" t="s">
        <v>14</v>
      </c>
      <c r="UZR233" s="556"/>
      <c r="UZS233" s="556"/>
      <c r="UZT233" s="4">
        <v>0</v>
      </c>
      <c r="UZU233" s="556" t="s">
        <v>14</v>
      </c>
      <c r="UZV233" s="556"/>
      <c r="UZW233" s="556"/>
      <c r="UZX233" s="4">
        <v>0</v>
      </c>
      <c r="UZY233" s="556" t="s">
        <v>14</v>
      </c>
      <c r="UZZ233" s="556"/>
      <c r="VAA233" s="556"/>
      <c r="VAB233" s="4">
        <v>0</v>
      </c>
      <c r="VAC233" s="556" t="s">
        <v>14</v>
      </c>
      <c r="VAD233" s="556"/>
      <c r="VAE233" s="556"/>
      <c r="VAF233" s="4">
        <v>0</v>
      </c>
      <c r="VAG233" s="556" t="s">
        <v>14</v>
      </c>
      <c r="VAH233" s="556"/>
      <c r="VAI233" s="556"/>
      <c r="VAJ233" s="4">
        <v>0</v>
      </c>
      <c r="VAK233" s="556" t="s">
        <v>14</v>
      </c>
      <c r="VAL233" s="556"/>
      <c r="VAM233" s="556"/>
      <c r="VAN233" s="4">
        <v>0</v>
      </c>
      <c r="VAO233" s="556" t="s">
        <v>14</v>
      </c>
      <c r="VAP233" s="556"/>
      <c r="VAQ233" s="556"/>
      <c r="VAR233" s="4">
        <v>0</v>
      </c>
      <c r="VAS233" s="556" t="s">
        <v>14</v>
      </c>
      <c r="VAT233" s="556"/>
      <c r="VAU233" s="556"/>
      <c r="VAV233" s="4">
        <v>0</v>
      </c>
      <c r="VAW233" s="556" t="s">
        <v>14</v>
      </c>
      <c r="VAX233" s="556"/>
      <c r="VAY233" s="556"/>
      <c r="VAZ233" s="4">
        <v>0</v>
      </c>
      <c r="VBA233" s="556" t="s">
        <v>14</v>
      </c>
      <c r="VBB233" s="556"/>
      <c r="VBC233" s="556"/>
      <c r="VBD233" s="4">
        <v>0</v>
      </c>
      <c r="VBE233" s="556" t="s">
        <v>14</v>
      </c>
      <c r="VBF233" s="556"/>
      <c r="VBG233" s="556"/>
      <c r="VBH233" s="4">
        <v>0</v>
      </c>
      <c r="VBI233" s="556" t="s">
        <v>14</v>
      </c>
      <c r="VBJ233" s="556"/>
      <c r="VBK233" s="556"/>
      <c r="VBL233" s="4">
        <v>0</v>
      </c>
      <c r="VBM233" s="556" t="s">
        <v>14</v>
      </c>
      <c r="VBN233" s="556"/>
      <c r="VBO233" s="556"/>
      <c r="VBP233" s="4">
        <v>0</v>
      </c>
      <c r="VBQ233" s="556" t="s">
        <v>14</v>
      </c>
      <c r="VBR233" s="556"/>
      <c r="VBS233" s="556"/>
      <c r="VBT233" s="4">
        <v>0</v>
      </c>
      <c r="VBU233" s="556" t="s">
        <v>14</v>
      </c>
      <c r="VBV233" s="556"/>
      <c r="VBW233" s="556"/>
      <c r="VBX233" s="4">
        <v>0</v>
      </c>
      <c r="VBY233" s="556" t="s">
        <v>14</v>
      </c>
      <c r="VBZ233" s="556"/>
      <c r="VCA233" s="556"/>
      <c r="VCB233" s="4">
        <v>0</v>
      </c>
      <c r="VCC233" s="556" t="s">
        <v>14</v>
      </c>
      <c r="VCD233" s="556"/>
      <c r="VCE233" s="556"/>
      <c r="VCF233" s="4">
        <v>0</v>
      </c>
      <c r="VCG233" s="556" t="s">
        <v>14</v>
      </c>
      <c r="VCH233" s="556"/>
      <c r="VCI233" s="556"/>
      <c r="VCJ233" s="4">
        <v>0</v>
      </c>
      <c r="VCK233" s="556" t="s">
        <v>14</v>
      </c>
      <c r="VCL233" s="556"/>
      <c r="VCM233" s="556"/>
      <c r="VCN233" s="4">
        <v>0</v>
      </c>
      <c r="VCO233" s="556" t="s">
        <v>14</v>
      </c>
      <c r="VCP233" s="556"/>
      <c r="VCQ233" s="556"/>
      <c r="VCR233" s="4">
        <v>0</v>
      </c>
      <c r="VCS233" s="556" t="s">
        <v>14</v>
      </c>
      <c r="VCT233" s="556"/>
      <c r="VCU233" s="556"/>
      <c r="VCV233" s="4">
        <v>0</v>
      </c>
      <c r="VCW233" s="556" t="s">
        <v>14</v>
      </c>
      <c r="VCX233" s="556"/>
      <c r="VCY233" s="556"/>
      <c r="VCZ233" s="4">
        <v>0</v>
      </c>
      <c r="VDA233" s="556" t="s">
        <v>14</v>
      </c>
      <c r="VDB233" s="556"/>
      <c r="VDC233" s="556"/>
      <c r="VDD233" s="4">
        <v>0</v>
      </c>
      <c r="VDE233" s="556" t="s">
        <v>14</v>
      </c>
      <c r="VDF233" s="556"/>
      <c r="VDG233" s="556"/>
      <c r="VDH233" s="4">
        <v>0</v>
      </c>
      <c r="VDI233" s="556" t="s">
        <v>14</v>
      </c>
      <c r="VDJ233" s="556"/>
      <c r="VDK233" s="556"/>
      <c r="VDL233" s="4">
        <v>0</v>
      </c>
      <c r="VDM233" s="556" t="s">
        <v>14</v>
      </c>
      <c r="VDN233" s="556"/>
      <c r="VDO233" s="556"/>
      <c r="VDP233" s="4">
        <v>0</v>
      </c>
      <c r="VDQ233" s="556" t="s">
        <v>14</v>
      </c>
      <c r="VDR233" s="556"/>
      <c r="VDS233" s="556"/>
      <c r="VDT233" s="4">
        <v>0</v>
      </c>
      <c r="VDU233" s="556" t="s">
        <v>14</v>
      </c>
      <c r="VDV233" s="556"/>
      <c r="VDW233" s="556"/>
      <c r="VDX233" s="4">
        <v>0</v>
      </c>
      <c r="VDY233" s="556" t="s">
        <v>14</v>
      </c>
      <c r="VDZ233" s="556"/>
      <c r="VEA233" s="556"/>
      <c r="VEB233" s="4">
        <v>0</v>
      </c>
      <c r="VEC233" s="556" t="s">
        <v>14</v>
      </c>
      <c r="VED233" s="556"/>
      <c r="VEE233" s="556"/>
      <c r="VEF233" s="4">
        <v>0</v>
      </c>
      <c r="VEG233" s="556" t="s">
        <v>14</v>
      </c>
      <c r="VEH233" s="556"/>
      <c r="VEI233" s="556"/>
      <c r="VEJ233" s="4">
        <v>0</v>
      </c>
      <c r="VEK233" s="556" t="s">
        <v>14</v>
      </c>
      <c r="VEL233" s="556"/>
      <c r="VEM233" s="556"/>
      <c r="VEN233" s="4">
        <v>0</v>
      </c>
      <c r="VEO233" s="556" t="s">
        <v>14</v>
      </c>
      <c r="VEP233" s="556"/>
      <c r="VEQ233" s="556"/>
      <c r="VER233" s="4">
        <v>0</v>
      </c>
      <c r="VES233" s="556" t="s">
        <v>14</v>
      </c>
      <c r="VET233" s="556"/>
      <c r="VEU233" s="556"/>
      <c r="VEV233" s="4">
        <v>0</v>
      </c>
      <c r="VEW233" s="556" t="s">
        <v>14</v>
      </c>
      <c r="VEX233" s="556"/>
      <c r="VEY233" s="556"/>
      <c r="VEZ233" s="4">
        <v>0</v>
      </c>
      <c r="VFA233" s="556" t="s">
        <v>14</v>
      </c>
      <c r="VFB233" s="556"/>
      <c r="VFC233" s="556"/>
      <c r="VFD233" s="4">
        <v>0</v>
      </c>
      <c r="VFE233" s="556" t="s">
        <v>14</v>
      </c>
      <c r="VFF233" s="556"/>
      <c r="VFG233" s="556"/>
      <c r="VFH233" s="4">
        <v>0</v>
      </c>
      <c r="VFI233" s="556" t="s">
        <v>14</v>
      </c>
      <c r="VFJ233" s="556"/>
      <c r="VFK233" s="556"/>
      <c r="VFL233" s="4">
        <v>0</v>
      </c>
      <c r="VFM233" s="556" t="s">
        <v>14</v>
      </c>
      <c r="VFN233" s="556"/>
      <c r="VFO233" s="556"/>
      <c r="VFP233" s="4">
        <v>0</v>
      </c>
      <c r="VFQ233" s="556" t="s">
        <v>14</v>
      </c>
      <c r="VFR233" s="556"/>
      <c r="VFS233" s="556"/>
      <c r="VFT233" s="4">
        <v>0</v>
      </c>
      <c r="VFU233" s="556" t="s">
        <v>14</v>
      </c>
      <c r="VFV233" s="556"/>
      <c r="VFW233" s="556"/>
      <c r="VFX233" s="4">
        <v>0</v>
      </c>
      <c r="VFY233" s="556" t="s">
        <v>14</v>
      </c>
      <c r="VFZ233" s="556"/>
      <c r="VGA233" s="556"/>
      <c r="VGB233" s="4">
        <v>0</v>
      </c>
      <c r="VGC233" s="556" t="s">
        <v>14</v>
      </c>
      <c r="VGD233" s="556"/>
      <c r="VGE233" s="556"/>
      <c r="VGF233" s="4">
        <v>0</v>
      </c>
      <c r="VGG233" s="556" t="s">
        <v>14</v>
      </c>
      <c r="VGH233" s="556"/>
      <c r="VGI233" s="556"/>
      <c r="VGJ233" s="4">
        <v>0</v>
      </c>
      <c r="VGK233" s="556" t="s">
        <v>14</v>
      </c>
      <c r="VGL233" s="556"/>
      <c r="VGM233" s="556"/>
      <c r="VGN233" s="4">
        <v>0</v>
      </c>
      <c r="VGO233" s="556" t="s">
        <v>14</v>
      </c>
      <c r="VGP233" s="556"/>
      <c r="VGQ233" s="556"/>
      <c r="VGR233" s="4">
        <v>0</v>
      </c>
      <c r="VGS233" s="556" t="s">
        <v>14</v>
      </c>
      <c r="VGT233" s="556"/>
      <c r="VGU233" s="556"/>
      <c r="VGV233" s="4">
        <v>0</v>
      </c>
      <c r="VGW233" s="556" t="s">
        <v>14</v>
      </c>
      <c r="VGX233" s="556"/>
      <c r="VGY233" s="556"/>
      <c r="VGZ233" s="4">
        <v>0</v>
      </c>
      <c r="VHA233" s="556" t="s">
        <v>14</v>
      </c>
      <c r="VHB233" s="556"/>
      <c r="VHC233" s="556"/>
      <c r="VHD233" s="4">
        <v>0</v>
      </c>
      <c r="VHE233" s="556" t="s">
        <v>14</v>
      </c>
      <c r="VHF233" s="556"/>
      <c r="VHG233" s="556"/>
      <c r="VHH233" s="4">
        <v>0</v>
      </c>
      <c r="VHI233" s="556" t="s">
        <v>14</v>
      </c>
      <c r="VHJ233" s="556"/>
      <c r="VHK233" s="556"/>
      <c r="VHL233" s="4">
        <v>0</v>
      </c>
      <c r="VHM233" s="556" t="s">
        <v>14</v>
      </c>
      <c r="VHN233" s="556"/>
      <c r="VHO233" s="556"/>
      <c r="VHP233" s="4">
        <v>0</v>
      </c>
      <c r="VHQ233" s="556" t="s">
        <v>14</v>
      </c>
      <c r="VHR233" s="556"/>
      <c r="VHS233" s="556"/>
      <c r="VHT233" s="4">
        <v>0</v>
      </c>
      <c r="VHU233" s="556" t="s">
        <v>14</v>
      </c>
      <c r="VHV233" s="556"/>
      <c r="VHW233" s="556"/>
      <c r="VHX233" s="4">
        <v>0</v>
      </c>
      <c r="VHY233" s="556" t="s">
        <v>14</v>
      </c>
      <c r="VHZ233" s="556"/>
      <c r="VIA233" s="556"/>
      <c r="VIB233" s="4">
        <v>0</v>
      </c>
      <c r="VIC233" s="556" t="s">
        <v>14</v>
      </c>
      <c r="VID233" s="556"/>
      <c r="VIE233" s="556"/>
      <c r="VIF233" s="4">
        <v>0</v>
      </c>
      <c r="VIG233" s="556" t="s">
        <v>14</v>
      </c>
      <c r="VIH233" s="556"/>
      <c r="VII233" s="556"/>
      <c r="VIJ233" s="4">
        <v>0</v>
      </c>
      <c r="VIK233" s="556" t="s">
        <v>14</v>
      </c>
      <c r="VIL233" s="556"/>
      <c r="VIM233" s="556"/>
      <c r="VIN233" s="4">
        <v>0</v>
      </c>
      <c r="VIO233" s="556" t="s">
        <v>14</v>
      </c>
      <c r="VIP233" s="556"/>
      <c r="VIQ233" s="556"/>
      <c r="VIR233" s="4">
        <v>0</v>
      </c>
      <c r="VIS233" s="556" t="s">
        <v>14</v>
      </c>
      <c r="VIT233" s="556"/>
      <c r="VIU233" s="556"/>
      <c r="VIV233" s="4">
        <v>0</v>
      </c>
      <c r="VIW233" s="556" t="s">
        <v>14</v>
      </c>
      <c r="VIX233" s="556"/>
      <c r="VIY233" s="556"/>
      <c r="VIZ233" s="4">
        <v>0</v>
      </c>
      <c r="VJA233" s="556" t="s">
        <v>14</v>
      </c>
      <c r="VJB233" s="556"/>
      <c r="VJC233" s="556"/>
      <c r="VJD233" s="4">
        <v>0</v>
      </c>
      <c r="VJE233" s="556" t="s">
        <v>14</v>
      </c>
      <c r="VJF233" s="556"/>
      <c r="VJG233" s="556"/>
      <c r="VJH233" s="4">
        <v>0</v>
      </c>
      <c r="VJI233" s="556" t="s">
        <v>14</v>
      </c>
      <c r="VJJ233" s="556"/>
      <c r="VJK233" s="556"/>
      <c r="VJL233" s="4">
        <v>0</v>
      </c>
      <c r="VJM233" s="556" t="s">
        <v>14</v>
      </c>
      <c r="VJN233" s="556"/>
      <c r="VJO233" s="556"/>
      <c r="VJP233" s="4">
        <v>0</v>
      </c>
      <c r="VJQ233" s="556" t="s">
        <v>14</v>
      </c>
      <c r="VJR233" s="556"/>
      <c r="VJS233" s="556"/>
      <c r="VJT233" s="4">
        <v>0</v>
      </c>
      <c r="VJU233" s="556" t="s">
        <v>14</v>
      </c>
      <c r="VJV233" s="556"/>
      <c r="VJW233" s="556"/>
      <c r="VJX233" s="4">
        <v>0</v>
      </c>
      <c r="VJY233" s="556" t="s">
        <v>14</v>
      </c>
      <c r="VJZ233" s="556"/>
      <c r="VKA233" s="556"/>
      <c r="VKB233" s="4">
        <v>0</v>
      </c>
      <c r="VKC233" s="556" t="s">
        <v>14</v>
      </c>
      <c r="VKD233" s="556"/>
      <c r="VKE233" s="556"/>
      <c r="VKF233" s="4">
        <v>0</v>
      </c>
      <c r="VKG233" s="556" t="s">
        <v>14</v>
      </c>
      <c r="VKH233" s="556"/>
      <c r="VKI233" s="556"/>
      <c r="VKJ233" s="4">
        <v>0</v>
      </c>
      <c r="VKK233" s="556" t="s">
        <v>14</v>
      </c>
      <c r="VKL233" s="556"/>
      <c r="VKM233" s="556"/>
      <c r="VKN233" s="4">
        <v>0</v>
      </c>
      <c r="VKO233" s="556" t="s">
        <v>14</v>
      </c>
      <c r="VKP233" s="556"/>
      <c r="VKQ233" s="556"/>
      <c r="VKR233" s="4">
        <v>0</v>
      </c>
      <c r="VKS233" s="556" t="s">
        <v>14</v>
      </c>
      <c r="VKT233" s="556"/>
      <c r="VKU233" s="556"/>
      <c r="VKV233" s="4">
        <v>0</v>
      </c>
      <c r="VKW233" s="556" t="s">
        <v>14</v>
      </c>
      <c r="VKX233" s="556"/>
      <c r="VKY233" s="556"/>
      <c r="VKZ233" s="4">
        <v>0</v>
      </c>
      <c r="VLA233" s="556" t="s">
        <v>14</v>
      </c>
      <c r="VLB233" s="556"/>
      <c r="VLC233" s="556"/>
      <c r="VLD233" s="4">
        <v>0</v>
      </c>
      <c r="VLE233" s="556" t="s">
        <v>14</v>
      </c>
      <c r="VLF233" s="556"/>
      <c r="VLG233" s="556"/>
      <c r="VLH233" s="4">
        <v>0</v>
      </c>
      <c r="VLI233" s="556" t="s">
        <v>14</v>
      </c>
      <c r="VLJ233" s="556"/>
      <c r="VLK233" s="556"/>
      <c r="VLL233" s="4">
        <v>0</v>
      </c>
      <c r="VLM233" s="556" t="s">
        <v>14</v>
      </c>
      <c r="VLN233" s="556"/>
      <c r="VLO233" s="556"/>
      <c r="VLP233" s="4">
        <v>0</v>
      </c>
      <c r="VLQ233" s="556" t="s">
        <v>14</v>
      </c>
      <c r="VLR233" s="556"/>
      <c r="VLS233" s="556"/>
      <c r="VLT233" s="4">
        <v>0</v>
      </c>
      <c r="VLU233" s="556" t="s">
        <v>14</v>
      </c>
      <c r="VLV233" s="556"/>
      <c r="VLW233" s="556"/>
      <c r="VLX233" s="4">
        <v>0</v>
      </c>
      <c r="VLY233" s="556" t="s">
        <v>14</v>
      </c>
      <c r="VLZ233" s="556"/>
      <c r="VMA233" s="556"/>
      <c r="VMB233" s="4">
        <v>0</v>
      </c>
      <c r="VMC233" s="556" t="s">
        <v>14</v>
      </c>
      <c r="VMD233" s="556"/>
      <c r="VME233" s="556"/>
      <c r="VMF233" s="4">
        <v>0</v>
      </c>
      <c r="VMG233" s="556" t="s">
        <v>14</v>
      </c>
      <c r="VMH233" s="556"/>
      <c r="VMI233" s="556"/>
      <c r="VMJ233" s="4">
        <v>0</v>
      </c>
      <c r="VMK233" s="556" t="s">
        <v>14</v>
      </c>
      <c r="VML233" s="556"/>
      <c r="VMM233" s="556"/>
      <c r="VMN233" s="4">
        <v>0</v>
      </c>
      <c r="VMO233" s="556" t="s">
        <v>14</v>
      </c>
      <c r="VMP233" s="556"/>
      <c r="VMQ233" s="556"/>
      <c r="VMR233" s="4">
        <v>0</v>
      </c>
      <c r="VMS233" s="556" t="s">
        <v>14</v>
      </c>
      <c r="VMT233" s="556"/>
      <c r="VMU233" s="556"/>
      <c r="VMV233" s="4">
        <v>0</v>
      </c>
      <c r="VMW233" s="556" t="s">
        <v>14</v>
      </c>
      <c r="VMX233" s="556"/>
      <c r="VMY233" s="556"/>
      <c r="VMZ233" s="4">
        <v>0</v>
      </c>
      <c r="VNA233" s="556" t="s">
        <v>14</v>
      </c>
      <c r="VNB233" s="556"/>
      <c r="VNC233" s="556"/>
      <c r="VND233" s="4">
        <v>0</v>
      </c>
      <c r="VNE233" s="556" t="s">
        <v>14</v>
      </c>
      <c r="VNF233" s="556"/>
      <c r="VNG233" s="556"/>
      <c r="VNH233" s="4">
        <v>0</v>
      </c>
      <c r="VNI233" s="556" t="s">
        <v>14</v>
      </c>
      <c r="VNJ233" s="556"/>
      <c r="VNK233" s="556"/>
      <c r="VNL233" s="4">
        <v>0</v>
      </c>
      <c r="VNM233" s="556" t="s">
        <v>14</v>
      </c>
      <c r="VNN233" s="556"/>
      <c r="VNO233" s="556"/>
      <c r="VNP233" s="4">
        <v>0</v>
      </c>
      <c r="VNQ233" s="556" t="s">
        <v>14</v>
      </c>
      <c r="VNR233" s="556"/>
      <c r="VNS233" s="556"/>
      <c r="VNT233" s="4">
        <v>0</v>
      </c>
      <c r="VNU233" s="556" t="s">
        <v>14</v>
      </c>
      <c r="VNV233" s="556"/>
      <c r="VNW233" s="556"/>
      <c r="VNX233" s="4">
        <v>0</v>
      </c>
      <c r="VNY233" s="556" t="s">
        <v>14</v>
      </c>
      <c r="VNZ233" s="556"/>
      <c r="VOA233" s="556"/>
      <c r="VOB233" s="4">
        <v>0</v>
      </c>
      <c r="VOC233" s="556" t="s">
        <v>14</v>
      </c>
      <c r="VOD233" s="556"/>
      <c r="VOE233" s="556"/>
      <c r="VOF233" s="4">
        <v>0</v>
      </c>
      <c r="VOG233" s="556" t="s">
        <v>14</v>
      </c>
      <c r="VOH233" s="556"/>
      <c r="VOI233" s="556"/>
      <c r="VOJ233" s="4">
        <v>0</v>
      </c>
      <c r="VOK233" s="556" t="s">
        <v>14</v>
      </c>
      <c r="VOL233" s="556"/>
      <c r="VOM233" s="556"/>
      <c r="VON233" s="4">
        <v>0</v>
      </c>
      <c r="VOO233" s="556" t="s">
        <v>14</v>
      </c>
      <c r="VOP233" s="556"/>
      <c r="VOQ233" s="556"/>
      <c r="VOR233" s="4">
        <v>0</v>
      </c>
      <c r="VOS233" s="556" t="s">
        <v>14</v>
      </c>
      <c r="VOT233" s="556"/>
      <c r="VOU233" s="556"/>
      <c r="VOV233" s="4">
        <v>0</v>
      </c>
      <c r="VOW233" s="556" t="s">
        <v>14</v>
      </c>
      <c r="VOX233" s="556"/>
      <c r="VOY233" s="556"/>
      <c r="VOZ233" s="4">
        <v>0</v>
      </c>
      <c r="VPA233" s="556" t="s">
        <v>14</v>
      </c>
      <c r="VPB233" s="556"/>
      <c r="VPC233" s="556"/>
      <c r="VPD233" s="4">
        <v>0</v>
      </c>
      <c r="VPE233" s="556" t="s">
        <v>14</v>
      </c>
      <c r="VPF233" s="556"/>
      <c r="VPG233" s="556"/>
      <c r="VPH233" s="4">
        <v>0</v>
      </c>
      <c r="VPI233" s="556" t="s">
        <v>14</v>
      </c>
      <c r="VPJ233" s="556"/>
      <c r="VPK233" s="556"/>
      <c r="VPL233" s="4">
        <v>0</v>
      </c>
      <c r="VPM233" s="556" t="s">
        <v>14</v>
      </c>
      <c r="VPN233" s="556"/>
      <c r="VPO233" s="556"/>
      <c r="VPP233" s="4">
        <v>0</v>
      </c>
      <c r="VPQ233" s="556" t="s">
        <v>14</v>
      </c>
      <c r="VPR233" s="556"/>
      <c r="VPS233" s="556"/>
      <c r="VPT233" s="4">
        <v>0</v>
      </c>
      <c r="VPU233" s="556" t="s">
        <v>14</v>
      </c>
      <c r="VPV233" s="556"/>
      <c r="VPW233" s="556"/>
      <c r="VPX233" s="4">
        <v>0</v>
      </c>
      <c r="VPY233" s="556" t="s">
        <v>14</v>
      </c>
      <c r="VPZ233" s="556"/>
      <c r="VQA233" s="556"/>
      <c r="VQB233" s="4">
        <v>0</v>
      </c>
      <c r="VQC233" s="556" t="s">
        <v>14</v>
      </c>
      <c r="VQD233" s="556"/>
      <c r="VQE233" s="556"/>
      <c r="VQF233" s="4">
        <v>0</v>
      </c>
      <c r="VQG233" s="556" t="s">
        <v>14</v>
      </c>
      <c r="VQH233" s="556"/>
      <c r="VQI233" s="556"/>
      <c r="VQJ233" s="4">
        <v>0</v>
      </c>
      <c r="VQK233" s="556" t="s">
        <v>14</v>
      </c>
      <c r="VQL233" s="556"/>
      <c r="VQM233" s="556"/>
      <c r="VQN233" s="4">
        <v>0</v>
      </c>
      <c r="VQO233" s="556" t="s">
        <v>14</v>
      </c>
      <c r="VQP233" s="556"/>
      <c r="VQQ233" s="556"/>
      <c r="VQR233" s="4">
        <v>0</v>
      </c>
      <c r="VQS233" s="556" t="s">
        <v>14</v>
      </c>
      <c r="VQT233" s="556"/>
      <c r="VQU233" s="556"/>
      <c r="VQV233" s="4">
        <v>0</v>
      </c>
      <c r="VQW233" s="556" t="s">
        <v>14</v>
      </c>
      <c r="VQX233" s="556"/>
      <c r="VQY233" s="556"/>
      <c r="VQZ233" s="4">
        <v>0</v>
      </c>
      <c r="VRA233" s="556" t="s">
        <v>14</v>
      </c>
      <c r="VRB233" s="556"/>
      <c r="VRC233" s="556"/>
      <c r="VRD233" s="4">
        <v>0</v>
      </c>
      <c r="VRE233" s="556" t="s">
        <v>14</v>
      </c>
      <c r="VRF233" s="556"/>
      <c r="VRG233" s="556"/>
      <c r="VRH233" s="4">
        <v>0</v>
      </c>
      <c r="VRI233" s="556" t="s">
        <v>14</v>
      </c>
      <c r="VRJ233" s="556"/>
      <c r="VRK233" s="556"/>
      <c r="VRL233" s="4">
        <v>0</v>
      </c>
      <c r="VRM233" s="556" t="s">
        <v>14</v>
      </c>
      <c r="VRN233" s="556"/>
      <c r="VRO233" s="556"/>
      <c r="VRP233" s="4">
        <v>0</v>
      </c>
      <c r="VRQ233" s="556" t="s">
        <v>14</v>
      </c>
      <c r="VRR233" s="556"/>
      <c r="VRS233" s="556"/>
      <c r="VRT233" s="4">
        <v>0</v>
      </c>
      <c r="VRU233" s="556" t="s">
        <v>14</v>
      </c>
      <c r="VRV233" s="556"/>
      <c r="VRW233" s="556"/>
      <c r="VRX233" s="4">
        <v>0</v>
      </c>
      <c r="VRY233" s="556" t="s">
        <v>14</v>
      </c>
      <c r="VRZ233" s="556"/>
      <c r="VSA233" s="556"/>
      <c r="VSB233" s="4">
        <v>0</v>
      </c>
      <c r="VSC233" s="556" t="s">
        <v>14</v>
      </c>
      <c r="VSD233" s="556"/>
      <c r="VSE233" s="556"/>
      <c r="VSF233" s="4">
        <v>0</v>
      </c>
      <c r="VSG233" s="556" t="s">
        <v>14</v>
      </c>
      <c r="VSH233" s="556"/>
      <c r="VSI233" s="556"/>
      <c r="VSJ233" s="4">
        <v>0</v>
      </c>
      <c r="VSK233" s="556" t="s">
        <v>14</v>
      </c>
      <c r="VSL233" s="556"/>
      <c r="VSM233" s="556"/>
      <c r="VSN233" s="4">
        <v>0</v>
      </c>
      <c r="VSO233" s="556" t="s">
        <v>14</v>
      </c>
      <c r="VSP233" s="556"/>
      <c r="VSQ233" s="556"/>
      <c r="VSR233" s="4">
        <v>0</v>
      </c>
      <c r="VSS233" s="556" t="s">
        <v>14</v>
      </c>
      <c r="VST233" s="556"/>
      <c r="VSU233" s="556"/>
      <c r="VSV233" s="4">
        <v>0</v>
      </c>
      <c r="VSW233" s="556" t="s">
        <v>14</v>
      </c>
      <c r="VSX233" s="556"/>
      <c r="VSY233" s="556"/>
      <c r="VSZ233" s="4">
        <v>0</v>
      </c>
      <c r="VTA233" s="556" t="s">
        <v>14</v>
      </c>
      <c r="VTB233" s="556"/>
      <c r="VTC233" s="556"/>
      <c r="VTD233" s="4">
        <v>0</v>
      </c>
      <c r="VTE233" s="556" t="s">
        <v>14</v>
      </c>
      <c r="VTF233" s="556"/>
      <c r="VTG233" s="556"/>
      <c r="VTH233" s="4">
        <v>0</v>
      </c>
      <c r="VTI233" s="556" t="s">
        <v>14</v>
      </c>
      <c r="VTJ233" s="556"/>
      <c r="VTK233" s="556"/>
      <c r="VTL233" s="4">
        <v>0</v>
      </c>
      <c r="VTM233" s="556" t="s">
        <v>14</v>
      </c>
      <c r="VTN233" s="556"/>
      <c r="VTO233" s="556"/>
      <c r="VTP233" s="4">
        <v>0</v>
      </c>
      <c r="VTQ233" s="556" t="s">
        <v>14</v>
      </c>
      <c r="VTR233" s="556"/>
      <c r="VTS233" s="556"/>
      <c r="VTT233" s="4">
        <v>0</v>
      </c>
      <c r="VTU233" s="556" t="s">
        <v>14</v>
      </c>
      <c r="VTV233" s="556"/>
      <c r="VTW233" s="556"/>
      <c r="VTX233" s="4">
        <v>0</v>
      </c>
      <c r="VTY233" s="556" t="s">
        <v>14</v>
      </c>
      <c r="VTZ233" s="556"/>
      <c r="VUA233" s="556"/>
      <c r="VUB233" s="4">
        <v>0</v>
      </c>
      <c r="VUC233" s="556" t="s">
        <v>14</v>
      </c>
      <c r="VUD233" s="556"/>
      <c r="VUE233" s="556"/>
      <c r="VUF233" s="4">
        <v>0</v>
      </c>
      <c r="VUG233" s="556" t="s">
        <v>14</v>
      </c>
      <c r="VUH233" s="556"/>
      <c r="VUI233" s="556"/>
      <c r="VUJ233" s="4">
        <v>0</v>
      </c>
      <c r="VUK233" s="556" t="s">
        <v>14</v>
      </c>
      <c r="VUL233" s="556"/>
      <c r="VUM233" s="556"/>
      <c r="VUN233" s="4">
        <v>0</v>
      </c>
      <c r="VUO233" s="556" t="s">
        <v>14</v>
      </c>
      <c r="VUP233" s="556"/>
      <c r="VUQ233" s="556"/>
      <c r="VUR233" s="4">
        <v>0</v>
      </c>
      <c r="VUS233" s="556" t="s">
        <v>14</v>
      </c>
      <c r="VUT233" s="556"/>
      <c r="VUU233" s="556"/>
      <c r="VUV233" s="4">
        <v>0</v>
      </c>
      <c r="VUW233" s="556" t="s">
        <v>14</v>
      </c>
      <c r="VUX233" s="556"/>
      <c r="VUY233" s="556"/>
      <c r="VUZ233" s="4">
        <v>0</v>
      </c>
      <c r="VVA233" s="556" t="s">
        <v>14</v>
      </c>
      <c r="VVB233" s="556"/>
      <c r="VVC233" s="556"/>
      <c r="VVD233" s="4">
        <v>0</v>
      </c>
      <c r="VVE233" s="556" t="s">
        <v>14</v>
      </c>
      <c r="VVF233" s="556"/>
      <c r="VVG233" s="556"/>
      <c r="VVH233" s="4">
        <v>0</v>
      </c>
      <c r="VVI233" s="556" t="s">
        <v>14</v>
      </c>
      <c r="VVJ233" s="556"/>
      <c r="VVK233" s="556"/>
      <c r="VVL233" s="4">
        <v>0</v>
      </c>
      <c r="VVM233" s="556" t="s">
        <v>14</v>
      </c>
      <c r="VVN233" s="556"/>
      <c r="VVO233" s="556"/>
      <c r="VVP233" s="4">
        <v>0</v>
      </c>
      <c r="VVQ233" s="556" t="s">
        <v>14</v>
      </c>
      <c r="VVR233" s="556"/>
      <c r="VVS233" s="556"/>
      <c r="VVT233" s="4">
        <v>0</v>
      </c>
      <c r="VVU233" s="556" t="s">
        <v>14</v>
      </c>
      <c r="VVV233" s="556"/>
      <c r="VVW233" s="556"/>
      <c r="VVX233" s="4">
        <v>0</v>
      </c>
      <c r="VVY233" s="556" t="s">
        <v>14</v>
      </c>
      <c r="VVZ233" s="556"/>
      <c r="VWA233" s="556"/>
      <c r="VWB233" s="4">
        <v>0</v>
      </c>
      <c r="VWC233" s="556" t="s">
        <v>14</v>
      </c>
      <c r="VWD233" s="556"/>
      <c r="VWE233" s="556"/>
      <c r="VWF233" s="4">
        <v>0</v>
      </c>
      <c r="VWG233" s="556" t="s">
        <v>14</v>
      </c>
      <c r="VWH233" s="556"/>
      <c r="VWI233" s="556"/>
      <c r="VWJ233" s="4">
        <v>0</v>
      </c>
      <c r="VWK233" s="556" t="s">
        <v>14</v>
      </c>
      <c r="VWL233" s="556"/>
      <c r="VWM233" s="556"/>
      <c r="VWN233" s="4">
        <v>0</v>
      </c>
      <c r="VWO233" s="556" t="s">
        <v>14</v>
      </c>
      <c r="VWP233" s="556"/>
      <c r="VWQ233" s="556"/>
      <c r="VWR233" s="4">
        <v>0</v>
      </c>
      <c r="VWS233" s="556" t="s">
        <v>14</v>
      </c>
      <c r="VWT233" s="556"/>
      <c r="VWU233" s="556"/>
      <c r="VWV233" s="4">
        <v>0</v>
      </c>
      <c r="VWW233" s="556" t="s">
        <v>14</v>
      </c>
      <c r="VWX233" s="556"/>
      <c r="VWY233" s="556"/>
      <c r="VWZ233" s="4">
        <v>0</v>
      </c>
      <c r="VXA233" s="556" t="s">
        <v>14</v>
      </c>
      <c r="VXB233" s="556"/>
      <c r="VXC233" s="556"/>
      <c r="VXD233" s="4">
        <v>0</v>
      </c>
      <c r="VXE233" s="556" t="s">
        <v>14</v>
      </c>
      <c r="VXF233" s="556"/>
      <c r="VXG233" s="556"/>
      <c r="VXH233" s="4">
        <v>0</v>
      </c>
      <c r="VXI233" s="556" t="s">
        <v>14</v>
      </c>
      <c r="VXJ233" s="556"/>
      <c r="VXK233" s="556"/>
      <c r="VXL233" s="4">
        <v>0</v>
      </c>
      <c r="VXM233" s="556" t="s">
        <v>14</v>
      </c>
      <c r="VXN233" s="556"/>
      <c r="VXO233" s="556"/>
      <c r="VXP233" s="4">
        <v>0</v>
      </c>
      <c r="VXQ233" s="556" t="s">
        <v>14</v>
      </c>
      <c r="VXR233" s="556"/>
      <c r="VXS233" s="556"/>
      <c r="VXT233" s="4">
        <v>0</v>
      </c>
      <c r="VXU233" s="556" t="s">
        <v>14</v>
      </c>
      <c r="VXV233" s="556"/>
      <c r="VXW233" s="556"/>
      <c r="VXX233" s="4">
        <v>0</v>
      </c>
      <c r="VXY233" s="556" t="s">
        <v>14</v>
      </c>
      <c r="VXZ233" s="556"/>
      <c r="VYA233" s="556"/>
      <c r="VYB233" s="4">
        <v>0</v>
      </c>
      <c r="VYC233" s="556" t="s">
        <v>14</v>
      </c>
      <c r="VYD233" s="556"/>
      <c r="VYE233" s="556"/>
      <c r="VYF233" s="4">
        <v>0</v>
      </c>
      <c r="VYG233" s="556" t="s">
        <v>14</v>
      </c>
      <c r="VYH233" s="556"/>
      <c r="VYI233" s="556"/>
      <c r="VYJ233" s="4">
        <v>0</v>
      </c>
      <c r="VYK233" s="556" t="s">
        <v>14</v>
      </c>
      <c r="VYL233" s="556"/>
      <c r="VYM233" s="556"/>
      <c r="VYN233" s="4">
        <v>0</v>
      </c>
      <c r="VYO233" s="556" t="s">
        <v>14</v>
      </c>
      <c r="VYP233" s="556"/>
      <c r="VYQ233" s="556"/>
      <c r="VYR233" s="4">
        <v>0</v>
      </c>
      <c r="VYS233" s="556" t="s">
        <v>14</v>
      </c>
      <c r="VYT233" s="556"/>
      <c r="VYU233" s="556"/>
      <c r="VYV233" s="4">
        <v>0</v>
      </c>
      <c r="VYW233" s="556" t="s">
        <v>14</v>
      </c>
      <c r="VYX233" s="556"/>
      <c r="VYY233" s="556"/>
      <c r="VYZ233" s="4">
        <v>0</v>
      </c>
      <c r="VZA233" s="556" t="s">
        <v>14</v>
      </c>
      <c r="VZB233" s="556"/>
      <c r="VZC233" s="556"/>
      <c r="VZD233" s="4">
        <v>0</v>
      </c>
      <c r="VZE233" s="556" t="s">
        <v>14</v>
      </c>
      <c r="VZF233" s="556"/>
      <c r="VZG233" s="556"/>
      <c r="VZH233" s="4">
        <v>0</v>
      </c>
      <c r="VZI233" s="556" t="s">
        <v>14</v>
      </c>
      <c r="VZJ233" s="556"/>
      <c r="VZK233" s="556"/>
      <c r="VZL233" s="4">
        <v>0</v>
      </c>
      <c r="VZM233" s="556" t="s">
        <v>14</v>
      </c>
      <c r="VZN233" s="556"/>
      <c r="VZO233" s="556"/>
      <c r="VZP233" s="4">
        <v>0</v>
      </c>
      <c r="VZQ233" s="556" t="s">
        <v>14</v>
      </c>
      <c r="VZR233" s="556"/>
      <c r="VZS233" s="556"/>
      <c r="VZT233" s="4">
        <v>0</v>
      </c>
      <c r="VZU233" s="556" t="s">
        <v>14</v>
      </c>
      <c r="VZV233" s="556"/>
      <c r="VZW233" s="556"/>
      <c r="VZX233" s="4">
        <v>0</v>
      </c>
      <c r="VZY233" s="556" t="s">
        <v>14</v>
      </c>
      <c r="VZZ233" s="556"/>
      <c r="WAA233" s="556"/>
      <c r="WAB233" s="4">
        <v>0</v>
      </c>
      <c r="WAC233" s="556" t="s">
        <v>14</v>
      </c>
      <c r="WAD233" s="556"/>
      <c r="WAE233" s="556"/>
      <c r="WAF233" s="4">
        <v>0</v>
      </c>
      <c r="WAG233" s="556" t="s">
        <v>14</v>
      </c>
      <c r="WAH233" s="556"/>
      <c r="WAI233" s="556"/>
      <c r="WAJ233" s="4">
        <v>0</v>
      </c>
      <c r="WAK233" s="556" t="s">
        <v>14</v>
      </c>
      <c r="WAL233" s="556"/>
      <c r="WAM233" s="556"/>
      <c r="WAN233" s="4">
        <v>0</v>
      </c>
      <c r="WAO233" s="556" t="s">
        <v>14</v>
      </c>
      <c r="WAP233" s="556"/>
      <c r="WAQ233" s="556"/>
      <c r="WAR233" s="4">
        <v>0</v>
      </c>
      <c r="WAS233" s="556" t="s">
        <v>14</v>
      </c>
      <c r="WAT233" s="556"/>
      <c r="WAU233" s="556"/>
      <c r="WAV233" s="4">
        <v>0</v>
      </c>
      <c r="WAW233" s="556" t="s">
        <v>14</v>
      </c>
      <c r="WAX233" s="556"/>
      <c r="WAY233" s="556"/>
      <c r="WAZ233" s="4">
        <v>0</v>
      </c>
      <c r="WBA233" s="556" t="s">
        <v>14</v>
      </c>
      <c r="WBB233" s="556"/>
      <c r="WBC233" s="556"/>
      <c r="WBD233" s="4">
        <v>0</v>
      </c>
      <c r="WBE233" s="556" t="s">
        <v>14</v>
      </c>
      <c r="WBF233" s="556"/>
      <c r="WBG233" s="556"/>
      <c r="WBH233" s="4">
        <v>0</v>
      </c>
      <c r="WBI233" s="556" t="s">
        <v>14</v>
      </c>
      <c r="WBJ233" s="556"/>
      <c r="WBK233" s="556"/>
      <c r="WBL233" s="4">
        <v>0</v>
      </c>
      <c r="WBM233" s="556" t="s">
        <v>14</v>
      </c>
      <c r="WBN233" s="556"/>
      <c r="WBO233" s="556"/>
      <c r="WBP233" s="4">
        <v>0</v>
      </c>
      <c r="WBQ233" s="556" t="s">
        <v>14</v>
      </c>
      <c r="WBR233" s="556"/>
      <c r="WBS233" s="556"/>
      <c r="WBT233" s="4">
        <v>0</v>
      </c>
      <c r="WBU233" s="556" t="s">
        <v>14</v>
      </c>
      <c r="WBV233" s="556"/>
      <c r="WBW233" s="556"/>
      <c r="WBX233" s="4">
        <v>0</v>
      </c>
      <c r="WBY233" s="556" t="s">
        <v>14</v>
      </c>
      <c r="WBZ233" s="556"/>
      <c r="WCA233" s="556"/>
      <c r="WCB233" s="4">
        <v>0</v>
      </c>
      <c r="WCC233" s="556" t="s">
        <v>14</v>
      </c>
      <c r="WCD233" s="556"/>
      <c r="WCE233" s="556"/>
      <c r="WCF233" s="4">
        <v>0</v>
      </c>
      <c r="WCG233" s="556" t="s">
        <v>14</v>
      </c>
      <c r="WCH233" s="556"/>
      <c r="WCI233" s="556"/>
      <c r="WCJ233" s="4">
        <v>0</v>
      </c>
      <c r="WCK233" s="556" t="s">
        <v>14</v>
      </c>
      <c r="WCL233" s="556"/>
      <c r="WCM233" s="556"/>
      <c r="WCN233" s="4">
        <v>0</v>
      </c>
      <c r="WCO233" s="556" t="s">
        <v>14</v>
      </c>
      <c r="WCP233" s="556"/>
      <c r="WCQ233" s="556"/>
      <c r="WCR233" s="4">
        <v>0</v>
      </c>
      <c r="WCS233" s="556" t="s">
        <v>14</v>
      </c>
      <c r="WCT233" s="556"/>
      <c r="WCU233" s="556"/>
      <c r="WCV233" s="4">
        <v>0</v>
      </c>
      <c r="WCW233" s="556" t="s">
        <v>14</v>
      </c>
      <c r="WCX233" s="556"/>
      <c r="WCY233" s="556"/>
      <c r="WCZ233" s="4">
        <v>0</v>
      </c>
      <c r="WDA233" s="556" t="s">
        <v>14</v>
      </c>
      <c r="WDB233" s="556"/>
      <c r="WDC233" s="556"/>
      <c r="WDD233" s="4">
        <v>0</v>
      </c>
      <c r="WDE233" s="556" t="s">
        <v>14</v>
      </c>
      <c r="WDF233" s="556"/>
      <c r="WDG233" s="556"/>
      <c r="WDH233" s="4">
        <v>0</v>
      </c>
      <c r="WDI233" s="556" t="s">
        <v>14</v>
      </c>
      <c r="WDJ233" s="556"/>
      <c r="WDK233" s="556"/>
      <c r="WDL233" s="4">
        <v>0</v>
      </c>
      <c r="WDM233" s="556" t="s">
        <v>14</v>
      </c>
      <c r="WDN233" s="556"/>
      <c r="WDO233" s="556"/>
      <c r="WDP233" s="4">
        <v>0</v>
      </c>
      <c r="WDQ233" s="556" t="s">
        <v>14</v>
      </c>
      <c r="WDR233" s="556"/>
      <c r="WDS233" s="556"/>
      <c r="WDT233" s="4">
        <v>0</v>
      </c>
      <c r="WDU233" s="556" t="s">
        <v>14</v>
      </c>
      <c r="WDV233" s="556"/>
      <c r="WDW233" s="556"/>
      <c r="WDX233" s="4">
        <v>0</v>
      </c>
      <c r="WDY233" s="556" t="s">
        <v>14</v>
      </c>
      <c r="WDZ233" s="556"/>
      <c r="WEA233" s="556"/>
      <c r="WEB233" s="4">
        <v>0</v>
      </c>
      <c r="WEC233" s="556" t="s">
        <v>14</v>
      </c>
      <c r="WED233" s="556"/>
      <c r="WEE233" s="556"/>
      <c r="WEF233" s="4">
        <v>0</v>
      </c>
      <c r="WEG233" s="556" t="s">
        <v>14</v>
      </c>
      <c r="WEH233" s="556"/>
      <c r="WEI233" s="556"/>
      <c r="WEJ233" s="4">
        <v>0</v>
      </c>
      <c r="WEK233" s="556" t="s">
        <v>14</v>
      </c>
      <c r="WEL233" s="556"/>
      <c r="WEM233" s="556"/>
      <c r="WEN233" s="4">
        <v>0</v>
      </c>
      <c r="WEO233" s="556" t="s">
        <v>14</v>
      </c>
      <c r="WEP233" s="556"/>
      <c r="WEQ233" s="556"/>
      <c r="WER233" s="4">
        <v>0</v>
      </c>
      <c r="WES233" s="556" t="s">
        <v>14</v>
      </c>
      <c r="WET233" s="556"/>
      <c r="WEU233" s="556"/>
      <c r="WEV233" s="4">
        <v>0</v>
      </c>
      <c r="WEW233" s="556" t="s">
        <v>14</v>
      </c>
      <c r="WEX233" s="556"/>
      <c r="WEY233" s="556"/>
      <c r="WEZ233" s="4">
        <v>0</v>
      </c>
      <c r="WFA233" s="556" t="s">
        <v>14</v>
      </c>
      <c r="WFB233" s="556"/>
      <c r="WFC233" s="556"/>
      <c r="WFD233" s="4">
        <v>0</v>
      </c>
      <c r="WFE233" s="556" t="s">
        <v>14</v>
      </c>
      <c r="WFF233" s="556"/>
      <c r="WFG233" s="556"/>
      <c r="WFH233" s="4">
        <v>0</v>
      </c>
      <c r="WFI233" s="556" t="s">
        <v>14</v>
      </c>
      <c r="WFJ233" s="556"/>
      <c r="WFK233" s="556"/>
      <c r="WFL233" s="4">
        <v>0</v>
      </c>
      <c r="WFM233" s="556" t="s">
        <v>14</v>
      </c>
      <c r="WFN233" s="556"/>
      <c r="WFO233" s="556"/>
      <c r="WFP233" s="4">
        <v>0</v>
      </c>
      <c r="WFQ233" s="556" t="s">
        <v>14</v>
      </c>
      <c r="WFR233" s="556"/>
      <c r="WFS233" s="556"/>
      <c r="WFT233" s="4">
        <v>0</v>
      </c>
      <c r="WFU233" s="556" t="s">
        <v>14</v>
      </c>
      <c r="WFV233" s="556"/>
      <c r="WFW233" s="556"/>
      <c r="WFX233" s="4">
        <v>0</v>
      </c>
      <c r="WFY233" s="556" t="s">
        <v>14</v>
      </c>
      <c r="WFZ233" s="556"/>
      <c r="WGA233" s="556"/>
      <c r="WGB233" s="4">
        <v>0</v>
      </c>
      <c r="WGC233" s="556" t="s">
        <v>14</v>
      </c>
      <c r="WGD233" s="556"/>
      <c r="WGE233" s="556"/>
      <c r="WGF233" s="4">
        <v>0</v>
      </c>
      <c r="WGG233" s="556" t="s">
        <v>14</v>
      </c>
      <c r="WGH233" s="556"/>
      <c r="WGI233" s="556"/>
      <c r="WGJ233" s="4">
        <v>0</v>
      </c>
      <c r="WGK233" s="556" t="s">
        <v>14</v>
      </c>
      <c r="WGL233" s="556"/>
      <c r="WGM233" s="556"/>
      <c r="WGN233" s="4">
        <v>0</v>
      </c>
      <c r="WGO233" s="556" t="s">
        <v>14</v>
      </c>
      <c r="WGP233" s="556"/>
      <c r="WGQ233" s="556"/>
      <c r="WGR233" s="4">
        <v>0</v>
      </c>
      <c r="WGS233" s="556" t="s">
        <v>14</v>
      </c>
      <c r="WGT233" s="556"/>
      <c r="WGU233" s="556"/>
      <c r="WGV233" s="4">
        <v>0</v>
      </c>
      <c r="WGW233" s="556" t="s">
        <v>14</v>
      </c>
      <c r="WGX233" s="556"/>
      <c r="WGY233" s="556"/>
      <c r="WGZ233" s="4">
        <v>0</v>
      </c>
      <c r="WHA233" s="556" t="s">
        <v>14</v>
      </c>
      <c r="WHB233" s="556"/>
      <c r="WHC233" s="556"/>
      <c r="WHD233" s="4">
        <v>0</v>
      </c>
      <c r="WHE233" s="556" t="s">
        <v>14</v>
      </c>
      <c r="WHF233" s="556"/>
      <c r="WHG233" s="556"/>
      <c r="WHH233" s="4">
        <v>0</v>
      </c>
      <c r="WHI233" s="556" t="s">
        <v>14</v>
      </c>
      <c r="WHJ233" s="556"/>
      <c r="WHK233" s="556"/>
      <c r="WHL233" s="4">
        <v>0</v>
      </c>
      <c r="WHM233" s="556" t="s">
        <v>14</v>
      </c>
      <c r="WHN233" s="556"/>
      <c r="WHO233" s="556"/>
      <c r="WHP233" s="4">
        <v>0</v>
      </c>
      <c r="WHQ233" s="556" t="s">
        <v>14</v>
      </c>
      <c r="WHR233" s="556"/>
      <c r="WHS233" s="556"/>
      <c r="WHT233" s="4">
        <v>0</v>
      </c>
      <c r="WHU233" s="556" t="s">
        <v>14</v>
      </c>
      <c r="WHV233" s="556"/>
      <c r="WHW233" s="556"/>
      <c r="WHX233" s="4">
        <v>0</v>
      </c>
      <c r="WHY233" s="556" t="s">
        <v>14</v>
      </c>
      <c r="WHZ233" s="556"/>
      <c r="WIA233" s="556"/>
      <c r="WIB233" s="4">
        <v>0</v>
      </c>
      <c r="WIC233" s="556" t="s">
        <v>14</v>
      </c>
      <c r="WID233" s="556"/>
      <c r="WIE233" s="556"/>
      <c r="WIF233" s="4">
        <v>0</v>
      </c>
      <c r="WIG233" s="556" t="s">
        <v>14</v>
      </c>
      <c r="WIH233" s="556"/>
      <c r="WII233" s="556"/>
      <c r="WIJ233" s="4">
        <v>0</v>
      </c>
      <c r="WIK233" s="556" t="s">
        <v>14</v>
      </c>
      <c r="WIL233" s="556"/>
      <c r="WIM233" s="556"/>
      <c r="WIN233" s="4">
        <v>0</v>
      </c>
      <c r="WIO233" s="556" t="s">
        <v>14</v>
      </c>
      <c r="WIP233" s="556"/>
      <c r="WIQ233" s="556"/>
      <c r="WIR233" s="4">
        <v>0</v>
      </c>
      <c r="WIS233" s="556" t="s">
        <v>14</v>
      </c>
      <c r="WIT233" s="556"/>
      <c r="WIU233" s="556"/>
      <c r="WIV233" s="4">
        <v>0</v>
      </c>
      <c r="WIW233" s="556" t="s">
        <v>14</v>
      </c>
      <c r="WIX233" s="556"/>
      <c r="WIY233" s="556"/>
      <c r="WIZ233" s="4">
        <v>0</v>
      </c>
      <c r="WJA233" s="556" t="s">
        <v>14</v>
      </c>
      <c r="WJB233" s="556"/>
      <c r="WJC233" s="556"/>
      <c r="WJD233" s="4">
        <v>0</v>
      </c>
      <c r="WJE233" s="556" t="s">
        <v>14</v>
      </c>
      <c r="WJF233" s="556"/>
      <c r="WJG233" s="556"/>
      <c r="WJH233" s="4">
        <v>0</v>
      </c>
      <c r="WJI233" s="556" t="s">
        <v>14</v>
      </c>
      <c r="WJJ233" s="556"/>
      <c r="WJK233" s="556"/>
      <c r="WJL233" s="4">
        <v>0</v>
      </c>
      <c r="WJM233" s="556" t="s">
        <v>14</v>
      </c>
      <c r="WJN233" s="556"/>
      <c r="WJO233" s="556"/>
      <c r="WJP233" s="4">
        <v>0</v>
      </c>
      <c r="WJQ233" s="556" t="s">
        <v>14</v>
      </c>
      <c r="WJR233" s="556"/>
      <c r="WJS233" s="556"/>
      <c r="WJT233" s="4">
        <v>0</v>
      </c>
      <c r="WJU233" s="556" t="s">
        <v>14</v>
      </c>
      <c r="WJV233" s="556"/>
      <c r="WJW233" s="556"/>
      <c r="WJX233" s="4">
        <v>0</v>
      </c>
      <c r="WJY233" s="556" t="s">
        <v>14</v>
      </c>
      <c r="WJZ233" s="556"/>
      <c r="WKA233" s="556"/>
      <c r="WKB233" s="4">
        <v>0</v>
      </c>
      <c r="WKC233" s="556" t="s">
        <v>14</v>
      </c>
      <c r="WKD233" s="556"/>
      <c r="WKE233" s="556"/>
      <c r="WKF233" s="4">
        <v>0</v>
      </c>
      <c r="WKG233" s="556" t="s">
        <v>14</v>
      </c>
      <c r="WKH233" s="556"/>
      <c r="WKI233" s="556"/>
      <c r="WKJ233" s="4">
        <v>0</v>
      </c>
      <c r="WKK233" s="556" t="s">
        <v>14</v>
      </c>
      <c r="WKL233" s="556"/>
      <c r="WKM233" s="556"/>
      <c r="WKN233" s="4">
        <v>0</v>
      </c>
      <c r="WKO233" s="556" t="s">
        <v>14</v>
      </c>
      <c r="WKP233" s="556"/>
      <c r="WKQ233" s="556"/>
      <c r="WKR233" s="4">
        <v>0</v>
      </c>
      <c r="WKS233" s="556" t="s">
        <v>14</v>
      </c>
      <c r="WKT233" s="556"/>
      <c r="WKU233" s="556"/>
      <c r="WKV233" s="4">
        <v>0</v>
      </c>
      <c r="WKW233" s="556" t="s">
        <v>14</v>
      </c>
      <c r="WKX233" s="556"/>
      <c r="WKY233" s="556"/>
      <c r="WKZ233" s="4">
        <v>0</v>
      </c>
      <c r="WLA233" s="556" t="s">
        <v>14</v>
      </c>
      <c r="WLB233" s="556"/>
      <c r="WLC233" s="556"/>
      <c r="WLD233" s="4">
        <v>0</v>
      </c>
      <c r="WLE233" s="556" t="s">
        <v>14</v>
      </c>
      <c r="WLF233" s="556"/>
      <c r="WLG233" s="556"/>
      <c r="WLH233" s="4">
        <v>0</v>
      </c>
      <c r="WLI233" s="556" t="s">
        <v>14</v>
      </c>
      <c r="WLJ233" s="556"/>
      <c r="WLK233" s="556"/>
      <c r="WLL233" s="4">
        <v>0</v>
      </c>
      <c r="WLM233" s="556" t="s">
        <v>14</v>
      </c>
      <c r="WLN233" s="556"/>
      <c r="WLO233" s="556"/>
      <c r="WLP233" s="4">
        <v>0</v>
      </c>
      <c r="WLQ233" s="556" t="s">
        <v>14</v>
      </c>
      <c r="WLR233" s="556"/>
      <c r="WLS233" s="556"/>
      <c r="WLT233" s="4">
        <v>0</v>
      </c>
      <c r="WLU233" s="556" t="s">
        <v>14</v>
      </c>
      <c r="WLV233" s="556"/>
      <c r="WLW233" s="556"/>
      <c r="WLX233" s="4">
        <v>0</v>
      </c>
      <c r="WLY233" s="556" t="s">
        <v>14</v>
      </c>
      <c r="WLZ233" s="556"/>
      <c r="WMA233" s="556"/>
      <c r="WMB233" s="4">
        <v>0</v>
      </c>
      <c r="WMC233" s="556" t="s">
        <v>14</v>
      </c>
      <c r="WMD233" s="556"/>
      <c r="WME233" s="556"/>
      <c r="WMF233" s="4">
        <v>0</v>
      </c>
      <c r="WMG233" s="556" t="s">
        <v>14</v>
      </c>
      <c r="WMH233" s="556"/>
      <c r="WMI233" s="556"/>
      <c r="WMJ233" s="4">
        <v>0</v>
      </c>
      <c r="WMK233" s="556" t="s">
        <v>14</v>
      </c>
      <c r="WML233" s="556"/>
      <c r="WMM233" s="556"/>
      <c r="WMN233" s="4">
        <v>0</v>
      </c>
      <c r="WMO233" s="556" t="s">
        <v>14</v>
      </c>
      <c r="WMP233" s="556"/>
      <c r="WMQ233" s="556"/>
      <c r="WMR233" s="4">
        <v>0</v>
      </c>
      <c r="WMS233" s="556" t="s">
        <v>14</v>
      </c>
      <c r="WMT233" s="556"/>
      <c r="WMU233" s="556"/>
      <c r="WMV233" s="4">
        <v>0</v>
      </c>
      <c r="WMW233" s="556" t="s">
        <v>14</v>
      </c>
      <c r="WMX233" s="556"/>
      <c r="WMY233" s="556"/>
      <c r="WMZ233" s="4">
        <v>0</v>
      </c>
      <c r="WNA233" s="556" t="s">
        <v>14</v>
      </c>
      <c r="WNB233" s="556"/>
      <c r="WNC233" s="556"/>
      <c r="WND233" s="4">
        <v>0</v>
      </c>
      <c r="WNE233" s="556" t="s">
        <v>14</v>
      </c>
      <c r="WNF233" s="556"/>
      <c r="WNG233" s="556"/>
      <c r="WNH233" s="4">
        <v>0</v>
      </c>
      <c r="WNI233" s="556" t="s">
        <v>14</v>
      </c>
      <c r="WNJ233" s="556"/>
      <c r="WNK233" s="556"/>
      <c r="WNL233" s="4">
        <v>0</v>
      </c>
      <c r="WNM233" s="556" t="s">
        <v>14</v>
      </c>
      <c r="WNN233" s="556"/>
      <c r="WNO233" s="556"/>
      <c r="WNP233" s="4">
        <v>0</v>
      </c>
      <c r="WNQ233" s="556" t="s">
        <v>14</v>
      </c>
      <c r="WNR233" s="556"/>
      <c r="WNS233" s="556"/>
      <c r="WNT233" s="4">
        <v>0</v>
      </c>
      <c r="WNU233" s="556" t="s">
        <v>14</v>
      </c>
      <c r="WNV233" s="556"/>
      <c r="WNW233" s="556"/>
      <c r="WNX233" s="4">
        <v>0</v>
      </c>
      <c r="WNY233" s="556" t="s">
        <v>14</v>
      </c>
      <c r="WNZ233" s="556"/>
      <c r="WOA233" s="556"/>
      <c r="WOB233" s="4">
        <v>0</v>
      </c>
      <c r="WOC233" s="556" t="s">
        <v>14</v>
      </c>
      <c r="WOD233" s="556"/>
      <c r="WOE233" s="556"/>
      <c r="WOF233" s="4">
        <v>0</v>
      </c>
      <c r="WOG233" s="556" t="s">
        <v>14</v>
      </c>
      <c r="WOH233" s="556"/>
      <c r="WOI233" s="556"/>
      <c r="WOJ233" s="4">
        <v>0</v>
      </c>
      <c r="WOK233" s="556" t="s">
        <v>14</v>
      </c>
      <c r="WOL233" s="556"/>
      <c r="WOM233" s="556"/>
      <c r="WON233" s="4">
        <v>0</v>
      </c>
      <c r="WOO233" s="556" t="s">
        <v>14</v>
      </c>
      <c r="WOP233" s="556"/>
      <c r="WOQ233" s="556"/>
      <c r="WOR233" s="4">
        <v>0</v>
      </c>
      <c r="WOS233" s="556" t="s">
        <v>14</v>
      </c>
      <c r="WOT233" s="556"/>
      <c r="WOU233" s="556"/>
      <c r="WOV233" s="4">
        <v>0</v>
      </c>
      <c r="WOW233" s="556" t="s">
        <v>14</v>
      </c>
      <c r="WOX233" s="556"/>
      <c r="WOY233" s="556"/>
      <c r="WOZ233" s="4">
        <v>0</v>
      </c>
      <c r="WPA233" s="556" t="s">
        <v>14</v>
      </c>
      <c r="WPB233" s="556"/>
      <c r="WPC233" s="556"/>
      <c r="WPD233" s="4">
        <v>0</v>
      </c>
      <c r="WPE233" s="556" t="s">
        <v>14</v>
      </c>
      <c r="WPF233" s="556"/>
      <c r="WPG233" s="556"/>
      <c r="WPH233" s="4">
        <v>0</v>
      </c>
      <c r="WPI233" s="556" t="s">
        <v>14</v>
      </c>
      <c r="WPJ233" s="556"/>
      <c r="WPK233" s="556"/>
      <c r="WPL233" s="4">
        <v>0</v>
      </c>
      <c r="WPM233" s="556" t="s">
        <v>14</v>
      </c>
      <c r="WPN233" s="556"/>
      <c r="WPO233" s="556"/>
      <c r="WPP233" s="4">
        <v>0</v>
      </c>
      <c r="WPQ233" s="556" t="s">
        <v>14</v>
      </c>
      <c r="WPR233" s="556"/>
      <c r="WPS233" s="556"/>
      <c r="WPT233" s="4">
        <v>0</v>
      </c>
      <c r="WPU233" s="556" t="s">
        <v>14</v>
      </c>
      <c r="WPV233" s="556"/>
      <c r="WPW233" s="556"/>
      <c r="WPX233" s="4">
        <v>0</v>
      </c>
      <c r="WPY233" s="556" t="s">
        <v>14</v>
      </c>
      <c r="WPZ233" s="556"/>
      <c r="WQA233" s="556"/>
      <c r="WQB233" s="4">
        <v>0</v>
      </c>
      <c r="WQC233" s="556" t="s">
        <v>14</v>
      </c>
      <c r="WQD233" s="556"/>
      <c r="WQE233" s="556"/>
      <c r="WQF233" s="4">
        <v>0</v>
      </c>
      <c r="WQG233" s="556" t="s">
        <v>14</v>
      </c>
      <c r="WQH233" s="556"/>
      <c r="WQI233" s="556"/>
      <c r="WQJ233" s="4">
        <v>0</v>
      </c>
      <c r="WQK233" s="556" t="s">
        <v>14</v>
      </c>
      <c r="WQL233" s="556"/>
      <c r="WQM233" s="556"/>
      <c r="WQN233" s="4">
        <v>0</v>
      </c>
      <c r="WQO233" s="556" t="s">
        <v>14</v>
      </c>
      <c r="WQP233" s="556"/>
      <c r="WQQ233" s="556"/>
      <c r="WQR233" s="4">
        <v>0</v>
      </c>
      <c r="WQS233" s="556" t="s">
        <v>14</v>
      </c>
      <c r="WQT233" s="556"/>
      <c r="WQU233" s="556"/>
      <c r="WQV233" s="4">
        <v>0</v>
      </c>
      <c r="WQW233" s="556" t="s">
        <v>14</v>
      </c>
      <c r="WQX233" s="556"/>
      <c r="WQY233" s="556"/>
      <c r="WQZ233" s="4">
        <v>0</v>
      </c>
      <c r="WRA233" s="556" t="s">
        <v>14</v>
      </c>
      <c r="WRB233" s="556"/>
      <c r="WRC233" s="556"/>
      <c r="WRD233" s="4">
        <v>0</v>
      </c>
      <c r="WRE233" s="556" t="s">
        <v>14</v>
      </c>
      <c r="WRF233" s="556"/>
      <c r="WRG233" s="556"/>
      <c r="WRH233" s="4">
        <v>0</v>
      </c>
      <c r="WRI233" s="556" t="s">
        <v>14</v>
      </c>
      <c r="WRJ233" s="556"/>
      <c r="WRK233" s="556"/>
      <c r="WRL233" s="4">
        <v>0</v>
      </c>
      <c r="WRM233" s="556" t="s">
        <v>14</v>
      </c>
      <c r="WRN233" s="556"/>
      <c r="WRO233" s="556"/>
      <c r="WRP233" s="4">
        <v>0</v>
      </c>
      <c r="WRQ233" s="556" t="s">
        <v>14</v>
      </c>
      <c r="WRR233" s="556"/>
      <c r="WRS233" s="556"/>
      <c r="WRT233" s="4">
        <v>0</v>
      </c>
      <c r="WRU233" s="556" t="s">
        <v>14</v>
      </c>
      <c r="WRV233" s="556"/>
      <c r="WRW233" s="556"/>
      <c r="WRX233" s="4">
        <v>0</v>
      </c>
      <c r="WRY233" s="556" t="s">
        <v>14</v>
      </c>
      <c r="WRZ233" s="556"/>
      <c r="WSA233" s="556"/>
      <c r="WSB233" s="4">
        <v>0</v>
      </c>
      <c r="WSC233" s="556" t="s">
        <v>14</v>
      </c>
      <c r="WSD233" s="556"/>
      <c r="WSE233" s="556"/>
      <c r="WSF233" s="4">
        <v>0</v>
      </c>
      <c r="WSG233" s="556" t="s">
        <v>14</v>
      </c>
      <c r="WSH233" s="556"/>
      <c r="WSI233" s="556"/>
      <c r="WSJ233" s="4">
        <v>0</v>
      </c>
      <c r="WSK233" s="556" t="s">
        <v>14</v>
      </c>
      <c r="WSL233" s="556"/>
      <c r="WSM233" s="556"/>
      <c r="WSN233" s="4">
        <v>0</v>
      </c>
      <c r="WSO233" s="556" t="s">
        <v>14</v>
      </c>
      <c r="WSP233" s="556"/>
      <c r="WSQ233" s="556"/>
      <c r="WSR233" s="4">
        <v>0</v>
      </c>
      <c r="WSS233" s="556" t="s">
        <v>14</v>
      </c>
      <c r="WST233" s="556"/>
      <c r="WSU233" s="556"/>
      <c r="WSV233" s="4">
        <v>0</v>
      </c>
      <c r="WSW233" s="556" t="s">
        <v>14</v>
      </c>
      <c r="WSX233" s="556"/>
      <c r="WSY233" s="556"/>
      <c r="WSZ233" s="4">
        <v>0</v>
      </c>
      <c r="WTA233" s="556" t="s">
        <v>14</v>
      </c>
      <c r="WTB233" s="556"/>
      <c r="WTC233" s="556"/>
      <c r="WTD233" s="4">
        <v>0</v>
      </c>
      <c r="WTE233" s="556" t="s">
        <v>14</v>
      </c>
      <c r="WTF233" s="556"/>
      <c r="WTG233" s="556"/>
      <c r="WTH233" s="4">
        <v>0</v>
      </c>
      <c r="WTI233" s="556" t="s">
        <v>14</v>
      </c>
      <c r="WTJ233" s="556"/>
      <c r="WTK233" s="556"/>
      <c r="WTL233" s="4">
        <v>0</v>
      </c>
      <c r="WTM233" s="556" t="s">
        <v>14</v>
      </c>
      <c r="WTN233" s="556"/>
      <c r="WTO233" s="556"/>
      <c r="WTP233" s="4">
        <v>0</v>
      </c>
      <c r="WTQ233" s="556" t="s">
        <v>14</v>
      </c>
      <c r="WTR233" s="556"/>
      <c r="WTS233" s="556"/>
      <c r="WTT233" s="4">
        <v>0</v>
      </c>
      <c r="WTU233" s="556" t="s">
        <v>14</v>
      </c>
      <c r="WTV233" s="556"/>
      <c r="WTW233" s="556"/>
      <c r="WTX233" s="4">
        <v>0</v>
      </c>
      <c r="WTY233" s="556" t="s">
        <v>14</v>
      </c>
      <c r="WTZ233" s="556"/>
      <c r="WUA233" s="556"/>
      <c r="WUB233" s="4">
        <v>0</v>
      </c>
      <c r="WUC233" s="556" t="s">
        <v>14</v>
      </c>
      <c r="WUD233" s="556"/>
      <c r="WUE233" s="556"/>
      <c r="WUF233" s="4">
        <v>0</v>
      </c>
      <c r="WUG233" s="556" t="s">
        <v>14</v>
      </c>
      <c r="WUH233" s="556"/>
      <c r="WUI233" s="556"/>
      <c r="WUJ233" s="4">
        <v>0</v>
      </c>
      <c r="WUK233" s="556" t="s">
        <v>14</v>
      </c>
      <c r="WUL233" s="556"/>
      <c r="WUM233" s="556"/>
      <c r="WUN233" s="4">
        <v>0</v>
      </c>
      <c r="WUO233" s="556" t="s">
        <v>14</v>
      </c>
      <c r="WUP233" s="556"/>
      <c r="WUQ233" s="556"/>
      <c r="WUR233" s="4">
        <v>0</v>
      </c>
      <c r="WUS233" s="556" t="s">
        <v>14</v>
      </c>
      <c r="WUT233" s="556"/>
      <c r="WUU233" s="556"/>
      <c r="WUV233" s="4">
        <v>0</v>
      </c>
      <c r="WUW233" s="556" t="s">
        <v>14</v>
      </c>
      <c r="WUX233" s="556"/>
      <c r="WUY233" s="556"/>
      <c r="WUZ233" s="4">
        <v>0</v>
      </c>
      <c r="WVA233" s="556" t="s">
        <v>14</v>
      </c>
      <c r="WVB233" s="556"/>
      <c r="WVC233" s="556"/>
      <c r="WVD233" s="4">
        <v>0</v>
      </c>
      <c r="WVE233" s="556" t="s">
        <v>14</v>
      </c>
      <c r="WVF233" s="556"/>
      <c r="WVG233" s="556"/>
      <c r="WVH233" s="4">
        <v>0</v>
      </c>
      <c r="WVI233" s="556" t="s">
        <v>14</v>
      </c>
      <c r="WVJ233" s="556"/>
      <c r="WVK233" s="556"/>
      <c r="WVL233" s="4">
        <v>0</v>
      </c>
      <c r="WVM233" s="556" t="s">
        <v>14</v>
      </c>
      <c r="WVN233" s="556"/>
      <c r="WVO233" s="556"/>
      <c r="WVP233" s="4">
        <v>0</v>
      </c>
      <c r="WVQ233" s="556" t="s">
        <v>14</v>
      </c>
      <c r="WVR233" s="556"/>
      <c r="WVS233" s="556"/>
      <c r="WVT233" s="4">
        <v>0</v>
      </c>
      <c r="WVU233" s="556" t="s">
        <v>14</v>
      </c>
      <c r="WVV233" s="556"/>
      <c r="WVW233" s="556"/>
      <c r="WVX233" s="4">
        <v>0</v>
      </c>
      <c r="WVY233" s="556" t="s">
        <v>14</v>
      </c>
      <c r="WVZ233" s="556"/>
      <c r="WWA233" s="556"/>
      <c r="WWB233" s="4">
        <v>0</v>
      </c>
      <c r="WWC233" s="556" t="s">
        <v>14</v>
      </c>
      <c r="WWD233" s="556"/>
      <c r="WWE233" s="556"/>
      <c r="WWF233" s="4">
        <v>0</v>
      </c>
      <c r="WWG233" s="556" t="s">
        <v>14</v>
      </c>
      <c r="WWH233" s="556"/>
      <c r="WWI233" s="556"/>
      <c r="WWJ233" s="4">
        <v>0</v>
      </c>
      <c r="WWK233" s="556" t="s">
        <v>14</v>
      </c>
      <c r="WWL233" s="556"/>
      <c r="WWM233" s="556"/>
      <c r="WWN233" s="4">
        <v>0</v>
      </c>
      <c r="WWO233" s="556" t="s">
        <v>14</v>
      </c>
      <c r="WWP233" s="556"/>
      <c r="WWQ233" s="556"/>
      <c r="WWR233" s="4">
        <v>0</v>
      </c>
      <c r="WWS233" s="556" t="s">
        <v>14</v>
      </c>
      <c r="WWT233" s="556"/>
      <c r="WWU233" s="556"/>
      <c r="WWV233" s="4">
        <v>0</v>
      </c>
      <c r="WWW233" s="556" t="s">
        <v>14</v>
      </c>
      <c r="WWX233" s="556"/>
      <c r="WWY233" s="556"/>
      <c r="WWZ233" s="4">
        <v>0</v>
      </c>
      <c r="WXA233" s="556" t="s">
        <v>14</v>
      </c>
      <c r="WXB233" s="556"/>
      <c r="WXC233" s="556"/>
      <c r="WXD233" s="4">
        <v>0</v>
      </c>
      <c r="WXE233" s="556" t="s">
        <v>14</v>
      </c>
      <c r="WXF233" s="556"/>
      <c r="WXG233" s="556"/>
      <c r="WXH233" s="4">
        <v>0</v>
      </c>
      <c r="WXI233" s="556" t="s">
        <v>14</v>
      </c>
      <c r="WXJ233" s="556"/>
      <c r="WXK233" s="556"/>
      <c r="WXL233" s="4">
        <v>0</v>
      </c>
      <c r="WXM233" s="556" t="s">
        <v>14</v>
      </c>
      <c r="WXN233" s="556"/>
      <c r="WXO233" s="556"/>
      <c r="WXP233" s="4">
        <v>0</v>
      </c>
      <c r="WXQ233" s="556" t="s">
        <v>14</v>
      </c>
      <c r="WXR233" s="556"/>
      <c r="WXS233" s="556"/>
      <c r="WXT233" s="4">
        <v>0</v>
      </c>
      <c r="WXU233" s="556" t="s">
        <v>14</v>
      </c>
      <c r="WXV233" s="556"/>
      <c r="WXW233" s="556"/>
      <c r="WXX233" s="4">
        <v>0</v>
      </c>
      <c r="WXY233" s="556" t="s">
        <v>14</v>
      </c>
      <c r="WXZ233" s="556"/>
      <c r="WYA233" s="556"/>
      <c r="WYB233" s="4">
        <v>0</v>
      </c>
      <c r="WYC233" s="556" t="s">
        <v>14</v>
      </c>
      <c r="WYD233" s="556"/>
      <c r="WYE233" s="556"/>
      <c r="WYF233" s="4">
        <v>0</v>
      </c>
      <c r="WYG233" s="556" t="s">
        <v>14</v>
      </c>
      <c r="WYH233" s="556"/>
      <c r="WYI233" s="556"/>
      <c r="WYJ233" s="4">
        <v>0</v>
      </c>
      <c r="WYK233" s="556" t="s">
        <v>14</v>
      </c>
      <c r="WYL233" s="556"/>
      <c r="WYM233" s="556"/>
      <c r="WYN233" s="4">
        <v>0</v>
      </c>
      <c r="WYO233" s="556" t="s">
        <v>14</v>
      </c>
      <c r="WYP233" s="556"/>
      <c r="WYQ233" s="556"/>
      <c r="WYR233" s="4">
        <v>0</v>
      </c>
      <c r="WYS233" s="556" t="s">
        <v>14</v>
      </c>
      <c r="WYT233" s="556"/>
      <c r="WYU233" s="556"/>
      <c r="WYV233" s="4">
        <v>0</v>
      </c>
      <c r="WYW233" s="556" t="s">
        <v>14</v>
      </c>
      <c r="WYX233" s="556"/>
      <c r="WYY233" s="556"/>
      <c r="WYZ233" s="4">
        <v>0</v>
      </c>
      <c r="WZA233" s="556" t="s">
        <v>14</v>
      </c>
      <c r="WZB233" s="556"/>
      <c r="WZC233" s="556"/>
      <c r="WZD233" s="4">
        <v>0</v>
      </c>
      <c r="WZE233" s="556" t="s">
        <v>14</v>
      </c>
      <c r="WZF233" s="556"/>
      <c r="WZG233" s="556"/>
      <c r="WZH233" s="4">
        <v>0</v>
      </c>
      <c r="WZI233" s="556" t="s">
        <v>14</v>
      </c>
      <c r="WZJ233" s="556"/>
      <c r="WZK233" s="556"/>
      <c r="WZL233" s="4">
        <v>0</v>
      </c>
      <c r="WZM233" s="556" t="s">
        <v>14</v>
      </c>
      <c r="WZN233" s="556"/>
      <c r="WZO233" s="556"/>
      <c r="WZP233" s="4">
        <v>0</v>
      </c>
      <c r="WZQ233" s="556" t="s">
        <v>14</v>
      </c>
      <c r="WZR233" s="556"/>
      <c r="WZS233" s="556"/>
      <c r="WZT233" s="4">
        <v>0</v>
      </c>
      <c r="WZU233" s="556" t="s">
        <v>14</v>
      </c>
      <c r="WZV233" s="556"/>
      <c r="WZW233" s="556"/>
      <c r="WZX233" s="4">
        <v>0</v>
      </c>
      <c r="WZY233" s="556" t="s">
        <v>14</v>
      </c>
      <c r="WZZ233" s="556"/>
      <c r="XAA233" s="556"/>
      <c r="XAB233" s="4">
        <v>0</v>
      </c>
      <c r="XAC233" s="556" t="s">
        <v>14</v>
      </c>
      <c r="XAD233" s="556"/>
      <c r="XAE233" s="556"/>
      <c r="XAF233" s="4">
        <v>0</v>
      </c>
      <c r="XAG233" s="556" t="s">
        <v>14</v>
      </c>
      <c r="XAH233" s="556"/>
      <c r="XAI233" s="556"/>
      <c r="XAJ233" s="4">
        <v>0</v>
      </c>
      <c r="XAK233" s="556" t="s">
        <v>14</v>
      </c>
      <c r="XAL233" s="556"/>
      <c r="XAM233" s="556"/>
      <c r="XAN233" s="4">
        <v>0</v>
      </c>
      <c r="XAO233" s="556" t="s">
        <v>14</v>
      </c>
      <c r="XAP233" s="556"/>
      <c r="XAQ233" s="556"/>
      <c r="XAR233" s="4">
        <v>0</v>
      </c>
      <c r="XAS233" s="556" t="s">
        <v>14</v>
      </c>
      <c r="XAT233" s="556"/>
      <c r="XAU233" s="556"/>
      <c r="XAV233" s="4">
        <v>0</v>
      </c>
      <c r="XAW233" s="556" t="s">
        <v>14</v>
      </c>
      <c r="XAX233" s="556"/>
      <c r="XAY233" s="556"/>
      <c r="XAZ233" s="4">
        <v>0</v>
      </c>
      <c r="XBA233" s="556" t="s">
        <v>14</v>
      </c>
      <c r="XBB233" s="556"/>
      <c r="XBC233" s="556"/>
      <c r="XBD233" s="4">
        <v>0</v>
      </c>
      <c r="XBE233" s="556" t="s">
        <v>14</v>
      </c>
      <c r="XBF233" s="556"/>
      <c r="XBG233" s="556"/>
      <c r="XBH233" s="4">
        <v>0</v>
      </c>
      <c r="XBI233" s="556" t="s">
        <v>14</v>
      </c>
      <c r="XBJ233" s="556"/>
      <c r="XBK233" s="556"/>
      <c r="XBL233" s="4">
        <v>0</v>
      </c>
      <c r="XBM233" s="556" t="s">
        <v>14</v>
      </c>
      <c r="XBN233" s="556"/>
      <c r="XBO233" s="556"/>
      <c r="XBP233" s="4">
        <v>0</v>
      </c>
      <c r="XBQ233" s="556" t="s">
        <v>14</v>
      </c>
      <c r="XBR233" s="556"/>
      <c r="XBS233" s="556"/>
      <c r="XBT233" s="4">
        <v>0</v>
      </c>
      <c r="XBU233" s="556" t="s">
        <v>14</v>
      </c>
      <c r="XBV233" s="556"/>
      <c r="XBW233" s="556"/>
      <c r="XBX233" s="4">
        <v>0</v>
      </c>
      <c r="XBY233" s="556" t="s">
        <v>14</v>
      </c>
      <c r="XBZ233" s="556"/>
      <c r="XCA233" s="556"/>
      <c r="XCB233" s="4">
        <v>0</v>
      </c>
      <c r="XCC233" s="556" t="s">
        <v>14</v>
      </c>
      <c r="XCD233" s="556"/>
      <c r="XCE233" s="556"/>
      <c r="XCF233" s="4">
        <v>0</v>
      </c>
      <c r="XCG233" s="556" t="s">
        <v>14</v>
      </c>
      <c r="XCH233" s="556"/>
      <c r="XCI233" s="556"/>
      <c r="XCJ233" s="4">
        <v>0</v>
      </c>
      <c r="XCK233" s="556" t="s">
        <v>14</v>
      </c>
      <c r="XCL233" s="556"/>
      <c r="XCM233" s="556"/>
      <c r="XCN233" s="4">
        <v>0</v>
      </c>
      <c r="XCO233" s="556" t="s">
        <v>14</v>
      </c>
      <c r="XCP233" s="556"/>
      <c r="XCQ233" s="556"/>
      <c r="XCR233" s="4">
        <v>0</v>
      </c>
      <c r="XCS233" s="556" t="s">
        <v>14</v>
      </c>
      <c r="XCT233" s="556"/>
      <c r="XCU233" s="556"/>
      <c r="XCV233" s="4">
        <v>0</v>
      </c>
      <c r="XCW233" s="556" t="s">
        <v>14</v>
      </c>
      <c r="XCX233" s="556"/>
      <c r="XCY233" s="556"/>
      <c r="XCZ233" s="4">
        <v>0</v>
      </c>
      <c r="XDA233" s="556" t="s">
        <v>14</v>
      </c>
      <c r="XDB233" s="556"/>
      <c r="XDC233" s="556"/>
      <c r="XDD233" s="4">
        <v>0</v>
      </c>
      <c r="XDE233" s="556" t="s">
        <v>14</v>
      </c>
      <c r="XDF233" s="556"/>
      <c r="XDG233" s="556"/>
      <c r="XDH233" s="4">
        <v>0</v>
      </c>
      <c r="XDI233" s="556" t="s">
        <v>14</v>
      </c>
      <c r="XDJ233" s="556"/>
      <c r="XDK233" s="556"/>
      <c r="XDL233" s="4">
        <v>0</v>
      </c>
      <c r="XDM233" s="556" t="s">
        <v>14</v>
      </c>
      <c r="XDN233" s="556"/>
      <c r="XDO233" s="556"/>
      <c r="XDP233" s="4">
        <v>0</v>
      </c>
      <c r="XDQ233" s="556" t="s">
        <v>14</v>
      </c>
      <c r="XDR233" s="556"/>
      <c r="XDS233" s="556"/>
      <c r="XDT233" s="4">
        <v>0</v>
      </c>
      <c r="XDU233" s="556" t="s">
        <v>14</v>
      </c>
      <c r="XDV233" s="556"/>
      <c r="XDW233" s="556"/>
      <c r="XDX233" s="4">
        <v>0</v>
      </c>
      <c r="XDY233" s="556" t="s">
        <v>14</v>
      </c>
      <c r="XDZ233" s="556"/>
      <c r="XEA233" s="556"/>
      <c r="XEB233" s="4">
        <v>0</v>
      </c>
      <c r="XEC233" s="556" t="s">
        <v>14</v>
      </c>
      <c r="XED233" s="556"/>
      <c r="XEE233" s="556"/>
      <c r="XEF233" s="4">
        <v>0</v>
      </c>
      <c r="XEG233" s="556" t="s">
        <v>14</v>
      </c>
      <c r="XEH233" s="556"/>
      <c r="XEI233" s="556"/>
      <c r="XEJ233" s="4">
        <v>0</v>
      </c>
      <c r="XEK233" s="556" t="s">
        <v>14</v>
      </c>
      <c r="XEL233" s="556"/>
      <c r="XEM233" s="556"/>
      <c r="XEN233" s="4">
        <v>0</v>
      </c>
      <c r="XEO233" s="556" t="s">
        <v>14</v>
      </c>
      <c r="XEP233" s="556"/>
      <c r="XEQ233" s="556"/>
      <c r="XER233" s="4">
        <v>0</v>
      </c>
      <c r="XES233" s="556" t="s">
        <v>14</v>
      </c>
      <c r="XET233" s="556"/>
      <c r="XEU233" s="556"/>
      <c r="XEV233" s="4">
        <v>0</v>
      </c>
      <c r="XEW233" s="556" t="s">
        <v>14</v>
      </c>
      <c r="XEX233" s="556"/>
      <c r="XEY233" s="556"/>
      <c r="XEZ233" s="4">
        <v>0</v>
      </c>
      <c r="XFA233" s="556" t="s">
        <v>14</v>
      </c>
      <c r="XFB233" s="556"/>
      <c r="XFC233" s="556"/>
      <c r="XFD233" s="4">
        <v>0</v>
      </c>
    </row>
    <row r="234" spans="1:16384" x14ac:dyDescent="0.25">
      <c r="A234" s="556"/>
      <c r="B234" s="556"/>
      <c r="C234" s="556"/>
      <c r="D234" s="5"/>
      <c r="E234" s="556"/>
      <c r="F234" s="556"/>
      <c r="G234" s="556"/>
      <c r="H234" s="5"/>
      <c r="I234" s="556"/>
      <c r="J234" s="556"/>
      <c r="K234" s="556"/>
      <c r="L234" s="5"/>
      <c r="M234" s="556"/>
      <c r="N234" s="556"/>
      <c r="O234" s="556"/>
      <c r="P234" s="5">
        <v>0</v>
      </c>
      <c r="Q234" s="556" t="s">
        <v>15</v>
      </c>
      <c r="R234" s="556"/>
      <c r="S234" s="556"/>
      <c r="T234" s="5">
        <v>0</v>
      </c>
      <c r="U234" s="556" t="s">
        <v>15</v>
      </c>
      <c r="V234" s="556"/>
      <c r="W234" s="556"/>
      <c r="X234" s="5">
        <v>0</v>
      </c>
      <c r="Y234" s="556" t="s">
        <v>15</v>
      </c>
      <c r="Z234" s="556"/>
      <c r="AA234" s="556"/>
      <c r="AB234" s="5">
        <v>0</v>
      </c>
      <c r="AC234" s="556" t="s">
        <v>15</v>
      </c>
      <c r="AD234" s="556"/>
      <c r="AE234" s="556"/>
      <c r="AF234" s="5">
        <v>0</v>
      </c>
      <c r="AG234" s="556" t="s">
        <v>15</v>
      </c>
      <c r="AH234" s="556"/>
      <c r="AI234" s="556"/>
      <c r="AJ234" s="5">
        <v>0</v>
      </c>
      <c r="AK234" s="556" t="s">
        <v>15</v>
      </c>
      <c r="AL234" s="556"/>
      <c r="AM234" s="556"/>
      <c r="AN234" s="5">
        <v>0</v>
      </c>
      <c r="AO234" s="556" t="s">
        <v>15</v>
      </c>
      <c r="AP234" s="556"/>
      <c r="AQ234" s="556"/>
      <c r="AR234" s="5">
        <v>0</v>
      </c>
      <c r="AS234" s="556" t="s">
        <v>15</v>
      </c>
      <c r="AT234" s="556"/>
      <c r="AU234" s="556"/>
      <c r="AV234" s="5">
        <v>0</v>
      </c>
      <c r="AW234" s="556" t="s">
        <v>15</v>
      </c>
      <c r="AX234" s="556"/>
      <c r="AY234" s="556"/>
      <c r="AZ234" s="5">
        <v>0</v>
      </c>
      <c r="BA234" s="556" t="s">
        <v>15</v>
      </c>
      <c r="BB234" s="556"/>
      <c r="BC234" s="556"/>
      <c r="BD234" s="5">
        <v>0</v>
      </c>
      <c r="BE234" s="556" t="s">
        <v>15</v>
      </c>
      <c r="BF234" s="556"/>
      <c r="BG234" s="556"/>
      <c r="BH234" s="5">
        <v>0</v>
      </c>
      <c r="BI234" s="556" t="s">
        <v>15</v>
      </c>
      <c r="BJ234" s="556"/>
      <c r="BK234" s="556"/>
      <c r="BL234" s="5">
        <v>0</v>
      </c>
      <c r="BM234" s="556" t="s">
        <v>15</v>
      </c>
      <c r="BN234" s="556"/>
      <c r="BO234" s="556"/>
      <c r="BP234" s="5">
        <v>0</v>
      </c>
      <c r="BQ234" s="556" t="s">
        <v>15</v>
      </c>
      <c r="BR234" s="556"/>
      <c r="BS234" s="556"/>
      <c r="BT234" s="5">
        <v>0</v>
      </c>
      <c r="BU234" s="556" t="s">
        <v>15</v>
      </c>
      <c r="BV234" s="556"/>
      <c r="BW234" s="556"/>
      <c r="BX234" s="5">
        <v>0</v>
      </c>
      <c r="BY234" s="556" t="s">
        <v>15</v>
      </c>
      <c r="BZ234" s="556"/>
      <c r="CA234" s="556"/>
      <c r="CB234" s="5">
        <v>0</v>
      </c>
      <c r="CC234" s="556" t="s">
        <v>15</v>
      </c>
      <c r="CD234" s="556"/>
      <c r="CE234" s="556"/>
      <c r="CF234" s="5">
        <v>0</v>
      </c>
      <c r="CG234" s="556" t="s">
        <v>15</v>
      </c>
      <c r="CH234" s="556"/>
      <c r="CI234" s="556"/>
      <c r="CJ234" s="5">
        <v>0</v>
      </c>
      <c r="CK234" s="556" t="s">
        <v>15</v>
      </c>
      <c r="CL234" s="556"/>
      <c r="CM234" s="556"/>
      <c r="CN234" s="5">
        <v>0</v>
      </c>
      <c r="CO234" s="556" t="s">
        <v>15</v>
      </c>
      <c r="CP234" s="556"/>
      <c r="CQ234" s="556"/>
      <c r="CR234" s="5">
        <v>0</v>
      </c>
      <c r="CS234" s="556" t="s">
        <v>15</v>
      </c>
      <c r="CT234" s="556"/>
      <c r="CU234" s="556"/>
      <c r="CV234" s="5">
        <v>0</v>
      </c>
      <c r="CW234" s="556" t="s">
        <v>15</v>
      </c>
      <c r="CX234" s="556"/>
      <c r="CY234" s="556"/>
      <c r="CZ234" s="5">
        <v>0</v>
      </c>
      <c r="DA234" s="556" t="s">
        <v>15</v>
      </c>
      <c r="DB234" s="556"/>
      <c r="DC234" s="556"/>
      <c r="DD234" s="5">
        <v>0</v>
      </c>
      <c r="DE234" s="556" t="s">
        <v>15</v>
      </c>
      <c r="DF234" s="556"/>
      <c r="DG234" s="556"/>
      <c r="DH234" s="5">
        <v>0</v>
      </c>
      <c r="DI234" s="556" t="s">
        <v>15</v>
      </c>
      <c r="DJ234" s="556"/>
      <c r="DK234" s="556"/>
      <c r="DL234" s="5">
        <v>0</v>
      </c>
      <c r="DM234" s="556" t="s">
        <v>15</v>
      </c>
      <c r="DN234" s="556"/>
      <c r="DO234" s="556"/>
      <c r="DP234" s="5">
        <v>0</v>
      </c>
      <c r="DQ234" s="556" t="s">
        <v>15</v>
      </c>
      <c r="DR234" s="556"/>
      <c r="DS234" s="556"/>
      <c r="DT234" s="5">
        <v>0</v>
      </c>
      <c r="DU234" s="556" t="s">
        <v>15</v>
      </c>
      <c r="DV234" s="556"/>
      <c r="DW234" s="556"/>
      <c r="DX234" s="5">
        <v>0</v>
      </c>
      <c r="DY234" s="556" t="s">
        <v>15</v>
      </c>
      <c r="DZ234" s="556"/>
      <c r="EA234" s="556"/>
      <c r="EB234" s="5">
        <v>0</v>
      </c>
      <c r="EC234" s="556" t="s">
        <v>15</v>
      </c>
      <c r="ED234" s="556"/>
      <c r="EE234" s="556"/>
      <c r="EF234" s="5">
        <v>0</v>
      </c>
      <c r="EG234" s="556" t="s">
        <v>15</v>
      </c>
      <c r="EH234" s="556"/>
      <c r="EI234" s="556"/>
      <c r="EJ234" s="5">
        <v>0</v>
      </c>
      <c r="EK234" s="556" t="s">
        <v>15</v>
      </c>
      <c r="EL234" s="556"/>
      <c r="EM234" s="556"/>
      <c r="EN234" s="5">
        <v>0</v>
      </c>
      <c r="EO234" s="556" t="s">
        <v>15</v>
      </c>
      <c r="EP234" s="556"/>
      <c r="EQ234" s="556"/>
      <c r="ER234" s="5">
        <v>0</v>
      </c>
      <c r="ES234" s="556" t="s">
        <v>15</v>
      </c>
      <c r="ET234" s="556"/>
      <c r="EU234" s="556"/>
      <c r="EV234" s="5">
        <v>0</v>
      </c>
      <c r="EW234" s="556" t="s">
        <v>15</v>
      </c>
      <c r="EX234" s="556"/>
      <c r="EY234" s="556"/>
      <c r="EZ234" s="5">
        <v>0</v>
      </c>
      <c r="FA234" s="556" t="s">
        <v>15</v>
      </c>
      <c r="FB234" s="556"/>
      <c r="FC234" s="556"/>
      <c r="FD234" s="5">
        <v>0</v>
      </c>
      <c r="FE234" s="556" t="s">
        <v>15</v>
      </c>
      <c r="FF234" s="556"/>
      <c r="FG234" s="556"/>
      <c r="FH234" s="5">
        <v>0</v>
      </c>
      <c r="FI234" s="556" t="s">
        <v>15</v>
      </c>
      <c r="FJ234" s="556"/>
      <c r="FK234" s="556"/>
      <c r="FL234" s="5">
        <v>0</v>
      </c>
      <c r="FM234" s="556" t="s">
        <v>15</v>
      </c>
      <c r="FN234" s="556"/>
      <c r="FO234" s="556"/>
      <c r="FP234" s="5">
        <v>0</v>
      </c>
      <c r="FQ234" s="556" t="s">
        <v>15</v>
      </c>
      <c r="FR234" s="556"/>
      <c r="FS234" s="556"/>
      <c r="FT234" s="5">
        <v>0</v>
      </c>
      <c r="FU234" s="556" t="s">
        <v>15</v>
      </c>
      <c r="FV234" s="556"/>
      <c r="FW234" s="556"/>
      <c r="FX234" s="5">
        <v>0</v>
      </c>
      <c r="FY234" s="556" t="s">
        <v>15</v>
      </c>
      <c r="FZ234" s="556"/>
      <c r="GA234" s="556"/>
      <c r="GB234" s="5">
        <v>0</v>
      </c>
      <c r="GC234" s="556" t="s">
        <v>15</v>
      </c>
      <c r="GD234" s="556"/>
      <c r="GE234" s="556"/>
      <c r="GF234" s="5">
        <v>0</v>
      </c>
      <c r="GG234" s="556" t="s">
        <v>15</v>
      </c>
      <c r="GH234" s="556"/>
      <c r="GI234" s="556"/>
      <c r="GJ234" s="5">
        <v>0</v>
      </c>
      <c r="GK234" s="556" t="s">
        <v>15</v>
      </c>
      <c r="GL234" s="556"/>
      <c r="GM234" s="556"/>
      <c r="GN234" s="5">
        <v>0</v>
      </c>
      <c r="GO234" s="556" t="s">
        <v>15</v>
      </c>
      <c r="GP234" s="556"/>
      <c r="GQ234" s="556"/>
      <c r="GR234" s="5">
        <v>0</v>
      </c>
      <c r="GS234" s="556" t="s">
        <v>15</v>
      </c>
      <c r="GT234" s="556"/>
      <c r="GU234" s="556"/>
      <c r="GV234" s="5">
        <v>0</v>
      </c>
      <c r="GW234" s="556" t="s">
        <v>15</v>
      </c>
      <c r="GX234" s="556"/>
      <c r="GY234" s="556"/>
      <c r="GZ234" s="5">
        <v>0</v>
      </c>
      <c r="HA234" s="556" t="s">
        <v>15</v>
      </c>
      <c r="HB234" s="556"/>
      <c r="HC234" s="556"/>
      <c r="HD234" s="5">
        <v>0</v>
      </c>
      <c r="HE234" s="556" t="s">
        <v>15</v>
      </c>
      <c r="HF234" s="556"/>
      <c r="HG234" s="556"/>
      <c r="HH234" s="5">
        <v>0</v>
      </c>
      <c r="HI234" s="556" t="s">
        <v>15</v>
      </c>
      <c r="HJ234" s="556"/>
      <c r="HK234" s="556"/>
      <c r="HL234" s="5">
        <v>0</v>
      </c>
      <c r="HM234" s="556" t="s">
        <v>15</v>
      </c>
      <c r="HN234" s="556"/>
      <c r="HO234" s="556"/>
      <c r="HP234" s="5">
        <v>0</v>
      </c>
      <c r="HQ234" s="556" t="s">
        <v>15</v>
      </c>
      <c r="HR234" s="556"/>
      <c r="HS234" s="556"/>
      <c r="HT234" s="5">
        <v>0</v>
      </c>
      <c r="HU234" s="556" t="s">
        <v>15</v>
      </c>
      <c r="HV234" s="556"/>
      <c r="HW234" s="556"/>
      <c r="HX234" s="5">
        <v>0</v>
      </c>
      <c r="HY234" s="556" t="s">
        <v>15</v>
      </c>
      <c r="HZ234" s="556"/>
      <c r="IA234" s="556"/>
      <c r="IB234" s="5">
        <v>0</v>
      </c>
      <c r="IC234" s="556" t="s">
        <v>15</v>
      </c>
      <c r="ID234" s="556"/>
      <c r="IE234" s="556"/>
      <c r="IF234" s="5">
        <v>0</v>
      </c>
      <c r="IG234" s="556" t="s">
        <v>15</v>
      </c>
      <c r="IH234" s="556"/>
      <c r="II234" s="556"/>
      <c r="IJ234" s="5">
        <v>0</v>
      </c>
      <c r="IK234" s="556" t="s">
        <v>15</v>
      </c>
      <c r="IL234" s="556"/>
      <c r="IM234" s="556"/>
      <c r="IN234" s="5">
        <v>0</v>
      </c>
      <c r="IO234" s="556" t="s">
        <v>15</v>
      </c>
      <c r="IP234" s="556"/>
      <c r="IQ234" s="556"/>
      <c r="IR234" s="5">
        <v>0</v>
      </c>
      <c r="IS234" s="556" t="s">
        <v>15</v>
      </c>
      <c r="IT234" s="556"/>
      <c r="IU234" s="556"/>
      <c r="IV234" s="5">
        <v>0</v>
      </c>
      <c r="IW234" s="556" t="s">
        <v>15</v>
      </c>
      <c r="IX234" s="556"/>
      <c r="IY234" s="556"/>
      <c r="IZ234" s="5">
        <v>0</v>
      </c>
      <c r="JA234" s="556" t="s">
        <v>15</v>
      </c>
      <c r="JB234" s="556"/>
      <c r="JC234" s="556"/>
      <c r="JD234" s="5">
        <v>0</v>
      </c>
      <c r="JE234" s="556" t="s">
        <v>15</v>
      </c>
      <c r="JF234" s="556"/>
      <c r="JG234" s="556"/>
      <c r="JH234" s="5">
        <v>0</v>
      </c>
      <c r="JI234" s="556" t="s">
        <v>15</v>
      </c>
      <c r="JJ234" s="556"/>
      <c r="JK234" s="556"/>
      <c r="JL234" s="5">
        <v>0</v>
      </c>
      <c r="JM234" s="556" t="s">
        <v>15</v>
      </c>
      <c r="JN234" s="556"/>
      <c r="JO234" s="556"/>
      <c r="JP234" s="5">
        <v>0</v>
      </c>
      <c r="JQ234" s="556" t="s">
        <v>15</v>
      </c>
      <c r="JR234" s="556"/>
      <c r="JS234" s="556"/>
      <c r="JT234" s="5">
        <v>0</v>
      </c>
      <c r="JU234" s="556" t="s">
        <v>15</v>
      </c>
      <c r="JV234" s="556"/>
      <c r="JW234" s="556"/>
      <c r="JX234" s="5">
        <v>0</v>
      </c>
      <c r="JY234" s="556" t="s">
        <v>15</v>
      </c>
      <c r="JZ234" s="556"/>
      <c r="KA234" s="556"/>
      <c r="KB234" s="5">
        <v>0</v>
      </c>
      <c r="KC234" s="556" t="s">
        <v>15</v>
      </c>
      <c r="KD234" s="556"/>
      <c r="KE234" s="556"/>
      <c r="KF234" s="5">
        <v>0</v>
      </c>
      <c r="KG234" s="556" t="s">
        <v>15</v>
      </c>
      <c r="KH234" s="556"/>
      <c r="KI234" s="556"/>
      <c r="KJ234" s="5">
        <v>0</v>
      </c>
      <c r="KK234" s="556" t="s">
        <v>15</v>
      </c>
      <c r="KL234" s="556"/>
      <c r="KM234" s="556"/>
      <c r="KN234" s="5">
        <v>0</v>
      </c>
      <c r="KO234" s="556" t="s">
        <v>15</v>
      </c>
      <c r="KP234" s="556"/>
      <c r="KQ234" s="556"/>
      <c r="KR234" s="5">
        <v>0</v>
      </c>
      <c r="KS234" s="556" t="s">
        <v>15</v>
      </c>
      <c r="KT234" s="556"/>
      <c r="KU234" s="556"/>
      <c r="KV234" s="5">
        <v>0</v>
      </c>
      <c r="KW234" s="556" t="s">
        <v>15</v>
      </c>
      <c r="KX234" s="556"/>
      <c r="KY234" s="556"/>
      <c r="KZ234" s="5">
        <v>0</v>
      </c>
      <c r="LA234" s="556" t="s">
        <v>15</v>
      </c>
      <c r="LB234" s="556"/>
      <c r="LC234" s="556"/>
      <c r="LD234" s="5">
        <v>0</v>
      </c>
      <c r="LE234" s="556" t="s">
        <v>15</v>
      </c>
      <c r="LF234" s="556"/>
      <c r="LG234" s="556"/>
      <c r="LH234" s="5">
        <v>0</v>
      </c>
      <c r="LI234" s="556" t="s">
        <v>15</v>
      </c>
      <c r="LJ234" s="556"/>
      <c r="LK234" s="556"/>
      <c r="LL234" s="5">
        <v>0</v>
      </c>
      <c r="LM234" s="556" t="s">
        <v>15</v>
      </c>
      <c r="LN234" s="556"/>
      <c r="LO234" s="556"/>
      <c r="LP234" s="5">
        <v>0</v>
      </c>
      <c r="LQ234" s="556" t="s">
        <v>15</v>
      </c>
      <c r="LR234" s="556"/>
      <c r="LS234" s="556"/>
      <c r="LT234" s="5">
        <v>0</v>
      </c>
      <c r="LU234" s="556" t="s">
        <v>15</v>
      </c>
      <c r="LV234" s="556"/>
      <c r="LW234" s="556"/>
      <c r="LX234" s="5">
        <v>0</v>
      </c>
      <c r="LY234" s="556" t="s">
        <v>15</v>
      </c>
      <c r="LZ234" s="556"/>
      <c r="MA234" s="556"/>
      <c r="MB234" s="5">
        <v>0</v>
      </c>
      <c r="MC234" s="556" t="s">
        <v>15</v>
      </c>
      <c r="MD234" s="556"/>
      <c r="ME234" s="556"/>
      <c r="MF234" s="5">
        <v>0</v>
      </c>
      <c r="MG234" s="556" t="s">
        <v>15</v>
      </c>
      <c r="MH234" s="556"/>
      <c r="MI234" s="556"/>
      <c r="MJ234" s="5">
        <v>0</v>
      </c>
      <c r="MK234" s="556" t="s">
        <v>15</v>
      </c>
      <c r="ML234" s="556"/>
      <c r="MM234" s="556"/>
      <c r="MN234" s="5">
        <v>0</v>
      </c>
      <c r="MO234" s="556" t="s">
        <v>15</v>
      </c>
      <c r="MP234" s="556"/>
      <c r="MQ234" s="556"/>
      <c r="MR234" s="5">
        <v>0</v>
      </c>
      <c r="MS234" s="556" t="s">
        <v>15</v>
      </c>
      <c r="MT234" s="556"/>
      <c r="MU234" s="556"/>
      <c r="MV234" s="5">
        <v>0</v>
      </c>
      <c r="MW234" s="556" t="s">
        <v>15</v>
      </c>
      <c r="MX234" s="556"/>
      <c r="MY234" s="556"/>
      <c r="MZ234" s="5">
        <v>0</v>
      </c>
      <c r="NA234" s="556" t="s">
        <v>15</v>
      </c>
      <c r="NB234" s="556"/>
      <c r="NC234" s="556"/>
      <c r="ND234" s="5">
        <v>0</v>
      </c>
      <c r="NE234" s="556" t="s">
        <v>15</v>
      </c>
      <c r="NF234" s="556"/>
      <c r="NG234" s="556"/>
      <c r="NH234" s="5">
        <v>0</v>
      </c>
      <c r="NI234" s="556" t="s">
        <v>15</v>
      </c>
      <c r="NJ234" s="556"/>
      <c r="NK234" s="556"/>
      <c r="NL234" s="5">
        <v>0</v>
      </c>
      <c r="NM234" s="556" t="s">
        <v>15</v>
      </c>
      <c r="NN234" s="556"/>
      <c r="NO234" s="556"/>
      <c r="NP234" s="5">
        <v>0</v>
      </c>
      <c r="NQ234" s="556" t="s">
        <v>15</v>
      </c>
      <c r="NR234" s="556"/>
      <c r="NS234" s="556"/>
      <c r="NT234" s="5">
        <v>0</v>
      </c>
      <c r="NU234" s="556" t="s">
        <v>15</v>
      </c>
      <c r="NV234" s="556"/>
      <c r="NW234" s="556"/>
      <c r="NX234" s="5">
        <v>0</v>
      </c>
      <c r="NY234" s="556" t="s">
        <v>15</v>
      </c>
      <c r="NZ234" s="556"/>
      <c r="OA234" s="556"/>
      <c r="OB234" s="5">
        <v>0</v>
      </c>
      <c r="OC234" s="556" t="s">
        <v>15</v>
      </c>
      <c r="OD234" s="556"/>
      <c r="OE234" s="556"/>
      <c r="OF234" s="5">
        <v>0</v>
      </c>
      <c r="OG234" s="556" t="s">
        <v>15</v>
      </c>
      <c r="OH234" s="556"/>
      <c r="OI234" s="556"/>
      <c r="OJ234" s="5">
        <v>0</v>
      </c>
      <c r="OK234" s="556" t="s">
        <v>15</v>
      </c>
      <c r="OL234" s="556"/>
      <c r="OM234" s="556"/>
      <c r="ON234" s="5">
        <v>0</v>
      </c>
      <c r="OO234" s="556" t="s">
        <v>15</v>
      </c>
      <c r="OP234" s="556"/>
      <c r="OQ234" s="556"/>
      <c r="OR234" s="5">
        <v>0</v>
      </c>
      <c r="OS234" s="556" t="s">
        <v>15</v>
      </c>
      <c r="OT234" s="556"/>
      <c r="OU234" s="556"/>
      <c r="OV234" s="5">
        <v>0</v>
      </c>
      <c r="OW234" s="556" t="s">
        <v>15</v>
      </c>
      <c r="OX234" s="556"/>
      <c r="OY234" s="556"/>
      <c r="OZ234" s="5">
        <v>0</v>
      </c>
      <c r="PA234" s="556" t="s">
        <v>15</v>
      </c>
      <c r="PB234" s="556"/>
      <c r="PC234" s="556"/>
      <c r="PD234" s="5">
        <v>0</v>
      </c>
      <c r="PE234" s="556" t="s">
        <v>15</v>
      </c>
      <c r="PF234" s="556"/>
      <c r="PG234" s="556"/>
      <c r="PH234" s="5">
        <v>0</v>
      </c>
      <c r="PI234" s="556" t="s">
        <v>15</v>
      </c>
      <c r="PJ234" s="556"/>
      <c r="PK234" s="556"/>
      <c r="PL234" s="5">
        <v>0</v>
      </c>
      <c r="PM234" s="556" t="s">
        <v>15</v>
      </c>
      <c r="PN234" s="556"/>
      <c r="PO234" s="556"/>
      <c r="PP234" s="5">
        <v>0</v>
      </c>
      <c r="PQ234" s="556" t="s">
        <v>15</v>
      </c>
      <c r="PR234" s="556"/>
      <c r="PS234" s="556"/>
      <c r="PT234" s="5">
        <v>0</v>
      </c>
      <c r="PU234" s="556" t="s">
        <v>15</v>
      </c>
      <c r="PV234" s="556"/>
      <c r="PW234" s="556"/>
      <c r="PX234" s="5">
        <v>0</v>
      </c>
      <c r="PY234" s="556" t="s">
        <v>15</v>
      </c>
      <c r="PZ234" s="556"/>
      <c r="QA234" s="556"/>
      <c r="QB234" s="5">
        <v>0</v>
      </c>
      <c r="QC234" s="556" t="s">
        <v>15</v>
      </c>
      <c r="QD234" s="556"/>
      <c r="QE234" s="556"/>
      <c r="QF234" s="5">
        <v>0</v>
      </c>
      <c r="QG234" s="556" t="s">
        <v>15</v>
      </c>
      <c r="QH234" s="556"/>
      <c r="QI234" s="556"/>
      <c r="QJ234" s="5">
        <v>0</v>
      </c>
      <c r="QK234" s="556" t="s">
        <v>15</v>
      </c>
      <c r="QL234" s="556"/>
      <c r="QM234" s="556"/>
      <c r="QN234" s="5">
        <v>0</v>
      </c>
      <c r="QO234" s="556" t="s">
        <v>15</v>
      </c>
      <c r="QP234" s="556"/>
      <c r="QQ234" s="556"/>
      <c r="QR234" s="5">
        <v>0</v>
      </c>
      <c r="QS234" s="556" t="s">
        <v>15</v>
      </c>
      <c r="QT234" s="556"/>
      <c r="QU234" s="556"/>
      <c r="QV234" s="5">
        <v>0</v>
      </c>
      <c r="QW234" s="556" t="s">
        <v>15</v>
      </c>
      <c r="QX234" s="556"/>
      <c r="QY234" s="556"/>
      <c r="QZ234" s="5">
        <v>0</v>
      </c>
      <c r="RA234" s="556" t="s">
        <v>15</v>
      </c>
      <c r="RB234" s="556"/>
      <c r="RC234" s="556"/>
      <c r="RD234" s="5">
        <v>0</v>
      </c>
      <c r="RE234" s="556" t="s">
        <v>15</v>
      </c>
      <c r="RF234" s="556"/>
      <c r="RG234" s="556"/>
      <c r="RH234" s="5">
        <v>0</v>
      </c>
      <c r="RI234" s="556" t="s">
        <v>15</v>
      </c>
      <c r="RJ234" s="556"/>
      <c r="RK234" s="556"/>
      <c r="RL234" s="5">
        <v>0</v>
      </c>
      <c r="RM234" s="556" t="s">
        <v>15</v>
      </c>
      <c r="RN234" s="556"/>
      <c r="RO234" s="556"/>
      <c r="RP234" s="5">
        <v>0</v>
      </c>
      <c r="RQ234" s="556" t="s">
        <v>15</v>
      </c>
      <c r="RR234" s="556"/>
      <c r="RS234" s="556"/>
      <c r="RT234" s="5">
        <v>0</v>
      </c>
      <c r="RU234" s="556" t="s">
        <v>15</v>
      </c>
      <c r="RV234" s="556"/>
      <c r="RW234" s="556"/>
      <c r="RX234" s="5">
        <v>0</v>
      </c>
      <c r="RY234" s="556" t="s">
        <v>15</v>
      </c>
      <c r="RZ234" s="556"/>
      <c r="SA234" s="556"/>
      <c r="SB234" s="5">
        <v>0</v>
      </c>
      <c r="SC234" s="556" t="s">
        <v>15</v>
      </c>
      <c r="SD234" s="556"/>
      <c r="SE234" s="556"/>
      <c r="SF234" s="5">
        <v>0</v>
      </c>
      <c r="SG234" s="556" t="s">
        <v>15</v>
      </c>
      <c r="SH234" s="556"/>
      <c r="SI234" s="556"/>
      <c r="SJ234" s="5">
        <v>0</v>
      </c>
      <c r="SK234" s="556" t="s">
        <v>15</v>
      </c>
      <c r="SL234" s="556"/>
      <c r="SM234" s="556"/>
      <c r="SN234" s="5">
        <v>0</v>
      </c>
      <c r="SO234" s="556" t="s">
        <v>15</v>
      </c>
      <c r="SP234" s="556"/>
      <c r="SQ234" s="556"/>
      <c r="SR234" s="5">
        <v>0</v>
      </c>
      <c r="SS234" s="556" t="s">
        <v>15</v>
      </c>
      <c r="ST234" s="556"/>
      <c r="SU234" s="556"/>
      <c r="SV234" s="5">
        <v>0</v>
      </c>
      <c r="SW234" s="556" t="s">
        <v>15</v>
      </c>
      <c r="SX234" s="556"/>
      <c r="SY234" s="556"/>
      <c r="SZ234" s="5">
        <v>0</v>
      </c>
      <c r="TA234" s="556" t="s">
        <v>15</v>
      </c>
      <c r="TB234" s="556"/>
      <c r="TC234" s="556"/>
      <c r="TD234" s="5">
        <v>0</v>
      </c>
      <c r="TE234" s="556" t="s">
        <v>15</v>
      </c>
      <c r="TF234" s="556"/>
      <c r="TG234" s="556"/>
      <c r="TH234" s="5">
        <v>0</v>
      </c>
      <c r="TI234" s="556" t="s">
        <v>15</v>
      </c>
      <c r="TJ234" s="556"/>
      <c r="TK234" s="556"/>
      <c r="TL234" s="5">
        <v>0</v>
      </c>
      <c r="TM234" s="556" t="s">
        <v>15</v>
      </c>
      <c r="TN234" s="556"/>
      <c r="TO234" s="556"/>
      <c r="TP234" s="5">
        <v>0</v>
      </c>
      <c r="TQ234" s="556" t="s">
        <v>15</v>
      </c>
      <c r="TR234" s="556"/>
      <c r="TS234" s="556"/>
      <c r="TT234" s="5">
        <v>0</v>
      </c>
      <c r="TU234" s="556" t="s">
        <v>15</v>
      </c>
      <c r="TV234" s="556"/>
      <c r="TW234" s="556"/>
      <c r="TX234" s="5">
        <v>0</v>
      </c>
      <c r="TY234" s="556" t="s">
        <v>15</v>
      </c>
      <c r="TZ234" s="556"/>
      <c r="UA234" s="556"/>
      <c r="UB234" s="5">
        <v>0</v>
      </c>
      <c r="UC234" s="556" t="s">
        <v>15</v>
      </c>
      <c r="UD234" s="556"/>
      <c r="UE234" s="556"/>
      <c r="UF234" s="5">
        <v>0</v>
      </c>
      <c r="UG234" s="556" t="s">
        <v>15</v>
      </c>
      <c r="UH234" s="556"/>
      <c r="UI234" s="556"/>
      <c r="UJ234" s="5">
        <v>0</v>
      </c>
      <c r="UK234" s="556" t="s">
        <v>15</v>
      </c>
      <c r="UL234" s="556"/>
      <c r="UM234" s="556"/>
      <c r="UN234" s="5">
        <v>0</v>
      </c>
      <c r="UO234" s="556" t="s">
        <v>15</v>
      </c>
      <c r="UP234" s="556"/>
      <c r="UQ234" s="556"/>
      <c r="UR234" s="5">
        <v>0</v>
      </c>
      <c r="US234" s="556" t="s">
        <v>15</v>
      </c>
      <c r="UT234" s="556"/>
      <c r="UU234" s="556"/>
      <c r="UV234" s="5">
        <v>0</v>
      </c>
      <c r="UW234" s="556" t="s">
        <v>15</v>
      </c>
      <c r="UX234" s="556"/>
      <c r="UY234" s="556"/>
      <c r="UZ234" s="5">
        <v>0</v>
      </c>
      <c r="VA234" s="556" t="s">
        <v>15</v>
      </c>
      <c r="VB234" s="556"/>
      <c r="VC234" s="556"/>
      <c r="VD234" s="5">
        <v>0</v>
      </c>
      <c r="VE234" s="556" t="s">
        <v>15</v>
      </c>
      <c r="VF234" s="556"/>
      <c r="VG234" s="556"/>
      <c r="VH234" s="5">
        <v>0</v>
      </c>
      <c r="VI234" s="556" t="s">
        <v>15</v>
      </c>
      <c r="VJ234" s="556"/>
      <c r="VK234" s="556"/>
      <c r="VL234" s="5">
        <v>0</v>
      </c>
      <c r="VM234" s="556" t="s">
        <v>15</v>
      </c>
      <c r="VN234" s="556"/>
      <c r="VO234" s="556"/>
      <c r="VP234" s="5">
        <v>0</v>
      </c>
      <c r="VQ234" s="556" t="s">
        <v>15</v>
      </c>
      <c r="VR234" s="556"/>
      <c r="VS234" s="556"/>
      <c r="VT234" s="5">
        <v>0</v>
      </c>
      <c r="VU234" s="556" t="s">
        <v>15</v>
      </c>
      <c r="VV234" s="556"/>
      <c r="VW234" s="556"/>
      <c r="VX234" s="5">
        <v>0</v>
      </c>
      <c r="VY234" s="556" t="s">
        <v>15</v>
      </c>
      <c r="VZ234" s="556"/>
      <c r="WA234" s="556"/>
      <c r="WB234" s="5">
        <v>0</v>
      </c>
      <c r="WC234" s="556" t="s">
        <v>15</v>
      </c>
      <c r="WD234" s="556"/>
      <c r="WE234" s="556"/>
      <c r="WF234" s="5">
        <v>0</v>
      </c>
      <c r="WG234" s="556" t="s">
        <v>15</v>
      </c>
      <c r="WH234" s="556"/>
      <c r="WI234" s="556"/>
      <c r="WJ234" s="5">
        <v>0</v>
      </c>
      <c r="WK234" s="556" t="s">
        <v>15</v>
      </c>
      <c r="WL234" s="556"/>
      <c r="WM234" s="556"/>
      <c r="WN234" s="5">
        <v>0</v>
      </c>
      <c r="WO234" s="556" t="s">
        <v>15</v>
      </c>
      <c r="WP234" s="556"/>
      <c r="WQ234" s="556"/>
      <c r="WR234" s="5">
        <v>0</v>
      </c>
      <c r="WS234" s="556" t="s">
        <v>15</v>
      </c>
      <c r="WT234" s="556"/>
      <c r="WU234" s="556"/>
      <c r="WV234" s="5">
        <v>0</v>
      </c>
      <c r="WW234" s="556" t="s">
        <v>15</v>
      </c>
      <c r="WX234" s="556"/>
      <c r="WY234" s="556"/>
      <c r="WZ234" s="5">
        <v>0</v>
      </c>
      <c r="XA234" s="556" t="s">
        <v>15</v>
      </c>
      <c r="XB234" s="556"/>
      <c r="XC234" s="556"/>
      <c r="XD234" s="5">
        <v>0</v>
      </c>
      <c r="XE234" s="556" t="s">
        <v>15</v>
      </c>
      <c r="XF234" s="556"/>
      <c r="XG234" s="556"/>
      <c r="XH234" s="5">
        <v>0</v>
      </c>
      <c r="XI234" s="556" t="s">
        <v>15</v>
      </c>
      <c r="XJ234" s="556"/>
      <c r="XK234" s="556"/>
      <c r="XL234" s="5">
        <v>0</v>
      </c>
      <c r="XM234" s="556" t="s">
        <v>15</v>
      </c>
      <c r="XN234" s="556"/>
      <c r="XO234" s="556"/>
      <c r="XP234" s="5">
        <v>0</v>
      </c>
      <c r="XQ234" s="556" t="s">
        <v>15</v>
      </c>
      <c r="XR234" s="556"/>
      <c r="XS234" s="556"/>
      <c r="XT234" s="5">
        <v>0</v>
      </c>
      <c r="XU234" s="556" t="s">
        <v>15</v>
      </c>
      <c r="XV234" s="556"/>
      <c r="XW234" s="556"/>
      <c r="XX234" s="5">
        <v>0</v>
      </c>
      <c r="XY234" s="556" t="s">
        <v>15</v>
      </c>
      <c r="XZ234" s="556"/>
      <c r="YA234" s="556"/>
      <c r="YB234" s="5">
        <v>0</v>
      </c>
      <c r="YC234" s="556" t="s">
        <v>15</v>
      </c>
      <c r="YD234" s="556"/>
      <c r="YE234" s="556"/>
      <c r="YF234" s="5">
        <v>0</v>
      </c>
      <c r="YG234" s="556" t="s">
        <v>15</v>
      </c>
      <c r="YH234" s="556"/>
      <c r="YI234" s="556"/>
      <c r="YJ234" s="5">
        <v>0</v>
      </c>
      <c r="YK234" s="556" t="s">
        <v>15</v>
      </c>
      <c r="YL234" s="556"/>
      <c r="YM234" s="556"/>
      <c r="YN234" s="5">
        <v>0</v>
      </c>
      <c r="YO234" s="556" t="s">
        <v>15</v>
      </c>
      <c r="YP234" s="556"/>
      <c r="YQ234" s="556"/>
      <c r="YR234" s="5">
        <v>0</v>
      </c>
      <c r="YS234" s="556" t="s">
        <v>15</v>
      </c>
      <c r="YT234" s="556"/>
      <c r="YU234" s="556"/>
      <c r="YV234" s="5">
        <v>0</v>
      </c>
      <c r="YW234" s="556" t="s">
        <v>15</v>
      </c>
      <c r="YX234" s="556"/>
      <c r="YY234" s="556"/>
      <c r="YZ234" s="5">
        <v>0</v>
      </c>
      <c r="ZA234" s="556" t="s">
        <v>15</v>
      </c>
      <c r="ZB234" s="556"/>
      <c r="ZC234" s="556"/>
      <c r="ZD234" s="5">
        <v>0</v>
      </c>
      <c r="ZE234" s="556" t="s">
        <v>15</v>
      </c>
      <c r="ZF234" s="556"/>
      <c r="ZG234" s="556"/>
      <c r="ZH234" s="5">
        <v>0</v>
      </c>
      <c r="ZI234" s="556" t="s">
        <v>15</v>
      </c>
      <c r="ZJ234" s="556"/>
      <c r="ZK234" s="556"/>
      <c r="ZL234" s="5">
        <v>0</v>
      </c>
      <c r="ZM234" s="556" t="s">
        <v>15</v>
      </c>
      <c r="ZN234" s="556"/>
      <c r="ZO234" s="556"/>
      <c r="ZP234" s="5">
        <v>0</v>
      </c>
      <c r="ZQ234" s="556" t="s">
        <v>15</v>
      </c>
      <c r="ZR234" s="556"/>
      <c r="ZS234" s="556"/>
      <c r="ZT234" s="5">
        <v>0</v>
      </c>
      <c r="ZU234" s="556" t="s">
        <v>15</v>
      </c>
      <c r="ZV234" s="556"/>
      <c r="ZW234" s="556"/>
      <c r="ZX234" s="5">
        <v>0</v>
      </c>
      <c r="ZY234" s="556" t="s">
        <v>15</v>
      </c>
      <c r="ZZ234" s="556"/>
      <c r="AAA234" s="556"/>
      <c r="AAB234" s="5">
        <v>0</v>
      </c>
      <c r="AAC234" s="556" t="s">
        <v>15</v>
      </c>
      <c r="AAD234" s="556"/>
      <c r="AAE234" s="556"/>
      <c r="AAF234" s="5">
        <v>0</v>
      </c>
      <c r="AAG234" s="556" t="s">
        <v>15</v>
      </c>
      <c r="AAH234" s="556"/>
      <c r="AAI234" s="556"/>
      <c r="AAJ234" s="5">
        <v>0</v>
      </c>
      <c r="AAK234" s="556" t="s">
        <v>15</v>
      </c>
      <c r="AAL234" s="556"/>
      <c r="AAM234" s="556"/>
      <c r="AAN234" s="5">
        <v>0</v>
      </c>
      <c r="AAO234" s="556" t="s">
        <v>15</v>
      </c>
      <c r="AAP234" s="556"/>
      <c r="AAQ234" s="556"/>
      <c r="AAR234" s="5">
        <v>0</v>
      </c>
      <c r="AAS234" s="556" t="s">
        <v>15</v>
      </c>
      <c r="AAT234" s="556"/>
      <c r="AAU234" s="556"/>
      <c r="AAV234" s="5">
        <v>0</v>
      </c>
      <c r="AAW234" s="556" t="s">
        <v>15</v>
      </c>
      <c r="AAX234" s="556"/>
      <c r="AAY234" s="556"/>
      <c r="AAZ234" s="5">
        <v>0</v>
      </c>
      <c r="ABA234" s="556" t="s">
        <v>15</v>
      </c>
      <c r="ABB234" s="556"/>
      <c r="ABC234" s="556"/>
      <c r="ABD234" s="5">
        <v>0</v>
      </c>
      <c r="ABE234" s="556" t="s">
        <v>15</v>
      </c>
      <c r="ABF234" s="556"/>
      <c r="ABG234" s="556"/>
      <c r="ABH234" s="5">
        <v>0</v>
      </c>
      <c r="ABI234" s="556" t="s">
        <v>15</v>
      </c>
      <c r="ABJ234" s="556"/>
      <c r="ABK234" s="556"/>
      <c r="ABL234" s="5">
        <v>0</v>
      </c>
      <c r="ABM234" s="556" t="s">
        <v>15</v>
      </c>
      <c r="ABN234" s="556"/>
      <c r="ABO234" s="556"/>
      <c r="ABP234" s="5">
        <v>0</v>
      </c>
      <c r="ABQ234" s="556" t="s">
        <v>15</v>
      </c>
      <c r="ABR234" s="556"/>
      <c r="ABS234" s="556"/>
      <c r="ABT234" s="5">
        <v>0</v>
      </c>
      <c r="ABU234" s="556" t="s">
        <v>15</v>
      </c>
      <c r="ABV234" s="556"/>
      <c r="ABW234" s="556"/>
      <c r="ABX234" s="5">
        <v>0</v>
      </c>
      <c r="ABY234" s="556" t="s">
        <v>15</v>
      </c>
      <c r="ABZ234" s="556"/>
      <c r="ACA234" s="556"/>
      <c r="ACB234" s="5">
        <v>0</v>
      </c>
      <c r="ACC234" s="556" t="s">
        <v>15</v>
      </c>
      <c r="ACD234" s="556"/>
      <c r="ACE234" s="556"/>
      <c r="ACF234" s="5">
        <v>0</v>
      </c>
      <c r="ACG234" s="556" t="s">
        <v>15</v>
      </c>
      <c r="ACH234" s="556"/>
      <c r="ACI234" s="556"/>
      <c r="ACJ234" s="5">
        <v>0</v>
      </c>
      <c r="ACK234" s="556" t="s">
        <v>15</v>
      </c>
      <c r="ACL234" s="556"/>
      <c r="ACM234" s="556"/>
      <c r="ACN234" s="5">
        <v>0</v>
      </c>
      <c r="ACO234" s="556" t="s">
        <v>15</v>
      </c>
      <c r="ACP234" s="556"/>
      <c r="ACQ234" s="556"/>
      <c r="ACR234" s="5">
        <v>0</v>
      </c>
      <c r="ACS234" s="556" t="s">
        <v>15</v>
      </c>
      <c r="ACT234" s="556"/>
      <c r="ACU234" s="556"/>
      <c r="ACV234" s="5">
        <v>0</v>
      </c>
      <c r="ACW234" s="556" t="s">
        <v>15</v>
      </c>
      <c r="ACX234" s="556"/>
      <c r="ACY234" s="556"/>
      <c r="ACZ234" s="5">
        <v>0</v>
      </c>
      <c r="ADA234" s="556" t="s">
        <v>15</v>
      </c>
      <c r="ADB234" s="556"/>
      <c r="ADC234" s="556"/>
      <c r="ADD234" s="5">
        <v>0</v>
      </c>
      <c r="ADE234" s="556" t="s">
        <v>15</v>
      </c>
      <c r="ADF234" s="556"/>
      <c r="ADG234" s="556"/>
      <c r="ADH234" s="5">
        <v>0</v>
      </c>
      <c r="ADI234" s="556" t="s">
        <v>15</v>
      </c>
      <c r="ADJ234" s="556"/>
      <c r="ADK234" s="556"/>
      <c r="ADL234" s="5">
        <v>0</v>
      </c>
      <c r="ADM234" s="556" t="s">
        <v>15</v>
      </c>
      <c r="ADN234" s="556"/>
      <c r="ADO234" s="556"/>
      <c r="ADP234" s="5">
        <v>0</v>
      </c>
      <c r="ADQ234" s="556" t="s">
        <v>15</v>
      </c>
      <c r="ADR234" s="556"/>
      <c r="ADS234" s="556"/>
      <c r="ADT234" s="5">
        <v>0</v>
      </c>
      <c r="ADU234" s="556" t="s">
        <v>15</v>
      </c>
      <c r="ADV234" s="556"/>
      <c r="ADW234" s="556"/>
      <c r="ADX234" s="5">
        <v>0</v>
      </c>
      <c r="ADY234" s="556" t="s">
        <v>15</v>
      </c>
      <c r="ADZ234" s="556"/>
      <c r="AEA234" s="556"/>
      <c r="AEB234" s="5">
        <v>0</v>
      </c>
      <c r="AEC234" s="556" t="s">
        <v>15</v>
      </c>
      <c r="AED234" s="556"/>
      <c r="AEE234" s="556"/>
      <c r="AEF234" s="5">
        <v>0</v>
      </c>
      <c r="AEG234" s="556" t="s">
        <v>15</v>
      </c>
      <c r="AEH234" s="556"/>
      <c r="AEI234" s="556"/>
      <c r="AEJ234" s="5">
        <v>0</v>
      </c>
      <c r="AEK234" s="556" t="s">
        <v>15</v>
      </c>
      <c r="AEL234" s="556"/>
      <c r="AEM234" s="556"/>
      <c r="AEN234" s="5">
        <v>0</v>
      </c>
      <c r="AEO234" s="556" t="s">
        <v>15</v>
      </c>
      <c r="AEP234" s="556"/>
      <c r="AEQ234" s="556"/>
      <c r="AER234" s="5">
        <v>0</v>
      </c>
      <c r="AES234" s="556" t="s">
        <v>15</v>
      </c>
      <c r="AET234" s="556"/>
      <c r="AEU234" s="556"/>
      <c r="AEV234" s="5">
        <v>0</v>
      </c>
      <c r="AEW234" s="556" t="s">
        <v>15</v>
      </c>
      <c r="AEX234" s="556"/>
      <c r="AEY234" s="556"/>
      <c r="AEZ234" s="5">
        <v>0</v>
      </c>
      <c r="AFA234" s="556" t="s">
        <v>15</v>
      </c>
      <c r="AFB234" s="556"/>
      <c r="AFC234" s="556"/>
      <c r="AFD234" s="5">
        <v>0</v>
      </c>
      <c r="AFE234" s="556" t="s">
        <v>15</v>
      </c>
      <c r="AFF234" s="556"/>
      <c r="AFG234" s="556"/>
      <c r="AFH234" s="5">
        <v>0</v>
      </c>
      <c r="AFI234" s="556" t="s">
        <v>15</v>
      </c>
      <c r="AFJ234" s="556"/>
      <c r="AFK234" s="556"/>
      <c r="AFL234" s="5">
        <v>0</v>
      </c>
      <c r="AFM234" s="556" t="s">
        <v>15</v>
      </c>
      <c r="AFN234" s="556"/>
      <c r="AFO234" s="556"/>
      <c r="AFP234" s="5">
        <v>0</v>
      </c>
      <c r="AFQ234" s="556" t="s">
        <v>15</v>
      </c>
      <c r="AFR234" s="556"/>
      <c r="AFS234" s="556"/>
      <c r="AFT234" s="5">
        <v>0</v>
      </c>
      <c r="AFU234" s="556" t="s">
        <v>15</v>
      </c>
      <c r="AFV234" s="556"/>
      <c r="AFW234" s="556"/>
      <c r="AFX234" s="5">
        <v>0</v>
      </c>
      <c r="AFY234" s="556" t="s">
        <v>15</v>
      </c>
      <c r="AFZ234" s="556"/>
      <c r="AGA234" s="556"/>
      <c r="AGB234" s="5">
        <v>0</v>
      </c>
      <c r="AGC234" s="556" t="s">
        <v>15</v>
      </c>
      <c r="AGD234" s="556"/>
      <c r="AGE234" s="556"/>
      <c r="AGF234" s="5">
        <v>0</v>
      </c>
      <c r="AGG234" s="556" t="s">
        <v>15</v>
      </c>
      <c r="AGH234" s="556"/>
      <c r="AGI234" s="556"/>
      <c r="AGJ234" s="5">
        <v>0</v>
      </c>
      <c r="AGK234" s="556" t="s">
        <v>15</v>
      </c>
      <c r="AGL234" s="556"/>
      <c r="AGM234" s="556"/>
      <c r="AGN234" s="5">
        <v>0</v>
      </c>
      <c r="AGO234" s="556" t="s">
        <v>15</v>
      </c>
      <c r="AGP234" s="556"/>
      <c r="AGQ234" s="556"/>
      <c r="AGR234" s="5">
        <v>0</v>
      </c>
      <c r="AGS234" s="556" t="s">
        <v>15</v>
      </c>
      <c r="AGT234" s="556"/>
      <c r="AGU234" s="556"/>
      <c r="AGV234" s="5">
        <v>0</v>
      </c>
      <c r="AGW234" s="556" t="s">
        <v>15</v>
      </c>
      <c r="AGX234" s="556"/>
      <c r="AGY234" s="556"/>
      <c r="AGZ234" s="5">
        <v>0</v>
      </c>
      <c r="AHA234" s="556" t="s">
        <v>15</v>
      </c>
      <c r="AHB234" s="556"/>
      <c r="AHC234" s="556"/>
      <c r="AHD234" s="5">
        <v>0</v>
      </c>
      <c r="AHE234" s="556" t="s">
        <v>15</v>
      </c>
      <c r="AHF234" s="556"/>
      <c r="AHG234" s="556"/>
      <c r="AHH234" s="5">
        <v>0</v>
      </c>
      <c r="AHI234" s="556" t="s">
        <v>15</v>
      </c>
      <c r="AHJ234" s="556"/>
      <c r="AHK234" s="556"/>
      <c r="AHL234" s="5">
        <v>0</v>
      </c>
      <c r="AHM234" s="556" t="s">
        <v>15</v>
      </c>
      <c r="AHN234" s="556"/>
      <c r="AHO234" s="556"/>
      <c r="AHP234" s="5">
        <v>0</v>
      </c>
      <c r="AHQ234" s="556" t="s">
        <v>15</v>
      </c>
      <c r="AHR234" s="556"/>
      <c r="AHS234" s="556"/>
      <c r="AHT234" s="5">
        <v>0</v>
      </c>
      <c r="AHU234" s="556" t="s">
        <v>15</v>
      </c>
      <c r="AHV234" s="556"/>
      <c r="AHW234" s="556"/>
      <c r="AHX234" s="5">
        <v>0</v>
      </c>
      <c r="AHY234" s="556" t="s">
        <v>15</v>
      </c>
      <c r="AHZ234" s="556"/>
      <c r="AIA234" s="556"/>
      <c r="AIB234" s="5">
        <v>0</v>
      </c>
      <c r="AIC234" s="556" t="s">
        <v>15</v>
      </c>
      <c r="AID234" s="556"/>
      <c r="AIE234" s="556"/>
      <c r="AIF234" s="5">
        <v>0</v>
      </c>
      <c r="AIG234" s="556" t="s">
        <v>15</v>
      </c>
      <c r="AIH234" s="556"/>
      <c r="AII234" s="556"/>
      <c r="AIJ234" s="5">
        <v>0</v>
      </c>
      <c r="AIK234" s="556" t="s">
        <v>15</v>
      </c>
      <c r="AIL234" s="556"/>
      <c r="AIM234" s="556"/>
      <c r="AIN234" s="5">
        <v>0</v>
      </c>
      <c r="AIO234" s="556" t="s">
        <v>15</v>
      </c>
      <c r="AIP234" s="556"/>
      <c r="AIQ234" s="556"/>
      <c r="AIR234" s="5">
        <v>0</v>
      </c>
      <c r="AIS234" s="556" t="s">
        <v>15</v>
      </c>
      <c r="AIT234" s="556"/>
      <c r="AIU234" s="556"/>
      <c r="AIV234" s="5">
        <v>0</v>
      </c>
      <c r="AIW234" s="556" t="s">
        <v>15</v>
      </c>
      <c r="AIX234" s="556"/>
      <c r="AIY234" s="556"/>
      <c r="AIZ234" s="5">
        <v>0</v>
      </c>
      <c r="AJA234" s="556" t="s">
        <v>15</v>
      </c>
      <c r="AJB234" s="556"/>
      <c r="AJC234" s="556"/>
      <c r="AJD234" s="5">
        <v>0</v>
      </c>
      <c r="AJE234" s="556" t="s">
        <v>15</v>
      </c>
      <c r="AJF234" s="556"/>
      <c r="AJG234" s="556"/>
      <c r="AJH234" s="5">
        <v>0</v>
      </c>
      <c r="AJI234" s="556" t="s">
        <v>15</v>
      </c>
      <c r="AJJ234" s="556"/>
      <c r="AJK234" s="556"/>
      <c r="AJL234" s="5">
        <v>0</v>
      </c>
      <c r="AJM234" s="556" t="s">
        <v>15</v>
      </c>
      <c r="AJN234" s="556"/>
      <c r="AJO234" s="556"/>
      <c r="AJP234" s="5">
        <v>0</v>
      </c>
      <c r="AJQ234" s="556" t="s">
        <v>15</v>
      </c>
      <c r="AJR234" s="556"/>
      <c r="AJS234" s="556"/>
      <c r="AJT234" s="5">
        <v>0</v>
      </c>
      <c r="AJU234" s="556" t="s">
        <v>15</v>
      </c>
      <c r="AJV234" s="556"/>
      <c r="AJW234" s="556"/>
      <c r="AJX234" s="5">
        <v>0</v>
      </c>
      <c r="AJY234" s="556" t="s">
        <v>15</v>
      </c>
      <c r="AJZ234" s="556"/>
      <c r="AKA234" s="556"/>
      <c r="AKB234" s="5">
        <v>0</v>
      </c>
      <c r="AKC234" s="556" t="s">
        <v>15</v>
      </c>
      <c r="AKD234" s="556"/>
      <c r="AKE234" s="556"/>
      <c r="AKF234" s="5">
        <v>0</v>
      </c>
      <c r="AKG234" s="556" t="s">
        <v>15</v>
      </c>
      <c r="AKH234" s="556"/>
      <c r="AKI234" s="556"/>
      <c r="AKJ234" s="5">
        <v>0</v>
      </c>
      <c r="AKK234" s="556" t="s">
        <v>15</v>
      </c>
      <c r="AKL234" s="556"/>
      <c r="AKM234" s="556"/>
      <c r="AKN234" s="5">
        <v>0</v>
      </c>
      <c r="AKO234" s="556" t="s">
        <v>15</v>
      </c>
      <c r="AKP234" s="556"/>
      <c r="AKQ234" s="556"/>
      <c r="AKR234" s="5">
        <v>0</v>
      </c>
      <c r="AKS234" s="556" t="s">
        <v>15</v>
      </c>
      <c r="AKT234" s="556"/>
      <c r="AKU234" s="556"/>
      <c r="AKV234" s="5">
        <v>0</v>
      </c>
      <c r="AKW234" s="556" t="s">
        <v>15</v>
      </c>
      <c r="AKX234" s="556"/>
      <c r="AKY234" s="556"/>
      <c r="AKZ234" s="5">
        <v>0</v>
      </c>
      <c r="ALA234" s="556" t="s">
        <v>15</v>
      </c>
      <c r="ALB234" s="556"/>
      <c r="ALC234" s="556"/>
      <c r="ALD234" s="5">
        <v>0</v>
      </c>
      <c r="ALE234" s="556" t="s">
        <v>15</v>
      </c>
      <c r="ALF234" s="556"/>
      <c r="ALG234" s="556"/>
      <c r="ALH234" s="5">
        <v>0</v>
      </c>
      <c r="ALI234" s="556" t="s">
        <v>15</v>
      </c>
      <c r="ALJ234" s="556"/>
      <c r="ALK234" s="556"/>
      <c r="ALL234" s="5">
        <v>0</v>
      </c>
      <c r="ALM234" s="556" t="s">
        <v>15</v>
      </c>
      <c r="ALN234" s="556"/>
      <c r="ALO234" s="556"/>
      <c r="ALP234" s="5">
        <v>0</v>
      </c>
      <c r="ALQ234" s="556" t="s">
        <v>15</v>
      </c>
      <c r="ALR234" s="556"/>
      <c r="ALS234" s="556"/>
      <c r="ALT234" s="5">
        <v>0</v>
      </c>
      <c r="ALU234" s="556" t="s">
        <v>15</v>
      </c>
      <c r="ALV234" s="556"/>
      <c r="ALW234" s="556"/>
      <c r="ALX234" s="5">
        <v>0</v>
      </c>
      <c r="ALY234" s="556" t="s">
        <v>15</v>
      </c>
      <c r="ALZ234" s="556"/>
      <c r="AMA234" s="556"/>
      <c r="AMB234" s="5">
        <v>0</v>
      </c>
      <c r="AMC234" s="556" t="s">
        <v>15</v>
      </c>
      <c r="AMD234" s="556"/>
      <c r="AME234" s="556"/>
      <c r="AMF234" s="5">
        <v>0</v>
      </c>
      <c r="AMG234" s="556" t="s">
        <v>15</v>
      </c>
      <c r="AMH234" s="556"/>
      <c r="AMI234" s="556"/>
      <c r="AMJ234" s="5">
        <v>0</v>
      </c>
      <c r="AMK234" s="556" t="s">
        <v>15</v>
      </c>
      <c r="AML234" s="556"/>
      <c r="AMM234" s="556"/>
      <c r="AMN234" s="5">
        <v>0</v>
      </c>
      <c r="AMO234" s="556" t="s">
        <v>15</v>
      </c>
      <c r="AMP234" s="556"/>
      <c r="AMQ234" s="556"/>
      <c r="AMR234" s="5">
        <v>0</v>
      </c>
      <c r="AMS234" s="556" t="s">
        <v>15</v>
      </c>
      <c r="AMT234" s="556"/>
      <c r="AMU234" s="556"/>
      <c r="AMV234" s="5">
        <v>0</v>
      </c>
      <c r="AMW234" s="556" t="s">
        <v>15</v>
      </c>
      <c r="AMX234" s="556"/>
      <c r="AMY234" s="556"/>
      <c r="AMZ234" s="5">
        <v>0</v>
      </c>
      <c r="ANA234" s="556" t="s">
        <v>15</v>
      </c>
      <c r="ANB234" s="556"/>
      <c r="ANC234" s="556"/>
      <c r="AND234" s="5">
        <v>0</v>
      </c>
      <c r="ANE234" s="556" t="s">
        <v>15</v>
      </c>
      <c r="ANF234" s="556"/>
      <c r="ANG234" s="556"/>
      <c r="ANH234" s="5">
        <v>0</v>
      </c>
      <c r="ANI234" s="556" t="s">
        <v>15</v>
      </c>
      <c r="ANJ234" s="556"/>
      <c r="ANK234" s="556"/>
      <c r="ANL234" s="5">
        <v>0</v>
      </c>
      <c r="ANM234" s="556" t="s">
        <v>15</v>
      </c>
      <c r="ANN234" s="556"/>
      <c r="ANO234" s="556"/>
      <c r="ANP234" s="5">
        <v>0</v>
      </c>
      <c r="ANQ234" s="556" t="s">
        <v>15</v>
      </c>
      <c r="ANR234" s="556"/>
      <c r="ANS234" s="556"/>
      <c r="ANT234" s="5">
        <v>0</v>
      </c>
      <c r="ANU234" s="556" t="s">
        <v>15</v>
      </c>
      <c r="ANV234" s="556"/>
      <c r="ANW234" s="556"/>
      <c r="ANX234" s="5">
        <v>0</v>
      </c>
      <c r="ANY234" s="556" t="s">
        <v>15</v>
      </c>
      <c r="ANZ234" s="556"/>
      <c r="AOA234" s="556"/>
      <c r="AOB234" s="5">
        <v>0</v>
      </c>
      <c r="AOC234" s="556" t="s">
        <v>15</v>
      </c>
      <c r="AOD234" s="556"/>
      <c r="AOE234" s="556"/>
      <c r="AOF234" s="5">
        <v>0</v>
      </c>
      <c r="AOG234" s="556" t="s">
        <v>15</v>
      </c>
      <c r="AOH234" s="556"/>
      <c r="AOI234" s="556"/>
      <c r="AOJ234" s="5">
        <v>0</v>
      </c>
      <c r="AOK234" s="556" t="s">
        <v>15</v>
      </c>
      <c r="AOL234" s="556"/>
      <c r="AOM234" s="556"/>
      <c r="AON234" s="5">
        <v>0</v>
      </c>
      <c r="AOO234" s="556" t="s">
        <v>15</v>
      </c>
      <c r="AOP234" s="556"/>
      <c r="AOQ234" s="556"/>
      <c r="AOR234" s="5">
        <v>0</v>
      </c>
      <c r="AOS234" s="556" t="s">
        <v>15</v>
      </c>
      <c r="AOT234" s="556"/>
      <c r="AOU234" s="556"/>
      <c r="AOV234" s="5">
        <v>0</v>
      </c>
      <c r="AOW234" s="556" t="s">
        <v>15</v>
      </c>
      <c r="AOX234" s="556"/>
      <c r="AOY234" s="556"/>
      <c r="AOZ234" s="5">
        <v>0</v>
      </c>
      <c r="APA234" s="556" t="s">
        <v>15</v>
      </c>
      <c r="APB234" s="556"/>
      <c r="APC234" s="556"/>
      <c r="APD234" s="5">
        <v>0</v>
      </c>
      <c r="APE234" s="556" t="s">
        <v>15</v>
      </c>
      <c r="APF234" s="556"/>
      <c r="APG234" s="556"/>
      <c r="APH234" s="5">
        <v>0</v>
      </c>
      <c r="API234" s="556" t="s">
        <v>15</v>
      </c>
      <c r="APJ234" s="556"/>
      <c r="APK234" s="556"/>
      <c r="APL234" s="5">
        <v>0</v>
      </c>
      <c r="APM234" s="556" t="s">
        <v>15</v>
      </c>
      <c r="APN234" s="556"/>
      <c r="APO234" s="556"/>
      <c r="APP234" s="5">
        <v>0</v>
      </c>
      <c r="APQ234" s="556" t="s">
        <v>15</v>
      </c>
      <c r="APR234" s="556"/>
      <c r="APS234" s="556"/>
      <c r="APT234" s="5">
        <v>0</v>
      </c>
      <c r="APU234" s="556" t="s">
        <v>15</v>
      </c>
      <c r="APV234" s="556"/>
      <c r="APW234" s="556"/>
      <c r="APX234" s="5">
        <v>0</v>
      </c>
      <c r="APY234" s="556" t="s">
        <v>15</v>
      </c>
      <c r="APZ234" s="556"/>
      <c r="AQA234" s="556"/>
      <c r="AQB234" s="5">
        <v>0</v>
      </c>
      <c r="AQC234" s="556" t="s">
        <v>15</v>
      </c>
      <c r="AQD234" s="556"/>
      <c r="AQE234" s="556"/>
      <c r="AQF234" s="5">
        <v>0</v>
      </c>
      <c r="AQG234" s="556" t="s">
        <v>15</v>
      </c>
      <c r="AQH234" s="556"/>
      <c r="AQI234" s="556"/>
      <c r="AQJ234" s="5">
        <v>0</v>
      </c>
      <c r="AQK234" s="556" t="s">
        <v>15</v>
      </c>
      <c r="AQL234" s="556"/>
      <c r="AQM234" s="556"/>
      <c r="AQN234" s="5">
        <v>0</v>
      </c>
      <c r="AQO234" s="556" t="s">
        <v>15</v>
      </c>
      <c r="AQP234" s="556"/>
      <c r="AQQ234" s="556"/>
      <c r="AQR234" s="5">
        <v>0</v>
      </c>
      <c r="AQS234" s="556" t="s">
        <v>15</v>
      </c>
      <c r="AQT234" s="556"/>
      <c r="AQU234" s="556"/>
      <c r="AQV234" s="5">
        <v>0</v>
      </c>
      <c r="AQW234" s="556" t="s">
        <v>15</v>
      </c>
      <c r="AQX234" s="556"/>
      <c r="AQY234" s="556"/>
      <c r="AQZ234" s="5">
        <v>0</v>
      </c>
      <c r="ARA234" s="556" t="s">
        <v>15</v>
      </c>
      <c r="ARB234" s="556"/>
      <c r="ARC234" s="556"/>
      <c r="ARD234" s="5">
        <v>0</v>
      </c>
      <c r="ARE234" s="556" t="s">
        <v>15</v>
      </c>
      <c r="ARF234" s="556"/>
      <c r="ARG234" s="556"/>
      <c r="ARH234" s="5">
        <v>0</v>
      </c>
      <c r="ARI234" s="556" t="s">
        <v>15</v>
      </c>
      <c r="ARJ234" s="556"/>
      <c r="ARK234" s="556"/>
      <c r="ARL234" s="5">
        <v>0</v>
      </c>
      <c r="ARM234" s="556" t="s">
        <v>15</v>
      </c>
      <c r="ARN234" s="556"/>
      <c r="ARO234" s="556"/>
      <c r="ARP234" s="5">
        <v>0</v>
      </c>
      <c r="ARQ234" s="556" t="s">
        <v>15</v>
      </c>
      <c r="ARR234" s="556"/>
      <c r="ARS234" s="556"/>
      <c r="ART234" s="5">
        <v>0</v>
      </c>
      <c r="ARU234" s="556" t="s">
        <v>15</v>
      </c>
      <c r="ARV234" s="556"/>
      <c r="ARW234" s="556"/>
      <c r="ARX234" s="5">
        <v>0</v>
      </c>
      <c r="ARY234" s="556" t="s">
        <v>15</v>
      </c>
      <c r="ARZ234" s="556"/>
      <c r="ASA234" s="556"/>
      <c r="ASB234" s="5">
        <v>0</v>
      </c>
      <c r="ASC234" s="556" t="s">
        <v>15</v>
      </c>
      <c r="ASD234" s="556"/>
      <c r="ASE234" s="556"/>
      <c r="ASF234" s="5">
        <v>0</v>
      </c>
      <c r="ASG234" s="556" t="s">
        <v>15</v>
      </c>
      <c r="ASH234" s="556"/>
      <c r="ASI234" s="556"/>
      <c r="ASJ234" s="5">
        <v>0</v>
      </c>
      <c r="ASK234" s="556" t="s">
        <v>15</v>
      </c>
      <c r="ASL234" s="556"/>
      <c r="ASM234" s="556"/>
      <c r="ASN234" s="5">
        <v>0</v>
      </c>
      <c r="ASO234" s="556" t="s">
        <v>15</v>
      </c>
      <c r="ASP234" s="556"/>
      <c r="ASQ234" s="556"/>
      <c r="ASR234" s="5">
        <v>0</v>
      </c>
      <c r="ASS234" s="556" t="s">
        <v>15</v>
      </c>
      <c r="AST234" s="556"/>
      <c r="ASU234" s="556"/>
      <c r="ASV234" s="5">
        <v>0</v>
      </c>
      <c r="ASW234" s="556" t="s">
        <v>15</v>
      </c>
      <c r="ASX234" s="556"/>
      <c r="ASY234" s="556"/>
      <c r="ASZ234" s="5">
        <v>0</v>
      </c>
      <c r="ATA234" s="556" t="s">
        <v>15</v>
      </c>
      <c r="ATB234" s="556"/>
      <c r="ATC234" s="556"/>
      <c r="ATD234" s="5">
        <v>0</v>
      </c>
      <c r="ATE234" s="556" t="s">
        <v>15</v>
      </c>
      <c r="ATF234" s="556"/>
      <c r="ATG234" s="556"/>
      <c r="ATH234" s="5">
        <v>0</v>
      </c>
      <c r="ATI234" s="556" t="s">
        <v>15</v>
      </c>
      <c r="ATJ234" s="556"/>
      <c r="ATK234" s="556"/>
      <c r="ATL234" s="5">
        <v>0</v>
      </c>
      <c r="ATM234" s="556" t="s">
        <v>15</v>
      </c>
      <c r="ATN234" s="556"/>
      <c r="ATO234" s="556"/>
      <c r="ATP234" s="5">
        <v>0</v>
      </c>
      <c r="ATQ234" s="556" t="s">
        <v>15</v>
      </c>
      <c r="ATR234" s="556"/>
      <c r="ATS234" s="556"/>
      <c r="ATT234" s="5">
        <v>0</v>
      </c>
      <c r="ATU234" s="556" t="s">
        <v>15</v>
      </c>
      <c r="ATV234" s="556"/>
      <c r="ATW234" s="556"/>
      <c r="ATX234" s="5">
        <v>0</v>
      </c>
      <c r="ATY234" s="556" t="s">
        <v>15</v>
      </c>
      <c r="ATZ234" s="556"/>
      <c r="AUA234" s="556"/>
      <c r="AUB234" s="5">
        <v>0</v>
      </c>
      <c r="AUC234" s="556" t="s">
        <v>15</v>
      </c>
      <c r="AUD234" s="556"/>
      <c r="AUE234" s="556"/>
      <c r="AUF234" s="5">
        <v>0</v>
      </c>
      <c r="AUG234" s="556" t="s">
        <v>15</v>
      </c>
      <c r="AUH234" s="556"/>
      <c r="AUI234" s="556"/>
      <c r="AUJ234" s="5">
        <v>0</v>
      </c>
      <c r="AUK234" s="556" t="s">
        <v>15</v>
      </c>
      <c r="AUL234" s="556"/>
      <c r="AUM234" s="556"/>
      <c r="AUN234" s="5">
        <v>0</v>
      </c>
      <c r="AUO234" s="556" t="s">
        <v>15</v>
      </c>
      <c r="AUP234" s="556"/>
      <c r="AUQ234" s="556"/>
      <c r="AUR234" s="5">
        <v>0</v>
      </c>
      <c r="AUS234" s="556" t="s">
        <v>15</v>
      </c>
      <c r="AUT234" s="556"/>
      <c r="AUU234" s="556"/>
      <c r="AUV234" s="5">
        <v>0</v>
      </c>
      <c r="AUW234" s="556" t="s">
        <v>15</v>
      </c>
      <c r="AUX234" s="556"/>
      <c r="AUY234" s="556"/>
      <c r="AUZ234" s="5">
        <v>0</v>
      </c>
      <c r="AVA234" s="556" t="s">
        <v>15</v>
      </c>
      <c r="AVB234" s="556"/>
      <c r="AVC234" s="556"/>
      <c r="AVD234" s="5">
        <v>0</v>
      </c>
      <c r="AVE234" s="556" t="s">
        <v>15</v>
      </c>
      <c r="AVF234" s="556"/>
      <c r="AVG234" s="556"/>
      <c r="AVH234" s="5">
        <v>0</v>
      </c>
      <c r="AVI234" s="556" t="s">
        <v>15</v>
      </c>
      <c r="AVJ234" s="556"/>
      <c r="AVK234" s="556"/>
      <c r="AVL234" s="5">
        <v>0</v>
      </c>
      <c r="AVM234" s="556" t="s">
        <v>15</v>
      </c>
      <c r="AVN234" s="556"/>
      <c r="AVO234" s="556"/>
      <c r="AVP234" s="5">
        <v>0</v>
      </c>
      <c r="AVQ234" s="556" t="s">
        <v>15</v>
      </c>
      <c r="AVR234" s="556"/>
      <c r="AVS234" s="556"/>
      <c r="AVT234" s="5">
        <v>0</v>
      </c>
      <c r="AVU234" s="556" t="s">
        <v>15</v>
      </c>
      <c r="AVV234" s="556"/>
      <c r="AVW234" s="556"/>
      <c r="AVX234" s="5">
        <v>0</v>
      </c>
      <c r="AVY234" s="556" t="s">
        <v>15</v>
      </c>
      <c r="AVZ234" s="556"/>
      <c r="AWA234" s="556"/>
      <c r="AWB234" s="5">
        <v>0</v>
      </c>
      <c r="AWC234" s="556" t="s">
        <v>15</v>
      </c>
      <c r="AWD234" s="556"/>
      <c r="AWE234" s="556"/>
      <c r="AWF234" s="5">
        <v>0</v>
      </c>
      <c r="AWG234" s="556" t="s">
        <v>15</v>
      </c>
      <c r="AWH234" s="556"/>
      <c r="AWI234" s="556"/>
      <c r="AWJ234" s="5">
        <v>0</v>
      </c>
      <c r="AWK234" s="556" t="s">
        <v>15</v>
      </c>
      <c r="AWL234" s="556"/>
      <c r="AWM234" s="556"/>
      <c r="AWN234" s="5">
        <v>0</v>
      </c>
      <c r="AWO234" s="556" t="s">
        <v>15</v>
      </c>
      <c r="AWP234" s="556"/>
      <c r="AWQ234" s="556"/>
      <c r="AWR234" s="5">
        <v>0</v>
      </c>
      <c r="AWS234" s="556" t="s">
        <v>15</v>
      </c>
      <c r="AWT234" s="556"/>
      <c r="AWU234" s="556"/>
      <c r="AWV234" s="5">
        <v>0</v>
      </c>
      <c r="AWW234" s="556" t="s">
        <v>15</v>
      </c>
      <c r="AWX234" s="556"/>
      <c r="AWY234" s="556"/>
      <c r="AWZ234" s="5">
        <v>0</v>
      </c>
      <c r="AXA234" s="556" t="s">
        <v>15</v>
      </c>
      <c r="AXB234" s="556"/>
      <c r="AXC234" s="556"/>
      <c r="AXD234" s="5">
        <v>0</v>
      </c>
      <c r="AXE234" s="556" t="s">
        <v>15</v>
      </c>
      <c r="AXF234" s="556"/>
      <c r="AXG234" s="556"/>
      <c r="AXH234" s="5">
        <v>0</v>
      </c>
      <c r="AXI234" s="556" t="s">
        <v>15</v>
      </c>
      <c r="AXJ234" s="556"/>
      <c r="AXK234" s="556"/>
      <c r="AXL234" s="5">
        <v>0</v>
      </c>
      <c r="AXM234" s="556" t="s">
        <v>15</v>
      </c>
      <c r="AXN234" s="556"/>
      <c r="AXO234" s="556"/>
      <c r="AXP234" s="5">
        <v>0</v>
      </c>
      <c r="AXQ234" s="556" t="s">
        <v>15</v>
      </c>
      <c r="AXR234" s="556"/>
      <c r="AXS234" s="556"/>
      <c r="AXT234" s="5">
        <v>0</v>
      </c>
      <c r="AXU234" s="556" t="s">
        <v>15</v>
      </c>
      <c r="AXV234" s="556"/>
      <c r="AXW234" s="556"/>
      <c r="AXX234" s="5">
        <v>0</v>
      </c>
      <c r="AXY234" s="556" t="s">
        <v>15</v>
      </c>
      <c r="AXZ234" s="556"/>
      <c r="AYA234" s="556"/>
      <c r="AYB234" s="5">
        <v>0</v>
      </c>
      <c r="AYC234" s="556" t="s">
        <v>15</v>
      </c>
      <c r="AYD234" s="556"/>
      <c r="AYE234" s="556"/>
      <c r="AYF234" s="5">
        <v>0</v>
      </c>
      <c r="AYG234" s="556" t="s">
        <v>15</v>
      </c>
      <c r="AYH234" s="556"/>
      <c r="AYI234" s="556"/>
      <c r="AYJ234" s="5">
        <v>0</v>
      </c>
      <c r="AYK234" s="556" t="s">
        <v>15</v>
      </c>
      <c r="AYL234" s="556"/>
      <c r="AYM234" s="556"/>
      <c r="AYN234" s="5">
        <v>0</v>
      </c>
      <c r="AYO234" s="556" t="s">
        <v>15</v>
      </c>
      <c r="AYP234" s="556"/>
      <c r="AYQ234" s="556"/>
      <c r="AYR234" s="5">
        <v>0</v>
      </c>
      <c r="AYS234" s="556" t="s">
        <v>15</v>
      </c>
      <c r="AYT234" s="556"/>
      <c r="AYU234" s="556"/>
      <c r="AYV234" s="5">
        <v>0</v>
      </c>
      <c r="AYW234" s="556" t="s">
        <v>15</v>
      </c>
      <c r="AYX234" s="556"/>
      <c r="AYY234" s="556"/>
      <c r="AYZ234" s="5">
        <v>0</v>
      </c>
      <c r="AZA234" s="556" t="s">
        <v>15</v>
      </c>
      <c r="AZB234" s="556"/>
      <c r="AZC234" s="556"/>
      <c r="AZD234" s="5">
        <v>0</v>
      </c>
      <c r="AZE234" s="556" t="s">
        <v>15</v>
      </c>
      <c r="AZF234" s="556"/>
      <c r="AZG234" s="556"/>
      <c r="AZH234" s="5">
        <v>0</v>
      </c>
      <c r="AZI234" s="556" t="s">
        <v>15</v>
      </c>
      <c r="AZJ234" s="556"/>
      <c r="AZK234" s="556"/>
      <c r="AZL234" s="5">
        <v>0</v>
      </c>
      <c r="AZM234" s="556" t="s">
        <v>15</v>
      </c>
      <c r="AZN234" s="556"/>
      <c r="AZO234" s="556"/>
      <c r="AZP234" s="5">
        <v>0</v>
      </c>
      <c r="AZQ234" s="556" t="s">
        <v>15</v>
      </c>
      <c r="AZR234" s="556"/>
      <c r="AZS234" s="556"/>
      <c r="AZT234" s="5">
        <v>0</v>
      </c>
      <c r="AZU234" s="556" t="s">
        <v>15</v>
      </c>
      <c r="AZV234" s="556"/>
      <c r="AZW234" s="556"/>
      <c r="AZX234" s="5">
        <v>0</v>
      </c>
      <c r="AZY234" s="556" t="s">
        <v>15</v>
      </c>
      <c r="AZZ234" s="556"/>
      <c r="BAA234" s="556"/>
      <c r="BAB234" s="5">
        <v>0</v>
      </c>
      <c r="BAC234" s="556" t="s">
        <v>15</v>
      </c>
      <c r="BAD234" s="556"/>
      <c r="BAE234" s="556"/>
      <c r="BAF234" s="5">
        <v>0</v>
      </c>
      <c r="BAG234" s="556" t="s">
        <v>15</v>
      </c>
      <c r="BAH234" s="556"/>
      <c r="BAI234" s="556"/>
      <c r="BAJ234" s="5">
        <v>0</v>
      </c>
      <c r="BAK234" s="556" t="s">
        <v>15</v>
      </c>
      <c r="BAL234" s="556"/>
      <c r="BAM234" s="556"/>
      <c r="BAN234" s="5">
        <v>0</v>
      </c>
      <c r="BAO234" s="556" t="s">
        <v>15</v>
      </c>
      <c r="BAP234" s="556"/>
      <c r="BAQ234" s="556"/>
      <c r="BAR234" s="5">
        <v>0</v>
      </c>
      <c r="BAS234" s="556" t="s">
        <v>15</v>
      </c>
      <c r="BAT234" s="556"/>
      <c r="BAU234" s="556"/>
      <c r="BAV234" s="5">
        <v>0</v>
      </c>
      <c r="BAW234" s="556" t="s">
        <v>15</v>
      </c>
      <c r="BAX234" s="556"/>
      <c r="BAY234" s="556"/>
      <c r="BAZ234" s="5">
        <v>0</v>
      </c>
      <c r="BBA234" s="556" t="s">
        <v>15</v>
      </c>
      <c r="BBB234" s="556"/>
      <c r="BBC234" s="556"/>
      <c r="BBD234" s="5">
        <v>0</v>
      </c>
      <c r="BBE234" s="556" t="s">
        <v>15</v>
      </c>
      <c r="BBF234" s="556"/>
      <c r="BBG234" s="556"/>
      <c r="BBH234" s="5">
        <v>0</v>
      </c>
      <c r="BBI234" s="556" t="s">
        <v>15</v>
      </c>
      <c r="BBJ234" s="556"/>
      <c r="BBK234" s="556"/>
      <c r="BBL234" s="5">
        <v>0</v>
      </c>
      <c r="BBM234" s="556" t="s">
        <v>15</v>
      </c>
      <c r="BBN234" s="556"/>
      <c r="BBO234" s="556"/>
      <c r="BBP234" s="5">
        <v>0</v>
      </c>
      <c r="BBQ234" s="556" t="s">
        <v>15</v>
      </c>
      <c r="BBR234" s="556"/>
      <c r="BBS234" s="556"/>
      <c r="BBT234" s="5">
        <v>0</v>
      </c>
      <c r="BBU234" s="556" t="s">
        <v>15</v>
      </c>
      <c r="BBV234" s="556"/>
      <c r="BBW234" s="556"/>
      <c r="BBX234" s="5">
        <v>0</v>
      </c>
      <c r="BBY234" s="556" t="s">
        <v>15</v>
      </c>
      <c r="BBZ234" s="556"/>
      <c r="BCA234" s="556"/>
      <c r="BCB234" s="5">
        <v>0</v>
      </c>
      <c r="BCC234" s="556" t="s">
        <v>15</v>
      </c>
      <c r="BCD234" s="556"/>
      <c r="BCE234" s="556"/>
      <c r="BCF234" s="5">
        <v>0</v>
      </c>
      <c r="BCG234" s="556" t="s">
        <v>15</v>
      </c>
      <c r="BCH234" s="556"/>
      <c r="BCI234" s="556"/>
      <c r="BCJ234" s="5">
        <v>0</v>
      </c>
      <c r="BCK234" s="556" t="s">
        <v>15</v>
      </c>
      <c r="BCL234" s="556"/>
      <c r="BCM234" s="556"/>
      <c r="BCN234" s="5">
        <v>0</v>
      </c>
      <c r="BCO234" s="556" t="s">
        <v>15</v>
      </c>
      <c r="BCP234" s="556"/>
      <c r="BCQ234" s="556"/>
      <c r="BCR234" s="5">
        <v>0</v>
      </c>
      <c r="BCS234" s="556" t="s">
        <v>15</v>
      </c>
      <c r="BCT234" s="556"/>
      <c r="BCU234" s="556"/>
      <c r="BCV234" s="5">
        <v>0</v>
      </c>
      <c r="BCW234" s="556" t="s">
        <v>15</v>
      </c>
      <c r="BCX234" s="556"/>
      <c r="BCY234" s="556"/>
      <c r="BCZ234" s="5">
        <v>0</v>
      </c>
      <c r="BDA234" s="556" t="s">
        <v>15</v>
      </c>
      <c r="BDB234" s="556"/>
      <c r="BDC234" s="556"/>
      <c r="BDD234" s="5">
        <v>0</v>
      </c>
      <c r="BDE234" s="556" t="s">
        <v>15</v>
      </c>
      <c r="BDF234" s="556"/>
      <c r="BDG234" s="556"/>
      <c r="BDH234" s="5">
        <v>0</v>
      </c>
      <c r="BDI234" s="556" t="s">
        <v>15</v>
      </c>
      <c r="BDJ234" s="556"/>
      <c r="BDK234" s="556"/>
      <c r="BDL234" s="5">
        <v>0</v>
      </c>
      <c r="BDM234" s="556" t="s">
        <v>15</v>
      </c>
      <c r="BDN234" s="556"/>
      <c r="BDO234" s="556"/>
      <c r="BDP234" s="5">
        <v>0</v>
      </c>
      <c r="BDQ234" s="556" t="s">
        <v>15</v>
      </c>
      <c r="BDR234" s="556"/>
      <c r="BDS234" s="556"/>
      <c r="BDT234" s="5">
        <v>0</v>
      </c>
      <c r="BDU234" s="556" t="s">
        <v>15</v>
      </c>
      <c r="BDV234" s="556"/>
      <c r="BDW234" s="556"/>
      <c r="BDX234" s="5">
        <v>0</v>
      </c>
      <c r="BDY234" s="556" t="s">
        <v>15</v>
      </c>
      <c r="BDZ234" s="556"/>
      <c r="BEA234" s="556"/>
      <c r="BEB234" s="5">
        <v>0</v>
      </c>
      <c r="BEC234" s="556" t="s">
        <v>15</v>
      </c>
      <c r="BED234" s="556"/>
      <c r="BEE234" s="556"/>
      <c r="BEF234" s="5">
        <v>0</v>
      </c>
      <c r="BEG234" s="556" t="s">
        <v>15</v>
      </c>
      <c r="BEH234" s="556"/>
      <c r="BEI234" s="556"/>
      <c r="BEJ234" s="5">
        <v>0</v>
      </c>
      <c r="BEK234" s="556" t="s">
        <v>15</v>
      </c>
      <c r="BEL234" s="556"/>
      <c r="BEM234" s="556"/>
      <c r="BEN234" s="5">
        <v>0</v>
      </c>
      <c r="BEO234" s="556" t="s">
        <v>15</v>
      </c>
      <c r="BEP234" s="556"/>
      <c r="BEQ234" s="556"/>
      <c r="BER234" s="5">
        <v>0</v>
      </c>
      <c r="BES234" s="556" t="s">
        <v>15</v>
      </c>
      <c r="BET234" s="556"/>
      <c r="BEU234" s="556"/>
      <c r="BEV234" s="5">
        <v>0</v>
      </c>
      <c r="BEW234" s="556" t="s">
        <v>15</v>
      </c>
      <c r="BEX234" s="556"/>
      <c r="BEY234" s="556"/>
      <c r="BEZ234" s="5">
        <v>0</v>
      </c>
      <c r="BFA234" s="556" t="s">
        <v>15</v>
      </c>
      <c r="BFB234" s="556"/>
      <c r="BFC234" s="556"/>
      <c r="BFD234" s="5">
        <v>0</v>
      </c>
      <c r="BFE234" s="556" t="s">
        <v>15</v>
      </c>
      <c r="BFF234" s="556"/>
      <c r="BFG234" s="556"/>
      <c r="BFH234" s="5">
        <v>0</v>
      </c>
      <c r="BFI234" s="556" t="s">
        <v>15</v>
      </c>
      <c r="BFJ234" s="556"/>
      <c r="BFK234" s="556"/>
      <c r="BFL234" s="5">
        <v>0</v>
      </c>
      <c r="BFM234" s="556" t="s">
        <v>15</v>
      </c>
      <c r="BFN234" s="556"/>
      <c r="BFO234" s="556"/>
      <c r="BFP234" s="5">
        <v>0</v>
      </c>
      <c r="BFQ234" s="556" t="s">
        <v>15</v>
      </c>
      <c r="BFR234" s="556"/>
      <c r="BFS234" s="556"/>
      <c r="BFT234" s="5">
        <v>0</v>
      </c>
      <c r="BFU234" s="556" t="s">
        <v>15</v>
      </c>
      <c r="BFV234" s="556"/>
      <c r="BFW234" s="556"/>
      <c r="BFX234" s="5">
        <v>0</v>
      </c>
      <c r="BFY234" s="556" t="s">
        <v>15</v>
      </c>
      <c r="BFZ234" s="556"/>
      <c r="BGA234" s="556"/>
      <c r="BGB234" s="5">
        <v>0</v>
      </c>
      <c r="BGC234" s="556" t="s">
        <v>15</v>
      </c>
      <c r="BGD234" s="556"/>
      <c r="BGE234" s="556"/>
      <c r="BGF234" s="5">
        <v>0</v>
      </c>
      <c r="BGG234" s="556" t="s">
        <v>15</v>
      </c>
      <c r="BGH234" s="556"/>
      <c r="BGI234" s="556"/>
      <c r="BGJ234" s="5">
        <v>0</v>
      </c>
      <c r="BGK234" s="556" t="s">
        <v>15</v>
      </c>
      <c r="BGL234" s="556"/>
      <c r="BGM234" s="556"/>
      <c r="BGN234" s="5">
        <v>0</v>
      </c>
      <c r="BGO234" s="556" t="s">
        <v>15</v>
      </c>
      <c r="BGP234" s="556"/>
      <c r="BGQ234" s="556"/>
      <c r="BGR234" s="5">
        <v>0</v>
      </c>
      <c r="BGS234" s="556" t="s">
        <v>15</v>
      </c>
      <c r="BGT234" s="556"/>
      <c r="BGU234" s="556"/>
      <c r="BGV234" s="5">
        <v>0</v>
      </c>
      <c r="BGW234" s="556" t="s">
        <v>15</v>
      </c>
      <c r="BGX234" s="556"/>
      <c r="BGY234" s="556"/>
      <c r="BGZ234" s="5">
        <v>0</v>
      </c>
      <c r="BHA234" s="556" t="s">
        <v>15</v>
      </c>
      <c r="BHB234" s="556"/>
      <c r="BHC234" s="556"/>
      <c r="BHD234" s="5">
        <v>0</v>
      </c>
      <c r="BHE234" s="556" t="s">
        <v>15</v>
      </c>
      <c r="BHF234" s="556"/>
      <c r="BHG234" s="556"/>
      <c r="BHH234" s="5">
        <v>0</v>
      </c>
      <c r="BHI234" s="556" t="s">
        <v>15</v>
      </c>
      <c r="BHJ234" s="556"/>
      <c r="BHK234" s="556"/>
      <c r="BHL234" s="5">
        <v>0</v>
      </c>
      <c r="BHM234" s="556" t="s">
        <v>15</v>
      </c>
      <c r="BHN234" s="556"/>
      <c r="BHO234" s="556"/>
      <c r="BHP234" s="5">
        <v>0</v>
      </c>
      <c r="BHQ234" s="556" t="s">
        <v>15</v>
      </c>
      <c r="BHR234" s="556"/>
      <c r="BHS234" s="556"/>
      <c r="BHT234" s="5">
        <v>0</v>
      </c>
      <c r="BHU234" s="556" t="s">
        <v>15</v>
      </c>
      <c r="BHV234" s="556"/>
      <c r="BHW234" s="556"/>
      <c r="BHX234" s="5">
        <v>0</v>
      </c>
      <c r="BHY234" s="556" t="s">
        <v>15</v>
      </c>
      <c r="BHZ234" s="556"/>
      <c r="BIA234" s="556"/>
      <c r="BIB234" s="5">
        <v>0</v>
      </c>
      <c r="BIC234" s="556" t="s">
        <v>15</v>
      </c>
      <c r="BID234" s="556"/>
      <c r="BIE234" s="556"/>
      <c r="BIF234" s="5">
        <v>0</v>
      </c>
      <c r="BIG234" s="556" t="s">
        <v>15</v>
      </c>
      <c r="BIH234" s="556"/>
      <c r="BII234" s="556"/>
      <c r="BIJ234" s="5">
        <v>0</v>
      </c>
      <c r="BIK234" s="556" t="s">
        <v>15</v>
      </c>
      <c r="BIL234" s="556"/>
      <c r="BIM234" s="556"/>
      <c r="BIN234" s="5">
        <v>0</v>
      </c>
      <c r="BIO234" s="556" t="s">
        <v>15</v>
      </c>
      <c r="BIP234" s="556"/>
      <c r="BIQ234" s="556"/>
      <c r="BIR234" s="5">
        <v>0</v>
      </c>
      <c r="BIS234" s="556" t="s">
        <v>15</v>
      </c>
      <c r="BIT234" s="556"/>
      <c r="BIU234" s="556"/>
      <c r="BIV234" s="5">
        <v>0</v>
      </c>
      <c r="BIW234" s="556" t="s">
        <v>15</v>
      </c>
      <c r="BIX234" s="556"/>
      <c r="BIY234" s="556"/>
      <c r="BIZ234" s="5">
        <v>0</v>
      </c>
      <c r="BJA234" s="556" t="s">
        <v>15</v>
      </c>
      <c r="BJB234" s="556"/>
      <c r="BJC234" s="556"/>
      <c r="BJD234" s="5">
        <v>0</v>
      </c>
      <c r="BJE234" s="556" t="s">
        <v>15</v>
      </c>
      <c r="BJF234" s="556"/>
      <c r="BJG234" s="556"/>
      <c r="BJH234" s="5">
        <v>0</v>
      </c>
      <c r="BJI234" s="556" t="s">
        <v>15</v>
      </c>
      <c r="BJJ234" s="556"/>
      <c r="BJK234" s="556"/>
      <c r="BJL234" s="5">
        <v>0</v>
      </c>
      <c r="BJM234" s="556" t="s">
        <v>15</v>
      </c>
      <c r="BJN234" s="556"/>
      <c r="BJO234" s="556"/>
      <c r="BJP234" s="5">
        <v>0</v>
      </c>
      <c r="BJQ234" s="556" t="s">
        <v>15</v>
      </c>
      <c r="BJR234" s="556"/>
      <c r="BJS234" s="556"/>
      <c r="BJT234" s="5">
        <v>0</v>
      </c>
      <c r="BJU234" s="556" t="s">
        <v>15</v>
      </c>
      <c r="BJV234" s="556"/>
      <c r="BJW234" s="556"/>
      <c r="BJX234" s="5">
        <v>0</v>
      </c>
      <c r="BJY234" s="556" t="s">
        <v>15</v>
      </c>
      <c r="BJZ234" s="556"/>
      <c r="BKA234" s="556"/>
      <c r="BKB234" s="5">
        <v>0</v>
      </c>
      <c r="BKC234" s="556" t="s">
        <v>15</v>
      </c>
      <c r="BKD234" s="556"/>
      <c r="BKE234" s="556"/>
      <c r="BKF234" s="5">
        <v>0</v>
      </c>
      <c r="BKG234" s="556" t="s">
        <v>15</v>
      </c>
      <c r="BKH234" s="556"/>
      <c r="BKI234" s="556"/>
      <c r="BKJ234" s="5">
        <v>0</v>
      </c>
      <c r="BKK234" s="556" t="s">
        <v>15</v>
      </c>
      <c r="BKL234" s="556"/>
      <c r="BKM234" s="556"/>
      <c r="BKN234" s="5">
        <v>0</v>
      </c>
      <c r="BKO234" s="556" t="s">
        <v>15</v>
      </c>
      <c r="BKP234" s="556"/>
      <c r="BKQ234" s="556"/>
      <c r="BKR234" s="5">
        <v>0</v>
      </c>
      <c r="BKS234" s="556" t="s">
        <v>15</v>
      </c>
      <c r="BKT234" s="556"/>
      <c r="BKU234" s="556"/>
      <c r="BKV234" s="5">
        <v>0</v>
      </c>
      <c r="BKW234" s="556" t="s">
        <v>15</v>
      </c>
      <c r="BKX234" s="556"/>
      <c r="BKY234" s="556"/>
      <c r="BKZ234" s="5">
        <v>0</v>
      </c>
      <c r="BLA234" s="556" t="s">
        <v>15</v>
      </c>
      <c r="BLB234" s="556"/>
      <c r="BLC234" s="556"/>
      <c r="BLD234" s="5">
        <v>0</v>
      </c>
      <c r="BLE234" s="556" t="s">
        <v>15</v>
      </c>
      <c r="BLF234" s="556"/>
      <c r="BLG234" s="556"/>
      <c r="BLH234" s="5">
        <v>0</v>
      </c>
      <c r="BLI234" s="556" t="s">
        <v>15</v>
      </c>
      <c r="BLJ234" s="556"/>
      <c r="BLK234" s="556"/>
      <c r="BLL234" s="5">
        <v>0</v>
      </c>
      <c r="BLM234" s="556" t="s">
        <v>15</v>
      </c>
      <c r="BLN234" s="556"/>
      <c r="BLO234" s="556"/>
      <c r="BLP234" s="5">
        <v>0</v>
      </c>
      <c r="BLQ234" s="556" t="s">
        <v>15</v>
      </c>
      <c r="BLR234" s="556"/>
      <c r="BLS234" s="556"/>
      <c r="BLT234" s="5">
        <v>0</v>
      </c>
      <c r="BLU234" s="556" t="s">
        <v>15</v>
      </c>
      <c r="BLV234" s="556"/>
      <c r="BLW234" s="556"/>
      <c r="BLX234" s="5">
        <v>0</v>
      </c>
      <c r="BLY234" s="556" t="s">
        <v>15</v>
      </c>
      <c r="BLZ234" s="556"/>
      <c r="BMA234" s="556"/>
      <c r="BMB234" s="5">
        <v>0</v>
      </c>
      <c r="BMC234" s="556" t="s">
        <v>15</v>
      </c>
      <c r="BMD234" s="556"/>
      <c r="BME234" s="556"/>
      <c r="BMF234" s="5">
        <v>0</v>
      </c>
      <c r="BMG234" s="556" t="s">
        <v>15</v>
      </c>
      <c r="BMH234" s="556"/>
      <c r="BMI234" s="556"/>
      <c r="BMJ234" s="5">
        <v>0</v>
      </c>
      <c r="BMK234" s="556" t="s">
        <v>15</v>
      </c>
      <c r="BML234" s="556"/>
      <c r="BMM234" s="556"/>
      <c r="BMN234" s="5">
        <v>0</v>
      </c>
      <c r="BMO234" s="556" t="s">
        <v>15</v>
      </c>
      <c r="BMP234" s="556"/>
      <c r="BMQ234" s="556"/>
      <c r="BMR234" s="5">
        <v>0</v>
      </c>
      <c r="BMS234" s="556" t="s">
        <v>15</v>
      </c>
      <c r="BMT234" s="556"/>
      <c r="BMU234" s="556"/>
      <c r="BMV234" s="5">
        <v>0</v>
      </c>
      <c r="BMW234" s="556" t="s">
        <v>15</v>
      </c>
      <c r="BMX234" s="556"/>
      <c r="BMY234" s="556"/>
      <c r="BMZ234" s="5">
        <v>0</v>
      </c>
      <c r="BNA234" s="556" t="s">
        <v>15</v>
      </c>
      <c r="BNB234" s="556"/>
      <c r="BNC234" s="556"/>
      <c r="BND234" s="5">
        <v>0</v>
      </c>
      <c r="BNE234" s="556" t="s">
        <v>15</v>
      </c>
      <c r="BNF234" s="556"/>
      <c r="BNG234" s="556"/>
      <c r="BNH234" s="5">
        <v>0</v>
      </c>
      <c r="BNI234" s="556" t="s">
        <v>15</v>
      </c>
      <c r="BNJ234" s="556"/>
      <c r="BNK234" s="556"/>
      <c r="BNL234" s="5">
        <v>0</v>
      </c>
      <c r="BNM234" s="556" t="s">
        <v>15</v>
      </c>
      <c r="BNN234" s="556"/>
      <c r="BNO234" s="556"/>
      <c r="BNP234" s="5">
        <v>0</v>
      </c>
      <c r="BNQ234" s="556" t="s">
        <v>15</v>
      </c>
      <c r="BNR234" s="556"/>
      <c r="BNS234" s="556"/>
      <c r="BNT234" s="5">
        <v>0</v>
      </c>
      <c r="BNU234" s="556" t="s">
        <v>15</v>
      </c>
      <c r="BNV234" s="556"/>
      <c r="BNW234" s="556"/>
      <c r="BNX234" s="5">
        <v>0</v>
      </c>
      <c r="BNY234" s="556" t="s">
        <v>15</v>
      </c>
      <c r="BNZ234" s="556"/>
      <c r="BOA234" s="556"/>
      <c r="BOB234" s="5">
        <v>0</v>
      </c>
      <c r="BOC234" s="556" t="s">
        <v>15</v>
      </c>
      <c r="BOD234" s="556"/>
      <c r="BOE234" s="556"/>
      <c r="BOF234" s="5">
        <v>0</v>
      </c>
      <c r="BOG234" s="556" t="s">
        <v>15</v>
      </c>
      <c r="BOH234" s="556"/>
      <c r="BOI234" s="556"/>
      <c r="BOJ234" s="5">
        <v>0</v>
      </c>
      <c r="BOK234" s="556" t="s">
        <v>15</v>
      </c>
      <c r="BOL234" s="556"/>
      <c r="BOM234" s="556"/>
      <c r="BON234" s="5">
        <v>0</v>
      </c>
      <c r="BOO234" s="556" t="s">
        <v>15</v>
      </c>
      <c r="BOP234" s="556"/>
      <c r="BOQ234" s="556"/>
      <c r="BOR234" s="5">
        <v>0</v>
      </c>
      <c r="BOS234" s="556" t="s">
        <v>15</v>
      </c>
      <c r="BOT234" s="556"/>
      <c r="BOU234" s="556"/>
      <c r="BOV234" s="5">
        <v>0</v>
      </c>
      <c r="BOW234" s="556" t="s">
        <v>15</v>
      </c>
      <c r="BOX234" s="556"/>
      <c r="BOY234" s="556"/>
      <c r="BOZ234" s="5">
        <v>0</v>
      </c>
      <c r="BPA234" s="556" t="s">
        <v>15</v>
      </c>
      <c r="BPB234" s="556"/>
      <c r="BPC234" s="556"/>
      <c r="BPD234" s="5">
        <v>0</v>
      </c>
      <c r="BPE234" s="556" t="s">
        <v>15</v>
      </c>
      <c r="BPF234" s="556"/>
      <c r="BPG234" s="556"/>
      <c r="BPH234" s="5">
        <v>0</v>
      </c>
      <c r="BPI234" s="556" t="s">
        <v>15</v>
      </c>
      <c r="BPJ234" s="556"/>
      <c r="BPK234" s="556"/>
      <c r="BPL234" s="5">
        <v>0</v>
      </c>
      <c r="BPM234" s="556" t="s">
        <v>15</v>
      </c>
      <c r="BPN234" s="556"/>
      <c r="BPO234" s="556"/>
      <c r="BPP234" s="5">
        <v>0</v>
      </c>
      <c r="BPQ234" s="556" t="s">
        <v>15</v>
      </c>
      <c r="BPR234" s="556"/>
      <c r="BPS234" s="556"/>
      <c r="BPT234" s="5">
        <v>0</v>
      </c>
      <c r="BPU234" s="556" t="s">
        <v>15</v>
      </c>
      <c r="BPV234" s="556"/>
      <c r="BPW234" s="556"/>
      <c r="BPX234" s="5">
        <v>0</v>
      </c>
      <c r="BPY234" s="556" t="s">
        <v>15</v>
      </c>
      <c r="BPZ234" s="556"/>
      <c r="BQA234" s="556"/>
      <c r="BQB234" s="5">
        <v>0</v>
      </c>
      <c r="BQC234" s="556" t="s">
        <v>15</v>
      </c>
      <c r="BQD234" s="556"/>
      <c r="BQE234" s="556"/>
      <c r="BQF234" s="5">
        <v>0</v>
      </c>
      <c r="BQG234" s="556" t="s">
        <v>15</v>
      </c>
      <c r="BQH234" s="556"/>
      <c r="BQI234" s="556"/>
      <c r="BQJ234" s="5">
        <v>0</v>
      </c>
      <c r="BQK234" s="556" t="s">
        <v>15</v>
      </c>
      <c r="BQL234" s="556"/>
      <c r="BQM234" s="556"/>
      <c r="BQN234" s="5">
        <v>0</v>
      </c>
      <c r="BQO234" s="556" t="s">
        <v>15</v>
      </c>
      <c r="BQP234" s="556"/>
      <c r="BQQ234" s="556"/>
      <c r="BQR234" s="5">
        <v>0</v>
      </c>
      <c r="BQS234" s="556" t="s">
        <v>15</v>
      </c>
      <c r="BQT234" s="556"/>
      <c r="BQU234" s="556"/>
      <c r="BQV234" s="5">
        <v>0</v>
      </c>
      <c r="BQW234" s="556" t="s">
        <v>15</v>
      </c>
      <c r="BQX234" s="556"/>
      <c r="BQY234" s="556"/>
      <c r="BQZ234" s="5">
        <v>0</v>
      </c>
      <c r="BRA234" s="556" t="s">
        <v>15</v>
      </c>
      <c r="BRB234" s="556"/>
      <c r="BRC234" s="556"/>
      <c r="BRD234" s="5">
        <v>0</v>
      </c>
      <c r="BRE234" s="556" t="s">
        <v>15</v>
      </c>
      <c r="BRF234" s="556"/>
      <c r="BRG234" s="556"/>
      <c r="BRH234" s="5">
        <v>0</v>
      </c>
      <c r="BRI234" s="556" t="s">
        <v>15</v>
      </c>
      <c r="BRJ234" s="556"/>
      <c r="BRK234" s="556"/>
      <c r="BRL234" s="5">
        <v>0</v>
      </c>
      <c r="BRM234" s="556" t="s">
        <v>15</v>
      </c>
      <c r="BRN234" s="556"/>
      <c r="BRO234" s="556"/>
      <c r="BRP234" s="5">
        <v>0</v>
      </c>
      <c r="BRQ234" s="556" t="s">
        <v>15</v>
      </c>
      <c r="BRR234" s="556"/>
      <c r="BRS234" s="556"/>
      <c r="BRT234" s="5">
        <v>0</v>
      </c>
      <c r="BRU234" s="556" t="s">
        <v>15</v>
      </c>
      <c r="BRV234" s="556"/>
      <c r="BRW234" s="556"/>
      <c r="BRX234" s="5">
        <v>0</v>
      </c>
      <c r="BRY234" s="556" t="s">
        <v>15</v>
      </c>
      <c r="BRZ234" s="556"/>
      <c r="BSA234" s="556"/>
      <c r="BSB234" s="5">
        <v>0</v>
      </c>
      <c r="BSC234" s="556" t="s">
        <v>15</v>
      </c>
      <c r="BSD234" s="556"/>
      <c r="BSE234" s="556"/>
      <c r="BSF234" s="5">
        <v>0</v>
      </c>
      <c r="BSG234" s="556" t="s">
        <v>15</v>
      </c>
      <c r="BSH234" s="556"/>
      <c r="BSI234" s="556"/>
      <c r="BSJ234" s="5">
        <v>0</v>
      </c>
      <c r="BSK234" s="556" t="s">
        <v>15</v>
      </c>
      <c r="BSL234" s="556"/>
      <c r="BSM234" s="556"/>
      <c r="BSN234" s="5">
        <v>0</v>
      </c>
      <c r="BSO234" s="556" t="s">
        <v>15</v>
      </c>
      <c r="BSP234" s="556"/>
      <c r="BSQ234" s="556"/>
      <c r="BSR234" s="5">
        <v>0</v>
      </c>
      <c r="BSS234" s="556" t="s">
        <v>15</v>
      </c>
      <c r="BST234" s="556"/>
      <c r="BSU234" s="556"/>
      <c r="BSV234" s="5">
        <v>0</v>
      </c>
      <c r="BSW234" s="556" t="s">
        <v>15</v>
      </c>
      <c r="BSX234" s="556"/>
      <c r="BSY234" s="556"/>
      <c r="BSZ234" s="5">
        <v>0</v>
      </c>
      <c r="BTA234" s="556" t="s">
        <v>15</v>
      </c>
      <c r="BTB234" s="556"/>
      <c r="BTC234" s="556"/>
      <c r="BTD234" s="5">
        <v>0</v>
      </c>
      <c r="BTE234" s="556" t="s">
        <v>15</v>
      </c>
      <c r="BTF234" s="556"/>
      <c r="BTG234" s="556"/>
      <c r="BTH234" s="5">
        <v>0</v>
      </c>
      <c r="BTI234" s="556" t="s">
        <v>15</v>
      </c>
      <c r="BTJ234" s="556"/>
      <c r="BTK234" s="556"/>
      <c r="BTL234" s="5">
        <v>0</v>
      </c>
      <c r="BTM234" s="556" t="s">
        <v>15</v>
      </c>
      <c r="BTN234" s="556"/>
      <c r="BTO234" s="556"/>
      <c r="BTP234" s="5">
        <v>0</v>
      </c>
      <c r="BTQ234" s="556" t="s">
        <v>15</v>
      </c>
      <c r="BTR234" s="556"/>
      <c r="BTS234" s="556"/>
      <c r="BTT234" s="5">
        <v>0</v>
      </c>
      <c r="BTU234" s="556" t="s">
        <v>15</v>
      </c>
      <c r="BTV234" s="556"/>
      <c r="BTW234" s="556"/>
      <c r="BTX234" s="5">
        <v>0</v>
      </c>
      <c r="BTY234" s="556" t="s">
        <v>15</v>
      </c>
      <c r="BTZ234" s="556"/>
      <c r="BUA234" s="556"/>
      <c r="BUB234" s="5">
        <v>0</v>
      </c>
      <c r="BUC234" s="556" t="s">
        <v>15</v>
      </c>
      <c r="BUD234" s="556"/>
      <c r="BUE234" s="556"/>
      <c r="BUF234" s="5">
        <v>0</v>
      </c>
      <c r="BUG234" s="556" t="s">
        <v>15</v>
      </c>
      <c r="BUH234" s="556"/>
      <c r="BUI234" s="556"/>
      <c r="BUJ234" s="5">
        <v>0</v>
      </c>
      <c r="BUK234" s="556" t="s">
        <v>15</v>
      </c>
      <c r="BUL234" s="556"/>
      <c r="BUM234" s="556"/>
      <c r="BUN234" s="5">
        <v>0</v>
      </c>
      <c r="BUO234" s="556" t="s">
        <v>15</v>
      </c>
      <c r="BUP234" s="556"/>
      <c r="BUQ234" s="556"/>
      <c r="BUR234" s="5">
        <v>0</v>
      </c>
      <c r="BUS234" s="556" t="s">
        <v>15</v>
      </c>
      <c r="BUT234" s="556"/>
      <c r="BUU234" s="556"/>
      <c r="BUV234" s="5">
        <v>0</v>
      </c>
      <c r="BUW234" s="556" t="s">
        <v>15</v>
      </c>
      <c r="BUX234" s="556"/>
      <c r="BUY234" s="556"/>
      <c r="BUZ234" s="5">
        <v>0</v>
      </c>
      <c r="BVA234" s="556" t="s">
        <v>15</v>
      </c>
      <c r="BVB234" s="556"/>
      <c r="BVC234" s="556"/>
      <c r="BVD234" s="5">
        <v>0</v>
      </c>
      <c r="BVE234" s="556" t="s">
        <v>15</v>
      </c>
      <c r="BVF234" s="556"/>
      <c r="BVG234" s="556"/>
      <c r="BVH234" s="5">
        <v>0</v>
      </c>
      <c r="BVI234" s="556" t="s">
        <v>15</v>
      </c>
      <c r="BVJ234" s="556"/>
      <c r="BVK234" s="556"/>
      <c r="BVL234" s="5">
        <v>0</v>
      </c>
      <c r="BVM234" s="556" t="s">
        <v>15</v>
      </c>
      <c r="BVN234" s="556"/>
      <c r="BVO234" s="556"/>
      <c r="BVP234" s="5">
        <v>0</v>
      </c>
      <c r="BVQ234" s="556" t="s">
        <v>15</v>
      </c>
      <c r="BVR234" s="556"/>
      <c r="BVS234" s="556"/>
      <c r="BVT234" s="5">
        <v>0</v>
      </c>
      <c r="BVU234" s="556" t="s">
        <v>15</v>
      </c>
      <c r="BVV234" s="556"/>
      <c r="BVW234" s="556"/>
      <c r="BVX234" s="5">
        <v>0</v>
      </c>
      <c r="BVY234" s="556" t="s">
        <v>15</v>
      </c>
      <c r="BVZ234" s="556"/>
      <c r="BWA234" s="556"/>
      <c r="BWB234" s="5">
        <v>0</v>
      </c>
      <c r="BWC234" s="556" t="s">
        <v>15</v>
      </c>
      <c r="BWD234" s="556"/>
      <c r="BWE234" s="556"/>
      <c r="BWF234" s="5">
        <v>0</v>
      </c>
      <c r="BWG234" s="556" t="s">
        <v>15</v>
      </c>
      <c r="BWH234" s="556"/>
      <c r="BWI234" s="556"/>
      <c r="BWJ234" s="5">
        <v>0</v>
      </c>
      <c r="BWK234" s="556" t="s">
        <v>15</v>
      </c>
      <c r="BWL234" s="556"/>
      <c r="BWM234" s="556"/>
      <c r="BWN234" s="5">
        <v>0</v>
      </c>
      <c r="BWO234" s="556" t="s">
        <v>15</v>
      </c>
      <c r="BWP234" s="556"/>
      <c r="BWQ234" s="556"/>
      <c r="BWR234" s="5">
        <v>0</v>
      </c>
      <c r="BWS234" s="556" t="s">
        <v>15</v>
      </c>
      <c r="BWT234" s="556"/>
      <c r="BWU234" s="556"/>
      <c r="BWV234" s="5">
        <v>0</v>
      </c>
      <c r="BWW234" s="556" t="s">
        <v>15</v>
      </c>
      <c r="BWX234" s="556"/>
      <c r="BWY234" s="556"/>
      <c r="BWZ234" s="5">
        <v>0</v>
      </c>
      <c r="BXA234" s="556" t="s">
        <v>15</v>
      </c>
      <c r="BXB234" s="556"/>
      <c r="BXC234" s="556"/>
      <c r="BXD234" s="5">
        <v>0</v>
      </c>
      <c r="BXE234" s="556" t="s">
        <v>15</v>
      </c>
      <c r="BXF234" s="556"/>
      <c r="BXG234" s="556"/>
      <c r="BXH234" s="5">
        <v>0</v>
      </c>
      <c r="BXI234" s="556" t="s">
        <v>15</v>
      </c>
      <c r="BXJ234" s="556"/>
      <c r="BXK234" s="556"/>
      <c r="BXL234" s="5">
        <v>0</v>
      </c>
      <c r="BXM234" s="556" t="s">
        <v>15</v>
      </c>
      <c r="BXN234" s="556"/>
      <c r="BXO234" s="556"/>
      <c r="BXP234" s="5">
        <v>0</v>
      </c>
      <c r="BXQ234" s="556" t="s">
        <v>15</v>
      </c>
      <c r="BXR234" s="556"/>
      <c r="BXS234" s="556"/>
      <c r="BXT234" s="5">
        <v>0</v>
      </c>
      <c r="BXU234" s="556" t="s">
        <v>15</v>
      </c>
      <c r="BXV234" s="556"/>
      <c r="BXW234" s="556"/>
      <c r="BXX234" s="5">
        <v>0</v>
      </c>
      <c r="BXY234" s="556" t="s">
        <v>15</v>
      </c>
      <c r="BXZ234" s="556"/>
      <c r="BYA234" s="556"/>
      <c r="BYB234" s="5">
        <v>0</v>
      </c>
      <c r="BYC234" s="556" t="s">
        <v>15</v>
      </c>
      <c r="BYD234" s="556"/>
      <c r="BYE234" s="556"/>
      <c r="BYF234" s="5">
        <v>0</v>
      </c>
      <c r="BYG234" s="556" t="s">
        <v>15</v>
      </c>
      <c r="BYH234" s="556"/>
      <c r="BYI234" s="556"/>
      <c r="BYJ234" s="5">
        <v>0</v>
      </c>
      <c r="BYK234" s="556" t="s">
        <v>15</v>
      </c>
      <c r="BYL234" s="556"/>
      <c r="BYM234" s="556"/>
      <c r="BYN234" s="5">
        <v>0</v>
      </c>
      <c r="BYO234" s="556" t="s">
        <v>15</v>
      </c>
      <c r="BYP234" s="556"/>
      <c r="BYQ234" s="556"/>
      <c r="BYR234" s="5">
        <v>0</v>
      </c>
      <c r="BYS234" s="556" t="s">
        <v>15</v>
      </c>
      <c r="BYT234" s="556"/>
      <c r="BYU234" s="556"/>
      <c r="BYV234" s="5">
        <v>0</v>
      </c>
      <c r="BYW234" s="556" t="s">
        <v>15</v>
      </c>
      <c r="BYX234" s="556"/>
      <c r="BYY234" s="556"/>
      <c r="BYZ234" s="5">
        <v>0</v>
      </c>
      <c r="BZA234" s="556" t="s">
        <v>15</v>
      </c>
      <c r="BZB234" s="556"/>
      <c r="BZC234" s="556"/>
      <c r="BZD234" s="5">
        <v>0</v>
      </c>
      <c r="BZE234" s="556" t="s">
        <v>15</v>
      </c>
      <c r="BZF234" s="556"/>
      <c r="BZG234" s="556"/>
      <c r="BZH234" s="5">
        <v>0</v>
      </c>
      <c r="BZI234" s="556" t="s">
        <v>15</v>
      </c>
      <c r="BZJ234" s="556"/>
      <c r="BZK234" s="556"/>
      <c r="BZL234" s="5">
        <v>0</v>
      </c>
      <c r="BZM234" s="556" t="s">
        <v>15</v>
      </c>
      <c r="BZN234" s="556"/>
      <c r="BZO234" s="556"/>
      <c r="BZP234" s="5">
        <v>0</v>
      </c>
      <c r="BZQ234" s="556" t="s">
        <v>15</v>
      </c>
      <c r="BZR234" s="556"/>
      <c r="BZS234" s="556"/>
      <c r="BZT234" s="5">
        <v>0</v>
      </c>
      <c r="BZU234" s="556" t="s">
        <v>15</v>
      </c>
      <c r="BZV234" s="556"/>
      <c r="BZW234" s="556"/>
      <c r="BZX234" s="5">
        <v>0</v>
      </c>
      <c r="BZY234" s="556" t="s">
        <v>15</v>
      </c>
      <c r="BZZ234" s="556"/>
      <c r="CAA234" s="556"/>
      <c r="CAB234" s="5">
        <v>0</v>
      </c>
      <c r="CAC234" s="556" t="s">
        <v>15</v>
      </c>
      <c r="CAD234" s="556"/>
      <c r="CAE234" s="556"/>
      <c r="CAF234" s="5">
        <v>0</v>
      </c>
      <c r="CAG234" s="556" t="s">
        <v>15</v>
      </c>
      <c r="CAH234" s="556"/>
      <c r="CAI234" s="556"/>
      <c r="CAJ234" s="5">
        <v>0</v>
      </c>
      <c r="CAK234" s="556" t="s">
        <v>15</v>
      </c>
      <c r="CAL234" s="556"/>
      <c r="CAM234" s="556"/>
      <c r="CAN234" s="5">
        <v>0</v>
      </c>
      <c r="CAO234" s="556" t="s">
        <v>15</v>
      </c>
      <c r="CAP234" s="556"/>
      <c r="CAQ234" s="556"/>
      <c r="CAR234" s="5">
        <v>0</v>
      </c>
      <c r="CAS234" s="556" t="s">
        <v>15</v>
      </c>
      <c r="CAT234" s="556"/>
      <c r="CAU234" s="556"/>
      <c r="CAV234" s="5">
        <v>0</v>
      </c>
      <c r="CAW234" s="556" t="s">
        <v>15</v>
      </c>
      <c r="CAX234" s="556"/>
      <c r="CAY234" s="556"/>
      <c r="CAZ234" s="5">
        <v>0</v>
      </c>
      <c r="CBA234" s="556" t="s">
        <v>15</v>
      </c>
      <c r="CBB234" s="556"/>
      <c r="CBC234" s="556"/>
      <c r="CBD234" s="5">
        <v>0</v>
      </c>
      <c r="CBE234" s="556" t="s">
        <v>15</v>
      </c>
      <c r="CBF234" s="556"/>
      <c r="CBG234" s="556"/>
      <c r="CBH234" s="5">
        <v>0</v>
      </c>
      <c r="CBI234" s="556" t="s">
        <v>15</v>
      </c>
      <c r="CBJ234" s="556"/>
      <c r="CBK234" s="556"/>
      <c r="CBL234" s="5">
        <v>0</v>
      </c>
      <c r="CBM234" s="556" t="s">
        <v>15</v>
      </c>
      <c r="CBN234" s="556"/>
      <c r="CBO234" s="556"/>
      <c r="CBP234" s="5">
        <v>0</v>
      </c>
      <c r="CBQ234" s="556" t="s">
        <v>15</v>
      </c>
      <c r="CBR234" s="556"/>
      <c r="CBS234" s="556"/>
      <c r="CBT234" s="5">
        <v>0</v>
      </c>
      <c r="CBU234" s="556" t="s">
        <v>15</v>
      </c>
      <c r="CBV234" s="556"/>
      <c r="CBW234" s="556"/>
      <c r="CBX234" s="5">
        <v>0</v>
      </c>
      <c r="CBY234" s="556" t="s">
        <v>15</v>
      </c>
      <c r="CBZ234" s="556"/>
      <c r="CCA234" s="556"/>
      <c r="CCB234" s="5">
        <v>0</v>
      </c>
      <c r="CCC234" s="556" t="s">
        <v>15</v>
      </c>
      <c r="CCD234" s="556"/>
      <c r="CCE234" s="556"/>
      <c r="CCF234" s="5">
        <v>0</v>
      </c>
      <c r="CCG234" s="556" t="s">
        <v>15</v>
      </c>
      <c r="CCH234" s="556"/>
      <c r="CCI234" s="556"/>
      <c r="CCJ234" s="5">
        <v>0</v>
      </c>
      <c r="CCK234" s="556" t="s">
        <v>15</v>
      </c>
      <c r="CCL234" s="556"/>
      <c r="CCM234" s="556"/>
      <c r="CCN234" s="5">
        <v>0</v>
      </c>
      <c r="CCO234" s="556" t="s">
        <v>15</v>
      </c>
      <c r="CCP234" s="556"/>
      <c r="CCQ234" s="556"/>
      <c r="CCR234" s="5">
        <v>0</v>
      </c>
      <c r="CCS234" s="556" t="s">
        <v>15</v>
      </c>
      <c r="CCT234" s="556"/>
      <c r="CCU234" s="556"/>
      <c r="CCV234" s="5">
        <v>0</v>
      </c>
      <c r="CCW234" s="556" t="s">
        <v>15</v>
      </c>
      <c r="CCX234" s="556"/>
      <c r="CCY234" s="556"/>
      <c r="CCZ234" s="5">
        <v>0</v>
      </c>
      <c r="CDA234" s="556" t="s">
        <v>15</v>
      </c>
      <c r="CDB234" s="556"/>
      <c r="CDC234" s="556"/>
      <c r="CDD234" s="5">
        <v>0</v>
      </c>
      <c r="CDE234" s="556" t="s">
        <v>15</v>
      </c>
      <c r="CDF234" s="556"/>
      <c r="CDG234" s="556"/>
      <c r="CDH234" s="5">
        <v>0</v>
      </c>
      <c r="CDI234" s="556" t="s">
        <v>15</v>
      </c>
      <c r="CDJ234" s="556"/>
      <c r="CDK234" s="556"/>
      <c r="CDL234" s="5">
        <v>0</v>
      </c>
      <c r="CDM234" s="556" t="s">
        <v>15</v>
      </c>
      <c r="CDN234" s="556"/>
      <c r="CDO234" s="556"/>
      <c r="CDP234" s="5">
        <v>0</v>
      </c>
      <c r="CDQ234" s="556" t="s">
        <v>15</v>
      </c>
      <c r="CDR234" s="556"/>
      <c r="CDS234" s="556"/>
      <c r="CDT234" s="5">
        <v>0</v>
      </c>
      <c r="CDU234" s="556" t="s">
        <v>15</v>
      </c>
      <c r="CDV234" s="556"/>
      <c r="CDW234" s="556"/>
      <c r="CDX234" s="5">
        <v>0</v>
      </c>
      <c r="CDY234" s="556" t="s">
        <v>15</v>
      </c>
      <c r="CDZ234" s="556"/>
      <c r="CEA234" s="556"/>
      <c r="CEB234" s="5">
        <v>0</v>
      </c>
      <c r="CEC234" s="556" t="s">
        <v>15</v>
      </c>
      <c r="CED234" s="556"/>
      <c r="CEE234" s="556"/>
      <c r="CEF234" s="5">
        <v>0</v>
      </c>
      <c r="CEG234" s="556" t="s">
        <v>15</v>
      </c>
      <c r="CEH234" s="556"/>
      <c r="CEI234" s="556"/>
      <c r="CEJ234" s="5">
        <v>0</v>
      </c>
      <c r="CEK234" s="556" t="s">
        <v>15</v>
      </c>
      <c r="CEL234" s="556"/>
      <c r="CEM234" s="556"/>
      <c r="CEN234" s="5">
        <v>0</v>
      </c>
      <c r="CEO234" s="556" t="s">
        <v>15</v>
      </c>
      <c r="CEP234" s="556"/>
      <c r="CEQ234" s="556"/>
      <c r="CER234" s="5">
        <v>0</v>
      </c>
      <c r="CES234" s="556" t="s">
        <v>15</v>
      </c>
      <c r="CET234" s="556"/>
      <c r="CEU234" s="556"/>
      <c r="CEV234" s="5">
        <v>0</v>
      </c>
      <c r="CEW234" s="556" t="s">
        <v>15</v>
      </c>
      <c r="CEX234" s="556"/>
      <c r="CEY234" s="556"/>
      <c r="CEZ234" s="5">
        <v>0</v>
      </c>
      <c r="CFA234" s="556" t="s">
        <v>15</v>
      </c>
      <c r="CFB234" s="556"/>
      <c r="CFC234" s="556"/>
      <c r="CFD234" s="5">
        <v>0</v>
      </c>
      <c r="CFE234" s="556" t="s">
        <v>15</v>
      </c>
      <c r="CFF234" s="556"/>
      <c r="CFG234" s="556"/>
      <c r="CFH234" s="5">
        <v>0</v>
      </c>
      <c r="CFI234" s="556" t="s">
        <v>15</v>
      </c>
      <c r="CFJ234" s="556"/>
      <c r="CFK234" s="556"/>
      <c r="CFL234" s="5">
        <v>0</v>
      </c>
      <c r="CFM234" s="556" t="s">
        <v>15</v>
      </c>
      <c r="CFN234" s="556"/>
      <c r="CFO234" s="556"/>
      <c r="CFP234" s="5">
        <v>0</v>
      </c>
      <c r="CFQ234" s="556" t="s">
        <v>15</v>
      </c>
      <c r="CFR234" s="556"/>
      <c r="CFS234" s="556"/>
      <c r="CFT234" s="5">
        <v>0</v>
      </c>
      <c r="CFU234" s="556" t="s">
        <v>15</v>
      </c>
      <c r="CFV234" s="556"/>
      <c r="CFW234" s="556"/>
      <c r="CFX234" s="5">
        <v>0</v>
      </c>
      <c r="CFY234" s="556" t="s">
        <v>15</v>
      </c>
      <c r="CFZ234" s="556"/>
      <c r="CGA234" s="556"/>
      <c r="CGB234" s="5">
        <v>0</v>
      </c>
      <c r="CGC234" s="556" t="s">
        <v>15</v>
      </c>
      <c r="CGD234" s="556"/>
      <c r="CGE234" s="556"/>
      <c r="CGF234" s="5">
        <v>0</v>
      </c>
      <c r="CGG234" s="556" t="s">
        <v>15</v>
      </c>
      <c r="CGH234" s="556"/>
      <c r="CGI234" s="556"/>
      <c r="CGJ234" s="5">
        <v>0</v>
      </c>
      <c r="CGK234" s="556" t="s">
        <v>15</v>
      </c>
      <c r="CGL234" s="556"/>
      <c r="CGM234" s="556"/>
      <c r="CGN234" s="5">
        <v>0</v>
      </c>
      <c r="CGO234" s="556" t="s">
        <v>15</v>
      </c>
      <c r="CGP234" s="556"/>
      <c r="CGQ234" s="556"/>
      <c r="CGR234" s="5">
        <v>0</v>
      </c>
      <c r="CGS234" s="556" t="s">
        <v>15</v>
      </c>
      <c r="CGT234" s="556"/>
      <c r="CGU234" s="556"/>
      <c r="CGV234" s="5">
        <v>0</v>
      </c>
      <c r="CGW234" s="556" t="s">
        <v>15</v>
      </c>
      <c r="CGX234" s="556"/>
      <c r="CGY234" s="556"/>
      <c r="CGZ234" s="5">
        <v>0</v>
      </c>
      <c r="CHA234" s="556" t="s">
        <v>15</v>
      </c>
      <c r="CHB234" s="556"/>
      <c r="CHC234" s="556"/>
      <c r="CHD234" s="5">
        <v>0</v>
      </c>
      <c r="CHE234" s="556" t="s">
        <v>15</v>
      </c>
      <c r="CHF234" s="556"/>
      <c r="CHG234" s="556"/>
      <c r="CHH234" s="5">
        <v>0</v>
      </c>
      <c r="CHI234" s="556" t="s">
        <v>15</v>
      </c>
      <c r="CHJ234" s="556"/>
      <c r="CHK234" s="556"/>
      <c r="CHL234" s="5">
        <v>0</v>
      </c>
      <c r="CHM234" s="556" t="s">
        <v>15</v>
      </c>
      <c r="CHN234" s="556"/>
      <c r="CHO234" s="556"/>
      <c r="CHP234" s="5">
        <v>0</v>
      </c>
      <c r="CHQ234" s="556" t="s">
        <v>15</v>
      </c>
      <c r="CHR234" s="556"/>
      <c r="CHS234" s="556"/>
      <c r="CHT234" s="5">
        <v>0</v>
      </c>
      <c r="CHU234" s="556" t="s">
        <v>15</v>
      </c>
      <c r="CHV234" s="556"/>
      <c r="CHW234" s="556"/>
      <c r="CHX234" s="5">
        <v>0</v>
      </c>
      <c r="CHY234" s="556" t="s">
        <v>15</v>
      </c>
      <c r="CHZ234" s="556"/>
      <c r="CIA234" s="556"/>
      <c r="CIB234" s="5">
        <v>0</v>
      </c>
      <c r="CIC234" s="556" t="s">
        <v>15</v>
      </c>
      <c r="CID234" s="556"/>
      <c r="CIE234" s="556"/>
      <c r="CIF234" s="5">
        <v>0</v>
      </c>
      <c r="CIG234" s="556" t="s">
        <v>15</v>
      </c>
      <c r="CIH234" s="556"/>
      <c r="CII234" s="556"/>
      <c r="CIJ234" s="5">
        <v>0</v>
      </c>
      <c r="CIK234" s="556" t="s">
        <v>15</v>
      </c>
      <c r="CIL234" s="556"/>
      <c r="CIM234" s="556"/>
      <c r="CIN234" s="5">
        <v>0</v>
      </c>
      <c r="CIO234" s="556" t="s">
        <v>15</v>
      </c>
      <c r="CIP234" s="556"/>
      <c r="CIQ234" s="556"/>
      <c r="CIR234" s="5">
        <v>0</v>
      </c>
      <c r="CIS234" s="556" t="s">
        <v>15</v>
      </c>
      <c r="CIT234" s="556"/>
      <c r="CIU234" s="556"/>
      <c r="CIV234" s="5">
        <v>0</v>
      </c>
      <c r="CIW234" s="556" t="s">
        <v>15</v>
      </c>
      <c r="CIX234" s="556"/>
      <c r="CIY234" s="556"/>
      <c r="CIZ234" s="5">
        <v>0</v>
      </c>
      <c r="CJA234" s="556" t="s">
        <v>15</v>
      </c>
      <c r="CJB234" s="556"/>
      <c r="CJC234" s="556"/>
      <c r="CJD234" s="5">
        <v>0</v>
      </c>
      <c r="CJE234" s="556" t="s">
        <v>15</v>
      </c>
      <c r="CJF234" s="556"/>
      <c r="CJG234" s="556"/>
      <c r="CJH234" s="5">
        <v>0</v>
      </c>
      <c r="CJI234" s="556" t="s">
        <v>15</v>
      </c>
      <c r="CJJ234" s="556"/>
      <c r="CJK234" s="556"/>
      <c r="CJL234" s="5">
        <v>0</v>
      </c>
      <c r="CJM234" s="556" t="s">
        <v>15</v>
      </c>
      <c r="CJN234" s="556"/>
      <c r="CJO234" s="556"/>
      <c r="CJP234" s="5">
        <v>0</v>
      </c>
      <c r="CJQ234" s="556" t="s">
        <v>15</v>
      </c>
      <c r="CJR234" s="556"/>
      <c r="CJS234" s="556"/>
      <c r="CJT234" s="5">
        <v>0</v>
      </c>
      <c r="CJU234" s="556" t="s">
        <v>15</v>
      </c>
      <c r="CJV234" s="556"/>
      <c r="CJW234" s="556"/>
      <c r="CJX234" s="5">
        <v>0</v>
      </c>
      <c r="CJY234" s="556" t="s">
        <v>15</v>
      </c>
      <c r="CJZ234" s="556"/>
      <c r="CKA234" s="556"/>
      <c r="CKB234" s="5">
        <v>0</v>
      </c>
      <c r="CKC234" s="556" t="s">
        <v>15</v>
      </c>
      <c r="CKD234" s="556"/>
      <c r="CKE234" s="556"/>
      <c r="CKF234" s="5">
        <v>0</v>
      </c>
      <c r="CKG234" s="556" t="s">
        <v>15</v>
      </c>
      <c r="CKH234" s="556"/>
      <c r="CKI234" s="556"/>
      <c r="CKJ234" s="5">
        <v>0</v>
      </c>
      <c r="CKK234" s="556" t="s">
        <v>15</v>
      </c>
      <c r="CKL234" s="556"/>
      <c r="CKM234" s="556"/>
      <c r="CKN234" s="5">
        <v>0</v>
      </c>
      <c r="CKO234" s="556" t="s">
        <v>15</v>
      </c>
      <c r="CKP234" s="556"/>
      <c r="CKQ234" s="556"/>
      <c r="CKR234" s="5">
        <v>0</v>
      </c>
      <c r="CKS234" s="556" t="s">
        <v>15</v>
      </c>
      <c r="CKT234" s="556"/>
      <c r="CKU234" s="556"/>
      <c r="CKV234" s="5">
        <v>0</v>
      </c>
      <c r="CKW234" s="556" t="s">
        <v>15</v>
      </c>
      <c r="CKX234" s="556"/>
      <c r="CKY234" s="556"/>
      <c r="CKZ234" s="5">
        <v>0</v>
      </c>
      <c r="CLA234" s="556" t="s">
        <v>15</v>
      </c>
      <c r="CLB234" s="556"/>
      <c r="CLC234" s="556"/>
      <c r="CLD234" s="5">
        <v>0</v>
      </c>
      <c r="CLE234" s="556" t="s">
        <v>15</v>
      </c>
      <c r="CLF234" s="556"/>
      <c r="CLG234" s="556"/>
      <c r="CLH234" s="5">
        <v>0</v>
      </c>
      <c r="CLI234" s="556" t="s">
        <v>15</v>
      </c>
      <c r="CLJ234" s="556"/>
      <c r="CLK234" s="556"/>
      <c r="CLL234" s="5">
        <v>0</v>
      </c>
      <c r="CLM234" s="556" t="s">
        <v>15</v>
      </c>
      <c r="CLN234" s="556"/>
      <c r="CLO234" s="556"/>
      <c r="CLP234" s="5">
        <v>0</v>
      </c>
      <c r="CLQ234" s="556" t="s">
        <v>15</v>
      </c>
      <c r="CLR234" s="556"/>
      <c r="CLS234" s="556"/>
      <c r="CLT234" s="5">
        <v>0</v>
      </c>
      <c r="CLU234" s="556" t="s">
        <v>15</v>
      </c>
      <c r="CLV234" s="556"/>
      <c r="CLW234" s="556"/>
      <c r="CLX234" s="5">
        <v>0</v>
      </c>
      <c r="CLY234" s="556" t="s">
        <v>15</v>
      </c>
      <c r="CLZ234" s="556"/>
      <c r="CMA234" s="556"/>
      <c r="CMB234" s="5">
        <v>0</v>
      </c>
      <c r="CMC234" s="556" t="s">
        <v>15</v>
      </c>
      <c r="CMD234" s="556"/>
      <c r="CME234" s="556"/>
      <c r="CMF234" s="5">
        <v>0</v>
      </c>
      <c r="CMG234" s="556" t="s">
        <v>15</v>
      </c>
      <c r="CMH234" s="556"/>
      <c r="CMI234" s="556"/>
      <c r="CMJ234" s="5">
        <v>0</v>
      </c>
      <c r="CMK234" s="556" t="s">
        <v>15</v>
      </c>
      <c r="CML234" s="556"/>
      <c r="CMM234" s="556"/>
      <c r="CMN234" s="5">
        <v>0</v>
      </c>
      <c r="CMO234" s="556" t="s">
        <v>15</v>
      </c>
      <c r="CMP234" s="556"/>
      <c r="CMQ234" s="556"/>
      <c r="CMR234" s="5">
        <v>0</v>
      </c>
      <c r="CMS234" s="556" t="s">
        <v>15</v>
      </c>
      <c r="CMT234" s="556"/>
      <c r="CMU234" s="556"/>
      <c r="CMV234" s="5">
        <v>0</v>
      </c>
      <c r="CMW234" s="556" t="s">
        <v>15</v>
      </c>
      <c r="CMX234" s="556"/>
      <c r="CMY234" s="556"/>
      <c r="CMZ234" s="5">
        <v>0</v>
      </c>
      <c r="CNA234" s="556" t="s">
        <v>15</v>
      </c>
      <c r="CNB234" s="556"/>
      <c r="CNC234" s="556"/>
      <c r="CND234" s="5">
        <v>0</v>
      </c>
      <c r="CNE234" s="556" t="s">
        <v>15</v>
      </c>
      <c r="CNF234" s="556"/>
      <c r="CNG234" s="556"/>
      <c r="CNH234" s="5">
        <v>0</v>
      </c>
      <c r="CNI234" s="556" t="s">
        <v>15</v>
      </c>
      <c r="CNJ234" s="556"/>
      <c r="CNK234" s="556"/>
      <c r="CNL234" s="5">
        <v>0</v>
      </c>
      <c r="CNM234" s="556" t="s">
        <v>15</v>
      </c>
      <c r="CNN234" s="556"/>
      <c r="CNO234" s="556"/>
      <c r="CNP234" s="5">
        <v>0</v>
      </c>
      <c r="CNQ234" s="556" t="s">
        <v>15</v>
      </c>
      <c r="CNR234" s="556"/>
      <c r="CNS234" s="556"/>
      <c r="CNT234" s="5">
        <v>0</v>
      </c>
      <c r="CNU234" s="556" t="s">
        <v>15</v>
      </c>
      <c r="CNV234" s="556"/>
      <c r="CNW234" s="556"/>
      <c r="CNX234" s="5">
        <v>0</v>
      </c>
      <c r="CNY234" s="556" t="s">
        <v>15</v>
      </c>
      <c r="CNZ234" s="556"/>
      <c r="COA234" s="556"/>
      <c r="COB234" s="5">
        <v>0</v>
      </c>
      <c r="COC234" s="556" t="s">
        <v>15</v>
      </c>
      <c r="COD234" s="556"/>
      <c r="COE234" s="556"/>
      <c r="COF234" s="5">
        <v>0</v>
      </c>
      <c r="COG234" s="556" t="s">
        <v>15</v>
      </c>
      <c r="COH234" s="556"/>
      <c r="COI234" s="556"/>
      <c r="COJ234" s="5">
        <v>0</v>
      </c>
      <c r="COK234" s="556" t="s">
        <v>15</v>
      </c>
      <c r="COL234" s="556"/>
      <c r="COM234" s="556"/>
      <c r="CON234" s="5">
        <v>0</v>
      </c>
      <c r="COO234" s="556" t="s">
        <v>15</v>
      </c>
      <c r="COP234" s="556"/>
      <c r="COQ234" s="556"/>
      <c r="COR234" s="5">
        <v>0</v>
      </c>
      <c r="COS234" s="556" t="s">
        <v>15</v>
      </c>
      <c r="COT234" s="556"/>
      <c r="COU234" s="556"/>
      <c r="COV234" s="5">
        <v>0</v>
      </c>
      <c r="COW234" s="556" t="s">
        <v>15</v>
      </c>
      <c r="COX234" s="556"/>
      <c r="COY234" s="556"/>
      <c r="COZ234" s="5">
        <v>0</v>
      </c>
      <c r="CPA234" s="556" t="s">
        <v>15</v>
      </c>
      <c r="CPB234" s="556"/>
      <c r="CPC234" s="556"/>
      <c r="CPD234" s="5">
        <v>0</v>
      </c>
      <c r="CPE234" s="556" t="s">
        <v>15</v>
      </c>
      <c r="CPF234" s="556"/>
      <c r="CPG234" s="556"/>
      <c r="CPH234" s="5">
        <v>0</v>
      </c>
      <c r="CPI234" s="556" t="s">
        <v>15</v>
      </c>
      <c r="CPJ234" s="556"/>
      <c r="CPK234" s="556"/>
      <c r="CPL234" s="5">
        <v>0</v>
      </c>
      <c r="CPM234" s="556" t="s">
        <v>15</v>
      </c>
      <c r="CPN234" s="556"/>
      <c r="CPO234" s="556"/>
      <c r="CPP234" s="5">
        <v>0</v>
      </c>
      <c r="CPQ234" s="556" t="s">
        <v>15</v>
      </c>
      <c r="CPR234" s="556"/>
      <c r="CPS234" s="556"/>
      <c r="CPT234" s="5">
        <v>0</v>
      </c>
      <c r="CPU234" s="556" t="s">
        <v>15</v>
      </c>
      <c r="CPV234" s="556"/>
      <c r="CPW234" s="556"/>
      <c r="CPX234" s="5">
        <v>0</v>
      </c>
      <c r="CPY234" s="556" t="s">
        <v>15</v>
      </c>
      <c r="CPZ234" s="556"/>
      <c r="CQA234" s="556"/>
      <c r="CQB234" s="5">
        <v>0</v>
      </c>
      <c r="CQC234" s="556" t="s">
        <v>15</v>
      </c>
      <c r="CQD234" s="556"/>
      <c r="CQE234" s="556"/>
      <c r="CQF234" s="5">
        <v>0</v>
      </c>
      <c r="CQG234" s="556" t="s">
        <v>15</v>
      </c>
      <c r="CQH234" s="556"/>
      <c r="CQI234" s="556"/>
      <c r="CQJ234" s="5">
        <v>0</v>
      </c>
      <c r="CQK234" s="556" t="s">
        <v>15</v>
      </c>
      <c r="CQL234" s="556"/>
      <c r="CQM234" s="556"/>
      <c r="CQN234" s="5">
        <v>0</v>
      </c>
      <c r="CQO234" s="556" t="s">
        <v>15</v>
      </c>
      <c r="CQP234" s="556"/>
      <c r="CQQ234" s="556"/>
      <c r="CQR234" s="5">
        <v>0</v>
      </c>
      <c r="CQS234" s="556" t="s">
        <v>15</v>
      </c>
      <c r="CQT234" s="556"/>
      <c r="CQU234" s="556"/>
      <c r="CQV234" s="5">
        <v>0</v>
      </c>
      <c r="CQW234" s="556" t="s">
        <v>15</v>
      </c>
      <c r="CQX234" s="556"/>
      <c r="CQY234" s="556"/>
      <c r="CQZ234" s="5">
        <v>0</v>
      </c>
      <c r="CRA234" s="556" t="s">
        <v>15</v>
      </c>
      <c r="CRB234" s="556"/>
      <c r="CRC234" s="556"/>
      <c r="CRD234" s="5">
        <v>0</v>
      </c>
      <c r="CRE234" s="556" t="s">
        <v>15</v>
      </c>
      <c r="CRF234" s="556"/>
      <c r="CRG234" s="556"/>
      <c r="CRH234" s="5">
        <v>0</v>
      </c>
      <c r="CRI234" s="556" t="s">
        <v>15</v>
      </c>
      <c r="CRJ234" s="556"/>
      <c r="CRK234" s="556"/>
      <c r="CRL234" s="5">
        <v>0</v>
      </c>
      <c r="CRM234" s="556" t="s">
        <v>15</v>
      </c>
      <c r="CRN234" s="556"/>
      <c r="CRO234" s="556"/>
      <c r="CRP234" s="5">
        <v>0</v>
      </c>
      <c r="CRQ234" s="556" t="s">
        <v>15</v>
      </c>
      <c r="CRR234" s="556"/>
      <c r="CRS234" s="556"/>
      <c r="CRT234" s="5">
        <v>0</v>
      </c>
      <c r="CRU234" s="556" t="s">
        <v>15</v>
      </c>
      <c r="CRV234" s="556"/>
      <c r="CRW234" s="556"/>
      <c r="CRX234" s="5">
        <v>0</v>
      </c>
      <c r="CRY234" s="556" t="s">
        <v>15</v>
      </c>
      <c r="CRZ234" s="556"/>
      <c r="CSA234" s="556"/>
      <c r="CSB234" s="5">
        <v>0</v>
      </c>
      <c r="CSC234" s="556" t="s">
        <v>15</v>
      </c>
      <c r="CSD234" s="556"/>
      <c r="CSE234" s="556"/>
      <c r="CSF234" s="5">
        <v>0</v>
      </c>
      <c r="CSG234" s="556" t="s">
        <v>15</v>
      </c>
      <c r="CSH234" s="556"/>
      <c r="CSI234" s="556"/>
      <c r="CSJ234" s="5">
        <v>0</v>
      </c>
      <c r="CSK234" s="556" t="s">
        <v>15</v>
      </c>
      <c r="CSL234" s="556"/>
      <c r="CSM234" s="556"/>
      <c r="CSN234" s="5">
        <v>0</v>
      </c>
      <c r="CSO234" s="556" t="s">
        <v>15</v>
      </c>
      <c r="CSP234" s="556"/>
      <c r="CSQ234" s="556"/>
      <c r="CSR234" s="5">
        <v>0</v>
      </c>
      <c r="CSS234" s="556" t="s">
        <v>15</v>
      </c>
      <c r="CST234" s="556"/>
      <c r="CSU234" s="556"/>
      <c r="CSV234" s="5">
        <v>0</v>
      </c>
      <c r="CSW234" s="556" t="s">
        <v>15</v>
      </c>
      <c r="CSX234" s="556"/>
      <c r="CSY234" s="556"/>
      <c r="CSZ234" s="5">
        <v>0</v>
      </c>
      <c r="CTA234" s="556" t="s">
        <v>15</v>
      </c>
      <c r="CTB234" s="556"/>
      <c r="CTC234" s="556"/>
      <c r="CTD234" s="5">
        <v>0</v>
      </c>
      <c r="CTE234" s="556" t="s">
        <v>15</v>
      </c>
      <c r="CTF234" s="556"/>
      <c r="CTG234" s="556"/>
      <c r="CTH234" s="5">
        <v>0</v>
      </c>
      <c r="CTI234" s="556" t="s">
        <v>15</v>
      </c>
      <c r="CTJ234" s="556"/>
      <c r="CTK234" s="556"/>
      <c r="CTL234" s="5">
        <v>0</v>
      </c>
      <c r="CTM234" s="556" t="s">
        <v>15</v>
      </c>
      <c r="CTN234" s="556"/>
      <c r="CTO234" s="556"/>
      <c r="CTP234" s="5">
        <v>0</v>
      </c>
      <c r="CTQ234" s="556" t="s">
        <v>15</v>
      </c>
      <c r="CTR234" s="556"/>
      <c r="CTS234" s="556"/>
      <c r="CTT234" s="5">
        <v>0</v>
      </c>
      <c r="CTU234" s="556" t="s">
        <v>15</v>
      </c>
      <c r="CTV234" s="556"/>
      <c r="CTW234" s="556"/>
      <c r="CTX234" s="5">
        <v>0</v>
      </c>
      <c r="CTY234" s="556" t="s">
        <v>15</v>
      </c>
      <c r="CTZ234" s="556"/>
      <c r="CUA234" s="556"/>
      <c r="CUB234" s="5">
        <v>0</v>
      </c>
      <c r="CUC234" s="556" t="s">
        <v>15</v>
      </c>
      <c r="CUD234" s="556"/>
      <c r="CUE234" s="556"/>
      <c r="CUF234" s="5">
        <v>0</v>
      </c>
      <c r="CUG234" s="556" t="s">
        <v>15</v>
      </c>
      <c r="CUH234" s="556"/>
      <c r="CUI234" s="556"/>
      <c r="CUJ234" s="5">
        <v>0</v>
      </c>
      <c r="CUK234" s="556" t="s">
        <v>15</v>
      </c>
      <c r="CUL234" s="556"/>
      <c r="CUM234" s="556"/>
      <c r="CUN234" s="5">
        <v>0</v>
      </c>
      <c r="CUO234" s="556" t="s">
        <v>15</v>
      </c>
      <c r="CUP234" s="556"/>
      <c r="CUQ234" s="556"/>
      <c r="CUR234" s="5">
        <v>0</v>
      </c>
      <c r="CUS234" s="556" t="s">
        <v>15</v>
      </c>
      <c r="CUT234" s="556"/>
      <c r="CUU234" s="556"/>
      <c r="CUV234" s="5">
        <v>0</v>
      </c>
      <c r="CUW234" s="556" t="s">
        <v>15</v>
      </c>
      <c r="CUX234" s="556"/>
      <c r="CUY234" s="556"/>
      <c r="CUZ234" s="5">
        <v>0</v>
      </c>
      <c r="CVA234" s="556" t="s">
        <v>15</v>
      </c>
      <c r="CVB234" s="556"/>
      <c r="CVC234" s="556"/>
      <c r="CVD234" s="5">
        <v>0</v>
      </c>
      <c r="CVE234" s="556" t="s">
        <v>15</v>
      </c>
      <c r="CVF234" s="556"/>
      <c r="CVG234" s="556"/>
      <c r="CVH234" s="5">
        <v>0</v>
      </c>
      <c r="CVI234" s="556" t="s">
        <v>15</v>
      </c>
      <c r="CVJ234" s="556"/>
      <c r="CVK234" s="556"/>
      <c r="CVL234" s="5">
        <v>0</v>
      </c>
      <c r="CVM234" s="556" t="s">
        <v>15</v>
      </c>
      <c r="CVN234" s="556"/>
      <c r="CVO234" s="556"/>
      <c r="CVP234" s="5">
        <v>0</v>
      </c>
      <c r="CVQ234" s="556" t="s">
        <v>15</v>
      </c>
      <c r="CVR234" s="556"/>
      <c r="CVS234" s="556"/>
      <c r="CVT234" s="5">
        <v>0</v>
      </c>
      <c r="CVU234" s="556" t="s">
        <v>15</v>
      </c>
      <c r="CVV234" s="556"/>
      <c r="CVW234" s="556"/>
      <c r="CVX234" s="5">
        <v>0</v>
      </c>
      <c r="CVY234" s="556" t="s">
        <v>15</v>
      </c>
      <c r="CVZ234" s="556"/>
      <c r="CWA234" s="556"/>
      <c r="CWB234" s="5">
        <v>0</v>
      </c>
      <c r="CWC234" s="556" t="s">
        <v>15</v>
      </c>
      <c r="CWD234" s="556"/>
      <c r="CWE234" s="556"/>
      <c r="CWF234" s="5">
        <v>0</v>
      </c>
      <c r="CWG234" s="556" t="s">
        <v>15</v>
      </c>
      <c r="CWH234" s="556"/>
      <c r="CWI234" s="556"/>
      <c r="CWJ234" s="5">
        <v>0</v>
      </c>
      <c r="CWK234" s="556" t="s">
        <v>15</v>
      </c>
      <c r="CWL234" s="556"/>
      <c r="CWM234" s="556"/>
      <c r="CWN234" s="5">
        <v>0</v>
      </c>
      <c r="CWO234" s="556" t="s">
        <v>15</v>
      </c>
      <c r="CWP234" s="556"/>
      <c r="CWQ234" s="556"/>
      <c r="CWR234" s="5">
        <v>0</v>
      </c>
      <c r="CWS234" s="556" t="s">
        <v>15</v>
      </c>
      <c r="CWT234" s="556"/>
      <c r="CWU234" s="556"/>
      <c r="CWV234" s="5">
        <v>0</v>
      </c>
      <c r="CWW234" s="556" t="s">
        <v>15</v>
      </c>
      <c r="CWX234" s="556"/>
      <c r="CWY234" s="556"/>
      <c r="CWZ234" s="5">
        <v>0</v>
      </c>
      <c r="CXA234" s="556" t="s">
        <v>15</v>
      </c>
      <c r="CXB234" s="556"/>
      <c r="CXC234" s="556"/>
      <c r="CXD234" s="5">
        <v>0</v>
      </c>
      <c r="CXE234" s="556" t="s">
        <v>15</v>
      </c>
      <c r="CXF234" s="556"/>
      <c r="CXG234" s="556"/>
      <c r="CXH234" s="5">
        <v>0</v>
      </c>
      <c r="CXI234" s="556" t="s">
        <v>15</v>
      </c>
      <c r="CXJ234" s="556"/>
      <c r="CXK234" s="556"/>
      <c r="CXL234" s="5">
        <v>0</v>
      </c>
      <c r="CXM234" s="556" t="s">
        <v>15</v>
      </c>
      <c r="CXN234" s="556"/>
      <c r="CXO234" s="556"/>
      <c r="CXP234" s="5">
        <v>0</v>
      </c>
      <c r="CXQ234" s="556" t="s">
        <v>15</v>
      </c>
      <c r="CXR234" s="556"/>
      <c r="CXS234" s="556"/>
      <c r="CXT234" s="5">
        <v>0</v>
      </c>
      <c r="CXU234" s="556" t="s">
        <v>15</v>
      </c>
      <c r="CXV234" s="556"/>
      <c r="CXW234" s="556"/>
      <c r="CXX234" s="5">
        <v>0</v>
      </c>
      <c r="CXY234" s="556" t="s">
        <v>15</v>
      </c>
      <c r="CXZ234" s="556"/>
      <c r="CYA234" s="556"/>
      <c r="CYB234" s="5">
        <v>0</v>
      </c>
      <c r="CYC234" s="556" t="s">
        <v>15</v>
      </c>
      <c r="CYD234" s="556"/>
      <c r="CYE234" s="556"/>
      <c r="CYF234" s="5">
        <v>0</v>
      </c>
      <c r="CYG234" s="556" t="s">
        <v>15</v>
      </c>
      <c r="CYH234" s="556"/>
      <c r="CYI234" s="556"/>
      <c r="CYJ234" s="5">
        <v>0</v>
      </c>
      <c r="CYK234" s="556" t="s">
        <v>15</v>
      </c>
      <c r="CYL234" s="556"/>
      <c r="CYM234" s="556"/>
      <c r="CYN234" s="5">
        <v>0</v>
      </c>
      <c r="CYO234" s="556" t="s">
        <v>15</v>
      </c>
      <c r="CYP234" s="556"/>
      <c r="CYQ234" s="556"/>
      <c r="CYR234" s="5">
        <v>0</v>
      </c>
      <c r="CYS234" s="556" t="s">
        <v>15</v>
      </c>
      <c r="CYT234" s="556"/>
      <c r="CYU234" s="556"/>
      <c r="CYV234" s="5">
        <v>0</v>
      </c>
      <c r="CYW234" s="556" t="s">
        <v>15</v>
      </c>
      <c r="CYX234" s="556"/>
      <c r="CYY234" s="556"/>
      <c r="CYZ234" s="5">
        <v>0</v>
      </c>
      <c r="CZA234" s="556" t="s">
        <v>15</v>
      </c>
      <c r="CZB234" s="556"/>
      <c r="CZC234" s="556"/>
      <c r="CZD234" s="5">
        <v>0</v>
      </c>
      <c r="CZE234" s="556" t="s">
        <v>15</v>
      </c>
      <c r="CZF234" s="556"/>
      <c r="CZG234" s="556"/>
      <c r="CZH234" s="5">
        <v>0</v>
      </c>
      <c r="CZI234" s="556" t="s">
        <v>15</v>
      </c>
      <c r="CZJ234" s="556"/>
      <c r="CZK234" s="556"/>
      <c r="CZL234" s="5">
        <v>0</v>
      </c>
      <c r="CZM234" s="556" t="s">
        <v>15</v>
      </c>
      <c r="CZN234" s="556"/>
      <c r="CZO234" s="556"/>
      <c r="CZP234" s="5">
        <v>0</v>
      </c>
      <c r="CZQ234" s="556" t="s">
        <v>15</v>
      </c>
      <c r="CZR234" s="556"/>
      <c r="CZS234" s="556"/>
      <c r="CZT234" s="5">
        <v>0</v>
      </c>
      <c r="CZU234" s="556" t="s">
        <v>15</v>
      </c>
      <c r="CZV234" s="556"/>
      <c r="CZW234" s="556"/>
      <c r="CZX234" s="5">
        <v>0</v>
      </c>
      <c r="CZY234" s="556" t="s">
        <v>15</v>
      </c>
      <c r="CZZ234" s="556"/>
      <c r="DAA234" s="556"/>
      <c r="DAB234" s="5">
        <v>0</v>
      </c>
      <c r="DAC234" s="556" t="s">
        <v>15</v>
      </c>
      <c r="DAD234" s="556"/>
      <c r="DAE234" s="556"/>
      <c r="DAF234" s="5">
        <v>0</v>
      </c>
      <c r="DAG234" s="556" t="s">
        <v>15</v>
      </c>
      <c r="DAH234" s="556"/>
      <c r="DAI234" s="556"/>
      <c r="DAJ234" s="5">
        <v>0</v>
      </c>
      <c r="DAK234" s="556" t="s">
        <v>15</v>
      </c>
      <c r="DAL234" s="556"/>
      <c r="DAM234" s="556"/>
      <c r="DAN234" s="5">
        <v>0</v>
      </c>
      <c r="DAO234" s="556" t="s">
        <v>15</v>
      </c>
      <c r="DAP234" s="556"/>
      <c r="DAQ234" s="556"/>
      <c r="DAR234" s="5">
        <v>0</v>
      </c>
      <c r="DAS234" s="556" t="s">
        <v>15</v>
      </c>
      <c r="DAT234" s="556"/>
      <c r="DAU234" s="556"/>
      <c r="DAV234" s="5">
        <v>0</v>
      </c>
      <c r="DAW234" s="556" t="s">
        <v>15</v>
      </c>
      <c r="DAX234" s="556"/>
      <c r="DAY234" s="556"/>
      <c r="DAZ234" s="5">
        <v>0</v>
      </c>
      <c r="DBA234" s="556" t="s">
        <v>15</v>
      </c>
      <c r="DBB234" s="556"/>
      <c r="DBC234" s="556"/>
      <c r="DBD234" s="5">
        <v>0</v>
      </c>
      <c r="DBE234" s="556" t="s">
        <v>15</v>
      </c>
      <c r="DBF234" s="556"/>
      <c r="DBG234" s="556"/>
      <c r="DBH234" s="5">
        <v>0</v>
      </c>
      <c r="DBI234" s="556" t="s">
        <v>15</v>
      </c>
      <c r="DBJ234" s="556"/>
      <c r="DBK234" s="556"/>
      <c r="DBL234" s="5">
        <v>0</v>
      </c>
      <c r="DBM234" s="556" t="s">
        <v>15</v>
      </c>
      <c r="DBN234" s="556"/>
      <c r="DBO234" s="556"/>
      <c r="DBP234" s="5">
        <v>0</v>
      </c>
      <c r="DBQ234" s="556" t="s">
        <v>15</v>
      </c>
      <c r="DBR234" s="556"/>
      <c r="DBS234" s="556"/>
      <c r="DBT234" s="5">
        <v>0</v>
      </c>
      <c r="DBU234" s="556" t="s">
        <v>15</v>
      </c>
      <c r="DBV234" s="556"/>
      <c r="DBW234" s="556"/>
      <c r="DBX234" s="5">
        <v>0</v>
      </c>
      <c r="DBY234" s="556" t="s">
        <v>15</v>
      </c>
      <c r="DBZ234" s="556"/>
      <c r="DCA234" s="556"/>
      <c r="DCB234" s="5">
        <v>0</v>
      </c>
      <c r="DCC234" s="556" t="s">
        <v>15</v>
      </c>
      <c r="DCD234" s="556"/>
      <c r="DCE234" s="556"/>
      <c r="DCF234" s="5">
        <v>0</v>
      </c>
      <c r="DCG234" s="556" t="s">
        <v>15</v>
      </c>
      <c r="DCH234" s="556"/>
      <c r="DCI234" s="556"/>
      <c r="DCJ234" s="5">
        <v>0</v>
      </c>
      <c r="DCK234" s="556" t="s">
        <v>15</v>
      </c>
      <c r="DCL234" s="556"/>
      <c r="DCM234" s="556"/>
      <c r="DCN234" s="5">
        <v>0</v>
      </c>
      <c r="DCO234" s="556" t="s">
        <v>15</v>
      </c>
      <c r="DCP234" s="556"/>
      <c r="DCQ234" s="556"/>
      <c r="DCR234" s="5">
        <v>0</v>
      </c>
      <c r="DCS234" s="556" t="s">
        <v>15</v>
      </c>
      <c r="DCT234" s="556"/>
      <c r="DCU234" s="556"/>
      <c r="DCV234" s="5">
        <v>0</v>
      </c>
      <c r="DCW234" s="556" t="s">
        <v>15</v>
      </c>
      <c r="DCX234" s="556"/>
      <c r="DCY234" s="556"/>
      <c r="DCZ234" s="5">
        <v>0</v>
      </c>
      <c r="DDA234" s="556" t="s">
        <v>15</v>
      </c>
      <c r="DDB234" s="556"/>
      <c r="DDC234" s="556"/>
      <c r="DDD234" s="5">
        <v>0</v>
      </c>
      <c r="DDE234" s="556" t="s">
        <v>15</v>
      </c>
      <c r="DDF234" s="556"/>
      <c r="DDG234" s="556"/>
      <c r="DDH234" s="5">
        <v>0</v>
      </c>
      <c r="DDI234" s="556" t="s">
        <v>15</v>
      </c>
      <c r="DDJ234" s="556"/>
      <c r="DDK234" s="556"/>
      <c r="DDL234" s="5">
        <v>0</v>
      </c>
      <c r="DDM234" s="556" t="s">
        <v>15</v>
      </c>
      <c r="DDN234" s="556"/>
      <c r="DDO234" s="556"/>
      <c r="DDP234" s="5">
        <v>0</v>
      </c>
      <c r="DDQ234" s="556" t="s">
        <v>15</v>
      </c>
      <c r="DDR234" s="556"/>
      <c r="DDS234" s="556"/>
      <c r="DDT234" s="5">
        <v>0</v>
      </c>
      <c r="DDU234" s="556" t="s">
        <v>15</v>
      </c>
      <c r="DDV234" s="556"/>
      <c r="DDW234" s="556"/>
      <c r="DDX234" s="5">
        <v>0</v>
      </c>
      <c r="DDY234" s="556" t="s">
        <v>15</v>
      </c>
      <c r="DDZ234" s="556"/>
      <c r="DEA234" s="556"/>
      <c r="DEB234" s="5">
        <v>0</v>
      </c>
      <c r="DEC234" s="556" t="s">
        <v>15</v>
      </c>
      <c r="DED234" s="556"/>
      <c r="DEE234" s="556"/>
      <c r="DEF234" s="5">
        <v>0</v>
      </c>
      <c r="DEG234" s="556" t="s">
        <v>15</v>
      </c>
      <c r="DEH234" s="556"/>
      <c r="DEI234" s="556"/>
      <c r="DEJ234" s="5">
        <v>0</v>
      </c>
      <c r="DEK234" s="556" t="s">
        <v>15</v>
      </c>
      <c r="DEL234" s="556"/>
      <c r="DEM234" s="556"/>
      <c r="DEN234" s="5">
        <v>0</v>
      </c>
      <c r="DEO234" s="556" t="s">
        <v>15</v>
      </c>
      <c r="DEP234" s="556"/>
      <c r="DEQ234" s="556"/>
      <c r="DER234" s="5">
        <v>0</v>
      </c>
      <c r="DES234" s="556" t="s">
        <v>15</v>
      </c>
      <c r="DET234" s="556"/>
      <c r="DEU234" s="556"/>
      <c r="DEV234" s="5">
        <v>0</v>
      </c>
      <c r="DEW234" s="556" t="s">
        <v>15</v>
      </c>
      <c r="DEX234" s="556"/>
      <c r="DEY234" s="556"/>
      <c r="DEZ234" s="5">
        <v>0</v>
      </c>
      <c r="DFA234" s="556" t="s">
        <v>15</v>
      </c>
      <c r="DFB234" s="556"/>
      <c r="DFC234" s="556"/>
      <c r="DFD234" s="5">
        <v>0</v>
      </c>
      <c r="DFE234" s="556" t="s">
        <v>15</v>
      </c>
      <c r="DFF234" s="556"/>
      <c r="DFG234" s="556"/>
      <c r="DFH234" s="5">
        <v>0</v>
      </c>
      <c r="DFI234" s="556" t="s">
        <v>15</v>
      </c>
      <c r="DFJ234" s="556"/>
      <c r="DFK234" s="556"/>
      <c r="DFL234" s="5">
        <v>0</v>
      </c>
      <c r="DFM234" s="556" t="s">
        <v>15</v>
      </c>
      <c r="DFN234" s="556"/>
      <c r="DFO234" s="556"/>
      <c r="DFP234" s="5">
        <v>0</v>
      </c>
      <c r="DFQ234" s="556" t="s">
        <v>15</v>
      </c>
      <c r="DFR234" s="556"/>
      <c r="DFS234" s="556"/>
      <c r="DFT234" s="5">
        <v>0</v>
      </c>
      <c r="DFU234" s="556" t="s">
        <v>15</v>
      </c>
      <c r="DFV234" s="556"/>
      <c r="DFW234" s="556"/>
      <c r="DFX234" s="5">
        <v>0</v>
      </c>
      <c r="DFY234" s="556" t="s">
        <v>15</v>
      </c>
      <c r="DFZ234" s="556"/>
      <c r="DGA234" s="556"/>
      <c r="DGB234" s="5">
        <v>0</v>
      </c>
      <c r="DGC234" s="556" t="s">
        <v>15</v>
      </c>
      <c r="DGD234" s="556"/>
      <c r="DGE234" s="556"/>
      <c r="DGF234" s="5">
        <v>0</v>
      </c>
      <c r="DGG234" s="556" t="s">
        <v>15</v>
      </c>
      <c r="DGH234" s="556"/>
      <c r="DGI234" s="556"/>
      <c r="DGJ234" s="5">
        <v>0</v>
      </c>
      <c r="DGK234" s="556" t="s">
        <v>15</v>
      </c>
      <c r="DGL234" s="556"/>
      <c r="DGM234" s="556"/>
      <c r="DGN234" s="5">
        <v>0</v>
      </c>
      <c r="DGO234" s="556" t="s">
        <v>15</v>
      </c>
      <c r="DGP234" s="556"/>
      <c r="DGQ234" s="556"/>
      <c r="DGR234" s="5">
        <v>0</v>
      </c>
      <c r="DGS234" s="556" t="s">
        <v>15</v>
      </c>
      <c r="DGT234" s="556"/>
      <c r="DGU234" s="556"/>
      <c r="DGV234" s="5">
        <v>0</v>
      </c>
      <c r="DGW234" s="556" t="s">
        <v>15</v>
      </c>
      <c r="DGX234" s="556"/>
      <c r="DGY234" s="556"/>
      <c r="DGZ234" s="5">
        <v>0</v>
      </c>
      <c r="DHA234" s="556" t="s">
        <v>15</v>
      </c>
      <c r="DHB234" s="556"/>
      <c r="DHC234" s="556"/>
      <c r="DHD234" s="5">
        <v>0</v>
      </c>
      <c r="DHE234" s="556" t="s">
        <v>15</v>
      </c>
      <c r="DHF234" s="556"/>
      <c r="DHG234" s="556"/>
      <c r="DHH234" s="5">
        <v>0</v>
      </c>
      <c r="DHI234" s="556" t="s">
        <v>15</v>
      </c>
      <c r="DHJ234" s="556"/>
      <c r="DHK234" s="556"/>
      <c r="DHL234" s="5">
        <v>0</v>
      </c>
      <c r="DHM234" s="556" t="s">
        <v>15</v>
      </c>
      <c r="DHN234" s="556"/>
      <c r="DHO234" s="556"/>
      <c r="DHP234" s="5">
        <v>0</v>
      </c>
      <c r="DHQ234" s="556" t="s">
        <v>15</v>
      </c>
      <c r="DHR234" s="556"/>
      <c r="DHS234" s="556"/>
      <c r="DHT234" s="5">
        <v>0</v>
      </c>
      <c r="DHU234" s="556" t="s">
        <v>15</v>
      </c>
      <c r="DHV234" s="556"/>
      <c r="DHW234" s="556"/>
      <c r="DHX234" s="5">
        <v>0</v>
      </c>
      <c r="DHY234" s="556" t="s">
        <v>15</v>
      </c>
      <c r="DHZ234" s="556"/>
      <c r="DIA234" s="556"/>
      <c r="DIB234" s="5">
        <v>0</v>
      </c>
      <c r="DIC234" s="556" t="s">
        <v>15</v>
      </c>
      <c r="DID234" s="556"/>
      <c r="DIE234" s="556"/>
      <c r="DIF234" s="5">
        <v>0</v>
      </c>
      <c r="DIG234" s="556" t="s">
        <v>15</v>
      </c>
      <c r="DIH234" s="556"/>
      <c r="DII234" s="556"/>
      <c r="DIJ234" s="5">
        <v>0</v>
      </c>
      <c r="DIK234" s="556" t="s">
        <v>15</v>
      </c>
      <c r="DIL234" s="556"/>
      <c r="DIM234" s="556"/>
      <c r="DIN234" s="5">
        <v>0</v>
      </c>
      <c r="DIO234" s="556" t="s">
        <v>15</v>
      </c>
      <c r="DIP234" s="556"/>
      <c r="DIQ234" s="556"/>
      <c r="DIR234" s="5">
        <v>0</v>
      </c>
      <c r="DIS234" s="556" t="s">
        <v>15</v>
      </c>
      <c r="DIT234" s="556"/>
      <c r="DIU234" s="556"/>
      <c r="DIV234" s="5">
        <v>0</v>
      </c>
      <c r="DIW234" s="556" t="s">
        <v>15</v>
      </c>
      <c r="DIX234" s="556"/>
      <c r="DIY234" s="556"/>
      <c r="DIZ234" s="5">
        <v>0</v>
      </c>
      <c r="DJA234" s="556" t="s">
        <v>15</v>
      </c>
      <c r="DJB234" s="556"/>
      <c r="DJC234" s="556"/>
      <c r="DJD234" s="5">
        <v>0</v>
      </c>
      <c r="DJE234" s="556" t="s">
        <v>15</v>
      </c>
      <c r="DJF234" s="556"/>
      <c r="DJG234" s="556"/>
      <c r="DJH234" s="5">
        <v>0</v>
      </c>
      <c r="DJI234" s="556" t="s">
        <v>15</v>
      </c>
      <c r="DJJ234" s="556"/>
      <c r="DJK234" s="556"/>
      <c r="DJL234" s="5">
        <v>0</v>
      </c>
      <c r="DJM234" s="556" t="s">
        <v>15</v>
      </c>
      <c r="DJN234" s="556"/>
      <c r="DJO234" s="556"/>
      <c r="DJP234" s="5">
        <v>0</v>
      </c>
      <c r="DJQ234" s="556" t="s">
        <v>15</v>
      </c>
      <c r="DJR234" s="556"/>
      <c r="DJS234" s="556"/>
      <c r="DJT234" s="5">
        <v>0</v>
      </c>
      <c r="DJU234" s="556" t="s">
        <v>15</v>
      </c>
      <c r="DJV234" s="556"/>
      <c r="DJW234" s="556"/>
      <c r="DJX234" s="5">
        <v>0</v>
      </c>
      <c r="DJY234" s="556" t="s">
        <v>15</v>
      </c>
      <c r="DJZ234" s="556"/>
      <c r="DKA234" s="556"/>
      <c r="DKB234" s="5">
        <v>0</v>
      </c>
      <c r="DKC234" s="556" t="s">
        <v>15</v>
      </c>
      <c r="DKD234" s="556"/>
      <c r="DKE234" s="556"/>
      <c r="DKF234" s="5">
        <v>0</v>
      </c>
      <c r="DKG234" s="556" t="s">
        <v>15</v>
      </c>
      <c r="DKH234" s="556"/>
      <c r="DKI234" s="556"/>
      <c r="DKJ234" s="5">
        <v>0</v>
      </c>
      <c r="DKK234" s="556" t="s">
        <v>15</v>
      </c>
      <c r="DKL234" s="556"/>
      <c r="DKM234" s="556"/>
      <c r="DKN234" s="5">
        <v>0</v>
      </c>
      <c r="DKO234" s="556" t="s">
        <v>15</v>
      </c>
      <c r="DKP234" s="556"/>
      <c r="DKQ234" s="556"/>
      <c r="DKR234" s="5">
        <v>0</v>
      </c>
      <c r="DKS234" s="556" t="s">
        <v>15</v>
      </c>
      <c r="DKT234" s="556"/>
      <c r="DKU234" s="556"/>
      <c r="DKV234" s="5">
        <v>0</v>
      </c>
      <c r="DKW234" s="556" t="s">
        <v>15</v>
      </c>
      <c r="DKX234" s="556"/>
      <c r="DKY234" s="556"/>
      <c r="DKZ234" s="5">
        <v>0</v>
      </c>
      <c r="DLA234" s="556" t="s">
        <v>15</v>
      </c>
      <c r="DLB234" s="556"/>
      <c r="DLC234" s="556"/>
      <c r="DLD234" s="5">
        <v>0</v>
      </c>
      <c r="DLE234" s="556" t="s">
        <v>15</v>
      </c>
      <c r="DLF234" s="556"/>
      <c r="DLG234" s="556"/>
      <c r="DLH234" s="5">
        <v>0</v>
      </c>
      <c r="DLI234" s="556" t="s">
        <v>15</v>
      </c>
      <c r="DLJ234" s="556"/>
      <c r="DLK234" s="556"/>
      <c r="DLL234" s="5">
        <v>0</v>
      </c>
      <c r="DLM234" s="556" t="s">
        <v>15</v>
      </c>
      <c r="DLN234" s="556"/>
      <c r="DLO234" s="556"/>
      <c r="DLP234" s="5">
        <v>0</v>
      </c>
      <c r="DLQ234" s="556" t="s">
        <v>15</v>
      </c>
      <c r="DLR234" s="556"/>
      <c r="DLS234" s="556"/>
      <c r="DLT234" s="5">
        <v>0</v>
      </c>
      <c r="DLU234" s="556" t="s">
        <v>15</v>
      </c>
      <c r="DLV234" s="556"/>
      <c r="DLW234" s="556"/>
      <c r="DLX234" s="5">
        <v>0</v>
      </c>
      <c r="DLY234" s="556" t="s">
        <v>15</v>
      </c>
      <c r="DLZ234" s="556"/>
      <c r="DMA234" s="556"/>
      <c r="DMB234" s="5">
        <v>0</v>
      </c>
      <c r="DMC234" s="556" t="s">
        <v>15</v>
      </c>
      <c r="DMD234" s="556"/>
      <c r="DME234" s="556"/>
      <c r="DMF234" s="5">
        <v>0</v>
      </c>
      <c r="DMG234" s="556" t="s">
        <v>15</v>
      </c>
      <c r="DMH234" s="556"/>
      <c r="DMI234" s="556"/>
      <c r="DMJ234" s="5">
        <v>0</v>
      </c>
      <c r="DMK234" s="556" t="s">
        <v>15</v>
      </c>
      <c r="DML234" s="556"/>
      <c r="DMM234" s="556"/>
      <c r="DMN234" s="5">
        <v>0</v>
      </c>
      <c r="DMO234" s="556" t="s">
        <v>15</v>
      </c>
      <c r="DMP234" s="556"/>
      <c r="DMQ234" s="556"/>
      <c r="DMR234" s="5">
        <v>0</v>
      </c>
      <c r="DMS234" s="556" t="s">
        <v>15</v>
      </c>
      <c r="DMT234" s="556"/>
      <c r="DMU234" s="556"/>
      <c r="DMV234" s="5">
        <v>0</v>
      </c>
      <c r="DMW234" s="556" t="s">
        <v>15</v>
      </c>
      <c r="DMX234" s="556"/>
      <c r="DMY234" s="556"/>
      <c r="DMZ234" s="5">
        <v>0</v>
      </c>
      <c r="DNA234" s="556" t="s">
        <v>15</v>
      </c>
      <c r="DNB234" s="556"/>
      <c r="DNC234" s="556"/>
      <c r="DND234" s="5">
        <v>0</v>
      </c>
      <c r="DNE234" s="556" t="s">
        <v>15</v>
      </c>
      <c r="DNF234" s="556"/>
      <c r="DNG234" s="556"/>
      <c r="DNH234" s="5">
        <v>0</v>
      </c>
      <c r="DNI234" s="556" t="s">
        <v>15</v>
      </c>
      <c r="DNJ234" s="556"/>
      <c r="DNK234" s="556"/>
      <c r="DNL234" s="5">
        <v>0</v>
      </c>
      <c r="DNM234" s="556" t="s">
        <v>15</v>
      </c>
      <c r="DNN234" s="556"/>
      <c r="DNO234" s="556"/>
      <c r="DNP234" s="5">
        <v>0</v>
      </c>
      <c r="DNQ234" s="556" t="s">
        <v>15</v>
      </c>
      <c r="DNR234" s="556"/>
      <c r="DNS234" s="556"/>
      <c r="DNT234" s="5">
        <v>0</v>
      </c>
      <c r="DNU234" s="556" t="s">
        <v>15</v>
      </c>
      <c r="DNV234" s="556"/>
      <c r="DNW234" s="556"/>
      <c r="DNX234" s="5">
        <v>0</v>
      </c>
      <c r="DNY234" s="556" t="s">
        <v>15</v>
      </c>
      <c r="DNZ234" s="556"/>
      <c r="DOA234" s="556"/>
      <c r="DOB234" s="5">
        <v>0</v>
      </c>
      <c r="DOC234" s="556" t="s">
        <v>15</v>
      </c>
      <c r="DOD234" s="556"/>
      <c r="DOE234" s="556"/>
      <c r="DOF234" s="5">
        <v>0</v>
      </c>
      <c r="DOG234" s="556" t="s">
        <v>15</v>
      </c>
      <c r="DOH234" s="556"/>
      <c r="DOI234" s="556"/>
      <c r="DOJ234" s="5">
        <v>0</v>
      </c>
      <c r="DOK234" s="556" t="s">
        <v>15</v>
      </c>
      <c r="DOL234" s="556"/>
      <c r="DOM234" s="556"/>
      <c r="DON234" s="5">
        <v>0</v>
      </c>
      <c r="DOO234" s="556" t="s">
        <v>15</v>
      </c>
      <c r="DOP234" s="556"/>
      <c r="DOQ234" s="556"/>
      <c r="DOR234" s="5">
        <v>0</v>
      </c>
      <c r="DOS234" s="556" t="s">
        <v>15</v>
      </c>
      <c r="DOT234" s="556"/>
      <c r="DOU234" s="556"/>
      <c r="DOV234" s="5">
        <v>0</v>
      </c>
      <c r="DOW234" s="556" t="s">
        <v>15</v>
      </c>
      <c r="DOX234" s="556"/>
      <c r="DOY234" s="556"/>
      <c r="DOZ234" s="5">
        <v>0</v>
      </c>
      <c r="DPA234" s="556" t="s">
        <v>15</v>
      </c>
      <c r="DPB234" s="556"/>
      <c r="DPC234" s="556"/>
      <c r="DPD234" s="5">
        <v>0</v>
      </c>
      <c r="DPE234" s="556" t="s">
        <v>15</v>
      </c>
      <c r="DPF234" s="556"/>
      <c r="DPG234" s="556"/>
      <c r="DPH234" s="5">
        <v>0</v>
      </c>
      <c r="DPI234" s="556" t="s">
        <v>15</v>
      </c>
      <c r="DPJ234" s="556"/>
      <c r="DPK234" s="556"/>
      <c r="DPL234" s="5">
        <v>0</v>
      </c>
      <c r="DPM234" s="556" t="s">
        <v>15</v>
      </c>
      <c r="DPN234" s="556"/>
      <c r="DPO234" s="556"/>
      <c r="DPP234" s="5">
        <v>0</v>
      </c>
      <c r="DPQ234" s="556" t="s">
        <v>15</v>
      </c>
      <c r="DPR234" s="556"/>
      <c r="DPS234" s="556"/>
      <c r="DPT234" s="5">
        <v>0</v>
      </c>
      <c r="DPU234" s="556" t="s">
        <v>15</v>
      </c>
      <c r="DPV234" s="556"/>
      <c r="DPW234" s="556"/>
      <c r="DPX234" s="5">
        <v>0</v>
      </c>
      <c r="DPY234" s="556" t="s">
        <v>15</v>
      </c>
      <c r="DPZ234" s="556"/>
      <c r="DQA234" s="556"/>
      <c r="DQB234" s="5">
        <v>0</v>
      </c>
      <c r="DQC234" s="556" t="s">
        <v>15</v>
      </c>
      <c r="DQD234" s="556"/>
      <c r="DQE234" s="556"/>
      <c r="DQF234" s="5">
        <v>0</v>
      </c>
      <c r="DQG234" s="556" t="s">
        <v>15</v>
      </c>
      <c r="DQH234" s="556"/>
      <c r="DQI234" s="556"/>
      <c r="DQJ234" s="5">
        <v>0</v>
      </c>
      <c r="DQK234" s="556" t="s">
        <v>15</v>
      </c>
      <c r="DQL234" s="556"/>
      <c r="DQM234" s="556"/>
      <c r="DQN234" s="5">
        <v>0</v>
      </c>
      <c r="DQO234" s="556" t="s">
        <v>15</v>
      </c>
      <c r="DQP234" s="556"/>
      <c r="DQQ234" s="556"/>
      <c r="DQR234" s="5">
        <v>0</v>
      </c>
      <c r="DQS234" s="556" t="s">
        <v>15</v>
      </c>
      <c r="DQT234" s="556"/>
      <c r="DQU234" s="556"/>
      <c r="DQV234" s="5">
        <v>0</v>
      </c>
      <c r="DQW234" s="556" t="s">
        <v>15</v>
      </c>
      <c r="DQX234" s="556"/>
      <c r="DQY234" s="556"/>
      <c r="DQZ234" s="5">
        <v>0</v>
      </c>
      <c r="DRA234" s="556" t="s">
        <v>15</v>
      </c>
      <c r="DRB234" s="556"/>
      <c r="DRC234" s="556"/>
      <c r="DRD234" s="5">
        <v>0</v>
      </c>
      <c r="DRE234" s="556" t="s">
        <v>15</v>
      </c>
      <c r="DRF234" s="556"/>
      <c r="DRG234" s="556"/>
      <c r="DRH234" s="5">
        <v>0</v>
      </c>
      <c r="DRI234" s="556" t="s">
        <v>15</v>
      </c>
      <c r="DRJ234" s="556"/>
      <c r="DRK234" s="556"/>
      <c r="DRL234" s="5">
        <v>0</v>
      </c>
      <c r="DRM234" s="556" t="s">
        <v>15</v>
      </c>
      <c r="DRN234" s="556"/>
      <c r="DRO234" s="556"/>
      <c r="DRP234" s="5">
        <v>0</v>
      </c>
      <c r="DRQ234" s="556" t="s">
        <v>15</v>
      </c>
      <c r="DRR234" s="556"/>
      <c r="DRS234" s="556"/>
      <c r="DRT234" s="5">
        <v>0</v>
      </c>
      <c r="DRU234" s="556" t="s">
        <v>15</v>
      </c>
      <c r="DRV234" s="556"/>
      <c r="DRW234" s="556"/>
      <c r="DRX234" s="5">
        <v>0</v>
      </c>
      <c r="DRY234" s="556" t="s">
        <v>15</v>
      </c>
      <c r="DRZ234" s="556"/>
      <c r="DSA234" s="556"/>
      <c r="DSB234" s="5">
        <v>0</v>
      </c>
      <c r="DSC234" s="556" t="s">
        <v>15</v>
      </c>
      <c r="DSD234" s="556"/>
      <c r="DSE234" s="556"/>
      <c r="DSF234" s="5">
        <v>0</v>
      </c>
      <c r="DSG234" s="556" t="s">
        <v>15</v>
      </c>
      <c r="DSH234" s="556"/>
      <c r="DSI234" s="556"/>
      <c r="DSJ234" s="5">
        <v>0</v>
      </c>
      <c r="DSK234" s="556" t="s">
        <v>15</v>
      </c>
      <c r="DSL234" s="556"/>
      <c r="DSM234" s="556"/>
      <c r="DSN234" s="5">
        <v>0</v>
      </c>
      <c r="DSO234" s="556" t="s">
        <v>15</v>
      </c>
      <c r="DSP234" s="556"/>
      <c r="DSQ234" s="556"/>
      <c r="DSR234" s="5">
        <v>0</v>
      </c>
      <c r="DSS234" s="556" t="s">
        <v>15</v>
      </c>
      <c r="DST234" s="556"/>
      <c r="DSU234" s="556"/>
      <c r="DSV234" s="5">
        <v>0</v>
      </c>
      <c r="DSW234" s="556" t="s">
        <v>15</v>
      </c>
      <c r="DSX234" s="556"/>
      <c r="DSY234" s="556"/>
      <c r="DSZ234" s="5">
        <v>0</v>
      </c>
      <c r="DTA234" s="556" t="s">
        <v>15</v>
      </c>
      <c r="DTB234" s="556"/>
      <c r="DTC234" s="556"/>
      <c r="DTD234" s="5">
        <v>0</v>
      </c>
      <c r="DTE234" s="556" t="s">
        <v>15</v>
      </c>
      <c r="DTF234" s="556"/>
      <c r="DTG234" s="556"/>
      <c r="DTH234" s="5">
        <v>0</v>
      </c>
      <c r="DTI234" s="556" t="s">
        <v>15</v>
      </c>
      <c r="DTJ234" s="556"/>
      <c r="DTK234" s="556"/>
      <c r="DTL234" s="5">
        <v>0</v>
      </c>
      <c r="DTM234" s="556" t="s">
        <v>15</v>
      </c>
      <c r="DTN234" s="556"/>
      <c r="DTO234" s="556"/>
      <c r="DTP234" s="5">
        <v>0</v>
      </c>
      <c r="DTQ234" s="556" t="s">
        <v>15</v>
      </c>
      <c r="DTR234" s="556"/>
      <c r="DTS234" s="556"/>
      <c r="DTT234" s="5">
        <v>0</v>
      </c>
      <c r="DTU234" s="556" t="s">
        <v>15</v>
      </c>
      <c r="DTV234" s="556"/>
      <c r="DTW234" s="556"/>
      <c r="DTX234" s="5">
        <v>0</v>
      </c>
      <c r="DTY234" s="556" t="s">
        <v>15</v>
      </c>
      <c r="DTZ234" s="556"/>
      <c r="DUA234" s="556"/>
      <c r="DUB234" s="5">
        <v>0</v>
      </c>
      <c r="DUC234" s="556" t="s">
        <v>15</v>
      </c>
      <c r="DUD234" s="556"/>
      <c r="DUE234" s="556"/>
      <c r="DUF234" s="5">
        <v>0</v>
      </c>
      <c r="DUG234" s="556" t="s">
        <v>15</v>
      </c>
      <c r="DUH234" s="556"/>
      <c r="DUI234" s="556"/>
      <c r="DUJ234" s="5">
        <v>0</v>
      </c>
      <c r="DUK234" s="556" t="s">
        <v>15</v>
      </c>
      <c r="DUL234" s="556"/>
      <c r="DUM234" s="556"/>
      <c r="DUN234" s="5">
        <v>0</v>
      </c>
      <c r="DUO234" s="556" t="s">
        <v>15</v>
      </c>
      <c r="DUP234" s="556"/>
      <c r="DUQ234" s="556"/>
      <c r="DUR234" s="5">
        <v>0</v>
      </c>
      <c r="DUS234" s="556" t="s">
        <v>15</v>
      </c>
      <c r="DUT234" s="556"/>
      <c r="DUU234" s="556"/>
      <c r="DUV234" s="5">
        <v>0</v>
      </c>
      <c r="DUW234" s="556" t="s">
        <v>15</v>
      </c>
      <c r="DUX234" s="556"/>
      <c r="DUY234" s="556"/>
      <c r="DUZ234" s="5">
        <v>0</v>
      </c>
      <c r="DVA234" s="556" t="s">
        <v>15</v>
      </c>
      <c r="DVB234" s="556"/>
      <c r="DVC234" s="556"/>
      <c r="DVD234" s="5">
        <v>0</v>
      </c>
      <c r="DVE234" s="556" t="s">
        <v>15</v>
      </c>
      <c r="DVF234" s="556"/>
      <c r="DVG234" s="556"/>
      <c r="DVH234" s="5">
        <v>0</v>
      </c>
      <c r="DVI234" s="556" t="s">
        <v>15</v>
      </c>
      <c r="DVJ234" s="556"/>
      <c r="DVK234" s="556"/>
      <c r="DVL234" s="5">
        <v>0</v>
      </c>
      <c r="DVM234" s="556" t="s">
        <v>15</v>
      </c>
      <c r="DVN234" s="556"/>
      <c r="DVO234" s="556"/>
      <c r="DVP234" s="5">
        <v>0</v>
      </c>
      <c r="DVQ234" s="556" t="s">
        <v>15</v>
      </c>
      <c r="DVR234" s="556"/>
      <c r="DVS234" s="556"/>
      <c r="DVT234" s="5">
        <v>0</v>
      </c>
      <c r="DVU234" s="556" t="s">
        <v>15</v>
      </c>
      <c r="DVV234" s="556"/>
      <c r="DVW234" s="556"/>
      <c r="DVX234" s="5">
        <v>0</v>
      </c>
      <c r="DVY234" s="556" t="s">
        <v>15</v>
      </c>
      <c r="DVZ234" s="556"/>
      <c r="DWA234" s="556"/>
      <c r="DWB234" s="5">
        <v>0</v>
      </c>
      <c r="DWC234" s="556" t="s">
        <v>15</v>
      </c>
      <c r="DWD234" s="556"/>
      <c r="DWE234" s="556"/>
      <c r="DWF234" s="5">
        <v>0</v>
      </c>
      <c r="DWG234" s="556" t="s">
        <v>15</v>
      </c>
      <c r="DWH234" s="556"/>
      <c r="DWI234" s="556"/>
      <c r="DWJ234" s="5">
        <v>0</v>
      </c>
      <c r="DWK234" s="556" t="s">
        <v>15</v>
      </c>
      <c r="DWL234" s="556"/>
      <c r="DWM234" s="556"/>
      <c r="DWN234" s="5">
        <v>0</v>
      </c>
      <c r="DWO234" s="556" t="s">
        <v>15</v>
      </c>
      <c r="DWP234" s="556"/>
      <c r="DWQ234" s="556"/>
      <c r="DWR234" s="5">
        <v>0</v>
      </c>
      <c r="DWS234" s="556" t="s">
        <v>15</v>
      </c>
      <c r="DWT234" s="556"/>
      <c r="DWU234" s="556"/>
      <c r="DWV234" s="5">
        <v>0</v>
      </c>
      <c r="DWW234" s="556" t="s">
        <v>15</v>
      </c>
      <c r="DWX234" s="556"/>
      <c r="DWY234" s="556"/>
      <c r="DWZ234" s="5">
        <v>0</v>
      </c>
      <c r="DXA234" s="556" t="s">
        <v>15</v>
      </c>
      <c r="DXB234" s="556"/>
      <c r="DXC234" s="556"/>
      <c r="DXD234" s="5">
        <v>0</v>
      </c>
      <c r="DXE234" s="556" t="s">
        <v>15</v>
      </c>
      <c r="DXF234" s="556"/>
      <c r="DXG234" s="556"/>
      <c r="DXH234" s="5">
        <v>0</v>
      </c>
      <c r="DXI234" s="556" t="s">
        <v>15</v>
      </c>
      <c r="DXJ234" s="556"/>
      <c r="DXK234" s="556"/>
      <c r="DXL234" s="5">
        <v>0</v>
      </c>
      <c r="DXM234" s="556" t="s">
        <v>15</v>
      </c>
      <c r="DXN234" s="556"/>
      <c r="DXO234" s="556"/>
      <c r="DXP234" s="5">
        <v>0</v>
      </c>
      <c r="DXQ234" s="556" t="s">
        <v>15</v>
      </c>
      <c r="DXR234" s="556"/>
      <c r="DXS234" s="556"/>
      <c r="DXT234" s="5">
        <v>0</v>
      </c>
      <c r="DXU234" s="556" t="s">
        <v>15</v>
      </c>
      <c r="DXV234" s="556"/>
      <c r="DXW234" s="556"/>
      <c r="DXX234" s="5">
        <v>0</v>
      </c>
      <c r="DXY234" s="556" t="s">
        <v>15</v>
      </c>
      <c r="DXZ234" s="556"/>
      <c r="DYA234" s="556"/>
      <c r="DYB234" s="5">
        <v>0</v>
      </c>
      <c r="DYC234" s="556" t="s">
        <v>15</v>
      </c>
      <c r="DYD234" s="556"/>
      <c r="DYE234" s="556"/>
      <c r="DYF234" s="5">
        <v>0</v>
      </c>
      <c r="DYG234" s="556" t="s">
        <v>15</v>
      </c>
      <c r="DYH234" s="556"/>
      <c r="DYI234" s="556"/>
      <c r="DYJ234" s="5">
        <v>0</v>
      </c>
      <c r="DYK234" s="556" t="s">
        <v>15</v>
      </c>
      <c r="DYL234" s="556"/>
      <c r="DYM234" s="556"/>
      <c r="DYN234" s="5">
        <v>0</v>
      </c>
      <c r="DYO234" s="556" t="s">
        <v>15</v>
      </c>
      <c r="DYP234" s="556"/>
      <c r="DYQ234" s="556"/>
      <c r="DYR234" s="5">
        <v>0</v>
      </c>
      <c r="DYS234" s="556" t="s">
        <v>15</v>
      </c>
      <c r="DYT234" s="556"/>
      <c r="DYU234" s="556"/>
      <c r="DYV234" s="5">
        <v>0</v>
      </c>
      <c r="DYW234" s="556" t="s">
        <v>15</v>
      </c>
      <c r="DYX234" s="556"/>
      <c r="DYY234" s="556"/>
      <c r="DYZ234" s="5">
        <v>0</v>
      </c>
      <c r="DZA234" s="556" t="s">
        <v>15</v>
      </c>
      <c r="DZB234" s="556"/>
      <c r="DZC234" s="556"/>
      <c r="DZD234" s="5">
        <v>0</v>
      </c>
      <c r="DZE234" s="556" t="s">
        <v>15</v>
      </c>
      <c r="DZF234" s="556"/>
      <c r="DZG234" s="556"/>
      <c r="DZH234" s="5">
        <v>0</v>
      </c>
      <c r="DZI234" s="556" t="s">
        <v>15</v>
      </c>
      <c r="DZJ234" s="556"/>
      <c r="DZK234" s="556"/>
      <c r="DZL234" s="5">
        <v>0</v>
      </c>
      <c r="DZM234" s="556" t="s">
        <v>15</v>
      </c>
      <c r="DZN234" s="556"/>
      <c r="DZO234" s="556"/>
      <c r="DZP234" s="5">
        <v>0</v>
      </c>
      <c r="DZQ234" s="556" t="s">
        <v>15</v>
      </c>
      <c r="DZR234" s="556"/>
      <c r="DZS234" s="556"/>
      <c r="DZT234" s="5">
        <v>0</v>
      </c>
      <c r="DZU234" s="556" t="s">
        <v>15</v>
      </c>
      <c r="DZV234" s="556"/>
      <c r="DZW234" s="556"/>
      <c r="DZX234" s="5">
        <v>0</v>
      </c>
      <c r="DZY234" s="556" t="s">
        <v>15</v>
      </c>
      <c r="DZZ234" s="556"/>
      <c r="EAA234" s="556"/>
      <c r="EAB234" s="5">
        <v>0</v>
      </c>
      <c r="EAC234" s="556" t="s">
        <v>15</v>
      </c>
      <c r="EAD234" s="556"/>
      <c r="EAE234" s="556"/>
      <c r="EAF234" s="5">
        <v>0</v>
      </c>
      <c r="EAG234" s="556" t="s">
        <v>15</v>
      </c>
      <c r="EAH234" s="556"/>
      <c r="EAI234" s="556"/>
      <c r="EAJ234" s="5">
        <v>0</v>
      </c>
      <c r="EAK234" s="556" t="s">
        <v>15</v>
      </c>
      <c r="EAL234" s="556"/>
      <c r="EAM234" s="556"/>
      <c r="EAN234" s="5">
        <v>0</v>
      </c>
      <c r="EAO234" s="556" t="s">
        <v>15</v>
      </c>
      <c r="EAP234" s="556"/>
      <c r="EAQ234" s="556"/>
      <c r="EAR234" s="5">
        <v>0</v>
      </c>
      <c r="EAS234" s="556" t="s">
        <v>15</v>
      </c>
      <c r="EAT234" s="556"/>
      <c r="EAU234" s="556"/>
      <c r="EAV234" s="5">
        <v>0</v>
      </c>
      <c r="EAW234" s="556" t="s">
        <v>15</v>
      </c>
      <c r="EAX234" s="556"/>
      <c r="EAY234" s="556"/>
      <c r="EAZ234" s="5">
        <v>0</v>
      </c>
      <c r="EBA234" s="556" t="s">
        <v>15</v>
      </c>
      <c r="EBB234" s="556"/>
      <c r="EBC234" s="556"/>
      <c r="EBD234" s="5">
        <v>0</v>
      </c>
      <c r="EBE234" s="556" t="s">
        <v>15</v>
      </c>
      <c r="EBF234" s="556"/>
      <c r="EBG234" s="556"/>
      <c r="EBH234" s="5">
        <v>0</v>
      </c>
      <c r="EBI234" s="556" t="s">
        <v>15</v>
      </c>
      <c r="EBJ234" s="556"/>
      <c r="EBK234" s="556"/>
      <c r="EBL234" s="5">
        <v>0</v>
      </c>
      <c r="EBM234" s="556" t="s">
        <v>15</v>
      </c>
      <c r="EBN234" s="556"/>
      <c r="EBO234" s="556"/>
      <c r="EBP234" s="5">
        <v>0</v>
      </c>
      <c r="EBQ234" s="556" t="s">
        <v>15</v>
      </c>
      <c r="EBR234" s="556"/>
      <c r="EBS234" s="556"/>
      <c r="EBT234" s="5">
        <v>0</v>
      </c>
      <c r="EBU234" s="556" t="s">
        <v>15</v>
      </c>
      <c r="EBV234" s="556"/>
      <c r="EBW234" s="556"/>
      <c r="EBX234" s="5">
        <v>0</v>
      </c>
      <c r="EBY234" s="556" t="s">
        <v>15</v>
      </c>
      <c r="EBZ234" s="556"/>
      <c r="ECA234" s="556"/>
      <c r="ECB234" s="5">
        <v>0</v>
      </c>
      <c r="ECC234" s="556" t="s">
        <v>15</v>
      </c>
      <c r="ECD234" s="556"/>
      <c r="ECE234" s="556"/>
      <c r="ECF234" s="5">
        <v>0</v>
      </c>
      <c r="ECG234" s="556" t="s">
        <v>15</v>
      </c>
      <c r="ECH234" s="556"/>
      <c r="ECI234" s="556"/>
      <c r="ECJ234" s="5">
        <v>0</v>
      </c>
      <c r="ECK234" s="556" t="s">
        <v>15</v>
      </c>
      <c r="ECL234" s="556"/>
      <c r="ECM234" s="556"/>
      <c r="ECN234" s="5">
        <v>0</v>
      </c>
      <c r="ECO234" s="556" t="s">
        <v>15</v>
      </c>
      <c r="ECP234" s="556"/>
      <c r="ECQ234" s="556"/>
      <c r="ECR234" s="5">
        <v>0</v>
      </c>
      <c r="ECS234" s="556" t="s">
        <v>15</v>
      </c>
      <c r="ECT234" s="556"/>
      <c r="ECU234" s="556"/>
      <c r="ECV234" s="5">
        <v>0</v>
      </c>
      <c r="ECW234" s="556" t="s">
        <v>15</v>
      </c>
      <c r="ECX234" s="556"/>
      <c r="ECY234" s="556"/>
      <c r="ECZ234" s="5">
        <v>0</v>
      </c>
      <c r="EDA234" s="556" t="s">
        <v>15</v>
      </c>
      <c r="EDB234" s="556"/>
      <c r="EDC234" s="556"/>
      <c r="EDD234" s="5">
        <v>0</v>
      </c>
      <c r="EDE234" s="556" t="s">
        <v>15</v>
      </c>
      <c r="EDF234" s="556"/>
      <c r="EDG234" s="556"/>
      <c r="EDH234" s="5">
        <v>0</v>
      </c>
      <c r="EDI234" s="556" t="s">
        <v>15</v>
      </c>
      <c r="EDJ234" s="556"/>
      <c r="EDK234" s="556"/>
      <c r="EDL234" s="5">
        <v>0</v>
      </c>
      <c r="EDM234" s="556" t="s">
        <v>15</v>
      </c>
      <c r="EDN234" s="556"/>
      <c r="EDO234" s="556"/>
      <c r="EDP234" s="5">
        <v>0</v>
      </c>
      <c r="EDQ234" s="556" t="s">
        <v>15</v>
      </c>
      <c r="EDR234" s="556"/>
      <c r="EDS234" s="556"/>
      <c r="EDT234" s="5">
        <v>0</v>
      </c>
      <c r="EDU234" s="556" t="s">
        <v>15</v>
      </c>
      <c r="EDV234" s="556"/>
      <c r="EDW234" s="556"/>
      <c r="EDX234" s="5">
        <v>0</v>
      </c>
      <c r="EDY234" s="556" t="s">
        <v>15</v>
      </c>
      <c r="EDZ234" s="556"/>
      <c r="EEA234" s="556"/>
      <c r="EEB234" s="5">
        <v>0</v>
      </c>
      <c r="EEC234" s="556" t="s">
        <v>15</v>
      </c>
      <c r="EED234" s="556"/>
      <c r="EEE234" s="556"/>
      <c r="EEF234" s="5">
        <v>0</v>
      </c>
      <c r="EEG234" s="556" t="s">
        <v>15</v>
      </c>
      <c r="EEH234" s="556"/>
      <c r="EEI234" s="556"/>
      <c r="EEJ234" s="5">
        <v>0</v>
      </c>
      <c r="EEK234" s="556" t="s">
        <v>15</v>
      </c>
      <c r="EEL234" s="556"/>
      <c r="EEM234" s="556"/>
      <c r="EEN234" s="5">
        <v>0</v>
      </c>
      <c r="EEO234" s="556" t="s">
        <v>15</v>
      </c>
      <c r="EEP234" s="556"/>
      <c r="EEQ234" s="556"/>
      <c r="EER234" s="5">
        <v>0</v>
      </c>
      <c r="EES234" s="556" t="s">
        <v>15</v>
      </c>
      <c r="EET234" s="556"/>
      <c r="EEU234" s="556"/>
      <c r="EEV234" s="5">
        <v>0</v>
      </c>
      <c r="EEW234" s="556" t="s">
        <v>15</v>
      </c>
      <c r="EEX234" s="556"/>
      <c r="EEY234" s="556"/>
      <c r="EEZ234" s="5">
        <v>0</v>
      </c>
      <c r="EFA234" s="556" t="s">
        <v>15</v>
      </c>
      <c r="EFB234" s="556"/>
      <c r="EFC234" s="556"/>
      <c r="EFD234" s="5">
        <v>0</v>
      </c>
      <c r="EFE234" s="556" t="s">
        <v>15</v>
      </c>
      <c r="EFF234" s="556"/>
      <c r="EFG234" s="556"/>
      <c r="EFH234" s="5">
        <v>0</v>
      </c>
      <c r="EFI234" s="556" t="s">
        <v>15</v>
      </c>
      <c r="EFJ234" s="556"/>
      <c r="EFK234" s="556"/>
      <c r="EFL234" s="5">
        <v>0</v>
      </c>
      <c r="EFM234" s="556" t="s">
        <v>15</v>
      </c>
      <c r="EFN234" s="556"/>
      <c r="EFO234" s="556"/>
      <c r="EFP234" s="5">
        <v>0</v>
      </c>
      <c r="EFQ234" s="556" t="s">
        <v>15</v>
      </c>
      <c r="EFR234" s="556"/>
      <c r="EFS234" s="556"/>
      <c r="EFT234" s="5">
        <v>0</v>
      </c>
      <c r="EFU234" s="556" t="s">
        <v>15</v>
      </c>
      <c r="EFV234" s="556"/>
      <c r="EFW234" s="556"/>
      <c r="EFX234" s="5">
        <v>0</v>
      </c>
      <c r="EFY234" s="556" t="s">
        <v>15</v>
      </c>
      <c r="EFZ234" s="556"/>
      <c r="EGA234" s="556"/>
      <c r="EGB234" s="5">
        <v>0</v>
      </c>
      <c r="EGC234" s="556" t="s">
        <v>15</v>
      </c>
      <c r="EGD234" s="556"/>
      <c r="EGE234" s="556"/>
      <c r="EGF234" s="5">
        <v>0</v>
      </c>
      <c r="EGG234" s="556" t="s">
        <v>15</v>
      </c>
      <c r="EGH234" s="556"/>
      <c r="EGI234" s="556"/>
      <c r="EGJ234" s="5">
        <v>0</v>
      </c>
      <c r="EGK234" s="556" t="s">
        <v>15</v>
      </c>
      <c r="EGL234" s="556"/>
      <c r="EGM234" s="556"/>
      <c r="EGN234" s="5">
        <v>0</v>
      </c>
      <c r="EGO234" s="556" t="s">
        <v>15</v>
      </c>
      <c r="EGP234" s="556"/>
      <c r="EGQ234" s="556"/>
      <c r="EGR234" s="5">
        <v>0</v>
      </c>
      <c r="EGS234" s="556" t="s">
        <v>15</v>
      </c>
      <c r="EGT234" s="556"/>
      <c r="EGU234" s="556"/>
      <c r="EGV234" s="5">
        <v>0</v>
      </c>
      <c r="EGW234" s="556" t="s">
        <v>15</v>
      </c>
      <c r="EGX234" s="556"/>
      <c r="EGY234" s="556"/>
      <c r="EGZ234" s="5">
        <v>0</v>
      </c>
      <c r="EHA234" s="556" t="s">
        <v>15</v>
      </c>
      <c r="EHB234" s="556"/>
      <c r="EHC234" s="556"/>
      <c r="EHD234" s="5">
        <v>0</v>
      </c>
      <c r="EHE234" s="556" t="s">
        <v>15</v>
      </c>
      <c r="EHF234" s="556"/>
      <c r="EHG234" s="556"/>
      <c r="EHH234" s="5">
        <v>0</v>
      </c>
      <c r="EHI234" s="556" t="s">
        <v>15</v>
      </c>
      <c r="EHJ234" s="556"/>
      <c r="EHK234" s="556"/>
      <c r="EHL234" s="5">
        <v>0</v>
      </c>
      <c r="EHM234" s="556" t="s">
        <v>15</v>
      </c>
      <c r="EHN234" s="556"/>
      <c r="EHO234" s="556"/>
      <c r="EHP234" s="5">
        <v>0</v>
      </c>
      <c r="EHQ234" s="556" t="s">
        <v>15</v>
      </c>
      <c r="EHR234" s="556"/>
      <c r="EHS234" s="556"/>
      <c r="EHT234" s="5">
        <v>0</v>
      </c>
      <c r="EHU234" s="556" t="s">
        <v>15</v>
      </c>
      <c r="EHV234" s="556"/>
      <c r="EHW234" s="556"/>
      <c r="EHX234" s="5">
        <v>0</v>
      </c>
      <c r="EHY234" s="556" t="s">
        <v>15</v>
      </c>
      <c r="EHZ234" s="556"/>
      <c r="EIA234" s="556"/>
      <c r="EIB234" s="5">
        <v>0</v>
      </c>
      <c r="EIC234" s="556" t="s">
        <v>15</v>
      </c>
      <c r="EID234" s="556"/>
      <c r="EIE234" s="556"/>
      <c r="EIF234" s="5">
        <v>0</v>
      </c>
      <c r="EIG234" s="556" t="s">
        <v>15</v>
      </c>
      <c r="EIH234" s="556"/>
      <c r="EII234" s="556"/>
      <c r="EIJ234" s="5">
        <v>0</v>
      </c>
      <c r="EIK234" s="556" t="s">
        <v>15</v>
      </c>
      <c r="EIL234" s="556"/>
      <c r="EIM234" s="556"/>
      <c r="EIN234" s="5">
        <v>0</v>
      </c>
      <c r="EIO234" s="556" t="s">
        <v>15</v>
      </c>
      <c r="EIP234" s="556"/>
      <c r="EIQ234" s="556"/>
      <c r="EIR234" s="5">
        <v>0</v>
      </c>
      <c r="EIS234" s="556" t="s">
        <v>15</v>
      </c>
      <c r="EIT234" s="556"/>
      <c r="EIU234" s="556"/>
      <c r="EIV234" s="5">
        <v>0</v>
      </c>
      <c r="EIW234" s="556" t="s">
        <v>15</v>
      </c>
      <c r="EIX234" s="556"/>
      <c r="EIY234" s="556"/>
      <c r="EIZ234" s="5">
        <v>0</v>
      </c>
      <c r="EJA234" s="556" t="s">
        <v>15</v>
      </c>
      <c r="EJB234" s="556"/>
      <c r="EJC234" s="556"/>
      <c r="EJD234" s="5">
        <v>0</v>
      </c>
      <c r="EJE234" s="556" t="s">
        <v>15</v>
      </c>
      <c r="EJF234" s="556"/>
      <c r="EJG234" s="556"/>
      <c r="EJH234" s="5">
        <v>0</v>
      </c>
      <c r="EJI234" s="556" t="s">
        <v>15</v>
      </c>
      <c r="EJJ234" s="556"/>
      <c r="EJK234" s="556"/>
      <c r="EJL234" s="5">
        <v>0</v>
      </c>
      <c r="EJM234" s="556" t="s">
        <v>15</v>
      </c>
      <c r="EJN234" s="556"/>
      <c r="EJO234" s="556"/>
      <c r="EJP234" s="5">
        <v>0</v>
      </c>
      <c r="EJQ234" s="556" t="s">
        <v>15</v>
      </c>
      <c r="EJR234" s="556"/>
      <c r="EJS234" s="556"/>
      <c r="EJT234" s="5">
        <v>0</v>
      </c>
      <c r="EJU234" s="556" t="s">
        <v>15</v>
      </c>
      <c r="EJV234" s="556"/>
      <c r="EJW234" s="556"/>
      <c r="EJX234" s="5">
        <v>0</v>
      </c>
      <c r="EJY234" s="556" t="s">
        <v>15</v>
      </c>
      <c r="EJZ234" s="556"/>
      <c r="EKA234" s="556"/>
      <c r="EKB234" s="5">
        <v>0</v>
      </c>
      <c r="EKC234" s="556" t="s">
        <v>15</v>
      </c>
      <c r="EKD234" s="556"/>
      <c r="EKE234" s="556"/>
      <c r="EKF234" s="5">
        <v>0</v>
      </c>
      <c r="EKG234" s="556" t="s">
        <v>15</v>
      </c>
      <c r="EKH234" s="556"/>
      <c r="EKI234" s="556"/>
      <c r="EKJ234" s="5">
        <v>0</v>
      </c>
      <c r="EKK234" s="556" t="s">
        <v>15</v>
      </c>
      <c r="EKL234" s="556"/>
      <c r="EKM234" s="556"/>
      <c r="EKN234" s="5">
        <v>0</v>
      </c>
      <c r="EKO234" s="556" t="s">
        <v>15</v>
      </c>
      <c r="EKP234" s="556"/>
      <c r="EKQ234" s="556"/>
      <c r="EKR234" s="5">
        <v>0</v>
      </c>
      <c r="EKS234" s="556" t="s">
        <v>15</v>
      </c>
      <c r="EKT234" s="556"/>
      <c r="EKU234" s="556"/>
      <c r="EKV234" s="5">
        <v>0</v>
      </c>
      <c r="EKW234" s="556" t="s">
        <v>15</v>
      </c>
      <c r="EKX234" s="556"/>
      <c r="EKY234" s="556"/>
      <c r="EKZ234" s="5">
        <v>0</v>
      </c>
      <c r="ELA234" s="556" t="s">
        <v>15</v>
      </c>
      <c r="ELB234" s="556"/>
      <c r="ELC234" s="556"/>
      <c r="ELD234" s="5">
        <v>0</v>
      </c>
      <c r="ELE234" s="556" t="s">
        <v>15</v>
      </c>
      <c r="ELF234" s="556"/>
      <c r="ELG234" s="556"/>
      <c r="ELH234" s="5">
        <v>0</v>
      </c>
      <c r="ELI234" s="556" t="s">
        <v>15</v>
      </c>
      <c r="ELJ234" s="556"/>
      <c r="ELK234" s="556"/>
      <c r="ELL234" s="5">
        <v>0</v>
      </c>
      <c r="ELM234" s="556" t="s">
        <v>15</v>
      </c>
      <c r="ELN234" s="556"/>
      <c r="ELO234" s="556"/>
      <c r="ELP234" s="5">
        <v>0</v>
      </c>
      <c r="ELQ234" s="556" t="s">
        <v>15</v>
      </c>
      <c r="ELR234" s="556"/>
      <c r="ELS234" s="556"/>
      <c r="ELT234" s="5">
        <v>0</v>
      </c>
      <c r="ELU234" s="556" t="s">
        <v>15</v>
      </c>
      <c r="ELV234" s="556"/>
      <c r="ELW234" s="556"/>
      <c r="ELX234" s="5">
        <v>0</v>
      </c>
      <c r="ELY234" s="556" t="s">
        <v>15</v>
      </c>
      <c r="ELZ234" s="556"/>
      <c r="EMA234" s="556"/>
      <c r="EMB234" s="5">
        <v>0</v>
      </c>
      <c r="EMC234" s="556" t="s">
        <v>15</v>
      </c>
      <c r="EMD234" s="556"/>
      <c r="EME234" s="556"/>
      <c r="EMF234" s="5">
        <v>0</v>
      </c>
      <c r="EMG234" s="556" t="s">
        <v>15</v>
      </c>
      <c r="EMH234" s="556"/>
      <c r="EMI234" s="556"/>
      <c r="EMJ234" s="5">
        <v>0</v>
      </c>
      <c r="EMK234" s="556" t="s">
        <v>15</v>
      </c>
      <c r="EML234" s="556"/>
      <c r="EMM234" s="556"/>
      <c r="EMN234" s="5">
        <v>0</v>
      </c>
      <c r="EMO234" s="556" t="s">
        <v>15</v>
      </c>
      <c r="EMP234" s="556"/>
      <c r="EMQ234" s="556"/>
      <c r="EMR234" s="5">
        <v>0</v>
      </c>
      <c r="EMS234" s="556" t="s">
        <v>15</v>
      </c>
      <c r="EMT234" s="556"/>
      <c r="EMU234" s="556"/>
      <c r="EMV234" s="5">
        <v>0</v>
      </c>
      <c r="EMW234" s="556" t="s">
        <v>15</v>
      </c>
      <c r="EMX234" s="556"/>
      <c r="EMY234" s="556"/>
      <c r="EMZ234" s="5">
        <v>0</v>
      </c>
      <c r="ENA234" s="556" t="s">
        <v>15</v>
      </c>
      <c r="ENB234" s="556"/>
      <c r="ENC234" s="556"/>
      <c r="END234" s="5">
        <v>0</v>
      </c>
      <c r="ENE234" s="556" t="s">
        <v>15</v>
      </c>
      <c r="ENF234" s="556"/>
      <c r="ENG234" s="556"/>
      <c r="ENH234" s="5">
        <v>0</v>
      </c>
      <c r="ENI234" s="556" t="s">
        <v>15</v>
      </c>
      <c r="ENJ234" s="556"/>
      <c r="ENK234" s="556"/>
      <c r="ENL234" s="5">
        <v>0</v>
      </c>
      <c r="ENM234" s="556" t="s">
        <v>15</v>
      </c>
      <c r="ENN234" s="556"/>
      <c r="ENO234" s="556"/>
      <c r="ENP234" s="5">
        <v>0</v>
      </c>
      <c r="ENQ234" s="556" t="s">
        <v>15</v>
      </c>
      <c r="ENR234" s="556"/>
      <c r="ENS234" s="556"/>
      <c r="ENT234" s="5">
        <v>0</v>
      </c>
      <c r="ENU234" s="556" t="s">
        <v>15</v>
      </c>
      <c r="ENV234" s="556"/>
      <c r="ENW234" s="556"/>
      <c r="ENX234" s="5">
        <v>0</v>
      </c>
      <c r="ENY234" s="556" t="s">
        <v>15</v>
      </c>
      <c r="ENZ234" s="556"/>
      <c r="EOA234" s="556"/>
      <c r="EOB234" s="5">
        <v>0</v>
      </c>
      <c r="EOC234" s="556" t="s">
        <v>15</v>
      </c>
      <c r="EOD234" s="556"/>
      <c r="EOE234" s="556"/>
      <c r="EOF234" s="5">
        <v>0</v>
      </c>
      <c r="EOG234" s="556" t="s">
        <v>15</v>
      </c>
      <c r="EOH234" s="556"/>
      <c r="EOI234" s="556"/>
      <c r="EOJ234" s="5">
        <v>0</v>
      </c>
      <c r="EOK234" s="556" t="s">
        <v>15</v>
      </c>
      <c r="EOL234" s="556"/>
      <c r="EOM234" s="556"/>
      <c r="EON234" s="5">
        <v>0</v>
      </c>
      <c r="EOO234" s="556" t="s">
        <v>15</v>
      </c>
      <c r="EOP234" s="556"/>
      <c r="EOQ234" s="556"/>
      <c r="EOR234" s="5">
        <v>0</v>
      </c>
      <c r="EOS234" s="556" t="s">
        <v>15</v>
      </c>
      <c r="EOT234" s="556"/>
      <c r="EOU234" s="556"/>
      <c r="EOV234" s="5">
        <v>0</v>
      </c>
      <c r="EOW234" s="556" t="s">
        <v>15</v>
      </c>
      <c r="EOX234" s="556"/>
      <c r="EOY234" s="556"/>
      <c r="EOZ234" s="5">
        <v>0</v>
      </c>
      <c r="EPA234" s="556" t="s">
        <v>15</v>
      </c>
      <c r="EPB234" s="556"/>
      <c r="EPC234" s="556"/>
      <c r="EPD234" s="5">
        <v>0</v>
      </c>
      <c r="EPE234" s="556" t="s">
        <v>15</v>
      </c>
      <c r="EPF234" s="556"/>
      <c r="EPG234" s="556"/>
      <c r="EPH234" s="5">
        <v>0</v>
      </c>
      <c r="EPI234" s="556" t="s">
        <v>15</v>
      </c>
      <c r="EPJ234" s="556"/>
      <c r="EPK234" s="556"/>
      <c r="EPL234" s="5">
        <v>0</v>
      </c>
      <c r="EPM234" s="556" t="s">
        <v>15</v>
      </c>
      <c r="EPN234" s="556"/>
      <c r="EPO234" s="556"/>
      <c r="EPP234" s="5">
        <v>0</v>
      </c>
      <c r="EPQ234" s="556" t="s">
        <v>15</v>
      </c>
      <c r="EPR234" s="556"/>
      <c r="EPS234" s="556"/>
      <c r="EPT234" s="5">
        <v>0</v>
      </c>
      <c r="EPU234" s="556" t="s">
        <v>15</v>
      </c>
      <c r="EPV234" s="556"/>
      <c r="EPW234" s="556"/>
      <c r="EPX234" s="5">
        <v>0</v>
      </c>
      <c r="EPY234" s="556" t="s">
        <v>15</v>
      </c>
      <c r="EPZ234" s="556"/>
      <c r="EQA234" s="556"/>
      <c r="EQB234" s="5">
        <v>0</v>
      </c>
      <c r="EQC234" s="556" t="s">
        <v>15</v>
      </c>
      <c r="EQD234" s="556"/>
      <c r="EQE234" s="556"/>
      <c r="EQF234" s="5">
        <v>0</v>
      </c>
      <c r="EQG234" s="556" t="s">
        <v>15</v>
      </c>
      <c r="EQH234" s="556"/>
      <c r="EQI234" s="556"/>
      <c r="EQJ234" s="5">
        <v>0</v>
      </c>
      <c r="EQK234" s="556" t="s">
        <v>15</v>
      </c>
      <c r="EQL234" s="556"/>
      <c r="EQM234" s="556"/>
      <c r="EQN234" s="5">
        <v>0</v>
      </c>
      <c r="EQO234" s="556" t="s">
        <v>15</v>
      </c>
      <c r="EQP234" s="556"/>
      <c r="EQQ234" s="556"/>
      <c r="EQR234" s="5">
        <v>0</v>
      </c>
      <c r="EQS234" s="556" t="s">
        <v>15</v>
      </c>
      <c r="EQT234" s="556"/>
      <c r="EQU234" s="556"/>
      <c r="EQV234" s="5">
        <v>0</v>
      </c>
      <c r="EQW234" s="556" t="s">
        <v>15</v>
      </c>
      <c r="EQX234" s="556"/>
      <c r="EQY234" s="556"/>
      <c r="EQZ234" s="5">
        <v>0</v>
      </c>
      <c r="ERA234" s="556" t="s">
        <v>15</v>
      </c>
      <c r="ERB234" s="556"/>
      <c r="ERC234" s="556"/>
      <c r="ERD234" s="5">
        <v>0</v>
      </c>
      <c r="ERE234" s="556" t="s">
        <v>15</v>
      </c>
      <c r="ERF234" s="556"/>
      <c r="ERG234" s="556"/>
      <c r="ERH234" s="5">
        <v>0</v>
      </c>
      <c r="ERI234" s="556" t="s">
        <v>15</v>
      </c>
      <c r="ERJ234" s="556"/>
      <c r="ERK234" s="556"/>
      <c r="ERL234" s="5">
        <v>0</v>
      </c>
      <c r="ERM234" s="556" t="s">
        <v>15</v>
      </c>
      <c r="ERN234" s="556"/>
      <c r="ERO234" s="556"/>
      <c r="ERP234" s="5">
        <v>0</v>
      </c>
      <c r="ERQ234" s="556" t="s">
        <v>15</v>
      </c>
      <c r="ERR234" s="556"/>
      <c r="ERS234" s="556"/>
      <c r="ERT234" s="5">
        <v>0</v>
      </c>
      <c r="ERU234" s="556" t="s">
        <v>15</v>
      </c>
      <c r="ERV234" s="556"/>
      <c r="ERW234" s="556"/>
      <c r="ERX234" s="5">
        <v>0</v>
      </c>
      <c r="ERY234" s="556" t="s">
        <v>15</v>
      </c>
      <c r="ERZ234" s="556"/>
      <c r="ESA234" s="556"/>
      <c r="ESB234" s="5">
        <v>0</v>
      </c>
      <c r="ESC234" s="556" t="s">
        <v>15</v>
      </c>
      <c r="ESD234" s="556"/>
      <c r="ESE234" s="556"/>
      <c r="ESF234" s="5">
        <v>0</v>
      </c>
      <c r="ESG234" s="556" t="s">
        <v>15</v>
      </c>
      <c r="ESH234" s="556"/>
      <c r="ESI234" s="556"/>
      <c r="ESJ234" s="5">
        <v>0</v>
      </c>
      <c r="ESK234" s="556" t="s">
        <v>15</v>
      </c>
      <c r="ESL234" s="556"/>
      <c r="ESM234" s="556"/>
      <c r="ESN234" s="5">
        <v>0</v>
      </c>
      <c r="ESO234" s="556" t="s">
        <v>15</v>
      </c>
      <c r="ESP234" s="556"/>
      <c r="ESQ234" s="556"/>
      <c r="ESR234" s="5">
        <v>0</v>
      </c>
      <c r="ESS234" s="556" t="s">
        <v>15</v>
      </c>
      <c r="EST234" s="556"/>
      <c r="ESU234" s="556"/>
      <c r="ESV234" s="5">
        <v>0</v>
      </c>
      <c r="ESW234" s="556" t="s">
        <v>15</v>
      </c>
      <c r="ESX234" s="556"/>
      <c r="ESY234" s="556"/>
      <c r="ESZ234" s="5">
        <v>0</v>
      </c>
      <c r="ETA234" s="556" t="s">
        <v>15</v>
      </c>
      <c r="ETB234" s="556"/>
      <c r="ETC234" s="556"/>
      <c r="ETD234" s="5">
        <v>0</v>
      </c>
      <c r="ETE234" s="556" t="s">
        <v>15</v>
      </c>
      <c r="ETF234" s="556"/>
      <c r="ETG234" s="556"/>
      <c r="ETH234" s="5">
        <v>0</v>
      </c>
      <c r="ETI234" s="556" t="s">
        <v>15</v>
      </c>
      <c r="ETJ234" s="556"/>
      <c r="ETK234" s="556"/>
      <c r="ETL234" s="5">
        <v>0</v>
      </c>
      <c r="ETM234" s="556" t="s">
        <v>15</v>
      </c>
      <c r="ETN234" s="556"/>
      <c r="ETO234" s="556"/>
      <c r="ETP234" s="5">
        <v>0</v>
      </c>
      <c r="ETQ234" s="556" t="s">
        <v>15</v>
      </c>
      <c r="ETR234" s="556"/>
      <c r="ETS234" s="556"/>
      <c r="ETT234" s="5">
        <v>0</v>
      </c>
      <c r="ETU234" s="556" t="s">
        <v>15</v>
      </c>
      <c r="ETV234" s="556"/>
      <c r="ETW234" s="556"/>
      <c r="ETX234" s="5">
        <v>0</v>
      </c>
      <c r="ETY234" s="556" t="s">
        <v>15</v>
      </c>
      <c r="ETZ234" s="556"/>
      <c r="EUA234" s="556"/>
      <c r="EUB234" s="5">
        <v>0</v>
      </c>
      <c r="EUC234" s="556" t="s">
        <v>15</v>
      </c>
      <c r="EUD234" s="556"/>
      <c r="EUE234" s="556"/>
      <c r="EUF234" s="5">
        <v>0</v>
      </c>
      <c r="EUG234" s="556" t="s">
        <v>15</v>
      </c>
      <c r="EUH234" s="556"/>
      <c r="EUI234" s="556"/>
      <c r="EUJ234" s="5">
        <v>0</v>
      </c>
      <c r="EUK234" s="556" t="s">
        <v>15</v>
      </c>
      <c r="EUL234" s="556"/>
      <c r="EUM234" s="556"/>
      <c r="EUN234" s="5">
        <v>0</v>
      </c>
      <c r="EUO234" s="556" t="s">
        <v>15</v>
      </c>
      <c r="EUP234" s="556"/>
      <c r="EUQ234" s="556"/>
      <c r="EUR234" s="5">
        <v>0</v>
      </c>
      <c r="EUS234" s="556" t="s">
        <v>15</v>
      </c>
      <c r="EUT234" s="556"/>
      <c r="EUU234" s="556"/>
      <c r="EUV234" s="5">
        <v>0</v>
      </c>
      <c r="EUW234" s="556" t="s">
        <v>15</v>
      </c>
      <c r="EUX234" s="556"/>
      <c r="EUY234" s="556"/>
      <c r="EUZ234" s="5">
        <v>0</v>
      </c>
      <c r="EVA234" s="556" t="s">
        <v>15</v>
      </c>
      <c r="EVB234" s="556"/>
      <c r="EVC234" s="556"/>
      <c r="EVD234" s="5">
        <v>0</v>
      </c>
      <c r="EVE234" s="556" t="s">
        <v>15</v>
      </c>
      <c r="EVF234" s="556"/>
      <c r="EVG234" s="556"/>
      <c r="EVH234" s="5">
        <v>0</v>
      </c>
      <c r="EVI234" s="556" t="s">
        <v>15</v>
      </c>
      <c r="EVJ234" s="556"/>
      <c r="EVK234" s="556"/>
      <c r="EVL234" s="5">
        <v>0</v>
      </c>
      <c r="EVM234" s="556" t="s">
        <v>15</v>
      </c>
      <c r="EVN234" s="556"/>
      <c r="EVO234" s="556"/>
      <c r="EVP234" s="5">
        <v>0</v>
      </c>
      <c r="EVQ234" s="556" t="s">
        <v>15</v>
      </c>
      <c r="EVR234" s="556"/>
      <c r="EVS234" s="556"/>
      <c r="EVT234" s="5">
        <v>0</v>
      </c>
      <c r="EVU234" s="556" t="s">
        <v>15</v>
      </c>
      <c r="EVV234" s="556"/>
      <c r="EVW234" s="556"/>
      <c r="EVX234" s="5">
        <v>0</v>
      </c>
      <c r="EVY234" s="556" t="s">
        <v>15</v>
      </c>
      <c r="EVZ234" s="556"/>
      <c r="EWA234" s="556"/>
      <c r="EWB234" s="5">
        <v>0</v>
      </c>
      <c r="EWC234" s="556" t="s">
        <v>15</v>
      </c>
      <c r="EWD234" s="556"/>
      <c r="EWE234" s="556"/>
      <c r="EWF234" s="5">
        <v>0</v>
      </c>
      <c r="EWG234" s="556" t="s">
        <v>15</v>
      </c>
      <c r="EWH234" s="556"/>
      <c r="EWI234" s="556"/>
      <c r="EWJ234" s="5">
        <v>0</v>
      </c>
      <c r="EWK234" s="556" t="s">
        <v>15</v>
      </c>
      <c r="EWL234" s="556"/>
      <c r="EWM234" s="556"/>
      <c r="EWN234" s="5">
        <v>0</v>
      </c>
      <c r="EWO234" s="556" t="s">
        <v>15</v>
      </c>
      <c r="EWP234" s="556"/>
      <c r="EWQ234" s="556"/>
      <c r="EWR234" s="5">
        <v>0</v>
      </c>
      <c r="EWS234" s="556" t="s">
        <v>15</v>
      </c>
      <c r="EWT234" s="556"/>
      <c r="EWU234" s="556"/>
      <c r="EWV234" s="5">
        <v>0</v>
      </c>
      <c r="EWW234" s="556" t="s">
        <v>15</v>
      </c>
      <c r="EWX234" s="556"/>
      <c r="EWY234" s="556"/>
      <c r="EWZ234" s="5">
        <v>0</v>
      </c>
      <c r="EXA234" s="556" t="s">
        <v>15</v>
      </c>
      <c r="EXB234" s="556"/>
      <c r="EXC234" s="556"/>
      <c r="EXD234" s="5">
        <v>0</v>
      </c>
      <c r="EXE234" s="556" t="s">
        <v>15</v>
      </c>
      <c r="EXF234" s="556"/>
      <c r="EXG234" s="556"/>
      <c r="EXH234" s="5">
        <v>0</v>
      </c>
      <c r="EXI234" s="556" t="s">
        <v>15</v>
      </c>
      <c r="EXJ234" s="556"/>
      <c r="EXK234" s="556"/>
      <c r="EXL234" s="5">
        <v>0</v>
      </c>
      <c r="EXM234" s="556" t="s">
        <v>15</v>
      </c>
      <c r="EXN234" s="556"/>
      <c r="EXO234" s="556"/>
      <c r="EXP234" s="5">
        <v>0</v>
      </c>
      <c r="EXQ234" s="556" t="s">
        <v>15</v>
      </c>
      <c r="EXR234" s="556"/>
      <c r="EXS234" s="556"/>
      <c r="EXT234" s="5">
        <v>0</v>
      </c>
      <c r="EXU234" s="556" t="s">
        <v>15</v>
      </c>
      <c r="EXV234" s="556"/>
      <c r="EXW234" s="556"/>
      <c r="EXX234" s="5">
        <v>0</v>
      </c>
      <c r="EXY234" s="556" t="s">
        <v>15</v>
      </c>
      <c r="EXZ234" s="556"/>
      <c r="EYA234" s="556"/>
      <c r="EYB234" s="5">
        <v>0</v>
      </c>
      <c r="EYC234" s="556" t="s">
        <v>15</v>
      </c>
      <c r="EYD234" s="556"/>
      <c r="EYE234" s="556"/>
      <c r="EYF234" s="5">
        <v>0</v>
      </c>
      <c r="EYG234" s="556" t="s">
        <v>15</v>
      </c>
      <c r="EYH234" s="556"/>
      <c r="EYI234" s="556"/>
      <c r="EYJ234" s="5">
        <v>0</v>
      </c>
      <c r="EYK234" s="556" t="s">
        <v>15</v>
      </c>
      <c r="EYL234" s="556"/>
      <c r="EYM234" s="556"/>
      <c r="EYN234" s="5">
        <v>0</v>
      </c>
      <c r="EYO234" s="556" t="s">
        <v>15</v>
      </c>
      <c r="EYP234" s="556"/>
      <c r="EYQ234" s="556"/>
      <c r="EYR234" s="5">
        <v>0</v>
      </c>
      <c r="EYS234" s="556" t="s">
        <v>15</v>
      </c>
      <c r="EYT234" s="556"/>
      <c r="EYU234" s="556"/>
      <c r="EYV234" s="5">
        <v>0</v>
      </c>
      <c r="EYW234" s="556" t="s">
        <v>15</v>
      </c>
      <c r="EYX234" s="556"/>
      <c r="EYY234" s="556"/>
      <c r="EYZ234" s="5">
        <v>0</v>
      </c>
      <c r="EZA234" s="556" t="s">
        <v>15</v>
      </c>
      <c r="EZB234" s="556"/>
      <c r="EZC234" s="556"/>
      <c r="EZD234" s="5">
        <v>0</v>
      </c>
      <c r="EZE234" s="556" t="s">
        <v>15</v>
      </c>
      <c r="EZF234" s="556"/>
      <c r="EZG234" s="556"/>
      <c r="EZH234" s="5">
        <v>0</v>
      </c>
      <c r="EZI234" s="556" t="s">
        <v>15</v>
      </c>
      <c r="EZJ234" s="556"/>
      <c r="EZK234" s="556"/>
      <c r="EZL234" s="5">
        <v>0</v>
      </c>
      <c r="EZM234" s="556" t="s">
        <v>15</v>
      </c>
      <c r="EZN234" s="556"/>
      <c r="EZO234" s="556"/>
      <c r="EZP234" s="5">
        <v>0</v>
      </c>
      <c r="EZQ234" s="556" t="s">
        <v>15</v>
      </c>
      <c r="EZR234" s="556"/>
      <c r="EZS234" s="556"/>
      <c r="EZT234" s="5">
        <v>0</v>
      </c>
      <c r="EZU234" s="556" t="s">
        <v>15</v>
      </c>
      <c r="EZV234" s="556"/>
      <c r="EZW234" s="556"/>
      <c r="EZX234" s="5">
        <v>0</v>
      </c>
      <c r="EZY234" s="556" t="s">
        <v>15</v>
      </c>
      <c r="EZZ234" s="556"/>
      <c r="FAA234" s="556"/>
      <c r="FAB234" s="5">
        <v>0</v>
      </c>
      <c r="FAC234" s="556" t="s">
        <v>15</v>
      </c>
      <c r="FAD234" s="556"/>
      <c r="FAE234" s="556"/>
      <c r="FAF234" s="5">
        <v>0</v>
      </c>
      <c r="FAG234" s="556" t="s">
        <v>15</v>
      </c>
      <c r="FAH234" s="556"/>
      <c r="FAI234" s="556"/>
      <c r="FAJ234" s="5">
        <v>0</v>
      </c>
      <c r="FAK234" s="556" t="s">
        <v>15</v>
      </c>
      <c r="FAL234" s="556"/>
      <c r="FAM234" s="556"/>
      <c r="FAN234" s="5">
        <v>0</v>
      </c>
      <c r="FAO234" s="556" t="s">
        <v>15</v>
      </c>
      <c r="FAP234" s="556"/>
      <c r="FAQ234" s="556"/>
      <c r="FAR234" s="5">
        <v>0</v>
      </c>
      <c r="FAS234" s="556" t="s">
        <v>15</v>
      </c>
      <c r="FAT234" s="556"/>
      <c r="FAU234" s="556"/>
      <c r="FAV234" s="5">
        <v>0</v>
      </c>
      <c r="FAW234" s="556" t="s">
        <v>15</v>
      </c>
      <c r="FAX234" s="556"/>
      <c r="FAY234" s="556"/>
      <c r="FAZ234" s="5">
        <v>0</v>
      </c>
      <c r="FBA234" s="556" t="s">
        <v>15</v>
      </c>
      <c r="FBB234" s="556"/>
      <c r="FBC234" s="556"/>
      <c r="FBD234" s="5">
        <v>0</v>
      </c>
      <c r="FBE234" s="556" t="s">
        <v>15</v>
      </c>
      <c r="FBF234" s="556"/>
      <c r="FBG234" s="556"/>
      <c r="FBH234" s="5">
        <v>0</v>
      </c>
      <c r="FBI234" s="556" t="s">
        <v>15</v>
      </c>
      <c r="FBJ234" s="556"/>
      <c r="FBK234" s="556"/>
      <c r="FBL234" s="5">
        <v>0</v>
      </c>
      <c r="FBM234" s="556" t="s">
        <v>15</v>
      </c>
      <c r="FBN234" s="556"/>
      <c r="FBO234" s="556"/>
      <c r="FBP234" s="5">
        <v>0</v>
      </c>
      <c r="FBQ234" s="556" t="s">
        <v>15</v>
      </c>
      <c r="FBR234" s="556"/>
      <c r="FBS234" s="556"/>
      <c r="FBT234" s="5">
        <v>0</v>
      </c>
      <c r="FBU234" s="556" t="s">
        <v>15</v>
      </c>
      <c r="FBV234" s="556"/>
      <c r="FBW234" s="556"/>
      <c r="FBX234" s="5">
        <v>0</v>
      </c>
      <c r="FBY234" s="556" t="s">
        <v>15</v>
      </c>
      <c r="FBZ234" s="556"/>
      <c r="FCA234" s="556"/>
      <c r="FCB234" s="5">
        <v>0</v>
      </c>
      <c r="FCC234" s="556" t="s">
        <v>15</v>
      </c>
      <c r="FCD234" s="556"/>
      <c r="FCE234" s="556"/>
      <c r="FCF234" s="5">
        <v>0</v>
      </c>
      <c r="FCG234" s="556" t="s">
        <v>15</v>
      </c>
      <c r="FCH234" s="556"/>
      <c r="FCI234" s="556"/>
      <c r="FCJ234" s="5">
        <v>0</v>
      </c>
      <c r="FCK234" s="556" t="s">
        <v>15</v>
      </c>
      <c r="FCL234" s="556"/>
      <c r="FCM234" s="556"/>
      <c r="FCN234" s="5">
        <v>0</v>
      </c>
      <c r="FCO234" s="556" t="s">
        <v>15</v>
      </c>
      <c r="FCP234" s="556"/>
      <c r="FCQ234" s="556"/>
      <c r="FCR234" s="5">
        <v>0</v>
      </c>
      <c r="FCS234" s="556" t="s">
        <v>15</v>
      </c>
      <c r="FCT234" s="556"/>
      <c r="FCU234" s="556"/>
      <c r="FCV234" s="5">
        <v>0</v>
      </c>
      <c r="FCW234" s="556" t="s">
        <v>15</v>
      </c>
      <c r="FCX234" s="556"/>
      <c r="FCY234" s="556"/>
      <c r="FCZ234" s="5">
        <v>0</v>
      </c>
      <c r="FDA234" s="556" t="s">
        <v>15</v>
      </c>
      <c r="FDB234" s="556"/>
      <c r="FDC234" s="556"/>
      <c r="FDD234" s="5">
        <v>0</v>
      </c>
      <c r="FDE234" s="556" t="s">
        <v>15</v>
      </c>
      <c r="FDF234" s="556"/>
      <c r="FDG234" s="556"/>
      <c r="FDH234" s="5">
        <v>0</v>
      </c>
      <c r="FDI234" s="556" t="s">
        <v>15</v>
      </c>
      <c r="FDJ234" s="556"/>
      <c r="FDK234" s="556"/>
      <c r="FDL234" s="5">
        <v>0</v>
      </c>
      <c r="FDM234" s="556" t="s">
        <v>15</v>
      </c>
      <c r="FDN234" s="556"/>
      <c r="FDO234" s="556"/>
      <c r="FDP234" s="5">
        <v>0</v>
      </c>
      <c r="FDQ234" s="556" t="s">
        <v>15</v>
      </c>
      <c r="FDR234" s="556"/>
      <c r="FDS234" s="556"/>
      <c r="FDT234" s="5">
        <v>0</v>
      </c>
      <c r="FDU234" s="556" t="s">
        <v>15</v>
      </c>
      <c r="FDV234" s="556"/>
      <c r="FDW234" s="556"/>
      <c r="FDX234" s="5">
        <v>0</v>
      </c>
      <c r="FDY234" s="556" t="s">
        <v>15</v>
      </c>
      <c r="FDZ234" s="556"/>
      <c r="FEA234" s="556"/>
      <c r="FEB234" s="5">
        <v>0</v>
      </c>
      <c r="FEC234" s="556" t="s">
        <v>15</v>
      </c>
      <c r="FED234" s="556"/>
      <c r="FEE234" s="556"/>
      <c r="FEF234" s="5">
        <v>0</v>
      </c>
      <c r="FEG234" s="556" t="s">
        <v>15</v>
      </c>
      <c r="FEH234" s="556"/>
      <c r="FEI234" s="556"/>
      <c r="FEJ234" s="5">
        <v>0</v>
      </c>
      <c r="FEK234" s="556" t="s">
        <v>15</v>
      </c>
      <c r="FEL234" s="556"/>
      <c r="FEM234" s="556"/>
      <c r="FEN234" s="5">
        <v>0</v>
      </c>
      <c r="FEO234" s="556" t="s">
        <v>15</v>
      </c>
      <c r="FEP234" s="556"/>
      <c r="FEQ234" s="556"/>
      <c r="FER234" s="5">
        <v>0</v>
      </c>
      <c r="FES234" s="556" t="s">
        <v>15</v>
      </c>
      <c r="FET234" s="556"/>
      <c r="FEU234" s="556"/>
      <c r="FEV234" s="5">
        <v>0</v>
      </c>
      <c r="FEW234" s="556" t="s">
        <v>15</v>
      </c>
      <c r="FEX234" s="556"/>
      <c r="FEY234" s="556"/>
      <c r="FEZ234" s="5">
        <v>0</v>
      </c>
      <c r="FFA234" s="556" t="s">
        <v>15</v>
      </c>
      <c r="FFB234" s="556"/>
      <c r="FFC234" s="556"/>
      <c r="FFD234" s="5">
        <v>0</v>
      </c>
      <c r="FFE234" s="556" t="s">
        <v>15</v>
      </c>
      <c r="FFF234" s="556"/>
      <c r="FFG234" s="556"/>
      <c r="FFH234" s="5">
        <v>0</v>
      </c>
      <c r="FFI234" s="556" t="s">
        <v>15</v>
      </c>
      <c r="FFJ234" s="556"/>
      <c r="FFK234" s="556"/>
      <c r="FFL234" s="5">
        <v>0</v>
      </c>
      <c r="FFM234" s="556" t="s">
        <v>15</v>
      </c>
      <c r="FFN234" s="556"/>
      <c r="FFO234" s="556"/>
      <c r="FFP234" s="5">
        <v>0</v>
      </c>
      <c r="FFQ234" s="556" t="s">
        <v>15</v>
      </c>
      <c r="FFR234" s="556"/>
      <c r="FFS234" s="556"/>
      <c r="FFT234" s="5">
        <v>0</v>
      </c>
      <c r="FFU234" s="556" t="s">
        <v>15</v>
      </c>
      <c r="FFV234" s="556"/>
      <c r="FFW234" s="556"/>
      <c r="FFX234" s="5">
        <v>0</v>
      </c>
      <c r="FFY234" s="556" t="s">
        <v>15</v>
      </c>
      <c r="FFZ234" s="556"/>
      <c r="FGA234" s="556"/>
      <c r="FGB234" s="5">
        <v>0</v>
      </c>
      <c r="FGC234" s="556" t="s">
        <v>15</v>
      </c>
      <c r="FGD234" s="556"/>
      <c r="FGE234" s="556"/>
      <c r="FGF234" s="5">
        <v>0</v>
      </c>
      <c r="FGG234" s="556" t="s">
        <v>15</v>
      </c>
      <c r="FGH234" s="556"/>
      <c r="FGI234" s="556"/>
      <c r="FGJ234" s="5">
        <v>0</v>
      </c>
      <c r="FGK234" s="556" t="s">
        <v>15</v>
      </c>
      <c r="FGL234" s="556"/>
      <c r="FGM234" s="556"/>
      <c r="FGN234" s="5">
        <v>0</v>
      </c>
      <c r="FGO234" s="556" t="s">
        <v>15</v>
      </c>
      <c r="FGP234" s="556"/>
      <c r="FGQ234" s="556"/>
      <c r="FGR234" s="5">
        <v>0</v>
      </c>
      <c r="FGS234" s="556" t="s">
        <v>15</v>
      </c>
      <c r="FGT234" s="556"/>
      <c r="FGU234" s="556"/>
      <c r="FGV234" s="5">
        <v>0</v>
      </c>
      <c r="FGW234" s="556" t="s">
        <v>15</v>
      </c>
      <c r="FGX234" s="556"/>
      <c r="FGY234" s="556"/>
      <c r="FGZ234" s="5">
        <v>0</v>
      </c>
      <c r="FHA234" s="556" t="s">
        <v>15</v>
      </c>
      <c r="FHB234" s="556"/>
      <c r="FHC234" s="556"/>
      <c r="FHD234" s="5">
        <v>0</v>
      </c>
      <c r="FHE234" s="556" t="s">
        <v>15</v>
      </c>
      <c r="FHF234" s="556"/>
      <c r="FHG234" s="556"/>
      <c r="FHH234" s="5">
        <v>0</v>
      </c>
      <c r="FHI234" s="556" t="s">
        <v>15</v>
      </c>
      <c r="FHJ234" s="556"/>
      <c r="FHK234" s="556"/>
      <c r="FHL234" s="5">
        <v>0</v>
      </c>
      <c r="FHM234" s="556" t="s">
        <v>15</v>
      </c>
      <c r="FHN234" s="556"/>
      <c r="FHO234" s="556"/>
      <c r="FHP234" s="5">
        <v>0</v>
      </c>
      <c r="FHQ234" s="556" t="s">
        <v>15</v>
      </c>
      <c r="FHR234" s="556"/>
      <c r="FHS234" s="556"/>
      <c r="FHT234" s="5">
        <v>0</v>
      </c>
      <c r="FHU234" s="556" t="s">
        <v>15</v>
      </c>
      <c r="FHV234" s="556"/>
      <c r="FHW234" s="556"/>
      <c r="FHX234" s="5">
        <v>0</v>
      </c>
      <c r="FHY234" s="556" t="s">
        <v>15</v>
      </c>
      <c r="FHZ234" s="556"/>
      <c r="FIA234" s="556"/>
      <c r="FIB234" s="5">
        <v>0</v>
      </c>
      <c r="FIC234" s="556" t="s">
        <v>15</v>
      </c>
      <c r="FID234" s="556"/>
      <c r="FIE234" s="556"/>
      <c r="FIF234" s="5">
        <v>0</v>
      </c>
      <c r="FIG234" s="556" t="s">
        <v>15</v>
      </c>
      <c r="FIH234" s="556"/>
      <c r="FII234" s="556"/>
      <c r="FIJ234" s="5">
        <v>0</v>
      </c>
      <c r="FIK234" s="556" t="s">
        <v>15</v>
      </c>
      <c r="FIL234" s="556"/>
      <c r="FIM234" s="556"/>
      <c r="FIN234" s="5">
        <v>0</v>
      </c>
      <c r="FIO234" s="556" t="s">
        <v>15</v>
      </c>
      <c r="FIP234" s="556"/>
      <c r="FIQ234" s="556"/>
      <c r="FIR234" s="5">
        <v>0</v>
      </c>
      <c r="FIS234" s="556" t="s">
        <v>15</v>
      </c>
      <c r="FIT234" s="556"/>
      <c r="FIU234" s="556"/>
      <c r="FIV234" s="5">
        <v>0</v>
      </c>
      <c r="FIW234" s="556" t="s">
        <v>15</v>
      </c>
      <c r="FIX234" s="556"/>
      <c r="FIY234" s="556"/>
      <c r="FIZ234" s="5">
        <v>0</v>
      </c>
      <c r="FJA234" s="556" t="s">
        <v>15</v>
      </c>
      <c r="FJB234" s="556"/>
      <c r="FJC234" s="556"/>
      <c r="FJD234" s="5">
        <v>0</v>
      </c>
      <c r="FJE234" s="556" t="s">
        <v>15</v>
      </c>
      <c r="FJF234" s="556"/>
      <c r="FJG234" s="556"/>
      <c r="FJH234" s="5">
        <v>0</v>
      </c>
      <c r="FJI234" s="556" t="s">
        <v>15</v>
      </c>
      <c r="FJJ234" s="556"/>
      <c r="FJK234" s="556"/>
      <c r="FJL234" s="5">
        <v>0</v>
      </c>
      <c r="FJM234" s="556" t="s">
        <v>15</v>
      </c>
      <c r="FJN234" s="556"/>
      <c r="FJO234" s="556"/>
      <c r="FJP234" s="5">
        <v>0</v>
      </c>
      <c r="FJQ234" s="556" t="s">
        <v>15</v>
      </c>
      <c r="FJR234" s="556"/>
      <c r="FJS234" s="556"/>
      <c r="FJT234" s="5">
        <v>0</v>
      </c>
      <c r="FJU234" s="556" t="s">
        <v>15</v>
      </c>
      <c r="FJV234" s="556"/>
      <c r="FJW234" s="556"/>
      <c r="FJX234" s="5">
        <v>0</v>
      </c>
      <c r="FJY234" s="556" t="s">
        <v>15</v>
      </c>
      <c r="FJZ234" s="556"/>
      <c r="FKA234" s="556"/>
      <c r="FKB234" s="5">
        <v>0</v>
      </c>
      <c r="FKC234" s="556" t="s">
        <v>15</v>
      </c>
      <c r="FKD234" s="556"/>
      <c r="FKE234" s="556"/>
      <c r="FKF234" s="5">
        <v>0</v>
      </c>
      <c r="FKG234" s="556" t="s">
        <v>15</v>
      </c>
      <c r="FKH234" s="556"/>
      <c r="FKI234" s="556"/>
      <c r="FKJ234" s="5">
        <v>0</v>
      </c>
      <c r="FKK234" s="556" t="s">
        <v>15</v>
      </c>
      <c r="FKL234" s="556"/>
      <c r="FKM234" s="556"/>
      <c r="FKN234" s="5">
        <v>0</v>
      </c>
      <c r="FKO234" s="556" t="s">
        <v>15</v>
      </c>
      <c r="FKP234" s="556"/>
      <c r="FKQ234" s="556"/>
      <c r="FKR234" s="5">
        <v>0</v>
      </c>
      <c r="FKS234" s="556" t="s">
        <v>15</v>
      </c>
      <c r="FKT234" s="556"/>
      <c r="FKU234" s="556"/>
      <c r="FKV234" s="5">
        <v>0</v>
      </c>
      <c r="FKW234" s="556" t="s">
        <v>15</v>
      </c>
      <c r="FKX234" s="556"/>
      <c r="FKY234" s="556"/>
      <c r="FKZ234" s="5">
        <v>0</v>
      </c>
      <c r="FLA234" s="556" t="s">
        <v>15</v>
      </c>
      <c r="FLB234" s="556"/>
      <c r="FLC234" s="556"/>
      <c r="FLD234" s="5">
        <v>0</v>
      </c>
      <c r="FLE234" s="556" t="s">
        <v>15</v>
      </c>
      <c r="FLF234" s="556"/>
      <c r="FLG234" s="556"/>
      <c r="FLH234" s="5">
        <v>0</v>
      </c>
      <c r="FLI234" s="556" t="s">
        <v>15</v>
      </c>
      <c r="FLJ234" s="556"/>
      <c r="FLK234" s="556"/>
      <c r="FLL234" s="5">
        <v>0</v>
      </c>
      <c r="FLM234" s="556" t="s">
        <v>15</v>
      </c>
      <c r="FLN234" s="556"/>
      <c r="FLO234" s="556"/>
      <c r="FLP234" s="5">
        <v>0</v>
      </c>
      <c r="FLQ234" s="556" t="s">
        <v>15</v>
      </c>
      <c r="FLR234" s="556"/>
      <c r="FLS234" s="556"/>
      <c r="FLT234" s="5">
        <v>0</v>
      </c>
      <c r="FLU234" s="556" t="s">
        <v>15</v>
      </c>
      <c r="FLV234" s="556"/>
      <c r="FLW234" s="556"/>
      <c r="FLX234" s="5">
        <v>0</v>
      </c>
      <c r="FLY234" s="556" t="s">
        <v>15</v>
      </c>
      <c r="FLZ234" s="556"/>
      <c r="FMA234" s="556"/>
      <c r="FMB234" s="5">
        <v>0</v>
      </c>
      <c r="FMC234" s="556" t="s">
        <v>15</v>
      </c>
      <c r="FMD234" s="556"/>
      <c r="FME234" s="556"/>
      <c r="FMF234" s="5">
        <v>0</v>
      </c>
      <c r="FMG234" s="556" t="s">
        <v>15</v>
      </c>
      <c r="FMH234" s="556"/>
      <c r="FMI234" s="556"/>
      <c r="FMJ234" s="5">
        <v>0</v>
      </c>
      <c r="FMK234" s="556" t="s">
        <v>15</v>
      </c>
      <c r="FML234" s="556"/>
      <c r="FMM234" s="556"/>
      <c r="FMN234" s="5">
        <v>0</v>
      </c>
      <c r="FMO234" s="556" t="s">
        <v>15</v>
      </c>
      <c r="FMP234" s="556"/>
      <c r="FMQ234" s="556"/>
      <c r="FMR234" s="5">
        <v>0</v>
      </c>
      <c r="FMS234" s="556" t="s">
        <v>15</v>
      </c>
      <c r="FMT234" s="556"/>
      <c r="FMU234" s="556"/>
      <c r="FMV234" s="5">
        <v>0</v>
      </c>
      <c r="FMW234" s="556" t="s">
        <v>15</v>
      </c>
      <c r="FMX234" s="556"/>
      <c r="FMY234" s="556"/>
      <c r="FMZ234" s="5">
        <v>0</v>
      </c>
      <c r="FNA234" s="556" t="s">
        <v>15</v>
      </c>
      <c r="FNB234" s="556"/>
      <c r="FNC234" s="556"/>
      <c r="FND234" s="5">
        <v>0</v>
      </c>
      <c r="FNE234" s="556" t="s">
        <v>15</v>
      </c>
      <c r="FNF234" s="556"/>
      <c r="FNG234" s="556"/>
      <c r="FNH234" s="5">
        <v>0</v>
      </c>
      <c r="FNI234" s="556" t="s">
        <v>15</v>
      </c>
      <c r="FNJ234" s="556"/>
      <c r="FNK234" s="556"/>
      <c r="FNL234" s="5">
        <v>0</v>
      </c>
      <c r="FNM234" s="556" t="s">
        <v>15</v>
      </c>
      <c r="FNN234" s="556"/>
      <c r="FNO234" s="556"/>
      <c r="FNP234" s="5">
        <v>0</v>
      </c>
      <c r="FNQ234" s="556" t="s">
        <v>15</v>
      </c>
      <c r="FNR234" s="556"/>
      <c r="FNS234" s="556"/>
      <c r="FNT234" s="5">
        <v>0</v>
      </c>
      <c r="FNU234" s="556" t="s">
        <v>15</v>
      </c>
      <c r="FNV234" s="556"/>
      <c r="FNW234" s="556"/>
      <c r="FNX234" s="5">
        <v>0</v>
      </c>
      <c r="FNY234" s="556" t="s">
        <v>15</v>
      </c>
      <c r="FNZ234" s="556"/>
      <c r="FOA234" s="556"/>
      <c r="FOB234" s="5">
        <v>0</v>
      </c>
      <c r="FOC234" s="556" t="s">
        <v>15</v>
      </c>
      <c r="FOD234" s="556"/>
      <c r="FOE234" s="556"/>
      <c r="FOF234" s="5">
        <v>0</v>
      </c>
      <c r="FOG234" s="556" t="s">
        <v>15</v>
      </c>
      <c r="FOH234" s="556"/>
      <c r="FOI234" s="556"/>
      <c r="FOJ234" s="5">
        <v>0</v>
      </c>
      <c r="FOK234" s="556" t="s">
        <v>15</v>
      </c>
      <c r="FOL234" s="556"/>
      <c r="FOM234" s="556"/>
      <c r="FON234" s="5">
        <v>0</v>
      </c>
      <c r="FOO234" s="556" t="s">
        <v>15</v>
      </c>
      <c r="FOP234" s="556"/>
      <c r="FOQ234" s="556"/>
      <c r="FOR234" s="5">
        <v>0</v>
      </c>
      <c r="FOS234" s="556" t="s">
        <v>15</v>
      </c>
      <c r="FOT234" s="556"/>
      <c r="FOU234" s="556"/>
      <c r="FOV234" s="5">
        <v>0</v>
      </c>
      <c r="FOW234" s="556" t="s">
        <v>15</v>
      </c>
      <c r="FOX234" s="556"/>
      <c r="FOY234" s="556"/>
      <c r="FOZ234" s="5">
        <v>0</v>
      </c>
      <c r="FPA234" s="556" t="s">
        <v>15</v>
      </c>
      <c r="FPB234" s="556"/>
      <c r="FPC234" s="556"/>
      <c r="FPD234" s="5">
        <v>0</v>
      </c>
      <c r="FPE234" s="556" t="s">
        <v>15</v>
      </c>
      <c r="FPF234" s="556"/>
      <c r="FPG234" s="556"/>
      <c r="FPH234" s="5">
        <v>0</v>
      </c>
      <c r="FPI234" s="556" t="s">
        <v>15</v>
      </c>
      <c r="FPJ234" s="556"/>
      <c r="FPK234" s="556"/>
      <c r="FPL234" s="5">
        <v>0</v>
      </c>
      <c r="FPM234" s="556" t="s">
        <v>15</v>
      </c>
      <c r="FPN234" s="556"/>
      <c r="FPO234" s="556"/>
      <c r="FPP234" s="5">
        <v>0</v>
      </c>
      <c r="FPQ234" s="556" t="s">
        <v>15</v>
      </c>
      <c r="FPR234" s="556"/>
      <c r="FPS234" s="556"/>
      <c r="FPT234" s="5">
        <v>0</v>
      </c>
      <c r="FPU234" s="556" t="s">
        <v>15</v>
      </c>
      <c r="FPV234" s="556"/>
      <c r="FPW234" s="556"/>
      <c r="FPX234" s="5">
        <v>0</v>
      </c>
      <c r="FPY234" s="556" t="s">
        <v>15</v>
      </c>
      <c r="FPZ234" s="556"/>
      <c r="FQA234" s="556"/>
      <c r="FQB234" s="5">
        <v>0</v>
      </c>
      <c r="FQC234" s="556" t="s">
        <v>15</v>
      </c>
      <c r="FQD234" s="556"/>
      <c r="FQE234" s="556"/>
      <c r="FQF234" s="5">
        <v>0</v>
      </c>
      <c r="FQG234" s="556" t="s">
        <v>15</v>
      </c>
      <c r="FQH234" s="556"/>
      <c r="FQI234" s="556"/>
      <c r="FQJ234" s="5">
        <v>0</v>
      </c>
      <c r="FQK234" s="556" t="s">
        <v>15</v>
      </c>
      <c r="FQL234" s="556"/>
      <c r="FQM234" s="556"/>
      <c r="FQN234" s="5">
        <v>0</v>
      </c>
      <c r="FQO234" s="556" t="s">
        <v>15</v>
      </c>
      <c r="FQP234" s="556"/>
      <c r="FQQ234" s="556"/>
      <c r="FQR234" s="5">
        <v>0</v>
      </c>
      <c r="FQS234" s="556" t="s">
        <v>15</v>
      </c>
      <c r="FQT234" s="556"/>
      <c r="FQU234" s="556"/>
      <c r="FQV234" s="5">
        <v>0</v>
      </c>
      <c r="FQW234" s="556" t="s">
        <v>15</v>
      </c>
      <c r="FQX234" s="556"/>
      <c r="FQY234" s="556"/>
      <c r="FQZ234" s="5">
        <v>0</v>
      </c>
      <c r="FRA234" s="556" t="s">
        <v>15</v>
      </c>
      <c r="FRB234" s="556"/>
      <c r="FRC234" s="556"/>
      <c r="FRD234" s="5">
        <v>0</v>
      </c>
      <c r="FRE234" s="556" t="s">
        <v>15</v>
      </c>
      <c r="FRF234" s="556"/>
      <c r="FRG234" s="556"/>
      <c r="FRH234" s="5">
        <v>0</v>
      </c>
      <c r="FRI234" s="556" t="s">
        <v>15</v>
      </c>
      <c r="FRJ234" s="556"/>
      <c r="FRK234" s="556"/>
      <c r="FRL234" s="5">
        <v>0</v>
      </c>
      <c r="FRM234" s="556" t="s">
        <v>15</v>
      </c>
      <c r="FRN234" s="556"/>
      <c r="FRO234" s="556"/>
      <c r="FRP234" s="5">
        <v>0</v>
      </c>
      <c r="FRQ234" s="556" t="s">
        <v>15</v>
      </c>
      <c r="FRR234" s="556"/>
      <c r="FRS234" s="556"/>
      <c r="FRT234" s="5">
        <v>0</v>
      </c>
      <c r="FRU234" s="556" t="s">
        <v>15</v>
      </c>
      <c r="FRV234" s="556"/>
      <c r="FRW234" s="556"/>
      <c r="FRX234" s="5">
        <v>0</v>
      </c>
      <c r="FRY234" s="556" t="s">
        <v>15</v>
      </c>
      <c r="FRZ234" s="556"/>
      <c r="FSA234" s="556"/>
      <c r="FSB234" s="5">
        <v>0</v>
      </c>
      <c r="FSC234" s="556" t="s">
        <v>15</v>
      </c>
      <c r="FSD234" s="556"/>
      <c r="FSE234" s="556"/>
      <c r="FSF234" s="5">
        <v>0</v>
      </c>
      <c r="FSG234" s="556" t="s">
        <v>15</v>
      </c>
      <c r="FSH234" s="556"/>
      <c r="FSI234" s="556"/>
      <c r="FSJ234" s="5">
        <v>0</v>
      </c>
      <c r="FSK234" s="556" t="s">
        <v>15</v>
      </c>
      <c r="FSL234" s="556"/>
      <c r="FSM234" s="556"/>
      <c r="FSN234" s="5">
        <v>0</v>
      </c>
      <c r="FSO234" s="556" t="s">
        <v>15</v>
      </c>
      <c r="FSP234" s="556"/>
      <c r="FSQ234" s="556"/>
      <c r="FSR234" s="5">
        <v>0</v>
      </c>
      <c r="FSS234" s="556" t="s">
        <v>15</v>
      </c>
      <c r="FST234" s="556"/>
      <c r="FSU234" s="556"/>
      <c r="FSV234" s="5">
        <v>0</v>
      </c>
      <c r="FSW234" s="556" t="s">
        <v>15</v>
      </c>
      <c r="FSX234" s="556"/>
      <c r="FSY234" s="556"/>
      <c r="FSZ234" s="5">
        <v>0</v>
      </c>
      <c r="FTA234" s="556" t="s">
        <v>15</v>
      </c>
      <c r="FTB234" s="556"/>
      <c r="FTC234" s="556"/>
      <c r="FTD234" s="5">
        <v>0</v>
      </c>
      <c r="FTE234" s="556" t="s">
        <v>15</v>
      </c>
      <c r="FTF234" s="556"/>
      <c r="FTG234" s="556"/>
      <c r="FTH234" s="5">
        <v>0</v>
      </c>
      <c r="FTI234" s="556" t="s">
        <v>15</v>
      </c>
      <c r="FTJ234" s="556"/>
      <c r="FTK234" s="556"/>
      <c r="FTL234" s="5">
        <v>0</v>
      </c>
      <c r="FTM234" s="556" t="s">
        <v>15</v>
      </c>
      <c r="FTN234" s="556"/>
      <c r="FTO234" s="556"/>
      <c r="FTP234" s="5">
        <v>0</v>
      </c>
      <c r="FTQ234" s="556" t="s">
        <v>15</v>
      </c>
      <c r="FTR234" s="556"/>
      <c r="FTS234" s="556"/>
      <c r="FTT234" s="5">
        <v>0</v>
      </c>
      <c r="FTU234" s="556" t="s">
        <v>15</v>
      </c>
      <c r="FTV234" s="556"/>
      <c r="FTW234" s="556"/>
      <c r="FTX234" s="5">
        <v>0</v>
      </c>
      <c r="FTY234" s="556" t="s">
        <v>15</v>
      </c>
      <c r="FTZ234" s="556"/>
      <c r="FUA234" s="556"/>
      <c r="FUB234" s="5">
        <v>0</v>
      </c>
      <c r="FUC234" s="556" t="s">
        <v>15</v>
      </c>
      <c r="FUD234" s="556"/>
      <c r="FUE234" s="556"/>
      <c r="FUF234" s="5">
        <v>0</v>
      </c>
      <c r="FUG234" s="556" t="s">
        <v>15</v>
      </c>
      <c r="FUH234" s="556"/>
      <c r="FUI234" s="556"/>
      <c r="FUJ234" s="5">
        <v>0</v>
      </c>
      <c r="FUK234" s="556" t="s">
        <v>15</v>
      </c>
      <c r="FUL234" s="556"/>
      <c r="FUM234" s="556"/>
      <c r="FUN234" s="5">
        <v>0</v>
      </c>
      <c r="FUO234" s="556" t="s">
        <v>15</v>
      </c>
      <c r="FUP234" s="556"/>
      <c r="FUQ234" s="556"/>
      <c r="FUR234" s="5">
        <v>0</v>
      </c>
      <c r="FUS234" s="556" t="s">
        <v>15</v>
      </c>
      <c r="FUT234" s="556"/>
      <c r="FUU234" s="556"/>
      <c r="FUV234" s="5">
        <v>0</v>
      </c>
      <c r="FUW234" s="556" t="s">
        <v>15</v>
      </c>
      <c r="FUX234" s="556"/>
      <c r="FUY234" s="556"/>
      <c r="FUZ234" s="5">
        <v>0</v>
      </c>
      <c r="FVA234" s="556" t="s">
        <v>15</v>
      </c>
      <c r="FVB234" s="556"/>
      <c r="FVC234" s="556"/>
      <c r="FVD234" s="5">
        <v>0</v>
      </c>
      <c r="FVE234" s="556" t="s">
        <v>15</v>
      </c>
      <c r="FVF234" s="556"/>
      <c r="FVG234" s="556"/>
      <c r="FVH234" s="5">
        <v>0</v>
      </c>
      <c r="FVI234" s="556" t="s">
        <v>15</v>
      </c>
      <c r="FVJ234" s="556"/>
      <c r="FVK234" s="556"/>
      <c r="FVL234" s="5">
        <v>0</v>
      </c>
      <c r="FVM234" s="556" t="s">
        <v>15</v>
      </c>
      <c r="FVN234" s="556"/>
      <c r="FVO234" s="556"/>
      <c r="FVP234" s="5">
        <v>0</v>
      </c>
      <c r="FVQ234" s="556" t="s">
        <v>15</v>
      </c>
      <c r="FVR234" s="556"/>
      <c r="FVS234" s="556"/>
      <c r="FVT234" s="5">
        <v>0</v>
      </c>
      <c r="FVU234" s="556" t="s">
        <v>15</v>
      </c>
      <c r="FVV234" s="556"/>
      <c r="FVW234" s="556"/>
      <c r="FVX234" s="5">
        <v>0</v>
      </c>
      <c r="FVY234" s="556" t="s">
        <v>15</v>
      </c>
      <c r="FVZ234" s="556"/>
      <c r="FWA234" s="556"/>
      <c r="FWB234" s="5">
        <v>0</v>
      </c>
      <c r="FWC234" s="556" t="s">
        <v>15</v>
      </c>
      <c r="FWD234" s="556"/>
      <c r="FWE234" s="556"/>
      <c r="FWF234" s="5">
        <v>0</v>
      </c>
      <c r="FWG234" s="556" t="s">
        <v>15</v>
      </c>
      <c r="FWH234" s="556"/>
      <c r="FWI234" s="556"/>
      <c r="FWJ234" s="5">
        <v>0</v>
      </c>
      <c r="FWK234" s="556" t="s">
        <v>15</v>
      </c>
      <c r="FWL234" s="556"/>
      <c r="FWM234" s="556"/>
      <c r="FWN234" s="5">
        <v>0</v>
      </c>
      <c r="FWO234" s="556" t="s">
        <v>15</v>
      </c>
      <c r="FWP234" s="556"/>
      <c r="FWQ234" s="556"/>
      <c r="FWR234" s="5">
        <v>0</v>
      </c>
      <c r="FWS234" s="556" t="s">
        <v>15</v>
      </c>
      <c r="FWT234" s="556"/>
      <c r="FWU234" s="556"/>
      <c r="FWV234" s="5">
        <v>0</v>
      </c>
      <c r="FWW234" s="556" t="s">
        <v>15</v>
      </c>
      <c r="FWX234" s="556"/>
      <c r="FWY234" s="556"/>
      <c r="FWZ234" s="5">
        <v>0</v>
      </c>
      <c r="FXA234" s="556" t="s">
        <v>15</v>
      </c>
      <c r="FXB234" s="556"/>
      <c r="FXC234" s="556"/>
      <c r="FXD234" s="5">
        <v>0</v>
      </c>
      <c r="FXE234" s="556" t="s">
        <v>15</v>
      </c>
      <c r="FXF234" s="556"/>
      <c r="FXG234" s="556"/>
      <c r="FXH234" s="5">
        <v>0</v>
      </c>
      <c r="FXI234" s="556" t="s">
        <v>15</v>
      </c>
      <c r="FXJ234" s="556"/>
      <c r="FXK234" s="556"/>
      <c r="FXL234" s="5">
        <v>0</v>
      </c>
      <c r="FXM234" s="556" t="s">
        <v>15</v>
      </c>
      <c r="FXN234" s="556"/>
      <c r="FXO234" s="556"/>
      <c r="FXP234" s="5">
        <v>0</v>
      </c>
      <c r="FXQ234" s="556" t="s">
        <v>15</v>
      </c>
      <c r="FXR234" s="556"/>
      <c r="FXS234" s="556"/>
      <c r="FXT234" s="5">
        <v>0</v>
      </c>
      <c r="FXU234" s="556" t="s">
        <v>15</v>
      </c>
      <c r="FXV234" s="556"/>
      <c r="FXW234" s="556"/>
      <c r="FXX234" s="5">
        <v>0</v>
      </c>
      <c r="FXY234" s="556" t="s">
        <v>15</v>
      </c>
      <c r="FXZ234" s="556"/>
      <c r="FYA234" s="556"/>
      <c r="FYB234" s="5">
        <v>0</v>
      </c>
      <c r="FYC234" s="556" t="s">
        <v>15</v>
      </c>
      <c r="FYD234" s="556"/>
      <c r="FYE234" s="556"/>
      <c r="FYF234" s="5">
        <v>0</v>
      </c>
      <c r="FYG234" s="556" t="s">
        <v>15</v>
      </c>
      <c r="FYH234" s="556"/>
      <c r="FYI234" s="556"/>
      <c r="FYJ234" s="5">
        <v>0</v>
      </c>
      <c r="FYK234" s="556" t="s">
        <v>15</v>
      </c>
      <c r="FYL234" s="556"/>
      <c r="FYM234" s="556"/>
      <c r="FYN234" s="5">
        <v>0</v>
      </c>
      <c r="FYO234" s="556" t="s">
        <v>15</v>
      </c>
      <c r="FYP234" s="556"/>
      <c r="FYQ234" s="556"/>
      <c r="FYR234" s="5">
        <v>0</v>
      </c>
      <c r="FYS234" s="556" t="s">
        <v>15</v>
      </c>
      <c r="FYT234" s="556"/>
      <c r="FYU234" s="556"/>
      <c r="FYV234" s="5">
        <v>0</v>
      </c>
      <c r="FYW234" s="556" t="s">
        <v>15</v>
      </c>
      <c r="FYX234" s="556"/>
      <c r="FYY234" s="556"/>
      <c r="FYZ234" s="5">
        <v>0</v>
      </c>
      <c r="FZA234" s="556" t="s">
        <v>15</v>
      </c>
      <c r="FZB234" s="556"/>
      <c r="FZC234" s="556"/>
      <c r="FZD234" s="5">
        <v>0</v>
      </c>
      <c r="FZE234" s="556" t="s">
        <v>15</v>
      </c>
      <c r="FZF234" s="556"/>
      <c r="FZG234" s="556"/>
      <c r="FZH234" s="5">
        <v>0</v>
      </c>
      <c r="FZI234" s="556" t="s">
        <v>15</v>
      </c>
      <c r="FZJ234" s="556"/>
      <c r="FZK234" s="556"/>
      <c r="FZL234" s="5">
        <v>0</v>
      </c>
      <c r="FZM234" s="556" t="s">
        <v>15</v>
      </c>
      <c r="FZN234" s="556"/>
      <c r="FZO234" s="556"/>
      <c r="FZP234" s="5">
        <v>0</v>
      </c>
      <c r="FZQ234" s="556" t="s">
        <v>15</v>
      </c>
      <c r="FZR234" s="556"/>
      <c r="FZS234" s="556"/>
      <c r="FZT234" s="5">
        <v>0</v>
      </c>
      <c r="FZU234" s="556" t="s">
        <v>15</v>
      </c>
      <c r="FZV234" s="556"/>
      <c r="FZW234" s="556"/>
      <c r="FZX234" s="5">
        <v>0</v>
      </c>
      <c r="FZY234" s="556" t="s">
        <v>15</v>
      </c>
      <c r="FZZ234" s="556"/>
      <c r="GAA234" s="556"/>
      <c r="GAB234" s="5">
        <v>0</v>
      </c>
      <c r="GAC234" s="556" t="s">
        <v>15</v>
      </c>
      <c r="GAD234" s="556"/>
      <c r="GAE234" s="556"/>
      <c r="GAF234" s="5">
        <v>0</v>
      </c>
      <c r="GAG234" s="556" t="s">
        <v>15</v>
      </c>
      <c r="GAH234" s="556"/>
      <c r="GAI234" s="556"/>
      <c r="GAJ234" s="5">
        <v>0</v>
      </c>
      <c r="GAK234" s="556" t="s">
        <v>15</v>
      </c>
      <c r="GAL234" s="556"/>
      <c r="GAM234" s="556"/>
      <c r="GAN234" s="5">
        <v>0</v>
      </c>
      <c r="GAO234" s="556" t="s">
        <v>15</v>
      </c>
      <c r="GAP234" s="556"/>
      <c r="GAQ234" s="556"/>
      <c r="GAR234" s="5">
        <v>0</v>
      </c>
      <c r="GAS234" s="556" t="s">
        <v>15</v>
      </c>
      <c r="GAT234" s="556"/>
      <c r="GAU234" s="556"/>
      <c r="GAV234" s="5">
        <v>0</v>
      </c>
      <c r="GAW234" s="556" t="s">
        <v>15</v>
      </c>
      <c r="GAX234" s="556"/>
      <c r="GAY234" s="556"/>
      <c r="GAZ234" s="5">
        <v>0</v>
      </c>
      <c r="GBA234" s="556" t="s">
        <v>15</v>
      </c>
      <c r="GBB234" s="556"/>
      <c r="GBC234" s="556"/>
      <c r="GBD234" s="5">
        <v>0</v>
      </c>
      <c r="GBE234" s="556" t="s">
        <v>15</v>
      </c>
      <c r="GBF234" s="556"/>
      <c r="GBG234" s="556"/>
      <c r="GBH234" s="5">
        <v>0</v>
      </c>
      <c r="GBI234" s="556" t="s">
        <v>15</v>
      </c>
      <c r="GBJ234" s="556"/>
      <c r="GBK234" s="556"/>
      <c r="GBL234" s="5">
        <v>0</v>
      </c>
      <c r="GBM234" s="556" t="s">
        <v>15</v>
      </c>
      <c r="GBN234" s="556"/>
      <c r="GBO234" s="556"/>
      <c r="GBP234" s="5">
        <v>0</v>
      </c>
      <c r="GBQ234" s="556" t="s">
        <v>15</v>
      </c>
      <c r="GBR234" s="556"/>
      <c r="GBS234" s="556"/>
      <c r="GBT234" s="5">
        <v>0</v>
      </c>
      <c r="GBU234" s="556" t="s">
        <v>15</v>
      </c>
      <c r="GBV234" s="556"/>
      <c r="GBW234" s="556"/>
      <c r="GBX234" s="5">
        <v>0</v>
      </c>
      <c r="GBY234" s="556" t="s">
        <v>15</v>
      </c>
      <c r="GBZ234" s="556"/>
      <c r="GCA234" s="556"/>
      <c r="GCB234" s="5">
        <v>0</v>
      </c>
      <c r="GCC234" s="556" t="s">
        <v>15</v>
      </c>
      <c r="GCD234" s="556"/>
      <c r="GCE234" s="556"/>
      <c r="GCF234" s="5">
        <v>0</v>
      </c>
      <c r="GCG234" s="556" t="s">
        <v>15</v>
      </c>
      <c r="GCH234" s="556"/>
      <c r="GCI234" s="556"/>
      <c r="GCJ234" s="5">
        <v>0</v>
      </c>
      <c r="GCK234" s="556" t="s">
        <v>15</v>
      </c>
      <c r="GCL234" s="556"/>
      <c r="GCM234" s="556"/>
      <c r="GCN234" s="5">
        <v>0</v>
      </c>
      <c r="GCO234" s="556" t="s">
        <v>15</v>
      </c>
      <c r="GCP234" s="556"/>
      <c r="GCQ234" s="556"/>
      <c r="GCR234" s="5">
        <v>0</v>
      </c>
      <c r="GCS234" s="556" t="s">
        <v>15</v>
      </c>
      <c r="GCT234" s="556"/>
      <c r="GCU234" s="556"/>
      <c r="GCV234" s="5">
        <v>0</v>
      </c>
      <c r="GCW234" s="556" t="s">
        <v>15</v>
      </c>
      <c r="GCX234" s="556"/>
      <c r="GCY234" s="556"/>
      <c r="GCZ234" s="5">
        <v>0</v>
      </c>
      <c r="GDA234" s="556" t="s">
        <v>15</v>
      </c>
      <c r="GDB234" s="556"/>
      <c r="GDC234" s="556"/>
      <c r="GDD234" s="5">
        <v>0</v>
      </c>
      <c r="GDE234" s="556" t="s">
        <v>15</v>
      </c>
      <c r="GDF234" s="556"/>
      <c r="GDG234" s="556"/>
      <c r="GDH234" s="5">
        <v>0</v>
      </c>
      <c r="GDI234" s="556" t="s">
        <v>15</v>
      </c>
      <c r="GDJ234" s="556"/>
      <c r="GDK234" s="556"/>
      <c r="GDL234" s="5">
        <v>0</v>
      </c>
      <c r="GDM234" s="556" t="s">
        <v>15</v>
      </c>
      <c r="GDN234" s="556"/>
      <c r="GDO234" s="556"/>
      <c r="GDP234" s="5">
        <v>0</v>
      </c>
      <c r="GDQ234" s="556" t="s">
        <v>15</v>
      </c>
      <c r="GDR234" s="556"/>
      <c r="GDS234" s="556"/>
      <c r="GDT234" s="5">
        <v>0</v>
      </c>
      <c r="GDU234" s="556" t="s">
        <v>15</v>
      </c>
      <c r="GDV234" s="556"/>
      <c r="GDW234" s="556"/>
      <c r="GDX234" s="5">
        <v>0</v>
      </c>
      <c r="GDY234" s="556" t="s">
        <v>15</v>
      </c>
      <c r="GDZ234" s="556"/>
      <c r="GEA234" s="556"/>
      <c r="GEB234" s="5">
        <v>0</v>
      </c>
      <c r="GEC234" s="556" t="s">
        <v>15</v>
      </c>
      <c r="GED234" s="556"/>
      <c r="GEE234" s="556"/>
      <c r="GEF234" s="5">
        <v>0</v>
      </c>
      <c r="GEG234" s="556" t="s">
        <v>15</v>
      </c>
      <c r="GEH234" s="556"/>
      <c r="GEI234" s="556"/>
      <c r="GEJ234" s="5">
        <v>0</v>
      </c>
      <c r="GEK234" s="556" t="s">
        <v>15</v>
      </c>
      <c r="GEL234" s="556"/>
      <c r="GEM234" s="556"/>
      <c r="GEN234" s="5">
        <v>0</v>
      </c>
      <c r="GEO234" s="556" t="s">
        <v>15</v>
      </c>
      <c r="GEP234" s="556"/>
      <c r="GEQ234" s="556"/>
      <c r="GER234" s="5">
        <v>0</v>
      </c>
      <c r="GES234" s="556" t="s">
        <v>15</v>
      </c>
      <c r="GET234" s="556"/>
      <c r="GEU234" s="556"/>
      <c r="GEV234" s="5">
        <v>0</v>
      </c>
      <c r="GEW234" s="556" t="s">
        <v>15</v>
      </c>
      <c r="GEX234" s="556"/>
      <c r="GEY234" s="556"/>
      <c r="GEZ234" s="5">
        <v>0</v>
      </c>
      <c r="GFA234" s="556" t="s">
        <v>15</v>
      </c>
      <c r="GFB234" s="556"/>
      <c r="GFC234" s="556"/>
      <c r="GFD234" s="5">
        <v>0</v>
      </c>
      <c r="GFE234" s="556" t="s">
        <v>15</v>
      </c>
      <c r="GFF234" s="556"/>
      <c r="GFG234" s="556"/>
      <c r="GFH234" s="5">
        <v>0</v>
      </c>
      <c r="GFI234" s="556" t="s">
        <v>15</v>
      </c>
      <c r="GFJ234" s="556"/>
      <c r="GFK234" s="556"/>
      <c r="GFL234" s="5">
        <v>0</v>
      </c>
      <c r="GFM234" s="556" t="s">
        <v>15</v>
      </c>
      <c r="GFN234" s="556"/>
      <c r="GFO234" s="556"/>
      <c r="GFP234" s="5">
        <v>0</v>
      </c>
      <c r="GFQ234" s="556" t="s">
        <v>15</v>
      </c>
      <c r="GFR234" s="556"/>
      <c r="GFS234" s="556"/>
      <c r="GFT234" s="5">
        <v>0</v>
      </c>
      <c r="GFU234" s="556" t="s">
        <v>15</v>
      </c>
      <c r="GFV234" s="556"/>
      <c r="GFW234" s="556"/>
      <c r="GFX234" s="5">
        <v>0</v>
      </c>
      <c r="GFY234" s="556" t="s">
        <v>15</v>
      </c>
      <c r="GFZ234" s="556"/>
      <c r="GGA234" s="556"/>
      <c r="GGB234" s="5">
        <v>0</v>
      </c>
      <c r="GGC234" s="556" t="s">
        <v>15</v>
      </c>
      <c r="GGD234" s="556"/>
      <c r="GGE234" s="556"/>
      <c r="GGF234" s="5">
        <v>0</v>
      </c>
      <c r="GGG234" s="556" t="s">
        <v>15</v>
      </c>
      <c r="GGH234" s="556"/>
      <c r="GGI234" s="556"/>
      <c r="GGJ234" s="5">
        <v>0</v>
      </c>
      <c r="GGK234" s="556" t="s">
        <v>15</v>
      </c>
      <c r="GGL234" s="556"/>
      <c r="GGM234" s="556"/>
      <c r="GGN234" s="5">
        <v>0</v>
      </c>
      <c r="GGO234" s="556" t="s">
        <v>15</v>
      </c>
      <c r="GGP234" s="556"/>
      <c r="GGQ234" s="556"/>
      <c r="GGR234" s="5">
        <v>0</v>
      </c>
      <c r="GGS234" s="556" t="s">
        <v>15</v>
      </c>
      <c r="GGT234" s="556"/>
      <c r="GGU234" s="556"/>
      <c r="GGV234" s="5">
        <v>0</v>
      </c>
      <c r="GGW234" s="556" t="s">
        <v>15</v>
      </c>
      <c r="GGX234" s="556"/>
      <c r="GGY234" s="556"/>
      <c r="GGZ234" s="5">
        <v>0</v>
      </c>
      <c r="GHA234" s="556" t="s">
        <v>15</v>
      </c>
      <c r="GHB234" s="556"/>
      <c r="GHC234" s="556"/>
      <c r="GHD234" s="5">
        <v>0</v>
      </c>
      <c r="GHE234" s="556" t="s">
        <v>15</v>
      </c>
      <c r="GHF234" s="556"/>
      <c r="GHG234" s="556"/>
      <c r="GHH234" s="5">
        <v>0</v>
      </c>
      <c r="GHI234" s="556" t="s">
        <v>15</v>
      </c>
      <c r="GHJ234" s="556"/>
      <c r="GHK234" s="556"/>
      <c r="GHL234" s="5">
        <v>0</v>
      </c>
      <c r="GHM234" s="556" t="s">
        <v>15</v>
      </c>
      <c r="GHN234" s="556"/>
      <c r="GHO234" s="556"/>
      <c r="GHP234" s="5">
        <v>0</v>
      </c>
      <c r="GHQ234" s="556" t="s">
        <v>15</v>
      </c>
      <c r="GHR234" s="556"/>
      <c r="GHS234" s="556"/>
      <c r="GHT234" s="5">
        <v>0</v>
      </c>
      <c r="GHU234" s="556" t="s">
        <v>15</v>
      </c>
      <c r="GHV234" s="556"/>
      <c r="GHW234" s="556"/>
      <c r="GHX234" s="5">
        <v>0</v>
      </c>
      <c r="GHY234" s="556" t="s">
        <v>15</v>
      </c>
      <c r="GHZ234" s="556"/>
      <c r="GIA234" s="556"/>
      <c r="GIB234" s="5">
        <v>0</v>
      </c>
      <c r="GIC234" s="556" t="s">
        <v>15</v>
      </c>
      <c r="GID234" s="556"/>
      <c r="GIE234" s="556"/>
      <c r="GIF234" s="5">
        <v>0</v>
      </c>
      <c r="GIG234" s="556" t="s">
        <v>15</v>
      </c>
      <c r="GIH234" s="556"/>
      <c r="GII234" s="556"/>
      <c r="GIJ234" s="5">
        <v>0</v>
      </c>
      <c r="GIK234" s="556" t="s">
        <v>15</v>
      </c>
      <c r="GIL234" s="556"/>
      <c r="GIM234" s="556"/>
      <c r="GIN234" s="5">
        <v>0</v>
      </c>
      <c r="GIO234" s="556" t="s">
        <v>15</v>
      </c>
      <c r="GIP234" s="556"/>
      <c r="GIQ234" s="556"/>
      <c r="GIR234" s="5">
        <v>0</v>
      </c>
      <c r="GIS234" s="556" t="s">
        <v>15</v>
      </c>
      <c r="GIT234" s="556"/>
      <c r="GIU234" s="556"/>
      <c r="GIV234" s="5">
        <v>0</v>
      </c>
      <c r="GIW234" s="556" t="s">
        <v>15</v>
      </c>
      <c r="GIX234" s="556"/>
      <c r="GIY234" s="556"/>
      <c r="GIZ234" s="5">
        <v>0</v>
      </c>
      <c r="GJA234" s="556" t="s">
        <v>15</v>
      </c>
      <c r="GJB234" s="556"/>
      <c r="GJC234" s="556"/>
      <c r="GJD234" s="5">
        <v>0</v>
      </c>
      <c r="GJE234" s="556" t="s">
        <v>15</v>
      </c>
      <c r="GJF234" s="556"/>
      <c r="GJG234" s="556"/>
      <c r="GJH234" s="5">
        <v>0</v>
      </c>
      <c r="GJI234" s="556" t="s">
        <v>15</v>
      </c>
      <c r="GJJ234" s="556"/>
      <c r="GJK234" s="556"/>
      <c r="GJL234" s="5">
        <v>0</v>
      </c>
      <c r="GJM234" s="556" t="s">
        <v>15</v>
      </c>
      <c r="GJN234" s="556"/>
      <c r="GJO234" s="556"/>
      <c r="GJP234" s="5">
        <v>0</v>
      </c>
      <c r="GJQ234" s="556" t="s">
        <v>15</v>
      </c>
      <c r="GJR234" s="556"/>
      <c r="GJS234" s="556"/>
      <c r="GJT234" s="5">
        <v>0</v>
      </c>
      <c r="GJU234" s="556" t="s">
        <v>15</v>
      </c>
      <c r="GJV234" s="556"/>
      <c r="GJW234" s="556"/>
      <c r="GJX234" s="5">
        <v>0</v>
      </c>
      <c r="GJY234" s="556" t="s">
        <v>15</v>
      </c>
      <c r="GJZ234" s="556"/>
      <c r="GKA234" s="556"/>
      <c r="GKB234" s="5">
        <v>0</v>
      </c>
      <c r="GKC234" s="556" t="s">
        <v>15</v>
      </c>
      <c r="GKD234" s="556"/>
      <c r="GKE234" s="556"/>
      <c r="GKF234" s="5">
        <v>0</v>
      </c>
      <c r="GKG234" s="556" t="s">
        <v>15</v>
      </c>
      <c r="GKH234" s="556"/>
      <c r="GKI234" s="556"/>
      <c r="GKJ234" s="5">
        <v>0</v>
      </c>
      <c r="GKK234" s="556" t="s">
        <v>15</v>
      </c>
      <c r="GKL234" s="556"/>
      <c r="GKM234" s="556"/>
      <c r="GKN234" s="5">
        <v>0</v>
      </c>
      <c r="GKO234" s="556" t="s">
        <v>15</v>
      </c>
      <c r="GKP234" s="556"/>
      <c r="GKQ234" s="556"/>
      <c r="GKR234" s="5">
        <v>0</v>
      </c>
      <c r="GKS234" s="556" t="s">
        <v>15</v>
      </c>
      <c r="GKT234" s="556"/>
      <c r="GKU234" s="556"/>
      <c r="GKV234" s="5">
        <v>0</v>
      </c>
      <c r="GKW234" s="556" t="s">
        <v>15</v>
      </c>
      <c r="GKX234" s="556"/>
      <c r="GKY234" s="556"/>
      <c r="GKZ234" s="5">
        <v>0</v>
      </c>
      <c r="GLA234" s="556" t="s">
        <v>15</v>
      </c>
      <c r="GLB234" s="556"/>
      <c r="GLC234" s="556"/>
      <c r="GLD234" s="5">
        <v>0</v>
      </c>
      <c r="GLE234" s="556" t="s">
        <v>15</v>
      </c>
      <c r="GLF234" s="556"/>
      <c r="GLG234" s="556"/>
      <c r="GLH234" s="5">
        <v>0</v>
      </c>
      <c r="GLI234" s="556" t="s">
        <v>15</v>
      </c>
      <c r="GLJ234" s="556"/>
      <c r="GLK234" s="556"/>
      <c r="GLL234" s="5">
        <v>0</v>
      </c>
      <c r="GLM234" s="556" t="s">
        <v>15</v>
      </c>
      <c r="GLN234" s="556"/>
      <c r="GLO234" s="556"/>
      <c r="GLP234" s="5">
        <v>0</v>
      </c>
      <c r="GLQ234" s="556" t="s">
        <v>15</v>
      </c>
      <c r="GLR234" s="556"/>
      <c r="GLS234" s="556"/>
      <c r="GLT234" s="5">
        <v>0</v>
      </c>
      <c r="GLU234" s="556" t="s">
        <v>15</v>
      </c>
      <c r="GLV234" s="556"/>
      <c r="GLW234" s="556"/>
      <c r="GLX234" s="5">
        <v>0</v>
      </c>
      <c r="GLY234" s="556" t="s">
        <v>15</v>
      </c>
      <c r="GLZ234" s="556"/>
      <c r="GMA234" s="556"/>
      <c r="GMB234" s="5">
        <v>0</v>
      </c>
      <c r="GMC234" s="556" t="s">
        <v>15</v>
      </c>
      <c r="GMD234" s="556"/>
      <c r="GME234" s="556"/>
      <c r="GMF234" s="5">
        <v>0</v>
      </c>
      <c r="GMG234" s="556" t="s">
        <v>15</v>
      </c>
      <c r="GMH234" s="556"/>
      <c r="GMI234" s="556"/>
      <c r="GMJ234" s="5">
        <v>0</v>
      </c>
      <c r="GMK234" s="556" t="s">
        <v>15</v>
      </c>
      <c r="GML234" s="556"/>
      <c r="GMM234" s="556"/>
      <c r="GMN234" s="5">
        <v>0</v>
      </c>
      <c r="GMO234" s="556" t="s">
        <v>15</v>
      </c>
      <c r="GMP234" s="556"/>
      <c r="GMQ234" s="556"/>
      <c r="GMR234" s="5">
        <v>0</v>
      </c>
      <c r="GMS234" s="556" t="s">
        <v>15</v>
      </c>
      <c r="GMT234" s="556"/>
      <c r="GMU234" s="556"/>
      <c r="GMV234" s="5">
        <v>0</v>
      </c>
      <c r="GMW234" s="556" t="s">
        <v>15</v>
      </c>
      <c r="GMX234" s="556"/>
      <c r="GMY234" s="556"/>
      <c r="GMZ234" s="5">
        <v>0</v>
      </c>
      <c r="GNA234" s="556" t="s">
        <v>15</v>
      </c>
      <c r="GNB234" s="556"/>
      <c r="GNC234" s="556"/>
      <c r="GND234" s="5">
        <v>0</v>
      </c>
      <c r="GNE234" s="556" t="s">
        <v>15</v>
      </c>
      <c r="GNF234" s="556"/>
      <c r="GNG234" s="556"/>
      <c r="GNH234" s="5">
        <v>0</v>
      </c>
      <c r="GNI234" s="556" t="s">
        <v>15</v>
      </c>
      <c r="GNJ234" s="556"/>
      <c r="GNK234" s="556"/>
      <c r="GNL234" s="5">
        <v>0</v>
      </c>
      <c r="GNM234" s="556" t="s">
        <v>15</v>
      </c>
      <c r="GNN234" s="556"/>
      <c r="GNO234" s="556"/>
      <c r="GNP234" s="5">
        <v>0</v>
      </c>
      <c r="GNQ234" s="556" t="s">
        <v>15</v>
      </c>
      <c r="GNR234" s="556"/>
      <c r="GNS234" s="556"/>
      <c r="GNT234" s="5">
        <v>0</v>
      </c>
      <c r="GNU234" s="556" t="s">
        <v>15</v>
      </c>
      <c r="GNV234" s="556"/>
      <c r="GNW234" s="556"/>
      <c r="GNX234" s="5">
        <v>0</v>
      </c>
      <c r="GNY234" s="556" t="s">
        <v>15</v>
      </c>
      <c r="GNZ234" s="556"/>
      <c r="GOA234" s="556"/>
      <c r="GOB234" s="5">
        <v>0</v>
      </c>
      <c r="GOC234" s="556" t="s">
        <v>15</v>
      </c>
      <c r="GOD234" s="556"/>
      <c r="GOE234" s="556"/>
      <c r="GOF234" s="5">
        <v>0</v>
      </c>
      <c r="GOG234" s="556" t="s">
        <v>15</v>
      </c>
      <c r="GOH234" s="556"/>
      <c r="GOI234" s="556"/>
      <c r="GOJ234" s="5">
        <v>0</v>
      </c>
      <c r="GOK234" s="556" t="s">
        <v>15</v>
      </c>
      <c r="GOL234" s="556"/>
      <c r="GOM234" s="556"/>
      <c r="GON234" s="5">
        <v>0</v>
      </c>
      <c r="GOO234" s="556" t="s">
        <v>15</v>
      </c>
      <c r="GOP234" s="556"/>
      <c r="GOQ234" s="556"/>
      <c r="GOR234" s="5">
        <v>0</v>
      </c>
      <c r="GOS234" s="556" t="s">
        <v>15</v>
      </c>
      <c r="GOT234" s="556"/>
      <c r="GOU234" s="556"/>
      <c r="GOV234" s="5">
        <v>0</v>
      </c>
      <c r="GOW234" s="556" t="s">
        <v>15</v>
      </c>
      <c r="GOX234" s="556"/>
      <c r="GOY234" s="556"/>
      <c r="GOZ234" s="5">
        <v>0</v>
      </c>
      <c r="GPA234" s="556" t="s">
        <v>15</v>
      </c>
      <c r="GPB234" s="556"/>
      <c r="GPC234" s="556"/>
      <c r="GPD234" s="5">
        <v>0</v>
      </c>
      <c r="GPE234" s="556" t="s">
        <v>15</v>
      </c>
      <c r="GPF234" s="556"/>
      <c r="GPG234" s="556"/>
      <c r="GPH234" s="5">
        <v>0</v>
      </c>
      <c r="GPI234" s="556" t="s">
        <v>15</v>
      </c>
      <c r="GPJ234" s="556"/>
      <c r="GPK234" s="556"/>
      <c r="GPL234" s="5">
        <v>0</v>
      </c>
      <c r="GPM234" s="556" t="s">
        <v>15</v>
      </c>
      <c r="GPN234" s="556"/>
      <c r="GPO234" s="556"/>
      <c r="GPP234" s="5">
        <v>0</v>
      </c>
      <c r="GPQ234" s="556" t="s">
        <v>15</v>
      </c>
      <c r="GPR234" s="556"/>
      <c r="GPS234" s="556"/>
      <c r="GPT234" s="5">
        <v>0</v>
      </c>
      <c r="GPU234" s="556" t="s">
        <v>15</v>
      </c>
      <c r="GPV234" s="556"/>
      <c r="GPW234" s="556"/>
      <c r="GPX234" s="5">
        <v>0</v>
      </c>
      <c r="GPY234" s="556" t="s">
        <v>15</v>
      </c>
      <c r="GPZ234" s="556"/>
      <c r="GQA234" s="556"/>
      <c r="GQB234" s="5">
        <v>0</v>
      </c>
      <c r="GQC234" s="556" t="s">
        <v>15</v>
      </c>
      <c r="GQD234" s="556"/>
      <c r="GQE234" s="556"/>
      <c r="GQF234" s="5">
        <v>0</v>
      </c>
      <c r="GQG234" s="556" t="s">
        <v>15</v>
      </c>
      <c r="GQH234" s="556"/>
      <c r="GQI234" s="556"/>
      <c r="GQJ234" s="5">
        <v>0</v>
      </c>
      <c r="GQK234" s="556" t="s">
        <v>15</v>
      </c>
      <c r="GQL234" s="556"/>
      <c r="GQM234" s="556"/>
      <c r="GQN234" s="5">
        <v>0</v>
      </c>
      <c r="GQO234" s="556" t="s">
        <v>15</v>
      </c>
      <c r="GQP234" s="556"/>
      <c r="GQQ234" s="556"/>
      <c r="GQR234" s="5">
        <v>0</v>
      </c>
      <c r="GQS234" s="556" t="s">
        <v>15</v>
      </c>
      <c r="GQT234" s="556"/>
      <c r="GQU234" s="556"/>
      <c r="GQV234" s="5">
        <v>0</v>
      </c>
      <c r="GQW234" s="556" t="s">
        <v>15</v>
      </c>
      <c r="GQX234" s="556"/>
      <c r="GQY234" s="556"/>
      <c r="GQZ234" s="5">
        <v>0</v>
      </c>
      <c r="GRA234" s="556" t="s">
        <v>15</v>
      </c>
      <c r="GRB234" s="556"/>
      <c r="GRC234" s="556"/>
      <c r="GRD234" s="5">
        <v>0</v>
      </c>
      <c r="GRE234" s="556" t="s">
        <v>15</v>
      </c>
      <c r="GRF234" s="556"/>
      <c r="GRG234" s="556"/>
      <c r="GRH234" s="5">
        <v>0</v>
      </c>
      <c r="GRI234" s="556" t="s">
        <v>15</v>
      </c>
      <c r="GRJ234" s="556"/>
      <c r="GRK234" s="556"/>
      <c r="GRL234" s="5">
        <v>0</v>
      </c>
      <c r="GRM234" s="556" t="s">
        <v>15</v>
      </c>
      <c r="GRN234" s="556"/>
      <c r="GRO234" s="556"/>
      <c r="GRP234" s="5">
        <v>0</v>
      </c>
      <c r="GRQ234" s="556" t="s">
        <v>15</v>
      </c>
      <c r="GRR234" s="556"/>
      <c r="GRS234" s="556"/>
      <c r="GRT234" s="5">
        <v>0</v>
      </c>
      <c r="GRU234" s="556" t="s">
        <v>15</v>
      </c>
      <c r="GRV234" s="556"/>
      <c r="GRW234" s="556"/>
      <c r="GRX234" s="5">
        <v>0</v>
      </c>
      <c r="GRY234" s="556" t="s">
        <v>15</v>
      </c>
      <c r="GRZ234" s="556"/>
      <c r="GSA234" s="556"/>
      <c r="GSB234" s="5">
        <v>0</v>
      </c>
      <c r="GSC234" s="556" t="s">
        <v>15</v>
      </c>
      <c r="GSD234" s="556"/>
      <c r="GSE234" s="556"/>
      <c r="GSF234" s="5">
        <v>0</v>
      </c>
      <c r="GSG234" s="556" t="s">
        <v>15</v>
      </c>
      <c r="GSH234" s="556"/>
      <c r="GSI234" s="556"/>
      <c r="GSJ234" s="5">
        <v>0</v>
      </c>
      <c r="GSK234" s="556" t="s">
        <v>15</v>
      </c>
      <c r="GSL234" s="556"/>
      <c r="GSM234" s="556"/>
      <c r="GSN234" s="5">
        <v>0</v>
      </c>
      <c r="GSO234" s="556" t="s">
        <v>15</v>
      </c>
      <c r="GSP234" s="556"/>
      <c r="GSQ234" s="556"/>
      <c r="GSR234" s="5">
        <v>0</v>
      </c>
      <c r="GSS234" s="556" t="s">
        <v>15</v>
      </c>
      <c r="GST234" s="556"/>
      <c r="GSU234" s="556"/>
      <c r="GSV234" s="5">
        <v>0</v>
      </c>
      <c r="GSW234" s="556" t="s">
        <v>15</v>
      </c>
      <c r="GSX234" s="556"/>
      <c r="GSY234" s="556"/>
      <c r="GSZ234" s="5">
        <v>0</v>
      </c>
      <c r="GTA234" s="556" t="s">
        <v>15</v>
      </c>
      <c r="GTB234" s="556"/>
      <c r="GTC234" s="556"/>
      <c r="GTD234" s="5">
        <v>0</v>
      </c>
      <c r="GTE234" s="556" t="s">
        <v>15</v>
      </c>
      <c r="GTF234" s="556"/>
      <c r="GTG234" s="556"/>
      <c r="GTH234" s="5">
        <v>0</v>
      </c>
      <c r="GTI234" s="556" t="s">
        <v>15</v>
      </c>
      <c r="GTJ234" s="556"/>
      <c r="GTK234" s="556"/>
      <c r="GTL234" s="5">
        <v>0</v>
      </c>
      <c r="GTM234" s="556" t="s">
        <v>15</v>
      </c>
      <c r="GTN234" s="556"/>
      <c r="GTO234" s="556"/>
      <c r="GTP234" s="5">
        <v>0</v>
      </c>
      <c r="GTQ234" s="556" t="s">
        <v>15</v>
      </c>
      <c r="GTR234" s="556"/>
      <c r="GTS234" s="556"/>
      <c r="GTT234" s="5">
        <v>0</v>
      </c>
      <c r="GTU234" s="556" t="s">
        <v>15</v>
      </c>
      <c r="GTV234" s="556"/>
      <c r="GTW234" s="556"/>
      <c r="GTX234" s="5">
        <v>0</v>
      </c>
      <c r="GTY234" s="556" t="s">
        <v>15</v>
      </c>
      <c r="GTZ234" s="556"/>
      <c r="GUA234" s="556"/>
      <c r="GUB234" s="5">
        <v>0</v>
      </c>
      <c r="GUC234" s="556" t="s">
        <v>15</v>
      </c>
      <c r="GUD234" s="556"/>
      <c r="GUE234" s="556"/>
      <c r="GUF234" s="5">
        <v>0</v>
      </c>
      <c r="GUG234" s="556" t="s">
        <v>15</v>
      </c>
      <c r="GUH234" s="556"/>
      <c r="GUI234" s="556"/>
      <c r="GUJ234" s="5">
        <v>0</v>
      </c>
      <c r="GUK234" s="556" t="s">
        <v>15</v>
      </c>
      <c r="GUL234" s="556"/>
      <c r="GUM234" s="556"/>
      <c r="GUN234" s="5">
        <v>0</v>
      </c>
      <c r="GUO234" s="556" t="s">
        <v>15</v>
      </c>
      <c r="GUP234" s="556"/>
      <c r="GUQ234" s="556"/>
      <c r="GUR234" s="5">
        <v>0</v>
      </c>
      <c r="GUS234" s="556" t="s">
        <v>15</v>
      </c>
      <c r="GUT234" s="556"/>
      <c r="GUU234" s="556"/>
      <c r="GUV234" s="5">
        <v>0</v>
      </c>
      <c r="GUW234" s="556" t="s">
        <v>15</v>
      </c>
      <c r="GUX234" s="556"/>
      <c r="GUY234" s="556"/>
      <c r="GUZ234" s="5">
        <v>0</v>
      </c>
      <c r="GVA234" s="556" t="s">
        <v>15</v>
      </c>
      <c r="GVB234" s="556"/>
      <c r="GVC234" s="556"/>
      <c r="GVD234" s="5">
        <v>0</v>
      </c>
      <c r="GVE234" s="556" t="s">
        <v>15</v>
      </c>
      <c r="GVF234" s="556"/>
      <c r="GVG234" s="556"/>
      <c r="GVH234" s="5">
        <v>0</v>
      </c>
      <c r="GVI234" s="556" t="s">
        <v>15</v>
      </c>
      <c r="GVJ234" s="556"/>
      <c r="GVK234" s="556"/>
      <c r="GVL234" s="5">
        <v>0</v>
      </c>
      <c r="GVM234" s="556" t="s">
        <v>15</v>
      </c>
      <c r="GVN234" s="556"/>
      <c r="GVO234" s="556"/>
      <c r="GVP234" s="5">
        <v>0</v>
      </c>
      <c r="GVQ234" s="556" t="s">
        <v>15</v>
      </c>
      <c r="GVR234" s="556"/>
      <c r="GVS234" s="556"/>
      <c r="GVT234" s="5">
        <v>0</v>
      </c>
      <c r="GVU234" s="556" t="s">
        <v>15</v>
      </c>
      <c r="GVV234" s="556"/>
      <c r="GVW234" s="556"/>
      <c r="GVX234" s="5">
        <v>0</v>
      </c>
      <c r="GVY234" s="556" t="s">
        <v>15</v>
      </c>
      <c r="GVZ234" s="556"/>
      <c r="GWA234" s="556"/>
      <c r="GWB234" s="5">
        <v>0</v>
      </c>
      <c r="GWC234" s="556" t="s">
        <v>15</v>
      </c>
      <c r="GWD234" s="556"/>
      <c r="GWE234" s="556"/>
      <c r="GWF234" s="5">
        <v>0</v>
      </c>
      <c r="GWG234" s="556" t="s">
        <v>15</v>
      </c>
      <c r="GWH234" s="556"/>
      <c r="GWI234" s="556"/>
      <c r="GWJ234" s="5">
        <v>0</v>
      </c>
      <c r="GWK234" s="556" t="s">
        <v>15</v>
      </c>
      <c r="GWL234" s="556"/>
      <c r="GWM234" s="556"/>
      <c r="GWN234" s="5">
        <v>0</v>
      </c>
      <c r="GWO234" s="556" t="s">
        <v>15</v>
      </c>
      <c r="GWP234" s="556"/>
      <c r="GWQ234" s="556"/>
      <c r="GWR234" s="5">
        <v>0</v>
      </c>
      <c r="GWS234" s="556" t="s">
        <v>15</v>
      </c>
      <c r="GWT234" s="556"/>
      <c r="GWU234" s="556"/>
      <c r="GWV234" s="5">
        <v>0</v>
      </c>
      <c r="GWW234" s="556" t="s">
        <v>15</v>
      </c>
      <c r="GWX234" s="556"/>
      <c r="GWY234" s="556"/>
      <c r="GWZ234" s="5">
        <v>0</v>
      </c>
      <c r="GXA234" s="556" t="s">
        <v>15</v>
      </c>
      <c r="GXB234" s="556"/>
      <c r="GXC234" s="556"/>
      <c r="GXD234" s="5">
        <v>0</v>
      </c>
      <c r="GXE234" s="556" t="s">
        <v>15</v>
      </c>
      <c r="GXF234" s="556"/>
      <c r="GXG234" s="556"/>
      <c r="GXH234" s="5">
        <v>0</v>
      </c>
      <c r="GXI234" s="556" t="s">
        <v>15</v>
      </c>
      <c r="GXJ234" s="556"/>
      <c r="GXK234" s="556"/>
      <c r="GXL234" s="5">
        <v>0</v>
      </c>
      <c r="GXM234" s="556" t="s">
        <v>15</v>
      </c>
      <c r="GXN234" s="556"/>
      <c r="GXO234" s="556"/>
      <c r="GXP234" s="5">
        <v>0</v>
      </c>
      <c r="GXQ234" s="556" t="s">
        <v>15</v>
      </c>
      <c r="GXR234" s="556"/>
      <c r="GXS234" s="556"/>
      <c r="GXT234" s="5">
        <v>0</v>
      </c>
      <c r="GXU234" s="556" t="s">
        <v>15</v>
      </c>
      <c r="GXV234" s="556"/>
      <c r="GXW234" s="556"/>
      <c r="GXX234" s="5">
        <v>0</v>
      </c>
      <c r="GXY234" s="556" t="s">
        <v>15</v>
      </c>
      <c r="GXZ234" s="556"/>
      <c r="GYA234" s="556"/>
      <c r="GYB234" s="5">
        <v>0</v>
      </c>
      <c r="GYC234" s="556" t="s">
        <v>15</v>
      </c>
      <c r="GYD234" s="556"/>
      <c r="GYE234" s="556"/>
      <c r="GYF234" s="5">
        <v>0</v>
      </c>
      <c r="GYG234" s="556" t="s">
        <v>15</v>
      </c>
      <c r="GYH234" s="556"/>
      <c r="GYI234" s="556"/>
      <c r="GYJ234" s="5">
        <v>0</v>
      </c>
      <c r="GYK234" s="556" t="s">
        <v>15</v>
      </c>
      <c r="GYL234" s="556"/>
      <c r="GYM234" s="556"/>
      <c r="GYN234" s="5">
        <v>0</v>
      </c>
      <c r="GYO234" s="556" t="s">
        <v>15</v>
      </c>
      <c r="GYP234" s="556"/>
      <c r="GYQ234" s="556"/>
      <c r="GYR234" s="5">
        <v>0</v>
      </c>
      <c r="GYS234" s="556" t="s">
        <v>15</v>
      </c>
      <c r="GYT234" s="556"/>
      <c r="GYU234" s="556"/>
      <c r="GYV234" s="5">
        <v>0</v>
      </c>
      <c r="GYW234" s="556" t="s">
        <v>15</v>
      </c>
      <c r="GYX234" s="556"/>
      <c r="GYY234" s="556"/>
      <c r="GYZ234" s="5">
        <v>0</v>
      </c>
      <c r="GZA234" s="556" t="s">
        <v>15</v>
      </c>
      <c r="GZB234" s="556"/>
      <c r="GZC234" s="556"/>
      <c r="GZD234" s="5">
        <v>0</v>
      </c>
      <c r="GZE234" s="556" t="s">
        <v>15</v>
      </c>
      <c r="GZF234" s="556"/>
      <c r="GZG234" s="556"/>
      <c r="GZH234" s="5">
        <v>0</v>
      </c>
      <c r="GZI234" s="556" t="s">
        <v>15</v>
      </c>
      <c r="GZJ234" s="556"/>
      <c r="GZK234" s="556"/>
      <c r="GZL234" s="5">
        <v>0</v>
      </c>
      <c r="GZM234" s="556" t="s">
        <v>15</v>
      </c>
      <c r="GZN234" s="556"/>
      <c r="GZO234" s="556"/>
      <c r="GZP234" s="5">
        <v>0</v>
      </c>
      <c r="GZQ234" s="556" t="s">
        <v>15</v>
      </c>
      <c r="GZR234" s="556"/>
      <c r="GZS234" s="556"/>
      <c r="GZT234" s="5">
        <v>0</v>
      </c>
      <c r="GZU234" s="556" t="s">
        <v>15</v>
      </c>
      <c r="GZV234" s="556"/>
      <c r="GZW234" s="556"/>
      <c r="GZX234" s="5">
        <v>0</v>
      </c>
      <c r="GZY234" s="556" t="s">
        <v>15</v>
      </c>
      <c r="GZZ234" s="556"/>
      <c r="HAA234" s="556"/>
      <c r="HAB234" s="5">
        <v>0</v>
      </c>
      <c r="HAC234" s="556" t="s">
        <v>15</v>
      </c>
      <c r="HAD234" s="556"/>
      <c r="HAE234" s="556"/>
      <c r="HAF234" s="5">
        <v>0</v>
      </c>
      <c r="HAG234" s="556" t="s">
        <v>15</v>
      </c>
      <c r="HAH234" s="556"/>
      <c r="HAI234" s="556"/>
      <c r="HAJ234" s="5">
        <v>0</v>
      </c>
      <c r="HAK234" s="556" t="s">
        <v>15</v>
      </c>
      <c r="HAL234" s="556"/>
      <c r="HAM234" s="556"/>
      <c r="HAN234" s="5">
        <v>0</v>
      </c>
      <c r="HAO234" s="556" t="s">
        <v>15</v>
      </c>
      <c r="HAP234" s="556"/>
      <c r="HAQ234" s="556"/>
      <c r="HAR234" s="5">
        <v>0</v>
      </c>
      <c r="HAS234" s="556" t="s">
        <v>15</v>
      </c>
      <c r="HAT234" s="556"/>
      <c r="HAU234" s="556"/>
      <c r="HAV234" s="5">
        <v>0</v>
      </c>
      <c r="HAW234" s="556" t="s">
        <v>15</v>
      </c>
      <c r="HAX234" s="556"/>
      <c r="HAY234" s="556"/>
      <c r="HAZ234" s="5">
        <v>0</v>
      </c>
      <c r="HBA234" s="556" t="s">
        <v>15</v>
      </c>
      <c r="HBB234" s="556"/>
      <c r="HBC234" s="556"/>
      <c r="HBD234" s="5">
        <v>0</v>
      </c>
      <c r="HBE234" s="556" t="s">
        <v>15</v>
      </c>
      <c r="HBF234" s="556"/>
      <c r="HBG234" s="556"/>
      <c r="HBH234" s="5">
        <v>0</v>
      </c>
      <c r="HBI234" s="556" t="s">
        <v>15</v>
      </c>
      <c r="HBJ234" s="556"/>
      <c r="HBK234" s="556"/>
      <c r="HBL234" s="5">
        <v>0</v>
      </c>
      <c r="HBM234" s="556" t="s">
        <v>15</v>
      </c>
      <c r="HBN234" s="556"/>
      <c r="HBO234" s="556"/>
      <c r="HBP234" s="5">
        <v>0</v>
      </c>
      <c r="HBQ234" s="556" t="s">
        <v>15</v>
      </c>
      <c r="HBR234" s="556"/>
      <c r="HBS234" s="556"/>
      <c r="HBT234" s="5">
        <v>0</v>
      </c>
      <c r="HBU234" s="556" t="s">
        <v>15</v>
      </c>
      <c r="HBV234" s="556"/>
      <c r="HBW234" s="556"/>
      <c r="HBX234" s="5">
        <v>0</v>
      </c>
      <c r="HBY234" s="556" t="s">
        <v>15</v>
      </c>
      <c r="HBZ234" s="556"/>
      <c r="HCA234" s="556"/>
      <c r="HCB234" s="5">
        <v>0</v>
      </c>
      <c r="HCC234" s="556" t="s">
        <v>15</v>
      </c>
      <c r="HCD234" s="556"/>
      <c r="HCE234" s="556"/>
      <c r="HCF234" s="5">
        <v>0</v>
      </c>
      <c r="HCG234" s="556" t="s">
        <v>15</v>
      </c>
      <c r="HCH234" s="556"/>
      <c r="HCI234" s="556"/>
      <c r="HCJ234" s="5">
        <v>0</v>
      </c>
      <c r="HCK234" s="556" t="s">
        <v>15</v>
      </c>
      <c r="HCL234" s="556"/>
      <c r="HCM234" s="556"/>
      <c r="HCN234" s="5">
        <v>0</v>
      </c>
      <c r="HCO234" s="556" t="s">
        <v>15</v>
      </c>
      <c r="HCP234" s="556"/>
      <c r="HCQ234" s="556"/>
      <c r="HCR234" s="5">
        <v>0</v>
      </c>
      <c r="HCS234" s="556" t="s">
        <v>15</v>
      </c>
      <c r="HCT234" s="556"/>
      <c r="HCU234" s="556"/>
      <c r="HCV234" s="5">
        <v>0</v>
      </c>
      <c r="HCW234" s="556" t="s">
        <v>15</v>
      </c>
      <c r="HCX234" s="556"/>
      <c r="HCY234" s="556"/>
      <c r="HCZ234" s="5">
        <v>0</v>
      </c>
      <c r="HDA234" s="556" t="s">
        <v>15</v>
      </c>
      <c r="HDB234" s="556"/>
      <c r="HDC234" s="556"/>
      <c r="HDD234" s="5">
        <v>0</v>
      </c>
      <c r="HDE234" s="556" t="s">
        <v>15</v>
      </c>
      <c r="HDF234" s="556"/>
      <c r="HDG234" s="556"/>
      <c r="HDH234" s="5">
        <v>0</v>
      </c>
      <c r="HDI234" s="556" t="s">
        <v>15</v>
      </c>
      <c r="HDJ234" s="556"/>
      <c r="HDK234" s="556"/>
      <c r="HDL234" s="5">
        <v>0</v>
      </c>
      <c r="HDM234" s="556" t="s">
        <v>15</v>
      </c>
      <c r="HDN234" s="556"/>
      <c r="HDO234" s="556"/>
      <c r="HDP234" s="5">
        <v>0</v>
      </c>
      <c r="HDQ234" s="556" t="s">
        <v>15</v>
      </c>
      <c r="HDR234" s="556"/>
      <c r="HDS234" s="556"/>
      <c r="HDT234" s="5">
        <v>0</v>
      </c>
      <c r="HDU234" s="556" t="s">
        <v>15</v>
      </c>
      <c r="HDV234" s="556"/>
      <c r="HDW234" s="556"/>
      <c r="HDX234" s="5">
        <v>0</v>
      </c>
      <c r="HDY234" s="556" t="s">
        <v>15</v>
      </c>
      <c r="HDZ234" s="556"/>
      <c r="HEA234" s="556"/>
      <c r="HEB234" s="5">
        <v>0</v>
      </c>
      <c r="HEC234" s="556" t="s">
        <v>15</v>
      </c>
      <c r="HED234" s="556"/>
      <c r="HEE234" s="556"/>
      <c r="HEF234" s="5">
        <v>0</v>
      </c>
      <c r="HEG234" s="556" t="s">
        <v>15</v>
      </c>
      <c r="HEH234" s="556"/>
      <c r="HEI234" s="556"/>
      <c r="HEJ234" s="5">
        <v>0</v>
      </c>
      <c r="HEK234" s="556" t="s">
        <v>15</v>
      </c>
      <c r="HEL234" s="556"/>
      <c r="HEM234" s="556"/>
      <c r="HEN234" s="5">
        <v>0</v>
      </c>
      <c r="HEO234" s="556" t="s">
        <v>15</v>
      </c>
      <c r="HEP234" s="556"/>
      <c r="HEQ234" s="556"/>
      <c r="HER234" s="5">
        <v>0</v>
      </c>
      <c r="HES234" s="556" t="s">
        <v>15</v>
      </c>
      <c r="HET234" s="556"/>
      <c r="HEU234" s="556"/>
      <c r="HEV234" s="5">
        <v>0</v>
      </c>
      <c r="HEW234" s="556" t="s">
        <v>15</v>
      </c>
      <c r="HEX234" s="556"/>
      <c r="HEY234" s="556"/>
      <c r="HEZ234" s="5">
        <v>0</v>
      </c>
      <c r="HFA234" s="556" t="s">
        <v>15</v>
      </c>
      <c r="HFB234" s="556"/>
      <c r="HFC234" s="556"/>
      <c r="HFD234" s="5">
        <v>0</v>
      </c>
      <c r="HFE234" s="556" t="s">
        <v>15</v>
      </c>
      <c r="HFF234" s="556"/>
      <c r="HFG234" s="556"/>
      <c r="HFH234" s="5">
        <v>0</v>
      </c>
      <c r="HFI234" s="556" t="s">
        <v>15</v>
      </c>
      <c r="HFJ234" s="556"/>
      <c r="HFK234" s="556"/>
      <c r="HFL234" s="5">
        <v>0</v>
      </c>
      <c r="HFM234" s="556" t="s">
        <v>15</v>
      </c>
      <c r="HFN234" s="556"/>
      <c r="HFO234" s="556"/>
      <c r="HFP234" s="5">
        <v>0</v>
      </c>
      <c r="HFQ234" s="556" t="s">
        <v>15</v>
      </c>
      <c r="HFR234" s="556"/>
      <c r="HFS234" s="556"/>
      <c r="HFT234" s="5">
        <v>0</v>
      </c>
      <c r="HFU234" s="556" t="s">
        <v>15</v>
      </c>
      <c r="HFV234" s="556"/>
      <c r="HFW234" s="556"/>
      <c r="HFX234" s="5">
        <v>0</v>
      </c>
      <c r="HFY234" s="556" t="s">
        <v>15</v>
      </c>
      <c r="HFZ234" s="556"/>
      <c r="HGA234" s="556"/>
      <c r="HGB234" s="5">
        <v>0</v>
      </c>
      <c r="HGC234" s="556" t="s">
        <v>15</v>
      </c>
      <c r="HGD234" s="556"/>
      <c r="HGE234" s="556"/>
      <c r="HGF234" s="5">
        <v>0</v>
      </c>
      <c r="HGG234" s="556" t="s">
        <v>15</v>
      </c>
      <c r="HGH234" s="556"/>
      <c r="HGI234" s="556"/>
      <c r="HGJ234" s="5">
        <v>0</v>
      </c>
      <c r="HGK234" s="556" t="s">
        <v>15</v>
      </c>
      <c r="HGL234" s="556"/>
      <c r="HGM234" s="556"/>
      <c r="HGN234" s="5">
        <v>0</v>
      </c>
      <c r="HGO234" s="556" t="s">
        <v>15</v>
      </c>
      <c r="HGP234" s="556"/>
      <c r="HGQ234" s="556"/>
      <c r="HGR234" s="5">
        <v>0</v>
      </c>
      <c r="HGS234" s="556" t="s">
        <v>15</v>
      </c>
      <c r="HGT234" s="556"/>
      <c r="HGU234" s="556"/>
      <c r="HGV234" s="5">
        <v>0</v>
      </c>
      <c r="HGW234" s="556" t="s">
        <v>15</v>
      </c>
      <c r="HGX234" s="556"/>
      <c r="HGY234" s="556"/>
      <c r="HGZ234" s="5">
        <v>0</v>
      </c>
      <c r="HHA234" s="556" t="s">
        <v>15</v>
      </c>
      <c r="HHB234" s="556"/>
      <c r="HHC234" s="556"/>
      <c r="HHD234" s="5">
        <v>0</v>
      </c>
      <c r="HHE234" s="556" t="s">
        <v>15</v>
      </c>
      <c r="HHF234" s="556"/>
      <c r="HHG234" s="556"/>
      <c r="HHH234" s="5">
        <v>0</v>
      </c>
      <c r="HHI234" s="556" t="s">
        <v>15</v>
      </c>
      <c r="HHJ234" s="556"/>
      <c r="HHK234" s="556"/>
      <c r="HHL234" s="5">
        <v>0</v>
      </c>
      <c r="HHM234" s="556" t="s">
        <v>15</v>
      </c>
      <c r="HHN234" s="556"/>
      <c r="HHO234" s="556"/>
      <c r="HHP234" s="5">
        <v>0</v>
      </c>
      <c r="HHQ234" s="556" t="s">
        <v>15</v>
      </c>
      <c r="HHR234" s="556"/>
      <c r="HHS234" s="556"/>
      <c r="HHT234" s="5">
        <v>0</v>
      </c>
      <c r="HHU234" s="556" t="s">
        <v>15</v>
      </c>
      <c r="HHV234" s="556"/>
      <c r="HHW234" s="556"/>
      <c r="HHX234" s="5">
        <v>0</v>
      </c>
      <c r="HHY234" s="556" t="s">
        <v>15</v>
      </c>
      <c r="HHZ234" s="556"/>
      <c r="HIA234" s="556"/>
      <c r="HIB234" s="5">
        <v>0</v>
      </c>
      <c r="HIC234" s="556" t="s">
        <v>15</v>
      </c>
      <c r="HID234" s="556"/>
      <c r="HIE234" s="556"/>
      <c r="HIF234" s="5">
        <v>0</v>
      </c>
      <c r="HIG234" s="556" t="s">
        <v>15</v>
      </c>
      <c r="HIH234" s="556"/>
      <c r="HII234" s="556"/>
      <c r="HIJ234" s="5">
        <v>0</v>
      </c>
      <c r="HIK234" s="556" t="s">
        <v>15</v>
      </c>
      <c r="HIL234" s="556"/>
      <c r="HIM234" s="556"/>
      <c r="HIN234" s="5">
        <v>0</v>
      </c>
      <c r="HIO234" s="556" t="s">
        <v>15</v>
      </c>
      <c r="HIP234" s="556"/>
      <c r="HIQ234" s="556"/>
      <c r="HIR234" s="5">
        <v>0</v>
      </c>
      <c r="HIS234" s="556" t="s">
        <v>15</v>
      </c>
      <c r="HIT234" s="556"/>
      <c r="HIU234" s="556"/>
      <c r="HIV234" s="5">
        <v>0</v>
      </c>
      <c r="HIW234" s="556" t="s">
        <v>15</v>
      </c>
      <c r="HIX234" s="556"/>
      <c r="HIY234" s="556"/>
      <c r="HIZ234" s="5">
        <v>0</v>
      </c>
      <c r="HJA234" s="556" t="s">
        <v>15</v>
      </c>
      <c r="HJB234" s="556"/>
      <c r="HJC234" s="556"/>
      <c r="HJD234" s="5">
        <v>0</v>
      </c>
      <c r="HJE234" s="556" t="s">
        <v>15</v>
      </c>
      <c r="HJF234" s="556"/>
      <c r="HJG234" s="556"/>
      <c r="HJH234" s="5">
        <v>0</v>
      </c>
      <c r="HJI234" s="556" t="s">
        <v>15</v>
      </c>
      <c r="HJJ234" s="556"/>
      <c r="HJK234" s="556"/>
      <c r="HJL234" s="5">
        <v>0</v>
      </c>
      <c r="HJM234" s="556" t="s">
        <v>15</v>
      </c>
      <c r="HJN234" s="556"/>
      <c r="HJO234" s="556"/>
      <c r="HJP234" s="5">
        <v>0</v>
      </c>
      <c r="HJQ234" s="556" t="s">
        <v>15</v>
      </c>
      <c r="HJR234" s="556"/>
      <c r="HJS234" s="556"/>
      <c r="HJT234" s="5">
        <v>0</v>
      </c>
      <c r="HJU234" s="556" t="s">
        <v>15</v>
      </c>
      <c r="HJV234" s="556"/>
      <c r="HJW234" s="556"/>
      <c r="HJX234" s="5">
        <v>0</v>
      </c>
      <c r="HJY234" s="556" t="s">
        <v>15</v>
      </c>
      <c r="HJZ234" s="556"/>
      <c r="HKA234" s="556"/>
      <c r="HKB234" s="5">
        <v>0</v>
      </c>
      <c r="HKC234" s="556" t="s">
        <v>15</v>
      </c>
      <c r="HKD234" s="556"/>
      <c r="HKE234" s="556"/>
      <c r="HKF234" s="5">
        <v>0</v>
      </c>
      <c r="HKG234" s="556" t="s">
        <v>15</v>
      </c>
      <c r="HKH234" s="556"/>
      <c r="HKI234" s="556"/>
      <c r="HKJ234" s="5">
        <v>0</v>
      </c>
      <c r="HKK234" s="556" t="s">
        <v>15</v>
      </c>
      <c r="HKL234" s="556"/>
      <c r="HKM234" s="556"/>
      <c r="HKN234" s="5">
        <v>0</v>
      </c>
      <c r="HKO234" s="556" t="s">
        <v>15</v>
      </c>
      <c r="HKP234" s="556"/>
      <c r="HKQ234" s="556"/>
      <c r="HKR234" s="5">
        <v>0</v>
      </c>
      <c r="HKS234" s="556" t="s">
        <v>15</v>
      </c>
      <c r="HKT234" s="556"/>
      <c r="HKU234" s="556"/>
      <c r="HKV234" s="5">
        <v>0</v>
      </c>
      <c r="HKW234" s="556" t="s">
        <v>15</v>
      </c>
      <c r="HKX234" s="556"/>
      <c r="HKY234" s="556"/>
      <c r="HKZ234" s="5">
        <v>0</v>
      </c>
      <c r="HLA234" s="556" t="s">
        <v>15</v>
      </c>
      <c r="HLB234" s="556"/>
      <c r="HLC234" s="556"/>
      <c r="HLD234" s="5">
        <v>0</v>
      </c>
      <c r="HLE234" s="556" t="s">
        <v>15</v>
      </c>
      <c r="HLF234" s="556"/>
      <c r="HLG234" s="556"/>
      <c r="HLH234" s="5">
        <v>0</v>
      </c>
      <c r="HLI234" s="556" t="s">
        <v>15</v>
      </c>
      <c r="HLJ234" s="556"/>
      <c r="HLK234" s="556"/>
      <c r="HLL234" s="5">
        <v>0</v>
      </c>
      <c r="HLM234" s="556" t="s">
        <v>15</v>
      </c>
      <c r="HLN234" s="556"/>
      <c r="HLO234" s="556"/>
      <c r="HLP234" s="5">
        <v>0</v>
      </c>
      <c r="HLQ234" s="556" t="s">
        <v>15</v>
      </c>
      <c r="HLR234" s="556"/>
      <c r="HLS234" s="556"/>
      <c r="HLT234" s="5">
        <v>0</v>
      </c>
      <c r="HLU234" s="556" t="s">
        <v>15</v>
      </c>
      <c r="HLV234" s="556"/>
      <c r="HLW234" s="556"/>
      <c r="HLX234" s="5">
        <v>0</v>
      </c>
      <c r="HLY234" s="556" t="s">
        <v>15</v>
      </c>
      <c r="HLZ234" s="556"/>
      <c r="HMA234" s="556"/>
      <c r="HMB234" s="5">
        <v>0</v>
      </c>
      <c r="HMC234" s="556" t="s">
        <v>15</v>
      </c>
      <c r="HMD234" s="556"/>
      <c r="HME234" s="556"/>
      <c r="HMF234" s="5">
        <v>0</v>
      </c>
      <c r="HMG234" s="556" t="s">
        <v>15</v>
      </c>
      <c r="HMH234" s="556"/>
      <c r="HMI234" s="556"/>
      <c r="HMJ234" s="5">
        <v>0</v>
      </c>
      <c r="HMK234" s="556" t="s">
        <v>15</v>
      </c>
      <c r="HML234" s="556"/>
      <c r="HMM234" s="556"/>
      <c r="HMN234" s="5">
        <v>0</v>
      </c>
      <c r="HMO234" s="556" t="s">
        <v>15</v>
      </c>
      <c r="HMP234" s="556"/>
      <c r="HMQ234" s="556"/>
      <c r="HMR234" s="5">
        <v>0</v>
      </c>
      <c r="HMS234" s="556" t="s">
        <v>15</v>
      </c>
      <c r="HMT234" s="556"/>
      <c r="HMU234" s="556"/>
      <c r="HMV234" s="5">
        <v>0</v>
      </c>
      <c r="HMW234" s="556" t="s">
        <v>15</v>
      </c>
      <c r="HMX234" s="556"/>
      <c r="HMY234" s="556"/>
      <c r="HMZ234" s="5">
        <v>0</v>
      </c>
      <c r="HNA234" s="556" t="s">
        <v>15</v>
      </c>
      <c r="HNB234" s="556"/>
      <c r="HNC234" s="556"/>
      <c r="HND234" s="5">
        <v>0</v>
      </c>
      <c r="HNE234" s="556" t="s">
        <v>15</v>
      </c>
      <c r="HNF234" s="556"/>
      <c r="HNG234" s="556"/>
      <c r="HNH234" s="5">
        <v>0</v>
      </c>
      <c r="HNI234" s="556" t="s">
        <v>15</v>
      </c>
      <c r="HNJ234" s="556"/>
      <c r="HNK234" s="556"/>
      <c r="HNL234" s="5">
        <v>0</v>
      </c>
      <c r="HNM234" s="556" t="s">
        <v>15</v>
      </c>
      <c r="HNN234" s="556"/>
      <c r="HNO234" s="556"/>
      <c r="HNP234" s="5">
        <v>0</v>
      </c>
      <c r="HNQ234" s="556" t="s">
        <v>15</v>
      </c>
      <c r="HNR234" s="556"/>
      <c r="HNS234" s="556"/>
      <c r="HNT234" s="5">
        <v>0</v>
      </c>
      <c r="HNU234" s="556" t="s">
        <v>15</v>
      </c>
      <c r="HNV234" s="556"/>
      <c r="HNW234" s="556"/>
      <c r="HNX234" s="5">
        <v>0</v>
      </c>
      <c r="HNY234" s="556" t="s">
        <v>15</v>
      </c>
      <c r="HNZ234" s="556"/>
      <c r="HOA234" s="556"/>
      <c r="HOB234" s="5">
        <v>0</v>
      </c>
      <c r="HOC234" s="556" t="s">
        <v>15</v>
      </c>
      <c r="HOD234" s="556"/>
      <c r="HOE234" s="556"/>
      <c r="HOF234" s="5">
        <v>0</v>
      </c>
      <c r="HOG234" s="556" t="s">
        <v>15</v>
      </c>
      <c r="HOH234" s="556"/>
      <c r="HOI234" s="556"/>
      <c r="HOJ234" s="5">
        <v>0</v>
      </c>
      <c r="HOK234" s="556" t="s">
        <v>15</v>
      </c>
      <c r="HOL234" s="556"/>
      <c r="HOM234" s="556"/>
      <c r="HON234" s="5">
        <v>0</v>
      </c>
      <c r="HOO234" s="556" t="s">
        <v>15</v>
      </c>
      <c r="HOP234" s="556"/>
      <c r="HOQ234" s="556"/>
      <c r="HOR234" s="5">
        <v>0</v>
      </c>
      <c r="HOS234" s="556" t="s">
        <v>15</v>
      </c>
      <c r="HOT234" s="556"/>
      <c r="HOU234" s="556"/>
      <c r="HOV234" s="5">
        <v>0</v>
      </c>
      <c r="HOW234" s="556" t="s">
        <v>15</v>
      </c>
      <c r="HOX234" s="556"/>
      <c r="HOY234" s="556"/>
      <c r="HOZ234" s="5">
        <v>0</v>
      </c>
      <c r="HPA234" s="556" t="s">
        <v>15</v>
      </c>
      <c r="HPB234" s="556"/>
      <c r="HPC234" s="556"/>
      <c r="HPD234" s="5">
        <v>0</v>
      </c>
      <c r="HPE234" s="556" t="s">
        <v>15</v>
      </c>
      <c r="HPF234" s="556"/>
      <c r="HPG234" s="556"/>
      <c r="HPH234" s="5">
        <v>0</v>
      </c>
      <c r="HPI234" s="556" t="s">
        <v>15</v>
      </c>
      <c r="HPJ234" s="556"/>
      <c r="HPK234" s="556"/>
      <c r="HPL234" s="5">
        <v>0</v>
      </c>
      <c r="HPM234" s="556" t="s">
        <v>15</v>
      </c>
      <c r="HPN234" s="556"/>
      <c r="HPO234" s="556"/>
      <c r="HPP234" s="5">
        <v>0</v>
      </c>
      <c r="HPQ234" s="556" t="s">
        <v>15</v>
      </c>
      <c r="HPR234" s="556"/>
      <c r="HPS234" s="556"/>
      <c r="HPT234" s="5">
        <v>0</v>
      </c>
      <c r="HPU234" s="556" t="s">
        <v>15</v>
      </c>
      <c r="HPV234" s="556"/>
      <c r="HPW234" s="556"/>
      <c r="HPX234" s="5">
        <v>0</v>
      </c>
      <c r="HPY234" s="556" t="s">
        <v>15</v>
      </c>
      <c r="HPZ234" s="556"/>
      <c r="HQA234" s="556"/>
      <c r="HQB234" s="5">
        <v>0</v>
      </c>
      <c r="HQC234" s="556" t="s">
        <v>15</v>
      </c>
      <c r="HQD234" s="556"/>
      <c r="HQE234" s="556"/>
      <c r="HQF234" s="5">
        <v>0</v>
      </c>
      <c r="HQG234" s="556" t="s">
        <v>15</v>
      </c>
      <c r="HQH234" s="556"/>
      <c r="HQI234" s="556"/>
      <c r="HQJ234" s="5">
        <v>0</v>
      </c>
      <c r="HQK234" s="556" t="s">
        <v>15</v>
      </c>
      <c r="HQL234" s="556"/>
      <c r="HQM234" s="556"/>
      <c r="HQN234" s="5">
        <v>0</v>
      </c>
      <c r="HQO234" s="556" t="s">
        <v>15</v>
      </c>
      <c r="HQP234" s="556"/>
      <c r="HQQ234" s="556"/>
      <c r="HQR234" s="5">
        <v>0</v>
      </c>
      <c r="HQS234" s="556" t="s">
        <v>15</v>
      </c>
      <c r="HQT234" s="556"/>
      <c r="HQU234" s="556"/>
      <c r="HQV234" s="5">
        <v>0</v>
      </c>
      <c r="HQW234" s="556" t="s">
        <v>15</v>
      </c>
      <c r="HQX234" s="556"/>
      <c r="HQY234" s="556"/>
      <c r="HQZ234" s="5">
        <v>0</v>
      </c>
      <c r="HRA234" s="556" t="s">
        <v>15</v>
      </c>
      <c r="HRB234" s="556"/>
      <c r="HRC234" s="556"/>
      <c r="HRD234" s="5">
        <v>0</v>
      </c>
      <c r="HRE234" s="556" t="s">
        <v>15</v>
      </c>
      <c r="HRF234" s="556"/>
      <c r="HRG234" s="556"/>
      <c r="HRH234" s="5">
        <v>0</v>
      </c>
      <c r="HRI234" s="556" t="s">
        <v>15</v>
      </c>
      <c r="HRJ234" s="556"/>
      <c r="HRK234" s="556"/>
      <c r="HRL234" s="5">
        <v>0</v>
      </c>
      <c r="HRM234" s="556" t="s">
        <v>15</v>
      </c>
      <c r="HRN234" s="556"/>
      <c r="HRO234" s="556"/>
      <c r="HRP234" s="5">
        <v>0</v>
      </c>
      <c r="HRQ234" s="556" t="s">
        <v>15</v>
      </c>
      <c r="HRR234" s="556"/>
      <c r="HRS234" s="556"/>
      <c r="HRT234" s="5">
        <v>0</v>
      </c>
      <c r="HRU234" s="556" t="s">
        <v>15</v>
      </c>
      <c r="HRV234" s="556"/>
      <c r="HRW234" s="556"/>
      <c r="HRX234" s="5">
        <v>0</v>
      </c>
      <c r="HRY234" s="556" t="s">
        <v>15</v>
      </c>
      <c r="HRZ234" s="556"/>
      <c r="HSA234" s="556"/>
      <c r="HSB234" s="5">
        <v>0</v>
      </c>
      <c r="HSC234" s="556" t="s">
        <v>15</v>
      </c>
      <c r="HSD234" s="556"/>
      <c r="HSE234" s="556"/>
      <c r="HSF234" s="5">
        <v>0</v>
      </c>
      <c r="HSG234" s="556" t="s">
        <v>15</v>
      </c>
      <c r="HSH234" s="556"/>
      <c r="HSI234" s="556"/>
      <c r="HSJ234" s="5">
        <v>0</v>
      </c>
      <c r="HSK234" s="556" t="s">
        <v>15</v>
      </c>
      <c r="HSL234" s="556"/>
      <c r="HSM234" s="556"/>
      <c r="HSN234" s="5">
        <v>0</v>
      </c>
      <c r="HSO234" s="556" t="s">
        <v>15</v>
      </c>
      <c r="HSP234" s="556"/>
      <c r="HSQ234" s="556"/>
      <c r="HSR234" s="5">
        <v>0</v>
      </c>
      <c r="HSS234" s="556" t="s">
        <v>15</v>
      </c>
      <c r="HST234" s="556"/>
      <c r="HSU234" s="556"/>
      <c r="HSV234" s="5">
        <v>0</v>
      </c>
      <c r="HSW234" s="556" t="s">
        <v>15</v>
      </c>
      <c r="HSX234" s="556"/>
      <c r="HSY234" s="556"/>
      <c r="HSZ234" s="5">
        <v>0</v>
      </c>
      <c r="HTA234" s="556" t="s">
        <v>15</v>
      </c>
      <c r="HTB234" s="556"/>
      <c r="HTC234" s="556"/>
      <c r="HTD234" s="5">
        <v>0</v>
      </c>
      <c r="HTE234" s="556" t="s">
        <v>15</v>
      </c>
      <c r="HTF234" s="556"/>
      <c r="HTG234" s="556"/>
      <c r="HTH234" s="5">
        <v>0</v>
      </c>
      <c r="HTI234" s="556" t="s">
        <v>15</v>
      </c>
      <c r="HTJ234" s="556"/>
      <c r="HTK234" s="556"/>
      <c r="HTL234" s="5">
        <v>0</v>
      </c>
      <c r="HTM234" s="556" t="s">
        <v>15</v>
      </c>
      <c r="HTN234" s="556"/>
      <c r="HTO234" s="556"/>
      <c r="HTP234" s="5">
        <v>0</v>
      </c>
      <c r="HTQ234" s="556" t="s">
        <v>15</v>
      </c>
      <c r="HTR234" s="556"/>
      <c r="HTS234" s="556"/>
      <c r="HTT234" s="5">
        <v>0</v>
      </c>
      <c r="HTU234" s="556" t="s">
        <v>15</v>
      </c>
      <c r="HTV234" s="556"/>
      <c r="HTW234" s="556"/>
      <c r="HTX234" s="5">
        <v>0</v>
      </c>
      <c r="HTY234" s="556" t="s">
        <v>15</v>
      </c>
      <c r="HTZ234" s="556"/>
      <c r="HUA234" s="556"/>
      <c r="HUB234" s="5">
        <v>0</v>
      </c>
      <c r="HUC234" s="556" t="s">
        <v>15</v>
      </c>
      <c r="HUD234" s="556"/>
      <c r="HUE234" s="556"/>
      <c r="HUF234" s="5">
        <v>0</v>
      </c>
      <c r="HUG234" s="556" t="s">
        <v>15</v>
      </c>
      <c r="HUH234" s="556"/>
      <c r="HUI234" s="556"/>
      <c r="HUJ234" s="5">
        <v>0</v>
      </c>
      <c r="HUK234" s="556" t="s">
        <v>15</v>
      </c>
      <c r="HUL234" s="556"/>
      <c r="HUM234" s="556"/>
      <c r="HUN234" s="5">
        <v>0</v>
      </c>
      <c r="HUO234" s="556" t="s">
        <v>15</v>
      </c>
      <c r="HUP234" s="556"/>
      <c r="HUQ234" s="556"/>
      <c r="HUR234" s="5">
        <v>0</v>
      </c>
      <c r="HUS234" s="556" t="s">
        <v>15</v>
      </c>
      <c r="HUT234" s="556"/>
      <c r="HUU234" s="556"/>
      <c r="HUV234" s="5">
        <v>0</v>
      </c>
      <c r="HUW234" s="556" t="s">
        <v>15</v>
      </c>
      <c r="HUX234" s="556"/>
      <c r="HUY234" s="556"/>
      <c r="HUZ234" s="5">
        <v>0</v>
      </c>
      <c r="HVA234" s="556" t="s">
        <v>15</v>
      </c>
      <c r="HVB234" s="556"/>
      <c r="HVC234" s="556"/>
      <c r="HVD234" s="5">
        <v>0</v>
      </c>
      <c r="HVE234" s="556" t="s">
        <v>15</v>
      </c>
      <c r="HVF234" s="556"/>
      <c r="HVG234" s="556"/>
      <c r="HVH234" s="5">
        <v>0</v>
      </c>
      <c r="HVI234" s="556" t="s">
        <v>15</v>
      </c>
      <c r="HVJ234" s="556"/>
      <c r="HVK234" s="556"/>
      <c r="HVL234" s="5">
        <v>0</v>
      </c>
      <c r="HVM234" s="556" t="s">
        <v>15</v>
      </c>
      <c r="HVN234" s="556"/>
      <c r="HVO234" s="556"/>
      <c r="HVP234" s="5">
        <v>0</v>
      </c>
      <c r="HVQ234" s="556" t="s">
        <v>15</v>
      </c>
      <c r="HVR234" s="556"/>
      <c r="HVS234" s="556"/>
      <c r="HVT234" s="5">
        <v>0</v>
      </c>
      <c r="HVU234" s="556" t="s">
        <v>15</v>
      </c>
      <c r="HVV234" s="556"/>
      <c r="HVW234" s="556"/>
      <c r="HVX234" s="5">
        <v>0</v>
      </c>
      <c r="HVY234" s="556" t="s">
        <v>15</v>
      </c>
      <c r="HVZ234" s="556"/>
      <c r="HWA234" s="556"/>
      <c r="HWB234" s="5">
        <v>0</v>
      </c>
      <c r="HWC234" s="556" t="s">
        <v>15</v>
      </c>
      <c r="HWD234" s="556"/>
      <c r="HWE234" s="556"/>
      <c r="HWF234" s="5">
        <v>0</v>
      </c>
      <c r="HWG234" s="556" t="s">
        <v>15</v>
      </c>
      <c r="HWH234" s="556"/>
      <c r="HWI234" s="556"/>
      <c r="HWJ234" s="5">
        <v>0</v>
      </c>
      <c r="HWK234" s="556" t="s">
        <v>15</v>
      </c>
      <c r="HWL234" s="556"/>
      <c r="HWM234" s="556"/>
      <c r="HWN234" s="5">
        <v>0</v>
      </c>
      <c r="HWO234" s="556" t="s">
        <v>15</v>
      </c>
      <c r="HWP234" s="556"/>
      <c r="HWQ234" s="556"/>
      <c r="HWR234" s="5">
        <v>0</v>
      </c>
      <c r="HWS234" s="556" t="s">
        <v>15</v>
      </c>
      <c r="HWT234" s="556"/>
      <c r="HWU234" s="556"/>
      <c r="HWV234" s="5">
        <v>0</v>
      </c>
      <c r="HWW234" s="556" t="s">
        <v>15</v>
      </c>
      <c r="HWX234" s="556"/>
      <c r="HWY234" s="556"/>
      <c r="HWZ234" s="5">
        <v>0</v>
      </c>
      <c r="HXA234" s="556" t="s">
        <v>15</v>
      </c>
      <c r="HXB234" s="556"/>
      <c r="HXC234" s="556"/>
      <c r="HXD234" s="5">
        <v>0</v>
      </c>
      <c r="HXE234" s="556" t="s">
        <v>15</v>
      </c>
      <c r="HXF234" s="556"/>
      <c r="HXG234" s="556"/>
      <c r="HXH234" s="5">
        <v>0</v>
      </c>
      <c r="HXI234" s="556" t="s">
        <v>15</v>
      </c>
      <c r="HXJ234" s="556"/>
      <c r="HXK234" s="556"/>
      <c r="HXL234" s="5">
        <v>0</v>
      </c>
      <c r="HXM234" s="556" t="s">
        <v>15</v>
      </c>
      <c r="HXN234" s="556"/>
      <c r="HXO234" s="556"/>
      <c r="HXP234" s="5">
        <v>0</v>
      </c>
      <c r="HXQ234" s="556" t="s">
        <v>15</v>
      </c>
      <c r="HXR234" s="556"/>
      <c r="HXS234" s="556"/>
      <c r="HXT234" s="5">
        <v>0</v>
      </c>
      <c r="HXU234" s="556" t="s">
        <v>15</v>
      </c>
      <c r="HXV234" s="556"/>
      <c r="HXW234" s="556"/>
      <c r="HXX234" s="5">
        <v>0</v>
      </c>
      <c r="HXY234" s="556" t="s">
        <v>15</v>
      </c>
      <c r="HXZ234" s="556"/>
      <c r="HYA234" s="556"/>
      <c r="HYB234" s="5">
        <v>0</v>
      </c>
      <c r="HYC234" s="556" t="s">
        <v>15</v>
      </c>
      <c r="HYD234" s="556"/>
      <c r="HYE234" s="556"/>
      <c r="HYF234" s="5">
        <v>0</v>
      </c>
      <c r="HYG234" s="556" t="s">
        <v>15</v>
      </c>
      <c r="HYH234" s="556"/>
      <c r="HYI234" s="556"/>
      <c r="HYJ234" s="5">
        <v>0</v>
      </c>
      <c r="HYK234" s="556" t="s">
        <v>15</v>
      </c>
      <c r="HYL234" s="556"/>
      <c r="HYM234" s="556"/>
      <c r="HYN234" s="5">
        <v>0</v>
      </c>
      <c r="HYO234" s="556" t="s">
        <v>15</v>
      </c>
      <c r="HYP234" s="556"/>
      <c r="HYQ234" s="556"/>
      <c r="HYR234" s="5">
        <v>0</v>
      </c>
      <c r="HYS234" s="556" t="s">
        <v>15</v>
      </c>
      <c r="HYT234" s="556"/>
      <c r="HYU234" s="556"/>
      <c r="HYV234" s="5">
        <v>0</v>
      </c>
      <c r="HYW234" s="556" t="s">
        <v>15</v>
      </c>
      <c r="HYX234" s="556"/>
      <c r="HYY234" s="556"/>
      <c r="HYZ234" s="5">
        <v>0</v>
      </c>
      <c r="HZA234" s="556" t="s">
        <v>15</v>
      </c>
      <c r="HZB234" s="556"/>
      <c r="HZC234" s="556"/>
      <c r="HZD234" s="5">
        <v>0</v>
      </c>
      <c r="HZE234" s="556" t="s">
        <v>15</v>
      </c>
      <c r="HZF234" s="556"/>
      <c r="HZG234" s="556"/>
      <c r="HZH234" s="5">
        <v>0</v>
      </c>
      <c r="HZI234" s="556" t="s">
        <v>15</v>
      </c>
      <c r="HZJ234" s="556"/>
      <c r="HZK234" s="556"/>
      <c r="HZL234" s="5">
        <v>0</v>
      </c>
      <c r="HZM234" s="556" t="s">
        <v>15</v>
      </c>
      <c r="HZN234" s="556"/>
      <c r="HZO234" s="556"/>
      <c r="HZP234" s="5">
        <v>0</v>
      </c>
      <c r="HZQ234" s="556" t="s">
        <v>15</v>
      </c>
      <c r="HZR234" s="556"/>
      <c r="HZS234" s="556"/>
      <c r="HZT234" s="5">
        <v>0</v>
      </c>
      <c r="HZU234" s="556" t="s">
        <v>15</v>
      </c>
      <c r="HZV234" s="556"/>
      <c r="HZW234" s="556"/>
      <c r="HZX234" s="5">
        <v>0</v>
      </c>
      <c r="HZY234" s="556" t="s">
        <v>15</v>
      </c>
      <c r="HZZ234" s="556"/>
      <c r="IAA234" s="556"/>
      <c r="IAB234" s="5">
        <v>0</v>
      </c>
      <c r="IAC234" s="556" t="s">
        <v>15</v>
      </c>
      <c r="IAD234" s="556"/>
      <c r="IAE234" s="556"/>
      <c r="IAF234" s="5">
        <v>0</v>
      </c>
      <c r="IAG234" s="556" t="s">
        <v>15</v>
      </c>
      <c r="IAH234" s="556"/>
      <c r="IAI234" s="556"/>
      <c r="IAJ234" s="5">
        <v>0</v>
      </c>
      <c r="IAK234" s="556" t="s">
        <v>15</v>
      </c>
      <c r="IAL234" s="556"/>
      <c r="IAM234" s="556"/>
      <c r="IAN234" s="5">
        <v>0</v>
      </c>
      <c r="IAO234" s="556" t="s">
        <v>15</v>
      </c>
      <c r="IAP234" s="556"/>
      <c r="IAQ234" s="556"/>
      <c r="IAR234" s="5">
        <v>0</v>
      </c>
      <c r="IAS234" s="556" t="s">
        <v>15</v>
      </c>
      <c r="IAT234" s="556"/>
      <c r="IAU234" s="556"/>
      <c r="IAV234" s="5">
        <v>0</v>
      </c>
      <c r="IAW234" s="556" t="s">
        <v>15</v>
      </c>
      <c r="IAX234" s="556"/>
      <c r="IAY234" s="556"/>
      <c r="IAZ234" s="5">
        <v>0</v>
      </c>
      <c r="IBA234" s="556" t="s">
        <v>15</v>
      </c>
      <c r="IBB234" s="556"/>
      <c r="IBC234" s="556"/>
      <c r="IBD234" s="5">
        <v>0</v>
      </c>
      <c r="IBE234" s="556" t="s">
        <v>15</v>
      </c>
      <c r="IBF234" s="556"/>
      <c r="IBG234" s="556"/>
      <c r="IBH234" s="5">
        <v>0</v>
      </c>
      <c r="IBI234" s="556" t="s">
        <v>15</v>
      </c>
      <c r="IBJ234" s="556"/>
      <c r="IBK234" s="556"/>
      <c r="IBL234" s="5">
        <v>0</v>
      </c>
      <c r="IBM234" s="556" t="s">
        <v>15</v>
      </c>
      <c r="IBN234" s="556"/>
      <c r="IBO234" s="556"/>
      <c r="IBP234" s="5">
        <v>0</v>
      </c>
      <c r="IBQ234" s="556" t="s">
        <v>15</v>
      </c>
      <c r="IBR234" s="556"/>
      <c r="IBS234" s="556"/>
      <c r="IBT234" s="5">
        <v>0</v>
      </c>
      <c r="IBU234" s="556" t="s">
        <v>15</v>
      </c>
      <c r="IBV234" s="556"/>
      <c r="IBW234" s="556"/>
      <c r="IBX234" s="5">
        <v>0</v>
      </c>
      <c r="IBY234" s="556" t="s">
        <v>15</v>
      </c>
      <c r="IBZ234" s="556"/>
      <c r="ICA234" s="556"/>
      <c r="ICB234" s="5">
        <v>0</v>
      </c>
      <c r="ICC234" s="556" t="s">
        <v>15</v>
      </c>
      <c r="ICD234" s="556"/>
      <c r="ICE234" s="556"/>
      <c r="ICF234" s="5">
        <v>0</v>
      </c>
      <c r="ICG234" s="556" t="s">
        <v>15</v>
      </c>
      <c r="ICH234" s="556"/>
      <c r="ICI234" s="556"/>
      <c r="ICJ234" s="5">
        <v>0</v>
      </c>
      <c r="ICK234" s="556" t="s">
        <v>15</v>
      </c>
      <c r="ICL234" s="556"/>
      <c r="ICM234" s="556"/>
      <c r="ICN234" s="5">
        <v>0</v>
      </c>
      <c r="ICO234" s="556" t="s">
        <v>15</v>
      </c>
      <c r="ICP234" s="556"/>
      <c r="ICQ234" s="556"/>
      <c r="ICR234" s="5">
        <v>0</v>
      </c>
      <c r="ICS234" s="556" t="s">
        <v>15</v>
      </c>
      <c r="ICT234" s="556"/>
      <c r="ICU234" s="556"/>
      <c r="ICV234" s="5">
        <v>0</v>
      </c>
      <c r="ICW234" s="556" t="s">
        <v>15</v>
      </c>
      <c r="ICX234" s="556"/>
      <c r="ICY234" s="556"/>
      <c r="ICZ234" s="5">
        <v>0</v>
      </c>
      <c r="IDA234" s="556" t="s">
        <v>15</v>
      </c>
      <c r="IDB234" s="556"/>
      <c r="IDC234" s="556"/>
      <c r="IDD234" s="5">
        <v>0</v>
      </c>
      <c r="IDE234" s="556" t="s">
        <v>15</v>
      </c>
      <c r="IDF234" s="556"/>
      <c r="IDG234" s="556"/>
      <c r="IDH234" s="5">
        <v>0</v>
      </c>
      <c r="IDI234" s="556" t="s">
        <v>15</v>
      </c>
      <c r="IDJ234" s="556"/>
      <c r="IDK234" s="556"/>
      <c r="IDL234" s="5">
        <v>0</v>
      </c>
      <c r="IDM234" s="556" t="s">
        <v>15</v>
      </c>
      <c r="IDN234" s="556"/>
      <c r="IDO234" s="556"/>
      <c r="IDP234" s="5">
        <v>0</v>
      </c>
      <c r="IDQ234" s="556" t="s">
        <v>15</v>
      </c>
      <c r="IDR234" s="556"/>
      <c r="IDS234" s="556"/>
      <c r="IDT234" s="5">
        <v>0</v>
      </c>
      <c r="IDU234" s="556" t="s">
        <v>15</v>
      </c>
      <c r="IDV234" s="556"/>
      <c r="IDW234" s="556"/>
      <c r="IDX234" s="5">
        <v>0</v>
      </c>
      <c r="IDY234" s="556" t="s">
        <v>15</v>
      </c>
      <c r="IDZ234" s="556"/>
      <c r="IEA234" s="556"/>
      <c r="IEB234" s="5">
        <v>0</v>
      </c>
      <c r="IEC234" s="556" t="s">
        <v>15</v>
      </c>
      <c r="IED234" s="556"/>
      <c r="IEE234" s="556"/>
      <c r="IEF234" s="5">
        <v>0</v>
      </c>
      <c r="IEG234" s="556" t="s">
        <v>15</v>
      </c>
      <c r="IEH234" s="556"/>
      <c r="IEI234" s="556"/>
      <c r="IEJ234" s="5">
        <v>0</v>
      </c>
      <c r="IEK234" s="556" t="s">
        <v>15</v>
      </c>
      <c r="IEL234" s="556"/>
      <c r="IEM234" s="556"/>
      <c r="IEN234" s="5">
        <v>0</v>
      </c>
      <c r="IEO234" s="556" t="s">
        <v>15</v>
      </c>
      <c r="IEP234" s="556"/>
      <c r="IEQ234" s="556"/>
      <c r="IER234" s="5">
        <v>0</v>
      </c>
      <c r="IES234" s="556" t="s">
        <v>15</v>
      </c>
      <c r="IET234" s="556"/>
      <c r="IEU234" s="556"/>
      <c r="IEV234" s="5">
        <v>0</v>
      </c>
      <c r="IEW234" s="556" t="s">
        <v>15</v>
      </c>
      <c r="IEX234" s="556"/>
      <c r="IEY234" s="556"/>
      <c r="IEZ234" s="5">
        <v>0</v>
      </c>
      <c r="IFA234" s="556" t="s">
        <v>15</v>
      </c>
      <c r="IFB234" s="556"/>
      <c r="IFC234" s="556"/>
      <c r="IFD234" s="5">
        <v>0</v>
      </c>
      <c r="IFE234" s="556" t="s">
        <v>15</v>
      </c>
      <c r="IFF234" s="556"/>
      <c r="IFG234" s="556"/>
      <c r="IFH234" s="5">
        <v>0</v>
      </c>
      <c r="IFI234" s="556" t="s">
        <v>15</v>
      </c>
      <c r="IFJ234" s="556"/>
      <c r="IFK234" s="556"/>
      <c r="IFL234" s="5">
        <v>0</v>
      </c>
      <c r="IFM234" s="556" t="s">
        <v>15</v>
      </c>
      <c r="IFN234" s="556"/>
      <c r="IFO234" s="556"/>
      <c r="IFP234" s="5">
        <v>0</v>
      </c>
      <c r="IFQ234" s="556" t="s">
        <v>15</v>
      </c>
      <c r="IFR234" s="556"/>
      <c r="IFS234" s="556"/>
      <c r="IFT234" s="5">
        <v>0</v>
      </c>
      <c r="IFU234" s="556" t="s">
        <v>15</v>
      </c>
      <c r="IFV234" s="556"/>
      <c r="IFW234" s="556"/>
      <c r="IFX234" s="5">
        <v>0</v>
      </c>
      <c r="IFY234" s="556" t="s">
        <v>15</v>
      </c>
      <c r="IFZ234" s="556"/>
      <c r="IGA234" s="556"/>
      <c r="IGB234" s="5">
        <v>0</v>
      </c>
      <c r="IGC234" s="556" t="s">
        <v>15</v>
      </c>
      <c r="IGD234" s="556"/>
      <c r="IGE234" s="556"/>
      <c r="IGF234" s="5">
        <v>0</v>
      </c>
      <c r="IGG234" s="556" t="s">
        <v>15</v>
      </c>
      <c r="IGH234" s="556"/>
      <c r="IGI234" s="556"/>
      <c r="IGJ234" s="5">
        <v>0</v>
      </c>
      <c r="IGK234" s="556" t="s">
        <v>15</v>
      </c>
      <c r="IGL234" s="556"/>
      <c r="IGM234" s="556"/>
      <c r="IGN234" s="5">
        <v>0</v>
      </c>
      <c r="IGO234" s="556" t="s">
        <v>15</v>
      </c>
      <c r="IGP234" s="556"/>
      <c r="IGQ234" s="556"/>
      <c r="IGR234" s="5">
        <v>0</v>
      </c>
      <c r="IGS234" s="556" t="s">
        <v>15</v>
      </c>
      <c r="IGT234" s="556"/>
      <c r="IGU234" s="556"/>
      <c r="IGV234" s="5">
        <v>0</v>
      </c>
      <c r="IGW234" s="556" t="s">
        <v>15</v>
      </c>
      <c r="IGX234" s="556"/>
      <c r="IGY234" s="556"/>
      <c r="IGZ234" s="5">
        <v>0</v>
      </c>
      <c r="IHA234" s="556" t="s">
        <v>15</v>
      </c>
      <c r="IHB234" s="556"/>
      <c r="IHC234" s="556"/>
      <c r="IHD234" s="5">
        <v>0</v>
      </c>
      <c r="IHE234" s="556" t="s">
        <v>15</v>
      </c>
      <c r="IHF234" s="556"/>
      <c r="IHG234" s="556"/>
      <c r="IHH234" s="5">
        <v>0</v>
      </c>
      <c r="IHI234" s="556" t="s">
        <v>15</v>
      </c>
      <c r="IHJ234" s="556"/>
      <c r="IHK234" s="556"/>
      <c r="IHL234" s="5">
        <v>0</v>
      </c>
      <c r="IHM234" s="556" t="s">
        <v>15</v>
      </c>
      <c r="IHN234" s="556"/>
      <c r="IHO234" s="556"/>
      <c r="IHP234" s="5">
        <v>0</v>
      </c>
      <c r="IHQ234" s="556" t="s">
        <v>15</v>
      </c>
      <c r="IHR234" s="556"/>
      <c r="IHS234" s="556"/>
      <c r="IHT234" s="5">
        <v>0</v>
      </c>
      <c r="IHU234" s="556" t="s">
        <v>15</v>
      </c>
      <c r="IHV234" s="556"/>
      <c r="IHW234" s="556"/>
      <c r="IHX234" s="5">
        <v>0</v>
      </c>
      <c r="IHY234" s="556" t="s">
        <v>15</v>
      </c>
      <c r="IHZ234" s="556"/>
      <c r="IIA234" s="556"/>
      <c r="IIB234" s="5">
        <v>0</v>
      </c>
      <c r="IIC234" s="556" t="s">
        <v>15</v>
      </c>
      <c r="IID234" s="556"/>
      <c r="IIE234" s="556"/>
      <c r="IIF234" s="5">
        <v>0</v>
      </c>
      <c r="IIG234" s="556" t="s">
        <v>15</v>
      </c>
      <c r="IIH234" s="556"/>
      <c r="III234" s="556"/>
      <c r="IIJ234" s="5">
        <v>0</v>
      </c>
      <c r="IIK234" s="556" t="s">
        <v>15</v>
      </c>
      <c r="IIL234" s="556"/>
      <c r="IIM234" s="556"/>
      <c r="IIN234" s="5">
        <v>0</v>
      </c>
      <c r="IIO234" s="556" t="s">
        <v>15</v>
      </c>
      <c r="IIP234" s="556"/>
      <c r="IIQ234" s="556"/>
      <c r="IIR234" s="5">
        <v>0</v>
      </c>
      <c r="IIS234" s="556" t="s">
        <v>15</v>
      </c>
      <c r="IIT234" s="556"/>
      <c r="IIU234" s="556"/>
      <c r="IIV234" s="5">
        <v>0</v>
      </c>
      <c r="IIW234" s="556" t="s">
        <v>15</v>
      </c>
      <c r="IIX234" s="556"/>
      <c r="IIY234" s="556"/>
      <c r="IIZ234" s="5">
        <v>0</v>
      </c>
      <c r="IJA234" s="556" t="s">
        <v>15</v>
      </c>
      <c r="IJB234" s="556"/>
      <c r="IJC234" s="556"/>
      <c r="IJD234" s="5">
        <v>0</v>
      </c>
      <c r="IJE234" s="556" t="s">
        <v>15</v>
      </c>
      <c r="IJF234" s="556"/>
      <c r="IJG234" s="556"/>
      <c r="IJH234" s="5">
        <v>0</v>
      </c>
      <c r="IJI234" s="556" t="s">
        <v>15</v>
      </c>
      <c r="IJJ234" s="556"/>
      <c r="IJK234" s="556"/>
      <c r="IJL234" s="5">
        <v>0</v>
      </c>
      <c r="IJM234" s="556" t="s">
        <v>15</v>
      </c>
      <c r="IJN234" s="556"/>
      <c r="IJO234" s="556"/>
      <c r="IJP234" s="5">
        <v>0</v>
      </c>
      <c r="IJQ234" s="556" t="s">
        <v>15</v>
      </c>
      <c r="IJR234" s="556"/>
      <c r="IJS234" s="556"/>
      <c r="IJT234" s="5">
        <v>0</v>
      </c>
      <c r="IJU234" s="556" t="s">
        <v>15</v>
      </c>
      <c r="IJV234" s="556"/>
      <c r="IJW234" s="556"/>
      <c r="IJX234" s="5">
        <v>0</v>
      </c>
      <c r="IJY234" s="556" t="s">
        <v>15</v>
      </c>
      <c r="IJZ234" s="556"/>
      <c r="IKA234" s="556"/>
      <c r="IKB234" s="5">
        <v>0</v>
      </c>
      <c r="IKC234" s="556" t="s">
        <v>15</v>
      </c>
      <c r="IKD234" s="556"/>
      <c r="IKE234" s="556"/>
      <c r="IKF234" s="5">
        <v>0</v>
      </c>
      <c r="IKG234" s="556" t="s">
        <v>15</v>
      </c>
      <c r="IKH234" s="556"/>
      <c r="IKI234" s="556"/>
      <c r="IKJ234" s="5">
        <v>0</v>
      </c>
      <c r="IKK234" s="556" t="s">
        <v>15</v>
      </c>
      <c r="IKL234" s="556"/>
      <c r="IKM234" s="556"/>
      <c r="IKN234" s="5">
        <v>0</v>
      </c>
      <c r="IKO234" s="556" t="s">
        <v>15</v>
      </c>
      <c r="IKP234" s="556"/>
      <c r="IKQ234" s="556"/>
      <c r="IKR234" s="5">
        <v>0</v>
      </c>
      <c r="IKS234" s="556" t="s">
        <v>15</v>
      </c>
      <c r="IKT234" s="556"/>
      <c r="IKU234" s="556"/>
      <c r="IKV234" s="5">
        <v>0</v>
      </c>
      <c r="IKW234" s="556" t="s">
        <v>15</v>
      </c>
      <c r="IKX234" s="556"/>
      <c r="IKY234" s="556"/>
      <c r="IKZ234" s="5">
        <v>0</v>
      </c>
      <c r="ILA234" s="556" t="s">
        <v>15</v>
      </c>
      <c r="ILB234" s="556"/>
      <c r="ILC234" s="556"/>
      <c r="ILD234" s="5">
        <v>0</v>
      </c>
      <c r="ILE234" s="556" t="s">
        <v>15</v>
      </c>
      <c r="ILF234" s="556"/>
      <c r="ILG234" s="556"/>
      <c r="ILH234" s="5">
        <v>0</v>
      </c>
      <c r="ILI234" s="556" t="s">
        <v>15</v>
      </c>
      <c r="ILJ234" s="556"/>
      <c r="ILK234" s="556"/>
      <c r="ILL234" s="5">
        <v>0</v>
      </c>
      <c r="ILM234" s="556" t="s">
        <v>15</v>
      </c>
      <c r="ILN234" s="556"/>
      <c r="ILO234" s="556"/>
      <c r="ILP234" s="5">
        <v>0</v>
      </c>
      <c r="ILQ234" s="556" t="s">
        <v>15</v>
      </c>
      <c r="ILR234" s="556"/>
      <c r="ILS234" s="556"/>
      <c r="ILT234" s="5">
        <v>0</v>
      </c>
      <c r="ILU234" s="556" t="s">
        <v>15</v>
      </c>
      <c r="ILV234" s="556"/>
      <c r="ILW234" s="556"/>
      <c r="ILX234" s="5">
        <v>0</v>
      </c>
      <c r="ILY234" s="556" t="s">
        <v>15</v>
      </c>
      <c r="ILZ234" s="556"/>
      <c r="IMA234" s="556"/>
      <c r="IMB234" s="5">
        <v>0</v>
      </c>
      <c r="IMC234" s="556" t="s">
        <v>15</v>
      </c>
      <c r="IMD234" s="556"/>
      <c r="IME234" s="556"/>
      <c r="IMF234" s="5">
        <v>0</v>
      </c>
      <c r="IMG234" s="556" t="s">
        <v>15</v>
      </c>
      <c r="IMH234" s="556"/>
      <c r="IMI234" s="556"/>
      <c r="IMJ234" s="5">
        <v>0</v>
      </c>
      <c r="IMK234" s="556" t="s">
        <v>15</v>
      </c>
      <c r="IML234" s="556"/>
      <c r="IMM234" s="556"/>
      <c r="IMN234" s="5">
        <v>0</v>
      </c>
      <c r="IMO234" s="556" t="s">
        <v>15</v>
      </c>
      <c r="IMP234" s="556"/>
      <c r="IMQ234" s="556"/>
      <c r="IMR234" s="5">
        <v>0</v>
      </c>
      <c r="IMS234" s="556" t="s">
        <v>15</v>
      </c>
      <c r="IMT234" s="556"/>
      <c r="IMU234" s="556"/>
      <c r="IMV234" s="5">
        <v>0</v>
      </c>
      <c r="IMW234" s="556" t="s">
        <v>15</v>
      </c>
      <c r="IMX234" s="556"/>
      <c r="IMY234" s="556"/>
      <c r="IMZ234" s="5">
        <v>0</v>
      </c>
      <c r="INA234" s="556" t="s">
        <v>15</v>
      </c>
      <c r="INB234" s="556"/>
      <c r="INC234" s="556"/>
      <c r="IND234" s="5">
        <v>0</v>
      </c>
      <c r="INE234" s="556" t="s">
        <v>15</v>
      </c>
      <c r="INF234" s="556"/>
      <c r="ING234" s="556"/>
      <c r="INH234" s="5">
        <v>0</v>
      </c>
      <c r="INI234" s="556" t="s">
        <v>15</v>
      </c>
      <c r="INJ234" s="556"/>
      <c r="INK234" s="556"/>
      <c r="INL234" s="5">
        <v>0</v>
      </c>
      <c r="INM234" s="556" t="s">
        <v>15</v>
      </c>
      <c r="INN234" s="556"/>
      <c r="INO234" s="556"/>
      <c r="INP234" s="5">
        <v>0</v>
      </c>
      <c r="INQ234" s="556" t="s">
        <v>15</v>
      </c>
      <c r="INR234" s="556"/>
      <c r="INS234" s="556"/>
      <c r="INT234" s="5">
        <v>0</v>
      </c>
      <c r="INU234" s="556" t="s">
        <v>15</v>
      </c>
      <c r="INV234" s="556"/>
      <c r="INW234" s="556"/>
      <c r="INX234" s="5">
        <v>0</v>
      </c>
      <c r="INY234" s="556" t="s">
        <v>15</v>
      </c>
      <c r="INZ234" s="556"/>
      <c r="IOA234" s="556"/>
      <c r="IOB234" s="5">
        <v>0</v>
      </c>
      <c r="IOC234" s="556" t="s">
        <v>15</v>
      </c>
      <c r="IOD234" s="556"/>
      <c r="IOE234" s="556"/>
      <c r="IOF234" s="5">
        <v>0</v>
      </c>
      <c r="IOG234" s="556" t="s">
        <v>15</v>
      </c>
      <c r="IOH234" s="556"/>
      <c r="IOI234" s="556"/>
      <c r="IOJ234" s="5">
        <v>0</v>
      </c>
      <c r="IOK234" s="556" t="s">
        <v>15</v>
      </c>
      <c r="IOL234" s="556"/>
      <c r="IOM234" s="556"/>
      <c r="ION234" s="5">
        <v>0</v>
      </c>
      <c r="IOO234" s="556" t="s">
        <v>15</v>
      </c>
      <c r="IOP234" s="556"/>
      <c r="IOQ234" s="556"/>
      <c r="IOR234" s="5">
        <v>0</v>
      </c>
      <c r="IOS234" s="556" t="s">
        <v>15</v>
      </c>
      <c r="IOT234" s="556"/>
      <c r="IOU234" s="556"/>
      <c r="IOV234" s="5">
        <v>0</v>
      </c>
      <c r="IOW234" s="556" t="s">
        <v>15</v>
      </c>
      <c r="IOX234" s="556"/>
      <c r="IOY234" s="556"/>
      <c r="IOZ234" s="5">
        <v>0</v>
      </c>
      <c r="IPA234" s="556" t="s">
        <v>15</v>
      </c>
      <c r="IPB234" s="556"/>
      <c r="IPC234" s="556"/>
      <c r="IPD234" s="5">
        <v>0</v>
      </c>
      <c r="IPE234" s="556" t="s">
        <v>15</v>
      </c>
      <c r="IPF234" s="556"/>
      <c r="IPG234" s="556"/>
      <c r="IPH234" s="5">
        <v>0</v>
      </c>
      <c r="IPI234" s="556" t="s">
        <v>15</v>
      </c>
      <c r="IPJ234" s="556"/>
      <c r="IPK234" s="556"/>
      <c r="IPL234" s="5">
        <v>0</v>
      </c>
      <c r="IPM234" s="556" t="s">
        <v>15</v>
      </c>
      <c r="IPN234" s="556"/>
      <c r="IPO234" s="556"/>
      <c r="IPP234" s="5">
        <v>0</v>
      </c>
      <c r="IPQ234" s="556" t="s">
        <v>15</v>
      </c>
      <c r="IPR234" s="556"/>
      <c r="IPS234" s="556"/>
      <c r="IPT234" s="5">
        <v>0</v>
      </c>
      <c r="IPU234" s="556" t="s">
        <v>15</v>
      </c>
      <c r="IPV234" s="556"/>
      <c r="IPW234" s="556"/>
      <c r="IPX234" s="5">
        <v>0</v>
      </c>
      <c r="IPY234" s="556" t="s">
        <v>15</v>
      </c>
      <c r="IPZ234" s="556"/>
      <c r="IQA234" s="556"/>
      <c r="IQB234" s="5">
        <v>0</v>
      </c>
      <c r="IQC234" s="556" t="s">
        <v>15</v>
      </c>
      <c r="IQD234" s="556"/>
      <c r="IQE234" s="556"/>
      <c r="IQF234" s="5">
        <v>0</v>
      </c>
      <c r="IQG234" s="556" t="s">
        <v>15</v>
      </c>
      <c r="IQH234" s="556"/>
      <c r="IQI234" s="556"/>
      <c r="IQJ234" s="5">
        <v>0</v>
      </c>
      <c r="IQK234" s="556" t="s">
        <v>15</v>
      </c>
      <c r="IQL234" s="556"/>
      <c r="IQM234" s="556"/>
      <c r="IQN234" s="5">
        <v>0</v>
      </c>
      <c r="IQO234" s="556" t="s">
        <v>15</v>
      </c>
      <c r="IQP234" s="556"/>
      <c r="IQQ234" s="556"/>
      <c r="IQR234" s="5">
        <v>0</v>
      </c>
      <c r="IQS234" s="556" t="s">
        <v>15</v>
      </c>
      <c r="IQT234" s="556"/>
      <c r="IQU234" s="556"/>
      <c r="IQV234" s="5">
        <v>0</v>
      </c>
      <c r="IQW234" s="556" t="s">
        <v>15</v>
      </c>
      <c r="IQX234" s="556"/>
      <c r="IQY234" s="556"/>
      <c r="IQZ234" s="5">
        <v>0</v>
      </c>
      <c r="IRA234" s="556" t="s">
        <v>15</v>
      </c>
      <c r="IRB234" s="556"/>
      <c r="IRC234" s="556"/>
      <c r="IRD234" s="5">
        <v>0</v>
      </c>
      <c r="IRE234" s="556" t="s">
        <v>15</v>
      </c>
      <c r="IRF234" s="556"/>
      <c r="IRG234" s="556"/>
      <c r="IRH234" s="5">
        <v>0</v>
      </c>
      <c r="IRI234" s="556" t="s">
        <v>15</v>
      </c>
      <c r="IRJ234" s="556"/>
      <c r="IRK234" s="556"/>
      <c r="IRL234" s="5">
        <v>0</v>
      </c>
      <c r="IRM234" s="556" t="s">
        <v>15</v>
      </c>
      <c r="IRN234" s="556"/>
      <c r="IRO234" s="556"/>
      <c r="IRP234" s="5">
        <v>0</v>
      </c>
      <c r="IRQ234" s="556" t="s">
        <v>15</v>
      </c>
      <c r="IRR234" s="556"/>
      <c r="IRS234" s="556"/>
      <c r="IRT234" s="5">
        <v>0</v>
      </c>
      <c r="IRU234" s="556" t="s">
        <v>15</v>
      </c>
      <c r="IRV234" s="556"/>
      <c r="IRW234" s="556"/>
      <c r="IRX234" s="5">
        <v>0</v>
      </c>
      <c r="IRY234" s="556" t="s">
        <v>15</v>
      </c>
      <c r="IRZ234" s="556"/>
      <c r="ISA234" s="556"/>
      <c r="ISB234" s="5">
        <v>0</v>
      </c>
      <c r="ISC234" s="556" t="s">
        <v>15</v>
      </c>
      <c r="ISD234" s="556"/>
      <c r="ISE234" s="556"/>
      <c r="ISF234" s="5">
        <v>0</v>
      </c>
      <c r="ISG234" s="556" t="s">
        <v>15</v>
      </c>
      <c r="ISH234" s="556"/>
      <c r="ISI234" s="556"/>
      <c r="ISJ234" s="5">
        <v>0</v>
      </c>
      <c r="ISK234" s="556" t="s">
        <v>15</v>
      </c>
      <c r="ISL234" s="556"/>
      <c r="ISM234" s="556"/>
      <c r="ISN234" s="5">
        <v>0</v>
      </c>
      <c r="ISO234" s="556" t="s">
        <v>15</v>
      </c>
      <c r="ISP234" s="556"/>
      <c r="ISQ234" s="556"/>
      <c r="ISR234" s="5">
        <v>0</v>
      </c>
      <c r="ISS234" s="556" t="s">
        <v>15</v>
      </c>
      <c r="IST234" s="556"/>
      <c r="ISU234" s="556"/>
      <c r="ISV234" s="5">
        <v>0</v>
      </c>
      <c r="ISW234" s="556" t="s">
        <v>15</v>
      </c>
      <c r="ISX234" s="556"/>
      <c r="ISY234" s="556"/>
      <c r="ISZ234" s="5">
        <v>0</v>
      </c>
      <c r="ITA234" s="556" t="s">
        <v>15</v>
      </c>
      <c r="ITB234" s="556"/>
      <c r="ITC234" s="556"/>
      <c r="ITD234" s="5">
        <v>0</v>
      </c>
      <c r="ITE234" s="556" t="s">
        <v>15</v>
      </c>
      <c r="ITF234" s="556"/>
      <c r="ITG234" s="556"/>
      <c r="ITH234" s="5">
        <v>0</v>
      </c>
      <c r="ITI234" s="556" t="s">
        <v>15</v>
      </c>
      <c r="ITJ234" s="556"/>
      <c r="ITK234" s="556"/>
      <c r="ITL234" s="5">
        <v>0</v>
      </c>
      <c r="ITM234" s="556" t="s">
        <v>15</v>
      </c>
      <c r="ITN234" s="556"/>
      <c r="ITO234" s="556"/>
      <c r="ITP234" s="5">
        <v>0</v>
      </c>
      <c r="ITQ234" s="556" t="s">
        <v>15</v>
      </c>
      <c r="ITR234" s="556"/>
      <c r="ITS234" s="556"/>
      <c r="ITT234" s="5">
        <v>0</v>
      </c>
      <c r="ITU234" s="556" t="s">
        <v>15</v>
      </c>
      <c r="ITV234" s="556"/>
      <c r="ITW234" s="556"/>
      <c r="ITX234" s="5">
        <v>0</v>
      </c>
      <c r="ITY234" s="556" t="s">
        <v>15</v>
      </c>
      <c r="ITZ234" s="556"/>
      <c r="IUA234" s="556"/>
      <c r="IUB234" s="5">
        <v>0</v>
      </c>
      <c r="IUC234" s="556" t="s">
        <v>15</v>
      </c>
      <c r="IUD234" s="556"/>
      <c r="IUE234" s="556"/>
      <c r="IUF234" s="5">
        <v>0</v>
      </c>
      <c r="IUG234" s="556" t="s">
        <v>15</v>
      </c>
      <c r="IUH234" s="556"/>
      <c r="IUI234" s="556"/>
      <c r="IUJ234" s="5">
        <v>0</v>
      </c>
      <c r="IUK234" s="556" t="s">
        <v>15</v>
      </c>
      <c r="IUL234" s="556"/>
      <c r="IUM234" s="556"/>
      <c r="IUN234" s="5">
        <v>0</v>
      </c>
      <c r="IUO234" s="556" t="s">
        <v>15</v>
      </c>
      <c r="IUP234" s="556"/>
      <c r="IUQ234" s="556"/>
      <c r="IUR234" s="5">
        <v>0</v>
      </c>
      <c r="IUS234" s="556" t="s">
        <v>15</v>
      </c>
      <c r="IUT234" s="556"/>
      <c r="IUU234" s="556"/>
      <c r="IUV234" s="5">
        <v>0</v>
      </c>
      <c r="IUW234" s="556" t="s">
        <v>15</v>
      </c>
      <c r="IUX234" s="556"/>
      <c r="IUY234" s="556"/>
      <c r="IUZ234" s="5">
        <v>0</v>
      </c>
      <c r="IVA234" s="556" t="s">
        <v>15</v>
      </c>
      <c r="IVB234" s="556"/>
      <c r="IVC234" s="556"/>
      <c r="IVD234" s="5">
        <v>0</v>
      </c>
      <c r="IVE234" s="556" t="s">
        <v>15</v>
      </c>
      <c r="IVF234" s="556"/>
      <c r="IVG234" s="556"/>
      <c r="IVH234" s="5">
        <v>0</v>
      </c>
      <c r="IVI234" s="556" t="s">
        <v>15</v>
      </c>
      <c r="IVJ234" s="556"/>
      <c r="IVK234" s="556"/>
      <c r="IVL234" s="5">
        <v>0</v>
      </c>
      <c r="IVM234" s="556" t="s">
        <v>15</v>
      </c>
      <c r="IVN234" s="556"/>
      <c r="IVO234" s="556"/>
      <c r="IVP234" s="5">
        <v>0</v>
      </c>
      <c r="IVQ234" s="556" t="s">
        <v>15</v>
      </c>
      <c r="IVR234" s="556"/>
      <c r="IVS234" s="556"/>
      <c r="IVT234" s="5">
        <v>0</v>
      </c>
      <c r="IVU234" s="556" t="s">
        <v>15</v>
      </c>
      <c r="IVV234" s="556"/>
      <c r="IVW234" s="556"/>
      <c r="IVX234" s="5">
        <v>0</v>
      </c>
      <c r="IVY234" s="556" t="s">
        <v>15</v>
      </c>
      <c r="IVZ234" s="556"/>
      <c r="IWA234" s="556"/>
      <c r="IWB234" s="5">
        <v>0</v>
      </c>
      <c r="IWC234" s="556" t="s">
        <v>15</v>
      </c>
      <c r="IWD234" s="556"/>
      <c r="IWE234" s="556"/>
      <c r="IWF234" s="5">
        <v>0</v>
      </c>
      <c r="IWG234" s="556" t="s">
        <v>15</v>
      </c>
      <c r="IWH234" s="556"/>
      <c r="IWI234" s="556"/>
      <c r="IWJ234" s="5">
        <v>0</v>
      </c>
      <c r="IWK234" s="556" t="s">
        <v>15</v>
      </c>
      <c r="IWL234" s="556"/>
      <c r="IWM234" s="556"/>
      <c r="IWN234" s="5">
        <v>0</v>
      </c>
      <c r="IWO234" s="556" t="s">
        <v>15</v>
      </c>
      <c r="IWP234" s="556"/>
      <c r="IWQ234" s="556"/>
      <c r="IWR234" s="5">
        <v>0</v>
      </c>
      <c r="IWS234" s="556" t="s">
        <v>15</v>
      </c>
      <c r="IWT234" s="556"/>
      <c r="IWU234" s="556"/>
      <c r="IWV234" s="5">
        <v>0</v>
      </c>
      <c r="IWW234" s="556" t="s">
        <v>15</v>
      </c>
      <c r="IWX234" s="556"/>
      <c r="IWY234" s="556"/>
      <c r="IWZ234" s="5">
        <v>0</v>
      </c>
      <c r="IXA234" s="556" t="s">
        <v>15</v>
      </c>
      <c r="IXB234" s="556"/>
      <c r="IXC234" s="556"/>
      <c r="IXD234" s="5">
        <v>0</v>
      </c>
      <c r="IXE234" s="556" t="s">
        <v>15</v>
      </c>
      <c r="IXF234" s="556"/>
      <c r="IXG234" s="556"/>
      <c r="IXH234" s="5">
        <v>0</v>
      </c>
      <c r="IXI234" s="556" t="s">
        <v>15</v>
      </c>
      <c r="IXJ234" s="556"/>
      <c r="IXK234" s="556"/>
      <c r="IXL234" s="5">
        <v>0</v>
      </c>
      <c r="IXM234" s="556" t="s">
        <v>15</v>
      </c>
      <c r="IXN234" s="556"/>
      <c r="IXO234" s="556"/>
      <c r="IXP234" s="5">
        <v>0</v>
      </c>
      <c r="IXQ234" s="556" t="s">
        <v>15</v>
      </c>
      <c r="IXR234" s="556"/>
      <c r="IXS234" s="556"/>
      <c r="IXT234" s="5">
        <v>0</v>
      </c>
      <c r="IXU234" s="556" t="s">
        <v>15</v>
      </c>
      <c r="IXV234" s="556"/>
      <c r="IXW234" s="556"/>
      <c r="IXX234" s="5">
        <v>0</v>
      </c>
      <c r="IXY234" s="556" t="s">
        <v>15</v>
      </c>
      <c r="IXZ234" s="556"/>
      <c r="IYA234" s="556"/>
      <c r="IYB234" s="5">
        <v>0</v>
      </c>
      <c r="IYC234" s="556" t="s">
        <v>15</v>
      </c>
      <c r="IYD234" s="556"/>
      <c r="IYE234" s="556"/>
      <c r="IYF234" s="5">
        <v>0</v>
      </c>
      <c r="IYG234" s="556" t="s">
        <v>15</v>
      </c>
      <c r="IYH234" s="556"/>
      <c r="IYI234" s="556"/>
      <c r="IYJ234" s="5">
        <v>0</v>
      </c>
      <c r="IYK234" s="556" t="s">
        <v>15</v>
      </c>
      <c r="IYL234" s="556"/>
      <c r="IYM234" s="556"/>
      <c r="IYN234" s="5">
        <v>0</v>
      </c>
      <c r="IYO234" s="556" t="s">
        <v>15</v>
      </c>
      <c r="IYP234" s="556"/>
      <c r="IYQ234" s="556"/>
      <c r="IYR234" s="5">
        <v>0</v>
      </c>
      <c r="IYS234" s="556" t="s">
        <v>15</v>
      </c>
      <c r="IYT234" s="556"/>
      <c r="IYU234" s="556"/>
      <c r="IYV234" s="5">
        <v>0</v>
      </c>
      <c r="IYW234" s="556" t="s">
        <v>15</v>
      </c>
      <c r="IYX234" s="556"/>
      <c r="IYY234" s="556"/>
      <c r="IYZ234" s="5">
        <v>0</v>
      </c>
      <c r="IZA234" s="556" t="s">
        <v>15</v>
      </c>
      <c r="IZB234" s="556"/>
      <c r="IZC234" s="556"/>
      <c r="IZD234" s="5">
        <v>0</v>
      </c>
      <c r="IZE234" s="556" t="s">
        <v>15</v>
      </c>
      <c r="IZF234" s="556"/>
      <c r="IZG234" s="556"/>
      <c r="IZH234" s="5">
        <v>0</v>
      </c>
      <c r="IZI234" s="556" t="s">
        <v>15</v>
      </c>
      <c r="IZJ234" s="556"/>
      <c r="IZK234" s="556"/>
      <c r="IZL234" s="5">
        <v>0</v>
      </c>
      <c r="IZM234" s="556" t="s">
        <v>15</v>
      </c>
      <c r="IZN234" s="556"/>
      <c r="IZO234" s="556"/>
      <c r="IZP234" s="5">
        <v>0</v>
      </c>
      <c r="IZQ234" s="556" t="s">
        <v>15</v>
      </c>
      <c r="IZR234" s="556"/>
      <c r="IZS234" s="556"/>
      <c r="IZT234" s="5">
        <v>0</v>
      </c>
      <c r="IZU234" s="556" t="s">
        <v>15</v>
      </c>
      <c r="IZV234" s="556"/>
      <c r="IZW234" s="556"/>
      <c r="IZX234" s="5">
        <v>0</v>
      </c>
      <c r="IZY234" s="556" t="s">
        <v>15</v>
      </c>
      <c r="IZZ234" s="556"/>
      <c r="JAA234" s="556"/>
      <c r="JAB234" s="5">
        <v>0</v>
      </c>
      <c r="JAC234" s="556" t="s">
        <v>15</v>
      </c>
      <c r="JAD234" s="556"/>
      <c r="JAE234" s="556"/>
      <c r="JAF234" s="5">
        <v>0</v>
      </c>
      <c r="JAG234" s="556" t="s">
        <v>15</v>
      </c>
      <c r="JAH234" s="556"/>
      <c r="JAI234" s="556"/>
      <c r="JAJ234" s="5">
        <v>0</v>
      </c>
      <c r="JAK234" s="556" t="s">
        <v>15</v>
      </c>
      <c r="JAL234" s="556"/>
      <c r="JAM234" s="556"/>
      <c r="JAN234" s="5">
        <v>0</v>
      </c>
      <c r="JAO234" s="556" t="s">
        <v>15</v>
      </c>
      <c r="JAP234" s="556"/>
      <c r="JAQ234" s="556"/>
      <c r="JAR234" s="5">
        <v>0</v>
      </c>
      <c r="JAS234" s="556" t="s">
        <v>15</v>
      </c>
      <c r="JAT234" s="556"/>
      <c r="JAU234" s="556"/>
      <c r="JAV234" s="5">
        <v>0</v>
      </c>
      <c r="JAW234" s="556" t="s">
        <v>15</v>
      </c>
      <c r="JAX234" s="556"/>
      <c r="JAY234" s="556"/>
      <c r="JAZ234" s="5">
        <v>0</v>
      </c>
      <c r="JBA234" s="556" t="s">
        <v>15</v>
      </c>
      <c r="JBB234" s="556"/>
      <c r="JBC234" s="556"/>
      <c r="JBD234" s="5">
        <v>0</v>
      </c>
      <c r="JBE234" s="556" t="s">
        <v>15</v>
      </c>
      <c r="JBF234" s="556"/>
      <c r="JBG234" s="556"/>
      <c r="JBH234" s="5">
        <v>0</v>
      </c>
      <c r="JBI234" s="556" t="s">
        <v>15</v>
      </c>
      <c r="JBJ234" s="556"/>
      <c r="JBK234" s="556"/>
      <c r="JBL234" s="5">
        <v>0</v>
      </c>
      <c r="JBM234" s="556" t="s">
        <v>15</v>
      </c>
      <c r="JBN234" s="556"/>
      <c r="JBO234" s="556"/>
      <c r="JBP234" s="5">
        <v>0</v>
      </c>
      <c r="JBQ234" s="556" t="s">
        <v>15</v>
      </c>
      <c r="JBR234" s="556"/>
      <c r="JBS234" s="556"/>
      <c r="JBT234" s="5">
        <v>0</v>
      </c>
      <c r="JBU234" s="556" t="s">
        <v>15</v>
      </c>
      <c r="JBV234" s="556"/>
      <c r="JBW234" s="556"/>
      <c r="JBX234" s="5">
        <v>0</v>
      </c>
      <c r="JBY234" s="556" t="s">
        <v>15</v>
      </c>
      <c r="JBZ234" s="556"/>
      <c r="JCA234" s="556"/>
      <c r="JCB234" s="5">
        <v>0</v>
      </c>
      <c r="JCC234" s="556" t="s">
        <v>15</v>
      </c>
      <c r="JCD234" s="556"/>
      <c r="JCE234" s="556"/>
      <c r="JCF234" s="5">
        <v>0</v>
      </c>
      <c r="JCG234" s="556" t="s">
        <v>15</v>
      </c>
      <c r="JCH234" s="556"/>
      <c r="JCI234" s="556"/>
      <c r="JCJ234" s="5">
        <v>0</v>
      </c>
      <c r="JCK234" s="556" t="s">
        <v>15</v>
      </c>
      <c r="JCL234" s="556"/>
      <c r="JCM234" s="556"/>
      <c r="JCN234" s="5">
        <v>0</v>
      </c>
      <c r="JCO234" s="556" t="s">
        <v>15</v>
      </c>
      <c r="JCP234" s="556"/>
      <c r="JCQ234" s="556"/>
      <c r="JCR234" s="5">
        <v>0</v>
      </c>
      <c r="JCS234" s="556" t="s">
        <v>15</v>
      </c>
      <c r="JCT234" s="556"/>
      <c r="JCU234" s="556"/>
      <c r="JCV234" s="5">
        <v>0</v>
      </c>
      <c r="JCW234" s="556" t="s">
        <v>15</v>
      </c>
      <c r="JCX234" s="556"/>
      <c r="JCY234" s="556"/>
      <c r="JCZ234" s="5">
        <v>0</v>
      </c>
      <c r="JDA234" s="556" t="s">
        <v>15</v>
      </c>
      <c r="JDB234" s="556"/>
      <c r="JDC234" s="556"/>
      <c r="JDD234" s="5">
        <v>0</v>
      </c>
      <c r="JDE234" s="556" t="s">
        <v>15</v>
      </c>
      <c r="JDF234" s="556"/>
      <c r="JDG234" s="556"/>
      <c r="JDH234" s="5">
        <v>0</v>
      </c>
      <c r="JDI234" s="556" t="s">
        <v>15</v>
      </c>
      <c r="JDJ234" s="556"/>
      <c r="JDK234" s="556"/>
      <c r="JDL234" s="5">
        <v>0</v>
      </c>
      <c r="JDM234" s="556" t="s">
        <v>15</v>
      </c>
      <c r="JDN234" s="556"/>
      <c r="JDO234" s="556"/>
      <c r="JDP234" s="5">
        <v>0</v>
      </c>
      <c r="JDQ234" s="556" t="s">
        <v>15</v>
      </c>
      <c r="JDR234" s="556"/>
      <c r="JDS234" s="556"/>
      <c r="JDT234" s="5">
        <v>0</v>
      </c>
      <c r="JDU234" s="556" t="s">
        <v>15</v>
      </c>
      <c r="JDV234" s="556"/>
      <c r="JDW234" s="556"/>
      <c r="JDX234" s="5">
        <v>0</v>
      </c>
      <c r="JDY234" s="556" t="s">
        <v>15</v>
      </c>
      <c r="JDZ234" s="556"/>
      <c r="JEA234" s="556"/>
      <c r="JEB234" s="5">
        <v>0</v>
      </c>
      <c r="JEC234" s="556" t="s">
        <v>15</v>
      </c>
      <c r="JED234" s="556"/>
      <c r="JEE234" s="556"/>
      <c r="JEF234" s="5">
        <v>0</v>
      </c>
      <c r="JEG234" s="556" t="s">
        <v>15</v>
      </c>
      <c r="JEH234" s="556"/>
      <c r="JEI234" s="556"/>
      <c r="JEJ234" s="5">
        <v>0</v>
      </c>
      <c r="JEK234" s="556" t="s">
        <v>15</v>
      </c>
      <c r="JEL234" s="556"/>
      <c r="JEM234" s="556"/>
      <c r="JEN234" s="5">
        <v>0</v>
      </c>
      <c r="JEO234" s="556" t="s">
        <v>15</v>
      </c>
      <c r="JEP234" s="556"/>
      <c r="JEQ234" s="556"/>
      <c r="JER234" s="5">
        <v>0</v>
      </c>
      <c r="JES234" s="556" t="s">
        <v>15</v>
      </c>
      <c r="JET234" s="556"/>
      <c r="JEU234" s="556"/>
      <c r="JEV234" s="5">
        <v>0</v>
      </c>
      <c r="JEW234" s="556" t="s">
        <v>15</v>
      </c>
      <c r="JEX234" s="556"/>
      <c r="JEY234" s="556"/>
      <c r="JEZ234" s="5">
        <v>0</v>
      </c>
      <c r="JFA234" s="556" t="s">
        <v>15</v>
      </c>
      <c r="JFB234" s="556"/>
      <c r="JFC234" s="556"/>
      <c r="JFD234" s="5">
        <v>0</v>
      </c>
      <c r="JFE234" s="556" t="s">
        <v>15</v>
      </c>
      <c r="JFF234" s="556"/>
      <c r="JFG234" s="556"/>
      <c r="JFH234" s="5">
        <v>0</v>
      </c>
      <c r="JFI234" s="556" t="s">
        <v>15</v>
      </c>
      <c r="JFJ234" s="556"/>
      <c r="JFK234" s="556"/>
      <c r="JFL234" s="5">
        <v>0</v>
      </c>
      <c r="JFM234" s="556" t="s">
        <v>15</v>
      </c>
      <c r="JFN234" s="556"/>
      <c r="JFO234" s="556"/>
      <c r="JFP234" s="5">
        <v>0</v>
      </c>
      <c r="JFQ234" s="556" t="s">
        <v>15</v>
      </c>
      <c r="JFR234" s="556"/>
      <c r="JFS234" s="556"/>
      <c r="JFT234" s="5">
        <v>0</v>
      </c>
      <c r="JFU234" s="556" t="s">
        <v>15</v>
      </c>
      <c r="JFV234" s="556"/>
      <c r="JFW234" s="556"/>
      <c r="JFX234" s="5">
        <v>0</v>
      </c>
      <c r="JFY234" s="556" t="s">
        <v>15</v>
      </c>
      <c r="JFZ234" s="556"/>
      <c r="JGA234" s="556"/>
      <c r="JGB234" s="5">
        <v>0</v>
      </c>
      <c r="JGC234" s="556" t="s">
        <v>15</v>
      </c>
      <c r="JGD234" s="556"/>
      <c r="JGE234" s="556"/>
      <c r="JGF234" s="5">
        <v>0</v>
      </c>
      <c r="JGG234" s="556" t="s">
        <v>15</v>
      </c>
      <c r="JGH234" s="556"/>
      <c r="JGI234" s="556"/>
      <c r="JGJ234" s="5">
        <v>0</v>
      </c>
      <c r="JGK234" s="556" t="s">
        <v>15</v>
      </c>
      <c r="JGL234" s="556"/>
      <c r="JGM234" s="556"/>
      <c r="JGN234" s="5">
        <v>0</v>
      </c>
      <c r="JGO234" s="556" t="s">
        <v>15</v>
      </c>
      <c r="JGP234" s="556"/>
      <c r="JGQ234" s="556"/>
      <c r="JGR234" s="5">
        <v>0</v>
      </c>
      <c r="JGS234" s="556" t="s">
        <v>15</v>
      </c>
      <c r="JGT234" s="556"/>
      <c r="JGU234" s="556"/>
      <c r="JGV234" s="5">
        <v>0</v>
      </c>
      <c r="JGW234" s="556" t="s">
        <v>15</v>
      </c>
      <c r="JGX234" s="556"/>
      <c r="JGY234" s="556"/>
      <c r="JGZ234" s="5">
        <v>0</v>
      </c>
      <c r="JHA234" s="556" t="s">
        <v>15</v>
      </c>
      <c r="JHB234" s="556"/>
      <c r="JHC234" s="556"/>
      <c r="JHD234" s="5">
        <v>0</v>
      </c>
      <c r="JHE234" s="556" t="s">
        <v>15</v>
      </c>
      <c r="JHF234" s="556"/>
      <c r="JHG234" s="556"/>
      <c r="JHH234" s="5">
        <v>0</v>
      </c>
      <c r="JHI234" s="556" t="s">
        <v>15</v>
      </c>
      <c r="JHJ234" s="556"/>
      <c r="JHK234" s="556"/>
      <c r="JHL234" s="5">
        <v>0</v>
      </c>
      <c r="JHM234" s="556" t="s">
        <v>15</v>
      </c>
      <c r="JHN234" s="556"/>
      <c r="JHO234" s="556"/>
      <c r="JHP234" s="5">
        <v>0</v>
      </c>
      <c r="JHQ234" s="556" t="s">
        <v>15</v>
      </c>
      <c r="JHR234" s="556"/>
      <c r="JHS234" s="556"/>
      <c r="JHT234" s="5">
        <v>0</v>
      </c>
      <c r="JHU234" s="556" t="s">
        <v>15</v>
      </c>
      <c r="JHV234" s="556"/>
      <c r="JHW234" s="556"/>
      <c r="JHX234" s="5">
        <v>0</v>
      </c>
      <c r="JHY234" s="556" t="s">
        <v>15</v>
      </c>
      <c r="JHZ234" s="556"/>
      <c r="JIA234" s="556"/>
      <c r="JIB234" s="5">
        <v>0</v>
      </c>
      <c r="JIC234" s="556" t="s">
        <v>15</v>
      </c>
      <c r="JID234" s="556"/>
      <c r="JIE234" s="556"/>
      <c r="JIF234" s="5">
        <v>0</v>
      </c>
      <c r="JIG234" s="556" t="s">
        <v>15</v>
      </c>
      <c r="JIH234" s="556"/>
      <c r="JII234" s="556"/>
      <c r="JIJ234" s="5">
        <v>0</v>
      </c>
      <c r="JIK234" s="556" t="s">
        <v>15</v>
      </c>
      <c r="JIL234" s="556"/>
      <c r="JIM234" s="556"/>
      <c r="JIN234" s="5">
        <v>0</v>
      </c>
      <c r="JIO234" s="556" t="s">
        <v>15</v>
      </c>
      <c r="JIP234" s="556"/>
      <c r="JIQ234" s="556"/>
      <c r="JIR234" s="5">
        <v>0</v>
      </c>
      <c r="JIS234" s="556" t="s">
        <v>15</v>
      </c>
      <c r="JIT234" s="556"/>
      <c r="JIU234" s="556"/>
      <c r="JIV234" s="5">
        <v>0</v>
      </c>
      <c r="JIW234" s="556" t="s">
        <v>15</v>
      </c>
      <c r="JIX234" s="556"/>
      <c r="JIY234" s="556"/>
      <c r="JIZ234" s="5">
        <v>0</v>
      </c>
      <c r="JJA234" s="556" t="s">
        <v>15</v>
      </c>
      <c r="JJB234" s="556"/>
      <c r="JJC234" s="556"/>
      <c r="JJD234" s="5">
        <v>0</v>
      </c>
      <c r="JJE234" s="556" t="s">
        <v>15</v>
      </c>
      <c r="JJF234" s="556"/>
      <c r="JJG234" s="556"/>
      <c r="JJH234" s="5">
        <v>0</v>
      </c>
      <c r="JJI234" s="556" t="s">
        <v>15</v>
      </c>
      <c r="JJJ234" s="556"/>
      <c r="JJK234" s="556"/>
      <c r="JJL234" s="5">
        <v>0</v>
      </c>
      <c r="JJM234" s="556" t="s">
        <v>15</v>
      </c>
      <c r="JJN234" s="556"/>
      <c r="JJO234" s="556"/>
      <c r="JJP234" s="5">
        <v>0</v>
      </c>
      <c r="JJQ234" s="556" t="s">
        <v>15</v>
      </c>
      <c r="JJR234" s="556"/>
      <c r="JJS234" s="556"/>
      <c r="JJT234" s="5">
        <v>0</v>
      </c>
      <c r="JJU234" s="556" t="s">
        <v>15</v>
      </c>
      <c r="JJV234" s="556"/>
      <c r="JJW234" s="556"/>
      <c r="JJX234" s="5">
        <v>0</v>
      </c>
      <c r="JJY234" s="556" t="s">
        <v>15</v>
      </c>
      <c r="JJZ234" s="556"/>
      <c r="JKA234" s="556"/>
      <c r="JKB234" s="5">
        <v>0</v>
      </c>
      <c r="JKC234" s="556" t="s">
        <v>15</v>
      </c>
      <c r="JKD234" s="556"/>
      <c r="JKE234" s="556"/>
      <c r="JKF234" s="5">
        <v>0</v>
      </c>
      <c r="JKG234" s="556" t="s">
        <v>15</v>
      </c>
      <c r="JKH234" s="556"/>
      <c r="JKI234" s="556"/>
      <c r="JKJ234" s="5">
        <v>0</v>
      </c>
      <c r="JKK234" s="556" t="s">
        <v>15</v>
      </c>
      <c r="JKL234" s="556"/>
      <c r="JKM234" s="556"/>
      <c r="JKN234" s="5">
        <v>0</v>
      </c>
      <c r="JKO234" s="556" t="s">
        <v>15</v>
      </c>
      <c r="JKP234" s="556"/>
      <c r="JKQ234" s="556"/>
      <c r="JKR234" s="5">
        <v>0</v>
      </c>
      <c r="JKS234" s="556" t="s">
        <v>15</v>
      </c>
      <c r="JKT234" s="556"/>
      <c r="JKU234" s="556"/>
      <c r="JKV234" s="5">
        <v>0</v>
      </c>
      <c r="JKW234" s="556" t="s">
        <v>15</v>
      </c>
      <c r="JKX234" s="556"/>
      <c r="JKY234" s="556"/>
      <c r="JKZ234" s="5">
        <v>0</v>
      </c>
      <c r="JLA234" s="556" t="s">
        <v>15</v>
      </c>
      <c r="JLB234" s="556"/>
      <c r="JLC234" s="556"/>
      <c r="JLD234" s="5">
        <v>0</v>
      </c>
      <c r="JLE234" s="556" t="s">
        <v>15</v>
      </c>
      <c r="JLF234" s="556"/>
      <c r="JLG234" s="556"/>
      <c r="JLH234" s="5">
        <v>0</v>
      </c>
      <c r="JLI234" s="556" t="s">
        <v>15</v>
      </c>
      <c r="JLJ234" s="556"/>
      <c r="JLK234" s="556"/>
      <c r="JLL234" s="5">
        <v>0</v>
      </c>
      <c r="JLM234" s="556" t="s">
        <v>15</v>
      </c>
      <c r="JLN234" s="556"/>
      <c r="JLO234" s="556"/>
      <c r="JLP234" s="5">
        <v>0</v>
      </c>
      <c r="JLQ234" s="556" t="s">
        <v>15</v>
      </c>
      <c r="JLR234" s="556"/>
      <c r="JLS234" s="556"/>
      <c r="JLT234" s="5">
        <v>0</v>
      </c>
      <c r="JLU234" s="556" t="s">
        <v>15</v>
      </c>
      <c r="JLV234" s="556"/>
      <c r="JLW234" s="556"/>
      <c r="JLX234" s="5">
        <v>0</v>
      </c>
      <c r="JLY234" s="556" t="s">
        <v>15</v>
      </c>
      <c r="JLZ234" s="556"/>
      <c r="JMA234" s="556"/>
      <c r="JMB234" s="5">
        <v>0</v>
      </c>
      <c r="JMC234" s="556" t="s">
        <v>15</v>
      </c>
      <c r="JMD234" s="556"/>
      <c r="JME234" s="556"/>
      <c r="JMF234" s="5">
        <v>0</v>
      </c>
      <c r="JMG234" s="556" t="s">
        <v>15</v>
      </c>
      <c r="JMH234" s="556"/>
      <c r="JMI234" s="556"/>
      <c r="JMJ234" s="5">
        <v>0</v>
      </c>
      <c r="JMK234" s="556" t="s">
        <v>15</v>
      </c>
      <c r="JML234" s="556"/>
      <c r="JMM234" s="556"/>
      <c r="JMN234" s="5">
        <v>0</v>
      </c>
      <c r="JMO234" s="556" t="s">
        <v>15</v>
      </c>
      <c r="JMP234" s="556"/>
      <c r="JMQ234" s="556"/>
      <c r="JMR234" s="5">
        <v>0</v>
      </c>
      <c r="JMS234" s="556" t="s">
        <v>15</v>
      </c>
      <c r="JMT234" s="556"/>
      <c r="JMU234" s="556"/>
      <c r="JMV234" s="5">
        <v>0</v>
      </c>
      <c r="JMW234" s="556" t="s">
        <v>15</v>
      </c>
      <c r="JMX234" s="556"/>
      <c r="JMY234" s="556"/>
      <c r="JMZ234" s="5">
        <v>0</v>
      </c>
      <c r="JNA234" s="556" t="s">
        <v>15</v>
      </c>
      <c r="JNB234" s="556"/>
      <c r="JNC234" s="556"/>
      <c r="JND234" s="5">
        <v>0</v>
      </c>
      <c r="JNE234" s="556" t="s">
        <v>15</v>
      </c>
      <c r="JNF234" s="556"/>
      <c r="JNG234" s="556"/>
      <c r="JNH234" s="5">
        <v>0</v>
      </c>
      <c r="JNI234" s="556" t="s">
        <v>15</v>
      </c>
      <c r="JNJ234" s="556"/>
      <c r="JNK234" s="556"/>
      <c r="JNL234" s="5">
        <v>0</v>
      </c>
      <c r="JNM234" s="556" t="s">
        <v>15</v>
      </c>
      <c r="JNN234" s="556"/>
      <c r="JNO234" s="556"/>
      <c r="JNP234" s="5">
        <v>0</v>
      </c>
      <c r="JNQ234" s="556" t="s">
        <v>15</v>
      </c>
      <c r="JNR234" s="556"/>
      <c r="JNS234" s="556"/>
      <c r="JNT234" s="5">
        <v>0</v>
      </c>
      <c r="JNU234" s="556" t="s">
        <v>15</v>
      </c>
      <c r="JNV234" s="556"/>
      <c r="JNW234" s="556"/>
      <c r="JNX234" s="5">
        <v>0</v>
      </c>
      <c r="JNY234" s="556" t="s">
        <v>15</v>
      </c>
      <c r="JNZ234" s="556"/>
      <c r="JOA234" s="556"/>
      <c r="JOB234" s="5">
        <v>0</v>
      </c>
      <c r="JOC234" s="556" t="s">
        <v>15</v>
      </c>
      <c r="JOD234" s="556"/>
      <c r="JOE234" s="556"/>
      <c r="JOF234" s="5">
        <v>0</v>
      </c>
      <c r="JOG234" s="556" t="s">
        <v>15</v>
      </c>
      <c r="JOH234" s="556"/>
      <c r="JOI234" s="556"/>
      <c r="JOJ234" s="5">
        <v>0</v>
      </c>
      <c r="JOK234" s="556" t="s">
        <v>15</v>
      </c>
      <c r="JOL234" s="556"/>
      <c r="JOM234" s="556"/>
      <c r="JON234" s="5">
        <v>0</v>
      </c>
      <c r="JOO234" s="556" t="s">
        <v>15</v>
      </c>
      <c r="JOP234" s="556"/>
      <c r="JOQ234" s="556"/>
      <c r="JOR234" s="5">
        <v>0</v>
      </c>
      <c r="JOS234" s="556" t="s">
        <v>15</v>
      </c>
      <c r="JOT234" s="556"/>
      <c r="JOU234" s="556"/>
      <c r="JOV234" s="5">
        <v>0</v>
      </c>
      <c r="JOW234" s="556" t="s">
        <v>15</v>
      </c>
      <c r="JOX234" s="556"/>
      <c r="JOY234" s="556"/>
      <c r="JOZ234" s="5">
        <v>0</v>
      </c>
      <c r="JPA234" s="556" t="s">
        <v>15</v>
      </c>
      <c r="JPB234" s="556"/>
      <c r="JPC234" s="556"/>
      <c r="JPD234" s="5">
        <v>0</v>
      </c>
      <c r="JPE234" s="556" t="s">
        <v>15</v>
      </c>
      <c r="JPF234" s="556"/>
      <c r="JPG234" s="556"/>
      <c r="JPH234" s="5">
        <v>0</v>
      </c>
      <c r="JPI234" s="556" t="s">
        <v>15</v>
      </c>
      <c r="JPJ234" s="556"/>
      <c r="JPK234" s="556"/>
      <c r="JPL234" s="5">
        <v>0</v>
      </c>
      <c r="JPM234" s="556" t="s">
        <v>15</v>
      </c>
      <c r="JPN234" s="556"/>
      <c r="JPO234" s="556"/>
      <c r="JPP234" s="5">
        <v>0</v>
      </c>
      <c r="JPQ234" s="556" t="s">
        <v>15</v>
      </c>
      <c r="JPR234" s="556"/>
      <c r="JPS234" s="556"/>
      <c r="JPT234" s="5">
        <v>0</v>
      </c>
      <c r="JPU234" s="556" t="s">
        <v>15</v>
      </c>
      <c r="JPV234" s="556"/>
      <c r="JPW234" s="556"/>
      <c r="JPX234" s="5">
        <v>0</v>
      </c>
      <c r="JPY234" s="556" t="s">
        <v>15</v>
      </c>
      <c r="JPZ234" s="556"/>
      <c r="JQA234" s="556"/>
      <c r="JQB234" s="5">
        <v>0</v>
      </c>
      <c r="JQC234" s="556" t="s">
        <v>15</v>
      </c>
      <c r="JQD234" s="556"/>
      <c r="JQE234" s="556"/>
      <c r="JQF234" s="5">
        <v>0</v>
      </c>
      <c r="JQG234" s="556" t="s">
        <v>15</v>
      </c>
      <c r="JQH234" s="556"/>
      <c r="JQI234" s="556"/>
      <c r="JQJ234" s="5">
        <v>0</v>
      </c>
      <c r="JQK234" s="556" t="s">
        <v>15</v>
      </c>
      <c r="JQL234" s="556"/>
      <c r="JQM234" s="556"/>
      <c r="JQN234" s="5">
        <v>0</v>
      </c>
      <c r="JQO234" s="556" t="s">
        <v>15</v>
      </c>
      <c r="JQP234" s="556"/>
      <c r="JQQ234" s="556"/>
      <c r="JQR234" s="5">
        <v>0</v>
      </c>
      <c r="JQS234" s="556" t="s">
        <v>15</v>
      </c>
      <c r="JQT234" s="556"/>
      <c r="JQU234" s="556"/>
      <c r="JQV234" s="5">
        <v>0</v>
      </c>
      <c r="JQW234" s="556" t="s">
        <v>15</v>
      </c>
      <c r="JQX234" s="556"/>
      <c r="JQY234" s="556"/>
      <c r="JQZ234" s="5">
        <v>0</v>
      </c>
      <c r="JRA234" s="556" t="s">
        <v>15</v>
      </c>
      <c r="JRB234" s="556"/>
      <c r="JRC234" s="556"/>
      <c r="JRD234" s="5">
        <v>0</v>
      </c>
      <c r="JRE234" s="556" t="s">
        <v>15</v>
      </c>
      <c r="JRF234" s="556"/>
      <c r="JRG234" s="556"/>
      <c r="JRH234" s="5">
        <v>0</v>
      </c>
      <c r="JRI234" s="556" t="s">
        <v>15</v>
      </c>
      <c r="JRJ234" s="556"/>
      <c r="JRK234" s="556"/>
      <c r="JRL234" s="5">
        <v>0</v>
      </c>
      <c r="JRM234" s="556" t="s">
        <v>15</v>
      </c>
      <c r="JRN234" s="556"/>
      <c r="JRO234" s="556"/>
      <c r="JRP234" s="5">
        <v>0</v>
      </c>
      <c r="JRQ234" s="556" t="s">
        <v>15</v>
      </c>
      <c r="JRR234" s="556"/>
      <c r="JRS234" s="556"/>
      <c r="JRT234" s="5">
        <v>0</v>
      </c>
      <c r="JRU234" s="556" t="s">
        <v>15</v>
      </c>
      <c r="JRV234" s="556"/>
      <c r="JRW234" s="556"/>
      <c r="JRX234" s="5">
        <v>0</v>
      </c>
      <c r="JRY234" s="556" t="s">
        <v>15</v>
      </c>
      <c r="JRZ234" s="556"/>
      <c r="JSA234" s="556"/>
      <c r="JSB234" s="5">
        <v>0</v>
      </c>
      <c r="JSC234" s="556" t="s">
        <v>15</v>
      </c>
      <c r="JSD234" s="556"/>
      <c r="JSE234" s="556"/>
      <c r="JSF234" s="5">
        <v>0</v>
      </c>
      <c r="JSG234" s="556" t="s">
        <v>15</v>
      </c>
      <c r="JSH234" s="556"/>
      <c r="JSI234" s="556"/>
      <c r="JSJ234" s="5">
        <v>0</v>
      </c>
      <c r="JSK234" s="556" t="s">
        <v>15</v>
      </c>
      <c r="JSL234" s="556"/>
      <c r="JSM234" s="556"/>
      <c r="JSN234" s="5">
        <v>0</v>
      </c>
      <c r="JSO234" s="556" t="s">
        <v>15</v>
      </c>
      <c r="JSP234" s="556"/>
      <c r="JSQ234" s="556"/>
      <c r="JSR234" s="5">
        <v>0</v>
      </c>
      <c r="JSS234" s="556" t="s">
        <v>15</v>
      </c>
      <c r="JST234" s="556"/>
      <c r="JSU234" s="556"/>
      <c r="JSV234" s="5">
        <v>0</v>
      </c>
      <c r="JSW234" s="556" t="s">
        <v>15</v>
      </c>
      <c r="JSX234" s="556"/>
      <c r="JSY234" s="556"/>
      <c r="JSZ234" s="5">
        <v>0</v>
      </c>
      <c r="JTA234" s="556" t="s">
        <v>15</v>
      </c>
      <c r="JTB234" s="556"/>
      <c r="JTC234" s="556"/>
      <c r="JTD234" s="5">
        <v>0</v>
      </c>
      <c r="JTE234" s="556" t="s">
        <v>15</v>
      </c>
      <c r="JTF234" s="556"/>
      <c r="JTG234" s="556"/>
      <c r="JTH234" s="5">
        <v>0</v>
      </c>
      <c r="JTI234" s="556" t="s">
        <v>15</v>
      </c>
      <c r="JTJ234" s="556"/>
      <c r="JTK234" s="556"/>
      <c r="JTL234" s="5">
        <v>0</v>
      </c>
      <c r="JTM234" s="556" t="s">
        <v>15</v>
      </c>
      <c r="JTN234" s="556"/>
      <c r="JTO234" s="556"/>
      <c r="JTP234" s="5">
        <v>0</v>
      </c>
      <c r="JTQ234" s="556" t="s">
        <v>15</v>
      </c>
      <c r="JTR234" s="556"/>
      <c r="JTS234" s="556"/>
      <c r="JTT234" s="5">
        <v>0</v>
      </c>
      <c r="JTU234" s="556" t="s">
        <v>15</v>
      </c>
      <c r="JTV234" s="556"/>
      <c r="JTW234" s="556"/>
      <c r="JTX234" s="5">
        <v>0</v>
      </c>
      <c r="JTY234" s="556" t="s">
        <v>15</v>
      </c>
      <c r="JTZ234" s="556"/>
      <c r="JUA234" s="556"/>
      <c r="JUB234" s="5">
        <v>0</v>
      </c>
      <c r="JUC234" s="556" t="s">
        <v>15</v>
      </c>
      <c r="JUD234" s="556"/>
      <c r="JUE234" s="556"/>
      <c r="JUF234" s="5">
        <v>0</v>
      </c>
      <c r="JUG234" s="556" t="s">
        <v>15</v>
      </c>
      <c r="JUH234" s="556"/>
      <c r="JUI234" s="556"/>
      <c r="JUJ234" s="5">
        <v>0</v>
      </c>
      <c r="JUK234" s="556" t="s">
        <v>15</v>
      </c>
      <c r="JUL234" s="556"/>
      <c r="JUM234" s="556"/>
      <c r="JUN234" s="5">
        <v>0</v>
      </c>
      <c r="JUO234" s="556" t="s">
        <v>15</v>
      </c>
      <c r="JUP234" s="556"/>
      <c r="JUQ234" s="556"/>
      <c r="JUR234" s="5">
        <v>0</v>
      </c>
      <c r="JUS234" s="556" t="s">
        <v>15</v>
      </c>
      <c r="JUT234" s="556"/>
      <c r="JUU234" s="556"/>
      <c r="JUV234" s="5">
        <v>0</v>
      </c>
      <c r="JUW234" s="556" t="s">
        <v>15</v>
      </c>
      <c r="JUX234" s="556"/>
      <c r="JUY234" s="556"/>
      <c r="JUZ234" s="5">
        <v>0</v>
      </c>
      <c r="JVA234" s="556" t="s">
        <v>15</v>
      </c>
      <c r="JVB234" s="556"/>
      <c r="JVC234" s="556"/>
      <c r="JVD234" s="5">
        <v>0</v>
      </c>
      <c r="JVE234" s="556" t="s">
        <v>15</v>
      </c>
      <c r="JVF234" s="556"/>
      <c r="JVG234" s="556"/>
      <c r="JVH234" s="5">
        <v>0</v>
      </c>
      <c r="JVI234" s="556" t="s">
        <v>15</v>
      </c>
      <c r="JVJ234" s="556"/>
      <c r="JVK234" s="556"/>
      <c r="JVL234" s="5">
        <v>0</v>
      </c>
      <c r="JVM234" s="556" t="s">
        <v>15</v>
      </c>
      <c r="JVN234" s="556"/>
      <c r="JVO234" s="556"/>
      <c r="JVP234" s="5">
        <v>0</v>
      </c>
      <c r="JVQ234" s="556" t="s">
        <v>15</v>
      </c>
      <c r="JVR234" s="556"/>
      <c r="JVS234" s="556"/>
      <c r="JVT234" s="5">
        <v>0</v>
      </c>
      <c r="JVU234" s="556" t="s">
        <v>15</v>
      </c>
      <c r="JVV234" s="556"/>
      <c r="JVW234" s="556"/>
      <c r="JVX234" s="5">
        <v>0</v>
      </c>
      <c r="JVY234" s="556" t="s">
        <v>15</v>
      </c>
      <c r="JVZ234" s="556"/>
      <c r="JWA234" s="556"/>
      <c r="JWB234" s="5">
        <v>0</v>
      </c>
      <c r="JWC234" s="556" t="s">
        <v>15</v>
      </c>
      <c r="JWD234" s="556"/>
      <c r="JWE234" s="556"/>
      <c r="JWF234" s="5">
        <v>0</v>
      </c>
      <c r="JWG234" s="556" t="s">
        <v>15</v>
      </c>
      <c r="JWH234" s="556"/>
      <c r="JWI234" s="556"/>
      <c r="JWJ234" s="5">
        <v>0</v>
      </c>
      <c r="JWK234" s="556" t="s">
        <v>15</v>
      </c>
      <c r="JWL234" s="556"/>
      <c r="JWM234" s="556"/>
      <c r="JWN234" s="5">
        <v>0</v>
      </c>
      <c r="JWO234" s="556" t="s">
        <v>15</v>
      </c>
      <c r="JWP234" s="556"/>
      <c r="JWQ234" s="556"/>
      <c r="JWR234" s="5">
        <v>0</v>
      </c>
      <c r="JWS234" s="556" t="s">
        <v>15</v>
      </c>
      <c r="JWT234" s="556"/>
      <c r="JWU234" s="556"/>
      <c r="JWV234" s="5">
        <v>0</v>
      </c>
      <c r="JWW234" s="556" t="s">
        <v>15</v>
      </c>
      <c r="JWX234" s="556"/>
      <c r="JWY234" s="556"/>
      <c r="JWZ234" s="5">
        <v>0</v>
      </c>
      <c r="JXA234" s="556" t="s">
        <v>15</v>
      </c>
      <c r="JXB234" s="556"/>
      <c r="JXC234" s="556"/>
      <c r="JXD234" s="5">
        <v>0</v>
      </c>
      <c r="JXE234" s="556" t="s">
        <v>15</v>
      </c>
      <c r="JXF234" s="556"/>
      <c r="JXG234" s="556"/>
      <c r="JXH234" s="5">
        <v>0</v>
      </c>
      <c r="JXI234" s="556" t="s">
        <v>15</v>
      </c>
      <c r="JXJ234" s="556"/>
      <c r="JXK234" s="556"/>
      <c r="JXL234" s="5">
        <v>0</v>
      </c>
      <c r="JXM234" s="556" t="s">
        <v>15</v>
      </c>
      <c r="JXN234" s="556"/>
      <c r="JXO234" s="556"/>
      <c r="JXP234" s="5">
        <v>0</v>
      </c>
      <c r="JXQ234" s="556" t="s">
        <v>15</v>
      </c>
      <c r="JXR234" s="556"/>
      <c r="JXS234" s="556"/>
      <c r="JXT234" s="5">
        <v>0</v>
      </c>
      <c r="JXU234" s="556" t="s">
        <v>15</v>
      </c>
      <c r="JXV234" s="556"/>
      <c r="JXW234" s="556"/>
      <c r="JXX234" s="5">
        <v>0</v>
      </c>
      <c r="JXY234" s="556" t="s">
        <v>15</v>
      </c>
      <c r="JXZ234" s="556"/>
      <c r="JYA234" s="556"/>
      <c r="JYB234" s="5">
        <v>0</v>
      </c>
      <c r="JYC234" s="556" t="s">
        <v>15</v>
      </c>
      <c r="JYD234" s="556"/>
      <c r="JYE234" s="556"/>
      <c r="JYF234" s="5">
        <v>0</v>
      </c>
      <c r="JYG234" s="556" t="s">
        <v>15</v>
      </c>
      <c r="JYH234" s="556"/>
      <c r="JYI234" s="556"/>
      <c r="JYJ234" s="5">
        <v>0</v>
      </c>
      <c r="JYK234" s="556" t="s">
        <v>15</v>
      </c>
      <c r="JYL234" s="556"/>
      <c r="JYM234" s="556"/>
      <c r="JYN234" s="5">
        <v>0</v>
      </c>
      <c r="JYO234" s="556" t="s">
        <v>15</v>
      </c>
      <c r="JYP234" s="556"/>
      <c r="JYQ234" s="556"/>
      <c r="JYR234" s="5">
        <v>0</v>
      </c>
      <c r="JYS234" s="556" t="s">
        <v>15</v>
      </c>
      <c r="JYT234" s="556"/>
      <c r="JYU234" s="556"/>
      <c r="JYV234" s="5">
        <v>0</v>
      </c>
      <c r="JYW234" s="556" t="s">
        <v>15</v>
      </c>
      <c r="JYX234" s="556"/>
      <c r="JYY234" s="556"/>
      <c r="JYZ234" s="5">
        <v>0</v>
      </c>
      <c r="JZA234" s="556" t="s">
        <v>15</v>
      </c>
      <c r="JZB234" s="556"/>
      <c r="JZC234" s="556"/>
      <c r="JZD234" s="5">
        <v>0</v>
      </c>
      <c r="JZE234" s="556" t="s">
        <v>15</v>
      </c>
      <c r="JZF234" s="556"/>
      <c r="JZG234" s="556"/>
      <c r="JZH234" s="5">
        <v>0</v>
      </c>
      <c r="JZI234" s="556" t="s">
        <v>15</v>
      </c>
      <c r="JZJ234" s="556"/>
      <c r="JZK234" s="556"/>
      <c r="JZL234" s="5">
        <v>0</v>
      </c>
      <c r="JZM234" s="556" t="s">
        <v>15</v>
      </c>
      <c r="JZN234" s="556"/>
      <c r="JZO234" s="556"/>
      <c r="JZP234" s="5">
        <v>0</v>
      </c>
      <c r="JZQ234" s="556" t="s">
        <v>15</v>
      </c>
      <c r="JZR234" s="556"/>
      <c r="JZS234" s="556"/>
      <c r="JZT234" s="5">
        <v>0</v>
      </c>
      <c r="JZU234" s="556" t="s">
        <v>15</v>
      </c>
      <c r="JZV234" s="556"/>
      <c r="JZW234" s="556"/>
      <c r="JZX234" s="5">
        <v>0</v>
      </c>
      <c r="JZY234" s="556" t="s">
        <v>15</v>
      </c>
      <c r="JZZ234" s="556"/>
      <c r="KAA234" s="556"/>
      <c r="KAB234" s="5">
        <v>0</v>
      </c>
      <c r="KAC234" s="556" t="s">
        <v>15</v>
      </c>
      <c r="KAD234" s="556"/>
      <c r="KAE234" s="556"/>
      <c r="KAF234" s="5">
        <v>0</v>
      </c>
      <c r="KAG234" s="556" t="s">
        <v>15</v>
      </c>
      <c r="KAH234" s="556"/>
      <c r="KAI234" s="556"/>
      <c r="KAJ234" s="5">
        <v>0</v>
      </c>
      <c r="KAK234" s="556" t="s">
        <v>15</v>
      </c>
      <c r="KAL234" s="556"/>
      <c r="KAM234" s="556"/>
      <c r="KAN234" s="5">
        <v>0</v>
      </c>
      <c r="KAO234" s="556" t="s">
        <v>15</v>
      </c>
      <c r="KAP234" s="556"/>
      <c r="KAQ234" s="556"/>
      <c r="KAR234" s="5">
        <v>0</v>
      </c>
      <c r="KAS234" s="556" t="s">
        <v>15</v>
      </c>
      <c r="KAT234" s="556"/>
      <c r="KAU234" s="556"/>
      <c r="KAV234" s="5">
        <v>0</v>
      </c>
      <c r="KAW234" s="556" t="s">
        <v>15</v>
      </c>
      <c r="KAX234" s="556"/>
      <c r="KAY234" s="556"/>
      <c r="KAZ234" s="5">
        <v>0</v>
      </c>
      <c r="KBA234" s="556" t="s">
        <v>15</v>
      </c>
      <c r="KBB234" s="556"/>
      <c r="KBC234" s="556"/>
      <c r="KBD234" s="5">
        <v>0</v>
      </c>
      <c r="KBE234" s="556" t="s">
        <v>15</v>
      </c>
      <c r="KBF234" s="556"/>
      <c r="KBG234" s="556"/>
      <c r="KBH234" s="5">
        <v>0</v>
      </c>
      <c r="KBI234" s="556" t="s">
        <v>15</v>
      </c>
      <c r="KBJ234" s="556"/>
      <c r="KBK234" s="556"/>
      <c r="KBL234" s="5">
        <v>0</v>
      </c>
      <c r="KBM234" s="556" t="s">
        <v>15</v>
      </c>
      <c r="KBN234" s="556"/>
      <c r="KBO234" s="556"/>
      <c r="KBP234" s="5">
        <v>0</v>
      </c>
      <c r="KBQ234" s="556" t="s">
        <v>15</v>
      </c>
      <c r="KBR234" s="556"/>
      <c r="KBS234" s="556"/>
      <c r="KBT234" s="5">
        <v>0</v>
      </c>
      <c r="KBU234" s="556" t="s">
        <v>15</v>
      </c>
      <c r="KBV234" s="556"/>
      <c r="KBW234" s="556"/>
      <c r="KBX234" s="5">
        <v>0</v>
      </c>
      <c r="KBY234" s="556" t="s">
        <v>15</v>
      </c>
      <c r="KBZ234" s="556"/>
      <c r="KCA234" s="556"/>
      <c r="KCB234" s="5">
        <v>0</v>
      </c>
      <c r="KCC234" s="556" t="s">
        <v>15</v>
      </c>
      <c r="KCD234" s="556"/>
      <c r="KCE234" s="556"/>
      <c r="KCF234" s="5">
        <v>0</v>
      </c>
      <c r="KCG234" s="556" t="s">
        <v>15</v>
      </c>
      <c r="KCH234" s="556"/>
      <c r="KCI234" s="556"/>
      <c r="KCJ234" s="5">
        <v>0</v>
      </c>
      <c r="KCK234" s="556" t="s">
        <v>15</v>
      </c>
      <c r="KCL234" s="556"/>
      <c r="KCM234" s="556"/>
      <c r="KCN234" s="5">
        <v>0</v>
      </c>
      <c r="KCO234" s="556" t="s">
        <v>15</v>
      </c>
      <c r="KCP234" s="556"/>
      <c r="KCQ234" s="556"/>
      <c r="KCR234" s="5">
        <v>0</v>
      </c>
      <c r="KCS234" s="556" t="s">
        <v>15</v>
      </c>
      <c r="KCT234" s="556"/>
      <c r="KCU234" s="556"/>
      <c r="KCV234" s="5">
        <v>0</v>
      </c>
      <c r="KCW234" s="556" t="s">
        <v>15</v>
      </c>
      <c r="KCX234" s="556"/>
      <c r="KCY234" s="556"/>
      <c r="KCZ234" s="5">
        <v>0</v>
      </c>
      <c r="KDA234" s="556" t="s">
        <v>15</v>
      </c>
      <c r="KDB234" s="556"/>
      <c r="KDC234" s="556"/>
      <c r="KDD234" s="5">
        <v>0</v>
      </c>
      <c r="KDE234" s="556" t="s">
        <v>15</v>
      </c>
      <c r="KDF234" s="556"/>
      <c r="KDG234" s="556"/>
      <c r="KDH234" s="5">
        <v>0</v>
      </c>
      <c r="KDI234" s="556" t="s">
        <v>15</v>
      </c>
      <c r="KDJ234" s="556"/>
      <c r="KDK234" s="556"/>
      <c r="KDL234" s="5">
        <v>0</v>
      </c>
      <c r="KDM234" s="556" t="s">
        <v>15</v>
      </c>
      <c r="KDN234" s="556"/>
      <c r="KDO234" s="556"/>
      <c r="KDP234" s="5">
        <v>0</v>
      </c>
      <c r="KDQ234" s="556" t="s">
        <v>15</v>
      </c>
      <c r="KDR234" s="556"/>
      <c r="KDS234" s="556"/>
      <c r="KDT234" s="5">
        <v>0</v>
      </c>
      <c r="KDU234" s="556" t="s">
        <v>15</v>
      </c>
      <c r="KDV234" s="556"/>
      <c r="KDW234" s="556"/>
      <c r="KDX234" s="5">
        <v>0</v>
      </c>
      <c r="KDY234" s="556" t="s">
        <v>15</v>
      </c>
      <c r="KDZ234" s="556"/>
      <c r="KEA234" s="556"/>
      <c r="KEB234" s="5">
        <v>0</v>
      </c>
      <c r="KEC234" s="556" t="s">
        <v>15</v>
      </c>
      <c r="KED234" s="556"/>
      <c r="KEE234" s="556"/>
      <c r="KEF234" s="5">
        <v>0</v>
      </c>
      <c r="KEG234" s="556" t="s">
        <v>15</v>
      </c>
      <c r="KEH234" s="556"/>
      <c r="KEI234" s="556"/>
      <c r="KEJ234" s="5">
        <v>0</v>
      </c>
      <c r="KEK234" s="556" t="s">
        <v>15</v>
      </c>
      <c r="KEL234" s="556"/>
      <c r="KEM234" s="556"/>
      <c r="KEN234" s="5">
        <v>0</v>
      </c>
      <c r="KEO234" s="556" t="s">
        <v>15</v>
      </c>
      <c r="KEP234" s="556"/>
      <c r="KEQ234" s="556"/>
      <c r="KER234" s="5">
        <v>0</v>
      </c>
      <c r="KES234" s="556" t="s">
        <v>15</v>
      </c>
      <c r="KET234" s="556"/>
      <c r="KEU234" s="556"/>
      <c r="KEV234" s="5">
        <v>0</v>
      </c>
      <c r="KEW234" s="556" t="s">
        <v>15</v>
      </c>
      <c r="KEX234" s="556"/>
      <c r="KEY234" s="556"/>
      <c r="KEZ234" s="5">
        <v>0</v>
      </c>
      <c r="KFA234" s="556" t="s">
        <v>15</v>
      </c>
      <c r="KFB234" s="556"/>
      <c r="KFC234" s="556"/>
      <c r="KFD234" s="5">
        <v>0</v>
      </c>
      <c r="KFE234" s="556" t="s">
        <v>15</v>
      </c>
      <c r="KFF234" s="556"/>
      <c r="KFG234" s="556"/>
      <c r="KFH234" s="5">
        <v>0</v>
      </c>
      <c r="KFI234" s="556" t="s">
        <v>15</v>
      </c>
      <c r="KFJ234" s="556"/>
      <c r="KFK234" s="556"/>
      <c r="KFL234" s="5">
        <v>0</v>
      </c>
      <c r="KFM234" s="556" t="s">
        <v>15</v>
      </c>
      <c r="KFN234" s="556"/>
      <c r="KFO234" s="556"/>
      <c r="KFP234" s="5">
        <v>0</v>
      </c>
      <c r="KFQ234" s="556" t="s">
        <v>15</v>
      </c>
      <c r="KFR234" s="556"/>
      <c r="KFS234" s="556"/>
      <c r="KFT234" s="5">
        <v>0</v>
      </c>
      <c r="KFU234" s="556" t="s">
        <v>15</v>
      </c>
      <c r="KFV234" s="556"/>
      <c r="KFW234" s="556"/>
      <c r="KFX234" s="5">
        <v>0</v>
      </c>
      <c r="KFY234" s="556" t="s">
        <v>15</v>
      </c>
      <c r="KFZ234" s="556"/>
      <c r="KGA234" s="556"/>
      <c r="KGB234" s="5">
        <v>0</v>
      </c>
      <c r="KGC234" s="556" t="s">
        <v>15</v>
      </c>
      <c r="KGD234" s="556"/>
      <c r="KGE234" s="556"/>
      <c r="KGF234" s="5">
        <v>0</v>
      </c>
      <c r="KGG234" s="556" t="s">
        <v>15</v>
      </c>
      <c r="KGH234" s="556"/>
      <c r="KGI234" s="556"/>
      <c r="KGJ234" s="5">
        <v>0</v>
      </c>
      <c r="KGK234" s="556" t="s">
        <v>15</v>
      </c>
      <c r="KGL234" s="556"/>
      <c r="KGM234" s="556"/>
      <c r="KGN234" s="5">
        <v>0</v>
      </c>
      <c r="KGO234" s="556" t="s">
        <v>15</v>
      </c>
      <c r="KGP234" s="556"/>
      <c r="KGQ234" s="556"/>
      <c r="KGR234" s="5">
        <v>0</v>
      </c>
      <c r="KGS234" s="556" t="s">
        <v>15</v>
      </c>
      <c r="KGT234" s="556"/>
      <c r="KGU234" s="556"/>
      <c r="KGV234" s="5">
        <v>0</v>
      </c>
      <c r="KGW234" s="556" t="s">
        <v>15</v>
      </c>
      <c r="KGX234" s="556"/>
      <c r="KGY234" s="556"/>
      <c r="KGZ234" s="5">
        <v>0</v>
      </c>
      <c r="KHA234" s="556" t="s">
        <v>15</v>
      </c>
      <c r="KHB234" s="556"/>
      <c r="KHC234" s="556"/>
      <c r="KHD234" s="5">
        <v>0</v>
      </c>
      <c r="KHE234" s="556" t="s">
        <v>15</v>
      </c>
      <c r="KHF234" s="556"/>
      <c r="KHG234" s="556"/>
      <c r="KHH234" s="5">
        <v>0</v>
      </c>
      <c r="KHI234" s="556" t="s">
        <v>15</v>
      </c>
      <c r="KHJ234" s="556"/>
      <c r="KHK234" s="556"/>
      <c r="KHL234" s="5">
        <v>0</v>
      </c>
      <c r="KHM234" s="556" t="s">
        <v>15</v>
      </c>
      <c r="KHN234" s="556"/>
      <c r="KHO234" s="556"/>
      <c r="KHP234" s="5">
        <v>0</v>
      </c>
      <c r="KHQ234" s="556" t="s">
        <v>15</v>
      </c>
      <c r="KHR234" s="556"/>
      <c r="KHS234" s="556"/>
      <c r="KHT234" s="5">
        <v>0</v>
      </c>
      <c r="KHU234" s="556" t="s">
        <v>15</v>
      </c>
      <c r="KHV234" s="556"/>
      <c r="KHW234" s="556"/>
      <c r="KHX234" s="5">
        <v>0</v>
      </c>
      <c r="KHY234" s="556" t="s">
        <v>15</v>
      </c>
      <c r="KHZ234" s="556"/>
      <c r="KIA234" s="556"/>
      <c r="KIB234" s="5">
        <v>0</v>
      </c>
      <c r="KIC234" s="556" t="s">
        <v>15</v>
      </c>
      <c r="KID234" s="556"/>
      <c r="KIE234" s="556"/>
      <c r="KIF234" s="5">
        <v>0</v>
      </c>
      <c r="KIG234" s="556" t="s">
        <v>15</v>
      </c>
      <c r="KIH234" s="556"/>
      <c r="KII234" s="556"/>
      <c r="KIJ234" s="5">
        <v>0</v>
      </c>
      <c r="KIK234" s="556" t="s">
        <v>15</v>
      </c>
      <c r="KIL234" s="556"/>
      <c r="KIM234" s="556"/>
      <c r="KIN234" s="5">
        <v>0</v>
      </c>
      <c r="KIO234" s="556" t="s">
        <v>15</v>
      </c>
      <c r="KIP234" s="556"/>
      <c r="KIQ234" s="556"/>
      <c r="KIR234" s="5">
        <v>0</v>
      </c>
      <c r="KIS234" s="556" t="s">
        <v>15</v>
      </c>
      <c r="KIT234" s="556"/>
      <c r="KIU234" s="556"/>
      <c r="KIV234" s="5">
        <v>0</v>
      </c>
      <c r="KIW234" s="556" t="s">
        <v>15</v>
      </c>
      <c r="KIX234" s="556"/>
      <c r="KIY234" s="556"/>
      <c r="KIZ234" s="5">
        <v>0</v>
      </c>
      <c r="KJA234" s="556" t="s">
        <v>15</v>
      </c>
      <c r="KJB234" s="556"/>
      <c r="KJC234" s="556"/>
      <c r="KJD234" s="5">
        <v>0</v>
      </c>
      <c r="KJE234" s="556" t="s">
        <v>15</v>
      </c>
      <c r="KJF234" s="556"/>
      <c r="KJG234" s="556"/>
      <c r="KJH234" s="5">
        <v>0</v>
      </c>
      <c r="KJI234" s="556" t="s">
        <v>15</v>
      </c>
      <c r="KJJ234" s="556"/>
      <c r="KJK234" s="556"/>
      <c r="KJL234" s="5">
        <v>0</v>
      </c>
      <c r="KJM234" s="556" t="s">
        <v>15</v>
      </c>
      <c r="KJN234" s="556"/>
      <c r="KJO234" s="556"/>
      <c r="KJP234" s="5">
        <v>0</v>
      </c>
      <c r="KJQ234" s="556" t="s">
        <v>15</v>
      </c>
      <c r="KJR234" s="556"/>
      <c r="KJS234" s="556"/>
      <c r="KJT234" s="5">
        <v>0</v>
      </c>
      <c r="KJU234" s="556" t="s">
        <v>15</v>
      </c>
      <c r="KJV234" s="556"/>
      <c r="KJW234" s="556"/>
      <c r="KJX234" s="5">
        <v>0</v>
      </c>
      <c r="KJY234" s="556" t="s">
        <v>15</v>
      </c>
      <c r="KJZ234" s="556"/>
      <c r="KKA234" s="556"/>
      <c r="KKB234" s="5">
        <v>0</v>
      </c>
      <c r="KKC234" s="556" t="s">
        <v>15</v>
      </c>
      <c r="KKD234" s="556"/>
      <c r="KKE234" s="556"/>
      <c r="KKF234" s="5">
        <v>0</v>
      </c>
      <c r="KKG234" s="556" t="s">
        <v>15</v>
      </c>
      <c r="KKH234" s="556"/>
      <c r="KKI234" s="556"/>
      <c r="KKJ234" s="5">
        <v>0</v>
      </c>
      <c r="KKK234" s="556" t="s">
        <v>15</v>
      </c>
      <c r="KKL234" s="556"/>
      <c r="KKM234" s="556"/>
      <c r="KKN234" s="5">
        <v>0</v>
      </c>
      <c r="KKO234" s="556" t="s">
        <v>15</v>
      </c>
      <c r="KKP234" s="556"/>
      <c r="KKQ234" s="556"/>
      <c r="KKR234" s="5">
        <v>0</v>
      </c>
      <c r="KKS234" s="556" t="s">
        <v>15</v>
      </c>
      <c r="KKT234" s="556"/>
      <c r="KKU234" s="556"/>
      <c r="KKV234" s="5">
        <v>0</v>
      </c>
      <c r="KKW234" s="556" t="s">
        <v>15</v>
      </c>
      <c r="KKX234" s="556"/>
      <c r="KKY234" s="556"/>
      <c r="KKZ234" s="5">
        <v>0</v>
      </c>
      <c r="KLA234" s="556" t="s">
        <v>15</v>
      </c>
      <c r="KLB234" s="556"/>
      <c r="KLC234" s="556"/>
      <c r="KLD234" s="5">
        <v>0</v>
      </c>
      <c r="KLE234" s="556" t="s">
        <v>15</v>
      </c>
      <c r="KLF234" s="556"/>
      <c r="KLG234" s="556"/>
      <c r="KLH234" s="5">
        <v>0</v>
      </c>
      <c r="KLI234" s="556" t="s">
        <v>15</v>
      </c>
      <c r="KLJ234" s="556"/>
      <c r="KLK234" s="556"/>
      <c r="KLL234" s="5">
        <v>0</v>
      </c>
      <c r="KLM234" s="556" t="s">
        <v>15</v>
      </c>
      <c r="KLN234" s="556"/>
      <c r="KLO234" s="556"/>
      <c r="KLP234" s="5">
        <v>0</v>
      </c>
      <c r="KLQ234" s="556" t="s">
        <v>15</v>
      </c>
      <c r="KLR234" s="556"/>
      <c r="KLS234" s="556"/>
      <c r="KLT234" s="5">
        <v>0</v>
      </c>
      <c r="KLU234" s="556" t="s">
        <v>15</v>
      </c>
      <c r="KLV234" s="556"/>
      <c r="KLW234" s="556"/>
      <c r="KLX234" s="5">
        <v>0</v>
      </c>
      <c r="KLY234" s="556" t="s">
        <v>15</v>
      </c>
      <c r="KLZ234" s="556"/>
      <c r="KMA234" s="556"/>
      <c r="KMB234" s="5">
        <v>0</v>
      </c>
      <c r="KMC234" s="556" t="s">
        <v>15</v>
      </c>
      <c r="KMD234" s="556"/>
      <c r="KME234" s="556"/>
      <c r="KMF234" s="5">
        <v>0</v>
      </c>
      <c r="KMG234" s="556" t="s">
        <v>15</v>
      </c>
      <c r="KMH234" s="556"/>
      <c r="KMI234" s="556"/>
      <c r="KMJ234" s="5">
        <v>0</v>
      </c>
      <c r="KMK234" s="556" t="s">
        <v>15</v>
      </c>
      <c r="KML234" s="556"/>
      <c r="KMM234" s="556"/>
      <c r="KMN234" s="5">
        <v>0</v>
      </c>
      <c r="KMO234" s="556" t="s">
        <v>15</v>
      </c>
      <c r="KMP234" s="556"/>
      <c r="KMQ234" s="556"/>
      <c r="KMR234" s="5">
        <v>0</v>
      </c>
      <c r="KMS234" s="556" t="s">
        <v>15</v>
      </c>
      <c r="KMT234" s="556"/>
      <c r="KMU234" s="556"/>
      <c r="KMV234" s="5">
        <v>0</v>
      </c>
      <c r="KMW234" s="556" t="s">
        <v>15</v>
      </c>
      <c r="KMX234" s="556"/>
      <c r="KMY234" s="556"/>
      <c r="KMZ234" s="5">
        <v>0</v>
      </c>
      <c r="KNA234" s="556" t="s">
        <v>15</v>
      </c>
      <c r="KNB234" s="556"/>
      <c r="KNC234" s="556"/>
      <c r="KND234" s="5">
        <v>0</v>
      </c>
      <c r="KNE234" s="556" t="s">
        <v>15</v>
      </c>
      <c r="KNF234" s="556"/>
      <c r="KNG234" s="556"/>
      <c r="KNH234" s="5">
        <v>0</v>
      </c>
      <c r="KNI234" s="556" t="s">
        <v>15</v>
      </c>
      <c r="KNJ234" s="556"/>
      <c r="KNK234" s="556"/>
      <c r="KNL234" s="5">
        <v>0</v>
      </c>
      <c r="KNM234" s="556" t="s">
        <v>15</v>
      </c>
      <c r="KNN234" s="556"/>
      <c r="KNO234" s="556"/>
      <c r="KNP234" s="5">
        <v>0</v>
      </c>
      <c r="KNQ234" s="556" t="s">
        <v>15</v>
      </c>
      <c r="KNR234" s="556"/>
      <c r="KNS234" s="556"/>
      <c r="KNT234" s="5">
        <v>0</v>
      </c>
      <c r="KNU234" s="556" t="s">
        <v>15</v>
      </c>
      <c r="KNV234" s="556"/>
      <c r="KNW234" s="556"/>
      <c r="KNX234" s="5">
        <v>0</v>
      </c>
      <c r="KNY234" s="556" t="s">
        <v>15</v>
      </c>
      <c r="KNZ234" s="556"/>
      <c r="KOA234" s="556"/>
      <c r="KOB234" s="5">
        <v>0</v>
      </c>
      <c r="KOC234" s="556" t="s">
        <v>15</v>
      </c>
      <c r="KOD234" s="556"/>
      <c r="KOE234" s="556"/>
      <c r="KOF234" s="5">
        <v>0</v>
      </c>
      <c r="KOG234" s="556" t="s">
        <v>15</v>
      </c>
      <c r="KOH234" s="556"/>
      <c r="KOI234" s="556"/>
      <c r="KOJ234" s="5">
        <v>0</v>
      </c>
      <c r="KOK234" s="556" t="s">
        <v>15</v>
      </c>
      <c r="KOL234" s="556"/>
      <c r="KOM234" s="556"/>
      <c r="KON234" s="5">
        <v>0</v>
      </c>
      <c r="KOO234" s="556" t="s">
        <v>15</v>
      </c>
      <c r="KOP234" s="556"/>
      <c r="KOQ234" s="556"/>
      <c r="KOR234" s="5">
        <v>0</v>
      </c>
      <c r="KOS234" s="556" t="s">
        <v>15</v>
      </c>
      <c r="KOT234" s="556"/>
      <c r="KOU234" s="556"/>
      <c r="KOV234" s="5">
        <v>0</v>
      </c>
      <c r="KOW234" s="556" t="s">
        <v>15</v>
      </c>
      <c r="KOX234" s="556"/>
      <c r="KOY234" s="556"/>
      <c r="KOZ234" s="5">
        <v>0</v>
      </c>
      <c r="KPA234" s="556" t="s">
        <v>15</v>
      </c>
      <c r="KPB234" s="556"/>
      <c r="KPC234" s="556"/>
      <c r="KPD234" s="5">
        <v>0</v>
      </c>
      <c r="KPE234" s="556" t="s">
        <v>15</v>
      </c>
      <c r="KPF234" s="556"/>
      <c r="KPG234" s="556"/>
      <c r="KPH234" s="5">
        <v>0</v>
      </c>
      <c r="KPI234" s="556" t="s">
        <v>15</v>
      </c>
      <c r="KPJ234" s="556"/>
      <c r="KPK234" s="556"/>
      <c r="KPL234" s="5">
        <v>0</v>
      </c>
      <c r="KPM234" s="556" t="s">
        <v>15</v>
      </c>
      <c r="KPN234" s="556"/>
      <c r="KPO234" s="556"/>
      <c r="KPP234" s="5">
        <v>0</v>
      </c>
      <c r="KPQ234" s="556" t="s">
        <v>15</v>
      </c>
      <c r="KPR234" s="556"/>
      <c r="KPS234" s="556"/>
      <c r="KPT234" s="5">
        <v>0</v>
      </c>
      <c r="KPU234" s="556" t="s">
        <v>15</v>
      </c>
      <c r="KPV234" s="556"/>
      <c r="KPW234" s="556"/>
      <c r="KPX234" s="5">
        <v>0</v>
      </c>
      <c r="KPY234" s="556" t="s">
        <v>15</v>
      </c>
      <c r="KPZ234" s="556"/>
      <c r="KQA234" s="556"/>
      <c r="KQB234" s="5">
        <v>0</v>
      </c>
      <c r="KQC234" s="556" t="s">
        <v>15</v>
      </c>
      <c r="KQD234" s="556"/>
      <c r="KQE234" s="556"/>
      <c r="KQF234" s="5">
        <v>0</v>
      </c>
      <c r="KQG234" s="556" t="s">
        <v>15</v>
      </c>
      <c r="KQH234" s="556"/>
      <c r="KQI234" s="556"/>
      <c r="KQJ234" s="5">
        <v>0</v>
      </c>
      <c r="KQK234" s="556" t="s">
        <v>15</v>
      </c>
      <c r="KQL234" s="556"/>
      <c r="KQM234" s="556"/>
      <c r="KQN234" s="5">
        <v>0</v>
      </c>
      <c r="KQO234" s="556" t="s">
        <v>15</v>
      </c>
      <c r="KQP234" s="556"/>
      <c r="KQQ234" s="556"/>
      <c r="KQR234" s="5">
        <v>0</v>
      </c>
      <c r="KQS234" s="556" t="s">
        <v>15</v>
      </c>
      <c r="KQT234" s="556"/>
      <c r="KQU234" s="556"/>
      <c r="KQV234" s="5">
        <v>0</v>
      </c>
      <c r="KQW234" s="556" t="s">
        <v>15</v>
      </c>
      <c r="KQX234" s="556"/>
      <c r="KQY234" s="556"/>
      <c r="KQZ234" s="5">
        <v>0</v>
      </c>
      <c r="KRA234" s="556" t="s">
        <v>15</v>
      </c>
      <c r="KRB234" s="556"/>
      <c r="KRC234" s="556"/>
      <c r="KRD234" s="5">
        <v>0</v>
      </c>
      <c r="KRE234" s="556" t="s">
        <v>15</v>
      </c>
      <c r="KRF234" s="556"/>
      <c r="KRG234" s="556"/>
      <c r="KRH234" s="5">
        <v>0</v>
      </c>
      <c r="KRI234" s="556" t="s">
        <v>15</v>
      </c>
      <c r="KRJ234" s="556"/>
      <c r="KRK234" s="556"/>
      <c r="KRL234" s="5">
        <v>0</v>
      </c>
      <c r="KRM234" s="556" t="s">
        <v>15</v>
      </c>
      <c r="KRN234" s="556"/>
      <c r="KRO234" s="556"/>
      <c r="KRP234" s="5">
        <v>0</v>
      </c>
      <c r="KRQ234" s="556" t="s">
        <v>15</v>
      </c>
      <c r="KRR234" s="556"/>
      <c r="KRS234" s="556"/>
      <c r="KRT234" s="5">
        <v>0</v>
      </c>
      <c r="KRU234" s="556" t="s">
        <v>15</v>
      </c>
      <c r="KRV234" s="556"/>
      <c r="KRW234" s="556"/>
      <c r="KRX234" s="5">
        <v>0</v>
      </c>
      <c r="KRY234" s="556" t="s">
        <v>15</v>
      </c>
      <c r="KRZ234" s="556"/>
      <c r="KSA234" s="556"/>
      <c r="KSB234" s="5">
        <v>0</v>
      </c>
      <c r="KSC234" s="556" t="s">
        <v>15</v>
      </c>
      <c r="KSD234" s="556"/>
      <c r="KSE234" s="556"/>
      <c r="KSF234" s="5">
        <v>0</v>
      </c>
      <c r="KSG234" s="556" t="s">
        <v>15</v>
      </c>
      <c r="KSH234" s="556"/>
      <c r="KSI234" s="556"/>
      <c r="KSJ234" s="5">
        <v>0</v>
      </c>
      <c r="KSK234" s="556" t="s">
        <v>15</v>
      </c>
      <c r="KSL234" s="556"/>
      <c r="KSM234" s="556"/>
      <c r="KSN234" s="5">
        <v>0</v>
      </c>
      <c r="KSO234" s="556" t="s">
        <v>15</v>
      </c>
      <c r="KSP234" s="556"/>
      <c r="KSQ234" s="556"/>
      <c r="KSR234" s="5">
        <v>0</v>
      </c>
      <c r="KSS234" s="556" t="s">
        <v>15</v>
      </c>
      <c r="KST234" s="556"/>
      <c r="KSU234" s="556"/>
      <c r="KSV234" s="5">
        <v>0</v>
      </c>
      <c r="KSW234" s="556" t="s">
        <v>15</v>
      </c>
      <c r="KSX234" s="556"/>
      <c r="KSY234" s="556"/>
      <c r="KSZ234" s="5">
        <v>0</v>
      </c>
      <c r="KTA234" s="556" t="s">
        <v>15</v>
      </c>
      <c r="KTB234" s="556"/>
      <c r="KTC234" s="556"/>
      <c r="KTD234" s="5">
        <v>0</v>
      </c>
      <c r="KTE234" s="556" t="s">
        <v>15</v>
      </c>
      <c r="KTF234" s="556"/>
      <c r="KTG234" s="556"/>
      <c r="KTH234" s="5">
        <v>0</v>
      </c>
      <c r="KTI234" s="556" t="s">
        <v>15</v>
      </c>
      <c r="KTJ234" s="556"/>
      <c r="KTK234" s="556"/>
      <c r="KTL234" s="5">
        <v>0</v>
      </c>
      <c r="KTM234" s="556" t="s">
        <v>15</v>
      </c>
      <c r="KTN234" s="556"/>
      <c r="KTO234" s="556"/>
      <c r="KTP234" s="5">
        <v>0</v>
      </c>
      <c r="KTQ234" s="556" t="s">
        <v>15</v>
      </c>
      <c r="KTR234" s="556"/>
      <c r="KTS234" s="556"/>
      <c r="KTT234" s="5">
        <v>0</v>
      </c>
      <c r="KTU234" s="556" t="s">
        <v>15</v>
      </c>
      <c r="KTV234" s="556"/>
      <c r="KTW234" s="556"/>
      <c r="KTX234" s="5">
        <v>0</v>
      </c>
      <c r="KTY234" s="556" t="s">
        <v>15</v>
      </c>
      <c r="KTZ234" s="556"/>
      <c r="KUA234" s="556"/>
      <c r="KUB234" s="5">
        <v>0</v>
      </c>
      <c r="KUC234" s="556" t="s">
        <v>15</v>
      </c>
      <c r="KUD234" s="556"/>
      <c r="KUE234" s="556"/>
      <c r="KUF234" s="5">
        <v>0</v>
      </c>
      <c r="KUG234" s="556" t="s">
        <v>15</v>
      </c>
      <c r="KUH234" s="556"/>
      <c r="KUI234" s="556"/>
      <c r="KUJ234" s="5">
        <v>0</v>
      </c>
      <c r="KUK234" s="556" t="s">
        <v>15</v>
      </c>
      <c r="KUL234" s="556"/>
      <c r="KUM234" s="556"/>
      <c r="KUN234" s="5">
        <v>0</v>
      </c>
      <c r="KUO234" s="556" t="s">
        <v>15</v>
      </c>
      <c r="KUP234" s="556"/>
      <c r="KUQ234" s="556"/>
      <c r="KUR234" s="5">
        <v>0</v>
      </c>
      <c r="KUS234" s="556" t="s">
        <v>15</v>
      </c>
      <c r="KUT234" s="556"/>
      <c r="KUU234" s="556"/>
      <c r="KUV234" s="5">
        <v>0</v>
      </c>
      <c r="KUW234" s="556" t="s">
        <v>15</v>
      </c>
      <c r="KUX234" s="556"/>
      <c r="KUY234" s="556"/>
      <c r="KUZ234" s="5">
        <v>0</v>
      </c>
      <c r="KVA234" s="556" t="s">
        <v>15</v>
      </c>
      <c r="KVB234" s="556"/>
      <c r="KVC234" s="556"/>
      <c r="KVD234" s="5">
        <v>0</v>
      </c>
      <c r="KVE234" s="556" t="s">
        <v>15</v>
      </c>
      <c r="KVF234" s="556"/>
      <c r="KVG234" s="556"/>
      <c r="KVH234" s="5">
        <v>0</v>
      </c>
      <c r="KVI234" s="556" t="s">
        <v>15</v>
      </c>
      <c r="KVJ234" s="556"/>
      <c r="KVK234" s="556"/>
      <c r="KVL234" s="5">
        <v>0</v>
      </c>
      <c r="KVM234" s="556" t="s">
        <v>15</v>
      </c>
      <c r="KVN234" s="556"/>
      <c r="KVO234" s="556"/>
      <c r="KVP234" s="5">
        <v>0</v>
      </c>
      <c r="KVQ234" s="556" t="s">
        <v>15</v>
      </c>
      <c r="KVR234" s="556"/>
      <c r="KVS234" s="556"/>
      <c r="KVT234" s="5">
        <v>0</v>
      </c>
      <c r="KVU234" s="556" t="s">
        <v>15</v>
      </c>
      <c r="KVV234" s="556"/>
      <c r="KVW234" s="556"/>
      <c r="KVX234" s="5">
        <v>0</v>
      </c>
      <c r="KVY234" s="556" t="s">
        <v>15</v>
      </c>
      <c r="KVZ234" s="556"/>
      <c r="KWA234" s="556"/>
      <c r="KWB234" s="5">
        <v>0</v>
      </c>
      <c r="KWC234" s="556" t="s">
        <v>15</v>
      </c>
      <c r="KWD234" s="556"/>
      <c r="KWE234" s="556"/>
      <c r="KWF234" s="5">
        <v>0</v>
      </c>
      <c r="KWG234" s="556" t="s">
        <v>15</v>
      </c>
      <c r="KWH234" s="556"/>
      <c r="KWI234" s="556"/>
      <c r="KWJ234" s="5">
        <v>0</v>
      </c>
      <c r="KWK234" s="556" t="s">
        <v>15</v>
      </c>
      <c r="KWL234" s="556"/>
      <c r="KWM234" s="556"/>
      <c r="KWN234" s="5">
        <v>0</v>
      </c>
      <c r="KWO234" s="556" t="s">
        <v>15</v>
      </c>
      <c r="KWP234" s="556"/>
      <c r="KWQ234" s="556"/>
      <c r="KWR234" s="5">
        <v>0</v>
      </c>
      <c r="KWS234" s="556" t="s">
        <v>15</v>
      </c>
      <c r="KWT234" s="556"/>
      <c r="KWU234" s="556"/>
      <c r="KWV234" s="5">
        <v>0</v>
      </c>
      <c r="KWW234" s="556" t="s">
        <v>15</v>
      </c>
      <c r="KWX234" s="556"/>
      <c r="KWY234" s="556"/>
      <c r="KWZ234" s="5">
        <v>0</v>
      </c>
      <c r="KXA234" s="556" t="s">
        <v>15</v>
      </c>
      <c r="KXB234" s="556"/>
      <c r="KXC234" s="556"/>
      <c r="KXD234" s="5">
        <v>0</v>
      </c>
      <c r="KXE234" s="556" t="s">
        <v>15</v>
      </c>
      <c r="KXF234" s="556"/>
      <c r="KXG234" s="556"/>
      <c r="KXH234" s="5">
        <v>0</v>
      </c>
      <c r="KXI234" s="556" t="s">
        <v>15</v>
      </c>
      <c r="KXJ234" s="556"/>
      <c r="KXK234" s="556"/>
      <c r="KXL234" s="5">
        <v>0</v>
      </c>
      <c r="KXM234" s="556" t="s">
        <v>15</v>
      </c>
      <c r="KXN234" s="556"/>
      <c r="KXO234" s="556"/>
      <c r="KXP234" s="5">
        <v>0</v>
      </c>
      <c r="KXQ234" s="556" t="s">
        <v>15</v>
      </c>
      <c r="KXR234" s="556"/>
      <c r="KXS234" s="556"/>
      <c r="KXT234" s="5">
        <v>0</v>
      </c>
      <c r="KXU234" s="556" t="s">
        <v>15</v>
      </c>
      <c r="KXV234" s="556"/>
      <c r="KXW234" s="556"/>
      <c r="KXX234" s="5">
        <v>0</v>
      </c>
      <c r="KXY234" s="556" t="s">
        <v>15</v>
      </c>
      <c r="KXZ234" s="556"/>
      <c r="KYA234" s="556"/>
      <c r="KYB234" s="5">
        <v>0</v>
      </c>
      <c r="KYC234" s="556" t="s">
        <v>15</v>
      </c>
      <c r="KYD234" s="556"/>
      <c r="KYE234" s="556"/>
      <c r="KYF234" s="5">
        <v>0</v>
      </c>
      <c r="KYG234" s="556" t="s">
        <v>15</v>
      </c>
      <c r="KYH234" s="556"/>
      <c r="KYI234" s="556"/>
      <c r="KYJ234" s="5">
        <v>0</v>
      </c>
      <c r="KYK234" s="556" t="s">
        <v>15</v>
      </c>
      <c r="KYL234" s="556"/>
      <c r="KYM234" s="556"/>
      <c r="KYN234" s="5">
        <v>0</v>
      </c>
      <c r="KYO234" s="556" t="s">
        <v>15</v>
      </c>
      <c r="KYP234" s="556"/>
      <c r="KYQ234" s="556"/>
      <c r="KYR234" s="5">
        <v>0</v>
      </c>
      <c r="KYS234" s="556" t="s">
        <v>15</v>
      </c>
      <c r="KYT234" s="556"/>
      <c r="KYU234" s="556"/>
      <c r="KYV234" s="5">
        <v>0</v>
      </c>
      <c r="KYW234" s="556" t="s">
        <v>15</v>
      </c>
      <c r="KYX234" s="556"/>
      <c r="KYY234" s="556"/>
      <c r="KYZ234" s="5">
        <v>0</v>
      </c>
      <c r="KZA234" s="556" t="s">
        <v>15</v>
      </c>
      <c r="KZB234" s="556"/>
      <c r="KZC234" s="556"/>
      <c r="KZD234" s="5">
        <v>0</v>
      </c>
      <c r="KZE234" s="556" t="s">
        <v>15</v>
      </c>
      <c r="KZF234" s="556"/>
      <c r="KZG234" s="556"/>
      <c r="KZH234" s="5">
        <v>0</v>
      </c>
      <c r="KZI234" s="556" t="s">
        <v>15</v>
      </c>
      <c r="KZJ234" s="556"/>
      <c r="KZK234" s="556"/>
      <c r="KZL234" s="5">
        <v>0</v>
      </c>
      <c r="KZM234" s="556" t="s">
        <v>15</v>
      </c>
      <c r="KZN234" s="556"/>
      <c r="KZO234" s="556"/>
      <c r="KZP234" s="5">
        <v>0</v>
      </c>
      <c r="KZQ234" s="556" t="s">
        <v>15</v>
      </c>
      <c r="KZR234" s="556"/>
      <c r="KZS234" s="556"/>
      <c r="KZT234" s="5">
        <v>0</v>
      </c>
      <c r="KZU234" s="556" t="s">
        <v>15</v>
      </c>
      <c r="KZV234" s="556"/>
      <c r="KZW234" s="556"/>
      <c r="KZX234" s="5">
        <v>0</v>
      </c>
      <c r="KZY234" s="556" t="s">
        <v>15</v>
      </c>
      <c r="KZZ234" s="556"/>
      <c r="LAA234" s="556"/>
      <c r="LAB234" s="5">
        <v>0</v>
      </c>
      <c r="LAC234" s="556" t="s">
        <v>15</v>
      </c>
      <c r="LAD234" s="556"/>
      <c r="LAE234" s="556"/>
      <c r="LAF234" s="5">
        <v>0</v>
      </c>
      <c r="LAG234" s="556" t="s">
        <v>15</v>
      </c>
      <c r="LAH234" s="556"/>
      <c r="LAI234" s="556"/>
      <c r="LAJ234" s="5">
        <v>0</v>
      </c>
      <c r="LAK234" s="556" t="s">
        <v>15</v>
      </c>
      <c r="LAL234" s="556"/>
      <c r="LAM234" s="556"/>
      <c r="LAN234" s="5">
        <v>0</v>
      </c>
      <c r="LAO234" s="556" t="s">
        <v>15</v>
      </c>
      <c r="LAP234" s="556"/>
      <c r="LAQ234" s="556"/>
      <c r="LAR234" s="5">
        <v>0</v>
      </c>
      <c r="LAS234" s="556" t="s">
        <v>15</v>
      </c>
      <c r="LAT234" s="556"/>
      <c r="LAU234" s="556"/>
      <c r="LAV234" s="5">
        <v>0</v>
      </c>
      <c r="LAW234" s="556" t="s">
        <v>15</v>
      </c>
      <c r="LAX234" s="556"/>
      <c r="LAY234" s="556"/>
      <c r="LAZ234" s="5">
        <v>0</v>
      </c>
      <c r="LBA234" s="556" t="s">
        <v>15</v>
      </c>
      <c r="LBB234" s="556"/>
      <c r="LBC234" s="556"/>
      <c r="LBD234" s="5">
        <v>0</v>
      </c>
      <c r="LBE234" s="556" t="s">
        <v>15</v>
      </c>
      <c r="LBF234" s="556"/>
      <c r="LBG234" s="556"/>
      <c r="LBH234" s="5">
        <v>0</v>
      </c>
      <c r="LBI234" s="556" t="s">
        <v>15</v>
      </c>
      <c r="LBJ234" s="556"/>
      <c r="LBK234" s="556"/>
      <c r="LBL234" s="5">
        <v>0</v>
      </c>
      <c r="LBM234" s="556" t="s">
        <v>15</v>
      </c>
      <c r="LBN234" s="556"/>
      <c r="LBO234" s="556"/>
      <c r="LBP234" s="5">
        <v>0</v>
      </c>
      <c r="LBQ234" s="556" t="s">
        <v>15</v>
      </c>
      <c r="LBR234" s="556"/>
      <c r="LBS234" s="556"/>
      <c r="LBT234" s="5">
        <v>0</v>
      </c>
      <c r="LBU234" s="556" t="s">
        <v>15</v>
      </c>
      <c r="LBV234" s="556"/>
      <c r="LBW234" s="556"/>
      <c r="LBX234" s="5">
        <v>0</v>
      </c>
      <c r="LBY234" s="556" t="s">
        <v>15</v>
      </c>
      <c r="LBZ234" s="556"/>
      <c r="LCA234" s="556"/>
      <c r="LCB234" s="5">
        <v>0</v>
      </c>
      <c r="LCC234" s="556" t="s">
        <v>15</v>
      </c>
      <c r="LCD234" s="556"/>
      <c r="LCE234" s="556"/>
      <c r="LCF234" s="5">
        <v>0</v>
      </c>
      <c r="LCG234" s="556" t="s">
        <v>15</v>
      </c>
      <c r="LCH234" s="556"/>
      <c r="LCI234" s="556"/>
      <c r="LCJ234" s="5">
        <v>0</v>
      </c>
      <c r="LCK234" s="556" t="s">
        <v>15</v>
      </c>
      <c r="LCL234" s="556"/>
      <c r="LCM234" s="556"/>
      <c r="LCN234" s="5">
        <v>0</v>
      </c>
      <c r="LCO234" s="556" t="s">
        <v>15</v>
      </c>
      <c r="LCP234" s="556"/>
      <c r="LCQ234" s="556"/>
      <c r="LCR234" s="5">
        <v>0</v>
      </c>
      <c r="LCS234" s="556" t="s">
        <v>15</v>
      </c>
      <c r="LCT234" s="556"/>
      <c r="LCU234" s="556"/>
      <c r="LCV234" s="5">
        <v>0</v>
      </c>
      <c r="LCW234" s="556" t="s">
        <v>15</v>
      </c>
      <c r="LCX234" s="556"/>
      <c r="LCY234" s="556"/>
      <c r="LCZ234" s="5">
        <v>0</v>
      </c>
      <c r="LDA234" s="556" t="s">
        <v>15</v>
      </c>
      <c r="LDB234" s="556"/>
      <c r="LDC234" s="556"/>
      <c r="LDD234" s="5">
        <v>0</v>
      </c>
      <c r="LDE234" s="556" t="s">
        <v>15</v>
      </c>
      <c r="LDF234" s="556"/>
      <c r="LDG234" s="556"/>
      <c r="LDH234" s="5">
        <v>0</v>
      </c>
      <c r="LDI234" s="556" t="s">
        <v>15</v>
      </c>
      <c r="LDJ234" s="556"/>
      <c r="LDK234" s="556"/>
      <c r="LDL234" s="5">
        <v>0</v>
      </c>
      <c r="LDM234" s="556" t="s">
        <v>15</v>
      </c>
      <c r="LDN234" s="556"/>
      <c r="LDO234" s="556"/>
      <c r="LDP234" s="5">
        <v>0</v>
      </c>
      <c r="LDQ234" s="556" t="s">
        <v>15</v>
      </c>
      <c r="LDR234" s="556"/>
      <c r="LDS234" s="556"/>
      <c r="LDT234" s="5">
        <v>0</v>
      </c>
      <c r="LDU234" s="556" t="s">
        <v>15</v>
      </c>
      <c r="LDV234" s="556"/>
      <c r="LDW234" s="556"/>
      <c r="LDX234" s="5">
        <v>0</v>
      </c>
      <c r="LDY234" s="556" t="s">
        <v>15</v>
      </c>
      <c r="LDZ234" s="556"/>
      <c r="LEA234" s="556"/>
      <c r="LEB234" s="5">
        <v>0</v>
      </c>
      <c r="LEC234" s="556" t="s">
        <v>15</v>
      </c>
      <c r="LED234" s="556"/>
      <c r="LEE234" s="556"/>
      <c r="LEF234" s="5">
        <v>0</v>
      </c>
      <c r="LEG234" s="556" t="s">
        <v>15</v>
      </c>
      <c r="LEH234" s="556"/>
      <c r="LEI234" s="556"/>
      <c r="LEJ234" s="5">
        <v>0</v>
      </c>
      <c r="LEK234" s="556" t="s">
        <v>15</v>
      </c>
      <c r="LEL234" s="556"/>
      <c r="LEM234" s="556"/>
      <c r="LEN234" s="5">
        <v>0</v>
      </c>
      <c r="LEO234" s="556" t="s">
        <v>15</v>
      </c>
      <c r="LEP234" s="556"/>
      <c r="LEQ234" s="556"/>
      <c r="LER234" s="5">
        <v>0</v>
      </c>
      <c r="LES234" s="556" t="s">
        <v>15</v>
      </c>
      <c r="LET234" s="556"/>
      <c r="LEU234" s="556"/>
      <c r="LEV234" s="5">
        <v>0</v>
      </c>
      <c r="LEW234" s="556" t="s">
        <v>15</v>
      </c>
      <c r="LEX234" s="556"/>
      <c r="LEY234" s="556"/>
      <c r="LEZ234" s="5">
        <v>0</v>
      </c>
      <c r="LFA234" s="556" t="s">
        <v>15</v>
      </c>
      <c r="LFB234" s="556"/>
      <c r="LFC234" s="556"/>
      <c r="LFD234" s="5">
        <v>0</v>
      </c>
      <c r="LFE234" s="556" t="s">
        <v>15</v>
      </c>
      <c r="LFF234" s="556"/>
      <c r="LFG234" s="556"/>
      <c r="LFH234" s="5">
        <v>0</v>
      </c>
      <c r="LFI234" s="556" t="s">
        <v>15</v>
      </c>
      <c r="LFJ234" s="556"/>
      <c r="LFK234" s="556"/>
      <c r="LFL234" s="5">
        <v>0</v>
      </c>
      <c r="LFM234" s="556" t="s">
        <v>15</v>
      </c>
      <c r="LFN234" s="556"/>
      <c r="LFO234" s="556"/>
      <c r="LFP234" s="5">
        <v>0</v>
      </c>
      <c r="LFQ234" s="556" t="s">
        <v>15</v>
      </c>
      <c r="LFR234" s="556"/>
      <c r="LFS234" s="556"/>
      <c r="LFT234" s="5">
        <v>0</v>
      </c>
      <c r="LFU234" s="556" t="s">
        <v>15</v>
      </c>
      <c r="LFV234" s="556"/>
      <c r="LFW234" s="556"/>
      <c r="LFX234" s="5">
        <v>0</v>
      </c>
      <c r="LFY234" s="556" t="s">
        <v>15</v>
      </c>
      <c r="LFZ234" s="556"/>
      <c r="LGA234" s="556"/>
      <c r="LGB234" s="5">
        <v>0</v>
      </c>
      <c r="LGC234" s="556" t="s">
        <v>15</v>
      </c>
      <c r="LGD234" s="556"/>
      <c r="LGE234" s="556"/>
      <c r="LGF234" s="5">
        <v>0</v>
      </c>
      <c r="LGG234" s="556" t="s">
        <v>15</v>
      </c>
      <c r="LGH234" s="556"/>
      <c r="LGI234" s="556"/>
      <c r="LGJ234" s="5">
        <v>0</v>
      </c>
      <c r="LGK234" s="556" t="s">
        <v>15</v>
      </c>
      <c r="LGL234" s="556"/>
      <c r="LGM234" s="556"/>
      <c r="LGN234" s="5">
        <v>0</v>
      </c>
      <c r="LGO234" s="556" t="s">
        <v>15</v>
      </c>
      <c r="LGP234" s="556"/>
      <c r="LGQ234" s="556"/>
      <c r="LGR234" s="5">
        <v>0</v>
      </c>
      <c r="LGS234" s="556" t="s">
        <v>15</v>
      </c>
      <c r="LGT234" s="556"/>
      <c r="LGU234" s="556"/>
      <c r="LGV234" s="5">
        <v>0</v>
      </c>
      <c r="LGW234" s="556" t="s">
        <v>15</v>
      </c>
      <c r="LGX234" s="556"/>
      <c r="LGY234" s="556"/>
      <c r="LGZ234" s="5">
        <v>0</v>
      </c>
      <c r="LHA234" s="556" t="s">
        <v>15</v>
      </c>
      <c r="LHB234" s="556"/>
      <c r="LHC234" s="556"/>
      <c r="LHD234" s="5">
        <v>0</v>
      </c>
      <c r="LHE234" s="556" t="s">
        <v>15</v>
      </c>
      <c r="LHF234" s="556"/>
      <c r="LHG234" s="556"/>
      <c r="LHH234" s="5">
        <v>0</v>
      </c>
      <c r="LHI234" s="556" t="s">
        <v>15</v>
      </c>
      <c r="LHJ234" s="556"/>
      <c r="LHK234" s="556"/>
      <c r="LHL234" s="5">
        <v>0</v>
      </c>
      <c r="LHM234" s="556" t="s">
        <v>15</v>
      </c>
      <c r="LHN234" s="556"/>
      <c r="LHO234" s="556"/>
      <c r="LHP234" s="5">
        <v>0</v>
      </c>
      <c r="LHQ234" s="556" t="s">
        <v>15</v>
      </c>
      <c r="LHR234" s="556"/>
      <c r="LHS234" s="556"/>
      <c r="LHT234" s="5">
        <v>0</v>
      </c>
      <c r="LHU234" s="556" t="s">
        <v>15</v>
      </c>
      <c r="LHV234" s="556"/>
      <c r="LHW234" s="556"/>
      <c r="LHX234" s="5">
        <v>0</v>
      </c>
      <c r="LHY234" s="556" t="s">
        <v>15</v>
      </c>
      <c r="LHZ234" s="556"/>
      <c r="LIA234" s="556"/>
      <c r="LIB234" s="5">
        <v>0</v>
      </c>
      <c r="LIC234" s="556" t="s">
        <v>15</v>
      </c>
      <c r="LID234" s="556"/>
      <c r="LIE234" s="556"/>
      <c r="LIF234" s="5">
        <v>0</v>
      </c>
      <c r="LIG234" s="556" t="s">
        <v>15</v>
      </c>
      <c r="LIH234" s="556"/>
      <c r="LII234" s="556"/>
      <c r="LIJ234" s="5">
        <v>0</v>
      </c>
      <c r="LIK234" s="556" t="s">
        <v>15</v>
      </c>
      <c r="LIL234" s="556"/>
      <c r="LIM234" s="556"/>
      <c r="LIN234" s="5">
        <v>0</v>
      </c>
      <c r="LIO234" s="556" t="s">
        <v>15</v>
      </c>
      <c r="LIP234" s="556"/>
      <c r="LIQ234" s="556"/>
      <c r="LIR234" s="5">
        <v>0</v>
      </c>
      <c r="LIS234" s="556" t="s">
        <v>15</v>
      </c>
      <c r="LIT234" s="556"/>
      <c r="LIU234" s="556"/>
      <c r="LIV234" s="5">
        <v>0</v>
      </c>
      <c r="LIW234" s="556" t="s">
        <v>15</v>
      </c>
      <c r="LIX234" s="556"/>
      <c r="LIY234" s="556"/>
      <c r="LIZ234" s="5">
        <v>0</v>
      </c>
      <c r="LJA234" s="556" t="s">
        <v>15</v>
      </c>
      <c r="LJB234" s="556"/>
      <c r="LJC234" s="556"/>
      <c r="LJD234" s="5">
        <v>0</v>
      </c>
      <c r="LJE234" s="556" t="s">
        <v>15</v>
      </c>
      <c r="LJF234" s="556"/>
      <c r="LJG234" s="556"/>
      <c r="LJH234" s="5">
        <v>0</v>
      </c>
      <c r="LJI234" s="556" t="s">
        <v>15</v>
      </c>
      <c r="LJJ234" s="556"/>
      <c r="LJK234" s="556"/>
      <c r="LJL234" s="5">
        <v>0</v>
      </c>
      <c r="LJM234" s="556" t="s">
        <v>15</v>
      </c>
      <c r="LJN234" s="556"/>
      <c r="LJO234" s="556"/>
      <c r="LJP234" s="5">
        <v>0</v>
      </c>
      <c r="LJQ234" s="556" t="s">
        <v>15</v>
      </c>
      <c r="LJR234" s="556"/>
      <c r="LJS234" s="556"/>
      <c r="LJT234" s="5">
        <v>0</v>
      </c>
      <c r="LJU234" s="556" t="s">
        <v>15</v>
      </c>
      <c r="LJV234" s="556"/>
      <c r="LJW234" s="556"/>
      <c r="LJX234" s="5">
        <v>0</v>
      </c>
      <c r="LJY234" s="556" t="s">
        <v>15</v>
      </c>
      <c r="LJZ234" s="556"/>
      <c r="LKA234" s="556"/>
      <c r="LKB234" s="5">
        <v>0</v>
      </c>
      <c r="LKC234" s="556" t="s">
        <v>15</v>
      </c>
      <c r="LKD234" s="556"/>
      <c r="LKE234" s="556"/>
      <c r="LKF234" s="5">
        <v>0</v>
      </c>
      <c r="LKG234" s="556" t="s">
        <v>15</v>
      </c>
      <c r="LKH234" s="556"/>
      <c r="LKI234" s="556"/>
      <c r="LKJ234" s="5">
        <v>0</v>
      </c>
      <c r="LKK234" s="556" t="s">
        <v>15</v>
      </c>
      <c r="LKL234" s="556"/>
      <c r="LKM234" s="556"/>
      <c r="LKN234" s="5">
        <v>0</v>
      </c>
      <c r="LKO234" s="556" t="s">
        <v>15</v>
      </c>
      <c r="LKP234" s="556"/>
      <c r="LKQ234" s="556"/>
      <c r="LKR234" s="5">
        <v>0</v>
      </c>
      <c r="LKS234" s="556" t="s">
        <v>15</v>
      </c>
      <c r="LKT234" s="556"/>
      <c r="LKU234" s="556"/>
      <c r="LKV234" s="5">
        <v>0</v>
      </c>
      <c r="LKW234" s="556" t="s">
        <v>15</v>
      </c>
      <c r="LKX234" s="556"/>
      <c r="LKY234" s="556"/>
      <c r="LKZ234" s="5">
        <v>0</v>
      </c>
      <c r="LLA234" s="556" t="s">
        <v>15</v>
      </c>
      <c r="LLB234" s="556"/>
      <c r="LLC234" s="556"/>
      <c r="LLD234" s="5">
        <v>0</v>
      </c>
      <c r="LLE234" s="556" t="s">
        <v>15</v>
      </c>
      <c r="LLF234" s="556"/>
      <c r="LLG234" s="556"/>
      <c r="LLH234" s="5">
        <v>0</v>
      </c>
      <c r="LLI234" s="556" t="s">
        <v>15</v>
      </c>
      <c r="LLJ234" s="556"/>
      <c r="LLK234" s="556"/>
      <c r="LLL234" s="5">
        <v>0</v>
      </c>
      <c r="LLM234" s="556" t="s">
        <v>15</v>
      </c>
      <c r="LLN234" s="556"/>
      <c r="LLO234" s="556"/>
      <c r="LLP234" s="5">
        <v>0</v>
      </c>
      <c r="LLQ234" s="556" t="s">
        <v>15</v>
      </c>
      <c r="LLR234" s="556"/>
      <c r="LLS234" s="556"/>
      <c r="LLT234" s="5">
        <v>0</v>
      </c>
      <c r="LLU234" s="556" t="s">
        <v>15</v>
      </c>
      <c r="LLV234" s="556"/>
      <c r="LLW234" s="556"/>
      <c r="LLX234" s="5">
        <v>0</v>
      </c>
      <c r="LLY234" s="556" t="s">
        <v>15</v>
      </c>
      <c r="LLZ234" s="556"/>
      <c r="LMA234" s="556"/>
      <c r="LMB234" s="5">
        <v>0</v>
      </c>
      <c r="LMC234" s="556" t="s">
        <v>15</v>
      </c>
      <c r="LMD234" s="556"/>
      <c r="LME234" s="556"/>
      <c r="LMF234" s="5">
        <v>0</v>
      </c>
      <c r="LMG234" s="556" t="s">
        <v>15</v>
      </c>
      <c r="LMH234" s="556"/>
      <c r="LMI234" s="556"/>
      <c r="LMJ234" s="5">
        <v>0</v>
      </c>
      <c r="LMK234" s="556" t="s">
        <v>15</v>
      </c>
      <c r="LML234" s="556"/>
      <c r="LMM234" s="556"/>
      <c r="LMN234" s="5">
        <v>0</v>
      </c>
      <c r="LMO234" s="556" t="s">
        <v>15</v>
      </c>
      <c r="LMP234" s="556"/>
      <c r="LMQ234" s="556"/>
      <c r="LMR234" s="5">
        <v>0</v>
      </c>
      <c r="LMS234" s="556" t="s">
        <v>15</v>
      </c>
      <c r="LMT234" s="556"/>
      <c r="LMU234" s="556"/>
      <c r="LMV234" s="5">
        <v>0</v>
      </c>
      <c r="LMW234" s="556" t="s">
        <v>15</v>
      </c>
      <c r="LMX234" s="556"/>
      <c r="LMY234" s="556"/>
      <c r="LMZ234" s="5">
        <v>0</v>
      </c>
      <c r="LNA234" s="556" t="s">
        <v>15</v>
      </c>
      <c r="LNB234" s="556"/>
      <c r="LNC234" s="556"/>
      <c r="LND234" s="5">
        <v>0</v>
      </c>
      <c r="LNE234" s="556" t="s">
        <v>15</v>
      </c>
      <c r="LNF234" s="556"/>
      <c r="LNG234" s="556"/>
      <c r="LNH234" s="5">
        <v>0</v>
      </c>
      <c r="LNI234" s="556" t="s">
        <v>15</v>
      </c>
      <c r="LNJ234" s="556"/>
      <c r="LNK234" s="556"/>
      <c r="LNL234" s="5">
        <v>0</v>
      </c>
      <c r="LNM234" s="556" t="s">
        <v>15</v>
      </c>
      <c r="LNN234" s="556"/>
      <c r="LNO234" s="556"/>
      <c r="LNP234" s="5">
        <v>0</v>
      </c>
      <c r="LNQ234" s="556" t="s">
        <v>15</v>
      </c>
      <c r="LNR234" s="556"/>
      <c r="LNS234" s="556"/>
      <c r="LNT234" s="5">
        <v>0</v>
      </c>
      <c r="LNU234" s="556" t="s">
        <v>15</v>
      </c>
      <c r="LNV234" s="556"/>
      <c r="LNW234" s="556"/>
      <c r="LNX234" s="5">
        <v>0</v>
      </c>
      <c r="LNY234" s="556" t="s">
        <v>15</v>
      </c>
      <c r="LNZ234" s="556"/>
      <c r="LOA234" s="556"/>
      <c r="LOB234" s="5">
        <v>0</v>
      </c>
      <c r="LOC234" s="556" t="s">
        <v>15</v>
      </c>
      <c r="LOD234" s="556"/>
      <c r="LOE234" s="556"/>
      <c r="LOF234" s="5">
        <v>0</v>
      </c>
      <c r="LOG234" s="556" t="s">
        <v>15</v>
      </c>
      <c r="LOH234" s="556"/>
      <c r="LOI234" s="556"/>
      <c r="LOJ234" s="5">
        <v>0</v>
      </c>
      <c r="LOK234" s="556" t="s">
        <v>15</v>
      </c>
      <c r="LOL234" s="556"/>
      <c r="LOM234" s="556"/>
      <c r="LON234" s="5">
        <v>0</v>
      </c>
      <c r="LOO234" s="556" t="s">
        <v>15</v>
      </c>
      <c r="LOP234" s="556"/>
      <c r="LOQ234" s="556"/>
      <c r="LOR234" s="5">
        <v>0</v>
      </c>
      <c r="LOS234" s="556" t="s">
        <v>15</v>
      </c>
      <c r="LOT234" s="556"/>
      <c r="LOU234" s="556"/>
      <c r="LOV234" s="5">
        <v>0</v>
      </c>
      <c r="LOW234" s="556" t="s">
        <v>15</v>
      </c>
      <c r="LOX234" s="556"/>
      <c r="LOY234" s="556"/>
      <c r="LOZ234" s="5">
        <v>0</v>
      </c>
      <c r="LPA234" s="556" t="s">
        <v>15</v>
      </c>
      <c r="LPB234" s="556"/>
      <c r="LPC234" s="556"/>
      <c r="LPD234" s="5">
        <v>0</v>
      </c>
      <c r="LPE234" s="556" t="s">
        <v>15</v>
      </c>
      <c r="LPF234" s="556"/>
      <c r="LPG234" s="556"/>
      <c r="LPH234" s="5">
        <v>0</v>
      </c>
      <c r="LPI234" s="556" t="s">
        <v>15</v>
      </c>
      <c r="LPJ234" s="556"/>
      <c r="LPK234" s="556"/>
      <c r="LPL234" s="5">
        <v>0</v>
      </c>
      <c r="LPM234" s="556" t="s">
        <v>15</v>
      </c>
      <c r="LPN234" s="556"/>
      <c r="LPO234" s="556"/>
      <c r="LPP234" s="5">
        <v>0</v>
      </c>
      <c r="LPQ234" s="556" t="s">
        <v>15</v>
      </c>
      <c r="LPR234" s="556"/>
      <c r="LPS234" s="556"/>
      <c r="LPT234" s="5">
        <v>0</v>
      </c>
      <c r="LPU234" s="556" t="s">
        <v>15</v>
      </c>
      <c r="LPV234" s="556"/>
      <c r="LPW234" s="556"/>
      <c r="LPX234" s="5">
        <v>0</v>
      </c>
      <c r="LPY234" s="556" t="s">
        <v>15</v>
      </c>
      <c r="LPZ234" s="556"/>
      <c r="LQA234" s="556"/>
      <c r="LQB234" s="5">
        <v>0</v>
      </c>
      <c r="LQC234" s="556" t="s">
        <v>15</v>
      </c>
      <c r="LQD234" s="556"/>
      <c r="LQE234" s="556"/>
      <c r="LQF234" s="5">
        <v>0</v>
      </c>
      <c r="LQG234" s="556" t="s">
        <v>15</v>
      </c>
      <c r="LQH234" s="556"/>
      <c r="LQI234" s="556"/>
      <c r="LQJ234" s="5">
        <v>0</v>
      </c>
      <c r="LQK234" s="556" t="s">
        <v>15</v>
      </c>
      <c r="LQL234" s="556"/>
      <c r="LQM234" s="556"/>
      <c r="LQN234" s="5">
        <v>0</v>
      </c>
      <c r="LQO234" s="556" t="s">
        <v>15</v>
      </c>
      <c r="LQP234" s="556"/>
      <c r="LQQ234" s="556"/>
      <c r="LQR234" s="5">
        <v>0</v>
      </c>
      <c r="LQS234" s="556" t="s">
        <v>15</v>
      </c>
      <c r="LQT234" s="556"/>
      <c r="LQU234" s="556"/>
      <c r="LQV234" s="5">
        <v>0</v>
      </c>
      <c r="LQW234" s="556" t="s">
        <v>15</v>
      </c>
      <c r="LQX234" s="556"/>
      <c r="LQY234" s="556"/>
      <c r="LQZ234" s="5">
        <v>0</v>
      </c>
      <c r="LRA234" s="556" t="s">
        <v>15</v>
      </c>
      <c r="LRB234" s="556"/>
      <c r="LRC234" s="556"/>
      <c r="LRD234" s="5">
        <v>0</v>
      </c>
      <c r="LRE234" s="556" t="s">
        <v>15</v>
      </c>
      <c r="LRF234" s="556"/>
      <c r="LRG234" s="556"/>
      <c r="LRH234" s="5">
        <v>0</v>
      </c>
      <c r="LRI234" s="556" t="s">
        <v>15</v>
      </c>
      <c r="LRJ234" s="556"/>
      <c r="LRK234" s="556"/>
      <c r="LRL234" s="5">
        <v>0</v>
      </c>
      <c r="LRM234" s="556" t="s">
        <v>15</v>
      </c>
      <c r="LRN234" s="556"/>
      <c r="LRO234" s="556"/>
      <c r="LRP234" s="5">
        <v>0</v>
      </c>
      <c r="LRQ234" s="556" t="s">
        <v>15</v>
      </c>
      <c r="LRR234" s="556"/>
      <c r="LRS234" s="556"/>
      <c r="LRT234" s="5">
        <v>0</v>
      </c>
      <c r="LRU234" s="556" t="s">
        <v>15</v>
      </c>
      <c r="LRV234" s="556"/>
      <c r="LRW234" s="556"/>
      <c r="LRX234" s="5">
        <v>0</v>
      </c>
      <c r="LRY234" s="556" t="s">
        <v>15</v>
      </c>
      <c r="LRZ234" s="556"/>
      <c r="LSA234" s="556"/>
      <c r="LSB234" s="5">
        <v>0</v>
      </c>
      <c r="LSC234" s="556" t="s">
        <v>15</v>
      </c>
      <c r="LSD234" s="556"/>
      <c r="LSE234" s="556"/>
      <c r="LSF234" s="5">
        <v>0</v>
      </c>
      <c r="LSG234" s="556" t="s">
        <v>15</v>
      </c>
      <c r="LSH234" s="556"/>
      <c r="LSI234" s="556"/>
      <c r="LSJ234" s="5">
        <v>0</v>
      </c>
      <c r="LSK234" s="556" t="s">
        <v>15</v>
      </c>
      <c r="LSL234" s="556"/>
      <c r="LSM234" s="556"/>
      <c r="LSN234" s="5">
        <v>0</v>
      </c>
      <c r="LSO234" s="556" t="s">
        <v>15</v>
      </c>
      <c r="LSP234" s="556"/>
      <c r="LSQ234" s="556"/>
      <c r="LSR234" s="5">
        <v>0</v>
      </c>
      <c r="LSS234" s="556" t="s">
        <v>15</v>
      </c>
      <c r="LST234" s="556"/>
      <c r="LSU234" s="556"/>
      <c r="LSV234" s="5">
        <v>0</v>
      </c>
      <c r="LSW234" s="556" t="s">
        <v>15</v>
      </c>
      <c r="LSX234" s="556"/>
      <c r="LSY234" s="556"/>
      <c r="LSZ234" s="5">
        <v>0</v>
      </c>
      <c r="LTA234" s="556" t="s">
        <v>15</v>
      </c>
      <c r="LTB234" s="556"/>
      <c r="LTC234" s="556"/>
      <c r="LTD234" s="5">
        <v>0</v>
      </c>
      <c r="LTE234" s="556" t="s">
        <v>15</v>
      </c>
      <c r="LTF234" s="556"/>
      <c r="LTG234" s="556"/>
      <c r="LTH234" s="5">
        <v>0</v>
      </c>
      <c r="LTI234" s="556" t="s">
        <v>15</v>
      </c>
      <c r="LTJ234" s="556"/>
      <c r="LTK234" s="556"/>
      <c r="LTL234" s="5">
        <v>0</v>
      </c>
      <c r="LTM234" s="556" t="s">
        <v>15</v>
      </c>
      <c r="LTN234" s="556"/>
      <c r="LTO234" s="556"/>
      <c r="LTP234" s="5">
        <v>0</v>
      </c>
      <c r="LTQ234" s="556" t="s">
        <v>15</v>
      </c>
      <c r="LTR234" s="556"/>
      <c r="LTS234" s="556"/>
      <c r="LTT234" s="5">
        <v>0</v>
      </c>
      <c r="LTU234" s="556" t="s">
        <v>15</v>
      </c>
      <c r="LTV234" s="556"/>
      <c r="LTW234" s="556"/>
      <c r="LTX234" s="5">
        <v>0</v>
      </c>
      <c r="LTY234" s="556" t="s">
        <v>15</v>
      </c>
      <c r="LTZ234" s="556"/>
      <c r="LUA234" s="556"/>
      <c r="LUB234" s="5">
        <v>0</v>
      </c>
      <c r="LUC234" s="556" t="s">
        <v>15</v>
      </c>
      <c r="LUD234" s="556"/>
      <c r="LUE234" s="556"/>
      <c r="LUF234" s="5">
        <v>0</v>
      </c>
      <c r="LUG234" s="556" t="s">
        <v>15</v>
      </c>
      <c r="LUH234" s="556"/>
      <c r="LUI234" s="556"/>
      <c r="LUJ234" s="5">
        <v>0</v>
      </c>
      <c r="LUK234" s="556" t="s">
        <v>15</v>
      </c>
      <c r="LUL234" s="556"/>
      <c r="LUM234" s="556"/>
      <c r="LUN234" s="5">
        <v>0</v>
      </c>
      <c r="LUO234" s="556" t="s">
        <v>15</v>
      </c>
      <c r="LUP234" s="556"/>
      <c r="LUQ234" s="556"/>
      <c r="LUR234" s="5">
        <v>0</v>
      </c>
      <c r="LUS234" s="556" t="s">
        <v>15</v>
      </c>
      <c r="LUT234" s="556"/>
      <c r="LUU234" s="556"/>
      <c r="LUV234" s="5">
        <v>0</v>
      </c>
      <c r="LUW234" s="556" t="s">
        <v>15</v>
      </c>
      <c r="LUX234" s="556"/>
      <c r="LUY234" s="556"/>
      <c r="LUZ234" s="5">
        <v>0</v>
      </c>
      <c r="LVA234" s="556" t="s">
        <v>15</v>
      </c>
      <c r="LVB234" s="556"/>
      <c r="LVC234" s="556"/>
      <c r="LVD234" s="5">
        <v>0</v>
      </c>
      <c r="LVE234" s="556" t="s">
        <v>15</v>
      </c>
      <c r="LVF234" s="556"/>
      <c r="LVG234" s="556"/>
      <c r="LVH234" s="5">
        <v>0</v>
      </c>
      <c r="LVI234" s="556" t="s">
        <v>15</v>
      </c>
      <c r="LVJ234" s="556"/>
      <c r="LVK234" s="556"/>
      <c r="LVL234" s="5">
        <v>0</v>
      </c>
      <c r="LVM234" s="556" t="s">
        <v>15</v>
      </c>
      <c r="LVN234" s="556"/>
      <c r="LVO234" s="556"/>
      <c r="LVP234" s="5">
        <v>0</v>
      </c>
      <c r="LVQ234" s="556" t="s">
        <v>15</v>
      </c>
      <c r="LVR234" s="556"/>
      <c r="LVS234" s="556"/>
      <c r="LVT234" s="5">
        <v>0</v>
      </c>
      <c r="LVU234" s="556" t="s">
        <v>15</v>
      </c>
      <c r="LVV234" s="556"/>
      <c r="LVW234" s="556"/>
      <c r="LVX234" s="5">
        <v>0</v>
      </c>
      <c r="LVY234" s="556" t="s">
        <v>15</v>
      </c>
      <c r="LVZ234" s="556"/>
      <c r="LWA234" s="556"/>
      <c r="LWB234" s="5">
        <v>0</v>
      </c>
      <c r="LWC234" s="556" t="s">
        <v>15</v>
      </c>
      <c r="LWD234" s="556"/>
      <c r="LWE234" s="556"/>
      <c r="LWF234" s="5">
        <v>0</v>
      </c>
      <c r="LWG234" s="556" t="s">
        <v>15</v>
      </c>
      <c r="LWH234" s="556"/>
      <c r="LWI234" s="556"/>
      <c r="LWJ234" s="5">
        <v>0</v>
      </c>
      <c r="LWK234" s="556" t="s">
        <v>15</v>
      </c>
      <c r="LWL234" s="556"/>
      <c r="LWM234" s="556"/>
      <c r="LWN234" s="5">
        <v>0</v>
      </c>
      <c r="LWO234" s="556" t="s">
        <v>15</v>
      </c>
      <c r="LWP234" s="556"/>
      <c r="LWQ234" s="556"/>
      <c r="LWR234" s="5">
        <v>0</v>
      </c>
      <c r="LWS234" s="556" t="s">
        <v>15</v>
      </c>
      <c r="LWT234" s="556"/>
      <c r="LWU234" s="556"/>
      <c r="LWV234" s="5">
        <v>0</v>
      </c>
      <c r="LWW234" s="556" t="s">
        <v>15</v>
      </c>
      <c r="LWX234" s="556"/>
      <c r="LWY234" s="556"/>
      <c r="LWZ234" s="5">
        <v>0</v>
      </c>
      <c r="LXA234" s="556" t="s">
        <v>15</v>
      </c>
      <c r="LXB234" s="556"/>
      <c r="LXC234" s="556"/>
      <c r="LXD234" s="5">
        <v>0</v>
      </c>
      <c r="LXE234" s="556" t="s">
        <v>15</v>
      </c>
      <c r="LXF234" s="556"/>
      <c r="LXG234" s="556"/>
      <c r="LXH234" s="5">
        <v>0</v>
      </c>
      <c r="LXI234" s="556" t="s">
        <v>15</v>
      </c>
      <c r="LXJ234" s="556"/>
      <c r="LXK234" s="556"/>
      <c r="LXL234" s="5">
        <v>0</v>
      </c>
      <c r="LXM234" s="556" t="s">
        <v>15</v>
      </c>
      <c r="LXN234" s="556"/>
      <c r="LXO234" s="556"/>
      <c r="LXP234" s="5">
        <v>0</v>
      </c>
      <c r="LXQ234" s="556" t="s">
        <v>15</v>
      </c>
      <c r="LXR234" s="556"/>
      <c r="LXS234" s="556"/>
      <c r="LXT234" s="5">
        <v>0</v>
      </c>
      <c r="LXU234" s="556" t="s">
        <v>15</v>
      </c>
      <c r="LXV234" s="556"/>
      <c r="LXW234" s="556"/>
      <c r="LXX234" s="5">
        <v>0</v>
      </c>
      <c r="LXY234" s="556" t="s">
        <v>15</v>
      </c>
      <c r="LXZ234" s="556"/>
      <c r="LYA234" s="556"/>
      <c r="LYB234" s="5">
        <v>0</v>
      </c>
      <c r="LYC234" s="556" t="s">
        <v>15</v>
      </c>
      <c r="LYD234" s="556"/>
      <c r="LYE234" s="556"/>
      <c r="LYF234" s="5">
        <v>0</v>
      </c>
      <c r="LYG234" s="556" t="s">
        <v>15</v>
      </c>
      <c r="LYH234" s="556"/>
      <c r="LYI234" s="556"/>
      <c r="LYJ234" s="5">
        <v>0</v>
      </c>
      <c r="LYK234" s="556" t="s">
        <v>15</v>
      </c>
      <c r="LYL234" s="556"/>
      <c r="LYM234" s="556"/>
      <c r="LYN234" s="5">
        <v>0</v>
      </c>
      <c r="LYO234" s="556" t="s">
        <v>15</v>
      </c>
      <c r="LYP234" s="556"/>
      <c r="LYQ234" s="556"/>
      <c r="LYR234" s="5">
        <v>0</v>
      </c>
      <c r="LYS234" s="556" t="s">
        <v>15</v>
      </c>
      <c r="LYT234" s="556"/>
      <c r="LYU234" s="556"/>
      <c r="LYV234" s="5">
        <v>0</v>
      </c>
      <c r="LYW234" s="556" t="s">
        <v>15</v>
      </c>
      <c r="LYX234" s="556"/>
      <c r="LYY234" s="556"/>
      <c r="LYZ234" s="5">
        <v>0</v>
      </c>
      <c r="LZA234" s="556" t="s">
        <v>15</v>
      </c>
      <c r="LZB234" s="556"/>
      <c r="LZC234" s="556"/>
      <c r="LZD234" s="5">
        <v>0</v>
      </c>
      <c r="LZE234" s="556" t="s">
        <v>15</v>
      </c>
      <c r="LZF234" s="556"/>
      <c r="LZG234" s="556"/>
      <c r="LZH234" s="5">
        <v>0</v>
      </c>
      <c r="LZI234" s="556" t="s">
        <v>15</v>
      </c>
      <c r="LZJ234" s="556"/>
      <c r="LZK234" s="556"/>
      <c r="LZL234" s="5">
        <v>0</v>
      </c>
      <c r="LZM234" s="556" t="s">
        <v>15</v>
      </c>
      <c r="LZN234" s="556"/>
      <c r="LZO234" s="556"/>
      <c r="LZP234" s="5">
        <v>0</v>
      </c>
      <c r="LZQ234" s="556" t="s">
        <v>15</v>
      </c>
      <c r="LZR234" s="556"/>
      <c r="LZS234" s="556"/>
      <c r="LZT234" s="5">
        <v>0</v>
      </c>
      <c r="LZU234" s="556" t="s">
        <v>15</v>
      </c>
      <c r="LZV234" s="556"/>
      <c r="LZW234" s="556"/>
      <c r="LZX234" s="5">
        <v>0</v>
      </c>
      <c r="LZY234" s="556" t="s">
        <v>15</v>
      </c>
      <c r="LZZ234" s="556"/>
      <c r="MAA234" s="556"/>
      <c r="MAB234" s="5">
        <v>0</v>
      </c>
      <c r="MAC234" s="556" t="s">
        <v>15</v>
      </c>
      <c r="MAD234" s="556"/>
      <c r="MAE234" s="556"/>
      <c r="MAF234" s="5">
        <v>0</v>
      </c>
      <c r="MAG234" s="556" t="s">
        <v>15</v>
      </c>
      <c r="MAH234" s="556"/>
      <c r="MAI234" s="556"/>
      <c r="MAJ234" s="5">
        <v>0</v>
      </c>
      <c r="MAK234" s="556" t="s">
        <v>15</v>
      </c>
      <c r="MAL234" s="556"/>
      <c r="MAM234" s="556"/>
      <c r="MAN234" s="5">
        <v>0</v>
      </c>
      <c r="MAO234" s="556" t="s">
        <v>15</v>
      </c>
      <c r="MAP234" s="556"/>
      <c r="MAQ234" s="556"/>
      <c r="MAR234" s="5">
        <v>0</v>
      </c>
      <c r="MAS234" s="556" t="s">
        <v>15</v>
      </c>
      <c r="MAT234" s="556"/>
      <c r="MAU234" s="556"/>
      <c r="MAV234" s="5">
        <v>0</v>
      </c>
      <c r="MAW234" s="556" t="s">
        <v>15</v>
      </c>
      <c r="MAX234" s="556"/>
      <c r="MAY234" s="556"/>
      <c r="MAZ234" s="5">
        <v>0</v>
      </c>
      <c r="MBA234" s="556" t="s">
        <v>15</v>
      </c>
      <c r="MBB234" s="556"/>
      <c r="MBC234" s="556"/>
      <c r="MBD234" s="5">
        <v>0</v>
      </c>
      <c r="MBE234" s="556" t="s">
        <v>15</v>
      </c>
      <c r="MBF234" s="556"/>
      <c r="MBG234" s="556"/>
      <c r="MBH234" s="5">
        <v>0</v>
      </c>
      <c r="MBI234" s="556" t="s">
        <v>15</v>
      </c>
      <c r="MBJ234" s="556"/>
      <c r="MBK234" s="556"/>
      <c r="MBL234" s="5">
        <v>0</v>
      </c>
      <c r="MBM234" s="556" t="s">
        <v>15</v>
      </c>
      <c r="MBN234" s="556"/>
      <c r="MBO234" s="556"/>
      <c r="MBP234" s="5">
        <v>0</v>
      </c>
      <c r="MBQ234" s="556" t="s">
        <v>15</v>
      </c>
      <c r="MBR234" s="556"/>
      <c r="MBS234" s="556"/>
      <c r="MBT234" s="5">
        <v>0</v>
      </c>
      <c r="MBU234" s="556" t="s">
        <v>15</v>
      </c>
      <c r="MBV234" s="556"/>
      <c r="MBW234" s="556"/>
      <c r="MBX234" s="5">
        <v>0</v>
      </c>
      <c r="MBY234" s="556" t="s">
        <v>15</v>
      </c>
      <c r="MBZ234" s="556"/>
      <c r="MCA234" s="556"/>
      <c r="MCB234" s="5">
        <v>0</v>
      </c>
      <c r="MCC234" s="556" t="s">
        <v>15</v>
      </c>
      <c r="MCD234" s="556"/>
      <c r="MCE234" s="556"/>
      <c r="MCF234" s="5">
        <v>0</v>
      </c>
      <c r="MCG234" s="556" t="s">
        <v>15</v>
      </c>
      <c r="MCH234" s="556"/>
      <c r="MCI234" s="556"/>
      <c r="MCJ234" s="5">
        <v>0</v>
      </c>
      <c r="MCK234" s="556" t="s">
        <v>15</v>
      </c>
      <c r="MCL234" s="556"/>
      <c r="MCM234" s="556"/>
      <c r="MCN234" s="5">
        <v>0</v>
      </c>
      <c r="MCO234" s="556" t="s">
        <v>15</v>
      </c>
      <c r="MCP234" s="556"/>
      <c r="MCQ234" s="556"/>
      <c r="MCR234" s="5">
        <v>0</v>
      </c>
      <c r="MCS234" s="556" t="s">
        <v>15</v>
      </c>
      <c r="MCT234" s="556"/>
      <c r="MCU234" s="556"/>
      <c r="MCV234" s="5">
        <v>0</v>
      </c>
      <c r="MCW234" s="556" t="s">
        <v>15</v>
      </c>
      <c r="MCX234" s="556"/>
      <c r="MCY234" s="556"/>
      <c r="MCZ234" s="5">
        <v>0</v>
      </c>
      <c r="MDA234" s="556" t="s">
        <v>15</v>
      </c>
      <c r="MDB234" s="556"/>
      <c r="MDC234" s="556"/>
      <c r="MDD234" s="5">
        <v>0</v>
      </c>
      <c r="MDE234" s="556" t="s">
        <v>15</v>
      </c>
      <c r="MDF234" s="556"/>
      <c r="MDG234" s="556"/>
      <c r="MDH234" s="5">
        <v>0</v>
      </c>
      <c r="MDI234" s="556" t="s">
        <v>15</v>
      </c>
      <c r="MDJ234" s="556"/>
      <c r="MDK234" s="556"/>
      <c r="MDL234" s="5">
        <v>0</v>
      </c>
      <c r="MDM234" s="556" t="s">
        <v>15</v>
      </c>
      <c r="MDN234" s="556"/>
      <c r="MDO234" s="556"/>
      <c r="MDP234" s="5">
        <v>0</v>
      </c>
      <c r="MDQ234" s="556" t="s">
        <v>15</v>
      </c>
      <c r="MDR234" s="556"/>
      <c r="MDS234" s="556"/>
      <c r="MDT234" s="5">
        <v>0</v>
      </c>
      <c r="MDU234" s="556" t="s">
        <v>15</v>
      </c>
      <c r="MDV234" s="556"/>
      <c r="MDW234" s="556"/>
      <c r="MDX234" s="5">
        <v>0</v>
      </c>
      <c r="MDY234" s="556" t="s">
        <v>15</v>
      </c>
      <c r="MDZ234" s="556"/>
      <c r="MEA234" s="556"/>
      <c r="MEB234" s="5">
        <v>0</v>
      </c>
      <c r="MEC234" s="556" t="s">
        <v>15</v>
      </c>
      <c r="MED234" s="556"/>
      <c r="MEE234" s="556"/>
      <c r="MEF234" s="5">
        <v>0</v>
      </c>
      <c r="MEG234" s="556" t="s">
        <v>15</v>
      </c>
      <c r="MEH234" s="556"/>
      <c r="MEI234" s="556"/>
      <c r="MEJ234" s="5">
        <v>0</v>
      </c>
      <c r="MEK234" s="556" t="s">
        <v>15</v>
      </c>
      <c r="MEL234" s="556"/>
      <c r="MEM234" s="556"/>
      <c r="MEN234" s="5">
        <v>0</v>
      </c>
      <c r="MEO234" s="556" t="s">
        <v>15</v>
      </c>
      <c r="MEP234" s="556"/>
      <c r="MEQ234" s="556"/>
      <c r="MER234" s="5">
        <v>0</v>
      </c>
      <c r="MES234" s="556" t="s">
        <v>15</v>
      </c>
      <c r="MET234" s="556"/>
      <c r="MEU234" s="556"/>
      <c r="MEV234" s="5">
        <v>0</v>
      </c>
      <c r="MEW234" s="556" t="s">
        <v>15</v>
      </c>
      <c r="MEX234" s="556"/>
      <c r="MEY234" s="556"/>
      <c r="MEZ234" s="5">
        <v>0</v>
      </c>
      <c r="MFA234" s="556" t="s">
        <v>15</v>
      </c>
      <c r="MFB234" s="556"/>
      <c r="MFC234" s="556"/>
      <c r="MFD234" s="5">
        <v>0</v>
      </c>
      <c r="MFE234" s="556" t="s">
        <v>15</v>
      </c>
      <c r="MFF234" s="556"/>
      <c r="MFG234" s="556"/>
      <c r="MFH234" s="5">
        <v>0</v>
      </c>
      <c r="MFI234" s="556" t="s">
        <v>15</v>
      </c>
      <c r="MFJ234" s="556"/>
      <c r="MFK234" s="556"/>
      <c r="MFL234" s="5">
        <v>0</v>
      </c>
      <c r="MFM234" s="556" t="s">
        <v>15</v>
      </c>
      <c r="MFN234" s="556"/>
      <c r="MFO234" s="556"/>
      <c r="MFP234" s="5">
        <v>0</v>
      </c>
      <c r="MFQ234" s="556" t="s">
        <v>15</v>
      </c>
      <c r="MFR234" s="556"/>
      <c r="MFS234" s="556"/>
      <c r="MFT234" s="5">
        <v>0</v>
      </c>
      <c r="MFU234" s="556" t="s">
        <v>15</v>
      </c>
      <c r="MFV234" s="556"/>
      <c r="MFW234" s="556"/>
      <c r="MFX234" s="5">
        <v>0</v>
      </c>
      <c r="MFY234" s="556" t="s">
        <v>15</v>
      </c>
      <c r="MFZ234" s="556"/>
      <c r="MGA234" s="556"/>
      <c r="MGB234" s="5">
        <v>0</v>
      </c>
      <c r="MGC234" s="556" t="s">
        <v>15</v>
      </c>
      <c r="MGD234" s="556"/>
      <c r="MGE234" s="556"/>
      <c r="MGF234" s="5">
        <v>0</v>
      </c>
      <c r="MGG234" s="556" t="s">
        <v>15</v>
      </c>
      <c r="MGH234" s="556"/>
      <c r="MGI234" s="556"/>
      <c r="MGJ234" s="5">
        <v>0</v>
      </c>
      <c r="MGK234" s="556" t="s">
        <v>15</v>
      </c>
      <c r="MGL234" s="556"/>
      <c r="MGM234" s="556"/>
      <c r="MGN234" s="5">
        <v>0</v>
      </c>
      <c r="MGO234" s="556" t="s">
        <v>15</v>
      </c>
      <c r="MGP234" s="556"/>
      <c r="MGQ234" s="556"/>
      <c r="MGR234" s="5">
        <v>0</v>
      </c>
      <c r="MGS234" s="556" t="s">
        <v>15</v>
      </c>
      <c r="MGT234" s="556"/>
      <c r="MGU234" s="556"/>
      <c r="MGV234" s="5">
        <v>0</v>
      </c>
      <c r="MGW234" s="556" t="s">
        <v>15</v>
      </c>
      <c r="MGX234" s="556"/>
      <c r="MGY234" s="556"/>
      <c r="MGZ234" s="5">
        <v>0</v>
      </c>
      <c r="MHA234" s="556" t="s">
        <v>15</v>
      </c>
      <c r="MHB234" s="556"/>
      <c r="MHC234" s="556"/>
      <c r="MHD234" s="5">
        <v>0</v>
      </c>
      <c r="MHE234" s="556" t="s">
        <v>15</v>
      </c>
      <c r="MHF234" s="556"/>
      <c r="MHG234" s="556"/>
      <c r="MHH234" s="5">
        <v>0</v>
      </c>
      <c r="MHI234" s="556" t="s">
        <v>15</v>
      </c>
      <c r="MHJ234" s="556"/>
      <c r="MHK234" s="556"/>
      <c r="MHL234" s="5">
        <v>0</v>
      </c>
      <c r="MHM234" s="556" t="s">
        <v>15</v>
      </c>
      <c r="MHN234" s="556"/>
      <c r="MHO234" s="556"/>
      <c r="MHP234" s="5">
        <v>0</v>
      </c>
      <c r="MHQ234" s="556" t="s">
        <v>15</v>
      </c>
      <c r="MHR234" s="556"/>
      <c r="MHS234" s="556"/>
      <c r="MHT234" s="5">
        <v>0</v>
      </c>
      <c r="MHU234" s="556" t="s">
        <v>15</v>
      </c>
      <c r="MHV234" s="556"/>
      <c r="MHW234" s="556"/>
      <c r="MHX234" s="5">
        <v>0</v>
      </c>
      <c r="MHY234" s="556" t="s">
        <v>15</v>
      </c>
      <c r="MHZ234" s="556"/>
      <c r="MIA234" s="556"/>
      <c r="MIB234" s="5">
        <v>0</v>
      </c>
      <c r="MIC234" s="556" t="s">
        <v>15</v>
      </c>
      <c r="MID234" s="556"/>
      <c r="MIE234" s="556"/>
      <c r="MIF234" s="5">
        <v>0</v>
      </c>
      <c r="MIG234" s="556" t="s">
        <v>15</v>
      </c>
      <c r="MIH234" s="556"/>
      <c r="MII234" s="556"/>
      <c r="MIJ234" s="5">
        <v>0</v>
      </c>
      <c r="MIK234" s="556" t="s">
        <v>15</v>
      </c>
      <c r="MIL234" s="556"/>
      <c r="MIM234" s="556"/>
      <c r="MIN234" s="5">
        <v>0</v>
      </c>
      <c r="MIO234" s="556" t="s">
        <v>15</v>
      </c>
      <c r="MIP234" s="556"/>
      <c r="MIQ234" s="556"/>
      <c r="MIR234" s="5">
        <v>0</v>
      </c>
      <c r="MIS234" s="556" t="s">
        <v>15</v>
      </c>
      <c r="MIT234" s="556"/>
      <c r="MIU234" s="556"/>
      <c r="MIV234" s="5">
        <v>0</v>
      </c>
      <c r="MIW234" s="556" t="s">
        <v>15</v>
      </c>
      <c r="MIX234" s="556"/>
      <c r="MIY234" s="556"/>
      <c r="MIZ234" s="5">
        <v>0</v>
      </c>
      <c r="MJA234" s="556" t="s">
        <v>15</v>
      </c>
      <c r="MJB234" s="556"/>
      <c r="MJC234" s="556"/>
      <c r="MJD234" s="5">
        <v>0</v>
      </c>
      <c r="MJE234" s="556" t="s">
        <v>15</v>
      </c>
      <c r="MJF234" s="556"/>
      <c r="MJG234" s="556"/>
      <c r="MJH234" s="5">
        <v>0</v>
      </c>
      <c r="MJI234" s="556" t="s">
        <v>15</v>
      </c>
      <c r="MJJ234" s="556"/>
      <c r="MJK234" s="556"/>
      <c r="MJL234" s="5">
        <v>0</v>
      </c>
      <c r="MJM234" s="556" t="s">
        <v>15</v>
      </c>
      <c r="MJN234" s="556"/>
      <c r="MJO234" s="556"/>
      <c r="MJP234" s="5">
        <v>0</v>
      </c>
      <c r="MJQ234" s="556" t="s">
        <v>15</v>
      </c>
      <c r="MJR234" s="556"/>
      <c r="MJS234" s="556"/>
      <c r="MJT234" s="5">
        <v>0</v>
      </c>
      <c r="MJU234" s="556" t="s">
        <v>15</v>
      </c>
      <c r="MJV234" s="556"/>
      <c r="MJW234" s="556"/>
      <c r="MJX234" s="5">
        <v>0</v>
      </c>
      <c r="MJY234" s="556" t="s">
        <v>15</v>
      </c>
      <c r="MJZ234" s="556"/>
      <c r="MKA234" s="556"/>
      <c r="MKB234" s="5">
        <v>0</v>
      </c>
      <c r="MKC234" s="556" t="s">
        <v>15</v>
      </c>
      <c r="MKD234" s="556"/>
      <c r="MKE234" s="556"/>
      <c r="MKF234" s="5">
        <v>0</v>
      </c>
      <c r="MKG234" s="556" t="s">
        <v>15</v>
      </c>
      <c r="MKH234" s="556"/>
      <c r="MKI234" s="556"/>
      <c r="MKJ234" s="5">
        <v>0</v>
      </c>
      <c r="MKK234" s="556" t="s">
        <v>15</v>
      </c>
      <c r="MKL234" s="556"/>
      <c r="MKM234" s="556"/>
      <c r="MKN234" s="5">
        <v>0</v>
      </c>
      <c r="MKO234" s="556" t="s">
        <v>15</v>
      </c>
      <c r="MKP234" s="556"/>
      <c r="MKQ234" s="556"/>
      <c r="MKR234" s="5">
        <v>0</v>
      </c>
      <c r="MKS234" s="556" t="s">
        <v>15</v>
      </c>
      <c r="MKT234" s="556"/>
      <c r="MKU234" s="556"/>
      <c r="MKV234" s="5">
        <v>0</v>
      </c>
      <c r="MKW234" s="556" t="s">
        <v>15</v>
      </c>
      <c r="MKX234" s="556"/>
      <c r="MKY234" s="556"/>
      <c r="MKZ234" s="5">
        <v>0</v>
      </c>
      <c r="MLA234" s="556" t="s">
        <v>15</v>
      </c>
      <c r="MLB234" s="556"/>
      <c r="MLC234" s="556"/>
      <c r="MLD234" s="5">
        <v>0</v>
      </c>
      <c r="MLE234" s="556" t="s">
        <v>15</v>
      </c>
      <c r="MLF234" s="556"/>
      <c r="MLG234" s="556"/>
      <c r="MLH234" s="5">
        <v>0</v>
      </c>
      <c r="MLI234" s="556" t="s">
        <v>15</v>
      </c>
      <c r="MLJ234" s="556"/>
      <c r="MLK234" s="556"/>
      <c r="MLL234" s="5">
        <v>0</v>
      </c>
      <c r="MLM234" s="556" t="s">
        <v>15</v>
      </c>
      <c r="MLN234" s="556"/>
      <c r="MLO234" s="556"/>
      <c r="MLP234" s="5">
        <v>0</v>
      </c>
      <c r="MLQ234" s="556" t="s">
        <v>15</v>
      </c>
      <c r="MLR234" s="556"/>
      <c r="MLS234" s="556"/>
      <c r="MLT234" s="5">
        <v>0</v>
      </c>
      <c r="MLU234" s="556" t="s">
        <v>15</v>
      </c>
      <c r="MLV234" s="556"/>
      <c r="MLW234" s="556"/>
      <c r="MLX234" s="5">
        <v>0</v>
      </c>
      <c r="MLY234" s="556" t="s">
        <v>15</v>
      </c>
      <c r="MLZ234" s="556"/>
      <c r="MMA234" s="556"/>
      <c r="MMB234" s="5">
        <v>0</v>
      </c>
      <c r="MMC234" s="556" t="s">
        <v>15</v>
      </c>
      <c r="MMD234" s="556"/>
      <c r="MME234" s="556"/>
      <c r="MMF234" s="5">
        <v>0</v>
      </c>
      <c r="MMG234" s="556" t="s">
        <v>15</v>
      </c>
      <c r="MMH234" s="556"/>
      <c r="MMI234" s="556"/>
      <c r="MMJ234" s="5">
        <v>0</v>
      </c>
      <c r="MMK234" s="556" t="s">
        <v>15</v>
      </c>
      <c r="MML234" s="556"/>
      <c r="MMM234" s="556"/>
      <c r="MMN234" s="5">
        <v>0</v>
      </c>
      <c r="MMO234" s="556" t="s">
        <v>15</v>
      </c>
      <c r="MMP234" s="556"/>
      <c r="MMQ234" s="556"/>
      <c r="MMR234" s="5">
        <v>0</v>
      </c>
      <c r="MMS234" s="556" t="s">
        <v>15</v>
      </c>
      <c r="MMT234" s="556"/>
      <c r="MMU234" s="556"/>
      <c r="MMV234" s="5">
        <v>0</v>
      </c>
      <c r="MMW234" s="556" t="s">
        <v>15</v>
      </c>
      <c r="MMX234" s="556"/>
      <c r="MMY234" s="556"/>
      <c r="MMZ234" s="5">
        <v>0</v>
      </c>
      <c r="MNA234" s="556" t="s">
        <v>15</v>
      </c>
      <c r="MNB234" s="556"/>
      <c r="MNC234" s="556"/>
      <c r="MND234" s="5">
        <v>0</v>
      </c>
      <c r="MNE234" s="556" t="s">
        <v>15</v>
      </c>
      <c r="MNF234" s="556"/>
      <c r="MNG234" s="556"/>
      <c r="MNH234" s="5">
        <v>0</v>
      </c>
      <c r="MNI234" s="556" t="s">
        <v>15</v>
      </c>
      <c r="MNJ234" s="556"/>
      <c r="MNK234" s="556"/>
      <c r="MNL234" s="5">
        <v>0</v>
      </c>
      <c r="MNM234" s="556" t="s">
        <v>15</v>
      </c>
      <c r="MNN234" s="556"/>
      <c r="MNO234" s="556"/>
      <c r="MNP234" s="5">
        <v>0</v>
      </c>
      <c r="MNQ234" s="556" t="s">
        <v>15</v>
      </c>
      <c r="MNR234" s="556"/>
      <c r="MNS234" s="556"/>
      <c r="MNT234" s="5">
        <v>0</v>
      </c>
      <c r="MNU234" s="556" t="s">
        <v>15</v>
      </c>
      <c r="MNV234" s="556"/>
      <c r="MNW234" s="556"/>
      <c r="MNX234" s="5">
        <v>0</v>
      </c>
      <c r="MNY234" s="556" t="s">
        <v>15</v>
      </c>
      <c r="MNZ234" s="556"/>
      <c r="MOA234" s="556"/>
      <c r="MOB234" s="5">
        <v>0</v>
      </c>
      <c r="MOC234" s="556" t="s">
        <v>15</v>
      </c>
      <c r="MOD234" s="556"/>
      <c r="MOE234" s="556"/>
      <c r="MOF234" s="5">
        <v>0</v>
      </c>
      <c r="MOG234" s="556" t="s">
        <v>15</v>
      </c>
      <c r="MOH234" s="556"/>
      <c r="MOI234" s="556"/>
      <c r="MOJ234" s="5">
        <v>0</v>
      </c>
      <c r="MOK234" s="556" t="s">
        <v>15</v>
      </c>
      <c r="MOL234" s="556"/>
      <c r="MOM234" s="556"/>
      <c r="MON234" s="5">
        <v>0</v>
      </c>
      <c r="MOO234" s="556" t="s">
        <v>15</v>
      </c>
      <c r="MOP234" s="556"/>
      <c r="MOQ234" s="556"/>
      <c r="MOR234" s="5">
        <v>0</v>
      </c>
      <c r="MOS234" s="556" t="s">
        <v>15</v>
      </c>
      <c r="MOT234" s="556"/>
      <c r="MOU234" s="556"/>
      <c r="MOV234" s="5">
        <v>0</v>
      </c>
      <c r="MOW234" s="556" t="s">
        <v>15</v>
      </c>
      <c r="MOX234" s="556"/>
      <c r="MOY234" s="556"/>
      <c r="MOZ234" s="5">
        <v>0</v>
      </c>
      <c r="MPA234" s="556" t="s">
        <v>15</v>
      </c>
      <c r="MPB234" s="556"/>
      <c r="MPC234" s="556"/>
      <c r="MPD234" s="5">
        <v>0</v>
      </c>
      <c r="MPE234" s="556" t="s">
        <v>15</v>
      </c>
      <c r="MPF234" s="556"/>
      <c r="MPG234" s="556"/>
      <c r="MPH234" s="5">
        <v>0</v>
      </c>
      <c r="MPI234" s="556" t="s">
        <v>15</v>
      </c>
      <c r="MPJ234" s="556"/>
      <c r="MPK234" s="556"/>
      <c r="MPL234" s="5">
        <v>0</v>
      </c>
      <c r="MPM234" s="556" t="s">
        <v>15</v>
      </c>
      <c r="MPN234" s="556"/>
      <c r="MPO234" s="556"/>
      <c r="MPP234" s="5">
        <v>0</v>
      </c>
      <c r="MPQ234" s="556" t="s">
        <v>15</v>
      </c>
      <c r="MPR234" s="556"/>
      <c r="MPS234" s="556"/>
      <c r="MPT234" s="5">
        <v>0</v>
      </c>
      <c r="MPU234" s="556" t="s">
        <v>15</v>
      </c>
      <c r="MPV234" s="556"/>
      <c r="MPW234" s="556"/>
      <c r="MPX234" s="5">
        <v>0</v>
      </c>
      <c r="MPY234" s="556" t="s">
        <v>15</v>
      </c>
      <c r="MPZ234" s="556"/>
      <c r="MQA234" s="556"/>
      <c r="MQB234" s="5">
        <v>0</v>
      </c>
      <c r="MQC234" s="556" t="s">
        <v>15</v>
      </c>
      <c r="MQD234" s="556"/>
      <c r="MQE234" s="556"/>
      <c r="MQF234" s="5">
        <v>0</v>
      </c>
      <c r="MQG234" s="556" t="s">
        <v>15</v>
      </c>
      <c r="MQH234" s="556"/>
      <c r="MQI234" s="556"/>
      <c r="MQJ234" s="5">
        <v>0</v>
      </c>
      <c r="MQK234" s="556" t="s">
        <v>15</v>
      </c>
      <c r="MQL234" s="556"/>
      <c r="MQM234" s="556"/>
      <c r="MQN234" s="5">
        <v>0</v>
      </c>
      <c r="MQO234" s="556" t="s">
        <v>15</v>
      </c>
      <c r="MQP234" s="556"/>
      <c r="MQQ234" s="556"/>
      <c r="MQR234" s="5">
        <v>0</v>
      </c>
      <c r="MQS234" s="556" t="s">
        <v>15</v>
      </c>
      <c r="MQT234" s="556"/>
      <c r="MQU234" s="556"/>
      <c r="MQV234" s="5">
        <v>0</v>
      </c>
      <c r="MQW234" s="556" t="s">
        <v>15</v>
      </c>
      <c r="MQX234" s="556"/>
      <c r="MQY234" s="556"/>
      <c r="MQZ234" s="5">
        <v>0</v>
      </c>
      <c r="MRA234" s="556" t="s">
        <v>15</v>
      </c>
      <c r="MRB234" s="556"/>
      <c r="MRC234" s="556"/>
      <c r="MRD234" s="5">
        <v>0</v>
      </c>
      <c r="MRE234" s="556" t="s">
        <v>15</v>
      </c>
      <c r="MRF234" s="556"/>
      <c r="MRG234" s="556"/>
      <c r="MRH234" s="5">
        <v>0</v>
      </c>
      <c r="MRI234" s="556" t="s">
        <v>15</v>
      </c>
      <c r="MRJ234" s="556"/>
      <c r="MRK234" s="556"/>
      <c r="MRL234" s="5">
        <v>0</v>
      </c>
      <c r="MRM234" s="556" t="s">
        <v>15</v>
      </c>
      <c r="MRN234" s="556"/>
      <c r="MRO234" s="556"/>
      <c r="MRP234" s="5">
        <v>0</v>
      </c>
      <c r="MRQ234" s="556" t="s">
        <v>15</v>
      </c>
      <c r="MRR234" s="556"/>
      <c r="MRS234" s="556"/>
      <c r="MRT234" s="5">
        <v>0</v>
      </c>
      <c r="MRU234" s="556" t="s">
        <v>15</v>
      </c>
      <c r="MRV234" s="556"/>
      <c r="MRW234" s="556"/>
      <c r="MRX234" s="5">
        <v>0</v>
      </c>
      <c r="MRY234" s="556" t="s">
        <v>15</v>
      </c>
      <c r="MRZ234" s="556"/>
      <c r="MSA234" s="556"/>
      <c r="MSB234" s="5">
        <v>0</v>
      </c>
      <c r="MSC234" s="556" t="s">
        <v>15</v>
      </c>
      <c r="MSD234" s="556"/>
      <c r="MSE234" s="556"/>
      <c r="MSF234" s="5">
        <v>0</v>
      </c>
      <c r="MSG234" s="556" t="s">
        <v>15</v>
      </c>
      <c r="MSH234" s="556"/>
      <c r="MSI234" s="556"/>
      <c r="MSJ234" s="5">
        <v>0</v>
      </c>
      <c r="MSK234" s="556" t="s">
        <v>15</v>
      </c>
      <c r="MSL234" s="556"/>
      <c r="MSM234" s="556"/>
      <c r="MSN234" s="5">
        <v>0</v>
      </c>
      <c r="MSO234" s="556" t="s">
        <v>15</v>
      </c>
      <c r="MSP234" s="556"/>
      <c r="MSQ234" s="556"/>
      <c r="MSR234" s="5">
        <v>0</v>
      </c>
      <c r="MSS234" s="556" t="s">
        <v>15</v>
      </c>
      <c r="MST234" s="556"/>
      <c r="MSU234" s="556"/>
      <c r="MSV234" s="5">
        <v>0</v>
      </c>
      <c r="MSW234" s="556" t="s">
        <v>15</v>
      </c>
      <c r="MSX234" s="556"/>
      <c r="MSY234" s="556"/>
      <c r="MSZ234" s="5">
        <v>0</v>
      </c>
      <c r="MTA234" s="556" t="s">
        <v>15</v>
      </c>
      <c r="MTB234" s="556"/>
      <c r="MTC234" s="556"/>
      <c r="MTD234" s="5">
        <v>0</v>
      </c>
      <c r="MTE234" s="556" t="s">
        <v>15</v>
      </c>
      <c r="MTF234" s="556"/>
      <c r="MTG234" s="556"/>
      <c r="MTH234" s="5">
        <v>0</v>
      </c>
      <c r="MTI234" s="556" t="s">
        <v>15</v>
      </c>
      <c r="MTJ234" s="556"/>
      <c r="MTK234" s="556"/>
      <c r="MTL234" s="5">
        <v>0</v>
      </c>
      <c r="MTM234" s="556" t="s">
        <v>15</v>
      </c>
      <c r="MTN234" s="556"/>
      <c r="MTO234" s="556"/>
      <c r="MTP234" s="5">
        <v>0</v>
      </c>
      <c r="MTQ234" s="556" t="s">
        <v>15</v>
      </c>
      <c r="MTR234" s="556"/>
      <c r="MTS234" s="556"/>
      <c r="MTT234" s="5">
        <v>0</v>
      </c>
      <c r="MTU234" s="556" t="s">
        <v>15</v>
      </c>
      <c r="MTV234" s="556"/>
      <c r="MTW234" s="556"/>
      <c r="MTX234" s="5">
        <v>0</v>
      </c>
      <c r="MTY234" s="556" t="s">
        <v>15</v>
      </c>
      <c r="MTZ234" s="556"/>
      <c r="MUA234" s="556"/>
      <c r="MUB234" s="5">
        <v>0</v>
      </c>
      <c r="MUC234" s="556" t="s">
        <v>15</v>
      </c>
      <c r="MUD234" s="556"/>
      <c r="MUE234" s="556"/>
      <c r="MUF234" s="5">
        <v>0</v>
      </c>
      <c r="MUG234" s="556" t="s">
        <v>15</v>
      </c>
      <c r="MUH234" s="556"/>
      <c r="MUI234" s="556"/>
      <c r="MUJ234" s="5">
        <v>0</v>
      </c>
      <c r="MUK234" s="556" t="s">
        <v>15</v>
      </c>
      <c r="MUL234" s="556"/>
      <c r="MUM234" s="556"/>
      <c r="MUN234" s="5">
        <v>0</v>
      </c>
      <c r="MUO234" s="556" t="s">
        <v>15</v>
      </c>
      <c r="MUP234" s="556"/>
      <c r="MUQ234" s="556"/>
      <c r="MUR234" s="5">
        <v>0</v>
      </c>
      <c r="MUS234" s="556" t="s">
        <v>15</v>
      </c>
      <c r="MUT234" s="556"/>
      <c r="MUU234" s="556"/>
      <c r="MUV234" s="5">
        <v>0</v>
      </c>
      <c r="MUW234" s="556" t="s">
        <v>15</v>
      </c>
      <c r="MUX234" s="556"/>
      <c r="MUY234" s="556"/>
      <c r="MUZ234" s="5">
        <v>0</v>
      </c>
      <c r="MVA234" s="556" t="s">
        <v>15</v>
      </c>
      <c r="MVB234" s="556"/>
      <c r="MVC234" s="556"/>
      <c r="MVD234" s="5">
        <v>0</v>
      </c>
      <c r="MVE234" s="556" t="s">
        <v>15</v>
      </c>
      <c r="MVF234" s="556"/>
      <c r="MVG234" s="556"/>
      <c r="MVH234" s="5">
        <v>0</v>
      </c>
      <c r="MVI234" s="556" t="s">
        <v>15</v>
      </c>
      <c r="MVJ234" s="556"/>
      <c r="MVK234" s="556"/>
      <c r="MVL234" s="5">
        <v>0</v>
      </c>
      <c r="MVM234" s="556" t="s">
        <v>15</v>
      </c>
      <c r="MVN234" s="556"/>
      <c r="MVO234" s="556"/>
      <c r="MVP234" s="5">
        <v>0</v>
      </c>
      <c r="MVQ234" s="556" t="s">
        <v>15</v>
      </c>
      <c r="MVR234" s="556"/>
      <c r="MVS234" s="556"/>
      <c r="MVT234" s="5">
        <v>0</v>
      </c>
      <c r="MVU234" s="556" t="s">
        <v>15</v>
      </c>
      <c r="MVV234" s="556"/>
      <c r="MVW234" s="556"/>
      <c r="MVX234" s="5">
        <v>0</v>
      </c>
      <c r="MVY234" s="556" t="s">
        <v>15</v>
      </c>
      <c r="MVZ234" s="556"/>
      <c r="MWA234" s="556"/>
      <c r="MWB234" s="5">
        <v>0</v>
      </c>
      <c r="MWC234" s="556" t="s">
        <v>15</v>
      </c>
      <c r="MWD234" s="556"/>
      <c r="MWE234" s="556"/>
      <c r="MWF234" s="5">
        <v>0</v>
      </c>
      <c r="MWG234" s="556" t="s">
        <v>15</v>
      </c>
      <c r="MWH234" s="556"/>
      <c r="MWI234" s="556"/>
      <c r="MWJ234" s="5">
        <v>0</v>
      </c>
      <c r="MWK234" s="556" t="s">
        <v>15</v>
      </c>
      <c r="MWL234" s="556"/>
      <c r="MWM234" s="556"/>
      <c r="MWN234" s="5">
        <v>0</v>
      </c>
      <c r="MWO234" s="556" t="s">
        <v>15</v>
      </c>
      <c r="MWP234" s="556"/>
      <c r="MWQ234" s="556"/>
      <c r="MWR234" s="5">
        <v>0</v>
      </c>
      <c r="MWS234" s="556" t="s">
        <v>15</v>
      </c>
      <c r="MWT234" s="556"/>
      <c r="MWU234" s="556"/>
      <c r="MWV234" s="5">
        <v>0</v>
      </c>
      <c r="MWW234" s="556" t="s">
        <v>15</v>
      </c>
      <c r="MWX234" s="556"/>
      <c r="MWY234" s="556"/>
      <c r="MWZ234" s="5">
        <v>0</v>
      </c>
      <c r="MXA234" s="556" t="s">
        <v>15</v>
      </c>
      <c r="MXB234" s="556"/>
      <c r="MXC234" s="556"/>
      <c r="MXD234" s="5">
        <v>0</v>
      </c>
      <c r="MXE234" s="556" t="s">
        <v>15</v>
      </c>
      <c r="MXF234" s="556"/>
      <c r="MXG234" s="556"/>
      <c r="MXH234" s="5">
        <v>0</v>
      </c>
      <c r="MXI234" s="556" t="s">
        <v>15</v>
      </c>
      <c r="MXJ234" s="556"/>
      <c r="MXK234" s="556"/>
      <c r="MXL234" s="5">
        <v>0</v>
      </c>
      <c r="MXM234" s="556" t="s">
        <v>15</v>
      </c>
      <c r="MXN234" s="556"/>
      <c r="MXO234" s="556"/>
      <c r="MXP234" s="5">
        <v>0</v>
      </c>
      <c r="MXQ234" s="556" t="s">
        <v>15</v>
      </c>
      <c r="MXR234" s="556"/>
      <c r="MXS234" s="556"/>
      <c r="MXT234" s="5">
        <v>0</v>
      </c>
      <c r="MXU234" s="556" t="s">
        <v>15</v>
      </c>
      <c r="MXV234" s="556"/>
      <c r="MXW234" s="556"/>
      <c r="MXX234" s="5">
        <v>0</v>
      </c>
      <c r="MXY234" s="556" t="s">
        <v>15</v>
      </c>
      <c r="MXZ234" s="556"/>
      <c r="MYA234" s="556"/>
      <c r="MYB234" s="5">
        <v>0</v>
      </c>
      <c r="MYC234" s="556" t="s">
        <v>15</v>
      </c>
      <c r="MYD234" s="556"/>
      <c r="MYE234" s="556"/>
      <c r="MYF234" s="5">
        <v>0</v>
      </c>
      <c r="MYG234" s="556" t="s">
        <v>15</v>
      </c>
      <c r="MYH234" s="556"/>
      <c r="MYI234" s="556"/>
      <c r="MYJ234" s="5">
        <v>0</v>
      </c>
      <c r="MYK234" s="556" t="s">
        <v>15</v>
      </c>
      <c r="MYL234" s="556"/>
      <c r="MYM234" s="556"/>
      <c r="MYN234" s="5">
        <v>0</v>
      </c>
      <c r="MYO234" s="556" t="s">
        <v>15</v>
      </c>
      <c r="MYP234" s="556"/>
      <c r="MYQ234" s="556"/>
      <c r="MYR234" s="5">
        <v>0</v>
      </c>
      <c r="MYS234" s="556" t="s">
        <v>15</v>
      </c>
      <c r="MYT234" s="556"/>
      <c r="MYU234" s="556"/>
      <c r="MYV234" s="5">
        <v>0</v>
      </c>
      <c r="MYW234" s="556" t="s">
        <v>15</v>
      </c>
      <c r="MYX234" s="556"/>
      <c r="MYY234" s="556"/>
      <c r="MYZ234" s="5">
        <v>0</v>
      </c>
      <c r="MZA234" s="556" t="s">
        <v>15</v>
      </c>
      <c r="MZB234" s="556"/>
      <c r="MZC234" s="556"/>
      <c r="MZD234" s="5">
        <v>0</v>
      </c>
      <c r="MZE234" s="556" t="s">
        <v>15</v>
      </c>
      <c r="MZF234" s="556"/>
      <c r="MZG234" s="556"/>
      <c r="MZH234" s="5">
        <v>0</v>
      </c>
      <c r="MZI234" s="556" t="s">
        <v>15</v>
      </c>
      <c r="MZJ234" s="556"/>
      <c r="MZK234" s="556"/>
      <c r="MZL234" s="5">
        <v>0</v>
      </c>
      <c r="MZM234" s="556" t="s">
        <v>15</v>
      </c>
      <c r="MZN234" s="556"/>
      <c r="MZO234" s="556"/>
      <c r="MZP234" s="5">
        <v>0</v>
      </c>
      <c r="MZQ234" s="556" t="s">
        <v>15</v>
      </c>
      <c r="MZR234" s="556"/>
      <c r="MZS234" s="556"/>
      <c r="MZT234" s="5">
        <v>0</v>
      </c>
      <c r="MZU234" s="556" t="s">
        <v>15</v>
      </c>
      <c r="MZV234" s="556"/>
      <c r="MZW234" s="556"/>
      <c r="MZX234" s="5">
        <v>0</v>
      </c>
      <c r="MZY234" s="556" t="s">
        <v>15</v>
      </c>
      <c r="MZZ234" s="556"/>
      <c r="NAA234" s="556"/>
      <c r="NAB234" s="5">
        <v>0</v>
      </c>
      <c r="NAC234" s="556" t="s">
        <v>15</v>
      </c>
      <c r="NAD234" s="556"/>
      <c r="NAE234" s="556"/>
      <c r="NAF234" s="5">
        <v>0</v>
      </c>
      <c r="NAG234" s="556" t="s">
        <v>15</v>
      </c>
      <c r="NAH234" s="556"/>
      <c r="NAI234" s="556"/>
      <c r="NAJ234" s="5">
        <v>0</v>
      </c>
      <c r="NAK234" s="556" t="s">
        <v>15</v>
      </c>
      <c r="NAL234" s="556"/>
      <c r="NAM234" s="556"/>
      <c r="NAN234" s="5">
        <v>0</v>
      </c>
      <c r="NAO234" s="556" t="s">
        <v>15</v>
      </c>
      <c r="NAP234" s="556"/>
      <c r="NAQ234" s="556"/>
      <c r="NAR234" s="5">
        <v>0</v>
      </c>
      <c r="NAS234" s="556" t="s">
        <v>15</v>
      </c>
      <c r="NAT234" s="556"/>
      <c r="NAU234" s="556"/>
      <c r="NAV234" s="5">
        <v>0</v>
      </c>
      <c r="NAW234" s="556" t="s">
        <v>15</v>
      </c>
      <c r="NAX234" s="556"/>
      <c r="NAY234" s="556"/>
      <c r="NAZ234" s="5">
        <v>0</v>
      </c>
      <c r="NBA234" s="556" t="s">
        <v>15</v>
      </c>
      <c r="NBB234" s="556"/>
      <c r="NBC234" s="556"/>
      <c r="NBD234" s="5">
        <v>0</v>
      </c>
      <c r="NBE234" s="556" t="s">
        <v>15</v>
      </c>
      <c r="NBF234" s="556"/>
      <c r="NBG234" s="556"/>
      <c r="NBH234" s="5">
        <v>0</v>
      </c>
      <c r="NBI234" s="556" t="s">
        <v>15</v>
      </c>
      <c r="NBJ234" s="556"/>
      <c r="NBK234" s="556"/>
      <c r="NBL234" s="5">
        <v>0</v>
      </c>
      <c r="NBM234" s="556" t="s">
        <v>15</v>
      </c>
      <c r="NBN234" s="556"/>
      <c r="NBO234" s="556"/>
      <c r="NBP234" s="5">
        <v>0</v>
      </c>
      <c r="NBQ234" s="556" t="s">
        <v>15</v>
      </c>
      <c r="NBR234" s="556"/>
      <c r="NBS234" s="556"/>
      <c r="NBT234" s="5">
        <v>0</v>
      </c>
      <c r="NBU234" s="556" t="s">
        <v>15</v>
      </c>
      <c r="NBV234" s="556"/>
      <c r="NBW234" s="556"/>
      <c r="NBX234" s="5">
        <v>0</v>
      </c>
      <c r="NBY234" s="556" t="s">
        <v>15</v>
      </c>
      <c r="NBZ234" s="556"/>
      <c r="NCA234" s="556"/>
      <c r="NCB234" s="5">
        <v>0</v>
      </c>
      <c r="NCC234" s="556" t="s">
        <v>15</v>
      </c>
      <c r="NCD234" s="556"/>
      <c r="NCE234" s="556"/>
      <c r="NCF234" s="5">
        <v>0</v>
      </c>
      <c r="NCG234" s="556" t="s">
        <v>15</v>
      </c>
      <c r="NCH234" s="556"/>
      <c r="NCI234" s="556"/>
      <c r="NCJ234" s="5">
        <v>0</v>
      </c>
      <c r="NCK234" s="556" t="s">
        <v>15</v>
      </c>
      <c r="NCL234" s="556"/>
      <c r="NCM234" s="556"/>
      <c r="NCN234" s="5">
        <v>0</v>
      </c>
      <c r="NCO234" s="556" t="s">
        <v>15</v>
      </c>
      <c r="NCP234" s="556"/>
      <c r="NCQ234" s="556"/>
      <c r="NCR234" s="5">
        <v>0</v>
      </c>
      <c r="NCS234" s="556" t="s">
        <v>15</v>
      </c>
      <c r="NCT234" s="556"/>
      <c r="NCU234" s="556"/>
      <c r="NCV234" s="5">
        <v>0</v>
      </c>
      <c r="NCW234" s="556" t="s">
        <v>15</v>
      </c>
      <c r="NCX234" s="556"/>
      <c r="NCY234" s="556"/>
      <c r="NCZ234" s="5">
        <v>0</v>
      </c>
      <c r="NDA234" s="556" t="s">
        <v>15</v>
      </c>
      <c r="NDB234" s="556"/>
      <c r="NDC234" s="556"/>
      <c r="NDD234" s="5">
        <v>0</v>
      </c>
      <c r="NDE234" s="556" t="s">
        <v>15</v>
      </c>
      <c r="NDF234" s="556"/>
      <c r="NDG234" s="556"/>
      <c r="NDH234" s="5">
        <v>0</v>
      </c>
      <c r="NDI234" s="556" t="s">
        <v>15</v>
      </c>
      <c r="NDJ234" s="556"/>
      <c r="NDK234" s="556"/>
      <c r="NDL234" s="5">
        <v>0</v>
      </c>
      <c r="NDM234" s="556" t="s">
        <v>15</v>
      </c>
      <c r="NDN234" s="556"/>
      <c r="NDO234" s="556"/>
      <c r="NDP234" s="5">
        <v>0</v>
      </c>
      <c r="NDQ234" s="556" t="s">
        <v>15</v>
      </c>
      <c r="NDR234" s="556"/>
      <c r="NDS234" s="556"/>
      <c r="NDT234" s="5">
        <v>0</v>
      </c>
      <c r="NDU234" s="556" t="s">
        <v>15</v>
      </c>
      <c r="NDV234" s="556"/>
      <c r="NDW234" s="556"/>
      <c r="NDX234" s="5">
        <v>0</v>
      </c>
      <c r="NDY234" s="556" t="s">
        <v>15</v>
      </c>
      <c r="NDZ234" s="556"/>
      <c r="NEA234" s="556"/>
      <c r="NEB234" s="5">
        <v>0</v>
      </c>
      <c r="NEC234" s="556" t="s">
        <v>15</v>
      </c>
      <c r="NED234" s="556"/>
      <c r="NEE234" s="556"/>
      <c r="NEF234" s="5">
        <v>0</v>
      </c>
      <c r="NEG234" s="556" t="s">
        <v>15</v>
      </c>
      <c r="NEH234" s="556"/>
      <c r="NEI234" s="556"/>
      <c r="NEJ234" s="5">
        <v>0</v>
      </c>
      <c r="NEK234" s="556" t="s">
        <v>15</v>
      </c>
      <c r="NEL234" s="556"/>
      <c r="NEM234" s="556"/>
      <c r="NEN234" s="5">
        <v>0</v>
      </c>
      <c r="NEO234" s="556" t="s">
        <v>15</v>
      </c>
      <c r="NEP234" s="556"/>
      <c r="NEQ234" s="556"/>
      <c r="NER234" s="5">
        <v>0</v>
      </c>
      <c r="NES234" s="556" t="s">
        <v>15</v>
      </c>
      <c r="NET234" s="556"/>
      <c r="NEU234" s="556"/>
      <c r="NEV234" s="5">
        <v>0</v>
      </c>
      <c r="NEW234" s="556" t="s">
        <v>15</v>
      </c>
      <c r="NEX234" s="556"/>
      <c r="NEY234" s="556"/>
      <c r="NEZ234" s="5">
        <v>0</v>
      </c>
      <c r="NFA234" s="556" t="s">
        <v>15</v>
      </c>
      <c r="NFB234" s="556"/>
      <c r="NFC234" s="556"/>
      <c r="NFD234" s="5">
        <v>0</v>
      </c>
      <c r="NFE234" s="556" t="s">
        <v>15</v>
      </c>
      <c r="NFF234" s="556"/>
      <c r="NFG234" s="556"/>
      <c r="NFH234" s="5">
        <v>0</v>
      </c>
      <c r="NFI234" s="556" t="s">
        <v>15</v>
      </c>
      <c r="NFJ234" s="556"/>
      <c r="NFK234" s="556"/>
      <c r="NFL234" s="5">
        <v>0</v>
      </c>
      <c r="NFM234" s="556" t="s">
        <v>15</v>
      </c>
      <c r="NFN234" s="556"/>
      <c r="NFO234" s="556"/>
      <c r="NFP234" s="5">
        <v>0</v>
      </c>
      <c r="NFQ234" s="556" t="s">
        <v>15</v>
      </c>
      <c r="NFR234" s="556"/>
      <c r="NFS234" s="556"/>
      <c r="NFT234" s="5">
        <v>0</v>
      </c>
      <c r="NFU234" s="556" t="s">
        <v>15</v>
      </c>
      <c r="NFV234" s="556"/>
      <c r="NFW234" s="556"/>
      <c r="NFX234" s="5">
        <v>0</v>
      </c>
      <c r="NFY234" s="556" t="s">
        <v>15</v>
      </c>
      <c r="NFZ234" s="556"/>
      <c r="NGA234" s="556"/>
      <c r="NGB234" s="5">
        <v>0</v>
      </c>
      <c r="NGC234" s="556" t="s">
        <v>15</v>
      </c>
      <c r="NGD234" s="556"/>
      <c r="NGE234" s="556"/>
      <c r="NGF234" s="5">
        <v>0</v>
      </c>
      <c r="NGG234" s="556" t="s">
        <v>15</v>
      </c>
      <c r="NGH234" s="556"/>
      <c r="NGI234" s="556"/>
      <c r="NGJ234" s="5">
        <v>0</v>
      </c>
      <c r="NGK234" s="556" t="s">
        <v>15</v>
      </c>
      <c r="NGL234" s="556"/>
      <c r="NGM234" s="556"/>
      <c r="NGN234" s="5">
        <v>0</v>
      </c>
      <c r="NGO234" s="556" t="s">
        <v>15</v>
      </c>
      <c r="NGP234" s="556"/>
      <c r="NGQ234" s="556"/>
      <c r="NGR234" s="5">
        <v>0</v>
      </c>
      <c r="NGS234" s="556" t="s">
        <v>15</v>
      </c>
      <c r="NGT234" s="556"/>
      <c r="NGU234" s="556"/>
      <c r="NGV234" s="5">
        <v>0</v>
      </c>
      <c r="NGW234" s="556" t="s">
        <v>15</v>
      </c>
      <c r="NGX234" s="556"/>
      <c r="NGY234" s="556"/>
      <c r="NGZ234" s="5">
        <v>0</v>
      </c>
      <c r="NHA234" s="556" t="s">
        <v>15</v>
      </c>
      <c r="NHB234" s="556"/>
      <c r="NHC234" s="556"/>
      <c r="NHD234" s="5">
        <v>0</v>
      </c>
      <c r="NHE234" s="556" t="s">
        <v>15</v>
      </c>
      <c r="NHF234" s="556"/>
      <c r="NHG234" s="556"/>
      <c r="NHH234" s="5">
        <v>0</v>
      </c>
      <c r="NHI234" s="556" t="s">
        <v>15</v>
      </c>
      <c r="NHJ234" s="556"/>
      <c r="NHK234" s="556"/>
      <c r="NHL234" s="5">
        <v>0</v>
      </c>
      <c r="NHM234" s="556" t="s">
        <v>15</v>
      </c>
      <c r="NHN234" s="556"/>
      <c r="NHO234" s="556"/>
      <c r="NHP234" s="5">
        <v>0</v>
      </c>
      <c r="NHQ234" s="556" t="s">
        <v>15</v>
      </c>
      <c r="NHR234" s="556"/>
      <c r="NHS234" s="556"/>
      <c r="NHT234" s="5">
        <v>0</v>
      </c>
      <c r="NHU234" s="556" t="s">
        <v>15</v>
      </c>
      <c r="NHV234" s="556"/>
      <c r="NHW234" s="556"/>
      <c r="NHX234" s="5">
        <v>0</v>
      </c>
      <c r="NHY234" s="556" t="s">
        <v>15</v>
      </c>
      <c r="NHZ234" s="556"/>
      <c r="NIA234" s="556"/>
      <c r="NIB234" s="5">
        <v>0</v>
      </c>
      <c r="NIC234" s="556" t="s">
        <v>15</v>
      </c>
      <c r="NID234" s="556"/>
      <c r="NIE234" s="556"/>
      <c r="NIF234" s="5">
        <v>0</v>
      </c>
      <c r="NIG234" s="556" t="s">
        <v>15</v>
      </c>
      <c r="NIH234" s="556"/>
      <c r="NII234" s="556"/>
      <c r="NIJ234" s="5">
        <v>0</v>
      </c>
      <c r="NIK234" s="556" t="s">
        <v>15</v>
      </c>
      <c r="NIL234" s="556"/>
      <c r="NIM234" s="556"/>
      <c r="NIN234" s="5">
        <v>0</v>
      </c>
      <c r="NIO234" s="556" t="s">
        <v>15</v>
      </c>
      <c r="NIP234" s="556"/>
      <c r="NIQ234" s="556"/>
      <c r="NIR234" s="5">
        <v>0</v>
      </c>
      <c r="NIS234" s="556" t="s">
        <v>15</v>
      </c>
      <c r="NIT234" s="556"/>
      <c r="NIU234" s="556"/>
      <c r="NIV234" s="5">
        <v>0</v>
      </c>
      <c r="NIW234" s="556" t="s">
        <v>15</v>
      </c>
      <c r="NIX234" s="556"/>
      <c r="NIY234" s="556"/>
      <c r="NIZ234" s="5">
        <v>0</v>
      </c>
      <c r="NJA234" s="556" t="s">
        <v>15</v>
      </c>
      <c r="NJB234" s="556"/>
      <c r="NJC234" s="556"/>
      <c r="NJD234" s="5">
        <v>0</v>
      </c>
      <c r="NJE234" s="556" t="s">
        <v>15</v>
      </c>
      <c r="NJF234" s="556"/>
      <c r="NJG234" s="556"/>
      <c r="NJH234" s="5">
        <v>0</v>
      </c>
      <c r="NJI234" s="556" t="s">
        <v>15</v>
      </c>
      <c r="NJJ234" s="556"/>
      <c r="NJK234" s="556"/>
      <c r="NJL234" s="5">
        <v>0</v>
      </c>
      <c r="NJM234" s="556" t="s">
        <v>15</v>
      </c>
      <c r="NJN234" s="556"/>
      <c r="NJO234" s="556"/>
      <c r="NJP234" s="5">
        <v>0</v>
      </c>
      <c r="NJQ234" s="556" t="s">
        <v>15</v>
      </c>
      <c r="NJR234" s="556"/>
      <c r="NJS234" s="556"/>
      <c r="NJT234" s="5">
        <v>0</v>
      </c>
      <c r="NJU234" s="556" t="s">
        <v>15</v>
      </c>
      <c r="NJV234" s="556"/>
      <c r="NJW234" s="556"/>
      <c r="NJX234" s="5">
        <v>0</v>
      </c>
      <c r="NJY234" s="556" t="s">
        <v>15</v>
      </c>
      <c r="NJZ234" s="556"/>
      <c r="NKA234" s="556"/>
      <c r="NKB234" s="5">
        <v>0</v>
      </c>
      <c r="NKC234" s="556" t="s">
        <v>15</v>
      </c>
      <c r="NKD234" s="556"/>
      <c r="NKE234" s="556"/>
      <c r="NKF234" s="5">
        <v>0</v>
      </c>
      <c r="NKG234" s="556" t="s">
        <v>15</v>
      </c>
      <c r="NKH234" s="556"/>
      <c r="NKI234" s="556"/>
      <c r="NKJ234" s="5">
        <v>0</v>
      </c>
      <c r="NKK234" s="556" t="s">
        <v>15</v>
      </c>
      <c r="NKL234" s="556"/>
      <c r="NKM234" s="556"/>
      <c r="NKN234" s="5">
        <v>0</v>
      </c>
      <c r="NKO234" s="556" t="s">
        <v>15</v>
      </c>
      <c r="NKP234" s="556"/>
      <c r="NKQ234" s="556"/>
      <c r="NKR234" s="5">
        <v>0</v>
      </c>
      <c r="NKS234" s="556" t="s">
        <v>15</v>
      </c>
      <c r="NKT234" s="556"/>
      <c r="NKU234" s="556"/>
      <c r="NKV234" s="5">
        <v>0</v>
      </c>
      <c r="NKW234" s="556" t="s">
        <v>15</v>
      </c>
      <c r="NKX234" s="556"/>
      <c r="NKY234" s="556"/>
      <c r="NKZ234" s="5">
        <v>0</v>
      </c>
      <c r="NLA234" s="556" t="s">
        <v>15</v>
      </c>
      <c r="NLB234" s="556"/>
      <c r="NLC234" s="556"/>
      <c r="NLD234" s="5">
        <v>0</v>
      </c>
      <c r="NLE234" s="556" t="s">
        <v>15</v>
      </c>
      <c r="NLF234" s="556"/>
      <c r="NLG234" s="556"/>
      <c r="NLH234" s="5">
        <v>0</v>
      </c>
      <c r="NLI234" s="556" t="s">
        <v>15</v>
      </c>
      <c r="NLJ234" s="556"/>
      <c r="NLK234" s="556"/>
      <c r="NLL234" s="5">
        <v>0</v>
      </c>
      <c r="NLM234" s="556" t="s">
        <v>15</v>
      </c>
      <c r="NLN234" s="556"/>
      <c r="NLO234" s="556"/>
      <c r="NLP234" s="5">
        <v>0</v>
      </c>
      <c r="NLQ234" s="556" t="s">
        <v>15</v>
      </c>
      <c r="NLR234" s="556"/>
      <c r="NLS234" s="556"/>
      <c r="NLT234" s="5">
        <v>0</v>
      </c>
      <c r="NLU234" s="556" t="s">
        <v>15</v>
      </c>
      <c r="NLV234" s="556"/>
      <c r="NLW234" s="556"/>
      <c r="NLX234" s="5">
        <v>0</v>
      </c>
      <c r="NLY234" s="556" t="s">
        <v>15</v>
      </c>
      <c r="NLZ234" s="556"/>
      <c r="NMA234" s="556"/>
      <c r="NMB234" s="5">
        <v>0</v>
      </c>
      <c r="NMC234" s="556" t="s">
        <v>15</v>
      </c>
      <c r="NMD234" s="556"/>
      <c r="NME234" s="556"/>
      <c r="NMF234" s="5">
        <v>0</v>
      </c>
      <c r="NMG234" s="556" t="s">
        <v>15</v>
      </c>
      <c r="NMH234" s="556"/>
      <c r="NMI234" s="556"/>
      <c r="NMJ234" s="5">
        <v>0</v>
      </c>
      <c r="NMK234" s="556" t="s">
        <v>15</v>
      </c>
      <c r="NML234" s="556"/>
      <c r="NMM234" s="556"/>
      <c r="NMN234" s="5">
        <v>0</v>
      </c>
      <c r="NMO234" s="556" t="s">
        <v>15</v>
      </c>
      <c r="NMP234" s="556"/>
      <c r="NMQ234" s="556"/>
      <c r="NMR234" s="5">
        <v>0</v>
      </c>
      <c r="NMS234" s="556" t="s">
        <v>15</v>
      </c>
      <c r="NMT234" s="556"/>
      <c r="NMU234" s="556"/>
      <c r="NMV234" s="5">
        <v>0</v>
      </c>
      <c r="NMW234" s="556" t="s">
        <v>15</v>
      </c>
      <c r="NMX234" s="556"/>
      <c r="NMY234" s="556"/>
      <c r="NMZ234" s="5">
        <v>0</v>
      </c>
      <c r="NNA234" s="556" t="s">
        <v>15</v>
      </c>
      <c r="NNB234" s="556"/>
      <c r="NNC234" s="556"/>
      <c r="NND234" s="5">
        <v>0</v>
      </c>
      <c r="NNE234" s="556" t="s">
        <v>15</v>
      </c>
      <c r="NNF234" s="556"/>
      <c r="NNG234" s="556"/>
      <c r="NNH234" s="5">
        <v>0</v>
      </c>
      <c r="NNI234" s="556" t="s">
        <v>15</v>
      </c>
      <c r="NNJ234" s="556"/>
      <c r="NNK234" s="556"/>
      <c r="NNL234" s="5">
        <v>0</v>
      </c>
      <c r="NNM234" s="556" t="s">
        <v>15</v>
      </c>
      <c r="NNN234" s="556"/>
      <c r="NNO234" s="556"/>
      <c r="NNP234" s="5">
        <v>0</v>
      </c>
      <c r="NNQ234" s="556" t="s">
        <v>15</v>
      </c>
      <c r="NNR234" s="556"/>
      <c r="NNS234" s="556"/>
      <c r="NNT234" s="5">
        <v>0</v>
      </c>
      <c r="NNU234" s="556" t="s">
        <v>15</v>
      </c>
      <c r="NNV234" s="556"/>
      <c r="NNW234" s="556"/>
      <c r="NNX234" s="5">
        <v>0</v>
      </c>
      <c r="NNY234" s="556" t="s">
        <v>15</v>
      </c>
      <c r="NNZ234" s="556"/>
      <c r="NOA234" s="556"/>
      <c r="NOB234" s="5">
        <v>0</v>
      </c>
      <c r="NOC234" s="556" t="s">
        <v>15</v>
      </c>
      <c r="NOD234" s="556"/>
      <c r="NOE234" s="556"/>
      <c r="NOF234" s="5">
        <v>0</v>
      </c>
      <c r="NOG234" s="556" t="s">
        <v>15</v>
      </c>
      <c r="NOH234" s="556"/>
      <c r="NOI234" s="556"/>
      <c r="NOJ234" s="5">
        <v>0</v>
      </c>
      <c r="NOK234" s="556" t="s">
        <v>15</v>
      </c>
      <c r="NOL234" s="556"/>
      <c r="NOM234" s="556"/>
      <c r="NON234" s="5">
        <v>0</v>
      </c>
      <c r="NOO234" s="556" t="s">
        <v>15</v>
      </c>
      <c r="NOP234" s="556"/>
      <c r="NOQ234" s="556"/>
      <c r="NOR234" s="5">
        <v>0</v>
      </c>
      <c r="NOS234" s="556" t="s">
        <v>15</v>
      </c>
      <c r="NOT234" s="556"/>
      <c r="NOU234" s="556"/>
      <c r="NOV234" s="5">
        <v>0</v>
      </c>
      <c r="NOW234" s="556" t="s">
        <v>15</v>
      </c>
      <c r="NOX234" s="556"/>
      <c r="NOY234" s="556"/>
      <c r="NOZ234" s="5">
        <v>0</v>
      </c>
      <c r="NPA234" s="556" t="s">
        <v>15</v>
      </c>
      <c r="NPB234" s="556"/>
      <c r="NPC234" s="556"/>
      <c r="NPD234" s="5">
        <v>0</v>
      </c>
      <c r="NPE234" s="556" t="s">
        <v>15</v>
      </c>
      <c r="NPF234" s="556"/>
      <c r="NPG234" s="556"/>
      <c r="NPH234" s="5">
        <v>0</v>
      </c>
      <c r="NPI234" s="556" t="s">
        <v>15</v>
      </c>
      <c r="NPJ234" s="556"/>
      <c r="NPK234" s="556"/>
      <c r="NPL234" s="5">
        <v>0</v>
      </c>
      <c r="NPM234" s="556" t="s">
        <v>15</v>
      </c>
      <c r="NPN234" s="556"/>
      <c r="NPO234" s="556"/>
      <c r="NPP234" s="5">
        <v>0</v>
      </c>
      <c r="NPQ234" s="556" t="s">
        <v>15</v>
      </c>
      <c r="NPR234" s="556"/>
      <c r="NPS234" s="556"/>
      <c r="NPT234" s="5">
        <v>0</v>
      </c>
      <c r="NPU234" s="556" t="s">
        <v>15</v>
      </c>
      <c r="NPV234" s="556"/>
      <c r="NPW234" s="556"/>
      <c r="NPX234" s="5">
        <v>0</v>
      </c>
      <c r="NPY234" s="556" t="s">
        <v>15</v>
      </c>
      <c r="NPZ234" s="556"/>
      <c r="NQA234" s="556"/>
      <c r="NQB234" s="5">
        <v>0</v>
      </c>
      <c r="NQC234" s="556" t="s">
        <v>15</v>
      </c>
      <c r="NQD234" s="556"/>
      <c r="NQE234" s="556"/>
      <c r="NQF234" s="5">
        <v>0</v>
      </c>
      <c r="NQG234" s="556" t="s">
        <v>15</v>
      </c>
      <c r="NQH234" s="556"/>
      <c r="NQI234" s="556"/>
      <c r="NQJ234" s="5">
        <v>0</v>
      </c>
      <c r="NQK234" s="556" t="s">
        <v>15</v>
      </c>
      <c r="NQL234" s="556"/>
      <c r="NQM234" s="556"/>
      <c r="NQN234" s="5">
        <v>0</v>
      </c>
      <c r="NQO234" s="556" t="s">
        <v>15</v>
      </c>
      <c r="NQP234" s="556"/>
      <c r="NQQ234" s="556"/>
      <c r="NQR234" s="5">
        <v>0</v>
      </c>
      <c r="NQS234" s="556" t="s">
        <v>15</v>
      </c>
      <c r="NQT234" s="556"/>
      <c r="NQU234" s="556"/>
      <c r="NQV234" s="5">
        <v>0</v>
      </c>
      <c r="NQW234" s="556" t="s">
        <v>15</v>
      </c>
      <c r="NQX234" s="556"/>
      <c r="NQY234" s="556"/>
      <c r="NQZ234" s="5">
        <v>0</v>
      </c>
      <c r="NRA234" s="556" t="s">
        <v>15</v>
      </c>
      <c r="NRB234" s="556"/>
      <c r="NRC234" s="556"/>
      <c r="NRD234" s="5">
        <v>0</v>
      </c>
      <c r="NRE234" s="556" t="s">
        <v>15</v>
      </c>
      <c r="NRF234" s="556"/>
      <c r="NRG234" s="556"/>
      <c r="NRH234" s="5">
        <v>0</v>
      </c>
      <c r="NRI234" s="556" t="s">
        <v>15</v>
      </c>
      <c r="NRJ234" s="556"/>
      <c r="NRK234" s="556"/>
      <c r="NRL234" s="5">
        <v>0</v>
      </c>
      <c r="NRM234" s="556" t="s">
        <v>15</v>
      </c>
      <c r="NRN234" s="556"/>
      <c r="NRO234" s="556"/>
      <c r="NRP234" s="5">
        <v>0</v>
      </c>
      <c r="NRQ234" s="556" t="s">
        <v>15</v>
      </c>
      <c r="NRR234" s="556"/>
      <c r="NRS234" s="556"/>
      <c r="NRT234" s="5">
        <v>0</v>
      </c>
      <c r="NRU234" s="556" t="s">
        <v>15</v>
      </c>
      <c r="NRV234" s="556"/>
      <c r="NRW234" s="556"/>
      <c r="NRX234" s="5">
        <v>0</v>
      </c>
      <c r="NRY234" s="556" t="s">
        <v>15</v>
      </c>
      <c r="NRZ234" s="556"/>
      <c r="NSA234" s="556"/>
      <c r="NSB234" s="5">
        <v>0</v>
      </c>
      <c r="NSC234" s="556" t="s">
        <v>15</v>
      </c>
      <c r="NSD234" s="556"/>
      <c r="NSE234" s="556"/>
      <c r="NSF234" s="5">
        <v>0</v>
      </c>
      <c r="NSG234" s="556" t="s">
        <v>15</v>
      </c>
      <c r="NSH234" s="556"/>
      <c r="NSI234" s="556"/>
      <c r="NSJ234" s="5">
        <v>0</v>
      </c>
      <c r="NSK234" s="556" t="s">
        <v>15</v>
      </c>
      <c r="NSL234" s="556"/>
      <c r="NSM234" s="556"/>
      <c r="NSN234" s="5">
        <v>0</v>
      </c>
      <c r="NSO234" s="556" t="s">
        <v>15</v>
      </c>
      <c r="NSP234" s="556"/>
      <c r="NSQ234" s="556"/>
      <c r="NSR234" s="5">
        <v>0</v>
      </c>
      <c r="NSS234" s="556" t="s">
        <v>15</v>
      </c>
      <c r="NST234" s="556"/>
      <c r="NSU234" s="556"/>
      <c r="NSV234" s="5">
        <v>0</v>
      </c>
      <c r="NSW234" s="556" t="s">
        <v>15</v>
      </c>
      <c r="NSX234" s="556"/>
      <c r="NSY234" s="556"/>
      <c r="NSZ234" s="5">
        <v>0</v>
      </c>
      <c r="NTA234" s="556" t="s">
        <v>15</v>
      </c>
      <c r="NTB234" s="556"/>
      <c r="NTC234" s="556"/>
      <c r="NTD234" s="5">
        <v>0</v>
      </c>
      <c r="NTE234" s="556" t="s">
        <v>15</v>
      </c>
      <c r="NTF234" s="556"/>
      <c r="NTG234" s="556"/>
      <c r="NTH234" s="5">
        <v>0</v>
      </c>
      <c r="NTI234" s="556" t="s">
        <v>15</v>
      </c>
      <c r="NTJ234" s="556"/>
      <c r="NTK234" s="556"/>
      <c r="NTL234" s="5">
        <v>0</v>
      </c>
      <c r="NTM234" s="556" t="s">
        <v>15</v>
      </c>
      <c r="NTN234" s="556"/>
      <c r="NTO234" s="556"/>
      <c r="NTP234" s="5">
        <v>0</v>
      </c>
      <c r="NTQ234" s="556" t="s">
        <v>15</v>
      </c>
      <c r="NTR234" s="556"/>
      <c r="NTS234" s="556"/>
      <c r="NTT234" s="5">
        <v>0</v>
      </c>
      <c r="NTU234" s="556" t="s">
        <v>15</v>
      </c>
      <c r="NTV234" s="556"/>
      <c r="NTW234" s="556"/>
      <c r="NTX234" s="5">
        <v>0</v>
      </c>
      <c r="NTY234" s="556" t="s">
        <v>15</v>
      </c>
      <c r="NTZ234" s="556"/>
      <c r="NUA234" s="556"/>
      <c r="NUB234" s="5">
        <v>0</v>
      </c>
      <c r="NUC234" s="556" t="s">
        <v>15</v>
      </c>
      <c r="NUD234" s="556"/>
      <c r="NUE234" s="556"/>
      <c r="NUF234" s="5">
        <v>0</v>
      </c>
      <c r="NUG234" s="556" t="s">
        <v>15</v>
      </c>
      <c r="NUH234" s="556"/>
      <c r="NUI234" s="556"/>
      <c r="NUJ234" s="5">
        <v>0</v>
      </c>
      <c r="NUK234" s="556" t="s">
        <v>15</v>
      </c>
      <c r="NUL234" s="556"/>
      <c r="NUM234" s="556"/>
      <c r="NUN234" s="5">
        <v>0</v>
      </c>
      <c r="NUO234" s="556" t="s">
        <v>15</v>
      </c>
      <c r="NUP234" s="556"/>
      <c r="NUQ234" s="556"/>
      <c r="NUR234" s="5">
        <v>0</v>
      </c>
      <c r="NUS234" s="556" t="s">
        <v>15</v>
      </c>
      <c r="NUT234" s="556"/>
      <c r="NUU234" s="556"/>
      <c r="NUV234" s="5">
        <v>0</v>
      </c>
      <c r="NUW234" s="556" t="s">
        <v>15</v>
      </c>
      <c r="NUX234" s="556"/>
      <c r="NUY234" s="556"/>
      <c r="NUZ234" s="5">
        <v>0</v>
      </c>
      <c r="NVA234" s="556" t="s">
        <v>15</v>
      </c>
      <c r="NVB234" s="556"/>
      <c r="NVC234" s="556"/>
      <c r="NVD234" s="5">
        <v>0</v>
      </c>
      <c r="NVE234" s="556" t="s">
        <v>15</v>
      </c>
      <c r="NVF234" s="556"/>
      <c r="NVG234" s="556"/>
      <c r="NVH234" s="5">
        <v>0</v>
      </c>
      <c r="NVI234" s="556" t="s">
        <v>15</v>
      </c>
      <c r="NVJ234" s="556"/>
      <c r="NVK234" s="556"/>
      <c r="NVL234" s="5">
        <v>0</v>
      </c>
      <c r="NVM234" s="556" t="s">
        <v>15</v>
      </c>
      <c r="NVN234" s="556"/>
      <c r="NVO234" s="556"/>
      <c r="NVP234" s="5">
        <v>0</v>
      </c>
      <c r="NVQ234" s="556" t="s">
        <v>15</v>
      </c>
      <c r="NVR234" s="556"/>
      <c r="NVS234" s="556"/>
      <c r="NVT234" s="5">
        <v>0</v>
      </c>
      <c r="NVU234" s="556" t="s">
        <v>15</v>
      </c>
      <c r="NVV234" s="556"/>
      <c r="NVW234" s="556"/>
      <c r="NVX234" s="5">
        <v>0</v>
      </c>
      <c r="NVY234" s="556" t="s">
        <v>15</v>
      </c>
      <c r="NVZ234" s="556"/>
      <c r="NWA234" s="556"/>
      <c r="NWB234" s="5">
        <v>0</v>
      </c>
      <c r="NWC234" s="556" t="s">
        <v>15</v>
      </c>
      <c r="NWD234" s="556"/>
      <c r="NWE234" s="556"/>
      <c r="NWF234" s="5">
        <v>0</v>
      </c>
      <c r="NWG234" s="556" t="s">
        <v>15</v>
      </c>
      <c r="NWH234" s="556"/>
      <c r="NWI234" s="556"/>
      <c r="NWJ234" s="5">
        <v>0</v>
      </c>
      <c r="NWK234" s="556" t="s">
        <v>15</v>
      </c>
      <c r="NWL234" s="556"/>
      <c r="NWM234" s="556"/>
      <c r="NWN234" s="5">
        <v>0</v>
      </c>
      <c r="NWO234" s="556" t="s">
        <v>15</v>
      </c>
      <c r="NWP234" s="556"/>
      <c r="NWQ234" s="556"/>
      <c r="NWR234" s="5">
        <v>0</v>
      </c>
      <c r="NWS234" s="556" t="s">
        <v>15</v>
      </c>
      <c r="NWT234" s="556"/>
      <c r="NWU234" s="556"/>
      <c r="NWV234" s="5">
        <v>0</v>
      </c>
      <c r="NWW234" s="556" t="s">
        <v>15</v>
      </c>
      <c r="NWX234" s="556"/>
      <c r="NWY234" s="556"/>
      <c r="NWZ234" s="5">
        <v>0</v>
      </c>
      <c r="NXA234" s="556" t="s">
        <v>15</v>
      </c>
      <c r="NXB234" s="556"/>
      <c r="NXC234" s="556"/>
      <c r="NXD234" s="5">
        <v>0</v>
      </c>
      <c r="NXE234" s="556" t="s">
        <v>15</v>
      </c>
      <c r="NXF234" s="556"/>
      <c r="NXG234" s="556"/>
      <c r="NXH234" s="5">
        <v>0</v>
      </c>
      <c r="NXI234" s="556" t="s">
        <v>15</v>
      </c>
      <c r="NXJ234" s="556"/>
      <c r="NXK234" s="556"/>
      <c r="NXL234" s="5">
        <v>0</v>
      </c>
      <c r="NXM234" s="556" t="s">
        <v>15</v>
      </c>
      <c r="NXN234" s="556"/>
      <c r="NXO234" s="556"/>
      <c r="NXP234" s="5">
        <v>0</v>
      </c>
      <c r="NXQ234" s="556" t="s">
        <v>15</v>
      </c>
      <c r="NXR234" s="556"/>
      <c r="NXS234" s="556"/>
      <c r="NXT234" s="5">
        <v>0</v>
      </c>
      <c r="NXU234" s="556" t="s">
        <v>15</v>
      </c>
      <c r="NXV234" s="556"/>
      <c r="NXW234" s="556"/>
      <c r="NXX234" s="5">
        <v>0</v>
      </c>
      <c r="NXY234" s="556" t="s">
        <v>15</v>
      </c>
      <c r="NXZ234" s="556"/>
      <c r="NYA234" s="556"/>
      <c r="NYB234" s="5">
        <v>0</v>
      </c>
      <c r="NYC234" s="556" t="s">
        <v>15</v>
      </c>
      <c r="NYD234" s="556"/>
      <c r="NYE234" s="556"/>
      <c r="NYF234" s="5">
        <v>0</v>
      </c>
      <c r="NYG234" s="556" t="s">
        <v>15</v>
      </c>
      <c r="NYH234" s="556"/>
      <c r="NYI234" s="556"/>
      <c r="NYJ234" s="5">
        <v>0</v>
      </c>
      <c r="NYK234" s="556" t="s">
        <v>15</v>
      </c>
      <c r="NYL234" s="556"/>
      <c r="NYM234" s="556"/>
      <c r="NYN234" s="5">
        <v>0</v>
      </c>
      <c r="NYO234" s="556" t="s">
        <v>15</v>
      </c>
      <c r="NYP234" s="556"/>
      <c r="NYQ234" s="556"/>
      <c r="NYR234" s="5">
        <v>0</v>
      </c>
      <c r="NYS234" s="556" t="s">
        <v>15</v>
      </c>
      <c r="NYT234" s="556"/>
      <c r="NYU234" s="556"/>
      <c r="NYV234" s="5">
        <v>0</v>
      </c>
      <c r="NYW234" s="556" t="s">
        <v>15</v>
      </c>
      <c r="NYX234" s="556"/>
      <c r="NYY234" s="556"/>
      <c r="NYZ234" s="5">
        <v>0</v>
      </c>
      <c r="NZA234" s="556" t="s">
        <v>15</v>
      </c>
      <c r="NZB234" s="556"/>
      <c r="NZC234" s="556"/>
      <c r="NZD234" s="5">
        <v>0</v>
      </c>
      <c r="NZE234" s="556" t="s">
        <v>15</v>
      </c>
      <c r="NZF234" s="556"/>
      <c r="NZG234" s="556"/>
      <c r="NZH234" s="5">
        <v>0</v>
      </c>
      <c r="NZI234" s="556" t="s">
        <v>15</v>
      </c>
      <c r="NZJ234" s="556"/>
      <c r="NZK234" s="556"/>
      <c r="NZL234" s="5">
        <v>0</v>
      </c>
      <c r="NZM234" s="556" t="s">
        <v>15</v>
      </c>
      <c r="NZN234" s="556"/>
      <c r="NZO234" s="556"/>
      <c r="NZP234" s="5">
        <v>0</v>
      </c>
      <c r="NZQ234" s="556" t="s">
        <v>15</v>
      </c>
      <c r="NZR234" s="556"/>
      <c r="NZS234" s="556"/>
      <c r="NZT234" s="5">
        <v>0</v>
      </c>
      <c r="NZU234" s="556" t="s">
        <v>15</v>
      </c>
      <c r="NZV234" s="556"/>
      <c r="NZW234" s="556"/>
      <c r="NZX234" s="5">
        <v>0</v>
      </c>
      <c r="NZY234" s="556" t="s">
        <v>15</v>
      </c>
      <c r="NZZ234" s="556"/>
      <c r="OAA234" s="556"/>
      <c r="OAB234" s="5">
        <v>0</v>
      </c>
      <c r="OAC234" s="556" t="s">
        <v>15</v>
      </c>
      <c r="OAD234" s="556"/>
      <c r="OAE234" s="556"/>
      <c r="OAF234" s="5">
        <v>0</v>
      </c>
      <c r="OAG234" s="556" t="s">
        <v>15</v>
      </c>
      <c r="OAH234" s="556"/>
      <c r="OAI234" s="556"/>
      <c r="OAJ234" s="5">
        <v>0</v>
      </c>
      <c r="OAK234" s="556" t="s">
        <v>15</v>
      </c>
      <c r="OAL234" s="556"/>
      <c r="OAM234" s="556"/>
      <c r="OAN234" s="5">
        <v>0</v>
      </c>
      <c r="OAO234" s="556" t="s">
        <v>15</v>
      </c>
      <c r="OAP234" s="556"/>
      <c r="OAQ234" s="556"/>
      <c r="OAR234" s="5">
        <v>0</v>
      </c>
      <c r="OAS234" s="556" t="s">
        <v>15</v>
      </c>
      <c r="OAT234" s="556"/>
      <c r="OAU234" s="556"/>
      <c r="OAV234" s="5">
        <v>0</v>
      </c>
      <c r="OAW234" s="556" t="s">
        <v>15</v>
      </c>
      <c r="OAX234" s="556"/>
      <c r="OAY234" s="556"/>
      <c r="OAZ234" s="5">
        <v>0</v>
      </c>
      <c r="OBA234" s="556" t="s">
        <v>15</v>
      </c>
      <c r="OBB234" s="556"/>
      <c r="OBC234" s="556"/>
      <c r="OBD234" s="5">
        <v>0</v>
      </c>
      <c r="OBE234" s="556" t="s">
        <v>15</v>
      </c>
      <c r="OBF234" s="556"/>
      <c r="OBG234" s="556"/>
      <c r="OBH234" s="5">
        <v>0</v>
      </c>
      <c r="OBI234" s="556" t="s">
        <v>15</v>
      </c>
      <c r="OBJ234" s="556"/>
      <c r="OBK234" s="556"/>
      <c r="OBL234" s="5">
        <v>0</v>
      </c>
      <c r="OBM234" s="556" t="s">
        <v>15</v>
      </c>
      <c r="OBN234" s="556"/>
      <c r="OBO234" s="556"/>
      <c r="OBP234" s="5">
        <v>0</v>
      </c>
      <c r="OBQ234" s="556" t="s">
        <v>15</v>
      </c>
      <c r="OBR234" s="556"/>
      <c r="OBS234" s="556"/>
      <c r="OBT234" s="5">
        <v>0</v>
      </c>
      <c r="OBU234" s="556" t="s">
        <v>15</v>
      </c>
      <c r="OBV234" s="556"/>
      <c r="OBW234" s="556"/>
      <c r="OBX234" s="5">
        <v>0</v>
      </c>
      <c r="OBY234" s="556" t="s">
        <v>15</v>
      </c>
      <c r="OBZ234" s="556"/>
      <c r="OCA234" s="556"/>
      <c r="OCB234" s="5">
        <v>0</v>
      </c>
      <c r="OCC234" s="556" t="s">
        <v>15</v>
      </c>
      <c r="OCD234" s="556"/>
      <c r="OCE234" s="556"/>
      <c r="OCF234" s="5">
        <v>0</v>
      </c>
      <c r="OCG234" s="556" t="s">
        <v>15</v>
      </c>
      <c r="OCH234" s="556"/>
      <c r="OCI234" s="556"/>
      <c r="OCJ234" s="5">
        <v>0</v>
      </c>
      <c r="OCK234" s="556" t="s">
        <v>15</v>
      </c>
      <c r="OCL234" s="556"/>
      <c r="OCM234" s="556"/>
      <c r="OCN234" s="5">
        <v>0</v>
      </c>
      <c r="OCO234" s="556" t="s">
        <v>15</v>
      </c>
      <c r="OCP234" s="556"/>
      <c r="OCQ234" s="556"/>
      <c r="OCR234" s="5">
        <v>0</v>
      </c>
      <c r="OCS234" s="556" t="s">
        <v>15</v>
      </c>
      <c r="OCT234" s="556"/>
      <c r="OCU234" s="556"/>
      <c r="OCV234" s="5">
        <v>0</v>
      </c>
      <c r="OCW234" s="556" t="s">
        <v>15</v>
      </c>
      <c r="OCX234" s="556"/>
      <c r="OCY234" s="556"/>
      <c r="OCZ234" s="5">
        <v>0</v>
      </c>
      <c r="ODA234" s="556" t="s">
        <v>15</v>
      </c>
      <c r="ODB234" s="556"/>
      <c r="ODC234" s="556"/>
      <c r="ODD234" s="5">
        <v>0</v>
      </c>
      <c r="ODE234" s="556" t="s">
        <v>15</v>
      </c>
      <c r="ODF234" s="556"/>
      <c r="ODG234" s="556"/>
      <c r="ODH234" s="5">
        <v>0</v>
      </c>
      <c r="ODI234" s="556" t="s">
        <v>15</v>
      </c>
      <c r="ODJ234" s="556"/>
      <c r="ODK234" s="556"/>
      <c r="ODL234" s="5">
        <v>0</v>
      </c>
      <c r="ODM234" s="556" t="s">
        <v>15</v>
      </c>
      <c r="ODN234" s="556"/>
      <c r="ODO234" s="556"/>
      <c r="ODP234" s="5">
        <v>0</v>
      </c>
      <c r="ODQ234" s="556" t="s">
        <v>15</v>
      </c>
      <c r="ODR234" s="556"/>
      <c r="ODS234" s="556"/>
      <c r="ODT234" s="5">
        <v>0</v>
      </c>
      <c r="ODU234" s="556" t="s">
        <v>15</v>
      </c>
      <c r="ODV234" s="556"/>
      <c r="ODW234" s="556"/>
      <c r="ODX234" s="5">
        <v>0</v>
      </c>
      <c r="ODY234" s="556" t="s">
        <v>15</v>
      </c>
      <c r="ODZ234" s="556"/>
      <c r="OEA234" s="556"/>
      <c r="OEB234" s="5">
        <v>0</v>
      </c>
      <c r="OEC234" s="556" t="s">
        <v>15</v>
      </c>
      <c r="OED234" s="556"/>
      <c r="OEE234" s="556"/>
      <c r="OEF234" s="5">
        <v>0</v>
      </c>
      <c r="OEG234" s="556" t="s">
        <v>15</v>
      </c>
      <c r="OEH234" s="556"/>
      <c r="OEI234" s="556"/>
      <c r="OEJ234" s="5">
        <v>0</v>
      </c>
      <c r="OEK234" s="556" t="s">
        <v>15</v>
      </c>
      <c r="OEL234" s="556"/>
      <c r="OEM234" s="556"/>
      <c r="OEN234" s="5">
        <v>0</v>
      </c>
      <c r="OEO234" s="556" t="s">
        <v>15</v>
      </c>
      <c r="OEP234" s="556"/>
      <c r="OEQ234" s="556"/>
      <c r="OER234" s="5">
        <v>0</v>
      </c>
      <c r="OES234" s="556" t="s">
        <v>15</v>
      </c>
      <c r="OET234" s="556"/>
      <c r="OEU234" s="556"/>
      <c r="OEV234" s="5">
        <v>0</v>
      </c>
      <c r="OEW234" s="556" t="s">
        <v>15</v>
      </c>
      <c r="OEX234" s="556"/>
      <c r="OEY234" s="556"/>
      <c r="OEZ234" s="5">
        <v>0</v>
      </c>
      <c r="OFA234" s="556" t="s">
        <v>15</v>
      </c>
      <c r="OFB234" s="556"/>
      <c r="OFC234" s="556"/>
      <c r="OFD234" s="5">
        <v>0</v>
      </c>
      <c r="OFE234" s="556" t="s">
        <v>15</v>
      </c>
      <c r="OFF234" s="556"/>
      <c r="OFG234" s="556"/>
      <c r="OFH234" s="5">
        <v>0</v>
      </c>
      <c r="OFI234" s="556" t="s">
        <v>15</v>
      </c>
      <c r="OFJ234" s="556"/>
      <c r="OFK234" s="556"/>
      <c r="OFL234" s="5">
        <v>0</v>
      </c>
      <c r="OFM234" s="556" t="s">
        <v>15</v>
      </c>
      <c r="OFN234" s="556"/>
      <c r="OFO234" s="556"/>
      <c r="OFP234" s="5">
        <v>0</v>
      </c>
      <c r="OFQ234" s="556" t="s">
        <v>15</v>
      </c>
      <c r="OFR234" s="556"/>
      <c r="OFS234" s="556"/>
      <c r="OFT234" s="5">
        <v>0</v>
      </c>
      <c r="OFU234" s="556" t="s">
        <v>15</v>
      </c>
      <c r="OFV234" s="556"/>
      <c r="OFW234" s="556"/>
      <c r="OFX234" s="5">
        <v>0</v>
      </c>
      <c r="OFY234" s="556" t="s">
        <v>15</v>
      </c>
      <c r="OFZ234" s="556"/>
      <c r="OGA234" s="556"/>
      <c r="OGB234" s="5">
        <v>0</v>
      </c>
      <c r="OGC234" s="556" t="s">
        <v>15</v>
      </c>
      <c r="OGD234" s="556"/>
      <c r="OGE234" s="556"/>
      <c r="OGF234" s="5">
        <v>0</v>
      </c>
      <c r="OGG234" s="556" t="s">
        <v>15</v>
      </c>
      <c r="OGH234" s="556"/>
      <c r="OGI234" s="556"/>
      <c r="OGJ234" s="5">
        <v>0</v>
      </c>
      <c r="OGK234" s="556" t="s">
        <v>15</v>
      </c>
      <c r="OGL234" s="556"/>
      <c r="OGM234" s="556"/>
      <c r="OGN234" s="5">
        <v>0</v>
      </c>
      <c r="OGO234" s="556" t="s">
        <v>15</v>
      </c>
      <c r="OGP234" s="556"/>
      <c r="OGQ234" s="556"/>
      <c r="OGR234" s="5">
        <v>0</v>
      </c>
      <c r="OGS234" s="556" t="s">
        <v>15</v>
      </c>
      <c r="OGT234" s="556"/>
      <c r="OGU234" s="556"/>
      <c r="OGV234" s="5">
        <v>0</v>
      </c>
      <c r="OGW234" s="556" t="s">
        <v>15</v>
      </c>
      <c r="OGX234" s="556"/>
      <c r="OGY234" s="556"/>
      <c r="OGZ234" s="5">
        <v>0</v>
      </c>
      <c r="OHA234" s="556" t="s">
        <v>15</v>
      </c>
      <c r="OHB234" s="556"/>
      <c r="OHC234" s="556"/>
      <c r="OHD234" s="5">
        <v>0</v>
      </c>
      <c r="OHE234" s="556" t="s">
        <v>15</v>
      </c>
      <c r="OHF234" s="556"/>
      <c r="OHG234" s="556"/>
      <c r="OHH234" s="5">
        <v>0</v>
      </c>
      <c r="OHI234" s="556" t="s">
        <v>15</v>
      </c>
      <c r="OHJ234" s="556"/>
      <c r="OHK234" s="556"/>
      <c r="OHL234" s="5">
        <v>0</v>
      </c>
      <c r="OHM234" s="556" t="s">
        <v>15</v>
      </c>
      <c r="OHN234" s="556"/>
      <c r="OHO234" s="556"/>
      <c r="OHP234" s="5">
        <v>0</v>
      </c>
      <c r="OHQ234" s="556" t="s">
        <v>15</v>
      </c>
      <c r="OHR234" s="556"/>
      <c r="OHS234" s="556"/>
      <c r="OHT234" s="5">
        <v>0</v>
      </c>
      <c r="OHU234" s="556" t="s">
        <v>15</v>
      </c>
      <c r="OHV234" s="556"/>
      <c r="OHW234" s="556"/>
      <c r="OHX234" s="5">
        <v>0</v>
      </c>
      <c r="OHY234" s="556" t="s">
        <v>15</v>
      </c>
      <c r="OHZ234" s="556"/>
      <c r="OIA234" s="556"/>
      <c r="OIB234" s="5">
        <v>0</v>
      </c>
      <c r="OIC234" s="556" t="s">
        <v>15</v>
      </c>
      <c r="OID234" s="556"/>
      <c r="OIE234" s="556"/>
      <c r="OIF234" s="5">
        <v>0</v>
      </c>
      <c r="OIG234" s="556" t="s">
        <v>15</v>
      </c>
      <c r="OIH234" s="556"/>
      <c r="OII234" s="556"/>
      <c r="OIJ234" s="5">
        <v>0</v>
      </c>
      <c r="OIK234" s="556" t="s">
        <v>15</v>
      </c>
      <c r="OIL234" s="556"/>
      <c r="OIM234" s="556"/>
      <c r="OIN234" s="5">
        <v>0</v>
      </c>
      <c r="OIO234" s="556" t="s">
        <v>15</v>
      </c>
      <c r="OIP234" s="556"/>
      <c r="OIQ234" s="556"/>
      <c r="OIR234" s="5">
        <v>0</v>
      </c>
      <c r="OIS234" s="556" t="s">
        <v>15</v>
      </c>
      <c r="OIT234" s="556"/>
      <c r="OIU234" s="556"/>
      <c r="OIV234" s="5">
        <v>0</v>
      </c>
      <c r="OIW234" s="556" t="s">
        <v>15</v>
      </c>
      <c r="OIX234" s="556"/>
      <c r="OIY234" s="556"/>
      <c r="OIZ234" s="5">
        <v>0</v>
      </c>
      <c r="OJA234" s="556" t="s">
        <v>15</v>
      </c>
      <c r="OJB234" s="556"/>
      <c r="OJC234" s="556"/>
      <c r="OJD234" s="5">
        <v>0</v>
      </c>
      <c r="OJE234" s="556" t="s">
        <v>15</v>
      </c>
      <c r="OJF234" s="556"/>
      <c r="OJG234" s="556"/>
      <c r="OJH234" s="5">
        <v>0</v>
      </c>
      <c r="OJI234" s="556" t="s">
        <v>15</v>
      </c>
      <c r="OJJ234" s="556"/>
      <c r="OJK234" s="556"/>
      <c r="OJL234" s="5">
        <v>0</v>
      </c>
      <c r="OJM234" s="556" t="s">
        <v>15</v>
      </c>
      <c r="OJN234" s="556"/>
      <c r="OJO234" s="556"/>
      <c r="OJP234" s="5">
        <v>0</v>
      </c>
      <c r="OJQ234" s="556" t="s">
        <v>15</v>
      </c>
      <c r="OJR234" s="556"/>
      <c r="OJS234" s="556"/>
      <c r="OJT234" s="5">
        <v>0</v>
      </c>
      <c r="OJU234" s="556" t="s">
        <v>15</v>
      </c>
      <c r="OJV234" s="556"/>
      <c r="OJW234" s="556"/>
      <c r="OJX234" s="5">
        <v>0</v>
      </c>
      <c r="OJY234" s="556" t="s">
        <v>15</v>
      </c>
      <c r="OJZ234" s="556"/>
      <c r="OKA234" s="556"/>
      <c r="OKB234" s="5">
        <v>0</v>
      </c>
      <c r="OKC234" s="556" t="s">
        <v>15</v>
      </c>
      <c r="OKD234" s="556"/>
      <c r="OKE234" s="556"/>
      <c r="OKF234" s="5">
        <v>0</v>
      </c>
      <c r="OKG234" s="556" t="s">
        <v>15</v>
      </c>
      <c r="OKH234" s="556"/>
      <c r="OKI234" s="556"/>
      <c r="OKJ234" s="5">
        <v>0</v>
      </c>
      <c r="OKK234" s="556" t="s">
        <v>15</v>
      </c>
      <c r="OKL234" s="556"/>
      <c r="OKM234" s="556"/>
      <c r="OKN234" s="5">
        <v>0</v>
      </c>
      <c r="OKO234" s="556" t="s">
        <v>15</v>
      </c>
      <c r="OKP234" s="556"/>
      <c r="OKQ234" s="556"/>
      <c r="OKR234" s="5">
        <v>0</v>
      </c>
      <c r="OKS234" s="556" t="s">
        <v>15</v>
      </c>
      <c r="OKT234" s="556"/>
      <c r="OKU234" s="556"/>
      <c r="OKV234" s="5">
        <v>0</v>
      </c>
      <c r="OKW234" s="556" t="s">
        <v>15</v>
      </c>
      <c r="OKX234" s="556"/>
      <c r="OKY234" s="556"/>
      <c r="OKZ234" s="5">
        <v>0</v>
      </c>
      <c r="OLA234" s="556" t="s">
        <v>15</v>
      </c>
      <c r="OLB234" s="556"/>
      <c r="OLC234" s="556"/>
      <c r="OLD234" s="5">
        <v>0</v>
      </c>
      <c r="OLE234" s="556" t="s">
        <v>15</v>
      </c>
      <c r="OLF234" s="556"/>
      <c r="OLG234" s="556"/>
      <c r="OLH234" s="5">
        <v>0</v>
      </c>
      <c r="OLI234" s="556" t="s">
        <v>15</v>
      </c>
      <c r="OLJ234" s="556"/>
      <c r="OLK234" s="556"/>
      <c r="OLL234" s="5">
        <v>0</v>
      </c>
      <c r="OLM234" s="556" t="s">
        <v>15</v>
      </c>
      <c r="OLN234" s="556"/>
      <c r="OLO234" s="556"/>
      <c r="OLP234" s="5">
        <v>0</v>
      </c>
      <c r="OLQ234" s="556" t="s">
        <v>15</v>
      </c>
      <c r="OLR234" s="556"/>
      <c r="OLS234" s="556"/>
      <c r="OLT234" s="5">
        <v>0</v>
      </c>
      <c r="OLU234" s="556" t="s">
        <v>15</v>
      </c>
      <c r="OLV234" s="556"/>
      <c r="OLW234" s="556"/>
      <c r="OLX234" s="5">
        <v>0</v>
      </c>
      <c r="OLY234" s="556" t="s">
        <v>15</v>
      </c>
      <c r="OLZ234" s="556"/>
      <c r="OMA234" s="556"/>
      <c r="OMB234" s="5">
        <v>0</v>
      </c>
      <c r="OMC234" s="556" t="s">
        <v>15</v>
      </c>
      <c r="OMD234" s="556"/>
      <c r="OME234" s="556"/>
      <c r="OMF234" s="5">
        <v>0</v>
      </c>
      <c r="OMG234" s="556" t="s">
        <v>15</v>
      </c>
      <c r="OMH234" s="556"/>
      <c r="OMI234" s="556"/>
      <c r="OMJ234" s="5">
        <v>0</v>
      </c>
      <c r="OMK234" s="556" t="s">
        <v>15</v>
      </c>
      <c r="OML234" s="556"/>
      <c r="OMM234" s="556"/>
      <c r="OMN234" s="5">
        <v>0</v>
      </c>
      <c r="OMO234" s="556" t="s">
        <v>15</v>
      </c>
      <c r="OMP234" s="556"/>
      <c r="OMQ234" s="556"/>
      <c r="OMR234" s="5">
        <v>0</v>
      </c>
      <c r="OMS234" s="556" t="s">
        <v>15</v>
      </c>
      <c r="OMT234" s="556"/>
      <c r="OMU234" s="556"/>
      <c r="OMV234" s="5">
        <v>0</v>
      </c>
      <c r="OMW234" s="556" t="s">
        <v>15</v>
      </c>
      <c r="OMX234" s="556"/>
      <c r="OMY234" s="556"/>
      <c r="OMZ234" s="5">
        <v>0</v>
      </c>
      <c r="ONA234" s="556" t="s">
        <v>15</v>
      </c>
      <c r="ONB234" s="556"/>
      <c r="ONC234" s="556"/>
      <c r="OND234" s="5">
        <v>0</v>
      </c>
      <c r="ONE234" s="556" t="s">
        <v>15</v>
      </c>
      <c r="ONF234" s="556"/>
      <c r="ONG234" s="556"/>
      <c r="ONH234" s="5">
        <v>0</v>
      </c>
      <c r="ONI234" s="556" t="s">
        <v>15</v>
      </c>
      <c r="ONJ234" s="556"/>
      <c r="ONK234" s="556"/>
      <c r="ONL234" s="5">
        <v>0</v>
      </c>
      <c r="ONM234" s="556" t="s">
        <v>15</v>
      </c>
      <c r="ONN234" s="556"/>
      <c r="ONO234" s="556"/>
      <c r="ONP234" s="5">
        <v>0</v>
      </c>
      <c r="ONQ234" s="556" t="s">
        <v>15</v>
      </c>
      <c r="ONR234" s="556"/>
      <c r="ONS234" s="556"/>
      <c r="ONT234" s="5">
        <v>0</v>
      </c>
      <c r="ONU234" s="556" t="s">
        <v>15</v>
      </c>
      <c r="ONV234" s="556"/>
      <c r="ONW234" s="556"/>
      <c r="ONX234" s="5">
        <v>0</v>
      </c>
      <c r="ONY234" s="556" t="s">
        <v>15</v>
      </c>
      <c r="ONZ234" s="556"/>
      <c r="OOA234" s="556"/>
      <c r="OOB234" s="5">
        <v>0</v>
      </c>
      <c r="OOC234" s="556" t="s">
        <v>15</v>
      </c>
      <c r="OOD234" s="556"/>
      <c r="OOE234" s="556"/>
      <c r="OOF234" s="5">
        <v>0</v>
      </c>
      <c r="OOG234" s="556" t="s">
        <v>15</v>
      </c>
      <c r="OOH234" s="556"/>
      <c r="OOI234" s="556"/>
      <c r="OOJ234" s="5">
        <v>0</v>
      </c>
      <c r="OOK234" s="556" t="s">
        <v>15</v>
      </c>
      <c r="OOL234" s="556"/>
      <c r="OOM234" s="556"/>
      <c r="OON234" s="5">
        <v>0</v>
      </c>
      <c r="OOO234" s="556" t="s">
        <v>15</v>
      </c>
      <c r="OOP234" s="556"/>
      <c r="OOQ234" s="556"/>
      <c r="OOR234" s="5">
        <v>0</v>
      </c>
      <c r="OOS234" s="556" t="s">
        <v>15</v>
      </c>
      <c r="OOT234" s="556"/>
      <c r="OOU234" s="556"/>
      <c r="OOV234" s="5">
        <v>0</v>
      </c>
      <c r="OOW234" s="556" t="s">
        <v>15</v>
      </c>
      <c r="OOX234" s="556"/>
      <c r="OOY234" s="556"/>
      <c r="OOZ234" s="5">
        <v>0</v>
      </c>
      <c r="OPA234" s="556" t="s">
        <v>15</v>
      </c>
      <c r="OPB234" s="556"/>
      <c r="OPC234" s="556"/>
      <c r="OPD234" s="5">
        <v>0</v>
      </c>
      <c r="OPE234" s="556" t="s">
        <v>15</v>
      </c>
      <c r="OPF234" s="556"/>
      <c r="OPG234" s="556"/>
      <c r="OPH234" s="5">
        <v>0</v>
      </c>
      <c r="OPI234" s="556" t="s">
        <v>15</v>
      </c>
      <c r="OPJ234" s="556"/>
      <c r="OPK234" s="556"/>
      <c r="OPL234" s="5">
        <v>0</v>
      </c>
      <c r="OPM234" s="556" t="s">
        <v>15</v>
      </c>
      <c r="OPN234" s="556"/>
      <c r="OPO234" s="556"/>
      <c r="OPP234" s="5">
        <v>0</v>
      </c>
      <c r="OPQ234" s="556" t="s">
        <v>15</v>
      </c>
      <c r="OPR234" s="556"/>
      <c r="OPS234" s="556"/>
      <c r="OPT234" s="5">
        <v>0</v>
      </c>
      <c r="OPU234" s="556" t="s">
        <v>15</v>
      </c>
      <c r="OPV234" s="556"/>
      <c r="OPW234" s="556"/>
      <c r="OPX234" s="5">
        <v>0</v>
      </c>
      <c r="OPY234" s="556" t="s">
        <v>15</v>
      </c>
      <c r="OPZ234" s="556"/>
      <c r="OQA234" s="556"/>
      <c r="OQB234" s="5">
        <v>0</v>
      </c>
      <c r="OQC234" s="556" t="s">
        <v>15</v>
      </c>
      <c r="OQD234" s="556"/>
      <c r="OQE234" s="556"/>
      <c r="OQF234" s="5">
        <v>0</v>
      </c>
      <c r="OQG234" s="556" t="s">
        <v>15</v>
      </c>
      <c r="OQH234" s="556"/>
      <c r="OQI234" s="556"/>
      <c r="OQJ234" s="5">
        <v>0</v>
      </c>
      <c r="OQK234" s="556" t="s">
        <v>15</v>
      </c>
      <c r="OQL234" s="556"/>
      <c r="OQM234" s="556"/>
      <c r="OQN234" s="5">
        <v>0</v>
      </c>
      <c r="OQO234" s="556" t="s">
        <v>15</v>
      </c>
      <c r="OQP234" s="556"/>
      <c r="OQQ234" s="556"/>
      <c r="OQR234" s="5">
        <v>0</v>
      </c>
      <c r="OQS234" s="556" t="s">
        <v>15</v>
      </c>
      <c r="OQT234" s="556"/>
      <c r="OQU234" s="556"/>
      <c r="OQV234" s="5">
        <v>0</v>
      </c>
      <c r="OQW234" s="556" t="s">
        <v>15</v>
      </c>
      <c r="OQX234" s="556"/>
      <c r="OQY234" s="556"/>
      <c r="OQZ234" s="5">
        <v>0</v>
      </c>
      <c r="ORA234" s="556" t="s">
        <v>15</v>
      </c>
      <c r="ORB234" s="556"/>
      <c r="ORC234" s="556"/>
      <c r="ORD234" s="5">
        <v>0</v>
      </c>
      <c r="ORE234" s="556" t="s">
        <v>15</v>
      </c>
      <c r="ORF234" s="556"/>
      <c r="ORG234" s="556"/>
      <c r="ORH234" s="5">
        <v>0</v>
      </c>
      <c r="ORI234" s="556" t="s">
        <v>15</v>
      </c>
      <c r="ORJ234" s="556"/>
      <c r="ORK234" s="556"/>
      <c r="ORL234" s="5">
        <v>0</v>
      </c>
      <c r="ORM234" s="556" t="s">
        <v>15</v>
      </c>
      <c r="ORN234" s="556"/>
      <c r="ORO234" s="556"/>
      <c r="ORP234" s="5">
        <v>0</v>
      </c>
      <c r="ORQ234" s="556" t="s">
        <v>15</v>
      </c>
      <c r="ORR234" s="556"/>
      <c r="ORS234" s="556"/>
      <c r="ORT234" s="5">
        <v>0</v>
      </c>
      <c r="ORU234" s="556" t="s">
        <v>15</v>
      </c>
      <c r="ORV234" s="556"/>
      <c r="ORW234" s="556"/>
      <c r="ORX234" s="5">
        <v>0</v>
      </c>
      <c r="ORY234" s="556" t="s">
        <v>15</v>
      </c>
      <c r="ORZ234" s="556"/>
      <c r="OSA234" s="556"/>
      <c r="OSB234" s="5">
        <v>0</v>
      </c>
      <c r="OSC234" s="556" t="s">
        <v>15</v>
      </c>
      <c r="OSD234" s="556"/>
      <c r="OSE234" s="556"/>
      <c r="OSF234" s="5">
        <v>0</v>
      </c>
      <c r="OSG234" s="556" t="s">
        <v>15</v>
      </c>
      <c r="OSH234" s="556"/>
      <c r="OSI234" s="556"/>
      <c r="OSJ234" s="5">
        <v>0</v>
      </c>
      <c r="OSK234" s="556" t="s">
        <v>15</v>
      </c>
      <c r="OSL234" s="556"/>
      <c r="OSM234" s="556"/>
      <c r="OSN234" s="5">
        <v>0</v>
      </c>
      <c r="OSO234" s="556" t="s">
        <v>15</v>
      </c>
      <c r="OSP234" s="556"/>
      <c r="OSQ234" s="556"/>
      <c r="OSR234" s="5">
        <v>0</v>
      </c>
      <c r="OSS234" s="556" t="s">
        <v>15</v>
      </c>
      <c r="OST234" s="556"/>
      <c r="OSU234" s="556"/>
      <c r="OSV234" s="5">
        <v>0</v>
      </c>
      <c r="OSW234" s="556" t="s">
        <v>15</v>
      </c>
      <c r="OSX234" s="556"/>
      <c r="OSY234" s="556"/>
      <c r="OSZ234" s="5">
        <v>0</v>
      </c>
      <c r="OTA234" s="556" t="s">
        <v>15</v>
      </c>
      <c r="OTB234" s="556"/>
      <c r="OTC234" s="556"/>
      <c r="OTD234" s="5">
        <v>0</v>
      </c>
      <c r="OTE234" s="556" t="s">
        <v>15</v>
      </c>
      <c r="OTF234" s="556"/>
      <c r="OTG234" s="556"/>
      <c r="OTH234" s="5">
        <v>0</v>
      </c>
      <c r="OTI234" s="556" t="s">
        <v>15</v>
      </c>
      <c r="OTJ234" s="556"/>
      <c r="OTK234" s="556"/>
      <c r="OTL234" s="5">
        <v>0</v>
      </c>
      <c r="OTM234" s="556" t="s">
        <v>15</v>
      </c>
      <c r="OTN234" s="556"/>
      <c r="OTO234" s="556"/>
      <c r="OTP234" s="5">
        <v>0</v>
      </c>
      <c r="OTQ234" s="556" t="s">
        <v>15</v>
      </c>
      <c r="OTR234" s="556"/>
      <c r="OTS234" s="556"/>
      <c r="OTT234" s="5">
        <v>0</v>
      </c>
      <c r="OTU234" s="556" t="s">
        <v>15</v>
      </c>
      <c r="OTV234" s="556"/>
      <c r="OTW234" s="556"/>
      <c r="OTX234" s="5">
        <v>0</v>
      </c>
      <c r="OTY234" s="556" t="s">
        <v>15</v>
      </c>
      <c r="OTZ234" s="556"/>
      <c r="OUA234" s="556"/>
      <c r="OUB234" s="5">
        <v>0</v>
      </c>
      <c r="OUC234" s="556" t="s">
        <v>15</v>
      </c>
      <c r="OUD234" s="556"/>
      <c r="OUE234" s="556"/>
      <c r="OUF234" s="5">
        <v>0</v>
      </c>
      <c r="OUG234" s="556" t="s">
        <v>15</v>
      </c>
      <c r="OUH234" s="556"/>
      <c r="OUI234" s="556"/>
      <c r="OUJ234" s="5">
        <v>0</v>
      </c>
      <c r="OUK234" s="556" t="s">
        <v>15</v>
      </c>
      <c r="OUL234" s="556"/>
      <c r="OUM234" s="556"/>
      <c r="OUN234" s="5">
        <v>0</v>
      </c>
      <c r="OUO234" s="556" t="s">
        <v>15</v>
      </c>
      <c r="OUP234" s="556"/>
      <c r="OUQ234" s="556"/>
      <c r="OUR234" s="5">
        <v>0</v>
      </c>
      <c r="OUS234" s="556" t="s">
        <v>15</v>
      </c>
      <c r="OUT234" s="556"/>
      <c r="OUU234" s="556"/>
      <c r="OUV234" s="5">
        <v>0</v>
      </c>
      <c r="OUW234" s="556" t="s">
        <v>15</v>
      </c>
      <c r="OUX234" s="556"/>
      <c r="OUY234" s="556"/>
      <c r="OUZ234" s="5">
        <v>0</v>
      </c>
      <c r="OVA234" s="556" t="s">
        <v>15</v>
      </c>
      <c r="OVB234" s="556"/>
      <c r="OVC234" s="556"/>
      <c r="OVD234" s="5">
        <v>0</v>
      </c>
      <c r="OVE234" s="556" t="s">
        <v>15</v>
      </c>
      <c r="OVF234" s="556"/>
      <c r="OVG234" s="556"/>
      <c r="OVH234" s="5">
        <v>0</v>
      </c>
      <c r="OVI234" s="556" t="s">
        <v>15</v>
      </c>
      <c r="OVJ234" s="556"/>
      <c r="OVK234" s="556"/>
      <c r="OVL234" s="5">
        <v>0</v>
      </c>
      <c r="OVM234" s="556" t="s">
        <v>15</v>
      </c>
      <c r="OVN234" s="556"/>
      <c r="OVO234" s="556"/>
      <c r="OVP234" s="5">
        <v>0</v>
      </c>
      <c r="OVQ234" s="556" t="s">
        <v>15</v>
      </c>
      <c r="OVR234" s="556"/>
      <c r="OVS234" s="556"/>
      <c r="OVT234" s="5">
        <v>0</v>
      </c>
      <c r="OVU234" s="556" t="s">
        <v>15</v>
      </c>
      <c r="OVV234" s="556"/>
      <c r="OVW234" s="556"/>
      <c r="OVX234" s="5">
        <v>0</v>
      </c>
      <c r="OVY234" s="556" t="s">
        <v>15</v>
      </c>
      <c r="OVZ234" s="556"/>
      <c r="OWA234" s="556"/>
      <c r="OWB234" s="5">
        <v>0</v>
      </c>
      <c r="OWC234" s="556" t="s">
        <v>15</v>
      </c>
      <c r="OWD234" s="556"/>
      <c r="OWE234" s="556"/>
      <c r="OWF234" s="5">
        <v>0</v>
      </c>
      <c r="OWG234" s="556" t="s">
        <v>15</v>
      </c>
      <c r="OWH234" s="556"/>
      <c r="OWI234" s="556"/>
      <c r="OWJ234" s="5">
        <v>0</v>
      </c>
      <c r="OWK234" s="556" t="s">
        <v>15</v>
      </c>
      <c r="OWL234" s="556"/>
      <c r="OWM234" s="556"/>
      <c r="OWN234" s="5">
        <v>0</v>
      </c>
      <c r="OWO234" s="556" t="s">
        <v>15</v>
      </c>
      <c r="OWP234" s="556"/>
      <c r="OWQ234" s="556"/>
      <c r="OWR234" s="5">
        <v>0</v>
      </c>
      <c r="OWS234" s="556" t="s">
        <v>15</v>
      </c>
      <c r="OWT234" s="556"/>
      <c r="OWU234" s="556"/>
      <c r="OWV234" s="5">
        <v>0</v>
      </c>
      <c r="OWW234" s="556" t="s">
        <v>15</v>
      </c>
      <c r="OWX234" s="556"/>
      <c r="OWY234" s="556"/>
      <c r="OWZ234" s="5">
        <v>0</v>
      </c>
      <c r="OXA234" s="556" t="s">
        <v>15</v>
      </c>
      <c r="OXB234" s="556"/>
      <c r="OXC234" s="556"/>
      <c r="OXD234" s="5">
        <v>0</v>
      </c>
      <c r="OXE234" s="556" t="s">
        <v>15</v>
      </c>
      <c r="OXF234" s="556"/>
      <c r="OXG234" s="556"/>
      <c r="OXH234" s="5">
        <v>0</v>
      </c>
      <c r="OXI234" s="556" t="s">
        <v>15</v>
      </c>
      <c r="OXJ234" s="556"/>
      <c r="OXK234" s="556"/>
      <c r="OXL234" s="5">
        <v>0</v>
      </c>
      <c r="OXM234" s="556" t="s">
        <v>15</v>
      </c>
      <c r="OXN234" s="556"/>
      <c r="OXO234" s="556"/>
      <c r="OXP234" s="5">
        <v>0</v>
      </c>
      <c r="OXQ234" s="556" t="s">
        <v>15</v>
      </c>
      <c r="OXR234" s="556"/>
      <c r="OXS234" s="556"/>
      <c r="OXT234" s="5">
        <v>0</v>
      </c>
      <c r="OXU234" s="556" t="s">
        <v>15</v>
      </c>
      <c r="OXV234" s="556"/>
      <c r="OXW234" s="556"/>
      <c r="OXX234" s="5">
        <v>0</v>
      </c>
      <c r="OXY234" s="556" t="s">
        <v>15</v>
      </c>
      <c r="OXZ234" s="556"/>
      <c r="OYA234" s="556"/>
      <c r="OYB234" s="5">
        <v>0</v>
      </c>
      <c r="OYC234" s="556" t="s">
        <v>15</v>
      </c>
      <c r="OYD234" s="556"/>
      <c r="OYE234" s="556"/>
      <c r="OYF234" s="5">
        <v>0</v>
      </c>
      <c r="OYG234" s="556" t="s">
        <v>15</v>
      </c>
      <c r="OYH234" s="556"/>
      <c r="OYI234" s="556"/>
      <c r="OYJ234" s="5">
        <v>0</v>
      </c>
      <c r="OYK234" s="556" t="s">
        <v>15</v>
      </c>
      <c r="OYL234" s="556"/>
      <c r="OYM234" s="556"/>
      <c r="OYN234" s="5">
        <v>0</v>
      </c>
      <c r="OYO234" s="556" t="s">
        <v>15</v>
      </c>
      <c r="OYP234" s="556"/>
      <c r="OYQ234" s="556"/>
      <c r="OYR234" s="5">
        <v>0</v>
      </c>
      <c r="OYS234" s="556" t="s">
        <v>15</v>
      </c>
      <c r="OYT234" s="556"/>
      <c r="OYU234" s="556"/>
      <c r="OYV234" s="5">
        <v>0</v>
      </c>
      <c r="OYW234" s="556" t="s">
        <v>15</v>
      </c>
      <c r="OYX234" s="556"/>
      <c r="OYY234" s="556"/>
      <c r="OYZ234" s="5">
        <v>0</v>
      </c>
      <c r="OZA234" s="556" t="s">
        <v>15</v>
      </c>
      <c r="OZB234" s="556"/>
      <c r="OZC234" s="556"/>
      <c r="OZD234" s="5">
        <v>0</v>
      </c>
      <c r="OZE234" s="556" t="s">
        <v>15</v>
      </c>
      <c r="OZF234" s="556"/>
      <c r="OZG234" s="556"/>
      <c r="OZH234" s="5">
        <v>0</v>
      </c>
      <c r="OZI234" s="556" t="s">
        <v>15</v>
      </c>
      <c r="OZJ234" s="556"/>
      <c r="OZK234" s="556"/>
      <c r="OZL234" s="5">
        <v>0</v>
      </c>
      <c r="OZM234" s="556" t="s">
        <v>15</v>
      </c>
      <c r="OZN234" s="556"/>
      <c r="OZO234" s="556"/>
      <c r="OZP234" s="5">
        <v>0</v>
      </c>
      <c r="OZQ234" s="556" t="s">
        <v>15</v>
      </c>
      <c r="OZR234" s="556"/>
      <c r="OZS234" s="556"/>
      <c r="OZT234" s="5">
        <v>0</v>
      </c>
      <c r="OZU234" s="556" t="s">
        <v>15</v>
      </c>
      <c r="OZV234" s="556"/>
      <c r="OZW234" s="556"/>
      <c r="OZX234" s="5">
        <v>0</v>
      </c>
      <c r="OZY234" s="556" t="s">
        <v>15</v>
      </c>
      <c r="OZZ234" s="556"/>
      <c r="PAA234" s="556"/>
      <c r="PAB234" s="5">
        <v>0</v>
      </c>
      <c r="PAC234" s="556" t="s">
        <v>15</v>
      </c>
      <c r="PAD234" s="556"/>
      <c r="PAE234" s="556"/>
      <c r="PAF234" s="5">
        <v>0</v>
      </c>
      <c r="PAG234" s="556" t="s">
        <v>15</v>
      </c>
      <c r="PAH234" s="556"/>
      <c r="PAI234" s="556"/>
      <c r="PAJ234" s="5">
        <v>0</v>
      </c>
      <c r="PAK234" s="556" t="s">
        <v>15</v>
      </c>
      <c r="PAL234" s="556"/>
      <c r="PAM234" s="556"/>
      <c r="PAN234" s="5">
        <v>0</v>
      </c>
      <c r="PAO234" s="556" t="s">
        <v>15</v>
      </c>
      <c r="PAP234" s="556"/>
      <c r="PAQ234" s="556"/>
      <c r="PAR234" s="5">
        <v>0</v>
      </c>
      <c r="PAS234" s="556" t="s">
        <v>15</v>
      </c>
      <c r="PAT234" s="556"/>
      <c r="PAU234" s="556"/>
      <c r="PAV234" s="5">
        <v>0</v>
      </c>
      <c r="PAW234" s="556" t="s">
        <v>15</v>
      </c>
      <c r="PAX234" s="556"/>
      <c r="PAY234" s="556"/>
      <c r="PAZ234" s="5">
        <v>0</v>
      </c>
      <c r="PBA234" s="556" t="s">
        <v>15</v>
      </c>
      <c r="PBB234" s="556"/>
      <c r="PBC234" s="556"/>
      <c r="PBD234" s="5">
        <v>0</v>
      </c>
      <c r="PBE234" s="556" t="s">
        <v>15</v>
      </c>
      <c r="PBF234" s="556"/>
      <c r="PBG234" s="556"/>
      <c r="PBH234" s="5">
        <v>0</v>
      </c>
      <c r="PBI234" s="556" t="s">
        <v>15</v>
      </c>
      <c r="PBJ234" s="556"/>
      <c r="PBK234" s="556"/>
      <c r="PBL234" s="5">
        <v>0</v>
      </c>
      <c r="PBM234" s="556" t="s">
        <v>15</v>
      </c>
      <c r="PBN234" s="556"/>
      <c r="PBO234" s="556"/>
      <c r="PBP234" s="5">
        <v>0</v>
      </c>
      <c r="PBQ234" s="556" t="s">
        <v>15</v>
      </c>
      <c r="PBR234" s="556"/>
      <c r="PBS234" s="556"/>
      <c r="PBT234" s="5">
        <v>0</v>
      </c>
      <c r="PBU234" s="556" t="s">
        <v>15</v>
      </c>
      <c r="PBV234" s="556"/>
      <c r="PBW234" s="556"/>
      <c r="PBX234" s="5">
        <v>0</v>
      </c>
      <c r="PBY234" s="556" t="s">
        <v>15</v>
      </c>
      <c r="PBZ234" s="556"/>
      <c r="PCA234" s="556"/>
      <c r="PCB234" s="5">
        <v>0</v>
      </c>
      <c r="PCC234" s="556" t="s">
        <v>15</v>
      </c>
      <c r="PCD234" s="556"/>
      <c r="PCE234" s="556"/>
      <c r="PCF234" s="5">
        <v>0</v>
      </c>
      <c r="PCG234" s="556" t="s">
        <v>15</v>
      </c>
      <c r="PCH234" s="556"/>
      <c r="PCI234" s="556"/>
      <c r="PCJ234" s="5">
        <v>0</v>
      </c>
      <c r="PCK234" s="556" t="s">
        <v>15</v>
      </c>
      <c r="PCL234" s="556"/>
      <c r="PCM234" s="556"/>
      <c r="PCN234" s="5">
        <v>0</v>
      </c>
      <c r="PCO234" s="556" t="s">
        <v>15</v>
      </c>
      <c r="PCP234" s="556"/>
      <c r="PCQ234" s="556"/>
      <c r="PCR234" s="5">
        <v>0</v>
      </c>
      <c r="PCS234" s="556" t="s">
        <v>15</v>
      </c>
      <c r="PCT234" s="556"/>
      <c r="PCU234" s="556"/>
      <c r="PCV234" s="5">
        <v>0</v>
      </c>
      <c r="PCW234" s="556" t="s">
        <v>15</v>
      </c>
      <c r="PCX234" s="556"/>
      <c r="PCY234" s="556"/>
      <c r="PCZ234" s="5">
        <v>0</v>
      </c>
      <c r="PDA234" s="556" t="s">
        <v>15</v>
      </c>
      <c r="PDB234" s="556"/>
      <c r="PDC234" s="556"/>
      <c r="PDD234" s="5">
        <v>0</v>
      </c>
      <c r="PDE234" s="556" t="s">
        <v>15</v>
      </c>
      <c r="PDF234" s="556"/>
      <c r="PDG234" s="556"/>
      <c r="PDH234" s="5">
        <v>0</v>
      </c>
      <c r="PDI234" s="556" t="s">
        <v>15</v>
      </c>
      <c r="PDJ234" s="556"/>
      <c r="PDK234" s="556"/>
      <c r="PDL234" s="5">
        <v>0</v>
      </c>
      <c r="PDM234" s="556" t="s">
        <v>15</v>
      </c>
      <c r="PDN234" s="556"/>
      <c r="PDO234" s="556"/>
      <c r="PDP234" s="5">
        <v>0</v>
      </c>
      <c r="PDQ234" s="556" t="s">
        <v>15</v>
      </c>
      <c r="PDR234" s="556"/>
      <c r="PDS234" s="556"/>
      <c r="PDT234" s="5">
        <v>0</v>
      </c>
      <c r="PDU234" s="556" t="s">
        <v>15</v>
      </c>
      <c r="PDV234" s="556"/>
      <c r="PDW234" s="556"/>
      <c r="PDX234" s="5">
        <v>0</v>
      </c>
      <c r="PDY234" s="556" t="s">
        <v>15</v>
      </c>
      <c r="PDZ234" s="556"/>
      <c r="PEA234" s="556"/>
      <c r="PEB234" s="5">
        <v>0</v>
      </c>
      <c r="PEC234" s="556" t="s">
        <v>15</v>
      </c>
      <c r="PED234" s="556"/>
      <c r="PEE234" s="556"/>
      <c r="PEF234" s="5">
        <v>0</v>
      </c>
      <c r="PEG234" s="556" t="s">
        <v>15</v>
      </c>
      <c r="PEH234" s="556"/>
      <c r="PEI234" s="556"/>
      <c r="PEJ234" s="5">
        <v>0</v>
      </c>
      <c r="PEK234" s="556" t="s">
        <v>15</v>
      </c>
      <c r="PEL234" s="556"/>
      <c r="PEM234" s="556"/>
      <c r="PEN234" s="5">
        <v>0</v>
      </c>
      <c r="PEO234" s="556" t="s">
        <v>15</v>
      </c>
      <c r="PEP234" s="556"/>
      <c r="PEQ234" s="556"/>
      <c r="PER234" s="5">
        <v>0</v>
      </c>
      <c r="PES234" s="556" t="s">
        <v>15</v>
      </c>
      <c r="PET234" s="556"/>
      <c r="PEU234" s="556"/>
      <c r="PEV234" s="5">
        <v>0</v>
      </c>
      <c r="PEW234" s="556" t="s">
        <v>15</v>
      </c>
      <c r="PEX234" s="556"/>
      <c r="PEY234" s="556"/>
      <c r="PEZ234" s="5">
        <v>0</v>
      </c>
      <c r="PFA234" s="556" t="s">
        <v>15</v>
      </c>
      <c r="PFB234" s="556"/>
      <c r="PFC234" s="556"/>
      <c r="PFD234" s="5">
        <v>0</v>
      </c>
      <c r="PFE234" s="556" t="s">
        <v>15</v>
      </c>
      <c r="PFF234" s="556"/>
      <c r="PFG234" s="556"/>
      <c r="PFH234" s="5">
        <v>0</v>
      </c>
      <c r="PFI234" s="556" t="s">
        <v>15</v>
      </c>
      <c r="PFJ234" s="556"/>
      <c r="PFK234" s="556"/>
      <c r="PFL234" s="5">
        <v>0</v>
      </c>
      <c r="PFM234" s="556" t="s">
        <v>15</v>
      </c>
      <c r="PFN234" s="556"/>
      <c r="PFO234" s="556"/>
      <c r="PFP234" s="5">
        <v>0</v>
      </c>
      <c r="PFQ234" s="556" t="s">
        <v>15</v>
      </c>
      <c r="PFR234" s="556"/>
      <c r="PFS234" s="556"/>
      <c r="PFT234" s="5">
        <v>0</v>
      </c>
      <c r="PFU234" s="556" t="s">
        <v>15</v>
      </c>
      <c r="PFV234" s="556"/>
      <c r="PFW234" s="556"/>
      <c r="PFX234" s="5">
        <v>0</v>
      </c>
      <c r="PFY234" s="556" t="s">
        <v>15</v>
      </c>
      <c r="PFZ234" s="556"/>
      <c r="PGA234" s="556"/>
      <c r="PGB234" s="5">
        <v>0</v>
      </c>
      <c r="PGC234" s="556" t="s">
        <v>15</v>
      </c>
      <c r="PGD234" s="556"/>
      <c r="PGE234" s="556"/>
      <c r="PGF234" s="5">
        <v>0</v>
      </c>
      <c r="PGG234" s="556" t="s">
        <v>15</v>
      </c>
      <c r="PGH234" s="556"/>
      <c r="PGI234" s="556"/>
      <c r="PGJ234" s="5">
        <v>0</v>
      </c>
      <c r="PGK234" s="556" t="s">
        <v>15</v>
      </c>
      <c r="PGL234" s="556"/>
      <c r="PGM234" s="556"/>
      <c r="PGN234" s="5">
        <v>0</v>
      </c>
      <c r="PGO234" s="556" t="s">
        <v>15</v>
      </c>
      <c r="PGP234" s="556"/>
      <c r="PGQ234" s="556"/>
      <c r="PGR234" s="5">
        <v>0</v>
      </c>
      <c r="PGS234" s="556" t="s">
        <v>15</v>
      </c>
      <c r="PGT234" s="556"/>
      <c r="PGU234" s="556"/>
      <c r="PGV234" s="5">
        <v>0</v>
      </c>
      <c r="PGW234" s="556" t="s">
        <v>15</v>
      </c>
      <c r="PGX234" s="556"/>
      <c r="PGY234" s="556"/>
      <c r="PGZ234" s="5">
        <v>0</v>
      </c>
      <c r="PHA234" s="556" t="s">
        <v>15</v>
      </c>
      <c r="PHB234" s="556"/>
      <c r="PHC234" s="556"/>
      <c r="PHD234" s="5">
        <v>0</v>
      </c>
      <c r="PHE234" s="556" t="s">
        <v>15</v>
      </c>
      <c r="PHF234" s="556"/>
      <c r="PHG234" s="556"/>
      <c r="PHH234" s="5">
        <v>0</v>
      </c>
      <c r="PHI234" s="556" t="s">
        <v>15</v>
      </c>
      <c r="PHJ234" s="556"/>
      <c r="PHK234" s="556"/>
      <c r="PHL234" s="5">
        <v>0</v>
      </c>
      <c r="PHM234" s="556" t="s">
        <v>15</v>
      </c>
      <c r="PHN234" s="556"/>
      <c r="PHO234" s="556"/>
      <c r="PHP234" s="5">
        <v>0</v>
      </c>
      <c r="PHQ234" s="556" t="s">
        <v>15</v>
      </c>
      <c r="PHR234" s="556"/>
      <c r="PHS234" s="556"/>
      <c r="PHT234" s="5">
        <v>0</v>
      </c>
      <c r="PHU234" s="556" t="s">
        <v>15</v>
      </c>
      <c r="PHV234" s="556"/>
      <c r="PHW234" s="556"/>
      <c r="PHX234" s="5">
        <v>0</v>
      </c>
      <c r="PHY234" s="556" t="s">
        <v>15</v>
      </c>
      <c r="PHZ234" s="556"/>
      <c r="PIA234" s="556"/>
      <c r="PIB234" s="5">
        <v>0</v>
      </c>
      <c r="PIC234" s="556" t="s">
        <v>15</v>
      </c>
      <c r="PID234" s="556"/>
      <c r="PIE234" s="556"/>
      <c r="PIF234" s="5">
        <v>0</v>
      </c>
      <c r="PIG234" s="556" t="s">
        <v>15</v>
      </c>
      <c r="PIH234" s="556"/>
      <c r="PII234" s="556"/>
      <c r="PIJ234" s="5">
        <v>0</v>
      </c>
      <c r="PIK234" s="556" t="s">
        <v>15</v>
      </c>
      <c r="PIL234" s="556"/>
      <c r="PIM234" s="556"/>
      <c r="PIN234" s="5">
        <v>0</v>
      </c>
      <c r="PIO234" s="556" t="s">
        <v>15</v>
      </c>
      <c r="PIP234" s="556"/>
      <c r="PIQ234" s="556"/>
      <c r="PIR234" s="5">
        <v>0</v>
      </c>
      <c r="PIS234" s="556" t="s">
        <v>15</v>
      </c>
      <c r="PIT234" s="556"/>
      <c r="PIU234" s="556"/>
      <c r="PIV234" s="5">
        <v>0</v>
      </c>
      <c r="PIW234" s="556" t="s">
        <v>15</v>
      </c>
      <c r="PIX234" s="556"/>
      <c r="PIY234" s="556"/>
      <c r="PIZ234" s="5">
        <v>0</v>
      </c>
      <c r="PJA234" s="556" t="s">
        <v>15</v>
      </c>
      <c r="PJB234" s="556"/>
      <c r="PJC234" s="556"/>
      <c r="PJD234" s="5">
        <v>0</v>
      </c>
      <c r="PJE234" s="556" t="s">
        <v>15</v>
      </c>
      <c r="PJF234" s="556"/>
      <c r="PJG234" s="556"/>
      <c r="PJH234" s="5">
        <v>0</v>
      </c>
      <c r="PJI234" s="556" t="s">
        <v>15</v>
      </c>
      <c r="PJJ234" s="556"/>
      <c r="PJK234" s="556"/>
      <c r="PJL234" s="5">
        <v>0</v>
      </c>
      <c r="PJM234" s="556" t="s">
        <v>15</v>
      </c>
      <c r="PJN234" s="556"/>
      <c r="PJO234" s="556"/>
      <c r="PJP234" s="5">
        <v>0</v>
      </c>
      <c r="PJQ234" s="556" t="s">
        <v>15</v>
      </c>
      <c r="PJR234" s="556"/>
      <c r="PJS234" s="556"/>
      <c r="PJT234" s="5">
        <v>0</v>
      </c>
      <c r="PJU234" s="556" t="s">
        <v>15</v>
      </c>
      <c r="PJV234" s="556"/>
      <c r="PJW234" s="556"/>
      <c r="PJX234" s="5">
        <v>0</v>
      </c>
      <c r="PJY234" s="556" t="s">
        <v>15</v>
      </c>
      <c r="PJZ234" s="556"/>
      <c r="PKA234" s="556"/>
      <c r="PKB234" s="5">
        <v>0</v>
      </c>
      <c r="PKC234" s="556" t="s">
        <v>15</v>
      </c>
      <c r="PKD234" s="556"/>
      <c r="PKE234" s="556"/>
      <c r="PKF234" s="5">
        <v>0</v>
      </c>
      <c r="PKG234" s="556" t="s">
        <v>15</v>
      </c>
      <c r="PKH234" s="556"/>
      <c r="PKI234" s="556"/>
      <c r="PKJ234" s="5">
        <v>0</v>
      </c>
      <c r="PKK234" s="556" t="s">
        <v>15</v>
      </c>
      <c r="PKL234" s="556"/>
      <c r="PKM234" s="556"/>
      <c r="PKN234" s="5">
        <v>0</v>
      </c>
      <c r="PKO234" s="556" t="s">
        <v>15</v>
      </c>
      <c r="PKP234" s="556"/>
      <c r="PKQ234" s="556"/>
      <c r="PKR234" s="5">
        <v>0</v>
      </c>
      <c r="PKS234" s="556" t="s">
        <v>15</v>
      </c>
      <c r="PKT234" s="556"/>
      <c r="PKU234" s="556"/>
      <c r="PKV234" s="5">
        <v>0</v>
      </c>
      <c r="PKW234" s="556" t="s">
        <v>15</v>
      </c>
      <c r="PKX234" s="556"/>
      <c r="PKY234" s="556"/>
      <c r="PKZ234" s="5">
        <v>0</v>
      </c>
      <c r="PLA234" s="556" t="s">
        <v>15</v>
      </c>
      <c r="PLB234" s="556"/>
      <c r="PLC234" s="556"/>
      <c r="PLD234" s="5">
        <v>0</v>
      </c>
      <c r="PLE234" s="556" t="s">
        <v>15</v>
      </c>
      <c r="PLF234" s="556"/>
      <c r="PLG234" s="556"/>
      <c r="PLH234" s="5">
        <v>0</v>
      </c>
      <c r="PLI234" s="556" t="s">
        <v>15</v>
      </c>
      <c r="PLJ234" s="556"/>
      <c r="PLK234" s="556"/>
      <c r="PLL234" s="5">
        <v>0</v>
      </c>
      <c r="PLM234" s="556" t="s">
        <v>15</v>
      </c>
      <c r="PLN234" s="556"/>
      <c r="PLO234" s="556"/>
      <c r="PLP234" s="5">
        <v>0</v>
      </c>
      <c r="PLQ234" s="556" t="s">
        <v>15</v>
      </c>
      <c r="PLR234" s="556"/>
      <c r="PLS234" s="556"/>
      <c r="PLT234" s="5">
        <v>0</v>
      </c>
      <c r="PLU234" s="556" t="s">
        <v>15</v>
      </c>
      <c r="PLV234" s="556"/>
      <c r="PLW234" s="556"/>
      <c r="PLX234" s="5">
        <v>0</v>
      </c>
      <c r="PLY234" s="556" t="s">
        <v>15</v>
      </c>
      <c r="PLZ234" s="556"/>
      <c r="PMA234" s="556"/>
      <c r="PMB234" s="5">
        <v>0</v>
      </c>
      <c r="PMC234" s="556" t="s">
        <v>15</v>
      </c>
      <c r="PMD234" s="556"/>
      <c r="PME234" s="556"/>
      <c r="PMF234" s="5">
        <v>0</v>
      </c>
      <c r="PMG234" s="556" t="s">
        <v>15</v>
      </c>
      <c r="PMH234" s="556"/>
      <c r="PMI234" s="556"/>
      <c r="PMJ234" s="5">
        <v>0</v>
      </c>
      <c r="PMK234" s="556" t="s">
        <v>15</v>
      </c>
      <c r="PML234" s="556"/>
      <c r="PMM234" s="556"/>
      <c r="PMN234" s="5">
        <v>0</v>
      </c>
      <c r="PMO234" s="556" t="s">
        <v>15</v>
      </c>
      <c r="PMP234" s="556"/>
      <c r="PMQ234" s="556"/>
      <c r="PMR234" s="5">
        <v>0</v>
      </c>
      <c r="PMS234" s="556" t="s">
        <v>15</v>
      </c>
      <c r="PMT234" s="556"/>
      <c r="PMU234" s="556"/>
      <c r="PMV234" s="5">
        <v>0</v>
      </c>
      <c r="PMW234" s="556" t="s">
        <v>15</v>
      </c>
      <c r="PMX234" s="556"/>
      <c r="PMY234" s="556"/>
      <c r="PMZ234" s="5">
        <v>0</v>
      </c>
      <c r="PNA234" s="556" t="s">
        <v>15</v>
      </c>
      <c r="PNB234" s="556"/>
      <c r="PNC234" s="556"/>
      <c r="PND234" s="5">
        <v>0</v>
      </c>
      <c r="PNE234" s="556" t="s">
        <v>15</v>
      </c>
      <c r="PNF234" s="556"/>
      <c r="PNG234" s="556"/>
      <c r="PNH234" s="5">
        <v>0</v>
      </c>
      <c r="PNI234" s="556" t="s">
        <v>15</v>
      </c>
      <c r="PNJ234" s="556"/>
      <c r="PNK234" s="556"/>
      <c r="PNL234" s="5">
        <v>0</v>
      </c>
      <c r="PNM234" s="556" t="s">
        <v>15</v>
      </c>
      <c r="PNN234" s="556"/>
      <c r="PNO234" s="556"/>
      <c r="PNP234" s="5">
        <v>0</v>
      </c>
      <c r="PNQ234" s="556" t="s">
        <v>15</v>
      </c>
      <c r="PNR234" s="556"/>
      <c r="PNS234" s="556"/>
      <c r="PNT234" s="5">
        <v>0</v>
      </c>
      <c r="PNU234" s="556" t="s">
        <v>15</v>
      </c>
      <c r="PNV234" s="556"/>
      <c r="PNW234" s="556"/>
      <c r="PNX234" s="5">
        <v>0</v>
      </c>
      <c r="PNY234" s="556" t="s">
        <v>15</v>
      </c>
      <c r="PNZ234" s="556"/>
      <c r="POA234" s="556"/>
      <c r="POB234" s="5">
        <v>0</v>
      </c>
      <c r="POC234" s="556" t="s">
        <v>15</v>
      </c>
      <c r="POD234" s="556"/>
      <c r="POE234" s="556"/>
      <c r="POF234" s="5">
        <v>0</v>
      </c>
      <c r="POG234" s="556" t="s">
        <v>15</v>
      </c>
      <c r="POH234" s="556"/>
      <c r="POI234" s="556"/>
      <c r="POJ234" s="5">
        <v>0</v>
      </c>
      <c r="POK234" s="556" t="s">
        <v>15</v>
      </c>
      <c r="POL234" s="556"/>
      <c r="POM234" s="556"/>
      <c r="PON234" s="5">
        <v>0</v>
      </c>
      <c r="POO234" s="556" t="s">
        <v>15</v>
      </c>
      <c r="POP234" s="556"/>
      <c r="POQ234" s="556"/>
      <c r="POR234" s="5">
        <v>0</v>
      </c>
      <c r="POS234" s="556" t="s">
        <v>15</v>
      </c>
      <c r="POT234" s="556"/>
      <c r="POU234" s="556"/>
      <c r="POV234" s="5">
        <v>0</v>
      </c>
      <c r="POW234" s="556" t="s">
        <v>15</v>
      </c>
      <c r="POX234" s="556"/>
      <c r="POY234" s="556"/>
      <c r="POZ234" s="5">
        <v>0</v>
      </c>
      <c r="PPA234" s="556" t="s">
        <v>15</v>
      </c>
      <c r="PPB234" s="556"/>
      <c r="PPC234" s="556"/>
      <c r="PPD234" s="5">
        <v>0</v>
      </c>
      <c r="PPE234" s="556" t="s">
        <v>15</v>
      </c>
      <c r="PPF234" s="556"/>
      <c r="PPG234" s="556"/>
      <c r="PPH234" s="5">
        <v>0</v>
      </c>
      <c r="PPI234" s="556" t="s">
        <v>15</v>
      </c>
      <c r="PPJ234" s="556"/>
      <c r="PPK234" s="556"/>
      <c r="PPL234" s="5">
        <v>0</v>
      </c>
      <c r="PPM234" s="556" t="s">
        <v>15</v>
      </c>
      <c r="PPN234" s="556"/>
      <c r="PPO234" s="556"/>
      <c r="PPP234" s="5">
        <v>0</v>
      </c>
      <c r="PPQ234" s="556" t="s">
        <v>15</v>
      </c>
      <c r="PPR234" s="556"/>
      <c r="PPS234" s="556"/>
      <c r="PPT234" s="5">
        <v>0</v>
      </c>
      <c r="PPU234" s="556" t="s">
        <v>15</v>
      </c>
      <c r="PPV234" s="556"/>
      <c r="PPW234" s="556"/>
      <c r="PPX234" s="5">
        <v>0</v>
      </c>
      <c r="PPY234" s="556" t="s">
        <v>15</v>
      </c>
      <c r="PPZ234" s="556"/>
      <c r="PQA234" s="556"/>
      <c r="PQB234" s="5">
        <v>0</v>
      </c>
      <c r="PQC234" s="556" t="s">
        <v>15</v>
      </c>
      <c r="PQD234" s="556"/>
      <c r="PQE234" s="556"/>
      <c r="PQF234" s="5">
        <v>0</v>
      </c>
      <c r="PQG234" s="556" t="s">
        <v>15</v>
      </c>
      <c r="PQH234" s="556"/>
      <c r="PQI234" s="556"/>
      <c r="PQJ234" s="5">
        <v>0</v>
      </c>
      <c r="PQK234" s="556" t="s">
        <v>15</v>
      </c>
      <c r="PQL234" s="556"/>
      <c r="PQM234" s="556"/>
      <c r="PQN234" s="5">
        <v>0</v>
      </c>
      <c r="PQO234" s="556" t="s">
        <v>15</v>
      </c>
      <c r="PQP234" s="556"/>
      <c r="PQQ234" s="556"/>
      <c r="PQR234" s="5">
        <v>0</v>
      </c>
      <c r="PQS234" s="556" t="s">
        <v>15</v>
      </c>
      <c r="PQT234" s="556"/>
      <c r="PQU234" s="556"/>
      <c r="PQV234" s="5">
        <v>0</v>
      </c>
      <c r="PQW234" s="556" t="s">
        <v>15</v>
      </c>
      <c r="PQX234" s="556"/>
      <c r="PQY234" s="556"/>
      <c r="PQZ234" s="5">
        <v>0</v>
      </c>
      <c r="PRA234" s="556" t="s">
        <v>15</v>
      </c>
      <c r="PRB234" s="556"/>
      <c r="PRC234" s="556"/>
      <c r="PRD234" s="5">
        <v>0</v>
      </c>
      <c r="PRE234" s="556" t="s">
        <v>15</v>
      </c>
      <c r="PRF234" s="556"/>
      <c r="PRG234" s="556"/>
      <c r="PRH234" s="5">
        <v>0</v>
      </c>
      <c r="PRI234" s="556" t="s">
        <v>15</v>
      </c>
      <c r="PRJ234" s="556"/>
      <c r="PRK234" s="556"/>
      <c r="PRL234" s="5">
        <v>0</v>
      </c>
      <c r="PRM234" s="556" t="s">
        <v>15</v>
      </c>
      <c r="PRN234" s="556"/>
      <c r="PRO234" s="556"/>
      <c r="PRP234" s="5">
        <v>0</v>
      </c>
      <c r="PRQ234" s="556" t="s">
        <v>15</v>
      </c>
      <c r="PRR234" s="556"/>
      <c r="PRS234" s="556"/>
      <c r="PRT234" s="5">
        <v>0</v>
      </c>
      <c r="PRU234" s="556" t="s">
        <v>15</v>
      </c>
      <c r="PRV234" s="556"/>
      <c r="PRW234" s="556"/>
      <c r="PRX234" s="5">
        <v>0</v>
      </c>
      <c r="PRY234" s="556" t="s">
        <v>15</v>
      </c>
      <c r="PRZ234" s="556"/>
      <c r="PSA234" s="556"/>
      <c r="PSB234" s="5">
        <v>0</v>
      </c>
      <c r="PSC234" s="556" t="s">
        <v>15</v>
      </c>
      <c r="PSD234" s="556"/>
      <c r="PSE234" s="556"/>
      <c r="PSF234" s="5">
        <v>0</v>
      </c>
      <c r="PSG234" s="556" t="s">
        <v>15</v>
      </c>
      <c r="PSH234" s="556"/>
      <c r="PSI234" s="556"/>
      <c r="PSJ234" s="5">
        <v>0</v>
      </c>
      <c r="PSK234" s="556" t="s">
        <v>15</v>
      </c>
      <c r="PSL234" s="556"/>
      <c r="PSM234" s="556"/>
      <c r="PSN234" s="5">
        <v>0</v>
      </c>
      <c r="PSO234" s="556" t="s">
        <v>15</v>
      </c>
      <c r="PSP234" s="556"/>
      <c r="PSQ234" s="556"/>
      <c r="PSR234" s="5">
        <v>0</v>
      </c>
      <c r="PSS234" s="556" t="s">
        <v>15</v>
      </c>
      <c r="PST234" s="556"/>
      <c r="PSU234" s="556"/>
      <c r="PSV234" s="5">
        <v>0</v>
      </c>
      <c r="PSW234" s="556" t="s">
        <v>15</v>
      </c>
      <c r="PSX234" s="556"/>
      <c r="PSY234" s="556"/>
      <c r="PSZ234" s="5">
        <v>0</v>
      </c>
      <c r="PTA234" s="556" t="s">
        <v>15</v>
      </c>
      <c r="PTB234" s="556"/>
      <c r="PTC234" s="556"/>
      <c r="PTD234" s="5">
        <v>0</v>
      </c>
      <c r="PTE234" s="556" t="s">
        <v>15</v>
      </c>
      <c r="PTF234" s="556"/>
      <c r="PTG234" s="556"/>
      <c r="PTH234" s="5">
        <v>0</v>
      </c>
      <c r="PTI234" s="556" t="s">
        <v>15</v>
      </c>
      <c r="PTJ234" s="556"/>
      <c r="PTK234" s="556"/>
      <c r="PTL234" s="5">
        <v>0</v>
      </c>
      <c r="PTM234" s="556" t="s">
        <v>15</v>
      </c>
      <c r="PTN234" s="556"/>
      <c r="PTO234" s="556"/>
      <c r="PTP234" s="5">
        <v>0</v>
      </c>
      <c r="PTQ234" s="556" t="s">
        <v>15</v>
      </c>
      <c r="PTR234" s="556"/>
      <c r="PTS234" s="556"/>
      <c r="PTT234" s="5">
        <v>0</v>
      </c>
      <c r="PTU234" s="556" t="s">
        <v>15</v>
      </c>
      <c r="PTV234" s="556"/>
      <c r="PTW234" s="556"/>
      <c r="PTX234" s="5">
        <v>0</v>
      </c>
      <c r="PTY234" s="556" t="s">
        <v>15</v>
      </c>
      <c r="PTZ234" s="556"/>
      <c r="PUA234" s="556"/>
      <c r="PUB234" s="5">
        <v>0</v>
      </c>
      <c r="PUC234" s="556" t="s">
        <v>15</v>
      </c>
      <c r="PUD234" s="556"/>
      <c r="PUE234" s="556"/>
      <c r="PUF234" s="5">
        <v>0</v>
      </c>
      <c r="PUG234" s="556" t="s">
        <v>15</v>
      </c>
      <c r="PUH234" s="556"/>
      <c r="PUI234" s="556"/>
      <c r="PUJ234" s="5">
        <v>0</v>
      </c>
      <c r="PUK234" s="556" t="s">
        <v>15</v>
      </c>
      <c r="PUL234" s="556"/>
      <c r="PUM234" s="556"/>
      <c r="PUN234" s="5">
        <v>0</v>
      </c>
      <c r="PUO234" s="556" t="s">
        <v>15</v>
      </c>
      <c r="PUP234" s="556"/>
      <c r="PUQ234" s="556"/>
      <c r="PUR234" s="5">
        <v>0</v>
      </c>
      <c r="PUS234" s="556" t="s">
        <v>15</v>
      </c>
      <c r="PUT234" s="556"/>
      <c r="PUU234" s="556"/>
      <c r="PUV234" s="5">
        <v>0</v>
      </c>
      <c r="PUW234" s="556" t="s">
        <v>15</v>
      </c>
      <c r="PUX234" s="556"/>
      <c r="PUY234" s="556"/>
      <c r="PUZ234" s="5">
        <v>0</v>
      </c>
      <c r="PVA234" s="556" t="s">
        <v>15</v>
      </c>
      <c r="PVB234" s="556"/>
      <c r="PVC234" s="556"/>
      <c r="PVD234" s="5">
        <v>0</v>
      </c>
      <c r="PVE234" s="556" t="s">
        <v>15</v>
      </c>
      <c r="PVF234" s="556"/>
      <c r="PVG234" s="556"/>
      <c r="PVH234" s="5">
        <v>0</v>
      </c>
      <c r="PVI234" s="556" t="s">
        <v>15</v>
      </c>
      <c r="PVJ234" s="556"/>
      <c r="PVK234" s="556"/>
      <c r="PVL234" s="5">
        <v>0</v>
      </c>
      <c r="PVM234" s="556" t="s">
        <v>15</v>
      </c>
      <c r="PVN234" s="556"/>
      <c r="PVO234" s="556"/>
      <c r="PVP234" s="5">
        <v>0</v>
      </c>
      <c r="PVQ234" s="556" t="s">
        <v>15</v>
      </c>
      <c r="PVR234" s="556"/>
      <c r="PVS234" s="556"/>
      <c r="PVT234" s="5">
        <v>0</v>
      </c>
      <c r="PVU234" s="556" t="s">
        <v>15</v>
      </c>
      <c r="PVV234" s="556"/>
      <c r="PVW234" s="556"/>
      <c r="PVX234" s="5">
        <v>0</v>
      </c>
      <c r="PVY234" s="556" t="s">
        <v>15</v>
      </c>
      <c r="PVZ234" s="556"/>
      <c r="PWA234" s="556"/>
      <c r="PWB234" s="5">
        <v>0</v>
      </c>
      <c r="PWC234" s="556" t="s">
        <v>15</v>
      </c>
      <c r="PWD234" s="556"/>
      <c r="PWE234" s="556"/>
      <c r="PWF234" s="5">
        <v>0</v>
      </c>
      <c r="PWG234" s="556" t="s">
        <v>15</v>
      </c>
      <c r="PWH234" s="556"/>
      <c r="PWI234" s="556"/>
      <c r="PWJ234" s="5">
        <v>0</v>
      </c>
      <c r="PWK234" s="556" t="s">
        <v>15</v>
      </c>
      <c r="PWL234" s="556"/>
      <c r="PWM234" s="556"/>
      <c r="PWN234" s="5">
        <v>0</v>
      </c>
      <c r="PWO234" s="556" t="s">
        <v>15</v>
      </c>
      <c r="PWP234" s="556"/>
      <c r="PWQ234" s="556"/>
      <c r="PWR234" s="5">
        <v>0</v>
      </c>
      <c r="PWS234" s="556" t="s">
        <v>15</v>
      </c>
      <c r="PWT234" s="556"/>
      <c r="PWU234" s="556"/>
      <c r="PWV234" s="5">
        <v>0</v>
      </c>
      <c r="PWW234" s="556" t="s">
        <v>15</v>
      </c>
      <c r="PWX234" s="556"/>
      <c r="PWY234" s="556"/>
      <c r="PWZ234" s="5">
        <v>0</v>
      </c>
      <c r="PXA234" s="556" t="s">
        <v>15</v>
      </c>
      <c r="PXB234" s="556"/>
      <c r="PXC234" s="556"/>
      <c r="PXD234" s="5">
        <v>0</v>
      </c>
      <c r="PXE234" s="556" t="s">
        <v>15</v>
      </c>
      <c r="PXF234" s="556"/>
      <c r="PXG234" s="556"/>
      <c r="PXH234" s="5">
        <v>0</v>
      </c>
      <c r="PXI234" s="556" t="s">
        <v>15</v>
      </c>
      <c r="PXJ234" s="556"/>
      <c r="PXK234" s="556"/>
      <c r="PXL234" s="5">
        <v>0</v>
      </c>
      <c r="PXM234" s="556" t="s">
        <v>15</v>
      </c>
      <c r="PXN234" s="556"/>
      <c r="PXO234" s="556"/>
      <c r="PXP234" s="5">
        <v>0</v>
      </c>
      <c r="PXQ234" s="556" t="s">
        <v>15</v>
      </c>
      <c r="PXR234" s="556"/>
      <c r="PXS234" s="556"/>
      <c r="PXT234" s="5">
        <v>0</v>
      </c>
      <c r="PXU234" s="556" t="s">
        <v>15</v>
      </c>
      <c r="PXV234" s="556"/>
      <c r="PXW234" s="556"/>
      <c r="PXX234" s="5">
        <v>0</v>
      </c>
      <c r="PXY234" s="556" t="s">
        <v>15</v>
      </c>
      <c r="PXZ234" s="556"/>
      <c r="PYA234" s="556"/>
      <c r="PYB234" s="5">
        <v>0</v>
      </c>
      <c r="PYC234" s="556" t="s">
        <v>15</v>
      </c>
      <c r="PYD234" s="556"/>
      <c r="PYE234" s="556"/>
      <c r="PYF234" s="5">
        <v>0</v>
      </c>
      <c r="PYG234" s="556" t="s">
        <v>15</v>
      </c>
      <c r="PYH234" s="556"/>
      <c r="PYI234" s="556"/>
      <c r="PYJ234" s="5">
        <v>0</v>
      </c>
      <c r="PYK234" s="556" t="s">
        <v>15</v>
      </c>
      <c r="PYL234" s="556"/>
      <c r="PYM234" s="556"/>
      <c r="PYN234" s="5">
        <v>0</v>
      </c>
      <c r="PYO234" s="556" t="s">
        <v>15</v>
      </c>
      <c r="PYP234" s="556"/>
      <c r="PYQ234" s="556"/>
      <c r="PYR234" s="5">
        <v>0</v>
      </c>
      <c r="PYS234" s="556" t="s">
        <v>15</v>
      </c>
      <c r="PYT234" s="556"/>
      <c r="PYU234" s="556"/>
      <c r="PYV234" s="5">
        <v>0</v>
      </c>
      <c r="PYW234" s="556" t="s">
        <v>15</v>
      </c>
      <c r="PYX234" s="556"/>
      <c r="PYY234" s="556"/>
      <c r="PYZ234" s="5">
        <v>0</v>
      </c>
      <c r="PZA234" s="556" t="s">
        <v>15</v>
      </c>
      <c r="PZB234" s="556"/>
      <c r="PZC234" s="556"/>
      <c r="PZD234" s="5">
        <v>0</v>
      </c>
      <c r="PZE234" s="556" t="s">
        <v>15</v>
      </c>
      <c r="PZF234" s="556"/>
      <c r="PZG234" s="556"/>
      <c r="PZH234" s="5">
        <v>0</v>
      </c>
      <c r="PZI234" s="556" t="s">
        <v>15</v>
      </c>
      <c r="PZJ234" s="556"/>
      <c r="PZK234" s="556"/>
      <c r="PZL234" s="5">
        <v>0</v>
      </c>
      <c r="PZM234" s="556" t="s">
        <v>15</v>
      </c>
      <c r="PZN234" s="556"/>
      <c r="PZO234" s="556"/>
      <c r="PZP234" s="5">
        <v>0</v>
      </c>
      <c r="PZQ234" s="556" t="s">
        <v>15</v>
      </c>
      <c r="PZR234" s="556"/>
      <c r="PZS234" s="556"/>
      <c r="PZT234" s="5">
        <v>0</v>
      </c>
      <c r="PZU234" s="556" t="s">
        <v>15</v>
      </c>
      <c r="PZV234" s="556"/>
      <c r="PZW234" s="556"/>
      <c r="PZX234" s="5">
        <v>0</v>
      </c>
      <c r="PZY234" s="556" t="s">
        <v>15</v>
      </c>
      <c r="PZZ234" s="556"/>
      <c r="QAA234" s="556"/>
      <c r="QAB234" s="5">
        <v>0</v>
      </c>
      <c r="QAC234" s="556" t="s">
        <v>15</v>
      </c>
      <c r="QAD234" s="556"/>
      <c r="QAE234" s="556"/>
      <c r="QAF234" s="5">
        <v>0</v>
      </c>
      <c r="QAG234" s="556" t="s">
        <v>15</v>
      </c>
      <c r="QAH234" s="556"/>
      <c r="QAI234" s="556"/>
      <c r="QAJ234" s="5">
        <v>0</v>
      </c>
      <c r="QAK234" s="556" t="s">
        <v>15</v>
      </c>
      <c r="QAL234" s="556"/>
      <c r="QAM234" s="556"/>
      <c r="QAN234" s="5">
        <v>0</v>
      </c>
      <c r="QAO234" s="556" t="s">
        <v>15</v>
      </c>
      <c r="QAP234" s="556"/>
      <c r="QAQ234" s="556"/>
      <c r="QAR234" s="5">
        <v>0</v>
      </c>
      <c r="QAS234" s="556" t="s">
        <v>15</v>
      </c>
      <c r="QAT234" s="556"/>
      <c r="QAU234" s="556"/>
      <c r="QAV234" s="5">
        <v>0</v>
      </c>
      <c r="QAW234" s="556" t="s">
        <v>15</v>
      </c>
      <c r="QAX234" s="556"/>
      <c r="QAY234" s="556"/>
      <c r="QAZ234" s="5">
        <v>0</v>
      </c>
      <c r="QBA234" s="556" t="s">
        <v>15</v>
      </c>
      <c r="QBB234" s="556"/>
      <c r="QBC234" s="556"/>
      <c r="QBD234" s="5">
        <v>0</v>
      </c>
      <c r="QBE234" s="556" t="s">
        <v>15</v>
      </c>
      <c r="QBF234" s="556"/>
      <c r="QBG234" s="556"/>
      <c r="QBH234" s="5">
        <v>0</v>
      </c>
      <c r="QBI234" s="556" t="s">
        <v>15</v>
      </c>
      <c r="QBJ234" s="556"/>
      <c r="QBK234" s="556"/>
      <c r="QBL234" s="5">
        <v>0</v>
      </c>
      <c r="QBM234" s="556" t="s">
        <v>15</v>
      </c>
      <c r="QBN234" s="556"/>
      <c r="QBO234" s="556"/>
      <c r="QBP234" s="5">
        <v>0</v>
      </c>
      <c r="QBQ234" s="556" t="s">
        <v>15</v>
      </c>
      <c r="QBR234" s="556"/>
      <c r="QBS234" s="556"/>
      <c r="QBT234" s="5">
        <v>0</v>
      </c>
      <c r="QBU234" s="556" t="s">
        <v>15</v>
      </c>
      <c r="QBV234" s="556"/>
      <c r="QBW234" s="556"/>
      <c r="QBX234" s="5">
        <v>0</v>
      </c>
      <c r="QBY234" s="556" t="s">
        <v>15</v>
      </c>
      <c r="QBZ234" s="556"/>
      <c r="QCA234" s="556"/>
      <c r="QCB234" s="5">
        <v>0</v>
      </c>
      <c r="QCC234" s="556" t="s">
        <v>15</v>
      </c>
      <c r="QCD234" s="556"/>
      <c r="QCE234" s="556"/>
      <c r="QCF234" s="5">
        <v>0</v>
      </c>
      <c r="QCG234" s="556" t="s">
        <v>15</v>
      </c>
      <c r="QCH234" s="556"/>
      <c r="QCI234" s="556"/>
      <c r="QCJ234" s="5">
        <v>0</v>
      </c>
      <c r="QCK234" s="556" t="s">
        <v>15</v>
      </c>
      <c r="QCL234" s="556"/>
      <c r="QCM234" s="556"/>
      <c r="QCN234" s="5">
        <v>0</v>
      </c>
      <c r="QCO234" s="556" t="s">
        <v>15</v>
      </c>
      <c r="QCP234" s="556"/>
      <c r="QCQ234" s="556"/>
      <c r="QCR234" s="5">
        <v>0</v>
      </c>
      <c r="QCS234" s="556" t="s">
        <v>15</v>
      </c>
      <c r="QCT234" s="556"/>
      <c r="QCU234" s="556"/>
      <c r="QCV234" s="5">
        <v>0</v>
      </c>
      <c r="QCW234" s="556" t="s">
        <v>15</v>
      </c>
      <c r="QCX234" s="556"/>
      <c r="QCY234" s="556"/>
      <c r="QCZ234" s="5">
        <v>0</v>
      </c>
      <c r="QDA234" s="556" t="s">
        <v>15</v>
      </c>
      <c r="QDB234" s="556"/>
      <c r="QDC234" s="556"/>
      <c r="QDD234" s="5">
        <v>0</v>
      </c>
      <c r="QDE234" s="556" t="s">
        <v>15</v>
      </c>
      <c r="QDF234" s="556"/>
      <c r="QDG234" s="556"/>
      <c r="QDH234" s="5">
        <v>0</v>
      </c>
      <c r="QDI234" s="556" t="s">
        <v>15</v>
      </c>
      <c r="QDJ234" s="556"/>
      <c r="QDK234" s="556"/>
      <c r="QDL234" s="5">
        <v>0</v>
      </c>
      <c r="QDM234" s="556" t="s">
        <v>15</v>
      </c>
      <c r="QDN234" s="556"/>
      <c r="QDO234" s="556"/>
      <c r="QDP234" s="5">
        <v>0</v>
      </c>
      <c r="QDQ234" s="556" t="s">
        <v>15</v>
      </c>
      <c r="QDR234" s="556"/>
      <c r="QDS234" s="556"/>
      <c r="QDT234" s="5">
        <v>0</v>
      </c>
      <c r="QDU234" s="556" t="s">
        <v>15</v>
      </c>
      <c r="QDV234" s="556"/>
      <c r="QDW234" s="556"/>
      <c r="QDX234" s="5">
        <v>0</v>
      </c>
      <c r="QDY234" s="556" t="s">
        <v>15</v>
      </c>
      <c r="QDZ234" s="556"/>
      <c r="QEA234" s="556"/>
      <c r="QEB234" s="5">
        <v>0</v>
      </c>
      <c r="QEC234" s="556" t="s">
        <v>15</v>
      </c>
      <c r="QED234" s="556"/>
      <c r="QEE234" s="556"/>
      <c r="QEF234" s="5">
        <v>0</v>
      </c>
      <c r="QEG234" s="556" t="s">
        <v>15</v>
      </c>
      <c r="QEH234" s="556"/>
      <c r="QEI234" s="556"/>
      <c r="QEJ234" s="5">
        <v>0</v>
      </c>
      <c r="QEK234" s="556" t="s">
        <v>15</v>
      </c>
      <c r="QEL234" s="556"/>
      <c r="QEM234" s="556"/>
      <c r="QEN234" s="5">
        <v>0</v>
      </c>
      <c r="QEO234" s="556" t="s">
        <v>15</v>
      </c>
      <c r="QEP234" s="556"/>
      <c r="QEQ234" s="556"/>
      <c r="QER234" s="5">
        <v>0</v>
      </c>
      <c r="QES234" s="556" t="s">
        <v>15</v>
      </c>
      <c r="QET234" s="556"/>
      <c r="QEU234" s="556"/>
      <c r="QEV234" s="5">
        <v>0</v>
      </c>
      <c r="QEW234" s="556" t="s">
        <v>15</v>
      </c>
      <c r="QEX234" s="556"/>
      <c r="QEY234" s="556"/>
      <c r="QEZ234" s="5">
        <v>0</v>
      </c>
      <c r="QFA234" s="556" t="s">
        <v>15</v>
      </c>
      <c r="QFB234" s="556"/>
      <c r="QFC234" s="556"/>
      <c r="QFD234" s="5">
        <v>0</v>
      </c>
      <c r="QFE234" s="556" t="s">
        <v>15</v>
      </c>
      <c r="QFF234" s="556"/>
      <c r="QFG234" s="556"/>
      <c r="QFH234" s="5">
        <v>0</v>
      </c>
      <c r="QFI234" s="556" t="s">
        <v>15</v>
      </c>
      <c r="QFJ234" s="556"/>
      <c r="QFK234" s="556"/>
      <c r="QFL234" s="5">
        <v>0</v>
      </c>
      <c r="QFM234" s="556" t="s">
        <v>15</v>
      </c>
      <c r="QFN234" s="556"/>
      <c r="QFO234" s="556"/>
      <c r="QFP234" s="5">
        <v>0</v>
      </c>
      <c r="QFQ234" s="556" t="s">
        <v>15</v>
      </c>
      <c r="QFR234" s="556"/>
      <c r="QFS234" s="556"/>
      <c r="QFT234" s="5">
        <v>0</v>
      </c>
      <c r="QFU234" s="556" t="s">
        <v>15</v>
      </c>
      <c r="QFV234" s="556"/>
      <c r="QFW234" s="556"/>
      <c r="QFX234" s="5">
        <v>0</v>
      </c>
      <c r="QFY234" s="556" t="s">
        <v>15</v>
      </c>
      <c r="QFZ234" s="556"/>
      <c r="QGA234" s="556"/>
      <c r="QGB234" s="5">
        <v>0</v>
      </c>
      <c r="QGC234" s="556" t="s">
        <v>15</v>
      </c>
      <c r="QGD234" s="556"/>
      <c r="QGE234" s="556"/>
      <c r="QGF234" s="5">
        <v>0</v>
      </c>
      <c r="QGG234" s="556" t="s">
        <v>15</v>
      </c>
      <c r="QGH234" s="556"/>
      <c r="QGI234" s="556"/>
      <c r="QGJ234" s="5">
        <v>0</v>
      </c>
      <c r="QGK234" s="556" t="s">
        <v>15</v>
      </c>
      <c r="QGL234" s="556"/>
      <c r="QGM234" s="556"/>
      <c r="QGN234" s="5">
        <v>0</v>
      </c>
      <c r="QGO234" s="556" t="s">
        <v>15</v>
      </c>
      <c r="QGP234" s="556"/>
      <c r="QGQ234" s="556"/>
      <c r="QGR234" s="5">
        <v>0</v>
      </c>
      <c r="QGS234" s="556" t="s">
        <v>15</v>
      </c>
      <c r="QGT234" s="556"/>
      <c r="QGU234" s="556"/>
      <c r="QGV234" s="5">
        <v>0</v>
      </c>
      <c r="QGW234" s="556" t="s">
        <v>15</v>
      </c>
      <c r="QGX234" s="556"/>
      <c r="QGY234" s="556"/>
      <c r="QGZ234" s="5">
        <v>0</v>
      </c>
      <c r="QHA234" s="556" t="s">
        <v>15</v>
      </c>
      <c r="QHB234" s="556"/>
      <c r="QHC234" s="556"/>
      <c r="QHD234" s="5">
        <v>0</v>
      </c>
      <c r="QHE234" s="556" t="s">
        <v>15</v>
      </c>
      <c r="QHF234" s="556"/>
      <c r="QHG234" s="556"/>
      <c r="QHH234" s="5">
        <v>0</v>
      </c>
      <c r="QHI234" s="556" t="s">
        <v>15</v>
      </c>
      <c r="QHJ234" s="556"/>
      <c r="QHK234" s="556"/>
      <c r="QHL234" s="5">
        <v>0</v>
      </c>
      <c r="QHM234" s="556" t="s">
        <v>15</v>
      </c>
      <c r="QHN234" s="556"/>
      <c r="QHO234" s="556"/>
      <c r="QHP234" s="5">
        <v>0</v>
      </c>
      <c r="QHQ234" s="556" t="s">
        <v>15</v>
      </c>
      <c r="QHR234" s="556"/>
      <c r="QHS234" s="556"/>
      <c r="QHT234" s="5">
        <v>0</v>
      </c>
      <c r="QHU234" s="556" t="s">
        <v>15</v>
      </c>
      <c r="QHV234" s="556"/>
      <c r="QHW234" s="556"/>
      <c r="QHX234" s="5">
        <v>0</v>
      </c>
      <c r="QHY234" s="556" t="s">
        <v>15</v>
      </c>
      <c r="QHZ234" s="556"/>
      <c r="QIA234" s="556"/>
      <c r="QIB234" s="5">
        <v>0</v>
      </c>
      <c r="QIC234" s="556" t="s">
        <v>15</v>
      </c>
      <c r="QID234" s="556"/>
      <c r="QIE234" s="556"/>
      <c r="QIF234" s="5">
        <v>0</v>
      </c>
      <c r="QIG234" s="556" t="s">
        <v>15</v>
      </c>
      <c r="QIH234" s="556"/>
      <c r="QII234" s="556"/>
      <c r="QIJ234" s="5">
        <v>0</v>
      </c>
      <c r="QIK234" s="556" t="s">
        <v>15</v>
      </c>
      <c r="QIL234" s="556"/>
      <c r="QIM234" s="556"/>
      <c r="QIN234" s="5">
        <v>0</v>
      </c>
      <c r="QIO234" s="556" t="s">
        <v>15</v>
      </c>
      <c r="QIP234" s="556"/>
      <c r="QIQ234" s="556"/>
      <c r="QIR234" s="5">
        <v>0</v>
      </c>
      <c r="QIS234" s="556" t="s">
        <v>15</v>
      </c>
      <c r="QIT234" s="556"/>
      <c r="QIU234" s="556"/>
      <c r="QIV234" s="5">
        <v>0</v>
      </c>
      <c r="QIW234" s="556" t="s">
        <v>15</v>
      </c>
      <c r="QIX234" s="556"/>
      <c r="QIY234" s="556"/>
      <c r="QIZ234" s="5">
        <v>0</v>
      </c>
      <c r="QJA234" s="556" t="s">
        <v>15</v>
      </c>
      <c r="QJB234" s="556"/>
      <c r="QJC234" s="556"/>
      <c r="QJD234" s="5">
        <v>0</v>
      </c>
      <c r="QJE234" s="556" t="s">
        <v>15</v>
      </c>
      <c r="QJF234" s="556"/>
      <c r="QJG234" s="556"/>
      <c r="QJH234" s="5">
        <v>0</v>
      </c>
      <c r="QJI234" s="556" t="s">
        <v>15</v>
      </c>
      <c r="QJJ234" s="556"/>
      <c r="QJK234" s="556"/>
      <c r="QJL234" s="5">
        <v>0</v>
      </c>
      <c r="QJM234" s="556" t="s">
        <v>15</v>
      </c>
      <c r="QJN234" s="556"/>
      <c r="QJO234" s="556"/>
      <c r="QJP234" s="5">
        <v>0</v>
      </c>
      <c r="QJQ234" s="556" t="s">
        <v>15</v>
      </c>
      <c r="QJR234" s="556"/>
      <c r="QJS234" s="556"/>
      <c r="QJT234" s="5">
        <v>0</v>
      </c>
      <c r="QJU234" s="556" t="s">
        <v>15</v>
      </c>
      <c r="QJV234" s="556"/>
      <c r="QJW234" s="556"/>
      <c r="QJX234" s="5">
        <v>0</v>
      </c>
      <c r="QJY234" s="556" t="s">
        <v>15</v>
      </c>
      <c r="QJZ234" s="556"/>
      <c r="QKA234" s="556"/>
      <c r="QKB234" s="5">
        <v>0</v>
      </c>
      <c r="QKC234" s="556" t="s">
        <v>15</v>
      </c>
      <c r="QKD234" s="556"/>
      <c r="QKE234" s="556"/>
      <c r="QKF234" s="5">
        <v>0</v>
      </c>
      <c r="QKG234" s="556" t="s">
        <v>15</v>
      </c>
      <c r="QKH234" s="556"/>
      <c r="QKI234" s="556"/>
      <c r="QKJ234" s="5">
        <v>0</v>
      </c>
      <c r="QKK234" s="556" t="s">
        <v>15</v>
      </c>
      <c r="QKL234" s="556"/>
      <c r="QKM234" s="556"/>
      <c r="QKN234" s="5">
        <v>0</v>
      </c>
      <c r="QKO234" s="556" t="s">
        <v>15</v>
      </c>
      <c r="QKP234" s="556"/>
      <c r="QKQ234" s="556"/>
      <c r="QKR234" s="5">
        <v>0</v>
      </c>
      <c r="QKS234" s="556" t="s">
        <v>15</v>
      </c>
      <c r="QKT234" s="556"/>
      <c r="QKU234" s="556"/>
      <c r="QKV234" s="5">
        <v>0</v>
      </c>
      <c r="QKW234" s="556" t="s">
        <v>15</v>
      </c>
      <c r="QKX234" s="556"/>
      <c r="QKY234" s="556"/>
      <c r="QKZ234" s="5">
        <v>0</v>
      </c>
      <c r="QLA234" s="556" t="s">
        <v>15</v>
      </c>
      <c r="QLB234" s="556"/>
      <c r="QLC234" s="556"/>
      <c r="QLD234" s="5">
        <v>0</v>
      </c>
      <c r="QLE234" s="556" t="s">
        <v>15</v>
      </c>
      <c r="QLF234" s="556"/>
      <c r="QLG234" s="556"/>
      <c r="QLH234" s="5">
        <v>0</v>
      </c>
      <c r="QLI234" s="556" t="s">
        <v>15</v>
      </c>
      <c r="QLJ234" s="556"/>
      <c r="QLK234" s="556"/>
      <c r="QLL234" s="5">
        <v>0</v>
      </c>
      <c r="QLM234" s="556" t="s">
        <v>15</v>
      </c>
      <c r="QLN234" s="556"/>
      <c r="QLO234" s="556"/>
      <c r="QLP234" s="5">
        <v>0</v>
      </c>
      <c r="QLQ234" s="556" t="s">
        <v>15</v>
      </c>
      <c r="QLR234" s="556"/>
      <c r="QLS234" s="556"/>
      <c r="QLT234" s="5">
        <v>0</v>
      </c>
      <c r="QLU234" s="556" t="s">
        <v>15</v>
      </c>
      <c r="QLV234" s="556"/>
      <c r="QLW234" s="556"/>
      <c r="QLX234" s="5">
        <v>0</v>
      </c>
      <c r="QLY234" s="556" t="s">
        <v>15</v>
      </c>
      <c r="QLZ234" s="556"/>
      <c r="QMA234" s="556"/>
      <c r="QMB234" s="5">
        <v>0</v>
      </c>
      <c r="QMC234" s="556" t="s">
        <v>15</v>
      </c>
      <c r="QMD234" s="556"/>
      <c r="QME234" s="556"/>
      <c r="QMF234" s="5">
        <v>0</v>
      </c>
      <c r="QMG234" s="556" t="s">
        <v>15</v>
      </c>
      <c r="QMH234" s="556"/>
      <c r="QMI234" s="556"/>
      <c r="QMJ234" s="5">
        <v>0</v>
      </c>
      <c r="QMK234" s="556" t="s">
        <v>15</v>
      </c>
      <c r="QML234" s="556"/>
      <c r="QMM234" s="556"/>
      <c r="QMN234" s="5">
        <v>0</v>
      </c>
      <c r="QMO234" s="556" t="s">
        <v>15</v>
      </c>
      <c r="QMP234" s="556"/>
      <c r="QMQ234" s="556"/>
      <c r="QMR234" s="5">
        <v>0</v>
      </c>
      <c r="QMS234" s="556" t="s">
        <v>15</v>
      </c>
      <c r="QMT234" s="556"/>
      <c r="QMU234" s="556"/>
      <c r="QMV234" s="5">
        <v>0</v>
      </c>
      <c r="QMW234" s="556" t="s">
        <v>15</v>
      </c>
      <c r="QMX234" s="556"/>
      <c r="QMY234" s="556"/>
      <c r="QMZ234" s="5">
        <v>0</v>
      </c>
      <c r="QNA234" s="556" t="s">
        <v>15</v>
      </c>
      <c r="QNB234" s="556"/>
      <c r="QNC234" s="556"/>
      <c r="QND234" s="5">
        <v>0</v>
      </c>
      <c r="QNE234" s="556" t="s">
        <v>15</v>
      </c>
      <c r="QNF234" s="556"/>
      <c r="QNG234" s="556"/>
      <c r="QNH234" s="5">
        <v>0</v>
      </c>
      <c r="QNI234" s="556" t="s">
        <v>15</v>
      </c>
      <c r="QNJ234" s="556"/>
      <c r="QNK234" s="556"/>
      <c r="QNL234" s="5">
        <v>0</v>
      </c>
      <c r="QNM234" s="556" t="s">
        <v>15</v>
      </c>
      <c r="QNN234" s="556"/>
      <c r="QNO234" s="556"/>
      <c r="QNP234" s="5">
        <v>0</v>
      </c>
      <c r="QNQ234" s="556" t="s">
        <v>15</v>
      </c>
      <c r="QNR234" s="556"/>
      <c r="QNS234" s="556"/>
      <c r="QNT234" s="5">
        <v>0</v>
      </c>
      <c r="QNU234" s="556" t="s">
        <v>15</v>
      </c>
      <c r="QNV234" s="556"/>
      <c r="QNW234" s="556"/>
      <c r="QNX234" s="5">
        <v>0</v>
      </c>
      <c r="QNY234" s="556" t="s">
        <v>15</v>
      </c>
      <c r="QNZ234" s="556"/>
      <c r="QOA234" s="556"/>
      <c r="QOB234" s="5">
        <v>0</v>
      </c>
      <c r="QOC234" s="556" t="s">
        <v>15</v>
      </c>
      <c r="QOD234" s="556"/>
      <c r="QOE234" s="556"/>
      <c r="QOF234" s="5">
        <v>0</v>
      </c>
      <c r="QOG234" s="556" t="s">
        <v>15</v>
      </c>
      <c r="QOH234" s="556"/>
      <c r="QOI234" s="556"/>
      <c r="QOJ234" s="5">
        <v>0</v>
      </c>
      <c r="QOK234" s="556" t="s">
        <v>15</v>
      </c>
      <c r="QOL234" s="556"/>
      <c r="QOM234" s="556"/>
      <c r="QON234" s="5">
        <v>0</v>
      </c>
      <c r="QOO234" s="556" t="s">
        <v>15</v>
      </c>
      <c r="QOP234" s="556"/>
      <c r="QOQ234" s="556"/>
      <c r="QOR234" s="5">
        <v>0</v>
      </c>
      <c r="QOS234" s="556" t="s">
        <v>15</v>
      </c>
      <c r="QOT234" s="556"/>
      <c r="QOU234" s="556"/>
      <c r="QOV234" s="5">
        <v>0</v>
      </c>
      <c r="QOW234" s="556" t="s">
        <v>15</v>
      </c>
      <c r="QOX234" s="556"/>
      <c r="QOY234" s="556"/>
      <c r="QOZ234" s="5">
        <v>0</v>
      </c>
      <c r="QPA234" s="556" t="s">
        <v>15</v>
      </c>
      <c r="QPB234" s="556"/>
      <c r="QPC234" s="556"/>
      <c r="QPD234" s="5">
        <v>0</v>
      </c>
      <c r="QPE234" s="556" t="s">
        <v>15</v>
      </c>
      <c r="QPF234" s="556"/>
      <c r="QPG234" s="556"/>
      <c r="QPH234" s="5">
        <v>0</v>
      </c>
      <c r="QPI234" s="556" t="s">
        <v>15</v>
      </c>
      <c r="QPJ234" s="556"/>
      <c r="QPK234" s="556"/>
      <c r="QPL234" s="5">
        <v>0</v>
      </c>
      <c r="QPM234" s="556" t="s">
        <v>15</v>
      </c>
      <c r="QPN234" s="556"/>
      <c r="QPO234" s="556"/>
      <c r="QPP234" s="5">
        <v>0</v>
      </c>
      <c r="QPQ234" s="556" t="s">
        <v>15</v>
      </c>
      <c r="QPR234" s="556"/>
      <c r="QPS234" s="556"/>
      <c r="QPT234" s="5">
        <v>0</v>
      </c>
      <c r="QPU234" s="556" t="s">
        <v>15</v>
      </c>
      <c r="QPV234" s="556"/>
      <c r="QPW234" s="556"/>
      <c r="QPX234" s="5">
        <v>0</v>
      </c>
      <c r="QPY234" s="556" t="s">
        <v>15</v>
      </c>
      <c r="QPZ234" s="556"/>
      <c r="QQA234" s="556"/>
      <c r="QQB234" s="5">
        <v>0</v>
      </c>
      <c r="QQC234" s="556" t="s">
        <v>15</v>
      </c>
      <c r="QQD234" s="556"/>
      <c r="QQE234" s="556"/>
      <c r="QQF234" s="5">
        <v>0</v>
      </c>
      <c r="QQG234" s="556" t="s">
        <v>15</v>
      </c>
      <c r="QQH234" s="556"/>
      <c r="QQI234" s="556"/>
      <c r="QQJ234" s="5">
        <v>0</v>
      </c>
      <c r="QQK234" s="556" t="s">
        <v>15</v>
      </c>
      <c r="QQL234" s="556"/>
      <c r="QQM234" s="556"/>
      <c r="QQN234" s="5">
        <v>0</v>
      </c>
      <c r="QQO234" s="556" t="s">
        <v>15</v>
      </c>
      <c r="QQP234" s="556"/>
      <c r="QQQ234" s="556"/>
      <c r="QQR234" s="5">
        <v>0</v>
      </c>
      <c r="QQS234" s="556" t="s">
        <v>15</v>
      </c>
      <c r="QQT234" s="556"/>
      <c r="QQU234" s="556"/>
      <c r="QQV234" s="5">
        <v>0</v>
      </c>
      <c r="QQW234" s="556" t="s">
        <v>15</v>
      </c>
      <c r="QQX234" s="556"/>
      <c r="QQY234" s="556"/>
      <c r="QQZ234" s="5">
        <v>0</v>
      </c>
      <c r="QRA234" s="556" t="s">
        <v>15</v>
      </c>
      <c r="QRB234" s="556"/>
      <c r="QRC234" s="556"/>
      <c r="QRD234" s="5">
        <v>0</v>
      </c>
      <c r="QRE234" s="556" t="s">
        <v>15</v>
      </c>
      <c r="QRF234" s="556"/>
      <c r="QRG234" s="556"/>
      <c r="QRH234" s="5">
        <v>0</v>
      </c>
      <c r="QRI234" s="556" t="s">
        <v>15</v>
      </c>
      <c r="QRJ234" s="556"/>
      <c r="QRK234" s="556"/>
      <c r="QRL234" s="5">
        <v>0</v>
      </c>
      <c r="QRM234" s="556" t="s">
        <v>15</v>
      </c>
      <c r="QRN234" s="556"/>
      <c r="QRO234" s="556"/>
      <c r="QRP234" s="5">
        <v>0</v>
      </c>
      <c r="QRQ234" s="556" t="s">
        <v>15</v>
      </c>
      <c r="QRR234" s="556"/>
      <c r="QRS234" s="556"/>
      <c r="QRT234" s="5">
        <v>0</v>
      </c>
      <c r="QRU234" s="556" t="s">
        <v>15</v>
      </c>
      <c r="QRV234" s="556"/>
      <c r="QRW234" s="556"/>
      <c r="QRX234" s="5">
        <v>0</v>
      </c>
      <c r="QRY234" s="556" t="s">
        <v>15</v>
      </c>
      <c r="QRZ234" s="556"/>
      <c r="QSA234" s="556"/>
      <c r="QSB234" s="5">
        <v>0</v>
      </c>
      <c r="QSC234" s="556" t="s">
        <v>15</v>
      </c>
      <c r="QSD234" s="556"/>
      <c r="QSE234" s="556"/>
      <c r="QSF234" s="5">
        <v>0</v>
      </c>
      <c r="QSG234" s="556" t="s">
        <v>15</v>
      </c>
      <c r="QSH234" s="556"/>
      <c r="QSI234" s="556"/>
      <c r="QSJ234" s="5">
        <v>0</v>
      </c>
      <c r="QSK234" s="556" t="s">
        <v>15</v>
      </c>
      <c r="QSL234" s="556"/>
      <c r="QSM234" s="556"/>
      <c r="QSN234" s="5">
        <v>0</v>
      </c>
      <c r="QSO234" s="556" t="s">
        <v>15</v>
      </c>
      <c r="QSP234" s="556"/>
      <c r="QSQ234" s="556"/>
      <c r="QSR234" s="5">
        <v>0</v>
      </c>
      <c r="QSS234" s="556" t="s">
        <v>15</v>
      </c>
      <c r="QST234" s="556"/>
      <c r="QSU234" s="556"/>
      <c r="QSV234" s="5">
        <v>0</v>
      </c>
      <c r="QSW234" s="556" t="s">
        <v>15</v>
      </c>
      <c r="QSX234" s="556"/>
      <c r="QSY234" s="556"/>
      <c r="QSZ234" s="5">
        <v>0</v>
      </c>
      <c r="QTA234" s="556" t="s">
        <v>15</v>
      </c>
      <c r="QTB234" s="556"/>
      <c r="QTC234" s="556"/>
      <c r="QTD234" s="5">
        <v>0</v>
      </c>
      <c r="QTE234" s="556" t="s">
        <v>15</v>
      </c>
      <c r="QTF234" s="556"/>
      <c r="QTG234" s="556"/>
      <c r="QTH234" s="5">
        <v>0</v>
      </c>
      <c r="QTI234" s="556" t="s">
        <v>15</v>
      </c>
      <c r="QTJ234" s="556"/>
      <c r="QTK234" s="556"/>
      <c r="QTL234" s="5">
        <v>0</v>
      </c>
      <c r="QTM234" s="556" t="s">
        <v>15</v>
      </c>
      <c r="QTN234" s="556"/>
      <c r="QTO234" s="556"/>
      <c r="QTP234" s="5">
        <v>0</v>
      </c>
      <c r="QTQ234" s="556" t="s">
        <v>15</v>
      </c>
      <c r="QTR234" s="556"/>
      <c r="QTS234" s="556"/>
      <c r="QTT234" s="5">
        <v>0</v>
      </c>
      <c r="QTU234" s="556" t="s">
        <v>15</v>
      </c>
      <c r="QTV234" s="556"/>
      <c r="QTW234" s="556"/>
      <c r="QTX234" s="5">
        <v>0</v>
      </c>
      <c r="QTY234" s="556" t="s">
        <v>15</v>
      </c>
      <c r="QTZ234" s="556"/>
      <c r="QUA234" s="556"/>
      <c r="QUB234" s="5">
        <v>0</v>
      </c>
      <c r="QUC234" s="556" t="s">
        <v>15</v>
      </c>
      <c r="QUD234" s="556"/>
      <c r="QUE234" s="556"/>
      <c r="QUF234" s="5">
        <v>0</v>
      </c>
      <c r="QUG234" s="556" t="s">
        <v>15</v>
      </c>
      <c r="QUH234" s="556"/>
      <c r="QUI234" s="556"/>
      <c r="QUJ234" s="5">
        <v>0</v>
      </c>
      <c r="QUK234" s="556" t="s">
        <v>15</v>
      </c>
      <c r="QUL234" s="556"/>
      <c r="QUM234" s="556"/>
      <c r="QUN234" s="5">
        <v>0</v>
      </c>
      <c r="QUO234" s="556" t="s">
        <v>15</v>
      </c>
      <c r="QUP234" s="556"/>
      <c r="QUQ234" s="556"/>
      <c r="QUR234" s="5">
        <v>0</v>
      </c>
      <c r="QUS234" s="556" t="s">
        <v>15</v>
      </c>
      <c r="QUT234" s="556"/>
      <c r="QUU234" s="556"/>
      <c r="QUV234" s="5">
        <v>0</v>
      </c>
      <c r="QUW234" s="556" t="s">
        <v>15</v>
      </c>
      <c r="QUX234" s="556"/>
      <c r="QUY234" s="556"/>
      <c r="QUZ234" s="5">
        <v>0</v>
      </c>
      <c r="QVA234" s="556" t="s">
        <v>15</v>
      </c>
      <c r="QVB234" s="556"/>
      <c r="QVC234" s="556"/>
      <c r="QVD234" s="5">
        <v>0</v>
      </c>
      <c r="QVE234" s="556" t="s">
        <v>15</v>
      </c>
      <c r="QVF234" s="556"/>
      <c r="QVG234" s="556"/>
      <c r="QVH234" s="5">
        <v>0</v>
      </c>
      <c r="QVI234" s="556" t="s">
        <v>15</v>
      </c>
      <c r="QVJ234" s="556"/>
      <c r="QVK234" s="556"/>
      <c r="QVL234" s="5">
        <v>0</v>
      </c>
      <c r="QVM234" s="556" t="s">
        <v>15</v>
      </c>
      <c r="QVN234" s="556"/>
      <c r="QVO234" s="556"/>
      <c r="QVP234" s="5">
        <v>0</v>
      </c>
      <c r="QVQ234" s="556" t="s">
        <v>15</v>
      </c>
      <c r="QVR234" s="556"/>
      <c r="QVS234" s="556"/>
      <c r="QVT234" s="5">
        <v>0</v>
      </c>
      <c r="QVU234" s="556" t="s">
        <v>15</v>
      </c>
      <c r="QVV234" s="556"/>
      <c r="QVW234" s="556"/>
      <c r="QVX234" s="5">
        <v>0</v>
      </c>
      <c r="QVY234" s="556" t="s">
        <v>15</v>
      </c>
      <c r="QVZ234" s="556"/>
      <c r="QWA234" s="556"/>
      <c r="QWB234" s="5">
        <v>0</v>
      </c>
      <c r="QWC234" s="556" t="s">
        <v>15</v>
      </c>
      <c r="QWD234" s="556"/>
      <c r="QWE234" s="556"/>
      <c r="QWF234" s="5">
        <v>0</v>
      </c>
      <c r="QWG234" s="556" t="s">
        <v>15</v>
      </c>
      <c r="QWH234" s="556"/>
      <c r="QWI234" s="556"/>
      <c r="QWJ234" s="5">
        <v>0</v>
      </c>
      <c r="QWK234" s="556" t="s">
        <v>15</v>
      </c>
      <c r="QWL234" s="556"/>
      <c r="QWM234" s="556"/>
      <c r="QWN234" s="5">
        <v>0</v>
      </c>
      <c r="QWO234" s="556" t="s">
        <v>15</v>
      </c>
      <c r="QWP234" s="556"/>
      <c r="QWQ234" s="556"/>
      <c r="QWR234" s="5">
        <v>0</v>
      </c>
      <c r="QWS234" s="556" t="s">
        <v>15</v>
      </c>
      <c r="QWT234" s="556"/>
      <c r="QWU234" s="556"/>
      <c r="QWV234" s="5">
        <v>0</v>
      </c>
      <c r="QWW234" s="556" t="s">
        <v>15</v>
      </c>
      <c r="QWX234" s="556"/>
      <c r="QWY234" s="556"/>
      <c r="QWZ234" s="5">
        <v>0</v>
      </c>
      <c r="QXA234" s="556" t="s">
        <v>15</v>
      </c>
      <c r="QXB234" s="556"/>
      <c r="QXC234" s="556"/>
      <c r="QXD234" s="5">
        <v>0</v>
      </c>
      <c r="QXE234" s="556" t="s">
        <v>15</v>
      </c>
      <c r="QXF234" s="556"/>
      <c r="QXG234" s="556"/>
      <c r="QXH234" s="5">
        <v>0</v>
      </c>
      <c r="QXI234" s="556" t="s">
        <v>15</v>
      </c>
      <c r="QXJ234" s="556"/>
      <c r="QXK234" s="556"/>
      <c r="QXL234" s="5">
        <v>0</v>
      </c>
      <c r="QXM234" s="556" t="s">
        <v>15</v>
      </c>
      <c r="QXN234" s="556"/>
      <c r="QXO234" s="556"/>
      <c r="QXP234" s="5">
        <v>0</v>
      </c>
      <c r="QXQ234" s="556" t="s">
        <v>15</v>
      </c>
      <c r="QXR234" s="556"/>
      <c r="QXS234" s="556"/>
      <c r="QXT234" s="5">
        <v>0</v>
      </c>
      <c r="QXU234" s="556" t="s">
        <v>15</v>
      </c>
      <c r="QXV234" s="556"/>
      <c r="QXW234" s="556"/>
      <c r="QXX234" s="5">
        <v>0</v>
      </c>
      <c r="QXY234" s="556" t="s">
        <v>15</v>
      </c>
      <c r="QXZ234" s="556"/>
      <c r="QYA234" s="556"/>
      <c r="QYB234" s="5">
        <v>0</v>
      </c>
      <c r="QYC234" s="556" t="s">
        <v>15</v>
      </c>
      <c r="QYD234" s="556"/>
      <c r="QYE234" s="556"/>
      <c r="QYF234" s="5">
        <v>0</v>
      </c>
      <c r="QYG234" s="556" t="s">
        <v>15</v>
      </c>
      <c r="QYH234" s="556"/>
      <c r="QYI234" s="556"/>
      <c r="QYJ234" s="5">
        <v>0</v>
      </c>
      <c r="QYK234" s="556" t="s">
        <v>15</v>
      </c>
      <c r="QYL234" s="556"/>
      <c r="QYM234" s="556"/>
      <c r="QYN234" s="5">
        <v>0</v>
      </c>
      <c r="QYO234" s="556" t="s">
        <v>15</v>
      </c>
      <c r="QYP234" s="556"/>
      <c r="QYQ234" s="556"/>
      <c r="QYR234" s="5">
        <v>0</v>
      </c>
      <c r="QYS234" s="556" t="s">
        <v>15</v>
      </c>
      <c r="QYT234" s="556"/>
      <c r="QYU234" s="556"/>
      <c r="QYV234" s="5">
        <v>0</v>
      </c>
      <c r="QYW234" s="556" t="s">
        <v>15</v>
      </c>
      <c r="QYX234" s="556"/>
      <c r="QYY234" s="556"/>
      <c r="QYZ234" s="5">
        <v>0</v>
      </c>
      <c r="QZA234" s="556" t="s">
        <v>15</v>
      </c>
      <c r="QZB234" s="556"/>
      <c r="QZC234" s="556"/>
      <c r="QZD234" s="5">
        <v>0</v>
      </c>
      <c r="QZE234" s="556" t="s">
        <v>15</v>
      </c>
      <c r="QZF234" s="556"/>
      <c r="QZG234" s="556"/>
      <c r="QZH234" s="5">
        <v>0</v>
      </c>
      <c r="QZI234" s="556" t="s">
        <v>15</v>
      </c>
      <c r="QZJ234" s="556"/>
      <c r="QZK234" s="556"/>
      <c r="QZL234" s="5">
        <v>0</v>
      </c>
      <c r="QZM234" s="556" t="s">
        <v>15</v>
      </c>
      <c r="QZN234" s="556"/>
      <c r="QZO234" s="556"/>
      <c r="QZP234" s="5">
        <v>0</v>
      </c>
      <c r="QZQ234" s="556" t="s">
        <v>15</v>
      </c>
      <c r="QZR234" s="556"/>
      <c r="QZS234" s="556"/>
      <c r="QZT234" s="5">
        <v>0</v>
      </c>
      <c r="QZU234" s="556" t="s">
        <v>15</v>
      </c>
      <c r="QZV234" s="556"/>
      <c r="QZW234" s="556"/>
      <c r="QZX234" s="5">
        <v>0</v>
      </c>
      <c r="QZY234" s="556" t="s">
        <v>15</v>
      </c>
      <c r="QZZ234" s="556"/>
      <c r="RAA234" s="556"/>
      <c r="RAB234" s="5">
        <v>0</v>
      </c>
      <c r="RAC234" s="556" t="s">
        <v>15</v>
      </c>
      <c r="RAD234" s="556"/>
      <c r="RAE234" s="556"/>
      <c r="RAF234" s="5">
        <v>0</v>
      </c>
      <c r="RAG234" s="556" t="s">
        <v>15</v>
      </c>
      <c r="RAH234" s="556"/>
      <c r="RAI234" s="556"/>
      <c r="RAJ234" s="5">
        <v>0</v>
      </c>
      <c r="RAK234" s="556" t="s">
        <v>15</v>
      </c>
      <c r="RAL234" s="556"/>
      <c r="RAM234" s="556"/>
      <c r="RAN234" s="5">
        <v>0</v>
      </c>
      <c r="RAO234" s="556" t="s">
        <v>15</v>
      </c>
      <c r="RAP234" s="556"/>
      <c r="RAQ234" s="556"/>
      <c r="RAR234" s="5">
        <v>0</v>
      </c>
      <c r="RAS234" s="556" t="s">
        <v>15</v>
      </c>
      <c r="RAT234" s="556"/>
      <c r="RAU234" s="556"/>
      <c r="RAV234" s="5">
        <v>0</v>
      </c>
      <c r="RAW234" s="556" t="s">
        <v>15</v>
      </c>
      <c r="RAX234" s="556"/>
      <c r="RAY234" s="556"/>
      <c r="RAZ234" s="5">
        <v>0</v>
      </c>
      <c r="RBA234" s="556" t="s">
        <v>15</v>
      </c>
      <c r="RBB234" s="556"/>
      <c r="RBC234" s="556"/>
      <c r="RBD234" s="5">
        <v>0</v>
      </c>
      <c r="RBE234" s="556" t="s">
        <v>15</v>
      </c>
      <c r="RBF234" s="556"/>
      <c r="RBG234" s="556"/>
      <c r="RBH234" s="5">
        <v>0</v>
      </c>
      <c r="RBI234" s="556" t="s">
        <v>15</v>
      </c>
      <c r="RBJ234" s="556"/>
      <c r="RBK234" s="556"/>
      <c r="RBL234" s="5">
        <v>0</v>
      </c>
      <c r="RBM234" s="556" t="s">
        <v>15</v>
      </c>
      <c r="RBN234" s="556"/>
      <c r="RBO234" s="556"/>
      <c r="RBP234" s="5">
        <v>0</v>
      </c>
      <c r="RBQ234" s="556" t="s">
        <v>15</v>
      </c>
      <c r="RBR234" s="556"/>
      <c r="RBS234" s="556"/>
      <c r="RBT234" s="5">
        <v>0</v>
      </c>
      <c r="RBU234" s="556" t="s">
        <v>15</v>
      </c>
      <c r="RBV234" s="556"/>
      <c r="RBW234" s="556"/>
      <c r="RBX234" s="5">
        <v>0</v>
      </c>
      <c r="RBY234" s="556" t="s">
        <v>15</v>
      </c>
      <c r="RBZ234" s="556"/>
      <c r="RCA234" s="556"/>
      <c r="RCB234" s="5">
        <v>0</v>
      </c>
      <c r="RCC234" s="556" t="s">
        <v>15</v>
      </c>
      <c r="RCD234" s="556"/>
      <c r="RCE234" s="556"/>
      <c r="RCF234" s="5">
        <v>0</v>
      </c>
      <c r="RCG234" s="556" t="s">
        <v>15</v>
      </c>
      <c r="RCH234" s="556"/>
      <c r="RCI234" s="556"/>
      <c r="RCJ234" s="5">
        <v>0</v>
      </c>
      <c r="RCK234" s="556" t="s">
        <v>15</v>
      </c>
      <c r="RCL234" s="556"/>
      <c r="RCM234" s="556"/>
      <c r="RCN234" s="5">
        <v>0</v>
      </c>
      <c r="RCO234" s="556" t="s">
        <v>15</v>
      </c>
      <c r="RCP234" s="556"/>
      <c r="RCQ234" s="556"/>
      <c r="RCR234" s="5">
        <v>0</v>
      </c>
      <c r="RCS234" s="556" t="s">
        <v>15</v>
      </c>
      <c r="RCT234" s="556"/>
      <c r="RCU234" s="556"/>
      <c r="RCV234" s="5">
        <v>0</v>
      </c>
      <c r="RCW234" s="556" t="s">
        <v>15</v>
      </c>
      <c r="RCX234" s="556"/>
      <c r="RCY234" s="556"/>
      <c r="RCZ234" s="5">
        <v>0</v>
      </c>
      <c r="RDA234" s="556" t="s">
        <v>15</v>
      </c>
      <c r="RDB234" s="556"/>
      <c r="RDC234" s="556"/>
      <c r="RDD234" s="5">
        <v>0</v>
      </c>
      <c r="RDE234" s="556" t="s">
        <v>15</v>
      </c>
      <c r="RDF234" s="556"/>
      <c r="RDG234" s="556"/>
      <c r="RDH234" s="5">
        <v>0</v>
      </c>
      <c r="RDI234" s="556" t="s">
        <v>15</v>
      </c>
      <c r="RDJ234" s="556"/>
      <c r="RDK234" s="556"/>
      <c r="RDL234" s="5">
        <v>0</v>
      </c>
      <c r="RDM234" s="556" t="s">
        <v>15</v>
      </c>
      <c r="RDN234" s="556"/>
      <c r="RDO234" s="556"/>
      <c r="RDP234" s="5">
        <v>0</v>
      </c>
      <c r="RDQ234" s="556" t="s">
        <v>15</v>
      </c>
      <c r="RDR234" s="556"/>
      <c r="RDS234" s="556"/>
      <c r="RDT234" s="5">
        <v>0</v>
      </c>
      <c r="RDU234" s="556" t="s">
        <v>15</v>
      </c>
      <c r="RDV234" s="556"/>
      <c r="RDW234" s="556"/>
      <c r="RDX234" s="5">
        <v>0</v>
      </c>
      <c r="RDY234" s="556" t="s">
        <v>15</v>
      </c>
      <c r="RDZ234" s="556"/>
      <c r="REA234" s="556"/>
      <c r="REB234" s="5">
        <v>0</v>
      </c>
      <c r="REC234" s="556" t="s">
        <v>15</v>
      </c>
      <c r="RED234" s="556"/>
      <c r="REE234" s="556"/>
      <c r="REF234" s="5">
        <v>0</v>
      </c>
      <c r="REG234" s="556" t="s">
        <v>15</v>
      </c>
      <c r="REH234" s="556"/>
      <c r="REI234" s="556"/>
      <c r="REJ234" s="5">
        <v>0</v>
      </c>
      <c r="REK234" s="556" t="s">
        <v>15</v>
      </c>
      <c r="REL234" s="556"/>
      <c r="REM234" s="556"/>
      <c r="REN234" s="5">
        <v>0</v>
      </c>
      <c r="REO234" s="556" t="s">
        <v>15</v>
      </c>
      <c r="REP234" s="556"/>
      <c r="REQ234" s="556"/>
      <c r="RER234" s="5">
        <v>0</v>
      </c>
      <c r="RES234" s="556" t="s">
        <v>15</v>
      </c>
      <c r="RET234" s="556"/>
      <c r="REU234" s="556"/>
      <c r="REV234" s="5">
        <v>0</v>
      </c>
      <c r="REW234" s="556" t="s">
        <v>15</v>
      </c>
      <c r="REX234" s="556"/>
      <c r="REY234" s="556"/>
      <c r="REZ234" s="5">
        <v>0</v>
      </c>
      <c r="RFA234" s="556" t="s">
        <v>15</v>
      </c>
      <c r="RFB234" s="556"/>
      <c r="RFC234" s="556"/>
      <c r="RFD234" s="5">
        <v>0</v>
      </c>
      <c r="RFE234" s="556" t="s">
        <v>15</v>
      </c>
      <c r="RFF234" s="556"/>
      <c r="RFG234" s="556"/>
      <c r="RFH234" s="5">
        <v>0</v>
      </c>
      <c r="RFI234" s="556" t="s">
        <v>15</v>
      </c>
      <c r="RFJ234" s="556"/>
      <c r="RFK234" s="556"/>
      <c r="RFL234" s="5">
        <v>0</v>
      </c>
      <c r="RFM234" s="556" t="s">
        <v>15</v>
      </c>
      <c r="RFN234" s="556"/>
      <c r="RFO234" s="556"/>
      <c r="RFP234" s="5">
        <v>0</v>
      </c>
      <c r="RFQ234" s="556" t="s">
        <v>15</v>
      </c>
      <c r="RFR234" s="556"/>
      <c r="RFS234" s="556"/>
      <c r="RFT234" s="5">
        <v>0</v>
      </c>
      <c r="RFU234" s="556" t="s">
        <v>15</v>
      </c>
      <c r="RFV234" s="556"/>
      <c r="RFW234" s="556"/>
      <c r="RFX234" s="5">
        <v>0</v>
      </c>
      <c r="RFY234" s="556" t="s">
        <v>15</v>
      </c>
      <c r="RFZ234" s="556"/>
      <c r="RGA234" s="556"/>
      <c r="RGB234" s="5">
        <v>0</v>
      </c>
      <c r="RGC234" s="556" t="s">
        <v>15</v>
      </c>
      <c r="RGD234" s="556"/>
      <c r="RGE234" s="556"/>
      <c r="RGF234" s="5">
        <v>0</v>
      </c>
      <c r="RGG234" s="556" t="s">
        <v>15</v>
      </c>
      <c r="RGH234" s="556"/>
      <c r="RGI234" s="556"/>
      <c r="RGJ234" s="5">
        <v>0</v>
      </c>
      <c r="RGK234" s="556" t="s">
        <v>15</v>
      </c>
      <c r="RGL234" s="556"/>
      <c r="RGM234" s="556"/>
      <c r="RGN234" s="5">
        <v>0</v>
      </c>
      <c r="RGO234" s="556" t="s">
        <v>15</v>
      </c>
      <c r="RGP234" s="556"/>
      <c r="RGQ234" s="556"/>
      <c r="RGR234" s="5">
        <v>0</v>
      </c>
      <c r="RGS234" s="556" t="s">
        <v>15</v>
      </c>
      <c r="RGT234" s="556"/>
      <c r="RGU234" s="556"/>
      <c r="RGV234" s="5">
        <v>0</v>
      </c>
      <c r="RGW234" s="556" t="s">
        <v>15</v>
      </c>
      <c r="RGX234" s="556"/>
      <c r="RGY234" s="556"/>
      <c r="RGZ234" s="5">
        <v>0</v>
      </c>
      <c r="RHA234" s="556" t="s">
        <v>15</v>
      </c>
      <c r="RHB234" s="556"/>
      <c r="RHC234" s="556"/>
      <c r="RHD234" s="5">
        <v>0</v>
      </c>
      <c r="RHE234" s="556" t="s">
        <v>15</v>
      </c>
      <c r="RHF234" s="556"/>
      <c r="RHG234" s="556"/>
      <c r="RHH234" s="5">
        <v>0</v>
      </c>
      <c r="RHI234" s="556" t="s">
        <v>15</v>
      </c>
      <c r="RHJ234" s="556"/>
      <c r="RHK234" s="556"/>
      <c r="RHL234" s="5">
        <v>0</v>
      </c>
      <c r="RHM234" s="556" t="s">
        <v>15</v>
      </c>
      <c r="RHN234" s="556"/>
      <c r="RHO234" s="556"/>
      <c r="RHP234" s="5">
        <v>0</v>
      </c>
      <c r="RHQ234" s="556" t="s">
        <v>15</v>
      </c>
      <c r="RHR234" s="556"/>
      <c r="RHS234" s="556"/>
      <c r="RHT234" s="5">
        <v>0</v>
      </c>
      <c r="RHU234" s="556" t="s">
        <v>15</v>
      </c>
      <c r="RHV234" s="556"/>
      <c r="RHW234" s="556"/>
      <c r="RHX234" s="5">
        <v>0</v>
      </c>
      <c r="RHY234" s="556" t="s">
        <v>15</v>
      </c>
      <c r="RHZ234" s="556"/>
      <c r="RIA234" s="556"/>
      <c r="RIB234" s="5">
        <v>0</v>
      </c>
      <c r="RIC234" s="556" t="s">
        <v>15</v>
      </c>
      <c r="RID234" s="556"/>
      <c r="RIE234" s="556"/>
      <c r="RIF234" s="5">
        <v>0</v>
      </c>
      <c r="RIG234" s="556" t="s">
        <v>15</v>
      </c>
      <c r="RIH234" s="556"/>
      <c r="RII234" s="556"/>
      <c r="RIJ234" s="5">
        <v>0</v>
      </c>
      <c r="RIK234" s="556" t="s">
        <v>15</v>
      </c>
      <c r="RIL234" s="556"/>
      <c r="RIM234" s="556"/>
      <c r="RIN234" s="5">
        <v>0</v>
      </c>
      <c r="RIO234" s="556" t="s">
        <v>15</v>
      </c>
      <c r="RIP234" s="556"/>
      <c r="RIQ234" s="556"/>
      <c r="RIR234" s="5">
        <v>0</v>
      </c>
      <c r="RIS234" s="556" t="s">
        <v>15</v>
      </c>
      <c r="RIT234" s="556"/>
      <c r="RIU234" s="556"/>
      <c r="RIV234" s="5">
        <v>0</v>
      </c>
      <c r="RIW234" s="556" t="s">
        <v>15</v>
      </c>
      <c r="RIX234" s="556"/>
      <c r="RIY234" s="556"/>
      <c r="RIZ234" s="5">
        <v>0</v>
      </c>
      <c r="RJA234" s="556" t="s">
        <v>15</v>
      </c>
      <c r="RJB234" s="556"/>
      <c r="RJC234" s="556"/>
      <c r="RJD234" s="5">
        <v>0</v>
      </c>
      <c r="RJE234" s="556" t="s">
        <v>15</v>
      </c>
      <c r="RJF234" s="556"/>
      <c r="RJG234" s="556"/>
      <c r="RJH234" s="5">
        <v>0</v>
      </c>
      <c r="RJI234" s="556" t="s">
        <v>15</v>
      </c>
      <c r="RJJ234" s="556"/>
      <c r="RJK234" s="556"/>
      <c r="RJL234" s="5">
        <v>0</v>
      </c>
      <c r="RJM234" s="556" t="s">
        <v>15</v>
      </c>
      <c r="RJN234" s="556"/>
      <c r="RJO234" s="556"/>
      <c r="RJP234" s="5">
        <v>0</v>
      </c>
      <c r="RJQ234" s="556" t="s">
        <v>15</v>
      </c>
      <c r="RJR234" s="556"/>
      <c r="RJS234" s="556"/>
      <c r="RJT234" s="5">
        <v>0</v>
      </c>
      <c r="RJU234" s="556" t="s">
        <v>15</v>
      </c>
      <c r="RJV234" s="556"/>
      <c r="RJW234" s="556"/>
      <c r="RJX234" s="5">
        <v>0</v>
      </c>
      <c r="RJY234" s="556" t="s">
        <v>15</v>
      </c>
      <c r="RJZ234" s="556"/>
      <c r="RKA234" s="556"/>
      <c r="RKB234" s="5">
        <v>0</v>
      </c>
      <c r="RKC234" s="556" t="s">
        <v>15</v>
      </c>
      <c r="RKD234" s="556"/>
      <c r="RKE234" s="556"/>
      <c r="RKF234" s="5">
        <v>0</v>
      </c>
      <c r="RKG234" s="556" t="s">
        <v>15</v>
      </c>
      <c r="RKH234" s="556"/>
      <c r="RKI234" s="556"/>
      <c r="RKJ234" s="5">
        <v>0</v>
      </c>
      <c r="RKK234" s="556" t="s">
        <v>15</v>
      </c>
      <c r="RKL234" s="556"/>
      <c r="RKM234" s="556"/>
      <c r="RKN234" s="5">
        <v>0</v>
      </c>
      <c r="RKO234" s="556" t="s">
        <v>15</v>
      </c>
      <c r="RKP234" s="556"/>
      <c r="RKQ234" s="556"/>
      <c r="RKR234" s="5">
        <v>0</v>
      </c>
      <c r="RKS234" s="556" t="s">
        <v>15</v>
      </c>
      <c r="RKT234" s="556"/>
      <c r="RKU234" s="556"/>
      <c r="RKV234" s="5">
        <v>0</v>
      </c>
      <c r="RKW234" s="556" t="s">
        <v>15</v>
      </c>
      <c r="RKX234" s="556"/>
      <c r="RKY234" s="556"/>
      <c r="RKZ234" s="5">
        <v>0</v>
      </c>
      <c r="RLA234" s="556" t="s">
        <v>15</v>
      </c>
      <c r="RLB234" s="556"/>
      <c r="RLC234" s="556"/>
      <c r="RLD234" s="5">
        <v>0</v>
      </c>
      <c r="RLE234" s="556" t="s">
        <v>15</v>
      </c>
      <c r="RLF234" s="556"/>
      <c r="RLG234" s="556"/>
      <c r="RLH234" s="5">
        <v>0</v>
      </c>
      <c r="RLI234" s="556" t="s">
        <v>15</v>
      </c>
      <c r="RLJ234" s="556"/>
      <c r="RLK234" s="556"/>
      <c r="RLL234" s="5">
        <v>0</v>
      </c>
      <c r="RLM234" s="556" t="s">
        <v>15</v>
      </c>
      <c r="RLN234" s="556"/>
      <c r="RLO234" s="556"/>
      <c r="RLP234" s="5">
        <v>0</v>
      </c>
      <c r="RLQ234" s="556" t="s">
        <v>15</v>
      </c>
      <c r="RLR234" s="556"/>
      <c r="RLS234" s="556"/>
      <c r="RLT234" s="5">
        <v>0</v>
      </c>
      <c r="RLU234" s="556" t="s">
        <v>15</v>
      </c>
      <c r="RLV234" s="556"/>
      <c r="RLW234" s="556"/>
      <c r="RLX234" s="5">
        <v>0</v>
      </c>
      <c r="RLY234" s="556" t="s">
        <v>15</v>
      </c>
      <c r="RLZ234" s="556"/>
      <c r="RMA234" s="556"/>
      <c r="RMB234" s="5">
        <v>0</v>
      </c>
      <c r="RMC234" s="556" t="s">
        <v>15</v>
      </c>
      <c r="RMD234" s="556"/>
      <c r="RME234" s="556"/>
      <c r="RMF234" s="5">
        <v>0</v>
      </c>
      <c r="RMG234" s="556" t="s">
        <v>15</v>
      </c>
      <c r="RMH234" s="556"/>
      <c r="RMI234" s="556"/>
      <c r="RMJ234" s="5">
        <v>0</v>
      </c>
      <c r="RMK234" s="556" t="s">
        <v>15</v>
      </c>
      <c r="RML234" s="556"/>
      <c r="RMM234" s="556"/>
      <c r="RMN234" s="5">
        <v>0</v>
      </c>
      <c r="RMO234" s="556" t="s">
        <v>15</v>
      </c>
      <c r="RMP234" s="556"/>
      <c r="RMQ234" s="556"/>
      <c r="RMR234" s="5">
        <v>0</v>
      </c>
      <c r="RMS234" s="556" t="s">
        <v>15</v>
      </c>
      <c r="RMT234" s="556"/>
      <c r="RMU234" s="556"/>
      <c r="RMV234" s="5">
        <v>0</v>
      </c>
      <c r="RMW234" s="556" t="s">
        <v>15</v>
      </c>
      <c r="RMX234" s="556"/>
      <c r="RMY234" s="556"/>
      <c r="RMZ234" s="5">
        <v>0</v>
      </c>
      <c r="RNA234" s="556" t="s">
        <v>15</v>
      </c>
      <c r="RNB234" s="556"/>
      <c r="RNC234" s="556"/>
      <c r="RND234" s="5">
        <v>0</v>
      </c>
      <c r="RNE234" s="556" t="s">
        <v>15</v>
      </c>
      <c r="RNF234" s="556"/>
      <c r="RNG234" s="556"/>
      <c r="RNH234" s="5">
        <v>0</v>
      </c>
      <c r="RNI234" s="556" t="s">
        <v>15</v>
      </c>
      <c r="RNJ234" s="556"/>
      <c r="RNK234" s="556"/>
      <c r="RNL234" s="5">
        <v>0</v>
      </c>
      <c r="RNM234" s="556" t="s">
        <v>15</v>
      </c>
      <c r="RNN234" s="556"/>
      <c r="RNO234" s="556"/>
      <c r="RNP234" s="5">
        <v>0</v>
      </c>
      <c r="RNQ234" s="556" t="s">
        <v>15</v>
      </c>
      <c r="RNR234" s="556"/>
      <c r="RNS234" s="556"/>
      <c r="RNT234" s="5">
        <v>0</v>
      </c>
      <c r="RNU234" s="556" t="s">
        <v>15</v>
      </c>
      <c r="RNV234" s="556"/>
      <c r="RNW234" s="556"/>
      <c r="RNX234" s="5">
        <v>0</v>
      </c>
      <c r="RNY234" s="556" t="s">
        <v>15</v>
      </c>
      <c r="RNZ234" s="556"/>
      <c r="ROA234" s="556"/>
      <c r="ROB234" s="5">
        <v>0</v>
      </c>
      <c r="ROC234" s="556" t="s">
        <v>15</v>
      </c>
      <c r="ROD234" s="556"/>
      <c r="ROE234" s="556"/>
      <c r="ROF234" s="5">
        <v>0</v>
      </c>
      <c r="ROG234" s="556" t="s">
        <v>15</v>
      </c>
      <c r="ROH234" s="556"/>
      <c r="ROI234" s="556"/>
      <c r="ROJ234" s="5">
        <v>0</v>
      </c>
      <c r="ROK234" s="556" t="s">
        <v>15</v>
      </c>
      <c r="ROL234" s="556"/>
      <c r="ROM234" s="556"/>
      <c r="RON234" s="5">
        <v>0</v>
      </c>
      <c r="ROO234" s="556" t="s">
        <v>15</v>
      </c>
      <c r="ROP234" s="556"/>
      <c r="ROQ234" s="556"/>
      <c r="ROR234" s="5">
        <v>0</v>
      </c>
      <c r="ROS234" s="556" t="s">
        <v>15</v>
      </c>
      <c r="ROT234" s="556"/>
      <c r="ROU234" s="556"/>
      <c r="ROV234" s="5">
        <v>0</v>
      </c>
      <c r="ROW234" s="556" t="s">
        <v>15</v>
      </c>
      <c r="ROX234" s="556"/>
      <c r="ROY234" s="556"/>
      <c r="ROZ234" s="5">
        <v>0</v>
      </c>
      <c r="RPA234" s="556" t="s">
        <v>15</v>
      </c>
      <c r="RPB234" s="556"/>
      <c r="RPC234" s="556"/>
      <c r="RPD234" s="5">
        <v>0</v>
      </c>
      <c r="RPE234" s="556" t="s">
        <v>15</v>
      </c>
      <c r="RPF234" s="556"/>
      <c r="RPG234" s="556"/>
      <c r="RPH234" s="5">
        <v>0</v>
      </c>
      <c r="RPI234" s="556" t="s">
        <v>15</v>
      </c>
      <c r="RPJ234" s="556"/>
      <c r="RPK234" s="556"/>
      <c r="RPL234" s="5">
        <v>0</v>
      </c>
      <c r="RPM234" s="556" t="s">
        <v>15</v>
      </c>
      <c r="RPN234" s="556"/>
      <c r="RPO234" s="556"/>
      <c r="RPP234" s="5">
        <v>0</v>
      </c>
      <c r="RPQ234" s="556" t="s">
        <v>15</v>
      </c>
      <c r="RPR234" s="556"/>
      <c r="RPS234" s="556"/>
      <c r="RPT234" s="5">
        <v>0</v>
      </c>
      <c r="RPU234" s="556" t="s">
        <v>15</v>
      </c>
      <c r="RPV234" s="556"/>
      <c r="RPW234" s="556"/>
      <c r="RPX234" s="5">
        <v>0</v>
      </c>
      <c r="RPY234" s="556" t="s">
        <v>15</v>
      </c>
      <c r="RPZ234" s="556"/>
      <c r="RQA234" s="556"/>
      <c r="RQB234" s="5">
        <v>0</v>
      </c>
      <c r="RQC234" s="556" t="s">
        <v>15</v>
      </c>
      <c r="RQD234" s="556"/>
      <c r="RQE234" s="556"/>
      <c r="RQF234" s="5">
        <v>0</v>
      </c>
      <c r="RQG234" s="556" t="s">
        <v>15</v>
      </c>
      <c r="RQH234" s="556"/>
      <c r="RQI234" s="556"/>
      <c r="RQJ234" s="5">
        <v>0</v>
      </c>
      <c r="RQK234" s="556" t="s">
        <v>15</v>
      </c>
      <c r="RQL234" s="556"/>
      <c r="RQM234" s="556"/>
      <c r="RQN234" s="5">
        <v>0</v>
      </c>
      <c r="RQO234" s="556" t="s">
        <v>15</v>
      </c>
      <c r="RQP234" s="556"/>
      <c r="RQQ234" s="556"/>
      <c r="RQR234" s="5">
        <v>0</v>
      </c>
      <c r="RQS234" s="556" t="s">
        <v>15</v>
      </c>
      <c r="RQT234" s="556"/>
      <c r="RQU234" s="556"/>
      <c r="RQV234" s="5">
        <v>0</v>
      </c>
      <c r="RQW234" s="556" t="s">
        <v>15</v>
      </c>
      <c r="RQX234" s="556"/>
      <c r="RQY234" s="556"/>
      <c r="RQZ234" s="5">
        <v>0</v>
      </c>
      <c r="RRA234" s="556" t="s">
        <v>15</v>
      </c>
      <c r="RRB234" s="556"/>
      <c r="RRC234" s="556"/>
      <c r="RRD234" s="5">
        <v>0</v>
      </c>
      <c r="RRE234" s="556" t="s">
        <v>15</v>
      </c>
      <c r="RRF234" s="556"/>
      <c r="RRG234" s="556"/>
      <c r="RRH234" s="5">
        <v>0</v>
      </c>
      <c r="RRI234" s="556" t="s">
        <v>15</v>
      </c>
      <c r="RRJ234" s="556"/>
      <c r="RRK234" s="556"/>
      <c r="RRL234" s="5">
        <v>0</v>
      </c>
      <c r="RRM234" s="556" t="s">
        <v>15</v>
      </c>
      <c r="RRN234" s="556"/>
      <c r="RRO234" s="556"/>
      <c r="RRP234" s="5">
        <v>0</v>
      </c>
      <c r="RRQ234" s="556" t="s">
        <v>15</v>
      </c>
      <c r="RRR234" s="556"/>
      <c r="RRS234" s="556"/>
      <c r="RRT234" s="5">
        <v>0</v>
      </c>
      <c r="RRU234" s="556" t="s">
        <v>15</v>
      </c>
      <c r="RRV234" s="556"/>
      <c r="RRW234" s="556"/>
      <c r="RRX234" s="5">
        <v>0</v>
      </c>
      <c r="RRY234" s="556" t="s">
        <v>15</v>
      </c>
      <c r="RRZ234" s="556"/>
      <c r="RSA234" s="556"/>
      <c r="RSB234" s="5">
        <v>0</v>
      </c>
      <c r="RSC234" s="556" t="s">
        <v>15</v>
      </c>
      <c r="RSD234" s="556"/>
      <c r="RSE234" s="556"/>
      <c r="RSF234" s="5">
        <v>0</v>
      </c>
      <c r="RSG234" s="556" t="s">
        <v>15</v>
      </c>
      <c r="RSH234" s="556"/>
      <c r="RSI234" s="556"/>
      <c r="RSJ234" s="5">
        <v>0</v>
      </c>
      <c r="RSK234" s="556" t="s">
        <v>15</v>
      </c>
      <c r="RSL234" s="556"/>
      <c r="RSM234" s="556"/>
      <c r="RSN234" s="5">
        <v>0</v>
      </c>
      <c r="RSO234" s="556" t="s">
        <v>15</v>
      </c>
      <c r="RSP234" s="556"/>
      <c r="RSQ234" s="556"/>
      <c r="RSR234" s="5">
        <v>0</v>
      </c>
      <c r="RSS234" s="556" t="s">
        <v>15</v>
      </c>
      <c r="RST234" s="556"/>
      <c r="RSU234" s="556"/>
      <c r="RSV234" s="5">
        <v>0</v>
      </c>
      <c r="RSW234" s="556" t="s">
        <v>15</v>
      </c>
      <c r="RSX234" s="556"/>
      <c r="RSY234" s="556"/>
      <c r="RSZ234" s="5">
        <v>0</v>
      </c>
      <c r="RTA234" s="556" t="s">
        <v>15</v>
      </c>
      <c r="RTB234" s="556"/>
      <c r="RTC234" s="556"/>
      <c r="RTD234" s="5">
        <v>0</v>
      </c>
      <c r="RTE234" s="556" t="s">
        <v>15</v>
      </c>
      <c r="RTF234" s="556"/>
      <c r="RTG234" s="556"/>
      <c r="RTH234" s="5">
        <v>0</v>
      </c>
      <c r="RTI234" s="556" t="s">
        <v>15</v>
      </c>
      <c r="RTJ234" s="556"/>
      <c r="RTK234" s="556"/>
      <c r="RTL234" s="5">
        <v>0</v>
      </c>
      <c r="RTM234" s="556" t="s">
        <v>15</v>
      </c>
      <c r="RTN234" s="556"/>
      <c r="RTO234" s="556"/>
      <c r="RTP234" s="5">
        <v>0</v>
      </c>
      <c r="RTQ234" s="556" t="s">
        <v>15</v>
      </c>
      <c r="RTR234" s="556"/>
      <c r="RTS234" s="556"/>
      <c r="RTT234" s="5">
        <v>0</v>
      </c>
      <c r="RTU234" s="556" t="s">
        <v>15</v>
      </c>
      <c r="RTV234" s="556"/>
      <c r="RTW234" s="556"/>
      <c r="RTX234" s="5">
        <v>0</v>
      </c>
      <c r="RTY234" s="556" t="s">
        <v>15</v>
      </c>
      <c r="RTZ234" s="556"/>
      <c r="RUA234" s="556"/>
      <c r="RUB234" s="5">
        <v>0</v>
      </c>
      <c r="RUC234" s="556" t="s">
        <v>15</v>
      </c>
      <c r="RUD234" s="556"/>
      <c r="RUE234" s="556"/>
      <c r="RUF234" s="5">
        <v>0</v>
      </c>
      <c r="RUG234" s="556" t="s">
        <v>15</v>
      </c>
      <c r="RUH234" s="556"/>
      <c r="RUI234" s="556"/>
      <c r="RUJ234" s="5">
        <v>0</v>
      </c>
      <c r="RUK234" s="556" t="s">
        <v>15</v>
      </c>
      <c r="RUL234" s="556"/>
      <c r="RUM234" s="556"/>
      <c r="RUN234" s="5">
        <v>0</v>
      </c>
      <c r="RUO234" s="556" t="s">
        <v>15</v>
      </c>
      <c r="RUP234" s="556"/>
      <c r="RUQ234" s="556"/>
      <c r="RUR234" s="5">
        <v>0</v>
      </c>
      <c r="RUS234" s="556" t="s">
        <v>15</v>
      </c>
      <c r="RUT234" s="556"/>
      <c r="RUU234" s="556"/>
      <c r="RUV234" s="5">
        <v>0</v>
      </c>
      <c r="RUW234" s="556" t="s">
        <v>15</v>
      </c>
      <c r="RUX234" s="556"/>
      <c r="RUY234" s="556"/>
      <c r="RUZ234" s="5">
        <v>0</v>
      </c>
      <c r="RVA234" s="556" t="s">
        <v>15</v>
      </c>
      <c r="RVB234" s="556"/>
      <c r="RVC234" s="556"/>
      <c r="RVD234" s="5">
        <v>0</v>
      </c>
      <c r="RVE234" s="556" t="s">
        <v>15</v>
      </c>
      <c r="RVF234" s="556"/>
      <c r="RVG234" s="556"/>
      <c r="RVH234" s="5">
        <v>0</v>
      </c>
      <c r="RVI234" s="556" t="s">
        <v>15</v>
      </c>
      <c r="RVJ234" s="556"/>
      <c r="RVK234" s="556"/>
      <c r="RVL234" s="5">
        <v>0</v>
      </c>
      <c r="RVM234" s="556" t="s">
        <v>15</v>
      </c>
      <c r="RVN234" s="556"/>
      <c r="RVO234" s="556"/>
      <c r="RVP234" s="5">
        <v>0</v>
      </c>
      <c r="RVQ234" s="556" t="s">
        <v>15</v>
      </c>
      <c r="RVR234" s="556"/>
      <c r="RVS234" s="556"/>
      <c r="RVT234" s="5">
        <v>0</v>
      </c>
      <c r="RVU234" s="556" t="s">
        <v>15</v>
      </c>
      <c r="RVV234" s="556"/>
      <c r="RVW234" s="556"/>
      <c r="RVX234" s="5">
        <v>0</v>
      </c>
      <c r="RVY234" s="556" t="s">
        <v>15</v>
      </c>
      <c r="RVZ234" s="556"/>
      <c r="RWA234" s="556"/>
      <c r="RWB234" s="5">
        <v>0</v>
      </c>
      <c r="RWC234" s="556" t="s">
        <v>15</v>
      </c>
      <c r="RWD234" s="556"/>
      <c r="RWE234" s="556"/>
      <c r="RWF234" s="5">
        <v>0</v>
      </c>
      <c r="RWG234" s="556" t="s">
        <v>15</v>
      </c>
      <c r="RWH234" s="556"/>
      <c r="RWI234" s="556"/>
      <c r="RWJ234" s="5">
        <v>0</v>
      </c>
      <c r="RWK234" s="556" t="s">
        <v>15</v>
      </c>
      <c r="RWL234" s="556"/>
      <c r="RWM234" s="556"/>
      <c r="RWN234" s="5">
        <v>0</v>
      </c>
      <c r="RWO234" s="556" t="s">
        <v>15</v>
      </c>
      <c r="RWP234" s="556"/>
      <c r="RWQ234" s="556"/>
      <c r="RWR234" s="5">
        <v>0</v>
      </c>
      <c r="RWS234" s="556" t="s">
        <v>15</v>
      </c>
      <c r="RWT234" s="556"/>
      <c r="RWU234" s="556"/>
      <c r="RWV234" s="5">
        <v>0</v>
      </c>
      <c r="RWW234" s="556" t="s">
        <v>15</v>
      </c>
      <c r="RWX234" s="556"/>
      <c r="RWY234" s="556"/>
      <c r="RWZ234" s="5">
        <v>0</v>
      </c>
      <c r="RXA234" s="556" t="s">
        <v>15</v>
      </c>
      <c r="RXB234" s="556"/>
      <c r="RXC234" s="556"/>
      <c r="RXD234" s="5">
        <v>0</v>
      </c>
      <c r="RXE234" s="556" t="s">
        <v>15</v>
      </c>
      <c r="RXF234" s="556"/>
      <c r="RXG234" s="556"/>
      <c r="RXH234" s="5">
        <v>0</v>
      </c>
      <c r="RXI234" s="556" t="s">
        <v>15</v>
      </c>
      <c r="RXJ234" s="556"/>
      <c r="RXK234" s="556"/>
      <c r="RXL234" s="5">
        <v>0</v>
      </c>
      <c r="RXM234" s="556" t="s">
        <v>15</v>
      </c>
      <c r="RXN234" s="556"/>
      <c r="RXO234" s="556"/>
      <c r="RXP234" s="5">
        <v>0</v>
      </c>
      <c r="RXQ234" s="556" t="s">
        <v>15</v>
      </c>
      <c r="RXR234" s="556"/>
      <c r="RXS234" s="556"/>
      <c r="RXT234" s="5">
        <v>0</v>
      </c>
      <c r="RXU234" s="556" t="s">
        <v>15</v>
      </c>
      <c r="RXV234" s="556"/>
      <c r="RXW234" s="556"/>
      <c r="RXX234" s="5">
        <v>0</v>
      </c>
      <c r="RXY234" s="556" t="s">
        <v>15</v>
      </c>
      <c r="RXZ234" s="556"/>
      <c r="RYA234" s="556"/>
      <c r="RYB234" s="5">
        <v>0</v>
      </c>
      <c r="RYC234" s="556" t="s">
        <v>15</v>
      </c>
      <c r="RYD234" s="556"/>
      <c r="RYE234" s="556"/>
      <c r="RYF234" s="5">
        <v>0</v>
      </c>
      <c r="RYG234" s="556" t="s">
        <v>15</v>
      </c>
      <c r="RYH234" s="556"/>
      <c r="RYI234" s="556"/>
      <c r="RYJ234" s="5">
        <v>0</v>
      </c>
      <c r="RYK234" s="556" t="s">
        <v>15</v>
      </c>
      <c r="RYL234" s="556"/>
      <c r="RYM234" s="556"/>
      <c r="RYN234" s="5">
        <v>0</v>
      </c>
      <c r="RYO234" s="556" t="s">
        <v>15</v>
      </c>
      <c r="RYP234" s="556"/>
      <c r="RYQ234" s="556"/>
      <c r="RYR234" s="5">
        <v>0</v>
      </c>
      <c r="RYS234" s="556" t="s">
        <v>15</v>
      </c>
      <c r="RYT234" s="556"/>
      <c r="RYU234" s="556"/>
      <c r="RYV234" s="5">
        <v>0</v>
      </c>
      <c r="RYW234" s="556" t="s">
        <v>15</v>
      </c>
      <c r="RYX234" s="556"/>
      <c r="RYY234" s="556"/>
      <c r="RYZ234" s="5">
        <v>0</v>
      </c>
      <c r="RZA234" s="556" t="s">
        <v>15</v>
      </c>
      <c r="RZB234" s="556"/>
      <c r="RZC234" s="556"/>
      <c r="RZD234" s="5">
        <v>0</v>
      </c>
      <c r="RZE234" s="556" t="s">
        <v>15</v>
      </c>
      <c r="RZF234" s="556"/>
      <c r="RZG234" s="556"/>
      <c r="RZH234" s="5">
        <v>0</v>
      </c>
      <c r="RZI234" s="556" t="s">
        <v>15</v>
      </c>
      <c r="RZJ234" s="556"/>
      <c r="RZK234" s="556"/>
      <c r="RZL234" s="5">
        <v>0</v>
      </c>
      <c r="RZM234" s="556" t="s">
        <v>15</v>
      </c>
      <c r="RZN234" s="556"/>
      <c r="RZO234" s="556"/>
      <c r="RZP234" s="5">
        <v>0</v>
      </c>
      <c r="RZQ234" s="556" t="s">
        <v>15</v>
      </c>
      <c r="RZR234" s="556"/>
      <c r="RZS234" s="556"/>
      <c r="RZT234" s="5">
        <v>0</v>
      </c>
      <c r="RZU234" s="556" t="s">
        <v>15</v>
      </c>
      <c r="RZV234" s="556"/>
      <c r="RZW234" s="556"/>
      <c r="RZX234" s="5">
        <v>0</v>
      </c>
      <c r="RZY234" s="556" t="s">
        <v>15</v>
      </c>
      <c r="RZZ234" s="556"/>
      <c r="SAA234" s="556"/>
      <c r="SAB234" s="5">
        <v>0</v>
      </c>
      <c r="SAC234" s="556" t="s">
        <v>15</v>
      </c>
      <c r="SAD234" s="556"/>
      <c r="SAE234" s="556"/>
      <c r="SAF234" s="5">
        <v>0</v>
      </c>
      <c r="SAG234" s="556" t="s">
        <v>15</v>
      </c>
      <c r="SAH234" s="556"/>
      <c r="SAI234" s="556"/>
      <c r="SAJ234" s="5">
        <v>0</v>
      </c>
      <c r="SAK234" s="556" t="s">
        <v>15</v>
      </c>
      <c r="SAL234" s="556"/>
      <c r="SAM234" s="556"/>
      <c r="SAN234" s="5">
        <v>0</v>
      </c>
      <c r="SAO234" s="556" t="s">
        <v>15</v>
      </c>
      <c r="SAP234" s="556"/>
      <c r="SAQ234" s="556"/>
      <c r="SAR234" s="5">
        <v>0</v>
      </c>
      <c r="SAS234" s="556" t="s">
        <v>15</v>
      </c>
      <c r="SAT234" s="556"/>
      <c r="SAU234" s="556"/>
      <c r="SAV234" s="5">
        <v>0</v>
      </c>
      <c r="SAW234" s="556" t="s">
        <v>15</v>
      </c>
      <c r="SAX234" s="556"/>
      <c r="SAY234" s="556"/>
      <c r="SAZ234" s="5">
        <v>0</v>
      </c>
      <c r="SBA234" s="556" t="s">
        <v>15</v>
      </c>
      <c r="SBB234" s="556"/>
      <c r="SBC234" s="556"/>
      <c r="SBD234" s="5">
        <v>0</v>
      </c>
      <c r="SBE234" s="556" t="s">
        <v>15</v>
      </c>
      <c r="SBF234" s="556"/>
      <c r="SBG234" s="556"/>
      <c r="SBH234" s="5">
        <v>0</v>
      </c>
      <c r="SBI234" s="556" t="s">
        <v>15</v>
      </c>
      <c r="SBJ234" s="556"/>
      <c r="SBK234" s="556"/>
      <c r="SBL234" s="5">
        <v>0</v>
      </c>
      <c r="SBM234" s="556" t="s">
        <v>15</v>
      </c>
      <c r="SBN234" s="556"/>
      <c r="SBO234" s="556"/>
      <c r="SBP234" s="5">
        <v>0</v>
      </c>
      <c r="SBQ234" s="556" t="s">
        <v>15</v>
      </c>
      <c r="SBR234" s="556"/>
      <c r="SBS234" s="556"/>
      <c r="SBT234" s="5">
        <v>0</v>
      </c>
      <c r="SBU234" s="556" t="s">
        <v>15</v>
      </c>
      <c r="SBV234" s="556"/>
      <c r="SBW234" s="556"/>
      <c r="SBX234" s="5">
        <v>0</v>
      </c>
      <c r="SBY234" s="556" t="s">
        <v>15</v>
      </c>
      <c r="SBZ234" s="556"/>
      <c r="SCA234" s="556"/>
      <c r="SCB234" s="5">
        <v>0</v>
      </c>
      <c r="SCC234" s="556" t="s">
        <v>15</v>
      </c>
      <c r="SCD234" s="556"/>
      <c r="SCE234" s="556"/>
      <c r="SCF234" s="5">
        <v>0</v>
      </c>
      <c r="SCG234" s="556" t="s">
        <v>15</v>
      </c>
      <c r="SCH234" s="556"/>
      <c r="SCI234" s="556"/>
      <c r="SCJ234" s="5">
        <v>0</v>
      </c>
      <c r="SCK234" s="556" t="s">
        <v>15</v>
      </c>
      <c r="SCL234" s="556"/>
      <c r="SCM234" s="556"/>
      <c r="SCN234" s="5">
        <v>0</v>
      </c>
      <c r="SCO234" s="556" t="s">
        <v>15</v>
      </c>
      <c r="SCP234" s="556"/>
      <c r="SCQ234" s="556"/>
      <c r="SCR234" s="5">
        <v>0</v>
      </c>
      <c r="SCS234" s="556" t="s">
        <v>15</v>
      </c>
      <c r="SCT234" s="556"/>
      <c r="SCU234" s="556"/>
      <c r="SCV234" s="5">
        <v>0</v>
      </c>
      <c r="SCW234" s="556" t="s">
        <v>15</v>
      </c>
      <c r="SCX234" s="556"/>
      <c r="SCY234" s="556"/>
      <c r="SCZ234" s="5">
        <v>0</v>
      </c>
      <c r="SDA234" s="556" t="s">
        <v>15</v>
      </c>
      <c r="SDB234" s="556"/>
      <c r="SDC234" s="556"/>
      <c r="SDD234" s="5">
        <v>0</v>
      </c>
      <c r="SDE234" s="556" t="s">
        <v>15</v>
      </c>
      <c r="SDF234" s="556"/>
      <c r="SDG234" s="556"/>
      <c r="SDH234" s="5">
        <v>0</v>
      </c>
      <c r="SDI234" s="556" t="s">
        <v>15</v>
      </c>
      <c r="SDJ234" s="556"/>
      <c r="SDK234" s="556"/>
      <c r="SDL234" s="5">
        <v>0</v>
      </c>
      <c r="SDM234" s="556" t="s">
        <v>15</v>
      </c>
      <c r="SDN234" s="556"/>
      <c r="SDO234" s="556"/>
      <c r="SDP234" s="5">
        <v>0</v>
      </c>
      <c r="SDQ234" s="556" t="s">
        <v>15</v>
      </c>
      <c r="SDR234" s="556"/>
      <c r="SDS234" s="556"/>
      <c r="SDT234" s="5">
        <v>0</v>
      </c>
      <c r="SDU234" s="556" t="s">
        <v>15</v>
      </c>
      <c r="SDV234" s="556"/>
      <c r="SDW234" s="556"/>
      <c r="SDX234" s="5">
        <v>0</v>
      </c>
      <c r="SDY234" s="556" t="s">
        <v>15</v>
      </c>
      <c r="SDZ234" s="556"/>
      <c r="SEA234" s="556"/>
      <c r="SEB234" s="5">
        <v>0</v>
      </c>
      <c r="SEC234" s="556" t="s">
        <v>15</v>
      </c>
      <c r="SED234" s="556"/>
      <c r="SEE234" s="556"/>
      <c r="SEF234" s="5">
        <v>0</v>
      </c>
      <c r="SEG234" s="556" t="s">
        <v>15</v>
      </c>
      <c r="SEH234" s="556"/>
      <c r="SEI234" s="556"/>
      <c r="SEJ234" s="5">
        <v>0</v>
      </c>
      <c r="SEK234" s="556" t="s">
        <v>15</v>
      </c>
      <c r="SEL234" s="556"/>
      <c r="SEM234" s="556"/>
      <c r="SEN234" s="5">
        <v>0</v>
      </c>
      <c r="SEO234" s="556" t="s">
        <v>15</v>
      </c>
      <c r="SEP234" s="556"/>
      <c r="SEQ234" s="556"/>
      <c r="SER234" s="5">
        <v>0</v>
      </c>
      <c r="SES234" s="556" t="s">
        <v>15</v>
      </c>
      <c r="SET234" s="556"/>
      <c r="SEU234" s="556"/>
      <c r="SEV234" s="5">
        <v>0</v>
      </c>
      <c r="SEW234" s="556" t="s">
        <v>15</v>
      </c>
      <c r="SEX234" s="556"/>
      <c r="SEY234" s="556"/>
      <c r="SEZ234" s="5">
        <v>0</v>
      </c>
      <c r="SFA234" s="556" t="s">
        <v>15</v>
      </c>
      <c r="SFB234" s="556"/>
      <c r="SFC234" s="556"/>
      <c r="SFD234" s="5">
        <v>0</v>
      </c>
      <c r="SFE234" s="556" t="s">
        <v>15</v>
      </c>
      <c r="SFF234" s="556"/>
      <c r="SFG234" s="556"/>
      <c r="SFH234" s="5">
        <v>0</v>
      </c>
      <c r="SFI234" s="556" t="s">
        <v>15</v>
      </c>
      <c r="SFJ234" s="556"/>
      <c r="SFK234" s="556"/>
      <c r="SFL234" s="5">
        <v>0</v>
      </c>
      <c r="SFM234" s="556" t="s">
        <v>15</v>
      </c>
      <c r="SFN234" s="556"/>
      <c r="SFO234" s="556"/>
      <c r="SFP234" s="5">
        <v>0</v>
      </c>
      <c r="SFQ234" s="556" t="s">
        <v>15</v>
      </c>
      <c r="SFR234" s="556"/>
      <c r="SFS234" s="556"/>
      <c r="SFT234" s="5">
        <v>0</v>
      </c>
      <c r="SFU234" s="556" t="s">
        <v>15</v>
      </c>
      <c r="SFV234" s="556"/>
      <c r="SFW234" s="556"/>
      <c r="SFX234" s="5">
        <v>0</v>
      </c>
      <c r="SFY234" s="556" t="s">
        <v>15</v>
      </c>
      <c r="SFZ234" s="556"/>
      <c r="SGA234" s="556"/>
      <c r="SGB234" s="5">
        <v>0</v>
      </c>
      <c r="SGC234" s="556" t="s">
        <v>15</v>
      </c>
      <c r="SGD234" s="556"/>
      <c r="SGE234" s="556"/>
      <c r="SGF234" s="5">
        <v>0</v>
      </c>
      <c r="SGG234" s="556" t="s">
        <v>15</v>
      </c>
      <c r="SGH234" s="556"/>
      <c r="SGI234" s="556"/>
      <c r="SGJ234" s="5">
        <v>0</v>
      </c>
      <c r="SGK234" s="556" t="s">
        <v>15</v>
      </c>
      <c r="SGL234" s="556"/>
      <c r="SGM234" s="556"/>
      <c r="SGN234" s="5">
        <v>0</v>
      </c>
      <c r="SGO234" s="556" t="s">
        <v>15</v>
      </c>
      <c r="SGP234" s="556"/>
      <c r="SGQ234" s="556"/>
      <c r="SGR234" s="5">
        <v>0</v>
      </c>
      <c r="SGS234" s="556" t="s">
        <v>15</v>
      </c>
      <c r="SGT234" s="556"/>
      <c r="SGU234" s="556"/>
      <c r="SGV234" s="5">
        <v>0</v>
      </c>
      <c r="SGW234" s="556" t="s">
        <v>15</v>
      </c>
      <c r="SGX234" s="556"/>
      <c r="SGY234" s="556"/>
      <c r="SGZ234" s="5">
        <v>0</v>
      </c>
      <c r="SHA234" s="556" t="s">
        <v>15</v>
      </c>
      <c r="SHB234" s="556"/>
      <c r="SHC234" s="556"/>
      <c r="SHD234" s="5">
        <v>0</v>
      </c>
      <c r="SHE234" s="556" t="s">
        <v>15</v>
      </c>
      <c r="SHF234" s="556"/>
      <c r="SHG234" s="556"/>
      <c r="SHH234" s="5">
        <v>0</v>
      </c>
      <c r="SHI234" s="556" t="s">
        <v>15</v>
      </c>
      <c r="SHJ234" s="556"/>
      <c r="SHK234" s="556"/>
      <c r="SHL234" s="5">
        <v>0</v>
      </c>
      <c r="SHM234" s="556" t="s">
        <v>15</v>
      </c>
      <c r="SHN234" s="556"/>
      <c r="SHO234" s="556"/>
      <c r="SHP234" s="5">
        <v>0</v>
      </c>
      <c r="SHQ234" s="556" t="s">
        <v>15</v>
      </c>
      <c r="SHR234" s="556"/>
      <c r="SHS234" s="556"/>
      <c r="SHT234" s="5">
        <v>0</v>
      </c>
      <c r="SHU234" s="556" t="s">
        <v>15</v>
      </c>
      <c r="SHV234" s="556"/>
      <c r="SHW234" s="556"/>
      <c r="SHX234" s="5">
        <v>0</v>
      </c>
      <c r="SHY234" s="556" t="s">
        <v>15</v>
      </c>
      <c r="SHZ234" s="556"/>
      <c r="SIA234" s="556"/>
      <c r="SIB234" s="5">
        <v>0</v>
      </c>
      <c r="SIC234" s="556" t="s">
        <v>15</v>
      </c>
      <c r="SID234" s="556"/>
      <c r="SIE234" s="556"/>
      <c r="SIF234" s="5">
        <v>0</v>
      </c>
      <c r="SIG234" s="556" t="s">
        <v>15</v>
      </c>
      <c r="SIH234" s="556"/>
      <c r="SII234" s="556"/>
      <c r="SIJ234" s="5">
        <v>0</v>
      </c>
      <c r="SIK234" s="556" t="s">
        <v>15</v>
      </c>
      <c r="SIL234" s="556"/>
      <c r="SIM234" s="556"/>
      <c r="SIN234" s="5">
        <v>0</v>
      </c>
      <c r="SIO234" s="556" t="s">
        <v>15</v>
      </c>
      <c r="SIP234" s="556"/>
      <c r="SIQ234" s="556"/>
      <c r="SIR234" s="5">
        <v>0</v>
      </c>
      <c r="SIS234" s="556" t="s">
        <v>15</v>
      </c>
      <c r="SIT234" s="556"/>
      <c r="SIU234" s="556"/>
      <c r="SIV234" s="5">
        <v>0</v>
      </c>
      <c r="SIW234" s="556" t="s">
        <v>15</v>
      </c>
      <c r="SIX234" s="556"/>
      <c r="SIY234" s="556"/>
      <c r="SIZ234" s="5">
        <v>0</v>
      </c>
      <c r="SJA234" s="556" t="s">
        <v>15</v>
      </c>
      <c r="SJB234" s="556"/>
      <c r="SJC234" s="556"/>
      <c r="SJD234" s="5">
        <v>0</v>
      </c>
      <c r="SJE234" s="556" t="s">
        <v>15</v>
      </c>
      <c r="SJF234" s="556"/>
      <c r="SJG234" s="556"/>
      <c r="SJH234" s="5">
        <v>0</v>
      </c>
      <c r="SJI234" s="556" t="s">
        <v>15</v>
      </c>
      <c r="SJJ234" s="556"/>
      <c r="SJK234" s="556"/>
      <c r="SJL234" s="5">
        <v>0</v>
      </c>
      <c r="SJM234" s="556" t="s">
        <v>15</v>
      </c>
      <c r="SJN234" s="556"/>
      <c r="SJO234" s="556"/>
      <c r="SJP234" s="5">
        <v>0</v>
      </c>
      <c r="SJQ234" s="556" t="s">
        <v>15</v>
      </c>
      <c r="SJR234" s="556"/>
      <c r="SJS234" s="556"/>
      <c r="SJT234" s="5">
        <v>0</v>
      </c>
      <c r="SJU234" s="556" t="s">
        <v>15</v>
      </c>
      <c r="SJV234" s="556"/>
      <c r="SJW234" s="556"/>
      <c r="SJX234" s="5">
        <v>0</v>
      </c>
      <c r="SJY234" s="556" t="s">
        <v>15</v>
      </c>
      <c r="SJZ234" s="556"/>
      <c r="SKA234" s="556"/>
      <c r="SKB234" s="5">
        <v>0</v>
      </c>
      <c r="SKC234" s="556" t="s">
        <v>15</v>
      </c>
      <c r="SKD234" s="556"/>
      <c r="SKE234" s="556"/>
      <c r="SKF234" s="5">
        <v>0</v>
      </c>
      <c r="SKG234" s="556" t="s">
        <v>15</v>
      </c>
      <c r="SKH234" s="556"/>
      <c r="SKI234" s="556"/>
      <c r="SKJ234" s="5">
        <v>0</v>
      </c>
      <c r="SKK234" s="556" t="s">
        <v>15</v>
      </c>
      <c r="SKL234" s="556"/>
      <c r="SKM234" s="556"/>
      <c r="SKN234" s="5">
        <v>0</v>
      </c>
      <c r="SKO234" s="556" t="s">
        <v>15</v>
      </c>
      <c r="SKP234" s="556"/>
      <c r="SKQ234" s="556"/>
      <c r="SKR234" s="5">
        <v>0</v>
      </c>
      <c r="SKS234" s="556" t="s">
        <v>15</v>
      </c>
      <c r="SKT234" s="556"/>
      <c r="SKU234" s="556"/>
      <c r="SKV234" s="5">
        <v>0</v>
      </c>
      <c r="SKW234" s="556" t="s">
        <v>15</v>
      </c>
      <c r="SKX234" s="556"/>
      <c r="SKY234" s="556"/>
      <c r="SKZ234" s="5">
        <v>0</v>
      </c>
      <c r="SLA234" s="556" t="s">
        <v>15</v>
      </c>
      <c r="SLB234" s="556"/>
      <c r="SLC234" s="556"/>
      <c r="SLD234" s="5">
        <v>0</v>
      </c>
      <c r="SLE234" s="556" t="s">
        <v>15</v>
      </c>
      <c r="SLF234" s="556"/>
      <c r="SLG234" s="556"/>
      <c r="SLH234" s="5">
        <v>0</v>
      </c>
      <c r="SLI234" s="556" t="s">
        <v>15</v>
      </c>
      <c r="SLJ234" s="556"/>
      <c r="SLK234" s="556"/>
      <c r="SLL234" s="5">
        <v>0</v>
      </c>
      <c r="SLM234" s="556" t="s">
        <v>15</v>
      </c>
      <c r="SLN234" s="556"/>
      <c r="SLO234" s="556"/>
      <c r="SLP234" s="5">
        <v>0</v>
      </c>
      <c r="SLQ234" s="556" t="s">
        <v>15</v>
      </c>
      <c r="SLR234" s="556"/>
      <c r="SLS234" s="556"/>
      <c r="SLT234" s="5">
        <v>0</v>
      </c>
      <c r="SLU234" s="556" t="s">
        <v>15</v>
      </c>
      <c r="SLV234" s="556"/>
      <c r="SLW234" s="556"/>
      <c r="SLX234" s="5">
        <v>0</v>
      </c>
      <c r="SLY234" s="556" t="s">
        <v>15</v>
      </c>
      <c r="SLZ234" s="556"/>
      <c r="SMA234" s="556"/>
      <c r="SMB234" s="5">
        <v>0</v>
      </c>
      <c r="SMC234" s="556" t="s">
        <v>15</v>
      </c>
      <c r="SMD234" s="556"/>
      <c r="SME234" s="556"/>
      <c r="SMF234" s="5">
        <v>0</v>
      </c>
      <c r="SMG234" s="556" t="s">
        <v>15</v>
      </c>
      <c r="SMH234" s="556"/>
      <c r="SMI234" s="556"/>
      <c r="SMJ234" s="5">
        <v>0</v>
      </c>
      <c r="SMK234" s="556" t="s">
        <v>15</v>
      </c>
      <c r="SML234" s="556"/>
      <c r="SMM234" s="556"/>
      <c r="SMN234" s="5">
        <v>0</v>
      </c>
      <c r="SMO234" s="556" t="s">
        <v>15</v>
      </c>
      <c r="SMP234" s="556"/>
      <c r="SMQ234" s="556"/>
      <c r="SMR234" s="5">
        <v>0</v>
      </c>
      <c r="SMS234" s="556" t="s">
        <v>15</v>
      </c>
      <c r="SMT234" s="556"/>
      <c r="SMU234" s="556"/>
      <c r="SMV234" s="5">
        <v>0</v>
      </c>
      <c r="SMW234" s="556" t="s">
        <v>15</v>
      </c>
      <c r="SMX234" s="556"/>
      <c r="SMY234" s="556"/>
      <c r="SMZ234" s="5">
        <v>0</v>
      </c>
      <c r="SNA234" s="556" t="s">
        <v>15</v>
      </c>
      <c r="SNB234" s="556"/>
      <c r="SNC234" s="556"/>
      <c r="SND234" s="5">
        <v>0</v>
      </c>
      <c r="SNE234" s="556" t="s">
        <v>15</v>
      </c>
      <c r="SNF234" s="556"/>
      <c r="SNG234" s="556"/>
      <c r="SNH234" s="5">
        <v>0</v>
      </c>
      <c r="SNI234" s="556" t="s">
        <v>15</v>
      </c>
      <c r="SNJ234" s="556"/>
      <c r="SNK234" s="556"/>
      <c r="SNL234" s="5">
        <v>0</v>
      </c>
      <c r="SNM234" s="556" t="s">
        <v>15</v>
      </c>
      <c r="SNN234" s="556"/>
      <c r="SNO234" s="556"/>
      <c r="SNP234" s="5">
        <v>0</v>
      </c>
      <c r="SNQ234" s="556" t="s">
        <v>15</v>
      </c>
      <c r="SNR234" s="556"/>
      <c r="SNS234" s="556"/>
      <c r="SNT234" s="5">
        <v>0</v>
      </c>
      <c r="SNU234" s="556" t="s">
        <v>15</v>
      </c>
      <c r="SNV234" s="556"/>
      <c r="SNW234" s="556"/>
      <c r="SNX234" s="5">
        <v>0</v>
      </c>
      <c r="SNY234" s="556" t="s">
        <v>15</v>
      </c>
      <c r="SNZ234" s="556"/>
      <c r="SOA234" s="556"/>
      <c r="SOB234" s="5">
        <v>0</v>
      </c>
      <c r="SOC234" s="556" t="s">
        <v>15</v>
      </c>
      <c r="SOD234" s="556"/>
      <c r="SOE234" s="556"/>
      <c r="SOF234" s="5">
        <v>0</v>
      </c>
      <c r="SOG234" s="556" t="s">
        <v>15</v>
      </c>
      <c r="SOH234" s="556"/>
      <c r="SOI234" s="556"/>
      <c r="SOJ234" s="5">
        <v>0</v>
      </c>
      <c r="SOK234" s="556" t="s">
        <v>15</v>
      </c>
      <c r="SOL234" s="556"/>
      <c r="SOM234" s="556"/>
      <c r="SON234" s="5">
        <v>0</v>
      </c>
      <c r="SOO234" s="556" t="s">
        <v>15</v>
      </c>
      <c r="SOP234" s="556"/>
      <c r="SOQ234" s="556"/>
      <c r="SOR234" s="5">
        <v>0</v>
      </c>
      <c r="SOS234" s="556" t="s">
        <v>15</v>
      </c>
      <c r="SOT234" s="556"/>
      <c r="SOU234" s="556"/>
      <c r="SOV234" s="5">
        <v>0</v>
      </c>
      <c r="SOW234" s="556" t="s">
        <v>15</v>
      </c>
      <c r="SOX234" s="556"/>
      <c r="SOY234" s="556"/>
      <c r="SOZ234" s="5">
        <v>0</v>
      </c>
      <c r="SPA234" s="556" t="s">
        <v>15</v>
      </c>
      <c r="SPB234" s="556"/>
      <c r="SPC234" s="556"/>
      <c r="SPD234" s="5">
        <v>0</v>
      </c>
      <c r="SPE234" s="556" t="s">
        <v>15</v>
      </c>
      <c r="SPF234" s="556"/>
      <c r="SPG234" s="556"/>
      <c r="SPH234" s="5">
        <v>0</v>
      </c>
      <c r="SPI234" s="556" t="s">
        <v>15</v>
      </c>
      <c r="SPJ234" s="556"/>
      <c r="SPK234" s="556"/>
      <c r="SPL234" s="5">
        <v>0</v>
      </c>
      <c r="SPM234" s="556" t="s">
        <v>15</v>
      </c>
      <c r="SPN234" s="556"/>
      <c r="SPO234" s="556"/>
      <c r="SPP234" s="5">
        <v>0</v>
      </c>
      <c r="SPQ234" s="556" t="s">
        <v>15</v>
      </c>
      <c r="SPR234" s="556"/>
      <c r="SPS234" s="556"/>
      <c r="SPT234" s="5">
        <v>0</v>
      </c>
      <c r="SPU234" s="556" t="s">
        <v>15</v>
      </c>
      <c r="SPV234" s="556"/>
      <c r="SPW234" s="556"/>
      <c r="SPX234" s="5">
        <v>0</v>
      </c>
      <c r="SPY234" s="556" t="s">
        <v>15</v>
      </c>
      <c r="SPZ234" s="556"/>
      <c r="SQA234" s="556"/>
      <c r="SQB234" s="5">
        <v>0</v>
      </c>
      <c r="SQC234" s="556" t="s">
        <v>15</v>
      </c>
      <c r="SQD234" s="556"/>
      <c r="SQE234" s="556"/>
      <c r="SQF234" s="5">
        <v>0</v>
      </c>
      <c r="SQG234" s="556" t="s">
        <v>15</v>
      </c>
      <c r="SQH234" s="556"/>
      <c r="SQI234" s="556"/>
      <c r="SQJ234" s="5">
        <v>0</v>
      </c>
      <c r="SQK234" s="556" t="s">
        <v>15</v>
      </c>
      <c r="SQL234" s="556"/>
      <c r="SQM234" s="556"/>
      <c r="SQN234" s="5">
        <v>0</v>
      </c>
      <c r="SQO234" s="556" t="s">
        <v>15</v>
      </c>
      <c r="SQP234" s="556"/>
      <c r="SQQ234" s="556"/>
      <c r="SQR234" s="5">
        <v>0</v>
      </c>
      <c r="SQS234" s="556" t="s">
        <v>15</v>
      </c>
      <c r="SQT234" s="556"/>
      <c r="SQU234" s="556"/>
      <c r="SQV234" s="5">
        <v>0</v>
      </c>
      <c r="SQW234" s="556" t="s">
        <v>15</v>
      </c>
      <c r="SQX234" s="556"/>
      <c r="SQY234" s="556"/>
      <c r="SQZ234" s="5">
        <v>0</v>
      </c>
      <c r="SRA234" s="556" t="s">
        <v>15</v>
      </c>
      <c r="SRB234" s="556"/>
      <c r="SRC234" s="556"/>
      <c r="SRD234" s="5">
        <v>0</v>
      </c>
      <c r="SRE234" s="556" t="s">
        <v>15</v>
      </c>
      <c r="SRF234" s="556"/>
      <c r="SRG234" s="556"/>
      <c r="SRH234" s="5">
        <v>0</v>
      </c>
      <c r="SRI234" s="556" t="s">
        <v>15</v>
      </c>
      <c r="SRJ234" s="556"/>
      <c r="SRK234" s="556"/>
      <c r="SRL234" s="5">
        <v>0</v>
      </c>
      <c r="SRM234" s="556" t="s">
        <v>15</v>
      </c>
      <c r="SRN234" s="556"/>
      <c r="SRO234" s="556"/>
      <c r="SRP234" s="5">
        <v>0</v>
      </c>
      <c r="SRQ234" s="556" t="s">
        <v>15</v>
      </c>
      <c r="SRR234" s="556"/>
      <c r="SRS234" s="556"/>
      <c r="SRT234" s="5">
        <v>0</v>
      </c>
      <c r="SRU234" s="556" t="s">
        <v>15</v>
      </c>
      <c r="SRV234" s="556"/>
      <c r="SRW234" s="556"/>
      <c r="SRX234" s="5">
        <v>0</v>
      </c>
      <c r="SRY234" s="556" t="s">
        <v>15</v>
      </c>
      <c r="SRZ234" s="556"/>
      <c r="SSA234" s="556"/>
      <c r="SSB234" s="5">
        <v>0</v>
      </c>
      <c r="SSC234" s="556" t="s">
        <v>15</v>
      </c>
      <c r="SSD234" s="556"/>
      <c r="SSE234" s="556"/>
      <c r="SSF234" s="5">
        <v>0</v>
      </c>
      <c r="SSG234" s="556" t="s">
        <v>15</v>
      </c>
      <c r="SSH234" s="556"/>
      <c r="SSI234" s="556"/>
      <c r="SSJ234" s="5">
        <v>0</v>
      </c>
      <c r="SSK234" s="556" t="s">
        <v>15</v>
      </c>
      <c r="SSL234" s="556"/>
      <c r="SSM234" s="556"/>
      <c r="SSN234" s="5">
        <v>0</v>
      </c>
      <c r="SSO234" s="556" t="s">
        <v>15</v>
      </c>
      <c r="SSP234" s="556"/>
      <c r="SSQ234" s="556"/>
      <c r="SSR234" s="5">
        <v>0</v>
      </c>
      <c r="SSS234" s="556" t="s">
        <v>15</v>
      </c>
      <c r="SST234" s="556"/>
      <c r="SSU234" s="556"/>
      <c r="SSV234" s="5">
        <v>0</v>
      </c>
      <c r="SSW234" s="556" t="s">
        <v>15</v>
      </c>
      <c r="SSX234" s="556"/>
      <c r="SSY234" s="556"/>
      <c r="SSZ234" s="5">
        <v>0</v>
      </c>
      <c r="STA234" s="556" t="s">
        <v>15</v>
      </c>
      <c r="STB234" s="556"/>
      <c r="STC234" s="556"/>
      <c r="STD234" s="5">
        <v>0</v>
      </c>
      <c r="STE234" s="556" t="s">
        <v>15</v>
      </c>
      <c r="STF234" s="556"/>
      <c r="STG234" s="556"/>
      <c r="STH234" s="5">
        <v>0</v>
      </c>
      <c r="STI234" s="556" t="s">
        <v>15</v>
      </c>
      <c r="STJ234" s="556"/>
      <c r="STK234" s="556"/>
      <c r="STL234" s="5">
        <v>0</v>
      </c>
      <c r="STM234" s="556" t="s">
        <v>15</v>
      </c>
      <c r="STN234" s="556"/>
      <c r="STO234" s="556"/>
      <c r="STP234" s="5">
        <v>0</v>
      </c>
      <c r="STQ234" s="556" t="s">
        <v>15</v>
      </c>
      <c r="STR234" s="556"/>
      <c r="STS234" s="556"/>
      <c r="STT234" s="5">
        <v>0</v>
      </c>
      <c r="STU234" s="556" t="s">
        <v>15</v>
      </c>
      <c r="STV234" s="556"/>
      <c r="STW234" s="556"/>
      <c r="STX234" s="5">
        <v>0</v>
      </c>
      <c r="STY234" s="556" t="s">
        <v>15</v>
      </c>
      <c r="STZ234" s="556"/>
      <c r="SUA234" s="556"/>
      <c r="SUB234" s="5">
        <v>0</v>
      </c>
      <c r="SUC234" s="556" t="s">
        <v>15</v>
      </c>
      <c r="SUD234" s="556"/>
      <c r="SUE234" s="556"/>
      <c r="SUF234" s="5">
        <v>0</v>
      </c>
      <c r="SUG234" s="556" t="s">
        <v>15</v>
      </c>
      <c r="SUH234" s="556"/>
      <c r="SUI234" s="556"/>
      <c r="SUJ234" s="5">
        <v>0</v>
      </c>
      <c r="SUK234" s="556" t="s">
        <v>15</v>
      </c>
      <c r="SUL234" s="556"/>
      <c r="SUM234" s="556"/>
      <c r="SUN234" s="5">
        <v>0</v>
      </c>
      <c r="SUO234" s="556" t="s">
        <v>15</v>
      </c>
      <c r="SUP234" s="556"/>
      <c r="SUQ234" s="556"/>
      <c r="SUR234" s="5">
        <v>0</v>
      </c>
      <c r="SUS234" s="556" t="s">
        <v>15</v>
      </c>
      <c r="SUT234" s="556"/>
      <c r="SUU234" s="556"/>
      <c r="SUV234" s="5">
        <v>0</v>
      </c>
      <c r="SUW234" s="556" t="s">
        <v>15</v>
      </c>
      <c r="SUX234" s="556"/>
      <c r="SUY234" s="556"/>
      <c r="SUZ234" s="5">
        <v>0</v>
      </c>
      <c r="SVA234" s="556" t="s">
        <v>15</v>
      </c>
      <c r="SVB234" s="556"/>
      <c r="SVC234" s="556"/>
      <c r="SVD234" s="5">
        <v>0</v>
      </c>
      <c r="SVE234" s="556" t="s">
        <v>15</v>
      </c>
      <c r="SVF234" s="556"/>
      <c r="SVG234" s="556"/>
      <c r="SVH234" s="5">
        <v>0</v>
      </c>
      <c r="SVI234" s="556" t="s">
        <v>15</v>
      </c>
      <c r="SVJ234" s="556"/>
      <c r="SVK234" s="556"/>
      <c r="SVL234" s="5">
        <v>0</v>
      </c>
      <c r="SVM234" s="556" t="s">
        <v>15</v>
      </c>
      <c r="SVN234" s="556"/>
      <c r="SVO234" s="556"/>
      <c r="SVP234" s="5">
        <v>0</v>
      </c>
      <c r="SVQ234" s="556" t="s">
        <v>15</v>
      </c>
      <c r="SVR234" s="556"/>
      <c r="SVS234" s="556"/>
      <c r="SVT234" s="5">
        <v>0</v>
      </c>
      <c r="SVU234" s="556" t="s">
        <v>15</v>
      </c>
      <c r="SVV234" s="556"/>
      <c r="SVW234" s="556"/>
      <c r="SVX234" s="5">
        <v>0</v>
      </c>
      <c r="SVY234" s="556" t="s">
        <v>15</v>
      </c>
      <c r="SVZ234" s="556"/>
      <c r="SWA234" s="556"/>
      <c r="SWB234" s="5">
        <v>0</v>
      </c>
      <c r="SWC234" s="556" t="s">
        <v>15</v>
      </c>
      <c r="SWD234" s="556"/>
      <c r="SWE234" s="556"/>
      <c r="SWF234" s="5">
        <v>0</v>
      </c>
      <c r="SWG234" s="556" t="s">
        <v>15</v>
      </c>
      <c r="SWH234" s="556"/>
      <c r="SWI234" s="556"/>
      <c r="SWJ234" s="5">
        <v>0</v>
      </c>
      <c r="SWK234" s="556" t="s">
        <v>15</v>
      </c>
      <c r="SWL234" s="556"/>
      <c r="SWM234" s="556"/>
      <c r="SWN234" s="5">
        <v>0</v>
      </c>
      <c r="SWO234" s="556" t="s">
        <v>15</v>
      </c>
      <c r="SWP234" s="556"/>
      <c r="SWQ234" s="556"/>
      <c r="SWR234" s="5">
        <v>0</v>
      </c>
      <c r="SWS234" s="556" t="s">
        <v>15</v>
      </c>
      <c r="SWT234" s="556"/>
      <c r="SWU234" s="556"/>
      <c r="SWV234" s="5">
        <v>0</v>
      </c>
      <c r="SWW234" s="556" t="s">
        <v>15</v>
      </c>
      <c r="SWX234" s="556"/>
      <c r="SWY234" s="556"/>
      <c r="SWZ234" s="5">
        <v>0</v>
      </c>
      <c r="SXA234" s="556" t="s">
        <v>15</v>
      </c>
      <c r="SXB234" s="556"/>
      <c r="SXC234" s="556"/>
      <c r="SXD234" s="5">
        <v>0</v>
      </c>
      <c r="SXE234" s="556" t="s">
        <v>15</v>
      </c>
      <c r="SXF234" s="556"/>
      <c r="SXG234" s="556"/>
      <c r="SXH234" s="5">
        <v>0</v>
      </c>
      <c r="SXI234" s="556" t="s">
        <v>15</v>
      </c>
      <c r="SXJ234" s="556"/>
      <c r="SXK234" s="556"/>
      <c r="SXL234" s="5">
        <v>0</v>
      </c>
      <c r="SXM234" s="556" t="s">
        <v>15</v>
      </c>
      <c r="SXN234" s="556"/>
      <c r="SXO234" s="556"/>
      <c r="SXP234" s="5">
        <v>0</v>
      </c>
      <c r="SXQ234" s="556" t="s">
        <v>15</v>
      </c>
      <c r="SXR234" s="556"/>
      <c r="SXS234" s="556"/>
      <c r="SXT234" s="5">
        <v>0</v>
      </c>
      <c r="SXU234" s="556" t="s">
        <v>15</v>
      </c>
      <c r="SXV234" s="556"/>
      <c r="SXW234" s="556"/>
      <c r="SXX234" s="5">
        <v>0</v>
      </c>
      <c r="SXY234" s="556" t="s">
        <v>15</v>
      </c>
      <c r="SXZ234" s="556"/>
      <c r="SYA234" s="556"/>
      <c r="SYB234" s="5">
        <v>0</v>
      </c>
      <c r="SYC234" s="556" t="s">
        <v>15</v>
      </c>
      <c r="SYD234" s="556"/>
      <c r="SYE234" s="556"/>
      <c r="SYF234" s="5">
        <v>0</v>
      </c>
      <c r="SYG234" s="556" t="s">
        <v>15</v>
      </c>
      <c r="SYH234" s="556"/>
      <c r="SYI234" s="556"/>
      <c r="SYJ234" s="5">
        <v>0</v>
      </c>
      <c r="SYK234" s="556" t="s">
        <v>15</v>
      </c>
      <c r="SYL234" s="556"/>
      <c r="SYM234" s="556"/>
      <c r="SYN234" s="5">
        <v>0</v>
      </c>
      <c r="SYO234" s="556" t="s">
        <v>15</v>
      </c>
      <c r="SYP234" s="556"/>
      <c r="SYQ234" s="556"/>
      <c r="SYR234" s="5">
        <v>0</v>
      </c>
      <c r="SYS234" s="556" t="s">
        <v>15</v>
      </c>
      <c r="SYT234" s="556"/>
      <c r="SYU234" s="556"/>
      <c r="SYV234" s="5">
        <v>0</v>
      </c>
      <c r="SYW234" s="556" t="s">
        <v>15</v>
      </c>
      <c r="SYX234" s="556"/>
      <c r="SYY234" s="556"/>
      <c r="SYZ234" s="5">
        <v>0</v>
      </c>
      <c r="SZA234" s="556" t="s">
        <v>15</v>
      </c>
      <c r="SZB234" s="556"/>
      <c r="SZC234" s="556"/>
      <c r="SZD234" s="5">
        <v>0</v>
      </c>
      <c r="SZE234" s="556" t="s">
        <v>15</v>
      </c>
      <c r="SZF234" s="556"/>
      <c r="SZG234" s="556"/>
      <c r="SZH234" s="5">
        <v>0</v>
      </c>
      <c r="SZI234" s="556" t="s">
        <v>15</v>
      </c>
      <c r="SZJ234" s="556"/>
      <c r="SZK234" s="556"/>
      <c r="SZL234" s="5">
        <v>0</v>
      </c>
      <c r="SZM234" s="556" t="s">
        <v>15</v>
      </c>
      <c r="SZN234" s="556"/>
      <c r="SZO234" s="556"/>
      <c r="SZP234" s="5">
        <v>0</v>
      </c>
      <c r="SZQ234" s="556" t="s">
        <v>15</v>
      </c>
      <c r="SZR234" s="556"/>
      <c r="SZS234" s="556"/>
      <c r="SZT234" s="5">
        <v>0</v>
      </c>
      <c r="SZU234" s="556" t="s">
        <v>15</v>
      </c>
      <c r="SZV234" s="556"/>
      <c r="SZW234" s="556"/>
      <c r="SZX234" s="5">
        <v>0</v>
      </c>
      <c r="SZY234" s="556" t="s">
        <v>15</v>
      </c>
      <c r="SZZ234" s="556"/>
      <c r="TAA234" s="556"/>
      <c r="TAB234" s="5">
        <v>0</v>
      </c>
      <c r="TAC234" s="556" t="s">
        <v>15</v>
      </c>
      <c r="TAD234" s="556"/>
      <c r="TAE234" s="556"/>
      <c r="TAF234" s="5">
        <v>0</v>
      </c>
      <c r="TAG234" s="556" t="s">
        <v>15</v>
      </c>
      <c r="TAH234" s="556"/>
      <c r="TAI234" s="556"/>
      <c r="TAJ234" s="5">
        <v>0</v>
      </c>
      <c r="TAK234" s="556" t="s">
        <v>15</v>
      </c>
      <c r="TAL234" s="556"/>
      <c r="TAM234" s="556"/>
      <c r="TAN234" s="5">
        <v>0</v>
      </c>
      <c r="TAO234" s="556" t="s">
        <v>15</v>
      </c>
      <c r="TAP234" s="556"/>
      <c r="TAQ234" s="556"/>
      <c r="TAR234" s="5">
        <v>0</v>
      </c>
      <c r="TAS234" s="556" t="s">
        <v>15</v>
      </c>
      <c r="TAT234" s="556"/>
      <c r="TAU234" s="556"/>
      <c r="TAV234" s="5">
        <v>0</v>
      </c>
      <c r="TAW234" s="556" t="s">
        <v>15</v>
      </c>
      <c r="TAX234" s="556"/>
      <c r="TAY234" s="556"/>
      <c r="TAZ234" s="5">
        <v>0</v>
      </c>
      <c r="TBA234" s="556" t="s">
        <v>15</v>
      </c>
      <c r="TBB234" s="556"/>
      <c r="TBC234" s="556"/>
      <c r="TBD234" s="5">
        <v>0</v>
      </c>
      <c r="TBE234" s="556" t="s">
        <v>15</v>
      </c>
      <c r="TBF234" s="556"/>
      <c r="TBG234" s="556"/>
      <c r="TBH234" s="5">
        <v>0</v>
      </c>
      <c r="TBI234" s="556" t="s">
        <v>15</v>
      </c>
      <c r="TBJ234" s="556"/>
      <c r="TBK234" s="556"/>
      <c r="TBL234" s="5">
        <v>0</v>
      </c>
      <c r="TBM234" s="556" t="s">
        <v>15</v>
      </c>
      <c r="TBN234" s="556"/>
      <c r="TBO234" s="556"/>
      <c r="TBP234" s="5">
        <v>0</v>
      </c>
      <c r="TBQ234" s="556" t="s">
        <v>15</v>
      </c>
      <c r="TBR234" s="556"/>
      <c r="TBS234" s="556"/>
      <c r="TBT234" s="5">
        <v>0</v>
      </c>
      <c r="TBU234" s="556" t="s">
        <v>15</v>
      </c>
      <c r="TBV234" s="556"/>
      <c r="TBW234" s="556"/>
      <c r="TBX234" s="5">
        <v>0</v>
      </c>
      <c r="TBY234" s="556" t="s">
        <v>15</v>
      </c>
      <c r="TBZ234" s="556"/>
      <c r="TCA234" s="556"/>
      <c r="TCB234" s="5">
        <v>0</v>
      </c>
      <c r="TCC234" s="556" t="s">
        <v>15</v>
      </c>
      <c r="TCD234" s="556"/>
      <c r="TCE234" s="556"/>
      <c r="TCF234" s="5">
        <v>0</v>
      </c>
      <c r="TCG234" s="556" t="s">
        <v>15</v>
      </c>
      <c r="TCH234" s="556"/>
      <c r="TCI234" s="556"/>
      <c r="TCJ234" s="5">
        <v>0</v>
      </c>
      <c r="TCK234" s="556" t="s">
        <v>15</v>
      </c>
      <c r="TCL234" s="556"/>
      <c r="TCM234" s="556"/>
      <c r="TCN234" s="5">
        <v>0</v>
      </c>
      <c r="TCO234" s="556" t="s">
        <v>15</v>
      </c>
      <c r="TCP234" s="556"/>
      <c r="TCQ234" s="556"/>
      <c r="TCR234" s="5">
        <v>0</v>
      </c>
      <c r="TCS234" s="556" t="s">
        <v>15</v>
      </c>
      <c r="TCT234" s="556"/>
      <c r="TCU234" s="556"/>
      <c r="TCV234" s="5">
        <v>0</v>
      </c>
      <c r="TCW234" s="556" t="s">
        <v>15</v>
      </c>
      <c r="TCX234" s="556"/>
      <c r="TCY234" s="556"/>
      <c r="TCZ234" s="5">
        <v>0</v>
      </c>
      <c r="TDA234" s="556" t="s">
        <v>15</v>
      </c>
      <c r="TDB234" s="556"/>
      <c r="TDC234" s="556"/>
      <c r="TDD234" s="5">
        <v>0</v>
      </c>
      <c r="TDE234" s="556" t="s">
        <v>15</v>
      </c>
      <c r="TDF234" s="556"/>
      <c r="TDG234" s="556"/>
      <c r="TDH234" s="5">
        <v>0</v>
      </c>
      <c r="TDI234" s="556" t="s">
        <v>15</v>
      </c>
      <c r="TDJ234" s="556"/>
      <c r="TDK234" s="556"/>
      <c r="TDL234" s="5">
        <v>0</v>
      </c>
      <c r="TDM234" s="556" t="s">
        <v>15</v>
      </c>
      <c r="TDN234" s="556"/>
      <c r="TDO234" s="556"/>
      <c r="TDP234" s="5">
        <v>0</v>
      </c>
      <c r="TDQ234" s="556" t="s">
        <v>15</v>
      </c>
      <c r="TDR234" s="556"/>
      <c r="TDS234" s="556"/>
      <c r="TDT234" s="5">
        <v>0</v>
      </c>
      <c r="TDU234" s="556" t="s">
        <v>15</v>
      </c>
      <c r="TDV234" s="556"/>
      <c r="TDW234" s="556"/>
      <c r="TDX234" s="5">
        <v>0</v>
      </c>
      <c r="TDY234" s="556" t="s">
        <v>15</v>
      </c>
      <c r="TDZ234" s="556"/>
      <c r="TEA234" s="556"/>
      <c r="TEB234" s="5">
        <v>0</v>
      </c>
      <c r="TEC234" s="556" t="s">
        <v>15</v>
      </c>
      <c r="TED234" s="556"/>
      <c r="TEE234" s="556"/>
      <c r="TEF234" s="5">
        <v>0</v>
      </c>
      <c r="TEG234" s="556" t="s">
        <v>15</v>
      </c>
      <c r="TEH234" s="556"/>
      <c r="TEI234" s="556"/>
      <c r="TEJ234" s="5">
        <v>0</v>
      </c>
      <c r="TEK234" s="556" t="s">
        <v>15</v>
      </c>
      <c r="TEL234" s="556"/>
      <c r="TEM234" s="556"/>
      <c r="TEN234" s="5">
        <v>0</v>
      </c>
      <c r="TEO234" s="556" t="s">
        <v>15</v>
      </c>
      <c r="TEP234" s="556"/>
      <c r="TEQ234" s="556"/>
      <c r="TER234" s="5">
        <v>0</v>
      </c>
      <c r="TES234" s="556" t="s">
        <v>15</v>
      </c>
      <c r="TET234" s="556"/>
      <c r="TEU234" s="556"/>
      <c r="TEV234" s="5">
        <v>0</v>
      </c>
      <c r="TEW234" s="556" t="s">
        <v>15</v>
      </c>
      <c r="TEX234" s="556"/>
      <c r="TEY234" s="556"/>
      <c r="TEZ234" s="5">
        <v>0</v>
      </c>
      <c r="TFA234" s="556" t="s">
        <v>15</v>
      </c>
      <c r="TFB234" s="556"/>
      <c r="TFC234" s="556"/>
      <c r="TFD234" s="5">
        <v>0</v>
      </c>
      <c r="TFE234" s="556" t="s">
        <v>15</v>
      </c>
      <c r="TFF234" s="556"/>
      <c r="TFG234" s="556"/>
      <c r="TFH234" s="5">
        <v>0</v>
      </c>
      <c r="TFI234" s="556" t="s">
        <v>15</v>
      </c>
      <c r="TFJ234" s="556"/>
      <c r="TFK234" s="556"/>
      <c r="TFL234" s="5">
        <v>0</v>
      </c>
      <c r="TFM234" s="556" t="s">
        <v>15</v>
      </c>
      <c r="TFN234" s="556"/>
      <c r="TFO234" s="556"/>
      <c r="TFP234" s="5">
        <v>0</v>
      </c>
      <c r="TFQ234" s="556" t="s">
        <v>15</v>
      </c>
      <c r="TFR234" s="556"/>
      <c r="TFS234" s="556"/>
      <c r="TFT234" s="5">
        <v>0</v>
      </c>
      <c r="TFU234" s="556" t="s">
        <v>15</v>
      </c>
      <c r="TFV234" s="556"/>
      <c r="TFW234" s="556"/>
      <c r="TFX234" s="5">
        <v>0</v>
      </c>
      <c r="TFY234" s="556" t="s">
        <v>15</v>
      </c>
      <c r="TFZ234" s="556"/>
      <c r="TGA234" s="556"/>
      <c r="TGB234" s="5">
        <v>0</v>
      </c>
      <c r="TGC234" s="556" t="s">
        <v>15</v>
      </c>
      <c r="TGD234" s="556"/>
      <c r="TGE234" s="556"/>
      <c r="TGF234" s="5">
        <v>0</v>
      </c>
      <c r="TGG234" s="556" t="s">
        <v>15</v>
      </c>
      <c r="TGH234" s="556"/>
      <c r="TGI234" s="556"/>
      <c r="TGJ234" s="5">
        <v>0</v>
      </c>
      <c r="TGK234" s="556" t="s">
        <v>15</v>
      </c>
      <c r="TGL234" s="556"/>
      <c r="TGM234" s="556"/>
      <c r="TGN234" s="5">
        <v>0</v>
      </c>
      <c r="TGO234" s="556" t="s">
        <v>15</v>
      </c>
      <c r="TGP234" s="556"/>
      <c r="TGQ234" s="556"/>
      <c r="TGR234" s="5">
        <v>0</v>
      </c>
      <c r="TGS234" s="556" t="s">
        <v>15</v>
      </c>
      <c r="TGT234" s="556"/>
      <c r="TGU234" s="556"/>
      <c r="TGV234" s="5">
        <v>0</v>
      </c>
      <c r="TGW234" s="556" t="s">
        <v>15</v>
      </c>
      <c r="TGX234" s="556"/>
      <c r="TGY234" s="556"/>
      <c r="TGZ234" s="5">
        <v>0</v>
      </c>
      <c r="THA234" s="556" t="s">
        <v>15</v>
      </c>
      <c r="THB234" s="556"/>
      <c r="THC234" s="556"/>
      <c r="THD234" s="5">
        <v>0</v>
      </c>
      <c r="THE234" s="556" t="s">
        <v>15</v>
      </c>
      <c r="THF234" s="556"/>
      <c r="THG234" s="556"/>
      <c r="THH234" s="5">
        <v>0</v>
      </c>
      <c r="THI234" s="556" t="s">
        <v>15</v>
      </c>
      <c r="THJ234" s="556"/>
      <c r="THK234" s="556"/>
      <c r="THL234" s="5">
        <v>0</v>
      </c>
      <c r="THM234" s="556" t="s">
        <v>15</v>
      </c>
      <c r="THN234" s="556"/>
      <c r="THO234" s="556"/>
      <c r="THP234" s="5">
        <v>0</v>
      </c>
      <c r="THQ234" s="556" t="s">
        <v>15</v>
      </c>
      <c r="THR234" s="556"/>
      <c r="THS234" s="556"/>
      <c r="THT234" s="5">
        <v>0</v>
      </c>
      <c r="THU234" s="556" t="s">
        <v>15</v>
      </c>
      <c r="THV234" s="556"/>
      <c r="THW234" s="556"/>
      <c r="THX234" s="5">
        <v>0</v>
      </c>
      <c r="THY234" s="556" t="s">
        <v>15</v>
      </c>
      <c r="THZ234" s="556"/>
      <c r="TIA234" s="556"/>
      <c r="TIB234" s="5">
        <v>0</v>
      </c>
      <c r="TIC234" s="556" t="s">
        <v>15</v>
      </c>
      <c r="TID234" s="556"/>
      <c r="TIE234" s="556"/>
      <c r="TIF234" s="5">
        <v>0</v>
      </c>
      <c r="TIG234" s="556" t="s">
        <v>15</v>
      </c>
      <c r="TIH234" s="556"/>
      <c r="TII234" s="556"/>
      <c r="TIJ234" s="5">
        <v>0</v>
      </c>
      <c r="TIK234" s="556" t="s">
        <v>15</v>
      </c>
      <c r="TIL234" s="556"/>
      <c r="TIM234" s="556"/>
      <c r="TIN234" s="5">
        <v>0</v>
      </c>
      <c r="TIO234" s="556" t="s">
        <v>15</v>
      </c>
      <c r="TIP234" s="556"/>
      <c r="TIQ234" s="556"/>
      <c r="TIR234" s="5">
        <v>0</v>
      </c>
      <c r="TIS234" s="556" t="s">
        <v>15</v>
      </c>
      <c r="TIT234" s="556"/>
      <c r="TIU234" s="556"/>
      <c r="TIV234" s="5">
        <v>0</v>
      </c>
      <c r="TIW234" s="556" t="s">
        <v>15</v>
      </c>
      <c r="TIX234" s="556"/>
      <c r="TIY234" s="556"/>
      <c r="TIZ234" s="5">
        <v>0</v>
      </c>
      <c r="TJA234" s="556" t="s">
        <v>15</v>
      </c>
      <c r="TJB234" s="556"/>
      <c r="TJC234" s="556"/>
      <c r="TJD234" s="5">
        <v>0</v>
      </c>
      <c r="TJE234" s="556" t="s">
        <v>15</v>
      </c>
      <c r="TJF234" s="556"/>
      <c r="TJG234" s="556"/>
      <c r="TJH234" s="5">
        <v>0</v>
      </c>
      <c r="TJI234" s="556" t="s">
        <v>15</v>
      </c>
      <c r="TJJ234" s="556"/>
      <c r="TJK234" s="556"/>
      <c r="TJL234" s="5">
        <v>0</v>
      </c>
      <c r="TJM234" s="556" t="s">
        <v>15</v>
      </c>
      <c r="TJN234" s="556"/>
      <c r="TJO234" s="556"/>
      <c r="TJP234" s="5">
        <v>0</v>
      </c>
      <c r="TJQ234" s="556" t="s">
        <v>15</v>
      </c>
      <c r="TJR234" s="556"/>
      <c r="TJS234" s="556"/>
      <c r="TJT234" s="5">
        <v>0</v>
      </c>
      <c r="TJU234" s="556" t="s">
        <v>15</v>
      </c>
      <c r="TJV234" s="556"/>
      <c r="TJW234" s="556"/>
      <c r="TJX234" s="5">
        <v>0</v>
      </c>
      <c r="TJY234" s="556" t="s">
        <v>15</v>
      </c>
      <c r="TJZ234" s="556"/>
      <c r="TKA234" s="556"/>
      <c r="TKB234" s="5">
        <v>0</v>
      </c>
      <c r="TKC234" s="556" t="s">
        <v>15</v>
      </c>
      <c r="TKD234" s="556"/>
      <c r="TKE234" s="556"/>
      <c r="TKF234" s="5">
        <v>0</v>
      </c>
      <c r="TKG234" s="556" t="s">
        <v>15</v>
      </c>
      <c r="TKH234" s="556"/>
      <c r="TKI234" s="556"/>
      <c r="TKJ234" s="5">
        <v>0</v>
      </c>
      <c r="TKK234" s="556" t="s">
        <v>15</v>
      </c>
      <c r="TKL234" s="556"/>
      <c r="TKM234" s="556"/>
      <c r="TKN234" s="5">
        <v>0</v>
      </c>
      <c r="TKO234" s="556" t="s">
        <v>15</v>
      </c>
      <c r="TKP234" s="556"/>
      <c r="TKQ234" s="556"/>
      <c r="TKR234" s="5">
        <v>0</v>
      </c>
      <c r="TKS234" s="556" t="s">
        <v>15</v>
      </c>
      <c r="TKT234" s="556"/>
      <c r="TKU234" s="556"/>
      <c r="TKV234" s="5">
        <v>0</v>
      </c>
      <c r="TKW234" s="556" t="s">
        <v>15</v>
      </c>
      <c r="TKX234" s="556"/>
      <c r="TKY234" s="556"/>
      <c r="TKZ234" s="5">
        <v>0</v>
      </c>
      <c r="TLA234" s="556" t="s">
        <v>15</v>
      </c>
      <c r="TLB234" s="556"/>
      <c r="TLC234" s="556"/>
      <c r="TLD234" s="5">
        <v>0</v>
      </c>
      <c r="TLE234" s="556" t="s">
        <v>15</v>
      </c>
      <c r="TLF234" s="556"/>
      <c r="TLG234" s="556"/>
      <c r="TLH234" s="5">
        <v>0</v>
      </c>
      <c r="TLI234" s="556" t="s">
        <v>15</v>
      </c>
      <c r="TLJ234" s="556"/>
      <c r="TLK234" s="556"/>
      <c r="TLL234" s="5">
        <v>0</v>
      </c>
      <c r="TLM234" s="556" t="s">
        <v>15</v>
      </c>
      <c r="TLN234" s="556"/>
      <c r="TLO234" s="556"/>
      <c r="TLP234" s="5">
        <v>0</v>
      </c>
      <c r="TLQ234" s="556" t="s">
        <v>15</v>
      </c>
      <c r="TLR234" s="556"/>
      <c r="TLS234" s="556"/>
      <c r="TLT234" s="5">
        <v>0</v>
      </c>
      <c r="TLU234" s="556" t="s">
        <v>15</v>
      </c>
      <c r="TLV234" s="556"/>
      <c r="TLW234" s="556"/>
      <c r="TLX234" s="5">
        <v>0</v>
      </c>
      <c r="TLY234" s="556" t="s">
        <v>15</v>
      </c>
      <c r="TLZ234" s="556"/>
      <c r="TMA234" s="556"/>
      <c r="TMB234" s="5">
        <v>0</v>
      </c>
      <c r="TMC234" s="556" t="s">
        <v>15</v>
      </c>
      <c r="TMD234" s="556"/>
      <c r="TME234" s="556"/>
      <c r="TMF234" s="5">
        <v>0</v>
      </c>
      <c r="TMG234" s="556" t="s">
        <v>15</v>
      </c>
      <c r="TMH234" s="556"/>
      <c r="TMI234" s="556"/>
      <c r="TMJ234" s="5">
        <v>0</v>
      </c>
      <c r="TMK234" s="556" t="s">
        <v>15</v>
      </c>
      <c r="TML234" s="556"/>
      <c r="TMM234" s="556"/>
      <c r="TMN234" s="5">
        <v>0</v>
      </c>
      <c r="TMO234" s="556" t="s">
        <v>15</v>
      </c>
      <c r="TMP234" s="556"/>
      <c r="TMQ234" s="556"/>
      <c r="TMR234" s="5">
        <v>0</v>
      </c>
      <c r="TMS234" s="556" t="s">
        <v>15</v>
      </c>
      <c r="TMT234" s="556"/>
      <c r="TMU234" s="556"/>
      <c r="TMV234" s="5">
        <v>0</v>
      </c>
      <c r="TMW234" s="556" t="s">
        <v>15</v>
      </c>
      <c r="TMX234" s="556"/>
      <c r="TMY234" s="556"/>
      <c r="TMZ234" s="5">
        <v>0</v>
      </c>
      <c r="TNA234" s="556" t="s">
        <v>15</v>
      </c>
      <c r="TNB234" s="556"/>
      <c r="TNC234" s="556"/>
      <c r="TND234" s="5">
        <v>0</v>
      </c>
      <c r="TNE234" s="556" t="s">
        <v>15</v>
      </c>
      <c r="TNF234" s="556"/>
      <c r="TNG234" s="556"/>
      <c r="TNH234" s="5">
        <v>0</v>
      </c>
      <c r="TNI234" s="556" t="s">
        <v>15</v>
      </c>
      <c r="TNJ234" s="556"/>
      <c r="TNK234" s="556"/>
      <c r="TNL234" s="5">
        <v>0</v>
      </c>
      <c r="TNM234" s="556" t="s">
        <v>15</v>
      </c>
      <c r="TNN234" s="556"/>
      <c r="TNO234" s="556"/>
      <c r="TNP234" s="5">
        <v>0</v>
      </c>
      <c r="TNQ234" s="556" t="s">
        <v>15</v>
      </c>
      <c r="TNR234" s="556"/>
      <c r="TNS234" s="556"/>
      <c r="TNT234" s="5">
        <v>0</v>
      </c>
      <c r="TNU234" s="556" t="s">
        <v>15</v>
      </c>
      <c r="TNV234" s="556"/>
      <c r="TNW234" s="556"/>
      <c r="TNX234" s="5">
        <v>0</v>
      </c>
      <c r="TNY234" s="556" t="s">
        <v>15</v>
      </c>
      <c r="TNZ234" s="556"/>
      <c r="TOA234" s="556"/>
      <c r="TOB234" s="5">
        <v>0</v>
      </c>
      <c r="TOC234" s="556" t="s">
        <v>15</v>
      </c>
      <c r="TOD234" s="556"/>
      <c r="TOE234" s="556"/>
      <c r="TOF234" s="5">
        <v>0</v>
      </c>
      <c r="TOG234" s="556" t="s">
        <v>15</v>
      </c>
      <c r="TOH234" s="556"/>
      <c r="TOI234" s="556"/>
      <c r="TOJ234" s="5">
        <v>0</v>
      </c>
      <c r="TOK234" s="556" t="s">
        <v>15</v>
      </c>
      <c r="TOL234" s="556"/>
      <c r="TOM234" s="556"/>
      <c r="TON234" s="5">
        <v>0</v>
      </c>
      <c r="TOO234" s="556" t="s">
        <v>15</v>
      </c>
      <c r="TOP234" s="556"/>
      <c r="TOQ234" s="556"/>
      <c r="TOR234" s="5">
        <v>0</v>
      </c>
      <c r="TOS234" s="556" t="s">
        <v>15</v>
      </c>
      <c r="TOT234" s="556"/>
      <c r="TOU234" s="556"/>
      <c r="TOV234" s="5">
        <v>0</v>
      </c>
      <c r="TOW234" s="556" t="s">
        <v>15</v>
      </c>
      <c r="TOX234" s="556"/>
      <c r="TOY234" s="556"/>
      <c r="TOZ234" s="5">
        <v>0</v>
      </c>
      <c r="TPA234" s="556" t="s">
        <v>15</v>
      </c>
      <c r="TPB234" s="556"/>
      <c r="TPC234" s="556"/>
      <c r="TPD234" s="5">
        <v>0</v>
      </c>
      <c r="TPE234" s="556" t="s">
        <v>15</v>
      </c>
      <c r="TPF234" s="556"/>
      <c r="TPG234" s="556"/>
      <c r="TPH234" s="5">
        <v>0</v>
      </c>
      <c r="TPI234" s="556" t="s">
        <v>15</v>
      </c>
      <c r="TPJ234" s="556"/>
      <c r="TPK234" s="556"/>
      <c r="TPL234" s="5">
        <v>0</v>
      </c>
      <c r="TPM234" s="556" t="s">
        <v>15</v>
      </c>
      <c r="TPN234" s="556"/>
      <c r="TPO234" s="556"/>
      <c r="TPP234" s="5">
        <v>0</v>
      </c>
      <c r="TPQ234" s="556" t="s">
        <v>15</v>
      </c>
      <c r="TPR234" s="556"/>
      <c r="TPS234" s="556"/>
      <c r="TPT234" s="5">
        <v>0</v>
      </c>
      <c r="TPU234" s="556" t="s">
        <v>15</v>
      </c>
      <c r="TPV234" s="556"/>
      <c r="TPW234" s="556"/>
      <c r="TPX234" s="5">
        <v>0</v>
      </c>
      <c r="TPY234" s="556" t="s">
        <v>15</v>
      </c>
      <c r="TPZ234" s="556"/>
      <c r="TQA234" s="556"/>
      <c r="TQB234" s="5">
        <v>0</v>
      </c>
      <c r="TQC234" s="556" t="s">
        <v>15</v>
      </c>
      <c r="TQD234" s="556"/>
      <c r="TQE234" s="556"/>
      <c r="TQF234" s="5">
        <v>0</v>
      </c>
      <c r="TQG234" s="556" t="s">
        <v>15</v>
      </c>
      <c r="TQH234" s="556"/>
      <c r="TQI234" s="556"/>
      <c r="TQJ234" s="5">
        <v>0</v>
      </c>
      <c r="TQK234" s="556" t="s">
        <v>15</v>
      </c>
      <c r="TQL234" s="556"/>
      <c r="TQM234" s="556"/>
      <c r="TQN234" s="5">
        <v>0</v>
      </c>
      <c r="TQO234" s="556" t="s">
        <v>15</v>
      </c>
      <c r="TQP234" s="556"/>
      <c r="TQQ234" s="556"/>
      <c r="TQR234" s="5">
        <v>0</v>
      </c>
      <c r="TQS234" s="556" t="s">
        <v>15</v>
      </c>
      <c r="TQT234" s="556"/>
      <c r="TQU234" s="556"/>
      <c r="TQV234" s="5">
        <v>0</v>
      </c>
      <c r="TQW234" s="556" t="s">
        <v>15</v>
      </c>
      <c r="TQX234" s="556"/>
      <c r="TQY234" s="556"/>
      <c r="TQZ234" s="5">
        <v>0</v>
      </c>
      <c r="TRA234" s="556" t="s">
        <v>15</v>
      </c>
      <c r="TRB234" s="556"/>
      <c r="TRC234" s="556"/>
      <c r="TRD234" s="5">
        <v>0</v>
      </c>
      <c r="TRE234" s="556" t="s">
        <v>15</v>
      </c>
      <c r="TRF234" s="556"/>
      <c r="TRG234" s="556"/>
      <c r="TRH234" s="5">
        <v>0</v>
      </c>
      <c r="TRI234" s="556" t="s">
        <v>15</v>
      </c>
      <c r="TRJ234" s="556"/>
      <c r="TRK234" s="556"/>
      <c r="TRL234" s="5">
        <v>0</v>
      </c>
      <c r="TRM234" s="556" t="s">
        <v>15</v>
      </c>
      <c r="TRN234" s="556"/>
      <c r="TRO234" s="556"/>
      <c r="TRP234" s="5">
        <v>0</v>
      </c>
      <c r="TRQ234" s="556" t="s">
        <v>15</v>
      </c>
      <c r="TRR234" s="556"/>
      <c r="TRS234" s="556"/>
      <c r="TRT234" s="5">
        <v>0</v>
      </c>
      <c r="TRU234" s="556" t="s">
        <v>15</v>
      </c>
      <c r="TRV234" s="556"/>
      <c r="TRW234" s="556"/>
      <c r="TRX234" s="5">
        <v>0</v>
      </c>
      <c r="TRY234" s="556" t="s">
        <v>15</v>
      </c>
      <c r="TRZ234" s="556"/>
      <c r="TSA234" s="556"/>
      <c r="TSB234" s="5">
        <v>0</v>
      </c>
      <c r="TSC234" s="556" t="s">
        <v>15</v>
      </c>
      <c r="TSD234" s="556"/>
      <c r="TSE234" s="556"/>
      <c r="TSF234" s="5">
        <v>0</v>
      </c>
      <c r="TSG234" s="556" t="s">
        <v>15</v>
      </c>
      <c r="TSH234" s="556"/>
      <c r="TSI234" s="556"/>
      <c r="TSJ234" s="5">
        <v>0</v>
      </c>
      <c r="TSK234" s="556" t="s">
        <v>15</v>
      </c>
      <c r="TSL234" s="556"/>
      <c r="TSM234" s="556"/>
      <c r="TSN234" s="5">
        <v>0</v>
      </c>
      <c r="TSO234" s="556" t="s">
        <v>15</v>
      </c>
      <c r="TSP234" s="556"/>
      <c r="TSQ234" s="556"/>
      <c r="TSR234" s="5">
        <v>0</v>
      </c>
      <c r="TSS234" s="556" t="s">
        <v>15</v>
      </c>
      <c r="TST234" s="556"/>
      <c r="TSU234" s="556"/>
      <c r="TSV234" s="5">
        <v>0</v>
      </c>
      <c r="TSW234" s="556" t="s">
        <v>15</v>
      </c>
      <c r="TSX234" s="556"/>
      <c r="TSY234" s="556"/>
      <c r="TSZ234" s="5">
        <v>0</v>
      </c>
      <c r="TTA234" s="556" t="s">
        <v>15</v>
      </c>
      <c r="TTB234" s="556"/>
      <c r="TTC234" s="556"/>
      <c r="TTD234" s="5">
        <v>0</v>
      </c>
      <c r="TTE234" s="556" t="s">
        <v>15</v>
      </c>
      <c r="TTF234" s="556"/>
      <c r="TTG234" s="556"/>
      <c r="TTH234" s="5">
        <v>0</v>
      </c>
      <c r="TTI234" s="556" t="s">
        <v>15</v>
      </c>
      <c r="TTJ234" s="556"/>
      <c r="TTK234" s="556"/>
      <c r="TTL234" s="5">
        <v>0</v>
      </c>
      <c r="TTM234" s="556" t="s">
        <v>15</v>
      </c>
      <c r="TTN234" s="556"/>
      <c r="TTO234" s="556"/>
      <c r="TTP234" s="5">
        <v>0</v>
      </c>
      <c r="TTQ234" s="556" t="s">
        <v>15</v>
      </c>
      <c r="TTR234" s="556"/>
      <c r="TTS234" s="556"/>
      <c r="TTT234" s="5">
        <v>0</v>
      </c>
      <c r="TTU234" s="556" t="s">
        <v>15</v>
      </c>
      <c r="TTV234" s="556"/>
      <c r="TTW234" s="556"/>
      <c r="TTX234" s="5">
        <v>0</v>
      </c>
      <c r="TTY234" s="556" t="s">
        <v>15</v>
      </c>
      <c r="TTZ234" s="556"/>
      <c r="TUA234" s="556"/>
      <c r="TUB234" s="5">
        <v>0</v>
      </c>
      <c r="TUC234" s="556" t="s">
        <v>15</v>
      </c>
      <c r="TUD234" s="556"/>
      <c r="TUE234" s="556"/>
      <c r="TUF234" s="5">
        <v>0</v>
      </c>
      <c r="TUG234" s="556" t="s">
        <v>15</v>
      </c>
      <c r="TUH234" s="556"/>
      <c r="TUI234" s="556"/>
      <c r="TUJ234" s="5">
        <v>0</v>
      </c>
      <c r="TUK234" s="556" t="s">
        <v>15</v>
      </c>
      <c r="TUL234" s="556"/>
      <c r="TUM234" s="556"/>
      <c r="TUN234" s="5">
        <v>0</v>
      </c>
      <c r="TUO234" s="556" t="s">
        <v>15</v>
      </c>
      <c r="TUP234" s="556"/>
      <c r="TUQ234" s="556"/>
      <c r="TUR234" s="5">
        <v>0</v>
      </c>
      <c r="TUS234" s="556" t="s">
        <v>15</v>
      </c>
      <c r="TUT234" s="556"/>
      <c r="TUU234" s="556"/>
      <c r="TUV234" s="5">
        <v>0</v>
      </c>
      <c r="TUW234" s="556" t="s">
        <v>15</v>
      </c>
      <c r="TUX234" s="556"/>
      <c r="TUY234" s="556"/>
      <c r="TUZ234" s="5">
        <v>0</v>
      </c>
      <c r="TVA234" s="556" t="s">
        <v>15</v>
      </c>
      <c r="TVB234" s="556"/>
      <c r="TVC234" s="556"/>
      <c r="TVD234" s="5">
        <v>0</v>
      </c>
      <c r="TVE234" s="556" t="s">
        <v>15</v>
      </c>
      <c r="TVF234" s="556"/>
      <c r="TVG234" s="556"/>
      <c r="TVH234" s="5">
        <v>0</v>
      </c>
      <c r="TVI234" s="556" t="s">
        <v>15</v>
      </c>
      <c r="TVJ234" s="556"/>
      <c r="TVK234" s="556"/>
      <c r="TVL234" s="5">
        <v>0</v>
      </c>
      <c r="TVM234" s="556" t="s">
        <v>15</v>
      </c>
      <c r="TVN234" s="556"/>
      <c r="TVO234" s="556"/>
      <c r="TVP234" s="5">
        <v>0</v>
      </c>
      <c r="TVQ234" s="556" t="s">
        <v>15</v>
      </c>
      <c r="TVR234" s="556"/>
      <c r="TVS234" s="556"/>
      <c r="TVT234" s="5">
        <v>0</v>
      </c>
      <c r="TVU234" s="556" t="s">
        <v>15</v>
      </c>
      <c r="TVV234" s="556"/>
      <c r="TVW234" s="556"/>
      <c r="TVX234" s="5">
        <v>0</v>
      </c>
      <c r="TVY234" s="556" t="s">
        <v>15</v>
      </c>
      <c r="TVZ234" s="556"/>
      <c r="TWA234" s="556"/>
      <c r="TWB234" s="5">
        <v>0</v>
      </c>
      <c r="TWC234" s="556" t="s">
        <v>15</v>
      </c>
      <c r="TWD234" s="556"/>
      <c r="TWE234" s="556"/>
      <c r="TWF234" s="5">
        <v>0</v>
      </c>
      <c r="TWG234" s="556" t="s">
        <v>15</v>
      </c>
      <c r="TWH234" s="556"/>
      <c r="TWI234" s="556"/>
      <c r="TWJ234" s="5">
        <v>0</v>
      </c>
      <c r="TWK234" s="556" t="s">
        <v>15</v>
      </c>
      <c r="TWL234" s="556"/>
      <c r="TWM234" s="556"/>
      <c r="TWN234" s="5">
        <v>0</v>
      </c>
      <c r="TWO234" s="556" t="s">
        <v>15</v>
      </c>
      <c r="TWP234" s="556"/>
      <c r="TWQ234" s="556"/>
      <c r="TWR234" s="5">
        <v>0</v>
      </c>
      <c r="TWS234" s="556" t="s">
        <v>15</v>
      </c>
      <c r="TWT234" s="556"/>
      <c r="TWU234" s="556"/>
      <c r="TWV234" s="5">
        <v>0</v>
      </c>
      <c r="TWW234" s="556" t="s">
        <v>15</v>
      </c>
      <c r="TWX234" s="556"/>
      <c r="TWY234" s="556"/>
      <c r="TWZ234" s="5">
        <v>0</v>
      </c>
      <c r="TXA234" s="556" t="s">
        <v>15</v>
      </c>
      <c r="TXB234" s="556"/>
      <c r="TXC234" s="556"/>
      <c r="TXD234" s="5">
        <v>0</v>
      </c>
      <c r="TXE234" s="556" t="s">
        <v>15</v>
      </c>
      <c r="TXF234" s="556"/>
      <c r="TXG234" s="556"/>
      <c r="TXH234" s="5">
        <v>0</v>
      </c>
      <c r="TXI234" s="556" t="s">
        <v>15</v>
      </c>
      <c r="TXJ234" s="556"/>
      <c r="TXK234" s="556"/>
      <c r="TXL234" s="5">
        <v>0</v>
      </c>
      <c r="TXM234" s="556" t="s">
        <v>15</v>
      </c>
      <c r="TXN234" s="556"/>
      <c r="TXO234" s="556"/>
      <c r="TXP234" s="5">
        <v>0</v>
      </c>
      <c r="TXQ234" s="556" t="s">
        <v>15</v>
      </c>
      <c r="TXR234" s="556"/>
      <c r="TXS234" s="556"/>
      <c r="TXT234" s="5">
        <v>0</v>
      </c>
      <c r="TXU234" s="556" t="s">
        <v>15</v>
      </c>
      <c r="TXV234" s="556"/>
      <c r="TXW234" s="556"/>
      <c r="TXX234" s="5">
        <v>0</v>
      </c>
      <c r="TXY234" s="556" t="s">
        <v>15</v>
      </c>
      <c r="TXZ234" s="556"/>
      <c r="TYA234" s="556"/>
      <c r="TYB234" s="5">
        <v>0</v>
      </c>
      <c r="TYC234" s="556" t="s">
        <v>15</v>
      </c>
      <c r="TYD234" s="556"/>
      <c r="TYE234" s="556"/>
      <c r="TYF234" s="5">
        <v>0</v>
      </c>
      <c r="TYG234" s="556" t="s">
        <v>15</v>
      </c>
      <c r="TYH234" s="556"/>
      <c r="TYI234" s="556"/>
      <c r="TYJ234" s="5">
        <v>0</v>
      </c>
      <c r="TYK234" s="556" t="s">
        <v>15</v>
      </c>
      <c r="TYL234" s="556"/>
      <c r="TYM234" s="556"/>
      <c r="TYN234" s="5">
        <v>0</v>
      </c>
      <c r="TYO234" s="556" t="s">
        <v>15</v>
      </c>
      <c r="TYP234" s="556"/>
      <c r="TYQ234" s="556"/>
      <c r="TYR234" s="5">
        <v>0</v>
      </c>
      <c r="TYS234" s="556" t="s">
        <v>15</v>
      </c>
      <c r="TYT234" s="556"/>
      <c r="TYU234" s="556"/>
      <c r="TYV234" s="5">
        <v>0</v>
      </c>
      <c r="TYW234" s="556" t="s">
        <v>15</v>
      </c>
      <c r="TYX234" s="556"/>
      <c r="TYY234" s="556"/>
      <c r="TYZ234" s="5">
        <v>0</v>
      </c>
      <c r="TZA234" s="556" t="s">
        <v>15</v>
      </c>
      <c r="TZB234" s="556"/>
      <c r="TZC234" s="556"/>
      <c r="TZD234" s="5">
        <v>0</v>
      </c>
      <c r="TZE234" s="556" t="s">
        <v>15</v>
      </c>
      <c r="TZF234" s="556"/>
      <c r="TZG234" s="556"/>
      <c r="TZH234" s="5">
        <v>0</v>
      </c>
      <c r="TZI234" s="556" t="s">
        <v>15</v>
      </c>
      <c r="TZJ234" s="556"/>
      <c r="TZK234" s="556"/>
      <c r="TZL234" s="5">
        <v>0</v>
      </c>
      <c r="TZM234" s="556" t="s">
        <v>15</v>
      </c>
      <c r="TZN234" s="556"/>
      <c r="TZO234" s="556"/>
      <c r="TZP234" s="5">
        <v>0</v>
      </c>
      <c r="TZQ234" s="556" t="s">
        <v>15</v>
      </c>
      <c r="TZR234" s="556"/>
      <c r="TZS234" s="556"/>
      <c r="TZT234" s="5">
        <v>0</v>
      </c>
      <c r="TZU234" s="556" t="s">
        <v>15</v>
      </c>
      <c r="TZV234" s="556"/>
      <c r="TZW234" s="556"/>
      <c r="TZX234" s="5">
        <v>0</v>
      </c>
      <c r="TZY234" s="556" t="s">
        <v>15</v>
      </c>
      <c r="TZZ234" s="556"/>
      <c r="UAA234" s="556"/>
      <c r="UAB234" s="5">
        <v>0</v>
      </c>
      <c r="UAC234" s="556" t="s">
        <v>15</v>
      </c>
      <c r="UAD234" s="556"/>
      <c r="UAE234" s="556"/>
      <c r="UAF234" s="5">
        <v>0</v>
      </c>
      <c r="UAG234" s="556" t="s">
        <v>15</v>
      </c>
      <c r="UAH234" s="556"/>
      <c r="UAI234" s="556"/>
      <c r="UAJ234" s="5">
        <v>0</v>
      </c>
      <c r="UAK234" s="556" t="s">
        <v>15</v>
      </c>
      <c r="UAL234" s="556"/>
      <c r="UAM234" s="556"/>
      <c r="UAN234" s="5">
        <v>0</v>
      </c>
      <c r="UAO234" s="556" t="s">
        <v>15</v>
      </c>
      <c r="UAP234" s="556"/>
      <c r="UAQ234" s="556"/>
      <c r="UAR234" s="5">
        <v>0</v>
      </c>
      <c r="UAS234" s="556" t="s">
        <v>15</v>
      </c>
      <c r="UAT234" s="556"/>
      <c r="UAU234" s="556"/>
      <c r="UAV234" s="5">
        <v>0</v>
      </c>
      <c r="UAW234" s="556" t="s">
        <v>15</v>
      </c>
      <c r="UAX234" s="556"/>
      <c r="UAY234" s="556"/>
      <c r="UAZ234" s="5">
        <v>0</v>
      </c>
      <c r="UBA234" s="556" t="s">
        <v>15</v>
      </c>
      <c r="UBB234" s="556"/>
      <c r="UBC234" s="556"/>
      <c r="UBD234" s="5">
        <v>0</v>
      </c>
      <c r="UBE234" s="556" t="s">
        <v>15</v>
      </c>
      <c r="UBF234" s="556"/>
      <c r="UBG234" s="556"/>
      <c r="UBH234" s="5">
        <v>0</v>
      </c>
      <c r="UBI234" s="556" t="s">
        <v>15</v>
      </c>
      <c r="UBJ234" s="556"/>
      <c r="UBK234" s="556"/>
      <c r="UBL234" s="5">
        <v>0</v>
      </c>
      <c r="UBM234" s="556" t="s">
        <v>15</v>
      </c>
      <c r="UBN234" s="556"/>
      <c r="UBO234" s="556"/>
      <c r="UBP234" s="5">
        <v>0</v>
      </c>
      <c r="UBQ234" s="556" t="s">
        <v>15</v>
      </c>
      <c r="UBR234" s="556"/>
      <c r="UBS234" s="556"/>
      <c r="UBT234" s="5">
        <v>0</v>
      </c>
      <c r="UBU234" s="556" t="s">
        <v>15</v>
      </c>
      <c r="UBV234" s="556"/>
      <c r="UBW234" s="556"/>
      <c r="UBX234" s="5">
        <v>0</v>
      </c>
      <c r="UBY234" s="556" t="s">
        <v>15</v>
      </c>
      <c r="UBZ234" s="556"/>
      <c r="UCA234" s="556"/>
      <c r="UCB234" s="5">
        <v>0</v>
      </c>
      <c r="UCC234" s="556" t="s">
        <v>15</v>
      </c>
      <c r="UCD234" s="556"/>
      <c r="UCE234" s="556"/>
      <c r="UCF234" s="5">
        <v>0</v>
      </c>
      <c r="UCG234" s="556" t="s">
        <v>15</v>
      </c>
      <c r="UCH234" s="556"/>
      <c r="UCI234" s="556"/>
      <c r="UCJ234" s="5">
        <v>0</v>
      </c>
      <c r="UCK234" s="556" t="s">
        <v>15</v>
      </c>
      <c r="UCL234" s="556"/>
      <c r="UCM234" s="556"/>
      <c r="UCN234" s="5">
        <v>0</v>
      </c>
      <c r="UCO234" s="556" t="s">
        <v>15</v>
      </c>
      <c r="UCP234" s="556"/>
      <c r="UCQ234" s="556"/>
      <c r="UCR234" s="5">
        <v>0</v>
      </c>
      <c r="UCS234" s="556" t="s">
        <v>15</v>
      </c>
      <c r="UCT234" s="556"/>
      <c r="UCU234" s="556"/>
      <c r="UCV234" s="5">
        <v>0</v>
      </c>
      <c r="UCW234" s="556" t="s">
        <v>15</v>
      </c>
      <c r="UCX234" s="556"/>
      <c r="UCY234" s="556"/>
      <c r="UCZ234" s="5">
        <v>0</v>
      </c>
      <c r="UDA234" s="556" t="s">
        <v>15</v>
      </c>
      <c r="UDB234" s="556"/>
      <c r="UDC234" s="556"/>
      <c r="UDD234" s="5">
        <v>0</v>
      </c>
      <c r="UDE234" s="556" t="s">
        <v>15</v>
      </c>
      <c r="UDF234" s="556"/>
      <c r="UDG234" s="556"/>
      <c r="UDH234" s="5">
        <v>0</v>
      </c>
      <c r="UDI234" s="556" t="s">
        <v>15</v>
      </c>
      <c r="UDJ234" s="556"/>
      <c r="UDK234" s="556"/>
      <c r="UDL234" s="5">
        <v>0</v>
      </c>
      <c r="UDM234" s="556" t="s">
        <v>15</v>
      </c>
      <c r="UDN234" s="556"/>
      <c r="UDO234" s="556"/>
      <c r="UDP234" s="5">
        <v>0</v>
      </c>
      <c r="UDQ234" s="556" t="s">
        <v>15</v>
      </c>
      <c r="UDR234" s="556"/>
      <c r="UDS234" s="556"/>
      <c r="UDT234" s="5">
        <v>0</v>
      </c>
      <c r="UDU234" s="556" t="s">
        <v>15</v>
      </c>
      <c r="UDV234" s="556"/>
      <c r="UDW234" s="556"/>
      <c r="UDX234" s="5">
        <v>0</v>
      </c>
      <c r="UDY234" s="556" t="s">
        <v>15</v>
      </c>
      <c r="UDZ234" s="556"/>
      <c r="UEA234" s="556"/>
      <c r="UEB234" s="5">
        <v>0</v>
      </c>
      <c r="UEC234" s="556" t="s">
        <v>15</v>
      </c>
      <c r="UED234" s="556"/>
      <c r="UEE234" s="556"/>
      <c r="UEF234" s="5">
        <v>0</v>
      </c>
      <c r="UEG234" s="556" t="s">
        <v>15</v>
      </c>
      <c r="UEH234" s="556"/>
      <c r="UEI234" s="556"/>
      <c r="UEJ234" s="5">
        <v>0</v>
      </c>
      <c r="UEK234" s="556" t="s">
        <v>15</v>
      </c>
      <c r="UEL234" s="556"/>
      <c r="UEM234" s="556"/>
      <c r="UEN234" s="5">
        <v>0</v>
      </c>
      <c r="UEO234" s="556" t="s">
        <v>15</v>
      </c>
      <c r="UEP234" s="556"/>
      <c r="UEQ234" s="556"/>
      <c r="UER234" s="5">
        <v>0</v>
      </c>
      <c r="UES234" s="556" t="s">
        <v>15</v>
      </c>
      <c r="UET234" s="556"/>
      <c r="UEU234" s="556"/>
      <c r="UEV234" s="5">
        <v>0</v>
      </c>
      <c r="UEW234" s="556" t="s">
        <v>15</v>
      </c>
      <c r="UEX234" s="556"/>
      <c r="UEY234" s="556"/>
      <c r="UEZ234" s="5">
        <v>0</v>
      </c>
      <c r="UFA234" s="556" t="s">
        <v>15</v>
      </c>
      <c r="UFB234" s="556"/>
      <c r="UFC234" s="556"/>
      <c r="UFD234" s="5">
        <v>0</v>
      </c>
      <c r="UFE234" s="556" t="s">
        <v>15</v>
      </c>
      <c r="UFF234" s="556"/>
      <c r="UFG234" s="556"/>
      <c r="UFH234" s="5">
        <v>0</v>
      </c>
      <c r="UFI234" s="556" t="s">
        <v>15</v>
      </c>
      <c r="UFJ234" s="556"/>
      <c r="UFK234" s="556"/>
      <c r="UFL234" s="5">
        <v>0</v>
      </c>
      <c r="UFM234" s="556" t="s">
        <v>15</v>
      </c>
      <c r="UFN234" s="556"/>
      <c r="UFO234" s="556"/>
      <c r="UFP234" s="5">
        <v>0</v>
      </c>
      <c r="UFQ234" s="556" t="s">
        <v>15</v>
      </c>
      <c r="UFR234" s="556"/>
      <c r="UFS234" s="556"/>
      <c r="UFT234" s="5">
        <v>0</v>
      </c>
      <c r="UFU234" s="556" t="s">
        <v>15</v>
      </c>
      <c r="UFV234" s="556"/>
      <c r="UFW234" s="556"/>
      <c r="UFX234" s="5">
        <v>0</v>
      </c>
      <c r="UFY234" s="556" t="s">
        <v>15</v>
      </c>
      <c r="UFZ234" s="556"/>
      <c r="UGA234" s="556"/>
      <c r="UGB234" s="5">
        <v>0</v>
      </c>
      <c r="UGC234" s="556" t="s">
        <v>15</v>
      </c>
      <c r="UGD234" s="556"/>
      <c r="UGE234" s="556"/>
      <c r="UGF234" s="5">
        <v>0</v>
      </c>
      <c r="UGG234" s="556" t="s">
        <v>15</v>
      </c>
      <c r="UGH234" s="556"/>
      <c r="UGI234" s="556"/>
      <c r="UGJ234" s="5">
        <v>0</v>
      </c>
      <c r="UGK234" s="556" t="s">
        <v>15</v>
      </c>
      <c r="UGL234" s="556"/>
      <c r="UGM234" s="556"/>
      <c r="UGN234" s="5">
        <v>0</v>
      </c>
      <c r="UGO234" s="556" t="s">
        <v>15</v>
      </c>
      <c r="UGP234" s="556"/>
      <c r="UGQ234" s="556"/>
      <c r="UGR234" s="5">
        <v>0</v>
      </c>
      <c r="UGS234" s="556" t="s">
        <v>15</v>
      </c>
      <c r="UGT234" s="556"/>
      <c r="UGU234" s="556"/>
      <c r="UGV234" s="5">
        <v>0</v>
      </c>
      <c r="UGW234" s="556" t="s">
        <v>15</v>
      </c>
      <c r="UGX234" s="556"/>
      <c r="UGY234" s="556"/>
      <c r="UGZ234" s="5">
        <v>0</v>
      </c>
      <c r="UHA234" s="556" t="s">
        <v>15</v>
      </c>
      <c r="UHB234" s="556"/>
      <c r="UHC234" s="556"/>
      <c r="UHD234" s="5">
        <v>0</v>
      </c>
      <c r="UHE234" s="556" t="s">
        <v>15</v>
      </c>
      <c r="UHF234" s="556"/>
      <c r="UHG234" s="556"/>
      <c r="UHH234" s="5">
        <v>0</v>
      </c>
      <c r="UHI234" s="556" t="s">
        <v>15</v>
      </c>
      <c r="UHJ234" s="556"/>
      <c r="UHK234" s="556"/>
      <c r="UHL234" s="5">
        <v>0</v>
      </c>
      <c r="UHM234" s="556" t="s">
        <v>15</v>
      </c>
      <c r="UHN234" s="556"/>
      <c r="UHO234" s="556"/>
      <c r="UHP234" s="5">
        <v>0</v>
      </c>
      <c r="UHQ234" s="556" t="s">
        <v>15</v>
      </c>
      <c r="UHR234" s="556"/>
      <c r="UHS234" s="556"/>
      <c r="UHT234" s="5">
        <v>0</v>
      </c>
      <c r="UHU234" s="556" t="s">
        <v>15</v>
      </c>
      <c r="UHV234" s="556"/>
      <c r="UHW234" s="556"/>
      <c r="UHX234" s="5">
        <v>0</v>
      </c>
      <c r="UHY234" s="556" t="s">
        <v>15</v>
      </c>
      <c r="UHZ234" s="556"/>
      <c r="UIA234" s="556"/>
      <c r="UIB234" s="5">
        <v>0</v>
      </c>
      <c r="UIC234" s="556" t="s">
        <v>15</v>
      </c>
      <c r="UID234" s="556"/>
      <c r="UIE234" s="556"/>
      <c r="UIF234" s="5">
        <v>0</v>
      </c>
      <c r="UIG234" s="556" t="s">
        <v>15</v>
      </c>
      <c r="UIH234" s="556"/>
      <c r="UII234" s="556"/>
      <c r="UIJ234" s="5">
        <v>0</v>
      </c>
      <c r="UIK234" s="556" t="s">
        <v>15</v>
      </c>
      <c r="UIL234" s="556"/>
      <c r="UIM234" s="556"/>
      <c r="UIN234" s="5">
        <v>0</v>
      </c>
      <c r="UIO234" s="556" t="s">
        <v>15</v>
      </c>
      <c r="UIP234" s="556"/>
      <c r="UIQ234" s="556"/>
      <c r="UIR234" s="5">
        <v>0</v>
      </c>
      <c r="UIS234" s="556" t="s">
        <v>15</v>
      </c>
      <c r="UIT234" s="556"/>
      <c r="UIU234" s="556"/>
      <c r="UIV234" s="5">
        <v>0</v>
      </c>
      <c r="UIW234" s="556" t="s">
        <v>15</v>
      </c>
      <c r="UIX234" s="556"/>
      <c r="UIY234" s="556"/>
      <c r="UIZ234" s="5">
        <v>0</v>
      </c>
      <c r="UJA234" s="556" t="s">
        <v>15</v>
      </c>
      <c r="UJB234" s="556"/>
      <c r="UJC234" s="556"/>
      <c r="UJD234" s="5">
        <v>0</v>
      </c>
      <c r="UJE234" s="556" t="s">
        <v>15</v>
      </c>
      <c r="UJF234" s="556"/>
      <c r="UJG234" s="556"/>
      <c r="UJH234" s="5">
        <v>0</v>
      </c>
      <c r="UJI234" s="556" t="s">
        <v>15</v>
      </c>
      <c r="UJJ234" s="556"/>
      <c r="UJK234" s="556"/>
      <c r="UJL234" s="5">
        <v>0</v>
      </c>
      <c r="UJM234" s="556" t="s">
        <v>15</v>
      </c>
      <c r="UJN234" s="556"/>
      <c r="UJO234" s="556"/>
      <c r="UJP234" s="5">
        <v>0</v>
      </c>
      <c r="UJQ234" s="556" t="s">
        <v>15</v>
      </c>
      <c r="UJR234" s="556"/>
      <c r="UJS234" s="556"/>
      <c r="UJT234" s="5">
        <v>0</v>
      </c>
      <c r="UJU234" s="556" t="s">
        <v>15</v>
      </c>
      <c r="UJV234" s="556"/>
      <c r="UJW234" s="556"/>
      <c r="UJX234" s="5">
        <v>0</v>
      </c>
      <c r="UJY234" s="556" t="s">
        <v>15</v>
      </c>
      <c r="UJZ234" s="556"/>
      <c r="UKA234" s="556"/>
      <c r="UKB234" s="5">
        <v>0</v>
      </c>
      <c r="UKC234" s="556" t="s">
        <v>15</v>
      </c>
      <c r="UKD234" s="556"/>
      <c r="UKE234" s="556"/>
      <c r="UKF234" s="5">
        <v>0</v>
      </c>
      <c r="UKG234" s="556" t="s">
        <v>15</v>
      </c>
      <c r="UKH234" s="556"/>
      <c r="UKI234" s="556"/>
      <c r="UKJ234" s="5">
        <v>0</v>
      </c>
      <c r="UKK234" s="556" t="s">
        <v>15</v>
      </c>
      <c r="UKL234" s="556"/>
      <c r="UKM234" s="556"/>
      <c r="UKN234" s="5">
        <v>0</v>
      </c>
      <c r="UKO234" s="556" t="s">
        <v>15</v>
      </c>
      <c r="UKP234" s="556"/>
      <c r="UKQ234" s="556"/>
      <c r="UKR234" s="5">
        <v>0</v>
      </c>
      <c r="UKS234" s="556" t="s">
        <v>15</v>
      </c>
      <c r="UKT234" s="556"/>
      <c r="UKU234" s="556"/>
      <c r="UKV234" s="5">
        <v>0</v>
      </c>
      <c r="UKW234" s="556" t="s">
        <v>15</v>
      </c>
      <c r="UKX234" s="556"/>
      <c r="UKY234" s="556"/>
      <c r="UKZ234" s="5">
        <v>0</v>
      </c>
      <c r="ULA234" s="556" t="s">
        <v>15</v>
      </c>
      <c r="ULB234" s="556"/>
      <c r="ULC234" s="556"/>
      <c r="ULD234" s="5">
        <v>0</v>
      </c>
      <c r="ULE234" s="556" t="s">
        <v>15</v>
      </c>
      <c r="ULF234" s="556"/>
      <c r="ULG234" s="556"/>
      <c r="ULH234" s="5">
        <v>0</v>
      </c>
      <c r="ULI234" s="556" t="s">
        <v>15</v>
      </c>
      <c r="ULJ234" s="556"/>
      <c r="ULK234" s="556"/>
      <c r="ULL234" s="5">
        <v>0</v>
      </c>
      <c r="ULM234" s="556" t="s">
        <v>15</v>
      </c>
      <c r="ULN234" s="556"/>
      <c r="ULO234" s="556"/>
      <c r="ULP234" s="5">
        <v>0</v>
      </c>
      <c r="ULQ234" s="556" t="s">
        <v>15</v>
      </c>
      <c r="ULR234" s="556"/>
      <c r="ULS234" s="556"/>
      <c r="ULT234" s="5">
        <v>0</v>
      </c>
      <c r="ULU234" s="556" t="s">
        <v>15</v>
      </c>
      <c r="ULV234" s="556"/>
      <c r="ULW234" s="556"/>
      <c r="ULX234" s="5">
        <v>0</v>
      </c>
      <c r="ULY234" s="556" t="s">
        <v>15</v>
      </c>
      <c r="ULZ234" s="556"/>
      <c r="UMA234" s="556"/>
      <c r="UMB234" s="5">
        <v>0</v>
      </c>
      <c r="UMC234" s="556" t="s">
        <v>15</v>
      </c>
      <c r="UMD234" s="556"/>
      <c r="UME234" s="556"/>
      <c r="UMF234" s="5">
        <v>0</v>
      </c>
      <c r="UMG234" s="556" t="s">
        <v>15</v>
      </c>
      <c r="UMH234" s="556"/>
      <c r="UMI234" s="556"/>
      <c r="UMJ234" s="5">
        <v>0</v>
      </c>
      <c r="UMK234" s="556" t="s">
        <v>15</v>
      </c>
      <c r="UML234" s="556"/>
      <c r="UMM234" s="556"/>
      <c r="UMN234" s="5">
        <v>0</v>
      </c>
      <c r="UMO234" s="556" t="s">
        <v>15</v>
      </c>
      <c r="UMP234" s="556"/>
      <c r="UMQ234" s="556"/>
      <c r="UMR234" s="5">
        <v>0</v>
      </c>
      <c r="UMS234" s="556" t="s">
        <v>15</v>
      </c>
      <c r="UMT234" s="556"/>
      <c r="UMU234" s="556"/>
      <c r="UMV234" s="5">
        <v>0</v>
      </c>
      <c r="UMW234" s="556" t="s">
        <v>15</v>
      </c>
      <c r="UMX234" s="556"/>
      <c r="UMY234" s="556"/>
      <c r="UMZ234" s="5">
        <v>0</v>
      </c>
      <c r="UNA234" s="556" t="s">
        <v>15</v>
      </c>
      <c r="UNB234" s="556"/>
      <c r="UNC234" s="556"/>
      <c r="UND234" s="5">
        <v>0</v>
      </c>
      <c r="UNE234" s="556" t="s">
        <v>15</v>
      </c>
      <c r="UNF234" s="556"/>
      <c r="UNG234" s="556"/>
      <c r="UNH234" s="5">
        <v>0</v>
      </c>
      <c r="UNI234" s="556" t="s">
        <v>15</v>
      </c>
      <c r="UNJ234" s="556"/>
      <c r="UNK234" s="556"/>
      <c r="UNL234" s="5">
        <v>0</v>
      </c>
      <c r="UNM234" s="556" t="s">
        <v>15</v>
      </c>
      <c r="UNN234" s="556"/>
      <c r="UNO234" s="556"/>
      <c r="UNP234" s="5">
        <v>0</v>
      </c>
      <c r="UNQ234" s="556" t="s">
        <v>15</v>
      </c>
      <c r="UNR234" s="556"/>
      <c r="UNS234" s="556"/>
      <c r="UNT234" s="5">
        <v>0</v>
      </c>
      <c r="UNU234" s="556" t="s">
        <v>15</v>
      </c>
      <c r="UNV234" s="556"/>
      <c r="UNW234" s="556"/>
      <c r="UNX234" s="5">
        <v>0</v>
      </c>
      <c r="UNY234" s="556" t="s">
        <v>15</v>
      </c>
      <c r="UNZ234" s="556"/>
      <c r="UOA234" s="556"/>
      <c r="UOB234" s="5">
        <v>0</v>
      </c>
      <c r="UOC234" s="556" t="s">
        <v>15</v>
      </c>
      <c r="UOD234" s="556"/>
      <c r="UOE234" s="556"/>
      <c r="UOF234" s="5">
        <v>0</v>
      </c>
      <c r="UOG234" s="556" t="s">
        <v>15</v>
      </c>
      <c r="UOH234" s="556"/>
      <c r="UOI234" s="556"/>
      <c r="UOJ234" s="5">
        <v>0</v>
      </c>
      <c r="UOK234" s="556" t="s">
        <v>15</v>
      </c>
      <c r="UOL234" s="556"/>
      <c r="UOM234" s="556"/>
      <c r="UON234" s="5">
        <v>0</v>
      </c>
      <c r="UOO234" s="556" t="s">
        <v>15</v>
      </c>
      <c r="UOP234" s="556"/>
      <c r="UOQ234" s="556"/>
      <c r="UOR234" s="5">
        <v>0</v>
      </c>
      <c r="UOS234" s="556" t="s">
        <v>15</v>
      </c>
      <c r="UOT234" s="556"/>
      <c r="UOU234" s="556"/>
      <c r="UOV234" s="5">
        <v>0</v>
      </c>
      <c r="UOW234" s="556" t="s">
        <v>15</v>
      </c>
      <c r="UOX234" s="556"/>
      <c r="UOY234" s="556"/>
      <c r="UOZ234" s="5">
        <v>0</v>
      </c>
      <c r="UPA234" s="556" t="s">
        <v>15</v>
      </c>
      <c r="UPB234" s="556"/>
      <c r="UPC234" s="556"/>
      <c r="UPD234" s="5">
        <v>0</v>
      </c>
      <c r="UPE234" s="556" t="s">
        <v>15</v>
      </c>
      <c r="UPF234" s="556"/>
      <c r="UPG234" s="556"/>
      <c r="UPH234" s="5">
        <v>0</v>
      </c>
      <c r="UPI234" s="556" t="s">
        <v>15</v>
      </c>
      <c r="UPJ234" s="556"/>
      <c r="UPK234" s="556"/>
      <c r="UPL234" s="5">
        <v>0</v>
      </c>
      <c r="UPM234" s="556" t="s">
        <v>15</v>
      </c>
      <c r="UPN234" s="556"/>
      <c r="UPO234" s="556"/>
      <c r="UPP234" s="5">
        <v>0</v>
      </c>
      <c r="UPQ234" s="556" t="s">
        <v>15</v>
      </c>
      <c r="UPR234" s="556"/>
      <c r="UPS234" s="556"/>
      <c r="UPT234" s="5">
        <v>0</v>
      </c>
      <c r="UPU234" s="556" t="s">
        <v>15</v>
      </c>
      <c r="UPV234" s="556"/>
      <c r="UPW234" s="556"/>
      <c r="UPX234" s="5">
        <v>0</v>
      </c>
      <c r="UPY234" s="556" t="s">
        <v>15</v>
      </c>
      <c r="UPZ234" s="556"/>
      <c r="UQA234" s="556"/>
      <c r="UQB234" s="5">
        <v>0</v>
      </c>
      <c r="UQC234" s="556" t="s">
        <v>15</v>
      </c>
      <c r="UQD234" s="556"/>
      <c r="UQE234" s="556"/>
      <c r="UQF234" s="5">
        <v>0</v>
      </c>
      <c r="UQG234" s="556" t="s">
        <v>15</v>
      </c>
      <c r="UQH234" s="556"/>
      <c r="UQI234" s="556"/>
      <c r="UQJ234" s="5">
        <v>0</v>
      </c>
      <c r="UQK234" s="556" t="s">
        <v>15</v>
      </c>
      <c r="UQL234" s="556"/>
      <c r="UQM234" s="556"/>
      <c r="UQN234" s="5">
        <v>0</v>
      </c>
      <c r="UQO234" s="556" t="s">
        <v>15</v>
      </c>
      <c r="UQP234" s="556"/>
      <c r="UQQ234" s="556"/>
      <c r="UQR234" s="5">
        <v>0</v>
      </c>
      <c r="UQS234" s="556" t="s">
        <v>15</v>
      </c>
      <c r="UQT234" s="556"/>
      <c r="UQU234" s="556"/>
      <c r="UQV234" s="5">
        <v>0</v>
      </c>
      <c r="UQW234" s="556" t="s">
        <v>15</v>
      </c>
      <c r="UQX234" s="556"/>
      <c r="UQY234" s="556"/>
      <c r="UQZ234" s="5">
        <v>0</v>
      </c>
      <c r="URA234" s="556" t="s">
        <v>15</v>
      </c>
      <c r="URB234" s="556"/>
      <c r="URC234" s="556"/>
      <c r="URD234" s="5">
        <v>0</v>
      </c>
      <c r="URE234" s="556" t="s">
        <v>15</v>
      </c>
      <c r="URF234" s="556"/>
      <c r="URG234" s="556"/>
      <c r="URH234" s="5">
        <v>0</v>
      </c>
      <c r="URI234" s="556" t="s">
        <v>15</v>
      </c>
      <c r="URJ234" s="556"/>
      <c r="URK234" s="556"/>
      <c r="URL234" s="5">
        <v>0</v>
      </c>
      <c r="URM234" s="556" t="s">
        <v>15</v>
      </c>
      <c r="URN234" s="556"/>
      <c r="URO234" s="556"/>
      <c r="URP234" s="5">
        <v>0</v>
      </c>
      <c r="URQ234" s="556" t="s">
        <v>15</v>
      </c>
      <c r="URR234" s="556"/>
      <c r="URS234" s="556"/>
      <c r="URT234" s="5">
        <v>0</v>
      </c>
      <c r="URU234" s="556" t="s">
        <v>15</v>
      </c>
      <c r="URV234" s="556"/>
      <c r="URW234" s="556"/>
      <c r="URX234" s="5">
        <v>0</v>
      </c>
      <c r="URY234" s="556" t="s">
        <v>15</v>
      </c>
      <c r="URZ234" s="556"/>
      <c r="USA234" s="556"/>
      <c r="USB234" s="5">
        <v>0</v>
      </c>
      <c r="USC234" s="556" t="s">
        <v>15</v>
      </c>
      <c r="USD234" s="556"/>
      <c r="USE234" s="556"/>
      <c r="USF234" s="5">
        <v>0</v>
      </c>
      <c r="USG234" s="556" t="s">
        <v>15</v>
      </c>
      <c r="USH234" s="556"/>
      <c r="USI234" s="556"/>
      <c r="USJ234" s="5">
        <v>0</v>
      </c>
      <c r="USK234" s="556" t="s">
        <v>15</v>
      </c>
      <c r="USL234" s="556"/>
      <c r="USM234" s="556"/>
      <c r="USN234" s="5">
        <v>0</v>
      </c>
      <c r="USO234" s="556" t="s">
        <v>15</v>
      </c>
      <c r="USP234" s="556"/>
      <c r="USQ234" s="556"/>
      <c r="USR234" s="5">
        <v>0</v>
      </c>
      <c r="USS234" s="556" t="s">
        <v>15</v>
      </c>
      <c r="UST234" s="556"/>
      <c r="USU234" s="556"/>
      <c r="USV234" s="5">
        <v>0</v>
      </c>
      <c r="USW234" s="556" t="s">
        <v>15</v>
      </c>
      <c r="USX234" s="556"/>
      <c r="USY234" s="556"/>
      <c r="USZ234" s="5">
        <v>0</v>
      </c>
      <c r="UTA234" s="556" t="s">
        <v>15</v>
      </c>
      <c r="UTB234" s="556"/>
      <c r="UTC234" s="556"/>
      <c r="UTD234" s="5">
        <v>0</v>
      </c>
      <c r="UTE234" s="556" t="s">
        <v>15</v>
      </c>
      <c r="UTF234" s="556"/>
      <c r="UTG234" s="556"/>
      <c r="UTH234" s="5">
        <v>0</v>
      </c>
      <c r="UTI234" s="556" t="s">
        <v>15</v>
      </c>
      <c r="UTJ234" s="556"/>
      <c r="UTK234" s="556"/>
      <c r="UTL234" s="5">
        <v>0</v>
      </c>
      <c r="UTM234" s="556" t="s">
        <v>15</v>
      </c>
      <c r="UTN234" s="556"/>
      <c r="UTO234" s="556"/>
      <c r="UTP234" s="5">
        <v>0</v>
      </c>
      <c r="UTQ234" s="556" t="s">
        <v>15</v>
      </c>
      <c r="UTR234" s="556"/>
      <c r="UTS234" s="556"/>
      <c r="UTT234" s="5">
        <v>0</v>
      </c>
      <c r="UTU234" s="556" t="s">
        <v>15</v>
      </c>
      <c r="UTV234" s="556"/>
      <c r="UTW234" s="556"/>
      <c r="UTX234" s="5">
        <v>0</v>
      </c>
      <c r="UTY234" s="556" t="s">
        <v>15</v>
      </c>
      <c r="UTZ234" s="556"/>
      <c r="UUA234" s="556"/>
      <c r="UUB234" s="5">
        <v>0</v>
      </c>
      <c r="UUC234" s="556" t="s">
        <v>15</v>
      </c>
      <c r="UUD234" s="556"/>
      <c r="UUE234" s="556"/>
      <c r="UUF234" s="5">
        <v>0</v>
      </c>
      <c r="UUG234" s="556" t="s">
        <v>15</v>
      </c>
      <c r="UUH234" s="556"/>
      <c r="UUI234" s="556"/>
      <c r="UUJ234" s="5">
        <v>0</v>
      </c>
      <c r="UUK234" s="556" t="s">
        <v>15</v>
      </c>
      <c r="UUL234" s="556"/>
      <c r="UUM234" s="556"/>
      <c r="UUN234" s="5">
        <v>0</v>
      </c>
      <c r="UUO234" s="556" t="s">
        <v>15</v>
      </c>
      <c r="UUP234" s="556"/>
      <c r="UUQ234" s="556"/>
      <c r="UUR234" s="5">
        <v>0</v>
      </c>
      <c r="UUS234" s="556" t="s">
        <v>15</v>
      </c>
      <c r="UUT234" s="556"/>
      <c r="UUU234" s="556"/>
      <c r="UUV234" s="5">
        <v>0</v>
      </c>
      <c r="UUW234" s="556" t="s">
        <v>15</v>
      </c>
      <c r="UUX234" s="556"/>
      <c r="UUY234" s="556"/>
      <c r="UUZ234" s="5">
        <v>0</v>
      </c>
      <c r="UVA234" s="556" t="s">
        <v>15</v>
      </c>
      <c r="UVB234" s="556"/>
      <c r="UVC234" s="556"/>
      <c r="UVD234" s="5">
        <v>0</v>
      </c>
      <c r="UVE234" s="556" t="s">
        <v>15</v>
      </c>
      <c r="UVF234" s="556"/>
      <c r="UVG234" s="556"/>
      <c r="UVH234" s="5">
        <v>0</v>
      </c>
      <c r="UVI234" s="556" t="s">
        <v>15</v>
      </c>
      <c r="UVJ234" s="556"/>
      <c r="UVK234" s="556"/>
      <c r="UVL234" s="5">
        <v>0</v>
      </c>
      <c r="UVM234" s="556" t="s">
        <v>15</v>
      </c>
      <c r="UVN234" s="556"/>
      <c r="UVO234" s="556"/>
      <c r="UVP234" s="5">
        <v>0</v>
      </c>
      <c r="UVQ234" s="556" t="s">
        <v>15</v>
      </c>
      <c r="UVR234" s="556"/>
      <c r="UVS234" s="556"/>
      <c r="UVT234" s="5">
        <v>0</v>
      </c>
      <c r="UVU234" s="556" t="s">
        <v>15</v>
      </c>
      <c r="UVV234" s="556"/>
      <c r="UVW234" s="556"/>
      <c r="UVX234" s="5">
        <v>0</v>
      </c>
      <c r="UVY234" s="556" t="s">
        <v>15</v>
      </c>
      <c r="UVZ234" s="556"/>
      <c r="UWA234" s="556"/>
      <c r="UWB234" s="5">
        <v>0</v>
      </c>
      <c r="UWC234" s="556" t="s">
        <v>15</v>
      </c>
      <c r="UWD234" s="556"/>
      <c r="UWE234" s="556"/>
      <c r="UWF234" s="5">
        <v>0</v>
      </c>
      <c r="UWG234" s="556" t="s">
        <v>15</v>
      </c>
      <c r="UWH234" s="556"/>
      <c r="UWI234" s="556"/>
      <c r="UWJ234" s="5">
        <v>0</v>
      </c>
      <c r="UWK234" s="556" t="s">
        <v>15</v>
      </c>
      <c r="UWL234" s="556"/>
      <c r="UWM234" s="556"/>
      <c r="UWN234" s="5">
        <v>0</v>
      </c>
      <c r="UWO234" s="556" t="s">
        <v>15</v>
      </c>
      <c r="UWP234" s="556"/>
      <c r="UWQ234" s="556"/>
      <c r="UWR234" s="5">
        <v>0</v>
      </c>
      <c r="UWS234" s="556" t="s">
        <v>15</v>
      </c>
      <c r="UWT234" s="556"/>
      <c r="UWU234" s="556"/>
      <c r="UWV234" s="5">
        <v>0</v>
      </c>
      <c r="UWW234" s="556" t="s">
        <v>15</v>
      </c>
      <c r="UWX234" s="556"/>
      <c r="UWY234" s="556"/>
      <c r="UWZ234" s="5">
        <v>0</v>
      </c>
      <c r="UXA234" s="556" t="s">
        <v>15</v>
      </c>
      <c r="UXB234" s="556"/>
      <c r="UXC234" s="556"/>
      <c r="UXD234" s="5">
        <v>0</v>
      </c>
      <c r="UXE234" s="556" t="s">
        <v>15</v>
      </c>
      <c r="UXF234" s="556"/>
      <c r="UXG234" s="556"/>
      <c r="UXH234" s="5">
        <v>0</v>
      </c>
      <c r="UXI234" s="556" t="s">
        <v>15</v>
      </c>
      <c r="UXJ234" s="556"/>
      <c r="UXK234" s="556"/>
      <c r="UXL234" s="5">
        <v>0</v>
      </c>
      <c r="UXM234" s="556" t="s">
        <v>15</v>
      </c>
      <c r="UXN234" s="556"/>
      <c r="UXO234" s="556"/>
      <c r="UXP234" s="5">
        <v>0</v>
      </c>
      <c r="UXQ234" s="556" t="s">
        <v>15</v>
      </c>
      <c r="UXR234" s="556"/>
      <c r="UXS234" s="556"/>
      <c r="UXT234" s="5">
        <v>0</v>
      </c>
      <c r="UXU234" s="556" t="s">
        <v>15</v>
      </c>
      <c r="UXV234" s="556"/>
      <c r="UXW234" s="556"/>
      <c r="UXX234" s="5">
        <v>0</v>
      </c>
      <c r="UXY234" s="556" t="s">
        <v>15</v>
      </c>
      <c r="UXZ234" s="556"/>
      <c r="UYA234" s="556"/>
      <c r="UYB234" s="5">
        <v>0</v>
      </c>
      <c r="UYC234" s="556" t="s">
        <v>15</v>
      </c>
      <c r="UYD234" s="556"/>
      <c r="UYE234" s="556"/>
      <c r="UYF234" s="5">
        <v>0</v>
      </c>
      <c r="UYG234" s="556" t="s">
        <v>15</v>
      </c>
      <c r="UYH234" s="556"/>
      <c r="UYI234" s="556"/>
      <c r="UYJ234" s="5">
        <v>0</v>
      </c>
      <c r="UYK234" s="556" t="s">
        <v>15</v>
      </c>
      <c r="UYL234" s="556"/>
      <c r="UYM234" s="556"/>
      <c r="UYN234" s="5">
        <v>0</v>
      </c>
      <c r="UYO234" s="556" t="s">
        <v>15</v>
      </c>
      <c r="UYP234" s="556"/>
      <c r="UYQ234" s="556"/>
      <c r="UYR234" s="5">
        <v>0</v>
      </c>
      <c r="UYS234" s="556" t="s">
        <v>15</v>
      </c>
      <c r="UYT234" s="556"/>
      <c r="UYU234" s="556"/>
      <c r="UYV234" s="5">
        <v>0</v>
      </c>
      <c r="UYW234" s="556" t="s">
        <v>15</v>
      </c>
      <c r="UYX234" s="556"/>
      <c r="UYY234" s="556"/>
      <c r="UYZ234" s="5">
        <v>0</v>
      </c>
      <c r="UZA234" s="556" t="s">
        <v>15</v>
      </c>
      <c r="UZB234" s="556"/>
      <c r="UZC234" s="556"/>
      <c r="UZD234" s="5">
        <v>0</v>
      </c>
      <c r="UZE234" s="556" t="s">
        <v>15</v>
      </c>
      <c r="UZF234" s="556"/>
      <c r="UZG234" s="556"/>
      <c r="UZH234" s="5">
        <v>0</v>
      </c>
      <c r="UZI234" s="556" t="s">
        <v>15</v>
      </c>
      <c r="UZJ234" s="556"/>
      <c r="UZK234" s="556"/>
      <c r="UZL234" s="5">
        <v>0</v>
      </c>
      <c r="UZM234" s="556" t="s">
        <v>15</v>
      </c>
      <c r="UZN234" s="556"/>
      <c r="UZO234" s="556"/>
      <c r="UZP234" s="5">
        <v>0</v>
      </c>
      <c r="UZQ234" s="556" t="s">
        <v>15</v>
      </c>
      <c r="UZR234" s="556"/>
      <c r="UZS234" s="556"/>
      <c r="UZT234" s="5">
        <v>0</v>
      </c>
      <c r="UZU234" s="556" t="s">
        <v>15</v>
      </c>
      <c r="UZV234" s="556"/>
      <c r="UZW234" s="556"/>
      <c r="UZX234" s="5">
        <v>0</v>
      </c>
      <c r="UZY234" s="556" t="s">
        <v>15</v>
      </c>
      <c r="UZZ234" s="556"/>
      <c r="VAA234" s="556"/>
      <c r="VAB234" s="5">
        <v>0</v>
      </c>
      <c r="VAC234" s="556" t="s">
        <v>15</v>
      </c>
      <c r="VAD234" s="556"/>
      <c r="VAE234" s="556"/>
      <c r="VAF234" s="5">
        <v>0</v>
      </c>
      <c r="VAG234" s="556" t="s">
        <v>15</v>
      </c>
      <c r="VAH234" s="556"/>
      <c r="VAI234" s="556"/>
      <c r="VAJ234" s="5">
        <v>0</v>
      </c>
      <c r="VAK234" s="556" t="s">
        <v>15</v>
      </c>
      <c r="VAL234" s="556"/>
      <c r="VAM234" s="556"/>
      <c r="VAN234" s="5">
        <v>0</v>
      </c>
      <c r="VAO234" s="556" t="s">
        <v>15</v>
      </c>
      <c r="VAP234" s="556"/>
      <c r="VAQ234" s="556"/>
      <c r="VAR234" s="5">
        <v>0</v>
      </c>
      <c r="VAS234" s="556" t="s">
        <v>15</v>
      </c>
      <c r="VAT234" s="556"/>
      <c r="VAU234" s="556"/>
      <c r="VAV234" s="5">
        <v>0</v>
      </c>
      <c r="VAW234" s="556" t="s">
        <v>15</v>
      </c>
      <c r="VAX234" s="556"/>
      <c r="VAY234" s="556"/>
      <c r="VAZ234" s="5">
        <v>0</v>
      </c>
      <c r="VBA234" s="556" t="s">
        <v>15</v>
      </c>
      <c r="VBB234" s="556"/>
      <c r="VBC234" s="556"/>
      <c r="VBD234" s="5">
        <v>0</v>
      </c>
      <c r="VBE234" s="556" t="s">
        <v>15</v>
      </c>
      <c r="VBF234" s="556"/>
      <c r="VBG234" s="556"/>
      <c r="VBH234" s="5">
        <v>0</v>
      </c>
      <c r="VBI234" s="556" t="s">
        <v>15</v>
      </c>
      <c r="VBJ234" s="556"/>
      <c r="VBK234" s="556"/>
      <c r="VBL234" s="5">
        <v>0</v>
      </c>
      <c r="VBM234" s="556" t="s">
        <v>15</v>
      </c>
      <c r="VBN234" s="556"/>
      <c r="VBO234" s="556"/>
      <c r="VBP234" s="5">
        <v>0</v>
      </c>
      <c r="VBQ234" s="556" t="s">
        <v>15</v>
      </c>
      <c r="VBR234" s="556"/>
      <c r="VBS234" s="556"/>
      <c r="VBT234" s="5">
        <v>0</v>
      </c>
      <c r="VBU234" s="556" t="s">
        <v>15</v>
      </c>
      <c r="VBV234" s="556"/>
      <c r="VBW234" s="556"/>
      <c r="VBX234" s="5">
        <v>0</v>
      </c>
      <c r="VBY234" s="556" t="s">
        <v>15</v>
      </c>
      <c r="VBZ234" s="556"/>
      <c r="VCA234" s="556"/>
      <c r="VCB234" s="5">
        <v>0</v>
      </c>
      <c r="VCC234" s="556" t="s">
        <v>15</v>
      </c>
      <c r="VCD234" s="556"/>
      <c r="VCE234" s="556"/>
      <c r="VCF234" s="5">
        <v>0</v>
      </c>
      <c r="VCG234" s="556" t="s">
        <v>15</v>
      </c>
      <c r="VCH234" s="556"/>
      <c r="VCI234" s="556"/>
      <c r="VCJ234" s="5">
        <v>0</v>
      </c>
      <c r="VCK234" s="556" t="s">
        <v>15</v>
      </c>
      <c r="VCL234" s="556"/>
      <c r="VCM234" s="556"/>
      <c r="VCN234" s="5">
        <v>0</v>
      </c>
      <c r="VCO234" s="556" t="s">
        <v>15</v>
      </c>
      <c r="VCP234" s="556"/>
      <c r="VCQ234" s="556"/>
      <c r="VCR234" s="5">
        <v>0</v>
      </c>
      <c r="VCS234" s="556" t="s">
        <v>15</v>
      </c>
      <c r="VCT234" s="556"/>
      <c r="VCU234" s="556"/>
      <c r="VCV234" s="5">
        <v>0</v>
      </c>
      <c r="VCW234" s="556" t="s">
        <v>15</v>
      </c>
      <c r="VCX234" s="556"/>
      <c r="VCY234" s="556"/>
      <c r="VCZ234" s="5">
        <v>0</v>
      </c>
      <c r="VDA234" s="556" t="s">
        <v>15</v>
      </c>
      <c r="VDB234" s="556"/>
      <c r="VDC234" s="556"/>
      <c r="VDD234" s="5">
        <v>0</v>
      </c>
      <c r="VDE234" s="556" t="s">
        <v>15</v>
      </c>
      <c r="VDF234" s="556"/>
      <c r="VDG234" s="556"/>
      <c r="VDH234" s="5">
        <v>0</v>
      </c>
      <c r="VDI234" s="556" t="s">
        <v>15</v>
      </c>
      <c r="VDJ234" s="556"/>
      <c r="VDK234" s="556"/>
      <c r="VDL234" s="5">
        <v>0</v>
      </c>
      <c r="VDM234" s="556" t="s">
        <v>15</v>
      </c>
      <c r="VDN234" s="556"/>
      <c r="VDO234" s="556"/>
      <c r="VDP234" s="5">
        <v>0</v>
      </c>
      <c r="VDQ234" s="556" t="s">
        <v>15</v>
      </c>
      <c r="VDR234" s="556"/>
      <c r="VDS234" s="556"/>
      <c r="VDT234" s="5">
        <v>0</v>
      </c>
      <c r="VDU234" s="556" t="s">
        <v>15</v>
      </c>
      <c r="VDV234" s="556"/>
      <c r="VDW234" s="556"/>
      <c r="VDX234" s="5">
        <v>0</v>
      </c>
      <c r="VDY234" s="556" t="s">
        <v>15</v>
      </c>
      <c r="VDZ234" s="556"/>
      <c r="VEA234" s="556"/>
      <c r="VEB234" s="5">
        <v>0</v>
      </c>
      <c r="VEC234" s="556" t="s">
        <v>15</v>
      </c>
      <c r="VED234" s="556"/>
      <c r="VEE234" s="556"/>
      <c r="VEF234" s="5">
        <v>0</v>
      </c>
      <c r="VEG234" s="556" t="s">
        <v>15</v>
      </c>
      <c r="VEH234" s="556"/>
      <c r="VEI234" s="556"/>
      <c r="VEJ234" s="5">
        <v>0</v>
      </c>
      <c r="VEK234" s="556" t="s">
        <v>15</v>
      </c>
      <c r="VEL234" s="556"/>
      <c r="VEM234" s="556"/>
      <c r="VEN234" s="5">
        <v>0</v>
      </c>
      <c r="VEO234" s="556" t="s">
        <v>15</v>
      </c>
      <c r="VEP234" s="556"/>
      <c r="VEQ234" s="556"/>
      <c r="VER234" s="5">
        <v>0</v>
      </c>
      <c r="VES234" s="556" t="s">
        <v>15</v>
      </c>
      <c r="VET234" s="556"/>
      <c r="VEU234" s="556"/>
      <c r="VEV234" s="5">
        <v>0</v>
      </c>
      <c r="VEW234" s="556" t="s">
        <v>15</v>
      </c>
      <c r="VEX234" s="556"/>
      <c r="VEY234" s="556"/>
      <c r="VEZ234" s="5">
        <v>0</v>
      </c>
      <c r="VFA234" s="556" t="s">
        <v>15</v>
      </c>
      <c r="VFB234" s="556"/>
      <c r="VFC234" s="556"/>
      <c r="VFD234" s="5">
        <v>0</v>
      </c>
      <c r="VFE234" s="556" t="s">
        <v>15</v>
      </c>
      <c r="VFF234" s="556"/>
      <c r="VFG234" s="556"/>
      <c r="VFH234" s="5">
        <v>0</v>
      </c>
      <c r="VFI234" s="556" t="s">
        <v>15</v>
      </c>
      <c r="VFJ234" s="556"/>
      <c r="VFK234" s="556"/>
      <c r="VFL234" s="5">
        <v>0</v>
      </c>
      <c r="VFM234" s="556" t="s">
        <v>15</v>
      </c>
      <c r="VFN234" s="556"/>
      <c r="VFO234" s="556"/>
      <c r="VFP234" s="5">
        <v>0</v>
      </c>
      <c r="VFQ234" s="556" t="s">
        <v>15</v>
      </c>
      <c r="VFR234" s="556"/>
      <c r="VFS234" s="556"/>
      <c r="VFT234" s="5">
        <v>0</v>
      </c>
      <c r="VFU234" s="556" t="s">
        <v>15</v>
      </c>
      <c r="VFV234" s="556"/>
      <c r="VFW234" s="556"/>
      <c r="VFX234" s="5">
        <v>0</v>
      </c>
      <c r="VFY234" s="556" t="s">
        <v>15</v>
      </c>
      <c r="VFZ234" s="556"/>
      <c r="VGA234" s="556"/>
      <c r="VGB234" s="5">
        <v>0</v>
      </c>
      <c r="VGC234" s="556" t="s">
        <v>15</v>
      </c>
      <c r="VGD234" s="556"/>
      <c r="VGE234" s="556"/>
      <c r="VGF234" s="5">
        <v>0</v>
      </c>
      <c r="VGG234" s="556" t="s">
        <v>15</v>
      </c>
      <c r="VGH234" s="556"/>
      <c r="VGI234" s="556"/>
      <c r="VGJ234" s="5">
        <v>0</v>
      </c>
      <c r="VGK234" s="556" t="s">
        <v>15</v>
      </c>
      <c r="VGL234" s="556"/>
      <c r="VGM234" s="556"/>
      <c r="VGN234" s="5">
        <v>0</v>
      </c>
      <c r="VGO234" s="556" t="s">
        <v>15</v>
      </c>
      <c r="VGP234" s="556"/>
      <c r="VGQ234" s="556"/>
      <c r="VGR234" s="5">
        <v>0</v>
      </c>
      <c r="VGS234" s="556" t="s">
        <v>15</v>
      </c>
      <c r="VGT234" s="556"/>
      <c r="VGU234" s="556"/>
      <c r="VGV234" s="5">
        <v>0</v>
      </c>
      <c r="VGW234" s="556" t="s">
        <v>15</v>
      </c>
      <c r="VGX234" s="556"/>
      <c r="VGY234" s="556"/>
      <c r="VGZ234" s="5">
        <v>0</v>
      </c>
      <c r="VHA234" s="556" t="s">
        <v>15</v>
      </c>
      <c r="VHB234" s="556"/>
      <c r="VHC234" s="556"/>
      <c r="VHD234" s="5">
        <v>0</v>
      </c>
      <c r="VHE234" s="556" t="s">
        <v>15</v>
      </c>
      <c r="VHF234" s="556"/>
      <c r="VHG234" s="556"/>
      <c r="VHH234" s="5">
        <v>0</v>
      </c>
      <c r="VHI234" s="556" t="s">
        <v>15</v>
      </c>
      <c r="VHJ234" s="556"/>
      <c r="VHK234" s="556"/>
      <c r="VHL234" s="5">
        <v>0</v>
      </c>
      <c r="VHM234" s="556" t="s">
        <v>15</v>
      </c>
      <c r="VHN234" s="556"/>
      <c r="VHO234" s="556"/>
      <c r="VHP234" s="5">
        <v>0</v>
      </c>
      <c r="VHQ234" s="556" t="s">
        <v>15</v>
      </c>
      <c r="VHR234" s="556"/>
      <c r="VHS234" s="556"/>
      <c r="VHT234" s="5">
        <v>0</v>
      </c>
      <c r="VHU234" s="556" t="s">
        <v>15</v>
      </c>
      <c r="VHV234" s="556"/>
      <c r="VHW234" s="556"/>
      <c r="VHX234" s="5">
        <v>0</v>
      </c>
      <c r="VHY234" s="556" t="s">
        <v>15</v>
      </c>
      <c r="VHZ234" s="556"/>
      <c r="VIA234" s="556"/>
      <c r="VIB234" s="5">
        <v>0</v>
      </c>
      <c r="VIC234" s="556" t="s">
        <v>15</v>
      </c>
      <c r="VID234" s="556"/>
      <c r="VIE234" s="556"/>
      <c r="VIF234" s="5">
        <v>0</v>
      </c>
      <c r="VIG234" s="556" t="s">
        <v>15</v>
      </c>
      <c r="VIH234" s="556"/>
      <c r="VII234" s="556"/>
      <c r="VIJ234" s="5">
        <v>0</v>
      </c>
      <c r="VIK234" s="556" t="s">
        <v>15</v>
      </c>
      <c r="VIL234" s="556"/>
      <c r="VIM234" s="556"/>
      <c r="VIN234" s="5">
        <v>0</v>
      </c>
      <c r="VIO234" s="556" t="s">
        <v>15</v>
      </c>
      <c r="VIP234" s="556"/>
      <c r="VIQ234" s="556"/>
      <c r="VIR234" s="5">
        <v>0</v>
      </c>
      <c r="VIS234" s="556" t="s">
        <v>15</v>
      </c>
      <c r="VIT234" s="556"/>
      <c r="VIU234" s="556"/>
      <c r="VIV234" s="5">
        <v>0</v>
      </c>
      <c r="VIW234" s="556" t="s">
        <v>15</v>
      </c>
      <c r="VIX234" s="556"/>
      <c r="VIY234" s="556"/>
      <c r="VIZ234" s="5">
        <v>0</v>
      </c>
      <c r="VJA234" s="556" t="s">
        <v>15</v>
      </c>
      <c r="VJB234" s="556"/>
      <c r="VJC234" s="556"/>
      <c r="VJD234" s="5">
        <v>0</v>
      </c>
      <c r="VJE234" s="556" t="s">
        <v>15</v>
      </c>
      <c r="VJF234" s="556"/>
      <c r="VJG234" s="556"/>
      <c r="VJH234" s="5">
        <v>0</v>
      </c>
      <c r="VJI234" s="556" t="s">
        <v>15</v>
      </c>
      <c r="VJJ234" s="556"/>
      <c r="VJK234" s="556"/>
      <c r="VJL234" s="5">
        <v>0</v>
      </c>
      <c r="VJM234" s="556" t="s">
        <v>15</v>
      </c>
      <c r="VJN234" s="556"/>
      <c r="VJO234" s="556"/>
      <c r="VJP234" s="5">
        <v>0</v>
      </c>
      <c r="VJQ234" s="556" t="s">
        <v>15</v>
      </c>
      <c r="VJR234" s="556"/>
      <c r="VJS234" s="556"/>
      <c r="VJT234" s="5">
        <v>0</v>
      </c>
      <c r="VJU234" s="556" t="s">
        <v>15</v>
      </c>
      <c r="VJV234" s="556"/>
      <c r="VJW234" s="556"/>
      <c r="VJX234" s="5">
        <v>0</v>
      </c>
      <c r="VJY234" s="556" t="s">
        <v>15</v>
      </c>
      <c r="VJZ234" s="556"/>
      <c r="VKA234" s="556"/>
      <c r="VKB234" s="5">
        <v>0</v>
      </c>
      <c r="VKC234" s="556" t="s">
        <v>15</v>
      </c>
      <c r="VKD234" s="556"/>
      <c r="VKE234" s="556"/>
      <c r="VKF234" s="5">
        <v>0</v>
      </c>
      <c r="VKG234" s="556" t="s">
        <v>15</v>
      </c>
      <c r="VKH234" s="556"/>
      <c r="VKI234" s="556"/>
      <c r="VKJ234" s="5">
        <v>0</v>
      </c>
      <c r="VKK234" s="556" t="s">
        <v>15</v>
      </c>
      <c r="VKL234" s="556"/>
      <c r="VKM234" s="556"/>
      <c r="VKN234" s="5">
        <v>0</v>
      </c>
      <c r="VKO234" s="556" t="s">
        <v>15</v>
      </c>
      <c r="VKP234" s="556"/>
      <c r="VKQ234" s="556"/>
      <c r="VKR234" s="5">
        <v>0</v>
      </c>
      <c r="VKS234" s="556" t="s">
        <v>15</v>
      </c>
      <c r="VKT234" s="556"/>
      <c r="VKU234" s="556"/>
      <c r="VKV234" s="5">
        <v>0</v>
      </c>
      <c r="VKW234" s="556" t="s">
        <v>15</v>
      </c>
      <c r="VKX234" s="556"/>
      <c r="VKY234" s="556"/>
      <c r="VKZ234" s="5">
        <v>0</v>
      </c>
      <c r="VLA234" s="556" t="s">
        <v>15</v>
      </c>
      <c r="VLB234" s="556"/>
      <c r="VLC234" s="556"/>
      <c r="VLD234" s="5">
        <v>0</v>
      </c>
      <c r="VLE234" s="556" t="s">
        <v>15</v>
      </c>
      <c r="VLF234" s="556"/>
      <c r="VLG234" s="556"/>
      <c r="VLH234" s="5">
        <v>0</v>
      </c>
      <c r="VLI234" s="556" t="s">
        <v>15</v>
      </c>
      <c r="VLJ234" s="556"/>
      <c r="VLK234" s="556"/>
      <c r="VLL234" s="5">
        <v>0</v>
      </c>
      <c r="VLM234" s="556" t="s">
        <v>15</v>
      </c>
      <c r="VLN234" s="556"/>
      <c r="VLO234" s="556"/>
      <c r="VLP234" s="5">
        <v>0</v>
      </c>
      <c r="VLQ234" s="556" t="s">
        <v>15</v>
      </c>
      <c r="VLR234" s="556"/>
      <c r="VLS234" s="556"/>
      <c r="VLT234" s="5">
        <v>0</v>
      </c>
      <c r="VLU234" s="556" t="s">
        <v>15</v>
      </c>
      <c r="VLV234" s="556"/>
      <c r="VLW234" s="556"/>
      <c r="VLX234" s="5">
        <v>0</v>
      </c>
      <c r="VLY234" s="556" t="s">
        <v>15</v>
      </c>
      <c r="VLZ234" s="556"/>
      <c r="VMA234" s="556"/>
      <c r="VMB234" s="5">
        <v>0</v>
      </c>
      <c r="VMC234" s="556" t="s">
        <v>15</v>
      </c>
      <c r="VMD234" s="556"/>
      <c r="VME234" s="556"/>
      <c r="VMF234" s="5">
        <v>0</v>
      </c>
      <c r="VMG234" s="556" t="s">
        <v>15</v>
      </c>
      <c r="VMH234" s="556"/>
      <c r="VMI234" s="556"/>
      <c r="VMJ234" s="5">
        <v>0</v>
      </c>
      <c r="VMK234" s="556" t="s">
        <v>15</v>
      </c>
      <c r="VML234" s="556"/>
      <c r="VMM234" s="556"/>
      <c r="VMN234" s="5">
        <v>0</v>
      </c>
      <c r="VMO234" s="556" t="s">
        <v>15</v>
      </c>
      <c r="VMP234" s="556"/>
      <c r="VMQ234" s="556"/>
      <c r="VMR234" s="5">
        <v>0</v>
      </c>
      <c r="VMS234" s="556" t="s">
        <v>15</v>
      </c>
      <c r="VMT234" s="556"/>
      <c r="VMU234" s="556"/>
      <c r="VMV234" s="5">
        <v>0</v>
      </c>
      <c r="VMW234" s="556" t="s">
        <v>15</v>
      </c>
      <c r="VMX234" s="556"/>
      <c r="VMY234" s="556"/>
      <c r="VMZ234" s="5">
        <v>0</v>
      </c>
      <c r="VNA234" s="556" t="s">
        <v>15</v>
      </c>
      <c r="VNB234" s="556"/>
      <c r="VNC234" s="556"/>
      <c r="VND234" s="5">
        <v>0</v>
      </c>
      <c r="VNE234" s="556" t="s">
        <v>15</v>
      </c>
      <c r="VNF234" s="556"/>
      <c r="VNG234" s="556"/>
      <c r="VNH234" s="5">
        <v>0</v>
      </c>
      <c r="VNI234" s="556" t="s">
        <v>15</v>
      </c>
      <c r="VNJ234" s="556"/>
      <c r="VNK234" s="556"/>
      <c r="VNL234" s="5">
        <v>0</v>
      </c>
      <c r="VNM234" s="556" t="s">
        <v>15</v>
      </c>
      <c r="VNN234" s="556"/>
      <c r="VNO234" s="556"/>
      <c r="VNP234" s="5">
        <v>0</v>
      </c>
      <c r="VNQ234" s="556" t="s">
        <v>15</v>
      </c>
      <c r="VNR234" s="556"/>
      <c r="VNS234" s="556"/>
      <c r="VNT234" s="5">
        <v>0</v>
      </c>
      <c r="VNU234" s="556" t="s">
        <v>15</v>
      </c>
      <c r="VNV234" s="556"/>
      <c r="VNW234" s="556"/>
      <c r="VNX234" s="5">
        <v>0</v>
      </c>
      <c r="VNY234" s="556" t="s">
        <v>15</v>
      </c>
      <c r="VNZ234" s="556"/>
      <c r="VOA234" s="556"/>
      <c r="VOB234" s="5">
        <v>0</v>
      </c>
      <c r="VOC234" s="556" t="s">
        <v>15</v>
      </c>
      <c r="VOD234" s="556"/>
      <c r="VOE234" s="556"/>
      <c r="VOF234" s="5">
        <v>0</v>
      </c>
      <c r="VOG234" s="556" t="s">
        <v>15</v>
      </c>
      <c r="VOH234" s="556"/>
      <c r="VOI234" s="556"/>
      <c r="VOJ234" s="5">
        <v>0</v>
      </c>
      <c r="VOK234" s="556" t="s">
        <v>15</v>
      </c>
      <c r="VOL234" s="556"/>
      <c r="VOM234" s="556"/>
      <c r="VON234" s="5">
        <v>0</v>
      </c>
      <c r="VOO234" s="556" t="s">
        <v>15</v>
      </c>
      <c r="VOP234" s="556"/>
      <c r="VOQ234" s="556"/>
      <c r="VOR234" s="5">
        <v>0</v>
      </c>
      <c r="VOS234" s="556" t="s">
        <v>15</v>
      </c>
      <c r="VOT234" s="556"/>
      <c r="VOU234" s="556"/>
      <c r="VOV234" s="5">
        <v>0</v>
      </c>
      <c r="VOW234" s="556" t="s">
        <v>15</v>
      </c>
      <c r="VOX234" s="556"/>
      <c r="VOY234" s="556"/>
      <c r="VOZ234" s="5">
        <v>0</v>
      </c>
      <c r="VPA234" s="556" t="s">
        <v>15</v>
      </c>
      <c r="VPB234" s="556"/>
      <c r="VPC234" s="556"/>
      <c r="VPD234" s="5">
        <v>0</v>
      </c>
      <c r="VPE234" s="556" t="s">
        <v>15</v>
      </c>
      <c r="VPF234" s="556"/>
      <c r="VPG234" s="556"/>
      <c r="VPH234" s="5">
        <v>0</v>
      </c>
      <c r="VPI234" s="556" t="s">
        <v>15</v>
      </c>
      <c r="VPJ234" s="556"/>
      <c r="VPK234" s="556"/>
      <c r="VPL234" s="5">
        <v>0</v>
      </c>
      <c r="VPM234" s="556" t="s">
        <v>15</v>
      </c>
      <c r="VPN234" s="556"/>
      <c r="VPO234" s="556"/>
      <c r="VPP234" s="5">
        <v>0</v>
      </c>
      <c r="VPQ234" s="556" t="s">
        <v>15</v>
      </c>
      <c r="VPR234" s="556"/>
      <c r="VPS234" s="556"/>
      <c r="VPT234" s="5">
        <v>0</v>
      </c>
      <c r="VPU234" s="556" t="s">
        <v>15</v>
      </c>
      <c r="VPV234" s="556"/>
      <c r="VPW234" s="556"/>
      <c r="VPX234" s="5">
        <v>0</v>
      </c>
      <c r="VPY234" s="556" t="s">
        <v>15</v>
      </c>
      <c r="VPZ234" s="556"/>
      <c r="VQA234" s="556"/>
      <c r="VQB234" s="5">
        <v>0</v>
      </c>
      <c r="VQC234" s="556" t="s">
        <v>15</v>
      </c>
      <c r="VQD234" s="556"/>
      <c r="VQE234" s="556"/>
      <c r="VQF234" s="5">
        <v>0</v>
      </c>
      <c r="VQG234" s="556" t="s">
        <v>15</v>
      </c>
      <c r="VQH234" s="556"/>
      <c r="VQI234" s="556"/>
      <c r="VQJ234" s="5">
        <v>0</v>
      </c>
      <c r="VQK234" s="556" t="s">
        <v>15</v>
      </c>
      <c r="VQL234" s="556"/>
      <c r="VQM234" s="556"/>
      <c r="VQN234" s="5">
        <v>0</v>
      </c>
      <c r="VQO234" s="556" t="s">
        <v>15</v>
      </c>
      <c r="VQP234" s="556"/>
      <c r="VQQ234" s="556"/>
      <c r="VQR234" s="5">
        <v>0</v>
      </c>
      <c r="VQS234" s="556" t="s">
        <v>15</v>
      </c>
      <c r="VQT234" s="556"/>
      <c r="VQU234" s="556"/>
      <c r="VQV234" s="5">
        <v>0</v>
      </c>
      <c r="VQW234" s="556" t="s">
        <v>15</v>
      </c>
      <c r="VQX234" s="556"/>
      <c r="VQY234" s="556"/>
      <c r="VQZ234" s="5">
        <v>0</v>
      </c>
      <c r="VRA234" s="556" t="s">
        <v>15</v>
      </c>
      <c r="VRB234" s="556"/>
      <c r="VRC234" s="556"/>
      <c r="VRD234" s="5">
        <v>0</v>
      </c>
      <c r="VRE234" s="556" t="s">
        <v>15</v>
      </c>
      <c r="VRF234" s="556"/>
      <c r="VRG234" s="556"/>
      <c r="VRH234" s="5">
        <v>0</v>
      </c>
      <c r="VRI234" s="556" t="s">
        <v>15</v>
      </c>
      <c r="VRJ234" s="556"/>
      <c r="VRK234" s="556"/>
      <c r="VRL234" s="5">
        <v>0</v>
      </c>
      <c r="VRM234" s="556" t="s">
        <v>15</v>
      </c>
      <c r="VRN234" s="556"/>
      <c r="VRO234" s="556"/>
      <c r="VRP234" s="5">
        <v>0</v>
      </c>
      <c r="VRQ234" s="556" t="s">
        <v>15</v>
      </c>
      <c r="VRR234" s="556"/>
      <c r="VRS234" s="556"/>
      <c r="VRT234" s="5">
        <v>0</v>
      </c>
      <c r="VRU234" s="556" t="s">
        <v>15</v>
      </c>
      <c r="VRV234" s="556"/>
      <c r="VRW234" s="556"/>
      <c r="VRX234" s="5">
        <v>0</v>
      </c>
      <c r="VRY234" s="556" t="s">
        <v>15</v>
      </c>
      <c r="VRZ234" s="556"/>
      <c r="VSA234" s="556"/>
      <c r="VSB234" s="5">
        <v>0</v>
      </c>
      <c r="VSC234" s="556" t="s">
        <v>15</v>
      </c>
      <c r="VSD234" s="556"/>
      <c r="VSE234" s="556"/>
      <c r="VSF234" s="5">
        <v>0</v>
      </c>
      <c r="VSG234" s="556" t="s">
        <v>15</v>
      </c>
      <c r="VSH234" s="556"/>
      <c r="VSI234" s="556"/>
      <c r="VSJ234" s="5">
        <v>0</v>
      </c>
      <c r="VSK234" s="556" t="s">
        <v>15</v>
      </c>
      <c r="VSL234" s="556"/>
      <c r="VSM234" s="556"/>
      <c r="VSN234" s="5">
        <v>0</v>
      </c>
      <c r="VSO234" s="556" t="s">
        <v>15</v>
      </c>
      <c r="VSP234" s="556"/>
      <c r="VSQ234" s="556"/>
      <c r="VSR234" s="5">
        <v>0</v>
      </c>
      <c r="VSS234" s="556" t="s">
        <v>15</v>
      </c>
      <c r="VST234" s="556"/>
      <c r="VSU234" s="556"/>
      <c r="VSV234" s="5">
        <v>0</v>
      </c>
      <c r="VSW234" s="556" t="s">
        <v>15</v>
      </c>
      <c r="VSX234" s="556"/>
      <c r="VSY234" s="556"/>
      <c r="VSZ234" s="5">
        <v>0</v>
      </c>
      <c r="VTA234" s="556" t="s">
        <v>15</v>
      </c>
      <c r="VTB234" s="556"/>
      <c r="VTC234" s="556"/>
      <c r="VTD234" s="5">
        <v>0</v>
      </c>
      <c r="VTE234" s="556" t="s">
        <v>15</v>
      </c>
      <c r="VTF234" s="556"/>
      <c r="VTG234" s="556"/>
      <c r="VTH234" s="5">
        <v>0</v>
      </c>
      <c r="VTI234" s="556" t="s">
        <v>15</v>
      </c>
      <c r="VTJ234" s="556"/>
      <c r="VTK234" s="556"/>
      <c r="VTL234" s="5">
        <v>0</v>
      </c>
      <c r="VTM234" s="556" t="s">
        <v>15</v>
      </c>
      <c r="VTN234" s="556"/>
      <c r="VTO234" s="556"/>
      <c r="VTP234" s="5">
        <v>0</v>
      </c>
      <c r="VTQ234" s="556" t="s">
        <v>15</v>
      </c>
      <c r="VTR234" s="556"/>
      <c r="VTS234" s="556"/>
      <c r="VTT234" s="5">
        <v>0</v>
      </c>
      <c r="VTU234" s="556" t="s">
        <v>15</v>
      </c>
      <c r="VTV234" s="556"/>
      <c r="VTW234" s="556"/>
      <c r="VTX234" s="5">
        <v>0</v>
      </c>
      <c r="VTY234" s="556" t="s">
        <v>15</v>
      </c>
      <c r="VTZ234" s="556"/>
      <c r="VUA234" s="556"/>
      <c r="VUB234" s="5">
        <v>0</v>
      </c>
      <c r="VUC234" s="556" t="s">
        <v>15</v>
      </c>
      <c r="VUD234" s="556"/>
      <c r="VUE234" s="556"/>
      <c r="VUF234" s="5">
        <v>0</v>
      </c>
      <c r="VUG234" s="556" t="s">
        <v>15</v>
      </c>
      <c r="VUH234" s="556"/>
      <c r="VUI234" s="556"/>
      <c r="VUJ234" s="5">
        <v>0</v>
      </c>
      <c r="VUK234" s="556" t="s">
        <v>15</v>
      </c>
      <c r="VUL234" s="556"/>
      <c r="VUM234" s="556"/>
      <c r="VUN234" s="5">
        <v>0</v>
      </c>
      <c r="VUO234" s="556" t="s">
        <v>15</v>
      </c>
      <c r="VUP234" s="556"/>
      <c r="VUQ234" s="556"/>
      <c r="VUR234" s="5">
        <v>0</v>
      </c>
      <c r="VUS234" s="556" t="s">
        <v>15</v>
      </c>
      <c r="VUT234" s="556"/>
      <c r="VUU234" s="556"/>
      <c r="VUV234" s="5">
        <v>0</v>
      </c>
      <c r="VUW234" s="556" t="s">
        <v>15</v>
      </c>
      <c r="VUX234" s="556"/>
      <c r="VUY234" s="556"/>
      <c r="VUZ234" s="5">
        <v>0</v>
      </c>
      <c r="VVA234" s="556" t="s">
        <v>15</v>
      </c>
      <c r="VVB234" s="556"/>
      <c r="VVC234" s="556"/>
      <c r="VVD234" s="5">
        <v>0</v>
      </c>
      <c r="VVE234" s="556" t="s">
        <v>15</v>
      </c>
      <c r="VVF234" s="556"/>
      <c r="VVG234" s="556"/>
      <c r="VVH234" s="5">
        <v>0</v>
      </c>
      <c r="VVI234" s="556" t="s">
        <v>15</v>
      </c>
      <c r="VVJ234" s="556"/>
      <c r="VVK234" s="556"/>
      <c r="VVL234" s="5">
        <v>0</v>
      </c>
      <c r="VVM234" s="556" t="s">
        <v>15</v>
      </c>
      <c r="VVN234" s="556"/>
      <c r="VVO234" s="556"/>
      <c r="VVP234" s="5">
        <v>0</v>
      </c>
      <c r="VVQ234" s="556" t="s">
        <v>15</v>
      </c>
      <c r="VVR234" s="556"/>
      <c r="VVS234" s="556"/>
      <c r="VVT234" s="5">
        <v>0</v>
      </c>
      <c r="VVU234" s="556" t="s">
        <v>15</v>
      </c>
      <c r="VVV234" s="556"/>
      <c r="VVW234" s="556"/>
      <c r="VVX234" s="5">
        <v>0</v>
      </c>
      <c r="VVY234" s="556" t="s">
        <v>15</v>
      </c>
      <c r="VVZ234" s="556"/>
      <c r="VWA234" s="556"/>
      <c r="VWB234" s="5">
        <v>0</v>
      </c>
      <c r="VWC234" s="556" t="s">
        <v>15</v>
      </c>
      <c r="VWD234" s="556"/>
      <c r="VWE234" s="556"/>
      <c r="VWF234" s="5">
        <v>0</v>
      </c>
      <c r="VWG234" s="556" t="s">
        <v>15</v>
      </c>
      <c r="VWH234" s="556"/>
      <c r="VWI234" s="556"/>
      <c r="VWJ234" s="5">
        <v>0</v>
      </c>
      <c r="VWK234" s="556" t="s">
        <v>15</v>
      </c>
      <c r="VWL234" s="556"/>
      <c r="VWM234" s="556"/>
      <c r="VWN234" s="5">
        <v>0</v>
      </c>
      <c r="VWO234" s="556" t="s">
        <v>15</v>
      </c>
      <c r="VWP234" s="556"/>
      <c r="VWQ234" s="556"/>
      <c r="VWR234" s="5">
        <v>0</v>
      </c>
      <c r="VWS234" s="556" t="s">
        <v>15</v>
      </c>
      <c r="VWT234" s="556"/>
      <c r="VWU234" s="556"/>
      <c r="VWV234" s="5">
        <v>0</v>
      </c>
      <c r="VWW234" s="556" t="s">
        <v>15</v>
      </c>
      <c r="VWX234" s="556"/>
      <c r="VWY234" s="556"/>
      <c r="VWZ234" s="5">
        <v>0</v>
      </c>
      <c r="VXA234" s="556" t="s">
        <v>15</v>
      </c>
      <c r="VXB234" s="556"/>
      <c r="VXC234" s="556"/>
      <c r="VXD234" s="5">
        <v>0</v>
      </c>
      <c r="VXE234" s="556" t="s">
        <v>15</v>
      </c>
      <c r="VXF234" s="556"/>
      <c r="VXG234" s="556"/>
      <c r="VXH234" s="5">
        <v>0</v>
      </c>
      <c r="VXI234" s="556" t="s">
        <v>15</v>
      </c>
      <c r="VXJ234" s="556"/>
      <c r="VXK234" s="556"/>
      <c r="VXL234" s="5">
        <v>0</v>
      </c>
      <c r="VXM234" s="556" t="s">
        <v>15</v>
      </c>
      <c r="VXN234" s="556"/>
      <c r="VXO234" s="556"/>
      <c r="VXP234" s="5">
        <v>0</v>
      </c>
      <c r="VXQ234" s="556" t="s">
        <v>15</v>
      </c>
      <c r="VXR234" s="556"/>
      <c r="VXS234" s="556"/>
      <c r="VXT234" s="5">
        <v>0</v>
      </c>
      <c r="VXU234" s="556" t="s">
        <v>15</v>
      </c>
      <c r="VXV234" s="556"/>
      <c r="VXW234" s="556"/>
      <c r="VXX234" s="5">
        <v>0</v>
      </c>
      <c r="VXY234" s="556" t="s">
        <v>15</v>
      </c>
      <c r="VXZ234" s="556"/>
      <c r="VYA234" s="556"/>
      <c r="VYB234" s="5">
        <v>0</v>
      </c>
      <c r="VYC234" s="556" t="s">
        <v>15</v>
      </c>
      <c r="VYD234" s="556"/>
      <c r="VYE234" s="556"/>
      <c r="VYF234" s="5">
        <v>0</v>
      </c>
      <c r="VYG234" s="556" t="s">
        <v>15</v>
      </c>
      <c r="VYH234" s="556"/>
      <c r="VYI234" s="556"/>
      <c r="VYJ234" s="5">
        <v>0</v>
      </c>
      <c r="VYK234" s="556" t="s">
        <v>15</v>
      </c>
      <c r="VYL234" s="556"/>
      <c r="VYM234" s="556"/>
      <c r="VYN234" s="5">
        <v>0</v>
      </c>
      <c r="VYO234" s="556" t="s">
        <v>15</v>
      </c>
      <c r="VYP234" s="556"/>
      <c r="VYQ234" s="556"/>
      <c r="VYR234" s="5">
        <v>0</v>
      </c>
      <c r="VYS234" s="556" t="s">
        <v>15</v>
      </c>
      <c r="VYT234" s="556"/>
      <c r="VYU234" s="556"/>
      <c r="VYV234" s="5">
        <v>0</v>
      </c>
      <c r="VYW234" s="556" t="s">
        <v>15</v>
      </c>
      <c r="VYX234" s="556"/>
      <c r="VYY234" s="556"/>
      <c r="VYZ234" s="5">
        <v>0</v>
      </c>
      <c r="VZA234" s="556" t="s">
        <v>15</v>
      </c>
      <c r="VZB234" s="556"/>
      <c r="VZC234" s="556"/>
      <c r="VZD234" s="5">
        <v>0</v>
      </c>
      <c r="VZE234" s="556" t="s">
        <v>15</v>
      </c>
      <c r="VZF234" s="556"/>
      <c r="VZG234" s="556"/>
      <c r="VZH234" s="5">
        <v>0</v>
      </c>
      <c r="VZI234" s="556" t="s">
        <v>15</v>
      </c>
      <c r="VZJ234" s="556"/>
      <c r="VZK234" s="556"/>
      <c r="VZL234" s="5">
        <v>0</v>
      </c>
      <c r="VZM234" s="556" t="s">
        <v>15</v>
      </c>
      <c r="VZN234" s="556"/>
      <c r="VZO234" s="556"/>
      <c r="VZP234" s="5">
        <v>0</v>
      </c>
      <c r="VZQ234" s="556" t="s">
        <v>15</v>
      </c>
      <c r="VZR234" s="556"/>
      <c r="VZS234" s="556"/>
      <c r="VZT234" s="5">
        <v>0</v>
      </c>
      <c r="VZU234" s="556" t="s">
        <v>15</v>
      </c>
      <c r="VZV234" s="556"/>
      <c r="VZW234" s="556"/>
      <c r="VZX234" s="5">
        <v>0</v>
      </c>
      <c r="VZY234" s="556" t="s">
        <v>15</v>
      </c>
      <c r="VZZ234" s="556"/>
      <c r="WAA234" s="556"/>
      <c r="WAB234" s="5">
        <v>0</v>
      </c>
      <c r="WAC234" s="556" t="s">
        <v>15</v>
      </c>
      <c r="WAD234" s="556"/>
      <c r="WAE234" s="556"/>
      <c r="WAF234" s="5">
        <v>0</v>
      </c>
      <c r="WAG234" s="556" t="s">
        <v>15</v>
      </c>
      <c r="WAH234" s="556"/>
      <c r="WAI234" s="556"/>
      <c r="WAJ234" s="5">
        <v>0</v>
      </c>
      <c r="WAK234" s="556" t="s">
        <v>15</v>
      </c>
      <c r="WAL234" s="556"/>
      <c r="WAM234" s="556"/>
      <c r="WAN234" s="5">
        <v>0</v>
      </c>
      <c r="WAO234" s="556" t="s">
        <v>15</v>
      </c>
      <c r="WAP234" s="556"/>
      <c r="WAQ234" s="556"/>
      <c r="WAR234" s="5">
        <v>0</v>
      </c>
      <c r="WAS234" s="556" t="s">
        <v>15</v>
      </c>
      <c r="WAT234" s="556"/>
      <c r="WAU234" s="556"/>
      <c r="WAV234" s="5">
        <v>0</v>
      </c>
      <c r="WAW234" s="556" t="s">
        <v>15</v>
      </c>
      <c r="WAX234" s="556"/>
      <c r="WAY234" s="556"/>
      <c r="WAZ234" s="5">
        <v>0</v>
      </c>
      <c r="WBA234" s="556" t="s">
        <v>15</v>
      </c>
      <c r="WBB234" s="556"/>
      <c r="WBC234" s="556"/>
      <c r="WBD234" s="5">
        <v>0</v>
      </c>
      <c r="WBE234" s="556" t="s">
        <v>15</v>
      </c>
      <c r="WBF234" s="556"/>
      <c r="WBG234" s="556"/>
      <c r="WBH234" s="5">
        <v>0</v>
      </c>
      <c r="WBI234" s="556" t="s">
        <v>15</v>
      </c>
      <c r="WBJ234" s="556"/>
      <c r="WBK234" s="556"/>
      <c r="WBL234" s="5">
        <v>0</v>
      </c>
      <c r="WBM234" s="556" t="s">
        <v>15</v>
      </c>
      <c r="WBN234" s="556"/>
      <c r="WBO234" s="556"/>
      <c r="WBP234" s="5">
        <v>0</v>
      </c>
      <c r="WBQ234" s="556" t="s">
        <v>15</v>
      </c>
      <c r="WBR234" s="556"/>
      <c r="WBS234" s="556"/>
      <c r="WBT234" s="5">
        <v>0</v>
      </c>
      <c r="WBU234" s="556" t="s">
        <v>15</v>
      </c>
      <c r="WBV234" s="556"/>
      <c r="WBW234" s="556"/>
      <c r="WBX234" s="5">
        <v>0</v>
      </c>
      <c r="WBY234" s="556" t="s">
        <v>15</v>
      </c>
      <c r="WBZ234" s="556"/>
      <c r="WCA234" s="556"/>
      <c r="WCB234" s="5">
        <v>0</v>
      </c>
      <c r="WCC234" s="556" t="s">
        <v>15</v>
      </c>
      <c r="WCD234" s="556"/>
      <c r="WCE234" s="556"/>
      <c r="WCF234" s="5">
        <v>0</v>
      </c>
      <c r="WCG234" s="556" t="s">
        <v>15</v>
      </c>
      <c r="WCH234" s="556"/>
      <c r="WCI234" s="556"/>
      <c r="WCJ234" s="5">
        <v>0</v>
      </c>
      <c r="WCK234" s="556" t="s">
        <v>15</v>
      </c>
      <c r="WCL234" s="556"/>
      <c r="WCM234" s="556"/>
      <c r="WCN234" s="5">
        <v>0</v>
      </c>
      <c r="WCO234" s="556" t="s">
        <v>15</v>
      </c>
      <c r="WCP234" s="556"/>
      <c r="WCQ234" s="556"/>
      <c r="WCR234" s="5">
        <v>0</v>
      </c>
      <c r="WCS234" s="556" t="s">
        <v>15</v>
      </c>
      <c r="WCT234" s="556"/>
      <c r="WCU234" s="556"/>
      <c r="WCV234" s="5">
        <v>0</v>
      </c>
      <c r="WCW234" s="556" t="s">
        <v>15</v>
      </c>
      <c r="WCX234" s="556"/>
      <c r="WCY234" s="556"/>
      <c r="WCZ234" s="5">
        <v>0</v>
      </c>
      <c r="WDA234" s="556" t="s">
        <v>15</v>
      </c>
      <c r="WDB234" s="556"/>
      <c r="WDC234" s="556"/>
      <c r="WDD234" s="5">
        <v>0</v>
      </c>
      <c r="WDE234" s="556" t="s">
        <v>15</v>
      </c>
      <c r="WDF234" s="556"/>
      <c r="WDG234" s="556"/>
      <c r="WDH234" s="5">
        <v>0</v>
      </c>
      <c r="WDI234" s="556" t="s">
        <v>15</v>
      </c>
      <c r="WDJ234" s="556"/>
      <c r="WDK234" s="556"/>
      <c r="WDL234" s="5">
        <v>0</v>
      </c>
      <c r="WDM234" s="556" t="s">
        <v>15</v>
      </c>
      <c r="WDN234" s="556"/>
      <c r="WDO234" s="556"/>
      <c r="WDP234" s="5">
        <v>0</v>
      </c>
      <c r="WDQ234" s="556" t="s">
        <v>15</v>
      </c>
      <c r="WDR234" s="556"/>
      <c r="WDS234" s="556"/>
      <c r="WDT234" s="5">
        <v>0</v>
      </c>
      <c r="WDU234" s="556" t="s">
        <v>15</v>
      </c>
      <c r="WDV234" s="556"/>
      <c r="WDW234" s="556"/>
      <c r="WDX234" s="5">
        <v>0</v>
      </c>
      <c r="WDY234" s="556" t="s">
        <v>15</v>
      </c>
      <c r="WDZ234" s="556"/>
      <c r="WEA234" s="556"/>
      <c r="WEB234" s="5">
        <v>0</v>
      </c>
      <c r="WEC234" s="556" t="s">
        <v>15</v>
      </c>
      <c r="WED234" s="556"/>
      <c r="WEE234" s="556"/>
      <c r="WEF234" s="5">
        <v>0</v>
      </c>
      <c r="WEG234" s="556" t="s">
        <v>15</v>
      </c>
      <c r="WEH234" s="556"/>
      <c r="WEI234" s="556"/>
      <c r="WEJ234" s="5">
        <v>0</v>
      </c>
      <c r="WEK234" s="556" t="s">
        <v>15</v>
      </c>
      <c r="WEL234" s="556"/>
      <c r="WEM234" s="556"/>
      <c r="WEN234" s="5">
        <v>0</v>
      </c>
      <c r="WEO234" s="556" t="s">
        <v>15</v>
      </c>
      <c r="WEP234" s="556"/>
      <c r="WEQ234" s="556"/>
      <c r="WER234" s="5">
        <v>0</v>
      </c>
      <c r="WES234" s="556" t="s">
        <v>15</v>
      </c>
      <c r="WET234" s="556"/>
      <c r="WEU234" s="556"/>
      <c r="WEV234" s="5">
        <v>0</v>
      </c>
      <c r="WEW234" s="556" t="s">
        <v>15</v>
      </c>
      <c r="WEX234" s="556"/>
      <c r="WEY234" s="556"/>
      <c r="WEZ234" s="5">
        <v>0</v>
      </c>
      <c r="WFA234" s="556" t="s">
        <v>15</v>
      </c>
      <c r="WFB234" s="556"/>
      <c r="WFC234" s="556"/>
      <c r="WFD234" s="5">
        <v>0</v>
      </c>
      <c r="WFE234" s="556" t="s">
        <v>15</v>
      </c>
      <c r="WFF234" s="556"/>
      <c r="WFG234" s="556"/>
      <c r="WFH234" s="5">
        <v>0</v>
      </c>
      <c r="WFI234" s="556" t="s">
        <v>15</v>
      </c>
      <c r="WFJ234" s="556"/>
      <c r="WFK234" s="556"/>
      <c r="WFL234" s="5">
        <v>0</v>
      </c>
      <c r="WFM234" s="556" t="s">
        <v>15</v>
      </c>
      <c r="WFN234" s="556"/>
      <c r="WFO234" s="556"/>
      <c r="WFP234" s="5">
        <v>0</v>
      </c>
      <c r="WFQ234" s="556" t="s">
        <v>15</v>
      </c>
      <c r="WFR234" s="556"/>
      <c r="WFS234" s="556"/>
      <c r="WFT234" s="5">
        <v>0</v>
      </c>
      <c r="WFU234" s="556" t="s">
        <v>15</v>
      </c>
      <c r="WFV234" s="556"/>
      <c r="WFW234" s="556"/>
      <c r="WFX234" s="5">
        <v>0</v>
      </c>
      <c r="WFY234" s="556" t="s">
        <v>15</v>
      </c>
      <c r="WFZ234" s="556"/>
      <c r="WGA234" s="556"/>
      <c r="WGB234" s="5">
        <v>0</v>
      </c>
      <c r="WGC234" s="556" t="s">
        <v>15</v>
      </c>
      <c r="WGD234" s="556"/>
      <c r="WGE234" s="556"/>
      <c r="WGF234" s="5">
        <v>0</v>
      </c>
      <c r="WGG234" s="556" t="s">
        <v>15</v>
      </c>
      <c r="WGH234" s="556"/>
      <c r="WGI234" s="556"/>
      <c r="WGJ234" s="5">
        <v>0</v>
      </c>
      <c r="WGK234" s="556" t="s">
        <v>15</v>
      </c>
      <c r="WGL234" s="556"/>
      <c r="WGM234" s="556"/>
      <c r="WGN234" s="5">
        <v>0</v>
      </c>
      <c r="WGO234" s="556" t="s">
        <v>15</v>
      </c>
      <c r="WGP234" s="556"/>
      <c r="WGQ234" s="556"/>
      <c r="WGR234" s="5">
        <v>0</v>
      </c>
      <c r="WGS234" s="556" t="s">
        <v>15</v>
      </c>
      <c r="WGT234" s="556"/>
      <c r="WGU234" s="556"/>
      <c r="WGV234" s="5">
        <v>0</v>
      </c>
      <c r="WGW234" s="556" t="s">
        <v>15</v>
      </c>
      <c r="WGX234" s="556"/>
      <c r="WGY234" s="556"/>
      <c r="WGZ234" s="5">
        <v>0</v>
      </c>
      <c r="WHA234" s="556" t="s">
        <v>15</v>
      </c>
      <c r="WHB234" s="556"/>
      <c r="WHC234" s="556"/>
      <c r="WHD234" s="5">
        <v>0</v>
      </c>
      <c r="WHE234" s="556" t="s">
        <v>15</v>
      </c>
      <c r="WHF234" s="556"/>
      <c r="WHG234" s="556"/>
      <c r="WHH234" s="5">
        <v>0</v>
      </c>
      <c r="WHI234" s="556" t="s">
        <v>15</v>
      </c>
      <c r="WHJ234" s="556"/>
      <c r="WHK234" s="556"/>
      <c r="WHL234" s="5">
        <v>0</v>
      </c>
      <c r="WHM234" s="556" t="s">
        <v>15</v>
      </c>
      <c r="WHN234" s="556"/>
      <c r="WHO234" s="556"/>
      <c r="WHP234" s="5">
        <v>0</v>
      </c>
      <c r="WHQ234" s="556" t="s">
        <v>15</v>
      </c>
      <c r="WHR234" s="556"/>
      <c r="WHS234" s="556"/>
      <c r="WHT234" s="5">
        <v>0</v>
      </c>
      <c r="WHU234" s="556" t="s">
        <v>15</v>
      </c>
      <c r="WHV234" s="556"/>
      <c r="WHW234" s="556"/>
      <c r="WHX234" s="5">
        <v>0</v>
      </c>
      <c r="WHY234" s="556" t="s">
        <v>15</v>
      </c>
      <c r="WHZ234" s="556"/>
      <c r="WIA234" s="556"/>
      <c r="WIB234" s="5">
        <v>0</v>
      </c>
      <c r="WIC234" s="556" t="s">
        <v>15</v>
      </c>
      <c r="WID234" s="556"/>
      <c r="WIE234" s="556"/>
      <c r="WIF234" s="5">
        <v>0</v>
      </c>
      <c r="WIG234" s="556" t="s">
        <v>15</v>
      </c>
      <c r="WIH234" s="556"/>
      <c r="WII234" s="556"/>
      <c r="WIJ234" s="5">
        <v>0</v>
      </c>
      <c r="WIK234" s="556" t="s">
        <v>15</v>
      </c>
      <c r="WIL234" s="556"/>
      <c r="WIM234" s="556"/>
      <c r="WIN234" s="5">
        <v>0</v>
      </c>
      <c r="WIO234" s="556" t="s">
        <v>15</v>
      </c>
      <c r="WIP234" s="556"/>
      <c r="WIQ234" s="556"/>
      <c r="WIR234" s="5">
        <v>0</v>
      </c>
      <c r="WIS234" s="556" t="s">
        <v>15</v>
      </c>
      <c r="WIT234" s="556"/>
      <c r="WIU234" s="556"/>
      <c r="WIV234" s="5">
        <v>0</v>
      </c>
      <c r="WIW234" s="556" t="s">
        <v>15</v>
      </c>
      <c r="WIX234" s="556"/>
      <c r="WIY234" s="556"/>
      <c r="WIZ234" s="5">
        <v>0</v>
      </c>
      <c r="WJA234" s="556" t="s">
        <v>15</v>
      </c>
      <c r="WJB234" s="556"/>
      <c r="WJC234" s="556"/>
      <c r="WJD234" s="5">
        <v>0</v>
      </c>
      <c r="WJE234" s="556" t="s">
        <v>15</v>
      </c>
      <c r="WJF234" s="556"/>
      <c r="WJG234" s="556"/>
      <c r="WJH234" s="5">
        <v>0</v>
      </c>
      <c r="WJI234" s="556" t="s">
        <v>15</v>
      </c>
      <c r="WJJ234" s="556"/>
      <c r="WJK234" s="556"/>
      <c r="WJL234" s="5">
        <v>0</v>
      </c>
      <c r="WJM234" s="556" t="s">
        <v>15</v>
      </c>
      <c r="WJN234" s="556"/>
      <c r="WJO234" s="556"/>
      <c r="WJP234" s="5">
        <v>0</v>
      </c>
      <c r="WJQ234" s="556" t="s">
        <v>15</v>
      </c>
      <c r="WJR234" s="556"/>
      <c r="WJS234" s="556"/>
      <c r="WJT234" s="5">
        <v>0</v>
      </c>
      <c r="WJU234" s="556" t="s">
        <v>15</v>
      </c>
      <c r="WJV234" s="556"/>
      <c r="WJW234" s="556"/>
      <c r="WJX234" s="5">
        <v>0</v>
      </c>
      <c r="WJY234" s="556" t="s">
        <v>15</v>
      </c>
      <c r="WJZ234" s="556"/>
      <c r="WKA234" s="556"/>
      <c r="WKB234" s="5">
        <v>0</v>
      </c>
      <c r="WKC234" s="556" t="s">
        <v>15</v>
      </c>
      <c r="WKD234" s="556"/>
      <c r="WKE234" s="556"/>
      <c r="WKF234" s="5">
        <v>0</v>
      </c>
      <c r="WKG234" s="556" t="s">
        <v>15</v>
      </c>
      <c r="WKH234" s="556"/>
      <c r="WKI234" s="556"/>
      <c r="WKJ234" s="5">
        <v>0</v>
      </c>
      <c r="WKK234" s="556" t="s">
        <v>15</v>
      </c>
      <c r="WKL234" s="556"/>
      <c r="WKM234" s="556"/>
      <c r="WKN234" s="5">
        <v>0</v>
      </c>
      <c r="WKO234" s="556" t="s">
        <v>15</v>
      </c>
      <c r="WKP234" s="556"/>
      <c r="WKQ234" s="556"/>
      <c r="WKR234" s="5">
        <v>0</v>
      </c>
      <c r="WKS234" s="556" t="s">
        <v>15</v>
      </c>
      <c r="WKT234" s="556"/>
      <c r="WKU234" s="556"/>
      <c r="WKV234" s="5">
        <v>0</v>
      </c>
      <c r="WKW234" s="556" t="s">
        <v>15</v>
      </c>
      <c r="WKX234" s="556"/>
      <c r="WKY234" s="556"/>
      <c r="WKZ234" s="5">
        <v>0</v>
      </c>
      <c r="WLA234" s="556" t="s">
        <v>15</v>
      </c>
      <c r="WLB234" s="556"/>
      <c r="WLC234" s="556"/>
      <c r="WLD234" s="5">
        <v>0</v>
      </c>
      <c r="WLE234" s="556" t="s">
        <v>15</v>
      </c>
      <c r="WLF234" s="556"/>
      <c r="WLG234" s="556"/>
      <c r="WLH234" s="5">
        <v>0</v>
      </c>
      <c r="WLI234" s="556" t="s">
        <v>15</v>
      </c>
      <c r="WLJ234" s="556"/>
      <c r="WLK234" s="556"/>
      <c r="WLL234" s="5">
        <v>0</v>
      </c>
      <c r="WLM234" s="556" t="s">
        <v>15</v>
      </c>
      <c r="WLN234" s="556"/>
      <c r="WLO234" s="556"/>
      <c r="WLP234" s="5">
        <v>0</v>
      </c>
      <c r="WLQ234" s="556" t="s">
        <v>15</v>
      </c>
      <c r="WLR234" s="556"/>
      <c r="WLS234" s="556"/>
      <c r="WLT234" s="5">
        <v>0</v>
      </c>
      <c r="WLU234" s="556" t="s">
        <v>15</v>
      </c>
      <c r="WLV234" s="556"/>
      <c r="WLW234" s="556"/>
      <c r="WLX234" s="5">
        <v>0</v>
      </c>
      <c r="WLY234" s="556" t="s">
        <v>15</v>
      </c>
      <c r="WLZ234" s="556"/>
      <c r="WMA234" s="556"/>
      <c r="WMB234" s="5">
        <v>0</v>
      </c>
      <c r="WMC234" s="556" t="s">
        <v>15</v>
      </c>
      <c r="WMD234" s="556"/>
      <c r="WME234" s="556"/>
      <c r="WMF234" s="5">
        <v>0</v>
      </c>
      <c r="WMG234" s="556" t="s">
        <v>15</v>
      </c>
      <c r="WMH234" s="556"/>
      <c r="WMI234" s="556"/>
      <c r="WMJ234" s="5">
        <v>0</v>
      </c>
      <c r="WMK234" s="556" t="s">
        <v>15</v>
      </c>
      <c r="WML234" s="556"/>
      <c r="WMM234" s="556"/>
      <c r="WMN234" s="5">
        <v>0</v>
      </c>
      <c r="WMO234" s="556" t="s">
        <v>15</v>
      </c>
      <c r="WMP234" s="556"/>
      <c r="WMQ234" s="556"/>
      <c r="WMR234" s="5">
        <v>0</v>
      </c>
      <c r="WMS234" s="556" t="s">
        <v>15</v>
      </c>
      <c r="WMT234" s="556"/>
      <c r="WMU234" s="556"/>
      <c r="WMV234" s="5">
        <v>0</v>
      </c>
      <c r="WMW234" s="556" t="s">
        <v>15</v>
      </c>
      <c r="WMX234" s="556"/>
      <c r="WMY234" s="556"/>
      <c r="WMZ234" s="5">
        <v>0</v>
      </c>
      <c r="WNA234" s="556" t="s">
        <v>15</v>
      </c>
      <c r="WNB234" s="556"/>
      <c r="WNC234" s="556"/>
      <c r="WND234" s="5">
        <v>0</v>
      </c>
      <c r="WNE234" s="556" t="s">
        <v>15</v>
      </c>
      <c r="WNF234" s="556"/>
      <c r="WNG234" s="556"/>
      <c r="WNH234" s="5">
        <v>0</v>
      </c>
      <c r="WNI234" s="556" t="s">
        <v>15</v>
      </c>
      <c r="WNJ234" s="556"/>
      <c r="WNK234" s="556"/>
      <c r="WNL234" s="5">
        <v>0</v>
      </c>
      <c r="WNM234" s="556" t="s">
        <v>15</v>
      </c>
      <c r="WNN234" s="556"/>
      <c r="WNO234" s="556"/>
      <c r="WNP234" s="5">
        <v>0</v>
      </c>
      <c r="WNQ234" s="556" t="s">
        <v>15</v>
      </c>
      <c r="WNR234" s="556"/>
      <c r="WNS234" s="556"/>
      <c r="WNT234" s="5">
        <v>0</v>
      </c>
      <c r="WNU234" s="556" t="s">
        <v>15</v>
      </c>
      <c r="WNV234" s="556"/>
      <c r="WNW234" s="556"/>
      <c r="WNX234" s="5">
        <v>0</v>
      </c>
      <c r="WNY234" s="556" t="s">
        <v>15</v>
      </c>
      <c r="WNZ234" s="556"/>
      <c r="WOA234" s="556"/>
      <c r="WOB234" s="5">
        <v>0</v>
      </c>
      <c r="WOC234" s="556" t="s">
        <v>15</v>
      </c>
      <c r="WOD234" s="556"/>
      <c r="WOE234" s="556"/>
      <c r="WOF234" s="5">
        <v>0</v>
      </c>
      <c r="WOG234" s="556" t="s">
        <v>15</v>
      </c>
      <c r="WOH234" s="556"/>
      <c r="WOI234" s="556"/>
      <c r="WOJ234" s="5">
        <v>0</v>
      </c>
      <c r="WOK234" s="556" t="s">
        <v>15</v>
      </c>
      <c r="WOL234" s="556"/>
      <c r="WOM234" s="556"/>
      <c r="WON234" s="5">
        <v>0</v>
      </c>
      <c r="WOO234" s="556" t="s">
        <v>15</v>
      </c>
      <c r="WOP234" s="556"/>
      <c r="WOQ234" s="556"/>
      <c r="WOR234" s="5">
        <v>0</v>
      </c>
      <c r="WOS234" s="556" t="s">
        <v>15</v>
      </c>
      <c r="WOT234" s="556"/>
      <c r="WOU234" s="556"/>
      <c r="WOV234" s="5">
        <v>0</v>
      </c>
      <c r="WOW234" s="556" t="s">
        <v>15</v>
      </c>
      <c r="WOX234" s="556"/>
      <c r="WOY234" s="556"/>
      <c r="WOZ234" s="5">
        <v>0</v>
      </c>
      <c r="WPA234" s="556" t="s">
        <v>15</v>
      </c>
      <c r="WPB234" s="556"/>
      <c r="WPC234" s="556"/>
      <c r="WPD234" s="5">
        <v>0</v>
      </c>
      <c r="WPE234" s="556" t="s">
        <v>15</v>
      </c>
      <c r="WPF234" s="556"/>
      <c r="WPG234" s="556"/>
      <c r="WPH234" s="5">
        <v>0</v>
      </c>
      <c r="WPI234" s="556" t="s">
        <v>15</v>
      </c>
      <c r="WPJ234" s="556"/>
      <c r="WPK234" s="556"/>
      <c r="WPL234" s="5">
        <v>0</v>
      </c>
      <c r="WPM234" s="556" t="s">
        <v>15</v>
      </c>
      <c r="WPN234" s="556"/>
      <c r="WPO234" s="556"/>
      <c r="WPP234" s="5">
        <v>0</v>
      </c>
      <c r="WPQ234" s="556" t="s">
        <v>15</v>
      </c>
      <c r="WPR234" s="556"/>
      <c r="WPS234" s="556"/>
      <c r="WPT234" s="5">
        <v>0</v>
      </c>
      <c r="WPU234" s="556" t="s">
        <v>15</v>
      </c>
      <c r="WPV234" s="556"/>
      <c r="WPW234" s="556"/>
      <c r="WPX234" s="5">
        <v>0</v>
      </c>
      <c r="WPY234" s="556" t="s">
        <v>15</v>
      </c>
      <c r="WPZ234" s="556"/>
      <c r="WQA234" s="556"/>
      <c r="WQB234" s="5">
        <v>0</v>
      </c>
      <c r="WQC234" s="556" t="s">
        <v>15</v>
      </c>
      <c r="WQD234" s="556"/>
      <c r="WQE234" s="556"/>
      <c r="WQF234" s="5">
        <v>0</v>
      </c>
      <c r="WQG234" s="556" t="s">
        <v>15</v>
      </c>
      <c r="WQH234" s="556"/>
      <c r="WQI234" s="556"/>
      <c r="WQJ234" s="5">
        <v>0</v>
      </c>
      <c r="WQK234" s="556" t="s">
        <v>15</v>
      </c>
      <c r="WQL234" s="556"/>
      <c r="WQM234" s="556"/>
      <c r="WQN234" s="5">
        <v>0</v>
      </c>
      <c r="WQO234" s="556" t="s">
        <v>15</v>
      </c>
      <c r="WQP234" s="556"/>
      <c r="WQQ234" s="556"/>
      <c r="WQR234" s="5">
        <v>0</v>
      </c>
      <c r="WQS234" s="556" t="s">
        <v>15</v>
      </c>
      <c r="WQT234" s="556"/>
      <c r="WQU234" s="556"/>
      <c r="WQV234" s="5">
        <v>0</v>
      </c>
      <c r="WQW234" s="556" t="s">
        <v>15</v>
      </c>
      <c r="WQX234" s="556"/>
      <c r="WQY234" s="556"/>
      <c r="WQZ234" s="5">
        <v>0</v>
      </c>
      <c r="WRA234" s="556" t="s">
        <v>15</v>
      </c>
      <c r="WRB234" s="556"/>
      <c r="WRC234" s="556"/>
      <c r="WRD234" s="5">
        <v>0</v>
      </c>
      <c r="WRE234" s="556" t="s">
        <v>15</v>
      </c>
      <c r="WRF234" s="556"/>
      <c r="WRG234" s="556"/>
      <c r="WRH234" s="5">
        <v>0</v>
      </c>
      <c r="WRI234" s="556" t="s">
        <v>15</v>
      </c>
      <c r="WRJ234" s="556"/>
      <c r="WRK234" s="556"/>
      <c r="WRL234" s="5">
        <v>0</v>
      </c>
      <c r="WRM234" s="556" t="s">
        <v>15</v>
      </c>
      <c r="WRN234" s="556"/>
      <c r="WRO234" s="556"/>
      <c r="WRP234" s="5">
        <v>0</v>
      </c>
      <c r="WRQ234" s="556" t="s">
        <v>15</v>
      </c>
      <c r="WRR234" s="556"/>
      <c r="WRS234" s="556"/>
      <c r="WRT234" s="5">
        <v>0</v>
      </c>
      <c r="WRU234" s="556" t="s">
        <v>15</v>
      </c>
      <c r="WRV234" s="556"/>
      <c r="WRW234" s="556"/>
      <c r="WRX234" s="5">
        <v>0</v>
      </c>
      <c r="WRY234" s="556" t="s">
        <v>15</v>
      </c>
      <c r="WRZ234" s="556"/>
      <c r="WSA234" s="556"/>
      <c r="WSB234" s="5">
        <v>0</v>
      </c>
      <c r="WSC234" s="556" t="s">
        <v>15</v>
      </c>
      <c r="WSD234" s="556"/>
      <c r="WSE234" s="556"/>
      <c r="WSF234" s="5">
        <v>0</v>
      </c>
      <c r="WSG234" s="556" t="s">
        <v>15</v>
      </c>
      <c r="WSH234" s="556"/>
      <c r="WSI234" s="556"/>
      <c r="WSJ234" s="5">
        <v>0</v>
      </c>
      <c r="WSK234" s="556" t="s">
        <v>15</v>
      </c>
      <c r="WSL234" s="556"/>
      <c r="WSM234" s="556"/>
      <c r="WSN234" s="5">
        <v>0</v>
      </c>
      <c r="WSO234" s="556" t="s">
        <v>15</v>
      </c>
      <c r="WSP234" s="556"/>
      <c r="WSQ234" s="556"/>
      <c r="WSR234" s="5">
        <v>0</v>
      </c>
      <c r="WSS234" s="556" t="s">
        <v>15</v>
      </c>
      <c r="WST234" s="556"/>
      <c r="WSU234" s="556"/>
      <c r="WSV234" s="5">
        <v>0</v>
      </c>
      <c r="WSW234" s="556" t="s">
        <v>15</v>
      </c>
      <c r="WSX234" s="556"/>
      <c r="WSY234" s="556"/>
      <c r="WSZ234" s="5">
        <v>0</v>
      </c>
      <c r="WTA234" s="556" t="s">
        <v>15</v>
      </c>
      <c r="WTB234" s="556"/>
      <c r="WTC234" s="556"/>
      <c r="WTD234" s="5">
        <v>0</v>
      </c>
      <c r="WTE234" s="556" t="s">
        <v>15</v>
      </c>
      <c r="WTF234" s="556"/>
      <c r="WTG234" s="556"/>
      <c r="WTH234" s="5">
        <v>0</v>
      </c>
      <c r="WTI234" s="556" t="s">
        <v>15</v>
      </c>
      <c r="WTJ234" s="556"/>
      <c r="WTK234" s="556"/>
      <c r="WTL234" s="5">
        <v>0</v>
      </c>
      <c r="WTM234" s="556" t="s">
        <v>15</v>
      </c>
      <c r="WTN234" s="556"/>
      <c r="WTO234" s="556"/>
      <c r="WTP234" s="5">
        <v>0</v>
      </c>
      <c r="WTQ234" s="556" t="s">
        <v>15</v>
      </c>
      <c r="WTR234" s="556"/>
      <c r="WTS234" s="556"/>
      <c r="WTT234" s="5">
        <v>0</v>
      </c>
      <c r="WTU234" s="556" t="s">
        <v>15</v>
      </c>
      <c r="WTV234" s="556"/>
      <c r="WTW234" s="556"/>
      <c r="WTX234" s="5">
        <v>0</v>
      </c>
      <c r="WTY234" s="556" t="s">
        <v>15</v>
      </c>
      <c r="WTZ234" s="556"/>
      <c r="WUA234" s="556"/>
      <c r="WUB234" s="5">
        <v>0</v>
      </c>
      <c r="WUC234" s="556" t="s">
        <v>15</v>
      </c>
      <c r="WUD234" s="556"/>
      <c r="WUE234" s="556"/>
      <c r="WUF234" s="5">
        <v>0</v>
      </c>
      <c r="WUG234" s="556" t="s">
        <v>15</v>
      </c>
      <c r="WUH234" s="556"/>
      <c r="WUI234" s="556"/>
      <c r="WUJ234" s="5">
        <v>0</v>
      </c>
      <c r="WUK234" s="556" t="s">
        <v>15</v>
      </c>
      <c r="WUL234" s="556"/>
      <c r="WUM234" s="556"/>
      <c r="WUN234" s="5">
        <v>0</v>
      </c>
      <c r="WUO234" s="556" t="s">
        <v>15</v>
      </c>
      <c r="WUP234" s="556"/>
      <c r="WUQ234" s="556"/>
      <c r="WUR234" s="5">
        <v>0</v>
      </c>
      <c r="WUS234" s="556" t="s">
        <v>15</v>
      </c>
      <c r="WUT234" s="556"/>
      <c r="WUU234" s="556"/>
      <c r="WUV234" s="5">
        <v>0</v>
      </c>
      <c r="WUW234" s="556" t="s">
        <v>15</v>
      </c>
      <c r="WUX234" s="556"/>
      <c r="WUY234" s="556"/>
      <c r="WUZ234" s="5">
        <v>0</v>
      </c>
      <c r="WVA234" s="556" t="s">
        <v>15</v>
      </c>
      <c r="WVB234" s="556"/>
      <c r="WVC234" s="556"/>
      <c r="WVD234" s="5">
        <v>0</v>
      </c>
      <c r="WVE234" s="556" t="s">
        <v>15</v>
      </c>
      <c r="WVF234" s="556"/>
      <c r="WVG234" s="556"/>
      <c r="WVH234" s="5">
        <v>0</v>
      </c>
      <c r="WVI234" s="556" t="s">
        <v>15</v>
      </c>
      <c r="WVJ234" s="556"/>
      <c r="WVK234" s="556"/>
      <c r="WVL234" s="5">
        <v>0</v>
      </c>
      <c r="WVM234" s="556" t="s">
        <v>15</v>
      </c>
      <c r="WVN234" s="556"/>
      <c r="WVO234" s="556"/>
      <c r="WVP234" s="5">
        <v>0</v>
      </c>
      <c r="WVQ234" s="556" t="s">
        <v>15</v>
      </c>
      <c r="WVR234" s="556"/>
      <c r="WVS234" s="556"/>
      <c r="WVT234" s="5">
        <v>0</v>
      </c>
      <c r="WVU234" s="556" t="s">
        <v>15</v>
      </c>
      <c r="WVV234" s="556"/>
      <c r="WVW234" s="556"/>
      <c r="WVX234" s="5">
        <v>0</v>
      </c>
      <c r="WVY234" s="556" t="s">
        <v>15</v>
      </c>
      <c r="WVZ234" s="556"/>
      <c r="WWA234" s="556"/>
      <c r="WWB234" s="5">
        <v>0</v>
      </c>
      <c r="WWC234" s="556" t="s">
        <v>15</v>
      </c>
      <c r="WWD234" s="556"/>
      <c r="WWE234" s="556"/>
      <c r="WWF234" s="5">
        <v>0</v>
      </c>
      <c r="WWG234" s="556" t="s">
        <v>15</v>
      </c>
      <c r="WWH234" s="556"/>
      <c r="WWI234" s="556"/>
      <c r="WWJ234" s="5">
        <v>0</v>
      </c>
      <c r="WWK234" s="556" t="s">
        <v>15</v>
      </c>
      <c r="WWL234" s="556"/>
      <c r="WWM234" s="556"/>
      <c r="WWN234" s="5">
        <v>0</v>
      </c>
      <c r="WWO234" s="556" t="s">
        <v>15</v>
      </c>
      <c r="WWP234" s="556"/>
      <c r="WWQ234" s="556"/>
      <c r="WWR234" s="5">
        <v>0</v>
      </c>
      <c r="WWS234" s="556" t="s">
        <v>15</v>
      </c>
      <c r="WWT234" s="556"/>
      <c r="WWU234" s="556"/>
      <c r="WWV234" s="5">
        <v>0</v>
      </c>
      <c r="WWW234" s="556" t="s">
        <v>15</v>
      </c>
      <c r="WWX234" s="556"/>
      <c r="WWY234" s="556"/>
      <c r="WWZ234" s="5">
        <v>0</v>
      </c>
      <c r="WXA234" s="556" t="s">
        <v>15</v>
      </c>
      <c r="WXB234" s="556"/>
      <c r="WXC234" s="556"/>
      <c r="WXD234" s="5">
        <v>0</v>
      </c>
      <c r="WXE234" s="556" t="s">
        <v>15</v>
      </c>
      <c r="WXF234" s="556"/>
      <c r="WXG234" s="556"/>
      <c r="WXH234" s="5">
        <v>0</v>
      </c>
      <c r="WXI234" s="556" t="s">
        <v>15</v>
      </c>
      <c r="WXJ234" s="556"/>
      <c r="WXK234" s="556"/>
      <c r="WXL234" s="5">
        <v>0</v>
      </c>
      <c r="WXM234" s="556" t="s">
        <v>15</v>
      </c>
      <c r="WXN234" s="556"/>
      <c r="WXO234" s="556"/>
      <c r="WXP234" s="5">
        <v>0</v>
      </c>
      <c r="WXQ234" s="556" t="s">
        <v>15</v>
      </c>
      <c r="WXR234" s="556"/>
      <c r="WXS234" s="556"/>
      <c r="WXT234" s="5">
        <v>0</v>
      </c>
      <c r="WXU234" s="556" t="s">
        <v>15</v>
      </c>
      <c r="WXV234" s="556"/>
      <c r="WXW234" s="556"/>
      <c r="WXX234" s="5">
        <v>0</v>
      </c>
      <c r="WXY234" s="556" t="s">
        <v>15</v>
      </c>
      <c r="WXZ234" s="556"/>
      <c r="WYA234" s="556"/>
      <c r="WYB234" s="5">
        <v>0</v>
      </c>
      <c r="WYC234" s="556" t="s">
        <v>15</v>
      </c>
      <c r="WYD234" s="556"/>
      <c r="WYE234" s="556"/>
      <c r="WYF234" s="5">
        <v>0</v>
      </c>
      <c r="WYG234" s="556" t="s">
        <v>15</v>
      </c>
      <c r="WYH234" s="556"/>
      <c r="WYI234" s="556"/>
      <c r="WYJ234" s="5">
        <v>0</v>
      </c>
      <c r="WYK234" s="556" t="s">
        <v>15</v>
      </c>
      <c r="WYL234" s="556"/>
      <c r="WYM234" s="556"/>
      <c r="WYN234" s="5">
        <v>0</v>
      </c>
      <c r="WYO234" s="556" t="s">
        <v>15</v>
      </c>
      <c r="WYP234" s="556"/>
      <c r="WYQ234" s="556"/>
      <c r="WYR234" s="5">
        <v>0</v>
      </c>
      <c r="WYS234" s="556" t="s">
        <v>15</v>
      </c>
      <c r="WYT234" s="556"/>
      <c r="WYU234" s="556"/>
      <c r="WYV234" s="5">
        <v>0</v>
      </c>
      <c r="WYW234" s="556" t="s">
        <v>15</v>
      </c>
      <c r="WYX234" s="556"/>
      <c r="WYY234" s="556"/>
      <c r="WYZ234" s="5">
        <v>0</v>
      </c>
      <c r="WZA234" s="556" t="s">
        <v>15</v>
      </c>
      <c r="WZB234" s="556"/>
      <c r="WZC234" s="556"/>
      <c r="WZD234" s="5">
        <v>0</v>
      </c>
      <c r="WZE234" s="556" t="s">
        <v>15</v>
      </c>
      <c r="WZF234" s="556"/>
      <c r="WZG234" s="556"/>
      <c r="WZH234" s="5">
        <v>0</v>
      </c>
      <c r="WZI234" s="556" t="s">
        <v>15</v>
      </c>
      <c r="WZJ234" s="556"/>
      <c r="WZK234" s="556"/>
      <c r="WZL234" s="5">
        <v>0</v>
      </c>
      <c r="WZM234" s="556" t="s">
        <v>15</v>
      </c>
      <c r="WZN234" s="556"/>
      <c r="WZO234" s="556"/>
      <c r="WZP234" s="5">
        <v>0</v>
      </c>
      <c r="WZQ234" s="556" t="s">
        <v>15</v>
      </c>
      <c r="WZR234" s="556"/>
      <c r="WZS234" s="556"/>
      <c r="WZT234" s="5">
        <v>0</v>
      </c>
      <c r="WZU234" s="556" t="s">
        <v>15</v>
      </c>
      <c r="WZV234" s="556"/>
      <c r="WZW234" s="556"/>
      <c r="WZX234" s="5">
        <v>0</v>
      </c>
      <c r="WZY234" s="556" t="s">
        <v>15</v>
      </c>
      <c r="WZZ234" s="556"/>
      <c r="XAA234" s="556"/>
      <c r="XAB234" s="5">
        <v>0</v>
      </c>
      <c r="XAC234" s="556" t="s">
        <v>15</v>
      </c>
      <c r="XAD234" s="556"/>
      <c r="XAE234" s="556"/>
      <c r="XAF234" s="5">
        <v>0</v>
      </c>
      <c r="XAG234" s="556" t="s">
        <v>15</v>
      </c>
      <c r="XAH234" s="556"/>
      <c r="XAI234" s="556"/>
      <c r="XAJ234" s="5">
        <v>0</v>
      </c>
      <c r="XAK234" s="556" t="s">
        <v>15</v>
      </c>
      <c r="XAL234" s="556"/>
      <c r="XAM234" s="556"/>
      <c r="XAN234" s="5">
        <v>0</v>
      </c>
      <c r="XAO234" s="556" t="s">
        <v>15</v>
      </c>
      <c r="XAP234" s="556"/>
      <c r="XAQ234" s="556"/>
      <c r="XAR234" s="5">
        <v>0</v>
      </c>
      <c r="XAS234" s="556" t="s">
        <v>15</v>
      </c>
      <c r="XAT234" s="556"/>
      <c r="XAU234" s="556"/>
      <c r="XAV234" s="5">
        <v>0</v>
      </c>
      <c r="XAW234" s="556" t="s">
        <v>15</v>
      </c>
      <c r="XAX234" s="556"/>
      <c r="XAY234" s="556"/>
      <c r="XAZ234" s="5">
        <v>0</v>
      </c>
      <c r="XBA234" s="556" t="s">
        <v>15</v>
      </c>
      <c r="XBB234" s="556"/>
      <c r="XBC234" s="556"/>
      <c r="XBD234" s="5">
        <v>0</v>
      </c>
      <c r="XBE234" s="556" t="s">
        <v>15</v>
      </c>
      <c r="XBF234" s="556"/>
      <c r="XBG234" s="556"/>
      <c r="XBH234" s="5">
        <v>0</v>
      </c>
      <c r="XBI234" s="556" t="s">
        <v>15</v>
      </c>
      <c r="XBJ234" s="556"/>
      <c r="XBK234" s="556"/>
      <c r="XBL234" s="5">
        <v>0</v>
      </c>
      <c r="XBM234" s="556" t="s">
        <v>15</v>
      </c>
      <c r="XBN234" s="556"/>
      <c r="XBO234" s="556"/>
      <c r="XBP234" s="5">
        <v>0</v>
      </c>
      <c r="XBQ234" s="556" t="s">
        <v>15</v>
      </c>
      <c r="XBR234" s="556"/>
      <c r="XBS234" s="556"/>
      <c r="XBT234" s="5">
        <v>0</v>
      </c>
      <c r="XBU234" s="556" t="s">
        <v>15</v>
      </c>
      <c r="XBV234" s="556"/>
      <c r="XBW234" s="556"/>
      <c r="XBX234" s="5">
        <v>0</v>
      </c>
      <c r="XBY234" s="556" t="s">
        <v>15</v>
      </c>
      <c r="XBZ234" s="556"/>
      <c r="XCA234" s="556"/>
      <c r="XCB234" s="5">
        <v>0</v>
      </c>
      <c r="XCC234" s="556" t="s">
        <v>15</v>
      </c>
      <c r="XCD234" s="556"/>
      <c r="XCE234" s="556"/>
      <c r="XCF234" s="5">
        <v>0</v>
      </c>
      <c r="XCG234" s="556" t="s">
        <v>15</v>
      </c>
      <c r="XCH234" s="556"/>
      <c r="XCI234" s="556"/>
      <c r="XCJ234" s="5">
        <v>0</v>
      </c>
      <c r="XCK234" s="556" t="s">
        <v>15</v>
      </c>
      <c r="XCL234" s="556"/>
      <c r="XCM234" s="556"/>
      <c r="XCN234" s="5">
        <v>0</v>
      </c>
      <c r="XCO234" s="556" t="s">
        <v>15</v>
      </c>
      <c r="XCP234" s="556"/>
      <c r="XCQ234" s="556"/>
      <c r="XCR234" s="5">
        <v>0</v>
      </c>
      <c r="XCS234" s="556" t="s">
        <v>15</v>
      </c>
      <c r="XCT234" s="556"/>
      <c r="XCU234" s="556"/>
      <c r="XCV234" s="5">
        <v>0</v>
      </c>
      <c r="XCW234" s="556" t="s">
        <v>15</v>
      </c>
      <c r="XCX234" s="556"/>
      <c r="XCY234" s="556"/>
      <c r="XCZ234" s="5">
        <v>0</v>
      </c>
      <c r="XDA234" s="556" t="s">
        <v>15</v>
      </c>
      <c r="XDB234" s="556"/>
      <c r="XDC234" s="556"/>
      <c r="XDD234" s="5">
        <v>0</v>
      </c>
      <c r="XDE234" s="556" t="s">
        <v>15</v>
      </c>
      <c r="XDF234" s="556"/>
      <c r="XDG234" s="556"/>
      <c r="XDH234" s="5">
        <v>0</v>
      </c>
      <c r="XDI234" s="556" t="s">
        <v>15</v>
      </c>
      <c r="XDJ234" s="556"/>
      <c r="XDK234" s="556"/>
      <c r="XDL234" s="5">
        <v>0</v>
      </c>
      <c r="XDM234" s="556" t="s">
        <v>15</v>
      </c>
      <c r="XDN234" s="556"/>
      <c r="XDO234" s="556"/>
      <c r="XDP234" s="5">
        <v>0</v>
      </c>
      <c r="XDQ234" s="556" t="s">
        <v>15</v>
      </c>
      <c r="XDR234" s="556"/>
      <c r="XDS234" s="556"/>
      <c r="XDT234" s="5">
        <v>0</v>
      </c>
      <c r="XDU234" s="556" t="s">
        <v>15</v>
      </c>
      <c r="XDV234" s="556"/>
      <c r="XDW234" s="556"/>
      <c r="XDX234" s="5">
        <v>0</v>
      </c>
      <c r="XDY234" s="556" t="s">
        <v>15</v>
      </c>
      <c r="XDZ234" s="556"/>
      <c r="XEA234" s="556"/>
      <c r="XEB234" s="5">
        <v>0</v>
      </c>
      <c r="XEC234" s="556" t="s">
        <v>15</v>
      </c>
      <c r="XED234" s="556"/>
      <c r="XEE234" s="556"/>
      <c r="XEF234" s="5">
        <v>0</v>
      </c>
      <c r="XEG234" s="556" t="s">
        <v>15</v>
      </c>
      <c r="XEH234" s="556"/>
      <c r="XEI234" s="556"/>
      <c r="XEJ234" s="5">
        <v>0</v>
      </c>
      <c r="XEK234" s="556" t="s">
        <v>15</v>
      </c>
      <c r="XEL234" s="556"/>
      <c r="XEM234" s="556"/>
      <c r="XEN234" s="5">
        <v>0</v>
      </c>
      <c r="XEO234" s="556" t="s">
        <v>15</v>
      </c>
      <c r="XEP234" s="556"/>
      <c r="XEQ234" s="556"/>
      <c r="XER234" s="5">
        <v>0</v>
      </c>
      <c r="XES234" s="556" t="s">
        <v>15</v>
      </c>
      <c r="XET234" s="556"/>
      <c r="XEU234" s="556"/>
      <c r="XEV234" s="5">
        <v>0</v>
      </c>
      <c r="XEW234" s="556" t="s">
        <v>15</v>
      </c>
      <c r="XEX234" s="556"/>
      <c r="XEY234" s="556"/>
      <c r="XEZ234" s="5">
        <v>0</v>
      </c>
      <c r="XFA234" s="556" t="s">
        <v>15</v>
      </c>
      <c r="XFB234" s="556"/>
      <c r="XFC234" s="556"/>
      <c r="XFD234" s="5">
        <v>0</v>
      </c>
    </row>
    <row r="235" spans="1:16384" x14ac:dyDescent="0.25">
      <c r="A235" s="556"/>
      <c r="B235" s="556"/>
      <c r="C235" s="556"/>
      <c r="D235" s="5"/>
      <c r="E235" s="556"/>
      <c r="F235" s="556"/>
      <c r="G235" s="556"/>
      <c r="H235" s="5"/>
      <c r="I235" s="556"/>
      <c r="J235" s="556"/>
      <c r="K235" s="556"/>
      <c r="L235" s="5"/>
      <c r="M235" s="556"/>
      <c r="N235" s="556"/>
      <c r="O235" s="556"/>
      <c r="P235" s="5" t="s">
        <v>17</v>
      </c>
      <c r="Q235" s="556" t="s">
        <v>16</v>
      </c>
      <c r="R235" s="556"/>
      <c r="S235" s="556"/>
      <c r="T235" s="5" t="s">
        <v>17</v>
      </c>
      <c r="U235" s="556" t="s">
        <v>16</v>
      </c>
      <c r="V235" s="556"/>
      <c r="W235" s="556"/>
      <c r="X235" s="5" t="s">
        <v>17</v>
      </c>
      <c r="Y235" s="556" t="s">
        <v>16</v>
      </c>
      <c r="Z235" s="556"/>
      <c r="AA235" s="556"/>
      <c r="AB235" s="5" t="s">
        <v>17</v>
      </c>
      <c r="AC235" s="556" t="s">
        <v>16</v>
      </c>
      <c r="AD235" s="556"/>
      <c r="AE235" s="556"/>
      <c r="AF235" s="5" t="s">
        <v>17</v>
      </c>
      <c r="AG235" s="556" t="s">
        <v>16</v>
      </c>
      <c r="AH235" s="556"/>
      <c r="AI235" s="556"/>
      <c r="AJ235" s="5" t="s">
        <v>17</v>
      </c>
      <c r="AK235" s="556" t="s">
        <v>16</v>
      </c>
      <c r="AL235" s="556"/>
      <c r="AM235" s="556"/>
      <c r="AN235" s="5" t="s">
        <v>17</v>
      </c>
      <c r="AO235" s="556" t="s">
        <v>16</v>
      </c>
      <c r="AP235" s="556"/>
      <c r="AQ235" s="556"/>
      <c r="AR235" s="5" t="s">
        <v>17</v>
      </c>
      <c r="AS235" s="556" t="s">
        <v>16</v>
      </c>
      <c r="AT235" s="556"/>
      <c r="AU235" s="556"/>
      <c r="AV235" s="5" t="s">
        <v>17</v>
      </c>
      <c r="AW235" s="556" t="s">
        <v>16</v>
      </c>
      <c r="AX235" s="556"/>
      <c r="AY235" s="556"/>
      <c r="AZ235" s="5" t="s">
        <v>17</v>
      </c>
      <c r="BA235" s="556" t="s">
        <v>16</v>
      </c>
      <c r="BB235" s="556"/>
      <c r="BC235" s="556"/>
      <c r="BD235" s="5" t="s">
        <v>17</v>
      </c>
      <c r="BE235" s="556" t="s">
        <v>16</v>
      </c>
      <c r="BF235" s="556"/>
      <c r="BG235" s="556"/>
      <c r="BH235" s="5" t="s">
        <v>17</v>
      </c>
      <c r="BI235" s="556" t="s">
        <v>16</v>
      </c>
      <c r="BJ235" s="556"/>
      <c r="BK235" s="556"/>
      <c r="BL235" s="5" t="s">
        <v>17</v>
      </c>
      <c r="BM235" s="556" t="s">
        <v>16</v>
      </c>
      <c r="BN235" s="556"/>
      <c r="BO235" s="556"/>
      <c r="BP235" s="5" t="s">
        <v>17</v>
      </c>
      <c r="BQ235" s="556" t="s">
        <v>16</v>
      </c>
      <c r="BR235" s="556"/>
      <c r="BS235" s="556"/>
      <c r="BT235" s="5" t="s">
        <v>17</v>
      </c>
      <c r="BU235" s="556" t="s">
        <v>16</v>
      </c>
      <c r="BV235" s="556"/>
      <c r="BW235" s="556"/>
      <c r="BX235" s="5" t="s">
        <v>17</v>
      </c>
      <c r="BY235" s="556" t="s">
        <v>16</v>
      </c>
      <c r="BZ235" s="556"/>
      <c r="CA235" s="556"/>
      <c r="CB235" s="5" t="s">
        <v>17</v>
      </c>
      <c r="CC235" s="556" t="s">
        <v>16</v>
      </c>
      <c r="CD235" s="556"/>
      <c r="CE235" s="556"/>
      <c r="CF235" s="5" t="s">
        <v>17</v>
      </c>
      <c r="CG235" s="556" t="s">
        <v>16</v>
      </c>
      <c r="CH235" s="556"/>
      <c r="CI235" s="556"/>
      <c r="CJ235" s="5" t="s">
        <v>17</v>
      </c>
      <c r="CK235" s="556" t="s">
        <v>16</v>
      </c>
      <c r="CL235" s="556"/>
      <c r="CM235" s="556"/>
      <c r="CN235" s="5" t="s">
        <v>17</v>
      </c>
      <c r="CO235" s="556" t="s">
        <v>16</v>
      </c>
      <c r="CP235" s="556"/>
      <c r="CQ235" s="556"/>
      <c r="CR235" s="5" t="s">
        <v>17</v>
      </c>
      <c r="CS235" s="556" t="s">
        <v>16</v>
      </c>
      <c r="CT235" s="556"/>
      <c r="CU235" s="556"/>
      <c r="CV235" s="5" t="s">
        <v>17</v>
      </c>
      <c r="CW235" s="556" t="s">
        <v>16</v>
      </c>
      <c r="CX235" s="556"/>
      <c r="CY235" s="556"/>
      <c r="CZ235" s="5" t="s">
        <v>17</v>
      </c>
      <c r="DA235" s="556" t="s">
        <v>16</v>
      </c>
      <c r="DB235" s="556"/>
      <c r="DC235" s="556"/>
      <c r="DD235" s="5" t="s">
        <v>17</v>
      </c>
      <c r="DE235" s="556" t="s">
        <v>16</v>
      </c>
      <c r="DF235" s="556"/>
      <c r="DG235" s="556"/>
      <c r="DH235" s="5" t="s">
        <v>17</v>
      </c>
      <c r="DI235" s="556" t="s">
        <v>16</v>
      </c>
      <c r="DJ235" s="556"/>
      <c r="DK235" s="556"/>
      <c r="DL235" s="5" t="s">
        <v>17</v>
      </c>
      <c r="DM235" s="556" t="s">
        <v>16</v>
      </c>
      <c r="DN235" s="556"/>
      <c r="DO235" s="556"/>
      <c r="DP235" s="5" t="s">
        <v>17</v>
      </c>
      <c r="DQ235" s="556" t="s">
        <v>16</v>
      </c>
      <c r="DR235" s="556"/>
      <c r="DS235" s="556"/>
      <c r="DT235" s="5" t="s">
        <v>17</v>
      </c>
      <c r="DU235" s="556" t="s">
        <v>16</v>
      </c>
      <c r="DV235" s="556"/>
      <c r="DW235" s="556"/>
      <c r="DX235" s="5" t="s">
        <v>17</v>
      </c>
      <c r="DY235" s="556" t="s">
        <v>16</v>
      </c>
      <c r="DZ235" s="556"/>
      <c r="EA235" s="556"/>
      <c r="EB235" s="5" t="s">
        <v>17</v>
      </c>
      <c r="EC235" s="556" t="s">
        <v>16</v>
      </c>
      <c r="ED235" s="556"/>
      <c r="EE235" s="556"/>
      <c r="EF235" s="5" t="s">
        <v>17</v>
      </c>
      <c r="EG235" s="556" t="s">
        <v>16</v>
      </c>
      <c r="EH235" s="556"/>
      <c r="EI235" s="556"/>
      <c r="EJ235" s="5" t="s">
        <v>17</v>
      </c>
      <c r="EK235" s="556" t="s">
        <v>16</v>
      </c>
      <c r="EL235" s="556"/>
      <c r="EM235" s="556"/>
      <c r="EN235" s="5" t="s">
        <v>17</v>
      </c>
      <c r="EO235" s="556" t="s">
        <v>16</v>
      </c>
      <c r="EP235" s="556"/>
      <c r="EQ235" s="556"/>
      <c r="ER235" s="5" t="s">
        <v>17</v>
      </c>
      <c r="ES235" s="556" t="s">
        <v>16</v>
      </c>
      <c r="ET235" s="556"/>
      <c r="EU235" s="556"/>
      <c r="EV235" s="5" t="s">
        <v>17</v>
      </c>
      <c r="EW235" s="556" t="s">
        <v>16</v>
      </c>
      <c r="EX235" s="556"/>
      <c r="EY235" s="556"/>
      <c r="EZ235" s="5" t="s">
        <v>17</v>
      </c>
      <c r="FA235" s="556" t="s">
        <v>16</v>
      </c>
      <c r="FB235" s="556"/>
      <c r="FC235" s="556"/>
      <c r="FD235" s="5" t="s">
        <v>17</v>
      </c>
      <c r="FE235" s="556" t="s">
        <v>16</v>
      </c>
      <c r="FF235" s="556"/>
      <c r="FG235" s="556"/>
      <c r="FH235" s="5" t="s">
        <v>17</v>
      </c>
      <c r="FI235" s="556" t="s">
        <v>16</v>
      </c>
      <c r="FJ235" s="556"/>
      <c r="FK235" s="556"/>
      <c r="FL235" s="5" t="s">
        <v>17</v>
      </c>
      <c r="FM235" s="556" t="s">
        <v>16</v>
      </c>
      <c r="FN235" s="556"/>
      <c r="FO235" s="556"/>
      <c r="FP235" s="5" t="s">
        <v>17</v>
      </c>
      <c r="FQ235" s="556" t="s">
        <v>16</v>
      </c>
      <c r="FR235" s="556"/>
      <c r="FS235" s="556"/>
      <c r="FT235" s="5" t="s">
        <v>17</v>
      </c>
      <c r="FU235" s="556" t="s">
        <v>16</v>
      </c>
      <c r="FV235" s="556"/>
      <c r="FW235" s="556"/>
      <c r="FX235" s="5" t="s">
        <v>17</v>
      </c>
      <c r="FY235" s="556" t="s">
        <v>16</v>
      </c>
      <c r="FZ235" s="556"/>
      <c r="GA235" s="556"/>
      <c r="GB235" s="5" t="s">
        <v>17</v>
      </c>
      <c r="GC235" s="556" t="s">
        <v>16</v>
      </c>
      <c r="GD235" s="556"/>
      <c r="GE235" s="556"/>
      <c r="GF235" s="5" t="s">
        <v>17</v>
      </c>
      <c r="GG235" s="556" t="s">
        <v>16</v>
      </c>
      <c r="GH235" s="556"/>
      <c r="GI235" s="556"/>
      <c r="GJ235" s="5" t="s">
        <v>17</v>
      </c>
      <c r="GK235" s="556" t="s">
        <v>16</v>
      </c>
      <c r="GL235" s="556"/>
      <c r="GM235" s="556"/>
      <c r="GN235" s="5" t="s">
        <v>17</v>
      </c>
      <c r="GO235" s="556" t="s">
        <v>16</v>
      </c>
      <c r="GP235" s="556"/>
      <c r="GQ235" s="556"/>
      <c r="GR235" s="5" t="s">
        <v>17</v>
      </c>
      <c r="GS235" s="556" t="s">
        <v>16</v>
      </c>
      <c r="GT235" s="556"/>
      <c r="GU235" s="556"/>
      <c r="GV235" s="5" t="s">
        <v>17</v>
      </c>
      <c r="GW235" s="556" t="s">
        <v>16</v>
      </c>
      <c r="GX235" s="556"/>
      <c r="GY235" s="556"/>
      <c r="GZ235" s="5" t="s">
        <v>17</v>
      </c>
      <c r="HA235" s="556" t="s">
        <v>16</v>
      </c>
      <c r="HB235" s="556"/>
      <c r="HC235" s="556"/>
      <c r="HD235" s="5" t="s">
        <v>17</v>
      </c>
      <c r="HE235" s="556" t="s">
        <v>16</v>
      </c>
      <c r="HF235" s="556"/>
      <c r="HG235" s="556"/>
      <c r="HH235" s="5" t="s">
        <v>17</v>
      </c>
      <c r="HI235" s="556" t="s">
        <v>16</v>
      </c>
      <c r="HJ235" s="556"/>
      <c r="HK235" s="556"/>
      <c r="HL235" s="5" t="s">
        <v>17</v>
      </c>
      <c r="HM235" s="556" t="s">
        <v>16</v>
      </c>
      <c r="HN235" s="556"/>
      <c r="HO235" s="556"/>
      <c r="HP235" s="5" t="s">
        <v>17</v>
      </c>
      <c r="HQ235" s="556" t="s">
        <v>16</v>
      </c>
      <c r="HR235" s="556"/>
      <c r="HS235" s="556"/>
      <c r="HT235" s="5" t="s">
        <v>17</v>
      </c>
      <c r="HU235" s="556" t="s">
        <v>16</v>
      </c>
      <c r="HV235" s="556"/>
      <c r="HW235" s="556"/>
      <c r="HX235" s="5" t="s">
        <v>17</v>
      </c>
      <c r="HY235" s="556" t="s">
        <v>16</v>
      </c>
      <c r="HZ235" s="556"/>
      <c r="IA235" s="556"/>
      <c r="IB235" s="5" t="s">
        <v>17</v>
      </c>
      <c r="IC235" s="556" t="s">
        <v>16</v>
      </c>
      <c r="ID235" s="556"/>
      <c r="IE235" s="556"/>
      <c r="IF235" s="5" t="s">
        <v>17</v>
      </c>
      <c r="IG235" s="556" t="s">
        <v>16</v>
      </c>
      <c r="IH235" s="556"/>
      <c r="II235" s="556"/>
      <c r="IJ235" s="5" t="s">
        <v>17</v>
      </c>
      <c r="IK235" s="556" t="s">
        <v>16</v>
      </c>
      <c r="IL235" s="556"/>
      <c r="IM235" s="556"/>
      <c r="IN235" s="5" t="s">
        <v>17</v>
      </c>
      <c r="IO235" s="556" t="s">
        <v>16</v>
      </c>
      <c r="IP235" s="556"/>
      <c r="IQ235" s="556"/>
      <c r="IR235" s="5" t="s">
        <v>17</v>
      </c>
      <c r="IS235" s="556" t="s">
        <v>16</v>
      </c>
      <c r="IT235" s="556"/>
      <c r="IU235" s="556"/>
      <c r="IV235" s="5" t="s">
        <v>17</v>
      </c>
      <c r="IW235" s="556" t="s">
        <v>16</v>
      </c>
      <c r="IX235" s="556"/>
      <c r="IY235" s="556"/>
      <c r="IZ235" s="5" t="s">
        <v>17</v>
      </c>
      <c r="JA235" s="556" t="s">
        <v>16</v>
      </c>
      <c r="JB235" s="556"/>
      <c r="JC235" s="556"/>
      <c r="JD235" s="5" t="s">
        <v>17</v>
      </c>
      <c r="JE235" s="556" t="s">
        <v>16</v>
      </c>
      <c r="JF235" s="556"/>
      <c r="JG235" s="556"/>
      <c r="JH235" s="5" t="s">
        <v>17</v>
      </c>
      <c r="JI235" s="556" t="s">
        <v>16</v>
      </c>
      <c r="JJ235" s="556"/>
      <c r="JK235" s="556"/>
      <c r="JL235" s="5" t="s">
        <v>17</v>
      </c>
      <c r="JM235" s="556" t="s">
        <v>16</v>
      </c>
      <c r="JN235" s="556"/>
      <c r="JO235" s="556"/>
      <c r="JP235" s="5" t="s">
        <v>17</v>
      </c>
      <c r="JQ235" s="556" t="s">
        <v>16</v>
      </c>
      <c r="JR235" s="556"/>
      <c r="JS235" s="556"/>
      <c r="JT235" s="5" t="s">
        <v>17</v>
      </c>
      <c r="JU235" s="556" t="s">
        <v>16</v>
      </c>
      <c r="JV235" s="556"/>
      <c r="JW235" s="556"/>
      <c r="JX235" s="5" t="s">
        <v>17</v>
      </c>
      <c r="JY235" s="556" t="s">
        <v>16</v>
      </c>
      <c r="JZ235" s="556"/>
      <c r="KA235" s="556"/>
      <c r="KB235" s="5" t="s">
        <v>17</v>
      </c>
      <c r="KC235" s="556" t="s">
        <v>16</v>
      </c>
      <c r="KD235" s="556"/>
      <c r="KE235" s="556"/>
      <c r="KF235" s="5" t="s">
        <v>17</v>
      </c>
      <c r="KG235" s="556" t="s">
        <v>16</v>
      </c>
      <c r="KH235" s="556"/>
      <c r="KI235" s="556"/>
      <c r="KJ235" s="5" t="s">
        <v>17</v>
      </c>
      <c r="KK235" s="556" t="s">
        <v>16</v>
      </c>
      <c r="KL235" s="556"/>
      <c r="KM235" s="556"/>
      <c r="KN235" s="5" t="s">
        <v>17</v>
      </c>
      <c r="KO235" s="556" t="s">
        <v>16</v>
      </c>
      <c r="KP235" s="556"/>
      <c r="KQ235" s="556"/>
      <c r="KR235" s="5" t="s">
        <v>17</v>
      </c>
      <c r="KS235" s="556" t="s">
        <v>16</v>
      </c>
      <c r="KT235" s="556"/>
      <c r="KU235" s="556"/>
      <c r="KV235" s="5" t="s">
        <v>17</v>
      </c>
      <c r="KW235" s="556" t="s">
        <v>16</v>
      </c>
      <c r="KX235" s="556"/>
      <c r="KY235" s="556"/>
      <c r="KZ235" s="5" t="s">
        <v>17</v>
      </c>
      <c r="LA235" s="556" t="s">
        <v>16</v>
      </c>
      <c r="LB235" s="556"/>
      <c r="LC235" s="556"/>
      <c r="LD235" s="5" t="s">
        <v>17</v>
      </c>
      <c r="LE235" s="556" t="s">
        <v>16</v>
      </c>
      <c r="LF235" s="556"/>
      <c r="LG235" s="556"/>
      <c r="LH235" s="5" t="s">
        <v>17</v>
      </c>
      <c r="LI235" s="556" t="s">
        <v>16</v>
      </c>
      <c r="LJ235" s="556"/>
      <c r="LK235" s="556"/>
      <c r="LL235" s="5" t="s">
        <v>17</v>
      </c>
      <c r="LM235" s="556" t="s">
        <v>16</v>
      </c>
      <c r="LN235" s="556"/>
      <c r="LO235" s="556"/>
      <c r="LP235" s="5" t="s">
        <v>17</v>
      </c>
      <c r="LQ235" s="556" t="s">
        <v>16</v>
      </c>
      <c r="LR235" s="556"/>
      <c r="LS235" s="556"/>
      <c r="LT235" s="5" t="s">
        <v>17</v>
      </c>
      <c r="LU235" s="556" t="s">
        <v>16</v>
      </c>
      <c r="LV235" s="556"/>
      <c r="LW235" s="556"/>
      <c r="LX235" s="5" t="s">
        <v>17</v>
      </c>
      <c r="LY235" s="556" t="s">
        <v>16</v>
      </c>
      <c r="LZ235" s="556"/>
      <c r="MA235" s="556"/>
      <c r="MB235" s="5" t="s">
        <v>17</v>
      </c>
      <c r="MC235" s="556" t="s">
        <v>16</v>
      </c>
      <c r="MD235" s="556"/>
      <c r="ME235" s="556"/>
      <c r="MF235" s="5" t="s">
        <v>17</v>
      </c>
      <c r="MG235" s="556" t="s">
        <v>16</v>
      </c>
      <c r="MH235" s="556"/>
      <c r="MI235" s="556"/>
      <c r="MJ235" s="5" t="s">
        <v>17</v>
      </c>
      <c r="MK235" s="556" t="s">
        <v>16</v>
      </c>
      <c r="ML235" s="556"/>
      <c r="MM235" s="556"/>
      <c r="MN235" s="5" t="s">
        <v>17</v>
      </c>
      <c r="MO235" s="556" t="s">
        <v>16</v>
      </c>
      <c r="MP235" s="556"/>
      <c r="MQ235" s="556"/>
      <c r="MR235" s="5" t="s">
        <v>17</v>
      </c>
      <c r="MS235" s="556" t="s">
        <v>16</v>
      </c>
      <c r="MT235" s="556"/>
      <c r="MU235" s="556"/>
      <c r="MV235" s="5" t="s">
        <v>17</v>
      </c>
      <c r="MW235" s="556" t="s">
        <v>16</v>
      </c>
      <c r="MX235" s="556"/>
      <c r="MY235" s="556"/>
      <c r="MZ235" s="5" t="s">
        <v>17</v>
      </c>
      <c r="NA235" s="556" t="s">
        <v>16</v>
      </c>
      <c r="NB235" s="556"/>
      <c r="NC235" s="556"/>
      <c r="ND235" s="5" t="s">
        <v>17</v>
      </c>
      <c r="NE235" s="556" t="s">
        <v>16</v>
      </c>
      <c r="NF235" s="556"/>
      <c r="NG235" s="556"/>
      <c r="NH235" s="5" t="s">
        <v>17</v>
      </c>
      <c r="NI235" s="556" t="s">
        <v>16</v>
      </c>
      <c r="NJ235" s="556"/>
      <c r="NK235" s="556"/>
      <c r="NL235" s="5" t="s">
        <v>17</v>
      </c>
      <c r="NM235" s="556" t="s">
        <v>16</v>
      </c>
      <c r="NN235" s="556"/>
      <c r="NO235" s="556"/>
      <c r="NP235" s="5" t="s">
        <v>17</v>
      </c>
      <c r="NQ235" s="556" t="s">
        <v>16</v>
      </c>
      <c r="NR235" s="556"/>
      <c r="NS235" s="556"/>
      <c r="NT235" s="5" t="s">
        <v>17</v>
      </c>
      <c r="NU235" s="556" t="s">
        <v>16</v>
      </c>
      <c r="NV235" s="556"/>
      <c r="NW235" s="556"/>
      <c r="NX235" s="5" t="s">
        <v>17</v>
      </c>
      <c r="NY235" s="556" t="s">
        <v>16</v>
      </c>
      <c r="NZ235" s="556"/>
      <c r="OA235" s="556"/>
      <c r="OB235" s="5" t="s">
        <v>17</v>
      </c>
      <c r="OC235" s="556" t="s">
        <v>16</v>
      </c>
      <c r="OD235" s="556"/>
      <c r="OE235" s="556"/>
      <c r="OF235" s="5" t="s">
        <v>17</v>
      </c>
      <c r="OG235" s="556" t="s">
        <v>16</v>
      </c>
      <c r="OH235" s="556"/>
      <c r="OI235" s="556"/>
      <c r="OJ235" s="5" t="s">
        <v>17</v>
      </c>
      <c r="OK235" s="556" t="s">
        <v>16</v>
      </c>
      <c r="OL235" s="556"/>
      <c r="OM235" s="556"/>
      <c r="ON235" s="5" t="s">
        <v>17</v>
      </c>
      <c r="OO235" s="556" t="s">
        <v>16</v>
      </c>
      <c r="OP235" s="556"/>
      <c r="OQ235" s="556"/>
      <c r="OR235" s="5" t="s">
        <v>17</v>
      </c>
      <c r="OS235" s="556" t="s">
        <v>16</v>
      </c>
      <c r="OT235" s="556"/>
      <c r="OU235" s="556"/>
      <c r="OV235" s="5" t="s">
        <v>17</v>
      </c>
      <c r="OW235" s="556" t="s">
        <v>16</v>
      </c>
      <c r="OX235" s="556"/>
      <c r="OY235" s="556"/>
      <c r="OZ235" s="5" t="s">
        <v>17</v>
      </c>
      <c r="PA235" s="556" t="s">
        <v>16</v>
      </c>
      <c r="PB235" s="556"/>
      <c r="PC235" s="556"/>
      <c r="PD235" s="5" t="s">
        <v>17</v>
      </c>
      <c r="PE235" s="556" t="s">
        <v>16</v>
      </c>
      <c r="PF235" s="556"/>
      <c r="PG235" s="556"/>
      <c r="PH235" s="5" t="s">
        <v>17</v>
      </c>
      <c r="PI235" s="556" t="s">
        <v>16</v>
      </c>
      <c r="PJ235" s="556"/>
      <c r="PK235" s="556"/>
      <c r="PL235" s="5" t="s">
        <v>17</v>
      </c>
      <c r="PM235" s="556" t="s">
        <v>16</v>
      </c>
      <c r="PN235" s="556"/>
      <c r="PO235" s="556"/>
      <c r="PP235" s="5" t="s">
        <v>17</v>
      </c>
      <c r="PQ235" s="556" t="s">
        <v>16</v>
      </c>
      <c r="PR235" s="556"/>
      <c r="PS235" s="556"/>
      <c r="PT235" s="5" t="s">
        <v>17</v>
      </c>
      <c r="PU235" s="556" t="s">
        <v>16</v>
      </c>
      <c r="PV235" s="556"/>
      <c r="PW235" s="556"/>
      <c r="PX235" s="5" t="s">
        <v>17</v>
      </c>
      <c r="PY235" s="556" t="s">
        <v>16</v>
      </c>
      <c r="PZ235" s="556"/>
      <c r="QA235" s="556"/>
      <c r="QB235" s="5" t="s">
        <v>17</v>
      </c>
      <c r="QC235" s="556" t="s">
        <v>16</v>
      </c>
      <c r="QD235" s="556"/>
      <c r="QE235" s="556"/>
      <c r="QF235" s="5" t="s">
        <v>17</v>
      </c>
      <c r="QG235" s="556" t="s">
        <v>16</v>
      </c>
      <c r="QH235" s="556"/>
      <c r="QI235" s="556"/>
      <c r="QJ235" s="5" t="s">
        <v>17</v>
      </c>
      <c r="QK235" s="556" t="s">
        <v>16</v>
      </c>
      <c r="QL235" s="556"/>
      <c r="QM235" s="556"/>
      <c r="QN235" s="5" t="s">
        <v>17</v>
      </c>
      <c r="QO235" s="556" t="s">
        <v>16</v>
      </c>
      <c r="QP235" s="556"/>
      <c r="QQ235" s="556"/>
      <c r="QR235" s="5" t="s">
        <v>17</v>
      </c>
      <c r="QS235" s="556" t="s">
        <v>16</v>
      </c>
      <c r="QT235" s="556"/>
      <c r="QU235" s="556"/>
      <c r="QV235" s="5" t="s">
        <v>17</v>
      </c>
      <c r="QW235" s="556" t="s">
        <v>16</v>
      </c>
      <c r="QX235" s="556"/>
      <c r="QY235" s="556"/>
      <c r="QZ235" s="5" t="s">
        <v>17</v>
      </c>
      <c r="RA235" s="556" t="s">
        <v>16</v>
      </c>
      <c r="RB235" s="556"/>
      <c r="RC235" s="556"/>
      <c r="RD235" s="5" t="s">
        <v>17</v>
      </c>
      <c r="RE235" s="556" t="s">
        <v>16</v>
      </c>
      <c r="RF235" s="556"/>
      <c r="RG235" s="556"/>
      <c r="RH235" s="5" t="s">
        <v>17</v>
      </c>
      <c r="RI235" s="556" t="s">
        <v>16</v>
      </c>
      <c r="RJ235" s="556"/>
      <c r="RK235" s="556"/>
      <c r="RL235" s="5" t="s">
        <v>17</v>
      </c>
      <c r="RM235" s="556" t="s">
        <v>16</v>
      </c>
      <c r="RN235" s="556"/>
      <c r="RO235" s="556"/>
      <c r="RP235" s="5" t="s">
        <v>17</v>
      </c>
      <c r="RQ235" s="556" t="s">
        <v>16</v>
      </c>
      <c r="RR235" s="556"/>
      <c r="RS235" s="556"/>
      <c r="RT235" s="5" t="s">
        <v>17</v>
      </c>
      <c r="RU235" s="556" t="s">
        <v>16</v>
      </c>
      <c r="RV235" s="556"/>
      <c r="RW235" s="556"/>
      <c r="RX235" s="5" t="s">
        <v>17</v>
      </c>
      <c r="RY235" s="556" t="s">
        <v>16</v>
      </c>
      <c r="RZ235" s="556"/>
      <c r="SA235" s="556"/>
      <c r="SB235" s="5" t="s">
        <v>17</v>
      </c>
      <c r="SC235" s="556" t="s">
        <v>16</v>
      </c>
      <c r="SD235" s="556"/>
      <c r="SE235" s="556"/>
      <c r="SF235" s="5" t="s">
        <v>17</v>
      </c>
      <c r="SG235" s="556" t="s">
        <v>16</v>
      </c>
      <c r="SH235" s="556"/>
      <c r="SI235" s="556"/>
      <c r="SJ235" s="5" t="s">
        <v>17</v>
      </c>
      <c r="SK235" s="556" t="s">
        <v>16</v>
      </c>
      <c r="SL235" s="556"/>
      <c r="SM235" s="556"/>
      <c r="SN235" s="5" t="s">
        <v>17</v>
      </c>
      <c r="SO235" s="556" t="s">
        <v>16</v>
      </c>
      <c r="SP235" s="556"/>
      <c r="SQ235" s="556"/>
      <c r="SR235" s="5" t="s">
        <v>17</v>
      </c>
      <c r="SS235" s="556" t="s">
        <v>16</v>
      </c>
      <c r="ST235" s="556"/>
      <c r="SU235" s="556"/>
      <c r="SV235" s="5" t="s">
        <v>17</v>
      </c>
      <c r="SW235" s="556" t="s">
        <v>16</v>
      </c>
      <c r="SX235" s="556"/>
      <c r="SY235" s="556"/>
      <c r="SZ235" s="5" t="s">
        <v>17</v>
      </c>
      <c r="TA235" s="556" t="s">
        <v>16</v>
      </c>
      <c r="TB235" s="556"/>
      <c r="TC235" s="556"/>
      <c r="TD235" s="5" t="s">
        <v>17</v>
      </c>
      <c r="TE235" s="556" t="s">
        <v>16</v>
      </c>
      <c r="TF235" s="556"/>
      <c r="TG235" s="556"/>
      <c r="TH235" s="5" t="s">
        <v>17</v>
      </c>
      <c r="TI235" s="556" t="s">
        <v>16</v>
      </c>
      <c r="TJ235" s="556"/>
      <c r="TK235" s="556"/>
      <c r="TL235" s="5" t="s">
        <v>17</v>
      </c>
      <c r="TM235" s="556" t="s">
        <v>16</v>
      </c>
      <c r="TN235" s="556"/>
      <c r="TO235" s="556"/>
      <c r="TP235" s="5" t="s">
        <v>17</v>
      </c>
      <c r="TQ235" s="556" t="s">
        <v>16</v>
      </c>
      <c r="TR235" s="556"/>
      <c r="TS235" s="556"/>
      <c r="TT235" s="5" t="s">
        <v>17</v>
      </c>
      <c r="TU235" s="556" t="s">
        <v>16</v>
      </c>
      <c r="TV235" s="556"/>
      <c r="TW235" s="556"/>
      <c r="TX235" s="5" t="s">
        <v>17</v>
      </c>
      <c r="TY235" s="556" t="s">
        <v>16</v>
      </c>
      <c r="TZ235" s="556"/>
      <c r="UA235" s="556"/>
      <c r="UB235" s="5" t="s">
        <v>17</v>
      </c>
      <c r="UC235" s="556" t="s">
        <v>16</v>
      </c>
      <c r="UD235" s="556"/>
      <c r="UE235" s="556"/>
      <c r="UF235" s="5" t="s">
        <v>17</v>
      </c>
      <c r="UG235" s="556" t="s">
        <v>16</v>
      </c>
      <c r="UH235" s="556"/>
      <c r="UI235" s="556"/>
      <c r="UJ235" s="5" t="s">
        <v>17</v>
      </c>
      <c r="UK235" s="556" t="s">
        <v>16</v>
      </c>
      <c r="UL235" s="556"/>
      <c r="UM235" s="556"/>
      <c r="UN235" s="5" t="s">
        <v>17</v>
      </c>
      <c r="UO235" s="556" t="s">
        <v>16</v>
      </c>
      <c r="UP235" s="556"/>
      <c r="UQ235" s="556"/>
      <c r="UR235" s="5" t="s">
        <v>17</v>
      </c>
      <c r="US235" s="556" t="s">
        <v>16</v>
      </c>
      <c r="UT235" s="556"/>
      <c r="UU235" s="556"/>
      <c r="UV235" s="5" t="s">
        <v>17</v>
      </c>
      <c r="UW235" s="556" t="s">
        <v>16</v>
      </c>
      <c r="UX235" s="556"/>
      <c r="UY235" s="556"/>
      <c r="UZ235" s="5" t="s">
        <v>17</v>
      </c>
      <c r="VA235" s="556" t="s">
        <v>16</v>
      </c>
      <c r="VB235" s="556"/>
      <c r="VC235" s="556"/>
      <c r="VD235" s="5" t="s">
        <v>17</v>
      </c>
      <c r="VE235" s="556" t="s">
        <v>16</v>
      </c>
      <c r="VF235" s="556"/>
      <c r="VG235" s="556"/>
      <c r="VH235" s="5" t="s">
        <v>17</v>
      </c>
      <c r="VI235" s="556" t="s">
        <v>16</v>
      </c>
      <c r="VJ235" s="556"/>
      <c r="VK235" s="556"/>
      <c r="VL235" s="5" t="s">
        <v>17</v>
      </c>
      <c r="VM235" s="556" t="s">
        <v>16</v>
      </c>
      <c r="VN235" s="556"/>
      <c r="VO235" s="556"/>
      <c r="VP235" s="5" t="s">
        <v>17</v>
      </c>
      <c r="VQ235" s="556" t="s">
        <v>16</v>
      </c>
      <c r="VR235" s="556"/>
      <c r="VS235" s="556"/>
      <c r="VT235" s="5" t="s">
        <v>17</v>
      </c>
      <c r="VU235" s="556" t="s">
        <v>16</v>
      </c>
      <c r="VV235" s="556"/>
      <c r="VW235" s="556"/>
      <c r="VX235" s="5" t="s">
        <v>17</v>
      </c>
      <c r="VY235" s="556" t="s">
        <v>16</v>
      </c>
      <c r="VZ235" s="556"/>
      <c r="WA235" s="556"/>
      <c r="WB235" s="5" t="s">
        <v>17</v>
      </c>
      <c r="WC235" s="556" t="s">
        <v>16</v>
      </c>
      <c r="WD235" s="556"/>
      <c r="WE235" s="556"/>
      <c r="WF235" s="5" t="s">
        <v>17</v>
      </c>
      <c r="WG235" s="556" t="s">
        <v>16</v>
      </c>
      <c r="WH235" s="556"/>
      <c r="WI235" s="556"/>
      <c r="WJ235" s="5" t="s">
        <v>17</v>
      </c>
      <c r="WK235" s="556" t="s">
        <v>16</v>
      </c>
      <c r="WL235" s="556"/>
      <c r="WM235" s="556"/>
      <c r="WN235" s="5" t="s">
        <v>17</v>
      </c>
      <c r="WO235" s="556" t="s">
        <v>16</v>
      </c>
      <c r="WP235" s="556"/>
      <c r="WQ235" s="556"/>
      <c r="WR235" s="5" t="s">
        <v>17</v>
      </c>
      <c r="WS235" s="556" t="s">
        <v>16</v>
      </c>
      <c r="WT235" s="556"/>
      <c r="WU235" s="556"/>
      <c r="WV235" s="5" t="s">
        <v>17</v>
      </c>
      <c r="WW235" s="556" t="s">
        <v>16</v>
      </c>
      <c r="WX235" s="556"/>
      <c r="WY235" s="556"/>
      <c r="WZ235" s="5" t="s">
        <v>17</v>
      </c>
      <c r="XA235" s="556" t="s">
        <v>16</v>
      </c>
      <c r="XB235" s="556"/>
      <c r="XC235" s="556"/>
      <c r="XD235" s="5" t="s">
        <v>17</v>
      </c>
      <c r="XE235" s="556" t="s">
        <v>16</v>
      </c>
      <c r="XF235" s="556"/>
      <c r="XG235" s="556"/>
      <c r="XH235" s="5" t="s">
        <v>17</v>
      </c>
      <c r="XI235" s="556" t="s">
        <v>16</v>
      </c>
      <c r="XJ235" s="556"/>
      <c r="XK235" s="556"/>
      <c r="XL235" s="5" t="s">
        <v>17</v>
      </c>
      <c r="XM235" s="556" t="s">
        <v>16</v>
      </c>
      <c r="XN235" s="556"/>
      <c r="XO235" s="556"/>
      <c r="XP235" s="5" t="s">
        <v>17</v>
      </c>
      <c r="XQ235" s="556" t="s">
        <v>16</v>
      </c>
      <c r="XR235" s="556"/>
      <c r="XS235" s="556"/>
      <c r="XT235" s="5" t="s">
        <v>17</v>
      </c>
      <c r="XU235" s="556" t="s">
        <v>16</v>
      </c>
      <c r="XV235" s="556"/>
      <c r="XW235" s="556"/>
      <c r="XX235" s="5" t="s">
        <v>17</v>
      </c>
      <c r="XY235" s="556" t="s">
        <v>16</v>
      </c>
      <c r="XZ235" s="556"/>
      <c r="YA235" s="556"/>
      <c r="YB235" s="5" t="s">
        <v>17</v>
      </c>
      <c r="YC235" s="556" t="s">
        <v>16</v>
      </c>
      <c r="YD235" s="556"/>
      <c r="YE235" s="556"/>
      <c r="YF235" s="5" t="s">
        <v>17</v>
      </c>
      <c r="YG235" s="556" t="s">
        <v>16</v>
      </c>
      <c r="YH235" s="556"/>
      <c r="YI235" s="556"/>
      <c r="YJ235" s="5" t="s">
        <v>17</v>
      </c>
      <c r="YK235" s="556" t="s">
        <v>16</v>
      </c>
      <c r="YL235" s="556"/>
      <c r="YM235" s="556"/>
      <c r="YN235" s="5" t="s">
        <v>17</v>
      </c>
      <c r="YO235" s="556" t="s">
        <v>16</v>
      </c>
      <c r="YP235" s="556"/>
      <c r="YQ235" s="556"/>
      <c r="YR235" s="5" t="s">
        <v>17</v>
      </c>
      <c r="YS235" s="556" t="s">
        <v>16</v>
      </c>
      <c r="YT235" s="556"/>
      <c r="YU235" s="556"/>
      <c r="YV235" s="5" t="s">
        <v>17</v>
      </c>
      <c r="YW235" s="556" t="s">
        <v>16</v>
      </c>
      <c r="YX235" s="556"/>
      <c r="YY235" s="556"/>
      <c r="YZ235" s="5" t="s">
        <v>17</v>
      </c>
      <c r="ZA235" s="556" t="s">
        <v>16</v>
      </c>
      <c r="ZB235" s="556"/>
      <c r="ZC235" s="556"/>
      <c r="ZD235" s="5" t="s">
        <v>17</v>
      </c>
      <c r="ZE235" s="556" t="s">
        <v>16</v>
      </c>
      <c r="ZF235" s="556"/>
      <c r="ZG235" s="556"/>
      <c r="ZH235" s="5" t="s">
        <v>17</v>
      </c>
      <c r="ZI235" s="556" t="s">
        <v>16</v>
      </c>
      <c r="ZJ235" s="556"/>
      <c r="ZK235" s="556"/>
      <c r="ZL235" s="5" t="s">
        <v>17</v>
      </c>
      <c r="ZM235" s="556" t="s">
        <v>16</v>
      </c>
      <c r="ZN235" s="556"/>
      <c r="ZO235" s="556"/>
      <c r="ZP235" s="5" t="s">
        <v>17</v>
      </c>
      <c r="ZQ235" s="556" t="s">
        <v>16</v>
      </c>
      <c r="ZR235" s="556"/>
      <c r="ZS235" s="556"/>
      <c r="ZT235" s="5" t="s">
        <v>17</v>
      </c>
      <c r="ZU235" s="556" t="s">
        <v>16</v>
      </c>
      <c r="ZV235" s="556"/>
      <c r="ZW235" s="556"/>
      <c r="ZX235" s="5" t="s">
        <v>17</v>
      </c>
      <c r="ZY235" s="556" t="s">
        <v>16</v>
      </c>
      <c r="ZZ235" s="556"/>
      <c r="AAA235" s="556"/>
      <c r="AAB235" s="5" t="s">
        <v>17</v>
      </c>
      <c r="AAC235" s="556" t="s">
        <v>16</v>
      </c>
      <c r="AAD235" s="556"/>
      <c r="AAE235" s="556"/>
      <c r="AAF235" s="5" t="s">
        <v>17</v>
      </c>
      <c r="AAG235" s="556" t="s">
        <v>16</v>
      </c>
      <c r="AAH235" s="556"/>
      <c r="AAI235" s="556"/>
      <c r="AAJ235" s="5" t="s">
        <v>17</v>
      </c>
      <c r="AAK235" s="556" t="s">
        <v>16</v>
      </c>
      <c r="AAL235" s="556"/>
      <c r="AAM235" s="556"/>
      <c r="AAN235" s="5" t="s">
        <v>17</v>
      </c>
      <c r="AAO235" s="556" t="s">
        <v>16</v>
      </c>
      <c r="AAP235" s="556"/>
      <c r="AAQ235" s="556"/>
      <c r="AAR235" s="5" t="s">
        <v>17</v>
      </c>
      <c r="AAS235" s="556" t="s">
        <v>16</v>
      </c>
      <c r="AAT235" s="556"/>
      <c r="AAU235" s="556"/>
      <c r="AAV235" s="5" t="s">
        <v>17</v>
      </c>
      <c r="AAW235" s="556" t="s">
        <v>16</v>
      </c>
      <c r="AAX235" s="556"/>
      <c r="AAY235" s="556"/>
      <c r="AAZ235" s="5" t="s">
        <v>17</v>
      </c>
      <c r="ABA235" s="556" t="s">
        <v>16</v>
      </c>
      <c r="ABB235" s="556"/>
      <c r="ABC235" s="556"/>
      <c r="ABD235" s="5" t="s">
        <v>17</v>
      </c>
      <c r="ABE235" s="556" t="s">
        <v>16</v>
      </c>
      <c r="ABF235" s="556"/>
      <c r="ABG235" s="556"/>
      <c r="ABH235" s="5" t="s">
        <v>17</v>
      </c>
      <c r="ABI235" s="556" t="s">
        <v>16</v>
      </c>
      <c r="ABJ235" s="556"/>
      <c r="ABK235" s="556"/>
      <c r="ABL235" s="5" t="s">
        <v>17</v>
      </c>
      <c r="ABM235" s="556" t="s">
        <v>16</v>
      </c>
      <c r="ABN235" s="556"/>
      <c r="ABO235" s="556"/>
      <c r="ABP235" s="5" t="s">
        <v>17</v>
      </c>
      <c r="ABQ235" s="556" t="s">
        <v>16</v>
      </c>
      <c r="ABR235" s="556"/>
      <c r="ABS235" s="556"/>
      <c r="ABT235" s="5" t="s">
        <v>17</v>
      </c>
      <c r="ABU235" s="556" t="s">
        <v>16</v>
      </c>
      <c r="ABV235" s="556"/>
      <c r="ABW235" s="556"/>
      <c r="ABX235" s="5" t="s">
        <v>17</v>
      </c>
      <c r="ABY235" s="556" t="s">
        <v>16</v>
      </c>
      <c r="ABZ235" s="556"/>
      <c r="ACA235" s="556"/>
      <c r="ACB235" s="5" t="s">
        <v>17</v>
      </c>
      <c r="ACC235" s="556" t="s">
        <v>16</v>
      </c>
      <c r="ACD235" s="556"/>
      <c r="ACE235" s="556"/>
      <c r="ACF235" s="5" t="s">
        <v>17</v>
      </c>
      <c r="ACG235" s="556" t="s">
        <v>16</v>
      </c>
      <c r="ACH235" s="556"/>
      <c r="ACI235" s="556"/>
      <c r="ACJ235" s="5" t="s">
        <v>17</v>
      </c>
      <c r="ACK235" s="556" t="s">
        <v>16</v>
      </c>
      <c r="ACL235" s="556"/>
      <c r="ACM235" s="556"/>
      <c r="ACN235" s="5" t="s">
        <v>17</v>
      </c>
      <c r="ACO235" s="556" t="s">
        <v>16</v>
      </c>
      <c r="ACP235" s="556"/>
      <c r="ACQ235" s="556"/>
      <c r="ACR235" s="5" t="s">
        <v>17</v>
      </c>
      <c r="ACS235" s="556" t="s">
        <v>16</v>
      </c>
      <c r="ACT235" s="556"/>
      <c r="ACU235" s="556"/>
      <c r="ACV235" s="5" t="s">
        <v>17</v>
      </c>
      <c r="ACW235" s="556" t="s">
        <v>16</v>
      </c>
      <c r="ACX235" s="556"/>
      <c r="ACY235" s="556"/>
      <c r="ACZ235" s="5" t="s">
        <v>17</v>
      </c>
      <c r="ADA235" s="556" t="s">
        <v>16</v>
      </c>
      <c r="ADB235" s="556"/>
      <c r="ADC235" s="556"/>
      <c r="ADD235" s="5" t="s">
        <v>17</v>
      </c>
      <c r="ADE235" s="556" t="s">
        <v>16</v>
      </c>
      <c r="ADF235" s="556"/>
      <c r="ADG235" s="556"/>
      <c r="ADH235" s="5" t="s">
        <v>17</v>
      </c>
      <c r="ADI235" s="556" t="s">
        <v>16</v>
      </c>
      <c r="ADJ235" s="556"/>
      <c r="ADK235" s="556"/>
      <c r="ADL235" s="5" t="s">
        <v>17</v>
      </c>
      <c r="ADM235" s="556" t="s">
        <v>16</v>
      </c>
      <c r="ADN235" s="556"/>
      <c r="ADO235" s="556"/>
      <c r="ADP235" s="5" t="s">
        <v>17</v>
      </c>
      <c r="ADQ235" s="556" t="s">
        <v>16</v>
      </c>
      <c r="ADR235" s="556"/>
      <c r="ADS235" s="556"/>
      <c r="ADT235" s="5" t="s">
        <v>17</v>
      </c>
      <c r="ADU235" s="556" t="s">
        <v>16</v>
      </c>
      <c r="ADV235" s="556"/>
      <c r="ADW235" s="556"/>
      <c r="ADX235" s="5" t="s">
        <v>17</v>
      </c>
      <c r="ADY235" s="556" t="s">
        <v>16</v>
      </c>
      <c r="ADZ235" s="556"/>
      <c r="AEA235" s="556"/>
      <c r="AEB235" s="5" t="s">
        <v>17</v>
      </c>
      <c r="AEC235" s="556" t="s">
        <v>16</v>
      </c>
      <c r="AED235" s="556"/>
      <c r="AEE235" s="556"/>
      <c r="AEF235" s="5" t="s">
        <v>17</v>
      </c>
      <c r="AEG235" s="556" t="s">
        <v>16</v>
      </c>
      <c r="AEH235" s="556"/>
      <c r="AEI235" s="556"/>
      <c r="AEJ235" s="5" t="s">
        <v>17</v>
      </c>
      <c r="AEK235" s="556" t="s">
        <v>16</v>
      </c>
      <c r="AEL235" s="556"/>
      <c r="AEM235" s="556"/>
      <c r="AEN235" s="5" t="s">
        <v>17</v>
      </c>
      <c r="AEO235" s="556" t="s">
        <v>16</v>
      </c>
      <c r="AEP235" s="556"/>
      <c r="AEQ235" s="556"/>
      <c r="AER235" s="5" t="s">
        <v>17</v>
      </c>
      <c r="AES235" s="556" t="s">
        <v>16</v>
      </c>
      <c r="AET235" s="556"/>
      <c r="AEU235" s="556"/>
      <c r="AEV235" s="5" t="s">
        <v>17</v>
      </c>
      <c r="AEW235" s="556" t="s">
        <v>16</v>
      </c>
      <c r="AEX235" s="556"/>
      <c r="AEY235" s="556"/>
      <c r="AEZ235" s="5" t="s">
        <v>17</v>
      </c>
      <c r="AFA235" s="556" t="s">
        <v>16</v>
      </c>
      <c r="AFB235" s="556"/>
      <c r="AFC235" s="556"/>
      <c r="AFD235" s="5" t="s">
        <v>17</v>
      </c>
      <c r="AFE235" s="556" t="s">
        <v>16</v>
      </c>
      <c r="AFF235" s="556"/>
      <c r="AFG235" s="556"/>
      <c r="AFH235" s="5" t="s">
        <v>17</v>
      </c>
      <c r="AFI235" s="556" t="s">
        <v>16</v>
      </c>
      <c r="AFJ235" s="556"/>
      <c r="AFK235" s="556"/>
      <c r="AFL235" s="5" t="s">
        <v>17</v>
      </c>
      <c r="AFM235" s="556" t="s">
        <v>16</v>
      </c>
      <c r="AFN235" s="556"/>
      <c r="AFO235" s="556"/>
      <c r="AFP235" s="5" t="s">
        <v>17</v>
      </c>
      <c r="AFQ235" s="556" t="s">
        <v>16</v>
      </c>
      <c r="AFR235" s="556"/>
      <c r="AFS235" s="556"/>
      <c r="AFT235" s="5" t="s">
        <v>17</v>
      </c>
      <c r="AFU235" s="556" t="s">
        <v>16</v>
      </c>
      <c r="AFV235" s="556"/>
      <c r="AFW235" s="556"/>
      <c r="AFX235" s="5" t="s">
        <v>17</v>
      </c>
      <c r="AFY235" s="556" t="s">
        <v>16</v>
      </c>
      <c r="AFZ235" s="556"/>
      <c r="AGA235" s="556"/>
      <c r="AGB235" s="5" t="s">
        <v>17</v>
      </c>
      <c r="AGC235" s="556" t="s">
        <v>16</v>
      </c>
      <c r="AGD235" s="556"/>
      <c r="AGE235" s="556"/>
      <c r="AGF235" s="5" t="s">
        <v>17</v>
      </c>
      <c r="AGG235" s="556" t="s">
        <v>16</v>
      </c>
      <c r="AGH235" s="556"/>
      <c r="AGI235" s="556"/>
      <c r="AGJ235" s="5" t="s">
        <v>17</v>
      </c>
      <c r="AGK235" s="556" t="s">
        <v>16</v>
      </c>
      <c r="AGL235" s="556"/>
      <c r="AGM235" s="556"/>
      <c r="AGN235" s="5" t="s">
        <v>17</v>
      </c>
      <c r="AGO235" s="556" t="s">
        <v>16</v>
      </c>
      <c r="AGP235" s="556"/>
      <c r="AGQ235" s="556"/>
      <c r="AGR235" s="5" t="s">
        <v>17</v>
      </c>
      <c r="AGS235" s="556" t="s">
        <v>16</v>
      </c>
      <c r="AGT235" s="556"/>
      <c r="AGU235" s="556"/>
      <c r="AGV235" s="5" t="s">
        <v>17</v>
      </c>
      <c r="AGW235" s="556" t="s">
        <v>16</v>
      </c>
      <c r="AGX235" s="556"/>
      <c r="AGY235" s="556"/>
      <c r="AGZ235" s="5" t="s">
        <v>17</v>
      </c>
      <c r="AHA235" s="556" t="s">
        <v>16</v>
      </c>
      <c r="AHB235" s="556"/>
      <c r="AHC235" s="556"/>
      <c r="AHD235" s="5" t="s">
        <v>17</v>
      </c>
      <c r="AHE235" s="556" t="s">
        <v>16</v>
      </c>
      <c r="AHF235" s="556"/>
      <c r="AHG235" s="556"/>
      <c r="AHH235" s="5" t="s">
        <v>17</v>
      </c>
      <c r="AHI235" s="556" t="s">
        <v>16</v>
      </c>
      <c r="AHJ235" s="556"/>
      <c r="AHK235" s="556"/>
      <c r="AHL235" s="5" t="s">
        <v>17</v>
      </c>
      <c r="AHM235" s="556" t="s">
        <v>16</v>
      </c>
      <c r="AHN235" s="556"/>
      <c r="AHO235" s="556"/>
      <c r="AHP235" s="5" t="s">
        <v>17</v>
      </c>
      <c r="AHQ235" s="556" t="s">
        <v>16</v>
      </c>
      <c r="AHR235" s="556"/>
      <c r="AHS235" s="556"/>
      <c r="AHT235" s="5" t="s">
        <v>17</v>
      </c>
      <c r="AHU235" s="556" t="s">
        <v>16</v>
      </c>
      <c r="AHV235" s="556"/>
      <c r="AHW235" s="556"/>
      <c r="AHX235" s="5" t="s">
        <v>17</v>
      </c>
      <c r="AHY235" s="556" t="s">
        <v>16</v>
      </c>
      <c r="AHZ235" s="556"/>
      <c r="AIA235" s="556"/>
      <c r="AIB235" s="5" t="s">
        <v>17</v>
      </c>
      <c r="AIC235" s="556" t="s">
        <v>16</v>
      </c>
      <c r="AID235" s="556"/>
      <c r="AIE235" s="556"/>
      <c r="AIF235" s="5" t="s">
        <v>17</v>
      </c>
      <c r="AIG235" s="556" t="s">
        <v>16</v>
      </c>
      <c r="AIH235" s="556"/>
      <c r="AII235" s="556"/>
      <c r="AIJ235" s="5" t="s">
        <v>17</v>
      </c>
      <c r="AIK235" s="556" t="s">
        <v>16</v>
      </c>
      <c r="AIL235" s="556"/>
      <c r="AIM235" s="556"/>
      <c r="AIN235" s="5" t="s">
        <v>17</v>
      </c>
      <c r="AIO235" s="556" t="s">
        <v>16</v>
      </c>
      <c r="AIP235" s="556"/>
      <c r="AIQ235" s="556"/>
      <c r="AIR235" s="5" t="s">
        <v>17</v>
      </c>
      <c r="AIS235" s="556" t="s">
        <v>16</v>
      </c>
      <c r="AIT235" s="556"/>
      <c r="AIU235" s="556"/>
      <c r="AIV235" s="5" t="s">
        <v>17</v>
      </c>
      <c r="AIW235" s="556" t="s">
        <v>16</v>
      </c>
      <c r="AIX235" s="556"/>
      <c r="AIY235" s="556"/>
      <c r="AIZ235" s="5" t="s">
        <v>17</v>
      </c>
      <c r="AJA235" s="556" t="s">
        <v>16</v>
      </c>
      <c r="AJB235" s="556"/>
      <c r="AJC235" s="556"/>
      <c r="AJD235" s="5" t="s">
        <v>17</v>
      </c>
      <c r="AJE235" s="556" t="s">
        <v>16</v>
      </c>
      <c r="AJF235" s="556"/>
      <c r="AJG235" s="556"/>
      <c r="AJH235" s="5" t="s">
        <v>17</v>
      </c>
      <c r="AJI235" s="556" t="s">
        <v>16</v>
      </c>
      <c r="AJJ235" s="556"/>
      <c r="AJK235" s="556"/>
      <c r="AJL235" s="5" t="s">
        <v>17</v>
      </c>
      <c r="AJM235" s="556" t="s">
        <v>16</v>
      </c>
      <c r="AJN235" s="556"/>
      <c r="AJO235" s="556"/>
      <c r="AJP235" s="5" t="s">
        <v>17</v>
      </c>
      <c r="AJQ235" s="556" t="s">
        <v>16</v>
      </c>
      <c r="AJR235" s="556"/>
      <c r="AJS235" s="556"/>
      <c r="AJT235" s="5" t="s">
        <v>17</v>
      </c>
      <c r="AJU235" s="556" t="s">
        <v>16</v>
      </c>
      <c r="AJV235" s="556"/>
      <c r="AJW235" s="556"/>
      <c r="AJX235" s="5" t="s">
        <v>17</v>
      </c>
      <c r="AJY235" s="556" t="s">
        <v>16</v>
      </c>
      <c r="AJZ235" s="556"/>
      <c r="AKA235" s="556"/>
      <c r="AKB235" s="5" t="s">
        <v>17</v>
      </c>
      <c r="AKC235" s="556" t="s">
        <v>16</v>
      </c>
      <c r="AKD235" s="556"/>
      <c r="AKE235" s="556"/>
      <c r="AKF235" s="5" t="s">
        <v>17</v>
      </c>
      <c r="AKG235" s="556" t="s">
        <v>16</v>
      </c>
      <c r="AKH235" s="556"/>
      <c r="AKI235" s="556"/>
      <c r="AKJ235" s="5" t="s">
        <v>17</v>
      </c>
      <c r="AKK235" s="556" t="s">
        <v>16</v>
      </c>
      <c r="AKL235" s="556"/>
      <c r="AKM235" s="556"/>
      <c r="AKN235" s="5" t="s">
        <v>17</v>
      </c>
      <c r="AKO235" s="556" t="s">
        <v>16</v>
      </c>
      <c r="AKP235" s="556"/>
      <c r="AKQ235" s="556"/>
      <c r="AKR235" s="5" t="s">
        <v>17</v>
      </c>
      <c r="AKS235" s="556" t="s">
        <v>16</v>
      </c>
      <c r="AKT235" s="556"/>
      <c r="AKU235" s="556"/>
      <c r="AKV235" s="5" t="s">
        <v>17</v>
      </c>
      <c r="AKW235" s="556" t="s">
        <v>16</v>
      </c>
      <c r="AKX235" s="556"/>
      <c r="AKY235" s="556"/>
      <c r="AKZ235" s="5" t="s">
        <v>17</v>
      </c>
      <c r="ALA235" s="556" t="s">
        <v>16</v>
      </c>
      <c r="ALB235" s="556"/>
      <c r="ALC235" s="556"/>
      <c r="ALD235" s="5" t="s">
        <v>17</v>
      </c>
      <c r="ALE235" s="556" t="s">
        <v>16</v>
      </c>
      <c r="ALF235" s="556"/>
      <c r="ALG235" s="556"/>
      <c r="ALH235" s="5" t="s">
        <v>17</v>
      </c>
      <c r="ALI235" s="556" t="s">
        <v>16</v>
      </c>
      <c r="ALJ235" s="556"/>
      <c r="ALK235" s="556"/>
      <c r="ALL235" s="5" t="s">
        <v>17</v>
      </c>
      <c r="ALM235" s="556" t="s">
        <v>16</v>
      </c>
      <c r="ALN235" s="556"/>
      <c r="ALO235" s="556"/>
      <c r="ALP235" s="5" t="s">
        <v>17</v>
      </c>
      <c r="ALQ235" s="556" t="s">
        <v>16</v>
      </c>
      <c r="ALR235" s="556"/>
      <c r="ALS235" s="556"/>
      <c r="ALT235" s="5" t="s">
        <v>17</v>
      </c>
      <c r="ALU235" s="556" t="s">
        <v>16</v>
      </c>
      <c r="ALV235" s="556"/>
      <c r="ALW235" s="556"/>
      <c r="ALX235" s="5" t="s">
        <v>17</v>
      </c>
      <c r="ALY235" s="556" t="s">
        <v>16</v>
      </c>
      <c r="ALZ235" s="556"/>
      <c r="AMA235" s="556"/>
      <c r="AMB235" s="5" t="s">
        <v>17</v>
      </c>
      <c r="AMC235" s="556" t="s">
        <v>16</v>
      </c>
      <c r="AMD235" s="556"/>
      <c r="AME235" s="556"/>
      <c r="AMF235" s="5" t="s">
        <v>17</v>
      </c>
      <c r="AMG235" s="556" t="s">
        <v>16</v>
      </c>
      <c r="AMH235" s="556"/>
      <c r="AMI235" s="556"/>
      <c r="AMJ235" s="5" t="s">
        <v>17</v>
      </c>
      <c r="AMK235" s="556" t="s">
        <v>16</v>
      </c>
      <c r="AML235" s="556"/>
      <c r="AMM235" s="556"/>
      <c r="AMN235" s="5" t="s">
        <v>17</v>
      </c>
      <c r="AMO235" s="556" t="s">
        <v>16</v>
      </c>
      <c r="AMP235" s="556"/>
      <c r="AMQ235" s="556"/>
      <c r="AMR235" s="5" t="s">
        <v>17</v>
      </c>
      <c r="AMS235" s="556" t="s">
        <v>16</v>
      </c>
      <c r="AMT235" s="556"/>
      <c r="AMU235" s="556"/>
      <c r="AMV235" s="5" t="s">
        <v>17</v>
      </c>
      <c r="AMW235" s="556" t="s">
        <v>16</v>
      </c>
      <c r="AMX235" s="556"/>
      <c r="AMY235" s="556"/>
      <c r="AMZ235" s="5" t="s">
        <v>17</v>
      </c>
      <c r="ANA235" s="556" t="s">
        <v>16</v>
      </c>
      <c r="ANB235" s="556"/>
      <c r="ANC235" s="556"/>
      <c r="AND235" s="5" t="s">
        <v>17</v>
      </c>
      <c r="ANE235" s="556" t="s">
        <v>16</v>
      </c>
      <c r="ANF235" s="556"/>
      <c r="ANG235" s="556"/>
      <c r="ANH235" s="5" t="s">
        <v>17</v>
      </c>
      <c r="ANI235" s="556" t="s">
        <v>16</v>
      </c>
      <c r="ANJ235" s="556"/>
      <c r="ANK235" s="556"/>
      <c r="ANL235" s="5" t="s">
        <v>17</v>
      </c>
      <c r="ANM235" s="556" t="s">
        <v>16</v>
      </c>
      <c r="ANN235" s="556"/>
      <c r="ANO235" s="556"/>
      <c r="ANP235" s="5" t="s">
        <v>17</v>
      </c>
      <c r="ANQ235" s="556" t="s">
        <v>16</v>
      </c>
      <c r="ANR235" s="556"/>
      <c r="ANS235" s="556"/>
      <c r="ANT235" s="5" t="s">
        <v>17</v>
      </c>
      <c r="ANU235" s="556" t="s">
        <v>16</v>
      </c>
      <c r="ANV235" s="556"/>
      <c r="ANW235" s="556"/>
      <c r="ANX235" s="5" t="s">
        <v>17</v>
      </c>
      <c r="ANY235" s="556" t="s">
        <v>16</v>
      </c>
      <c r="ANZ235" s="556"/>
      <c r="AOA235" s="556"/>
      <c r="AOB235" s="5" t="s">
        <v>17</v>
      </c>
      <c r="AOC235" s="556" t="s">
        <v>16</v>
      </c>
      <c r="AOD235" s="556"/>
      <c r="AOE235" s="556"/>
      <c r="AOF235" s="5" t="s">
        <v>17</v>
      </c>
      <c r="AOG235" s="556" t="s">
        <v>16</v>
      </c>
      <c r="AOH235" s="556"/>
      <c r="AOI235" s="556"/>
      <c r="AOJ235" s="5" t="s">
        <v>17</v>
      </c>
      <c r="AOK235" s="556" t="s">
        <v>16</v>
      </c>
      <c r="AOL235" s="556"/>
      <c r="AOM235" s="556"/>
      <c r="AON235" s="5" t="s">
        <v>17</v>
      </c>
      <c r="AOO235" s="556" t="s">
        <v>16</v>
      </c>
      <c r="AOP235" s="556"/>
      <c r="AOQ235" s="556"/>
      <c r="AOR235" s="5" t="s">
        <v>17</v>
      </c>
      <c r="AOS235" s="556" t="s">
        <v>16</v>
      </c>
      <c r="AOT235" s="556"/>
      <c r="AOU235" s="556"/>
      <c r="AOV235" s="5" t="s">
        <v>17</v>
      </c>
      <c r="AOW235" s="556" t="s">
        <v>16</v>
      </c>
      <c r="AOX235" s="556"/>
      <c r="AOY235" s="556"/>
      <c r="AOZ235" s="5" t="s">
        <v>17</v>
      </c>
      <c r="APA235" s="556" t="s">
        <v>16</v>
      </c>
      <c r="APB235" s="556"/>
      <c r="APC235" s="556"/>
      <c r="APD235" s="5" t="s">
        <v>17</v>
      </c>
      <c r="APE235" s="556" t="s">
        <v>16</v>
      </c>
      <c r="APF235" s="556"/>
      <c r="APG235" s="556"/>
      <c r="APH235" s="5" t="s">
        <v>17</v>
      </c>
      <c r="API235" s="556" t="s">
        <v>16</v>
      </c>
      <c r="APJ235" s="556"/>
      <c r="APK235" s="556"/>
      <c r="APL235" s="5" t="s">
        <v>17</v>
      </c>
      <c r="APM235" s="556" t="s">
        <v>16</v>
      </c>
      <c r="APN235" s="556"/>
      <c r="APO235" s="556"/>
      <c r="APP235" s="5" t="s">
        <v>17</v>
      </c>
      <c r="APQ235" s="556" t="s">
        <v>16</v>
      </c>
      <c r="APR235" s="556"/>
      <c r="APS235" s="556"/>
      <c r="APT235" s="5" t="s">
        <v>17</v>
      </c>
      <c r="APU235" s="556" t="s">
        <v>16</v>
      </c>
      <c r="APV235" s="556"/>
      <c r="APW235" s="556"/>
      <c r="APX235" s="5" t="s">
        <v>17</v>
      </c>
      <c r="APY235" s="556" t="s">
        <v>16</v>
      </c>
      <c r="APZ235" s="556"/>
      <c r="AQA235" s="556"/>
      <c r="AQB235" s="5" t="s">
        <v>17</v>
      </c>
      <c r="AQC235" s="556" t="s">
        <v>16</v>
      </c>
      <c r="AQD235" s="556"/>
      <c r="AQE235" s="556"/>
      <c r="AQF235" s="5" t="s">
        <v>17</v>
      </c>
      <c r="AQG235" s="556" t="s">
        <v>16</v>
      </c>
      <c r="AQH235" s="556"/>
      <c r="AQI235" s="556"/>
      <c r="AQJ235" s="5" t="s">
        <v>17</v>
      </c>
      <c r="AQK235" s="556" t="s">
        <v>16</v>
      </c>
      <c r="AQL235" s="556"/>
      <c r="AQM235" s="556"/>
      <c r="AQN235" s="5" t="s">
        <v>17</v>
      </c>
      <c r="AQO235" s="556" t="s">
        <v>16</v>
      </c>
      <c r="AQP235" s="556"/>
      <c r="AQQ235" s="556"/>
      <c r="AQR235" s="5" t="s">
        <v>17</v>
      </c>
      <c r="AQS235" s="556" t="s">
        <v>16</v>
      </c>
      <c r="AQT235" s="556"/>
      <c r="AQU235" s="556"/>
      <c r="AQV235" s="5" t="s">
        <v>17</v>
      </c>
      <c r="AQW235" s="556" t="s">
        <v>16</v>
      </c>
      <c r="AQX235" s="556"/>
      <c r="AQY235" s="556"/>
      <c r="AQZ235" s="5" t="s">
        <v>17</v>
      </c>
      <c r="ARA235" s="556" t="s">
        <v>16</v>
      </c>
      <c r="ARB235" s="556"/>
      <c r="ARC235" s="556"/>
      <c r="ARD235" s="5" t="s">
        <v>17</v>
      </c>
      <c r="ARE235" s="556" t="s">
        <v>16</v>
      </c>
      <c r="ARF235" s="556"/>
      <c r="ARG235" s="556"/>
      <c r="ARH235" s="5" t="s">
        <v>17</v>
      </c>
      <c r="ARI235" s="556" t="s">
        <v>16</v>
      </c>
      <c r="ARJ235" s="556"/>
      <c r="ARK235" s="556"/>
      <c r="ARL235" s="5" t="s">
        <v>17</v>
      </c>
      <c r="ARM235" s="556" t="s">
        <v>16</v>
      </c>
      <c r="ARN235" s="556"/>
      <c r="ARO235" s="556"/>
      <c r="ARP235" s="5" t="s">
        <v>17</v>
      </c>
      <c r="ARQ235" s="556" t="s">
        <v>16</v>
      </c>
      <c r="ARR235" s="556"/>
      <c r="ARS235" s="556"/>
      <c r="ART235" s="5" t="s">
        <v>17</v>
      </c>
      <c r="ARU235" s="556" t="s">
        <v>16</v>
      </c>
      <c r="ARV235" s="556"/>
      <c r="ARW235" s="556"/>
      <c r="ARX235" s="5" t="s">
        <v>17</v>
      </c>
      <c r="ARY235" s="556" t="s">
        <v>16</v>
      </c>
      <c r="ARZ235" s="556"/>
      <c r="ASA235" s="556"/>
      <c r="ASB235" s="5" t="s">
        <v>17</v>
      </c>
      <c r="ASC235" s="556" t="s">
        <v>16</v>
      </c>
      <c r="ASD235" s="556"/>
      <c r="ASE235" s="556"/>
      <c r="ASF235" s="5" t="s">
        <v>17</v>
      </c>
      <c r="ASG235" s="556" t="s">
        <v>16</v>
      </c>
      <c r="ASH235" s="556"/>
      <c r="ASI235" s="556"/>
      <c r="ASJ235" s="5" t="s">
        <v>17</v>
      </c>
      <c r="ASK235" s="556" t="s">
        <v>16</v>
      </c>
      <c r="ASL235" s="556"/>
      <c r="ASM235" s="556"/>
      <c r="ASN235" s="5" t="s">
        <v>17</v>
      </c>
      <c r="ASO235" s="556" t="s">
        <v>16</v>
      </c>
      <c r="ASP235" s="556"/>
      <c r="ASQ235" s="556"/>
      <c r="ASR235" s="5" t="s">
        <v>17</v>
      </c>
      <c r="ASS235" s="556" t="s">
        <v>16</v>
      </c>
      <c r="AST235" s="556"/>
      <c r="ASU235" s="556"/>
      <c r="ASV235" s="5" t="s">
        <v>17</v>
      </c>
      <c r="ASW235" s="556" t="s">
        <v>16</v>
      </c>
      <c r="ASX235" s="556"/>
      <c r="ASY235" s="556"/>
      <c r="ASZ235" s="5" t="s">
        <v>17</v>
      </c>
      <c r="ATA235" s="556" t="s">
        <v>16</v>
      </c>
      <c r="ATB235" s="556"/>
      <c r="ATC235" s="556"/>
      <c r="ATD235" s="5" t="s">
        <v>17</v>
      </c>
      <c r="ATE235" s="556" t="s">
        <v>16</v>
      </c>
      <c r="ATF235" s="556"/>
      <c r="ATG235" s="556"/>
      <c r="ATH235" s="5" t="s">
        <v>17</v>
      </c>
      <c r="ATI235" s="556" t="s">
        <v>16</v>
      </c>
      <c r="ATJ235" s="556"/>
      <c r="ATK235" s="556"/>
      <c r="ATL235" s="5" t="s">
        <v>17</v>
      </c>
      <c r="ATM235" s="556" t="s">
        <v>16</v>
      </c>
      <c r="ATN235" s="556"/>
      <c r="ATO235" s="556"/>
      <c r="ATP235" s="5" t="s">
        <v>17</v>
      </c>
      <c r="ATQ235" s="556" t="s">
        <v>16</v>
      </c>
      <c r="ATR235" s="556"/>
      <c r="ATS235" s="556"/>
      <c r="ATT235" s="5" t="s">
        <v>17</v>
      </c>
      <c r="ATU235" s="556" t="s">
        <v>16</v>
      </c>
      <c r="ATV235" s="556"/>
      <c r="ATW235" s="556"/>
      <c r="ATX235" s="5" t="s">
        <v>17</v>
      </c>
      <c r="ATY235" s="556" t="s">
        <v>16</v>
      </c>
      <c r="ATZ235" s="556"/>
      <c r="AUA235" s="556"/>
      <c r="AUB235" s="5" t="s">
        <v>17</v>
      </c>
      <c r="AUC235" s="556" t="s">
        <v>16</v>
      </c>
      <c r="AUD235" s="556"/>
      <c r="AUE235" s="556"/>
      <c r="AUF235" s="5" t="s">
        <v>17</v>
      </c>
      <c r="AUG235" s="556" t="s">
        <v>16</v>
      </c>
      <c r="AUH235" s="556"/>
      <c r="AUI235" s="556"/>
      <c r="AUJ235" s="5" t="s">
        <v>17</v>
      </c>
      <c r="AUK235" s="556" t="s">
        <v>16</v>
      </c>
      <c r="AUL235" s="556"/>
      <c r="AUM235" s="556"/>
      <c r="AUN235" s="5" t="s">
        <v>17</v>
      </c>
      <c r="AUO235" s="556" t="s">
        <v>16</v>
      </c>
      <c r="AUP235" s="556"/>
      <c r="AUQ235" s="556"/>
      <c r="AUR235" s="5" t="s">
        <v>17</v>
      </c>
      <c r="AUS235" s="556" t="s">
        <v>16</v>
      </c>
      <c r="AUT235" s="556"/>
      <c r="AUU235" s="556"/>
      <c r="AUV235" s="5" t="s">
        <v>17</v>
      </c>
      <c r="AUW235" s="556" t="s">
        <v>16</v>
      </c>
      <c r="AUX235" s="556"/>
      <c r="AUY235" s="556"/>
      <c r="AUZ235" s="5" t="s">
        <v>17</v>
      </c>
      <c r="AVA235" s="556" t="s">
        <v>16</v>
      </c>
      <c r="AVB235" s="556"/>
      <c r="AVC235" s="556"/>
      <c r="AVD235" s="5" t="s">
        <v>17</v>
      </c>
      <c r="AVE235" s="556" t="s">
        <v>16</v>
      </c>
      <c r="AVF235" s="556"/>
      <c r="AVG235" s="556"/>
      <c r="AVH235" s="5" t="s">
        <v>17</v>
      </c>
      <c r="AVI235" s="556" t="s">
        <v>16</v>
      </c>
      <c r="AVJ235" s="556"/>
      <c r="AVK235" s="556"/>
      <c r="AVL235" s="5" t="s">
        <v>17</v>
      </c>
      <c r="AVM235" s="556" t="s">
        <v>16</v>
      </c>
      <c r="AVN235" s="556"/>
      <c r="AVO235" s="556"/>
      <c r="AVP235" s="5" t="s">
        <v>17</v>
      </c>
      <c r="AVQ235" s="556" t="s">
        <v>16</v>
      </c>
      <c r="AVR235" s="556"/>
      <c r="AVS235" s="556"/>
      <c r="AVT235" s="5" t="s">
        <v>17</v>
      </c>
      <c r="AVU235" s="556" t="s">
        <v>16</v>
      </c>
      <c r="AVV235" s="556"/>
      <c r="AVW235" s="556"/>
      <c r="AVX235" s="5" t="s">
        <v>17</v>
      </c>
      <c r="AVY235" s="556" t="s">
        <v>16</v>
      </c>
      <c r="AVZ235" s="556"/>
      <c r="AWA235" s="556"/>
      <c r="AWB235" s="5" t="s">
        <v>17</v>
      </c>
      <c r="AWC235" s="556" t="s">
        <v>16</v>
      </c>
      <c r="AWD235" s="556"/>
      <c r="AWE235" s="556"/>
      <c r="AWF235" s="5" t="s">
        <v>17</v>
      </c>
      <c r="AWG235" s="556" t="s">
        <v>16</v>
      </c>
      <c r="AWH235" s="556"/>
      <c r="AWI235" s="556"/>
      <c r="AWJ235" s="5" t="s">
        <v>17</v>
      </c>
      <c r="AWK235" s="556" t="s">
        <v>16</v>
      </c>
      <c r="AWL235" s="556"/>
      <c r="AWM235" s="556"/>
      <c r="AWN235" s="5" t="s">
        <v>17</v>
      </c>
      <c r="AWO235" s="556" t="s">
        <v>16</v>
      </c>
      <c r="AWP235" s="556"/>
      <c r="AWQ235" s="556"/>
      <c r="AWR235" s="5" t="s">
        <v>17</v>
      </c>
      <c r="AWS235" s="556" t="s">
        <v>16</v>
      </c>
      <c r="AWT235" s="556"/>
      <c r="AWU235" s="556"/>
      <c r="AWV235" s="5" t="s">
        <v>17</v>
      </c>
      <c r="AWW235" s="556" t="s">
        <v>16</v>
      </c>
      <c r="AWX235" s="556"/>
      <c r="AWY235" s="556"/>
      <c r="AWZ235" s="5" t="s">
        <v>17</v>
      </c>
      <c r="AXA235" s="556" t="s">
        <v>16</v>
      </c>
      <c r="AXB235" s="556"/>
      <c r="AXC235" s="556"/>
      <c r="AXD235" s="5" t="s">
        <v>17</v>
      </c>
      <c r="AXE235" s="556" t="s">
        <v>16</v>
      </c>
      <c r="AXF235" s="556"/>
      <c r="AXG235" s="556"/>
      <c r="AXH235" s="5" t="s">
        <v>17</v>
      </c>
      <c r="AXI235" s="556" t="s">
        <v>16</v>
      </c>
      <c r="AXJ235" s="556"/>
      <c r="AXK235" s="556"/>
      <c r="AXL235" s="5" t="s">
        <v>17</v>
      </c>
      <c r="AXM235" s="556" t="s">
        <v>16</v>
      </c>
      <c r="AXN235" s="556"/>
      <c r="AXO235" s="556"/>
      <c r="AXP235" s="5" t="s">
        <v>17</v>
      </c>
      <c r="AXQ235" s="556" t="s">
        <v>16</v>
      </c>
      <c r="AXR235" s="556"/>
      <c r="AXS235" s="556"/>
      <c r="AXT235" s="5" t="s">
        <v>17</v>
      </c>
      <c r="AXU235" s="556" t="s">
        <v>16</v>
      </c>
      <c r="AXV235" s="556"/>
      <c r="AXW235" s="556"/>
      <c r="AXX235" s="5" t="s">
        <v>17</v>
      </c>
      <c r="AXY235" s="556" t="s">
        <v>16</v>
      </c>
      <c r="AXZ235" s="556"/>
      <c r="AYA235" s="556"/>
      <c r="AYB235" s="5" t="s">
        <v>17</v>
      </c>
      <c r="AYC235" s="556" t="s">
        <v>16</v>
      </c>
      <c r="AYD235" s="556"/>
      <c r="AYE235" s="556"/>
      <c r="AYF235" s="5" t="s">
        <v>17</v>
      </c>
      <c r="AYG235" s="556" t="s">
        <v>16</v>
      </c>
      <c r="AYH235" s="556"/>
      <c r="AYI235" s="556"/>
      <c r="AYJ235" s="5" t="s">
        <v>17</v>
      </c>
      <c r="AYK235" s="556" t="s">
        <v>16</v>
      </c>
      <c r="AYL235" s="556"/>
      <c r="AYM235" s="556"/>
      <c r="AYN235" s="5" t="s">
        <v>17</v>
      </c>
      <c r="AYO235" s="556" t="s">
        <v>16</v>
      </c>
      <c r="AYP235" s="556"/>
      <c r="AYQ235" s="556"/>
      <c r="AYR235" s="5" t="s">
        <v>17</v>
      </c>
      <c r="AYS235" s="556" t="s">
        <v>16</v>
      </c>
      <c r="AYT235" s="556"/>
      <c r="AYU235" s="556"/>
      <c r="AYV235" s="5" t="s">
        <v>17</v>
      </c>
      <c r="AYW235" s="556" t="s">
        <v>16</v>
      </c>
      <c r="AYX235" s="556"/>
      <c r="AYY235" s="556"/>
      <c r="AYZ235" s="5" t="s">
        <v>17</v>
      </c>
      <c r="AZA235" s="556" t="s">
        <v>16</v>
      </c>
      <c r="AZB235" s="556"/>
      <c r="AZC235" s="556"/>
      <c r="AZD235" s="5" t="s">
        <v>17</v>
      </c>
      <c r="AZE235" s="556" t="s">
        <v>16</v>
      </c>
      <c r="AZF235" s="556"/>
      <c r="AZG235" s="556"/>
      <c r="AZH235" s="5" t="s">
        <v>17</v>
      </c>
      <c r="AZI235" s="556" t="s">
        <v>16</v>
      </c>
      <c r="AZJ235" s="556"/>
      <c r="AZK235" s="556"/>
      <c r="AZL235" s="5" t="s">
        <v>17</v>
      </c>
      <c r="AZM235" s="556" t="s">
        <v>16</v>
      </c>
      <c r="AZN235" s="556"/>
      <c r="AZO235" s="556"/>
      <c r="AZP235" s="5" t="s">
        <v>17</v>
      </c>
      <c r="AZQ235" s="556" t="s">
        <v>16</v>
      </c>
      <c r="AZR235" s="556"/>
      <c r="AZS235" s="556"/>
      <c r="AZT235" s="5" t="s">
        <v>17</v>
      </c>
      <c r="AZU235" s="556" t="s">
        <v>16</v>
      </c>
      <c r="AZV235" s="556"/>
      <c r="AZW235" s="556"/>
      <c r="AZX235" s="5" t="s">
        <v>17</v>
      </c>
      <c r="AZY235" s="556" t="s">
        <v>16</v>
      </c>
      <c r="AZZ235" s="556"/>
      <c r="BAA235" s="556"/>
      <c r="BAB235" s="5" t="s">
        <v>17</v>
      </c>
      <c r="BAC235" s="556" t="s">
        <v>16</v>
      </c>
      <c r="BAD235" s="556"/>
      <c r="BAE235" s="556"/>
      <c r="BAF235" s="5" t="s">
        <v>17</v>
      </c>
      <c r="BAG235" s="556" t="s">
        <v>16</v>
      </c>
      <c r="BAH235" s="556"/>
      <c r="BAI235" s="556"/>
      <c r="BAJ235" s="5" t="s">
        <v>17</v>
      </c>
      <c r="BAK235" s="556" t="s">
        <v>16</v>
      </c>
      <c r="BAL235" s="556"/>
      <c r="BAM235" s="556"/>
      <c r="BAN235" s="5" t="s">
        <v>17</v>
      </c>
      <c r="BAO235" s="556" t="s">
        <v>16</v>
      </c>
      <c r="BAP235" s="556"/>
      <c r="BAQ235" s="556"/>
      <c r="BAR235" s="5" t="s">
        <v>17</v>
      </c>
      <c r="BAS235" s="556" t="s">
        <v>16</v>
      </c>
      <c r="BAT235" s="556"/>
      <c r="BAU235" s="556"/>
      <c r="BAV235" s="5" t="s">
        <v>17</v>
      </c>
      <c r="BAW235" s="556" t="s">
        <v>16</v>
      </c>
      <c r="BAX235" s="556"/>
      <c r="BAY235" s="556"/>
      <c r="BAZ235" s="5" t="s">
        <v>17</v>
      </c>
      <c r="BBA235" s="556" t="s">
        <v>16</v>
      </c>
      <c r="BBB235" s="556"/>
      <c r="BBC235" s="556"/>
      <c r="BBD235" s="5" t="s">
        <v>17</v>
      </c>
      <c r="BBE235" s="556" t="s">
        <v>16</v>
      </c>
      <c r="BBF235" s="556"/>
      <c r="BBG235" s="556"/>
      <c r="BBH235" s="5" t="s">
        <v>17</v>
      </c>
      <c r="BBI235" s="556" t="s">
        <v>16</v>
      </c>
      <c r="BBJ235" s="556"/>
      <c r="BBK235" s="556"/>
      <c r="BBL235" s="5" t="s">
        <v>17</v>
      </c>
      <c r="BBM235" s="556" t="s">
        <v>16</v>
      </c>
      <c r="BBN235" s="556"/>
      <c r="BBO235" s="556"/>
      <c r="BBP235" s="5" t="s">
        <v>17</v>
      </c>
      <c r="BBQ235" s="556" t="s">
        <v>16</v>
      </c>
      <c r="BBR235" s="556"/>
      <c r="BBS235" s="556"/>
      <c r="BBT235" s="5" t="s">
        <v>17</v>
      </c>
      <c r="BBU235" s="556" t="s">
        <v>16</v>
      </c>
      <c r="BBV235" s="556"/>
      <c r="BBW235" s="556"/>
      <c r="BBX235" s="5" t="s">
        <v>17</v>
      </c>
      <c r="BBY235" s="556" t="s">
        <v>16</v>
      </c>
      <c r="BBZ235" s="556"/>
      <c r="BCA235" s="556"/>
      <c r="BCB235" s="5" t="s">
        <v>17</v>
      </c>
      <c r="BCC235" s="556" t="s">
        <v>16</v>
      </c>
      <c r="BCD235" s="556"/>
      <c r="BCE235" s="556"/>
      <c r="BCF235" s="5" t="s">
        <v>17</v>
      </c>
      <c r="BCG235" s="556" t="s">
        <v>16</v>
      </c>
      <c r="BCH235" s="556"/>
      <c r="BCI235" s="556"/>
      <c r="BCJ235" s="5" t="s">
        <v>17</v>
      </c>
      <c r="BCK235" s="556" t="s">
        <v>16</v>
      </c>
      <c r="BCL235" s="556"/>
      <c r="BCM235" s="556"/>
      <c r="BCN235" s="5" t="s">
        <v>17</v>
      </c>
      <c r="BCO235" s="556" t="s">
        <v>16</v>
      </c>
      <c r="BCP235" s="556"/>
      <c r="BCQ235" s="556"/>
      <c r="BCR235" s="5" t="s">
        <v>17</v>
      </c>
      <c r="BCS235" s="556" t="s">
        <v>16</v>
      </c>
      <c r="BCT235" s="556"/>
      <c r="BCU235" s="556"/>
      <c r="BCV235" s="5" t="s">
        <v>17</v>
      </c>
      <c r="BCW235" s="556" t="s">
        <v>16</v>
      </c>
      <c r="BCX235" s="556"/>
      <c r="BCY235" s="556"/>
      <c r="BCZ235" s="5" t="s">
        <v>17</v>
      </c>
      <c r="BDA235" s="556" t="s">
        <v>16</v>
      </c>
      <c r="BDB235" s="556"/>
      <c r="BDC235" s="556"/>
      <c r="BDD235" s="5" t="s">
        <v>17</v>
      </c>
      <c r="BDE235" s="556" t="s">
        <v>16</v>
      </c>
      <c r="BDF235" s="556"/>
      <c r="BDG235" s="556"/>
      <c r="BDH235" s="5" t="s">
        <v>17</v>
      </c>
      <c r="BDI235" s="556" t="s">
        <v>16</v>
      </c>
      <c r="BDJ235" s="556"/>
      <c r="BDK235" s="556"/>
      <c r="BDL235" s="5" t="s">
        <v>17</v>
      </c>
      <c r="BDM235" s="556" t="s">
        <v>16</v>
      </c>
      <c r="BDN235" s="556"/>
      <c r="BDO235" s="556"/>
      <c r="BDP235" s="5" t="s">
        <v>17</v>
      </c>
      <c r="BDQ235" s="556" t="s">
        <v>16</v>
      </c>
      <c r="BDR235" s="556"/>
      <c r="BDS235" s="556"/>
      <c r="BDT235" s="5" t="s">
        <v>17</v>
      </c>
      <c r="BDU235" s="556" t="s">
        <v>16</v>
      </c>
      <c r="BDV235" s="556"/>
      <c r="BDW235" s="556"/>
      <c r="BDX235" s="5" t="s">
        <v>17</v>
      </c>
      <c r="BDY235" s="556" t="s">
        <v>16</v>
      </c>
      <c r="BDZ235" s="556"/>
      <c r="BEA235" s="556"/>
      <c r="BEB235" s="5" t="s">
        <v>17</v>
      </c>
      <c r="BEC235" s="556" t="s">
        <v>16</v>
      </c>
      <c r="BED235" s="556"/>
      <c r="BEE235" s="556"/>
      <c r="BEF235" s="5" t="s">
        <v>17</v>
      </c>
      <c r="BEG235" s="556" t="s">
        <v>16</v>
      </c>
      <c r="BEH235" s="556"/>
      <c r="BEI235" s="556"/>
      <c r="BEJ235" s="5" t="s">
        <v>17</v>
      </c>
      <c r="BEK235" s="556" t="s">
        <v>16</v>
      </c>
      <c r="BEL235" s="556"/>
      <c r="BEM235" s="556"/>
      <c r="BEN235" s="5" t="s">
        <v>17</v>
      </c>
      <c r="BEO235" s="556" t="s">
        <v>16</v>
      </c>
      <c r="BEP235" s="556"/>
      <c r="BEQ235" s="556"/>
      <c r="BER235" s="5" t="s">
        <v>17</v>
      </c>
      <c r="BES235" s="556" t="s">
        <v>16</v>
      </c>
      <c r="BET235" s="556"/>
      <c r="BEU235" s="556"/>
      <c r="BEV235" s="5" t="s">
        <v>17</v>
      </c>
      <c r="BEW235" s="556" t="s">
        <v>16</v>
      </c>
      <c r="BEX235" s="556"/>
      <c r="BEY235" s="556"/>
      <c r="BEZ235" s="5" t="s">
        <v>17</v>
      </c>
      <c r="BFA235" s="556" t="s">
        <v>16</v>
      </c>
      <c r="BFB235" s="556"/>
      <c r="BFC235" s="556"/>
      <c r="BFD235" s="5" t="s">
        <v>17</v>
      </c>
      <c r="BFE235" s="556" t="s">
        <v>16</v>
      </c>
      <c r="BFF235" s="556"/>
      <c r="BFG235" s="556"/>
      <c r="BFH235" s="5" t="s">
        <v>17</v>
      </c>
      <c r="BFI235" s="556" t="s">
        <v>16</v>
      </c>
      <c r="BFJ235" s="556"/>
      <c r="BFK235" s="556"/>
      <c r="BFL235" s="5" t="s">
        <v>17</v>
      </c>
      <c r="BFM235" s="556" t="s">
        <v>16</v>
      </c>
      <c r="BFN235" s="556"/>
      <c r="BFO235" s="556"/>
      <c r="BFP235" s="5" t="s">
        <v>17</v>
      </c>
      <c r="BFQ235" s="556" t="s">
        <v>16</v>
      </c>
      <c r="BFR235" s="556"/>
      <c r="BFS235" s="556"/>
      <c r="BFT235" s="5" t="s">
        <v>17</v>
      </c>
      <c r="BFU235" s="556" t="s">
        <v>16</v>
      </c>
      <c r="BFV235" s="556"/>
      <c r="BFW235" s="556"/>
      <c r="BFX235" s="5" t="s">
        <v>17</v>
      </c>
      <c r="BFY235" s="556" t="s">
        <v>16</v>
      </c>
      <c r="BFZ235" s="556"/>
      <c r="BGA235" s="556"/>
      <c r="BGB235" s="5" t="s">
        <v>17</v>
      </c>
      <c r="BGC235" s="556" t="s">
        <v>16</v>
      </c>
      <c r="BGD235" s="556"/>
      <c r="BGE235" s="556"/>
      <c r="BGF235" s="5" t="s">
        <v>17</v>
      </c>
      <c r="BGG235" s="556" t="s">
        <v>16</v>
      </c>
      <c r="BGH235" s="556"/>
      <c r="BGI235" s="556"/>
      <c r="BGJ235" s="5" t="s">
        <v>17</v>
      </c>
      <c r="BGK235" s="556" t="s">
        <v>16</v>
      </c>
      <c r="BGL235" s="556"/>
      <c r="BGM235" s="556"/>
      <c r="BGN235" s="5" t="s">
        <v>17</v>
      </c>
      <c r="BGO235" s="556" t="s">
        <v>16</v>
      </c>
      <c r="BGP235" s="556"/>
      <c r="BGQ235" s="556"/>
      <c r="BGR235" s="5" t="s">
        <v>17</v>
      </c>
      <c r="BGS235" s="556" t="s">
        <v>16</v>
      </c>
      <c r="BGT235" s="556"/>
      <c r="BGU235" s="556"/>
      <c r="BGV235" s="5" t="s">
        <v>17</v>
      </c>
      <c r="BGW235" s="556" t="s">
        <v>16</v>
      </c>
      <c r="BGX235" s="556"/>
      <c r="BGY235" s="556"/>
      <c r="BGZ235" s="5" t="s">
        <v>17</v>
      </c>
      <c r="BHA235" s="556" t="s">
        <v>16</v>
      </c>
      <c r="BHB235" s="556"/>
      <c r="BHC235" s="556"/>
      <c r="BHD235" s="5" t="s">
        <v>17</v>
      </c>
      <c r="BHE235" s="556" t="s">
        <v>16</v>
      </c>
      <c r="BHF235" s="556"/>
      <c r="BHG235" s="556"/>
      <c r="BHH235" s="5" t="s">
        <v>17</v>
      </c>
      <c r="BHI235" s="556" t="s">
        <v>16</v>
      </c>
      <c r="BHJ235" s="556"/>
      <c r="BHK235" s="556"/>
      <c r="BHL235" s="5" t="s">
        <v>17</v>
      </c>
      <c r="BHM235" s="556" t="s">
        <v>16</v>
      </c>
      <c r="BHN235" s="556"/>
      <c r="BHO235" s="556"/>
      <c r="BHP235" s="5" t="s">
        <v>17</v>
      </c>
      <c r="BHQ235" s="556" t="s">
        <v>16</v>
      </c>
      <c r="BHR235" s="556"/>
      <c r="BHS235" s="556"/>
      <c r="BHT235" s="5" t="s">
        <v>17</v>
      </c>
      <c r="BHU235" s="556" t="s">
        <v>16</v>
      </c>
      <c r="BHV235" s="556"/>
      <c r="BHW235" s="556"/>
      <c r="BHX235" s="5" t="s">
        <v>17</v>
      </c>
      <c r="BHY235" s="556" t="s">
        <v>16</v>
      </c>
      <c r="BHZ235" s="556"/>
      <c r="BIA235" s="556"/>
      <c r="BIB235" s="5" t="s">
        <v>17</v>
      </c>
      <c r="BIC235" s="556" t="s">
        <v>16</v>
      </c>
      <c r="BID235" s="556"/>
      <c r="BIE235" s="556"/>
      <c r="BIF235" s="5" t="s">
        <v>17</v>
      </c>
      <c r="BIG235" s="556" t="s">
        <v>16</v>
      </c>
      <c r="BIH235" s="556"/>
      <c r="BII235" s="556"/>
      <c r="BIJ235" s="5" t="s">
        <v>17</v>
      </c>
      <c r="BIK235" s="556" t="s">
        <v>16</v>
      </c>
      <c r="BIL235" s="556"/>
      <c r="BIM235" s="556"/>
      <c r="BIN235" s="5" t="s">
        <v>17</v>
      </c>
      <c r="BIO235" s="556" t="s">
        <v>16</v>
      </c>
      <c r="BIP235" s="556"/>
      <c r="BIQ235" s="556"/>
      <c r="BIR235" s="5" t="s">
        <v>17</v>
      </c>
      <c r="BIS235" s="556" t="s">
        <v>16</v>
      </c>
      <c r="BIT235" s="556"/>
      <c r="BIU235" s="556"/>
      <c r="BIV235" s="5" t="s">
        <v>17</v>
      </c>
      <c r="BIW235" s="556" t="s">
        <v>16</v>
      </c>
      <c r="BIX235" s="556"/>
      <c r="BIY235" s="556"/>
      <c r="BIZ235" s="5" t="s">
        <v>17</v>
      </c>
      <c r="BJA235" s="556" t="s">
        <v>16</v>
      </c>
      <c r="BJB235" s="556"/>
      <c r="BJC235" s="556"/>
      <c r="BJD235" s="5" t="s">
        <v>17</v>
      </c>
      <c r="BJE235" s="556" t="s">
        <v>16</v>
      </c>
      <c r="BJF235" s="556"/>
      <c r="BJG235" s="556"/>
      <c r="BJH235" s="5" t="s">
        <v>17</v>
      </c>
      <c r="BJI235" s="556" t="s">
        <v>16</v>
      </c>
      <c r="BJJ235" s="556"/>
      <c r="BJK235" s="556"/>
      <c r="BJL235" s="5" t="s">
        <v>17</v>
      </c>
      <c r="BJM235" s="556" t="s">
        <v>16</v>
      </c>
      <c r="BJN235" s="556"/>
      <c r="BJO235" s="556"/>
      <c r="BJP235" s="5" t="s">
        <v>17</v>
      </c>
      <c r="BJQ235" s="556" t="s">
        <v>16</v>
      </c>
      <c r="BJR235" s="556"/>
      <c r="BJS235" s="556"/>
      <c r="BJT235" s="5" t="s">
        <v>17</v>
      </c>
      <c r="BJU235" s="556" t="s">
        <v>16</v>
      </c>
      <c r="BJV235" s="556"/>
      <c r="BJW235" s="556"/>
      <c r="BJX235" s="5" t="s">
        <v>17</v>
      </c>
      <c r="BJY235" s="556" t="s">
        <v>16</v>
      </c>
      <c r="BJZ235" s="556"/>
      <c r="BKA235" s="556"/>
      <c r="BKB235" s="5" t="s">
        <v>17</v>
      </c>
      <c r="BKC235" s="556" t="s">
        <v>16</v>
      </c>
      <c r="BKD235" s="556"/>
      <c r="BKE235" s="556"/>
      <c r="BKF235" s="5" t="s">
        <v>17</v>
      </c>
      <c r="BKG235" s="556" t="s">
        <v>16</v>
      </c>
      <c r="BKH235" s="556"/>
      <c r="BKI235" s="556"/>
      <c r="BKJ235" s="5" t="s">
        <v>17</v>
      </c>
      <c r="BKK235" s="556" t="s">
        <v>16</v>
      </c>
      <c r="BKL235" s="556"/>
      <c r="BKM235" s="556"/>
      <c r="BKN235" s="5" t="s">
        <v>17</v>
      </c>
      <c r="BKO235" s="556" t="s">
        <v>16</v>
      </c>
      <c r="BKP235" s="556"/>
      <c r="BKQ235" s="556"/>
      <c r="BKR235" s="5" t="s">
        <v>17</v>
      </c>
      <c r="BKS235" s="556" t="s">
        <v>16</v>
      </c>
      <c r="BKT235" s="556"/>
      <c r="BKU235" s="556"/>
      <c r="BKV235" s="5" t="s">
        <v>17</v>
      </c>
      <c r="BKW235" s="556" t="s">
        <v>16</v>
      </c>
      <c r="BKX235" s="556"/>
      <c r="BKY235" s="556"/>
      <c r="BKZ235" s="5" t="s">
        <v>17</v>
      </c>
      <c r="BLA235" s="556" t="s">
        <v>16</v>
      </c>
      <c r="BLB235" s="556"/>
      <c r="BLC235" s="556"/>
      <c r="BLD235" s="5" t="s">
        <v>17</v>
      </c>
      <c r="BLE235" s="556" t="s">
        <v>16</v>
      </c>
      <c r="BLF235" s="556"/>
      <c r="BLG235" s="556"/>
      <c r="BLH235" s="5" t="s">
        <v>17</v>
      </c>
      <c r="BLI235" s="556" t="s">
        <v>16</v>
      </c>
      <c r="BLJ235" s="556"/>
      <c r="BLK235" s="556"/>
      <c r="BLL235" s="5" t="s">
        <v>17</v>
      </c>
      <c r="BLM235" s="556" t="s">
        <v>16</v>
      </c>
      <c r="BLN235" s="556"/>
      <c r="BLO235" s="556"/>
      <c r="BLP235" s="5" t="s">
        <v>17</v>
      </c>
      <c r="BLQ235" s="556" t="s">
        <v>16</v>
      </c>
      <c r="BLR235" s="556"/>
      <c r="BLS235" s="556"/>
      <c r="BLT235" s="5" t="s">
        <v>17</v>
      </c>
      <c r="BLU235" s="556" t="s">
        <v>16</v>
      </c>
      <c r="BLV235" s="556"/>
      <c r="BLW235" s="556"/>
      <c r="BLX235" s="5" t="s">
        <v>17</v>
      </c>
      <c r="BLY235" s="556" t="s">
        <v>16</v>
      </c>
      <c r="BLZ235" s="556"/>
      <c r="BMA235" s="556"/>
      <c r="BMB235" s="5" t="s">
        <v>17</v>
      </c>
      <c r="BMC235" s="556" t="s">
        <v>16</v>
      </c>
      <c r="BMD235" s="556"/>
      <c r="BME235" s="556"/>
      <c r="BMF235" s="5" t="s">
        <v>17</v>
      </c>
      <c r="BMG235" s="556" t="s">
        <v>16</v>
      </c>
      <c r="BMH235" s="556"/>
      <c r="BMI235" s="556"/>
      <c r="BMJ235" s="5" t="s">
        <v>17</v>
      </c>
      <c r="BMK235" s="556" t="s">
        <v>16</v>
      </c>
      <c r="BML235" s="556"/>
      <c r="BMM235" s="556"/>
      <c r="BMN235" s="5" t="s">
        <v>17</v>
      </c>
      <c r="BMO235" s="556" t="s">
        <v>16</v>
      </c>
      <c r="BMP235" s="556"/>
      <c r="BMQ235" s="556"/>
      <c r="BMR235" s="5" t="s">
        <v>17</v>
      </c>
      <c r="BMS235" s="556" t="s">
        <v>16</v>
      </c>
      <c r="BMT235" s="556"/>
      <c r="BMU235" s="556"/>
      <c r="BMV235" s="5" t="s">
        <v>17</v>
      </c>
      <c r="BMW235" s="556" t="s">
        <v>16</v>
      </c>
      <c r="BMX235" s="556"/>
      <c r="BMY235" s="556"/>
      <c r="BMZ235" s="5" t="s">
        <v>17</v>
      </c>
      <c r="BNA235" s="556" t="s">
        <v>16</v>
      </c>
      <c r="BNB235" s="556"/>
      <c r="BNC235" s="556"/>
      <c r="BND235" s="5" t="s">
        <v>17</v>
      </c>
      <c r="BNE235" s="556" t="s">
        <v>16</v>
      </c>
      <c r="BNF235" s="556"/>
      <c r="BNG235" s="556"/>
      <c r="BNH235" s="5" t="s">
        <v>17</v>
      </c>
      <c r="BNI235" s="556" t="s">
        <v>16</v>
      </c>
      <c r="BNJ235" s="556"/>
      <c r="BNK235" s="556"/>
      <c r="BNL235" s="5" t="s">
        <v>17</v>
      </c>
      <c r="BNM235" s="556" t="s">
        <v>16</v>
      </c>
      <c r="BNN235" s="556"/>
      <c r="BNO235" s="556"/>
      <c r="BNP235" s="5" t="s">
        <v>17</v>
      </c>
      <c r="BNQ235" s="556" t="s">
        <v>16</v>
      </c>
      <c r="BNR235" s="556"/>
      <c r="BNS235" s="556"/>
      <c r="BNT235" s="5" t="s">
        <v>17</v>
      </c>
      <c r="BNU235" s="556" t="s">
        <v>16</v>
      </c>
      <c r="BNV235" s="556"/>
      <c r="BNW235" s="556"/>
      <c r="BNX235" s="5" t="s">
        <v>17</v>
      </c>
      <c r="BNY235" s="556" t="s">
        <v>16</v>
      </c>
      <c r="BNZ235" s="556"/>
      <c r="BOA235" s="556"/>
      <c r="BOB235" s="5" t="s">
        <v>17</v>
      </c>
      <c r="BOC235" s="556" t="s">
        <v>16</v>
      </c>
      <c r="BOD235" s="556"/>
      <c r="BOE235" s="556"/>
      <c r="BOF235" s="5" t="s">
        <v>17</v>
      </c>
      <c r="BOG235" s="556" t="s">
        <v>16</v>
      </c>
      <c r="BOH235" s="556"/>
      <c r="BOI235" s="556"/>
      <c r="BOJ235" s="5" t="s">
        <v>17</v>
      </c>
      <c r="BOK235" s="556" t="s">
        <v>16</v>
      </c>
      <c r="BOL235" s="556"/>
      <c r="BOM235" s="556"/>
      <c r="BON235" s="5" t="s">
        <v>17</v>
      </c>
      <c r="BOO235" s="556" t="s">
        <v>16</v>
      </c>
      <c r="BOP235" s="556"/>
      <c r="BOQ235" s="556"/>
      <c r="BOR235" s="5" t="s">
        <v>17</v>
      </c>
      <c r="BOS235" s="556" t="s">
        <v>16</v>
      </c>
      <c r="BOT235" s="556"/>
      <c r="BOU235" s="556"/>
      <c r="BOV235" s="5" t="s">
        <v>17</v>
      </c>
      <c r="BOW235" s="556" t="s">
        <v>16</v>
      </c>
      <c r="BOX235" s="556"/>
      <c r="BOY235" s="556"/>
      <c r="BOZ235" s="5" t="s">
        <v>17</v>
      </c>
      <c r="BPA235" s="556" t="s">
        <v>16</v>
      </c>
      <c r="BPB235" s="556"/>
      <c r="BPC235" s="556"/>
      <c r="BPD235" s="5" t="s">
        <v>17</v>
      </c>
      <c r="BPE235" s="556" t="s">
        <v>16</v>
      </c>
      <c r="BPF235" s="556"/>
      <c r="BPG235" s="556"/>
      <c r="BPH235" s="5" t="s">
        <v>17</v>
      </c>
      <c r="BPI235" s="556" t="s">
        <v>16</v>
      </c>
      <c r="BPJ235" s="556"/>
      <c r="BPK235" s="556"/>
      <c r="BPL235" s="5" t="s">
        <v>17</v>
      </c>
      <c r="BPM235" s="556" t="s">
        <v>16</v>
      </c>
      <c r="BPN235" s="556"/>
      <c r="BPO235" s="556"/>
      <c r="BPP235" s="5" t="s">
        <v>17</v>
      </c>
      <c r="BPQ235" s="556" t="s">
        <v>16</v>
      </c>
      <c r="BPR235" s="556"/>
      <c r="BPS235" s="556"/>
      <c r="BPT235" s="5" t="s">
        <v>17</v>
      </c>
      <c r="BPU235" s="556" t="s">
        <v>16</v>
      </c>
      <c r="BPV235" s="556"/>
      <c r="BPW235" s="556"/>
      <c r="BPX235" s="5" t="s">
        <v>17</v>
      </c>
      <c r="BPY235" s="556" t="s">
        <v>16</v>
      </c>
      <c r="BPZ235" s="556"/>
      <c r="BQA235" s="556"/>
      <c r="BQB235" s="5" t="s">
        <v>17</v>
      </c>
      <c r="BQC235" s="556" t="s">
        <v>16</v>
      </c>
      <c r="BQD235" s="556"/>
      <c r="BQE235" s="556"/>
      <c r="BQF235" s="5" t="s">
        <v>17</v>
      </c>
      <c r="BQG235" s="556" t="s">
        <v>16</v>
      </c>
      <c r="BQH235" s="556"/>
      <c r="BQI235" s="556"/>
      <c r="BQJ235" s="5" t="s">
        <v>17</v>
      </c>
      <c r="BQK235" s="556" t="s">
        <v>16</v>
      </c>
      <c r="BQL235" s="556"/>
      <c r="BQM235" s="556"/>
      <c r="BQN235" s="5" t="s">
        <v>17</v>
      </c>
      <c r="BQO235" s="556" t="s">
        <v>16</v>
      </c>
      <c r="BQP235" s="556"/>
      <c r="BQQ235" s="556"/>
      <c r="BQR235" s="5" t="s">
        <v>17</v>
      </c>
      <c r="BQS235" s="556" t="s">
        <v>16</v>
      </c>
      <c r="BQT235" s="556"/>
      <c r="BQU235" s="556"/>
      <c r="BQV235" s="5" t="s">
        <v>17</v>
      </c>
      <c r="BQW235" s="556" t="s">
        <v>16</v>
      </c>
      <c r="BQX235" s="556"/>
      <c r="BQY235" s="556"/>
      <c r="BQZ235" s="5" t="s">
        <v>17</v>
      </c>
      <c r="BRA235" s="556" t="s">
        <v>16</v>
      </c>
      <c r="BRB235" s="556"/>
      <c r="BRC235" s="556"/>
      <c r="BRD235" s="5" t="s">
        <v>17</v>
      </c>
      <c r="BRE235" s="556" t="s">
        <v>16</v>
      </c>
      <c r="BRF235" s="556"/>
      <c r="BRG235" s="556"/>
      <c r="BRH235" s="5" t="s">
        <v>17</v>
      </c>
      <c r="BRI235" s="556" t="s">
        <v>16</v>
      </c>
      <c r="BRJ235" s="556"/>
      <c r="BRK235" s="556"/>
      <c r="BRL235" s="5" t="s">
        <v>17</v>
      </c>
      <c r="BRM235" s="556" t="s">
        <v>16</v>
      </c>
      <c r="BRN235" s="556"/>
      <c r="BRO235" s="556"/>
      <c r="BRP235" s="5" t="s">
        <v>17</v>
      </c>
      <c r="BRQ235" s="556" t="s">
        <v>16</v>
      </c>
      <c r="BRR235" s="556"/>
      <c r="BRS235" s="556"/>
      <c r="BRT235" s="5" t="s">
        <v>17</v>
      </c>
      <c r="BRU235" s="556" t="s">
        <v>16</v>
      </c>
      <c r="BRV235" s="556"/>
      <c r="BRW235" s="556"/>
      <c r="BRX235" s="5" t="s">
        <v>17</v>
      </c>
      <c r="BRY235" s="556" t="s">
        <v>16</v>
      </c>
      <c r="BRZ235" s="556"/>
      <c r="BSA235" s="556"/>
      <c r="BSB235" s="5" t="s">
        <v>17</v>
      </c>
      <c r="BSC235" s="556" t="s">
        <v>16</v>
      </c>
      <c r="BSD235" s="556"/>
      <c r="BSE235" s="556"/>
      <c r="BSF235" s="5" t="s">
        <v>17</v>
      </c>
      <c r="BSG235" s="556" t="s">
        <v>16</v>
      </c>
      <c r="BSH235" s="556"/>
      <c r="BSI235" s="556"/>
      <c r="BSJ235" s="5" t="s">
        <v>17</v>
      </c>
      <c r="BSK235" s="556" t="s">
        <v>16</v>
      </c>
      <c r="BSL235" s="556"/>
      <c r="BSM235" s="556"/>
      <c r="BSN235" s="5" t="s">
        <v>17</v>
      </c>
      <c r="BSO235" s="556" t="s">
        <v>16</v>
      </c>
      <c r="BSP235" s="556"/>
      <c r="BSQ235" s="556"/>
      <c r="BSR235" s="5" t="s">
        <v>17</v>
      </c>
      <c r="BSS235" s="556" t="s">
        <v>16</v>
      </c>
      <c r="BST235" s="556"/>
      <c r="BSU235" s="556"/>
      <c r="BSV235" s="5" t="s">
        <v>17</v>
      </c>
      <c r="BSW235" s="556" t="s">
        <v>16</v>
      </c>
      <c r="BSX235" s="556"/>
      <c r="BSY235" s="556"/>
      <c r="BSZ235" s="5" t="s">
        <v>17</v>
      </c>
      <c r="BTA235" s="556" t="s">
        <v>16</v>
      </c>
      <c r="BTB235" s="556"/>
      <c r="BTC235" s="556"/>
      <c r="BTD235" s="5" t="s">
        <v>17</v>
      </c>
      <c r="BTE235" s="556" t="s">
        <v>16</v>
      </c>
      <c r="BTF235" s="556"/>
      <c r="BTG235" s="556"/>
      <c r="BTH235" s="5" t="s">
        <v>17</v>
      </c>
      <c r="BTI235" s="556" t="s">
        <v>16</v>
      </c>
      <c r="BTJ235" s="556"/>
      <c r="BTK235" s="556"/>
      <c r="BTL235" s="5" t="s">
        <v>17</v>
      </c>
      <c r="BTM235" s="556" t="s">
        <v>16</v>
      </c>
      <c r="BTN235" s="556"/>
      <c r="BTO235" s="556"/>
      <c r="BTP235" s="5" t="s">
        <v>17</v>
      </c>
      <c r="BTQ235" s="556" t="s">
        <v>16</v>
      </c>
      <c r="BTR235" s="556"/>
      <c r="BTS235" s="556"/>
      <c r="BTT235" s="5" t="s">
        <v>17</v>
      </c>
      <c r="BTU235" s="556" t="s">
        <v>16</v>
      </c>
      <c r="BTV235" s="556"/>
      <c r="BTW235" s="556"/>
      <c r="BTX235" s="5" t="s">
        <v>17</v>
      </c>
      <c r="BTY235" s="556" t="s">
        <v>16</v>
      </c>
      <c r="BTZ235" s="556"/>
      <c r="BUA235" s="556"/>
      <c r="BUB235" s="5" t="s">
        <v>17</v>
      </c>
      <c r="BUC235" s="556" t="s">
        <v>16</v>
      </c>
      <c r="BUD235" s="556"/>
      <c r="BUE235" s="556"/>
      <c r="BUF235" s="5" t="s">
        <v>17</v>
      </c>
      <c r="BUG235" s="556" t="s">
        <v>16</v>
      </c>
      <c r="BUH235" s="556"/>
      <c r="BUI235" s="556"/>
      <c r="BUJ235" s="5" t="s">
        <v>17</v>
      </c>
      <c r="BUK235" s="556" t="s">
        <v>16</v>
      </c>
      <c r="BUL235" s="556"/>
      <c r="BUM235" s="556"/>
      <c r="BUN235" s="5" t="s">
        <v>17</v>
      </c>
      <c r="BUO235" s="556" t="s">
        <v>16</v>
      </c>
      <c r="BUP235" s="556"/>
      <c r="BUQ235" s="556"/>
      <c r="BUR235" s="5" t="s">
        <v>17</v>
      </c>
      <c r="BUS235" s="556" t="s">
        <v>16</v>
      </c>
      <c r="BUT235" s="556"/>
      <c r="BUU235" s="556"/>
      <c r="BUV235" s="5" t="s">
        <v>17</v>
      </c>
      <c r="BUW235" s="556" t="s">
        <v>16</v>
      </c>
      <c r="BUX235" s="556"/>
      <c r="BUY235" s="556"/>
      <c r="BUZ235" s="5" t="s">
        <v>17</v>
      </c>
      <c r="BVA235" s="556" t="s">
        <v>16</v>
      </c>
      <c r="BVB235" s="556"/>
      <c r="BVC235" s="556"/>
      <c r="BVD235" s="5" t="s">
        <v>17</v>
      </c>
      <c r="BVE235" s="556" t="s">
        <v>16</v>
      </c>
      <c r="BVF235" s="556"/>
      <c r="BVG235" s="556"/>
      <c r="BVH235" s="5" t="s">
        <v>17</v>
      </c>
      <c r="BVI235" s="556" t="s">
        <v>16</v>
      </c>
      <c r="BVJ235" s="556"/>
      <c r="BVK235" s="556"/>
      <c r="BVL235" s="5" t="s">
        <v>17</v>
      </c>
      <c r="BVM235" s="556" t="s">
        <v>16</v>
      </c>
      <c r="BVN235" s="556"/>
      <c r="BVO235" s="556"/>
      <c r="BVP235" s="5" t="s">
        <v>17</v>
      </c>
      <c r="BVQ235" s="556" t="s">
        <v>16</v>
      </c>
      <c r="BVR235" s="556"/>
      <c r="BVS235" s="556"/>
      <c r="BVT235" s="5" t="s">
        <v>17</v>
      </c>
      <c r="BVU235" s="556" t="s">
        <v>16</v>
      </c>
      <c r="BVV235" s="556"/>
      <c r="BVW235" s="556"/>
      <c r="BVX235" s="5" t="s">
        <v>17</v>
      </c>
      <c r="BVY235" s="556" t="s">
        <v>16</v>
      </c>
      <c r="BVZ235" s="556"/>
      <c r="BWA235" s="556"/>
      <c r="BWB235" s="5" t="s">
        <v>17</v>
      </c>
      <c r="BWC235" s="556" t="s">
        <v>16</v>
      </c>
      <c r="BWD235" s="556"/>
      <c r="BWE235" s="556"/>
      <c r="BWF235" s="5" t="s">
        <v>17</v>
      </c>
      <c r="BWG235" s="556" t="s">
        <v>16</v>
      </c>
      <c r="BWH235" s="556"/>
      <c r="BWI235" s="556"/>
      <c r="BWJ235" s="5" t="s">
        <v>17</v>
      </c>
      <c r="BWK235" s="556" t="s">
        <v>16</v>
      </c>
      <c r="BWL235" s="556"/>
      <c r="BWM235" s="556"/>
      <c r="BWN235" s="5" t="s">
        <v>17</v>
      </c>
      <c r="BWO235" s="556" t="s">
        <v>16</v>
      </c>
      <c r="BWP235" s="556"/>
      <c r="BWQ235" s="556"/>
      <c r="BWR235" s="5" t="s">
        <v>17</v>
      </c>
      <c r="BWS235" s="556" t="s">
        <v>16</v>
      </c>
      <c r="BWT235" s="556"/>
      <c r="BWU235" s="556"/>
      <c r="BWV235" s="5" t="s">
        <v>17</v>
      </c>
      <c r="BWW235" s="556" t="s">
        <v>16</v>
      </c>
      <c r="BWX235" s="556"/>
      <c r="BWY235" s="556"/>
      <c r="BWZ235" s="5" t="s">
        <v>17</v>
      </c>
      <c r="BXA235" s="556" t="s">
        <v>16</v>
      </c>
      <c r="BXB235" s="556"/>
      <c r="BXC235" s="556"/>
      <c r="BXD235" s="5" t="s">
        <v>17</v>
      </c>
      <c r="BXE235" s="556" t="s">
        <v>16</v>
      </c>
      <c r="BXF235" s="556"/>
      <c r="BXG235" s="556"/>
      <c r="BXH235" s="5" t="s">
        <v>17</v>
      </c>
      <c r="BXI235" s="556" t="s">
        <v>16</v>
      </c>
      <c r="BXJ235" s="556"/>
      <c r="BXK235" s="556"/>
      <c r="BXL235" s="5" t="s">
        <v>17</v>
      </c>
      <c r="BXM235" s="556" t="s">
        <v>16</v>
      </c>
      <c r="BXN235" s="556"/>
      <c r="BXO235" s="556"/>
      <c r="BXP235" s="5" t="s">
        <v>17</v>
      </c>
      <c r="BXQ235" s="556" t="s">
        <v>16</v>
      </c>
      <c r="BXR235" s="556"/>
      <c r="BXS235" s="556"/>
      <c r="BXT235" s="5" t="s">
        <v>17</v>
      </c>
      <c r="BXU235" s="556" t="s">
        <v>16</v>
      </c>
      <c r="BXV235" s="556"/>
      <c r="BXW235" s="556"/>
      <c r="BXX235" s="5" t="s">
        <v>17</v>
      </c>
      <c r="BXY235" s="556" t="s">
        <v>16</v>
      </c>
      <c r="BXZ235" s="556"/>
      <c r="BYA235" s="556"/>
      <c r="BYB235" s="5" t="s">
        <v>17</v>
      </c>
      <c r="BYC235" s="556" t="s">
        <v>16</v>
      </c>
      <c r="BYD235" s="556"/>
      <c r="BYE235" s="556"/>
      <c r="BYF235" s="5" t="s">
        <v>17</v>
      </c>
      <c r="BYG235" s="556" t="s">
        <v>16</v>
      </c>
      <c r="BYH235" s="556"/>
      <c r="BYI235" s="556"/>
      <c r="BYJ235" s="5" t="s">
        <v>17</v>
      </c>
      <c r="BYK235" s="556" t="s">
        <v>16</v>
      </c>
      <c r="BYL235" s="556"/>
      <c r="BYM235" s="556"/>
      <c r="BYN235" s="5" t="s">
        <v>17</v>
      </c>
      <c r="BYO235" s="556" t="s">
        <v>16</v>
      </c>
      <c r="BYP235" s="556"/>
      <c r="BYQ235" s="556"/>
      <c r="BYR235" s="5" t="s">
        <v>17</v>
      </c>
      <c r="BYS235" s="556" t="s">
        <v>16</v>
      </c>
      <c r="BYT235" s="556"/>
      <c r="BYU235" s="556"/>
      <c r="BYV235" s="5" t="s">
        <v>17</v>
      </c>
      <c r="BYW235" s="556" t="s">
        <v>16</v>
      </c>
      <c r="BYX235" s="556"/>
      <c r="BYY235" s="556"/>
      <c r="BYZ235" s="5" t="s">
        <v>17</v>
      </c>
      <c r="BZA235" s="556" t="s">
        <v>16</v>
      </c>
      <c r="BZB235" s="556"/>
      <c r="BZC235" s="556"/>
      <c r="BZD235" s="5" t="s">
        <v>17</v>
      </c>
      <c r="BZE235" s="556" t="s">
        <v>16</v>
      </c>
      <c r="BZF235" s="556"/>
      <c r="BZG235" s="556"/>
      <c r="BZH235" s="5" t="s">
        <v>17</v>
      </c>
      <c r="BZI235" s="556" t="s">
        <v>16</v>
      </c>
      <c r="BZJ235" s="556"/>
      <c r="BZK235" s="556"/>
      <c r="BZL235" s="5" t="s">
        <v>17</v>
      </c>
      <c r="BZM235" s="556" t="s">
        <v>16</v>
      </c>
      <c r="BZN235" s="556"/>
      <c r="BZO235" s="556"/>
      <c r="BZP235" s="5" t="s">
        <v>17</v>
      </c>
      <c r="BZQ235" s="556" t="s">
        <v>16</v>
      </c>
      <c r="BZR235" s="556"/>
      <c r="BZS235" s="556"/>
      <c r="BZT235" s="5" t="s">
        <v>17</v>
      </c>
      <c r="BZU235" s="556" t="s">
        <v>16</v>
      </c>
      <c r="BZV235" s="556"/>
      <c r="BZW235" s="556"/>
      <c r="BZX235" s="5" t="s">
        <v>17</v>
      </c>
      <c r="BZY235" s="556" t="s">
        <v>16</v>
      </c>
      <c r="BZZ235" s="556"/>
      <c r="CAA235" s="556"/>
      <c r="CAB235" s="5" t="s">
        <v>17</v>
      </c>
      <c r="CAC235" s="556" t="s">
        <v>16</v>
      </c>
      <c r="CAD235" s="556"/>
      <c r="CAE235" s="556"/>
      <c r="CAF235" s="5" t="s">
        <v>17</v>
      </c>
      <c r="CAG235" s="556" t="s">
        <v>16</v>
      </c>
      <c r="CAH235" s="556"/>
      <c r="CAI235" s="556"/>
      <c r="CAJ235" s="5" t="s">
        <v>17</v>
      </c>
      <c r="CAK235" s="556" t="s">
        <v>16</v>
      </c>
      <c r="CAL235" s="556"/>
      <c r="CAM235" s="556"/>
      <c r="CAN235" s="5" t="s">
        <v>17</v>
      </c>
      <c r="CAO235" s="556" t="s">
        <v>16</v>
      </c>
      <c r="CAP235" s="556"/>
      <c r="CAQ235" s="556"/>
      <c r="CAR235" s="5" t="s">
        <v>17</v>
      </c>
      <c r="CAS235" s="556" t="s">
        <v>16</v>
      </c>
      <c r="CAT235" s="556"/>
      <c r="CAU235" s="556"/>
      <c r="CAV235" s="5" t="s">
        <v>17</v>
      </c>
      <c r="CAW235" s="556" t="s">
        <v>16</v>
      </c>
      <c r="CAX235" s="556"/>
      <c r="CAY235" s="556"/>
      <c r="CAZ235" s="5" t="s">
        <v>17</v>
      </c>
      <c r="CBA235" s="556" t="s">
        <v>16</v>
      </c>
      <c r="CBB235" s="556"/>
      <c r="CBC235" s="556"/>
      <c r="CBD235" s="5" t="s">
        <v>17</v>
      </c>
      <c r="CBE235" s="556" t="s">
        <v>16</v>
      </c>
      <c r="CBF235" s="556"/>
      <c r="CBG235" s="556"/>
      <c r="CBH235" s="5" t="s">
        <v>17</v>
      </c>
      <c r="CBI235" s="556" t="s">
        <v>16</v>
      </c>
      <c r="CBJ235" s="556"/>
      <c r="CBK235" s="556"/>
      <c r="CBL235" s="5" t="s">
        <v>17</v>
      </c>
      <c r="CBM235" s="556" t="s">
        <v>16</v>
      </c>
      <c r="CBN235" s="556"/>
      <c r="CBO235" s="556"/>
      <c r="CBP235" s="5" t="s">
        <v>17</v>
      </c>
      <c r="CBQ235" s="556" t="s">
        <v>16</v>
      </c>
      <c r="CBR235" s="556"/>
      <c r="CBS235" s="556"/>
      <c r="CBT235" s="5" t="s">
        <v>17</v>
      </c>
      <c r="CBU235" s="556" t="s">
        <v>16</v>
      </c>
      <c r="CBV235" s="556"/>
      <c r="CBW235" s="556"/>
      <c r="CBX235" s="5" t="s">
        <v>17</v>
      </c>
      <c r="CBY235" s="556" t="s">
        <v>16</v>
      </c>
      <c r="CBZ235" s="556"/>
      <c r="CCA235" s="556"/>
      <c r="CCB235" s="5" t="s">
        <v>17</v>
      </c>
      <c r="CCC235" s="556" t="s">
        <v>16</v>
      </c>
      <c r="CCD235" s="556"/>
      <c r="CCE235" s="556"/>
      <c r="CCF235" s="5" t="s">
        <v>17</v>
      </c>
      <c r="CCG235" s="556" t="s">
        <v>16</v>
      </c>
      <c r="CCH235" s="556"/>
      <c r="CCI235" s="556"/>
      <c r="CCJ235" s="5" t="s">
        <v>17</v>
      </c>
      <c r="CCK235" s="556" t="s">
        <v>16</v>
      </c>
      <c r="CCL235" s="556"/>
      <c r="CCM235" s="556"/>
      <c r="CCN235" s="5" t="s">
        <v>17</v>
      </c>
      <c r="CCO235" s="556" t="s">
        <v>16</v>
      </c>
      <c r="CCP235" s="556"/>
      <c r="CCQ235" s="556"/>
      <c r="CCR235" s="5" t="s">
        <v>17</v>
      </c>
      <c r="CCS235" s="556" t="s">
        <v>16</v>
      </c>
      <c r="CCT235" s="556"/>
      <c r="CCU235" s="556"/>
      <c r="CCV235" s="5" t="s">
        <v>17</v>
      </c>
      <c r="CCW235" s="556" t="s">
        <v>16</v>
      </c>
      <c r="CCX235" s="556"/>
      <c r="CCY235" s="556"/>
      <c r="CCZ235" s="5" t="s">
        <v>17</v>
      </c>
      <c r="CDA235" s="556" t="s">
        <v>16</v>
      </c>
      <c r="CDB235" s="556"/>
      <c r="CDC235" s="556"/>
      <c r="CDD235" s="5" t="s">
        <v>17</v>
      </c>
      <c r="CDE235" s="556" t="s">
        <v>16</v>
      </c>
      <c r="CDF235" s="556"/>
      <c r="CDG235" s="556"/>
      <c r="CDH235" s="5" t="s">
        <v>17</v>
      </c>
      <c r="CDI235" s="556" t="s">
        <v>16</v>
      </c>
      <c r="CDJ235" s="556"/>
      <c r="CDK235" s="556"/>
      <c r="CDL235" s="5" t="s">
        <v>17</v>
      </c>
      <c r="CDM235" s="556" t="s">
        <v>16</v>
      </c>
      <c r="CDN235" s="556"/>
      <c r="CDO235" s="556"/>
      <c r="CDP235" s="5" t="s">
        <v>17</v>
      </c>
      <c r="CDQ235" s="556" t="s">
        <v>16</v>
      </c>
      <c r="CDR235" s="556"/>
      <c r="CDS235" s="556"/>
      <c r="CDT235" s="5" t="s">
        <v>17</v>
      </c>
      <c r="CDU235" s="556" t="s">
        <v>16</v>
      </c>
      <c r="CDV235" s="556"/>
      <c r="CDW235" s="556"/>
      <c r="CDX235" s="5" t="s">
        <v>17</v>
      </c>
      <c r="CDY235" s="556" t="s">
        <v>16</v>
      </c>
      <c r="CDZ235" s="556"/>
      <c r="CEA235" s="556"/>
      <c r="CEB235" s="5" t="s">
        <v>17</v>
      </c>
      <c r="CEC235" s="556" t="s">
        <v>16</v>
      </c>
      <c r="CED235" s="556"/>
      <c r="CEE235" s="556"/>
      <c r="CEF235" s="5" t="s">
        <v>17</v>
      </c>
      <c r="CEG235" s="556" t="s">
        <v>16</v>
      </c>
      <c r="CEH235" s="556"/>
      <c r="CEI235" s="556"/>
      <c r="CEJ235" s="5" t="s">
        <v>17</v>
      </c>
      <c r="CEK235" s="556" t="s">
        <v>16</v>
      </c>
      <c r="CEL235" s="556"/>
      <c r="CEM235" s="556"/>
      <c r="CEN235" s="5" t="s">
        <v>17</v>
      </c>
      <c r="CEO235" s="556" t="s">
        <v>16</v>
      </c>
      <c r="CEP235" s="556"/>
      <c r="CEQ235" s="556"/>
      <c r="CER235" s="5" t="s">
        <v>17</v>
      </c>
      <c r="CES235" s="556" t="s">
        <v>16</v>
      </c>
      <c r="CET235" s="556"/>
      <c r="CEU235" s="556"/>
      <c r="CEV235" s="5" t="s">
        <v>17</v>
      </c>
      <c r="CEW235" s="556" t="s">
        <v>16</v>
      </c>
      <c r="CEX235" s="556"/>
      <c r="CEY235" s="556"/>
      <c r="CEZ235" s="5" t="s">
        <v>17</v>
      </c>
      <c r="CFA235" s="556" t="s">
        <v>16</v>
      </c>
      <c r="CFB235" s="556"/>
      <c r="CFC235" s="556"/>
      <c r="CFD235" s="5" t="s">
        <v>17</v>
      </c>
      <c r="CFE235" s="556" t="s">
        <v>16</v>
      </c>
      <c r="CFF235" s="556"/>
      <c r="CFG235" s="556"/>
      <c r="CFH235" s="5" t="s">
        <v>17</v>
      </c>
      <c r="CFI235" s="556" t="s">
        <v>16</v>
      </c>
      <c r="CFJ235" s="556"/>
      <c r="CFK235" s="556"/>
      <c r="CFL235" s="5" t="s">
        <v>17</v>
      </c>
      <c r="CFM235" s="556" t="s">
        <v>16</v>
      </c>
      <c r="CFN235" s="556"/>
      <c r="CFO235" s="556"/>
      <c r="CFP235" s="5" t="s">
        <v>17</v>
      </c>
      <c r="CFQ235" s="556" t="s">
        <v>16</v>
      </c>
      <c r="CFR235" s="556"/>
      <c r="CFS235" s="556"/>
      <c r="CFT235" s="5" t="s">
        <v>17</v>
      </c>
      <c r="CFU235" s="556" t="s">
        <v>16</v>
      </c>
      <c r="CFV235" s="556"/>
      <c r="CFW235" s="556"/>
      <c r="CFX235" s="5" t="s">
        <v>17</v>
      </c>
      <c r="CFY235" s="556" t="s">
        <v>16</v>
      </c>
      <c r="CFZ235" s="556"/>
      <c r="CGA235" s="556"/>
      <c r="CGB235" s="5" t="s">
        <v>17</v>
      </c>
      <c r="CGC235" s="556" t="s">
        <v>16</v>
      </c>
      <c r="CGD235" s="556"/>
      <c r="CGE235" s="556"/>
      <c r="CGF235" s="5" t="s">
        <v>17</v>
      </c>
      <c r="CGG235" s="556" t="s">
        <v>16</v>
      </c>
      <c r="CGH235" s="556"/>
      <c r="CGI235" s="556"/>
      <c r="CGJ235" s="5" t="s">
        <v>17</v>
      </c>
      <c r="CGK235" s="556" t="s">
        <v>16</v>
      </c>
      <c r="CGL235" s="556"/>
      <c r="CGM235" s="556"/>
      <c r="CGN235" s="5" t="s">
        <v>17</v>
      </c>
      <c r="CGO235" s="556" t="s">
        <v>16</v>
      </c>
      <c r="CGP235" s="556"/>
      <c r="CGQ235" s="556"/>
      <c r="CGR235" s="5" t="s">
        <v>17</v>
      </c>
      <c r="CGS235" s="556" t="s">
        <v>16</v>
      </c>
      <c r="CGT235" s="556"/>
      <c r="CGU235" s="556"/>
      <c r="CGV235" s="5" t="s">
        <v>17</v>
      </c>
      <c r="CGW235" s="556" t="s">
        <v>16</v>
      </c>
      <c r="CGX235" s="556"/>
      <c r="CGY235" s="556"/>
      <c r="CGZ235" s="5" t="s">
        <v>17</v>
      </c>
      <c r="CHA235" s="556" t="s">
        <v>16</v>
      </c>
      <c r="CHB235" s="556"/>
      <c r="CHC235" s="556"/>
      <c r="CHD235" s="5" t="s">
        <v>17</v>
      </c>
      <c r="CHE235" s="556" t="s">
        <v>16</v>
      </c>
      <c r="CHF235" s="556"/>
      <c r="CHG235" s="556"/>
      <c r="CHH235" s="5" t="s">
        <v>17</v>
      </c>
      <c r="CHI235" s="556" t="s">
        <v>16</v>
      </c>
      <c r="CHJ235" s="556"/>
      <c r="CHK235" s="556"/>
      <c r="CHL235" s="5" t="s">
        <v>17</v>
      </c>
      <c r="CHM235" s="556" t="s">
        <v>16</v>
      </c>
      <c r="CHN235" s="556"/>
      <c r="CHO235" s="556"/>
      <c r="CHP235" s="5" t="s">
        <v>17</v>
      </c>
      <c r="CHQ235" s="556" t="s">
        <v>16</v>
      </c>
      <c r="CHR235" s="556"/>
      <c r="CHS235" s="556"/>
      <c r="CHT235" s="5" t="s">
        <v>17</v>
      </c>
      <c r="CHU235" s="556" t="s">
        <v>16</v>
      </c>
      <c r="CHV235" s="556"/>
      <c r="CHW235" s="556"/>
      <c r="CHX235" s="5" t="s">
        <v>17</v>
      </c>
      <c r="CHY235" s="556" t="s">
        <v>16</v>
      </c>
      <c r="CHZ235" s="556"/>
      <c r="CIA235" s="556"/>
      <c r="CIB235" s="5" t="s">
        <v>17</v>
      </c>
      <c r="CIC235" s="556" t="s">
        <v>16</v>
      </c>
      <c r="CID235" s="556"/>
      <c r="CIE235" s="556"/>
      <c r="CIF235" s="5" t="s">
        <v>17</v>
      </c>
      <c r="CIG235" s="556" t="s">
        <v>16</v>
      </c>
      <c r="CIH235" s="556"/>
      <c r="CII235" s="556"/>
      <c r="CIJ235" s="5" t="s">
        <v>17</v>
      </c>
      <c r="CIK235" s="556" t="s">
        <v>16</v>
      </c>
      <c r="CIL235" s="556"/>
      <c r="CIM235" s="556"/>
      <c r="CIN235" s="5" t="s">
        <v>17</v>
      </c>
      <c r="CIO235" s="556" t="s">
        <v>16</v>
      </c>
      <c r="CIP235" s="556"/>
      <c r="CIQ235" s="556"/>
      <c r="CIR235" s="5" t="s">
        <v>17</v>
      </c>
      <c r="CIS235" s="556" t="s">
        <v>16</v>
      </c>
      <c r="CIT235" s="556"/>
      <c r="CIU235" s="556"/>
      <c r="CIV235" s="5" t="s">
        <v>17</v>
      </c>
      <c r="CIW235" s="556" t="s">
        <v>16</v>
      </c>
      <c r="CIX235" s="556"/>
      <c r="CIY235" s="556"/>
      <c r="CIZ235" s="5" t="s">
        <v>17</v>
      </c>
      <c r="CJA235" s="556" t="s">
        <v>16</v>
      </c>
      <c r="CJB235" s="556"/>
      <c r="CJC235" s="556"/>
      <c r="CJD235" s="5" t="s">
        <v>17</v>
      </c>
      <c r="CJE235" s="556" t="s">
        <v>16</v>
      </c>
      <c r="CJF235" s="556"/>
      <c r="CJG235" s="556"/>
      <c r="CJH235" s="5" t="s">
        <v>17</v>
      </c>
      <c r="CJI235" s="556" t="s">
        <v>16</v>
      </c>
      <c r="CJJ235" s="556"/>
      <c r="CJK235" s="556"/>
      <c r="CJL235" s="5" t="s">
        <v>17</v>
      </c>
      <c r="CJM235" s="556" t="s">
        <v>16</v>
      </c>
      <c r="CJN235" s="556"/>
      <c r="CJO235" s="556"/>
      <c r="CJP235" s="5" t="s">
        <v>17</v>
      </c>
      <c r="CJQ235" s="556" t="s">
        <v>16</v>
      </c>
      <c r="CJR235" s="556"/>
      <c r="CJS235" s="556"/>
      <c r="CJT235" s="5" t="s">
        <v>17</v>
      </c>
      <c r="CJU235" s="556" t="s">
        <v>16</v>
      </c>
      <c r="CJV235" s="556"/>
      <c r="CJW235" s="556"/>
      <c r="CJX235" s="5" t="s">
        <v>17</v>
      </c>
      <c r="CJY235" s="556" t="s">
        <v>16</v>
      </c>
      <c r="CJZ235" s="556"/>
      <c r="CKA235" s="556"/>
      <c r="CKB235" s="5" t="s">
        <v>17</v>
      </c>
      <c r="CKC235" s="556" t="s">
        <v>16</v>
      </c>
      <c r="CKD235" s="556"/>
      <c r="CKE235" s="556"/>
      <c r="CKF235" s="5" t="s">
        <v>17</v>
      </c>
      <c r="CKG235" s="556" t="s">
        <v>16</v>
      </c>
      <c r="CKH235" s="556"/>
      <c r="CKI235" s="556"/>
      <c r="CKJ235" s="5" t="s">
        <v>17</v>
      </c>
      <c r="CKK235" s="556" t="s">
        <v>16</v>
      </c>
      <c r="CKL235" s="556"/>
      <c r="CKM235" s="556"/>
      <c r="CKN235" s="5" t="s">
        <v>17</v>
      </c>
      <c r="CKO235" s="556" t="s">
        <v>16</v>
      </c>
      <c r="CKP235" s="556"/>
      <c r="CKQ235" s="556"/>
      <c r="CKR235" s="5" t="s">
        <v>17</v>
      </c>
      <c r="CKS235" s="556" t="s">
        <v>16</v>
      </c>
      <c r="CKT235" s="556"/>
      <c r="CKU235" s="556"/>
      <c r="CKV235" s="5" t="s">
        <v>17</v>
      </c>
      <c r="CKW235" s="556" t="s">
        <v>16</v>
      </c>
      <c r="CKX235" s="556"/>
      <c r="CKY235" s="556"/>
      <c r="CKZ235" s="5" t="s">
        <v>17</v>
      </c>
      <c r="CLA235" s="556" t="s">
        <v>16</v>
      </c>
      <c r="CLB235" s="556"/>
      <c r="CLC235" s="556"/>
      <c r="CLD235" s="5" t="s">
        <v>17</v>
      </c>
      <c r="CLE235" s="556" t="s">
        <v>16</v>
      </c>
      <c r="CLF235" s="556"/>
      <c r="CLG235" s="556"/>
      <c r="CLH235" s="5" t="s">
        <v>17</v>
      </c>
      <c r="CLI235" s="556" t="s">
        <v>16</v>
      </c>
      <c r="CLJ235" s="556"/>
      <c r="CLK235" s="556"/>
      <c r="CLL235" s="5" t="s">
        <v>17</v>
      </c>
      <c r="CLM235" s="556" t="s">
        <v>16</v>
      </c>
      <c r="CLN235" s="556"/>
      <c r="CLO235" s="556"/>
      <c r="CLP235" s="5" t="s">
        <v>17</v>
      </c>
      <c r="CLQ235" s="556" t="s">
        <v>16</v>
      </c>
      <c r="CLR235" s="556"/>
      <c r="CLS235" s="556"/>
      <c r="CLT235" s="5" t="s">
        <v>17</v>
      </c>
      <c r="CLU235" s="556" t="s">
        <v>16</v>
      </c>
      <c r="CLV235" s="556"/>
      <c r="CLW235" s="556"/>
      <c r="CLX235" s="5" t="s">
        <v>17</v>
      </c>
      <c r="CLY235" s="556" t="s">
        <v>16</v>
      </c>
      <c r="CLZ235" s="556"/>
      <c r="CMA235" s="556"/>
      <c r="CMB235" s="5" t="s">
        <v>17</v>
      </c>
      <c r="CMC235" s="556" t="s">
        <v>16</v>
      </c>
      <c r="CMD235" s="556"/>
      <c r="CME235" s="556"/>
      <c r="CMF235" s="5" t="s">
        <v>17</v>
      </c>
      <c r="CMG235" s="556" t="s">
        <v>16</v>
      </c>
      <c r="CMH235" s="556"/>
      <c r="CMI235" s="556"/>
      <c r="CMJ235" s="5" t="s">
        <v>17</v>
      </c>
      <c r="CMK235" s="556" t="s">
        <v>16</v>
      </c>
      <c r="CML235" s="556"/>
      <c r="CMM235" s="556"/>
      <c r="CMN235" s="5" t="s">
        <v>17</v>
      </c>
      <c r="CMO235" s="556" t="s">
        <v>16</v>
      </c>
      <c r="CMP235" s="556"/>
      <c r="CMQ235" s="556"/>
      <c r="CMR235" s="5" t="s">
        <v>17</v>
      </c>
      <c r="CMS235" s="556" t="s">
        <v>16</v>
      </c>
      <c r="CMT235" s="556"/>
      <c r="CMU235" s="556"/>
      <c r="CMV235" s="5" t="s">
        <v>17</v>
      </c>
      <c r="CMW235" s="556" t="s">
        <v>16</v>
      </c>
      <c r="CMX235" s="556"/>
      <c r="CMY235" s="556"/>
      <c r="CMZ235" s="5" t="s">
        <v>17</v>
      </c>
      <c r="CNA235" s="556" t="s">
        <v>16</v>
      </c>
      <c r="CNB235" s="556"/>
      <c r="CNC235" s="556"/>
      <c r="CND235" s="5" t="s">
        <v>17</v>
      </c>
      <c r="CNE235" s="556" t="s">
        <v>16</v>
      </c>
      <c r="CNF235" s="556"/>
      <c r="CNG235" s="556"/>
      <c r="CNH235" s="5" t="s">
        <v>17</v>
      </c>
      <c r="CNI235" s="556" t="s">
        <v>16</v>
      </c>
      <c r="CNJ235" s="556"/>
      <c r="CNK235" s="556"/>
      <c r="CNL235" s="5" t="s">
        <v>17</v>
      </c>
      <c r="CNM235" s="556" t="s">
        <v>16</v>
      </c>
      <c r="CNN235" s="556"/>
      <c r="CNO235" s="556"/>
      <c r="CNP235" s="5" t="s">
        <v>17</v>
      </c>
      <c r="CNQ235" s="556" t="s">
        <v>16</v>
      </c>
      <c r="CNR235" s="556"/>
      <c r="CNS235" s="556"/>
      <c r="CNT235" s="5" t="s">
        <v>17</v>
      </c>
      <c r="CNU235" s="556" t="s">
        <v>16</v>
      </c>
      <c r="CNV235" s="556"/>
      <c r="CNW235" s="556"/>
      <c r="CNX235" s="5" t="s">
        <v>17</v>
      </c>
      <c r="CNY235" s="556" t="s">
        <v>16</v>
      </c>
      <c r="CNZ235" s="556"/>
      <c r="COA235" s="556"/>
      <c r="COB235" s="5" t="s">
        <v>17</v>
      </c>
      <c r="COC235" s="556" t="s">
        <v>16</v>
      </c>
      <c r="COD235" s="556"/>
      <c r="COE235" s="556"/>
      <c r="COF235" s="5" t="s">
        <v>17</v>
      </c>
      <c r="COG235" s="556" t="s">
        <v>16</v>
      </c>
      <c r="COH235" s="556"/>
      <c r="COI235" s="556"/>
      <c r="COJ235" s="5" t="s">
        <v>17</v>
      </c>
      <c r="COK235" s="556" t="s">
        <v>16</v>
      </c>
      <c r="COL235" s="556"/>
      <c r="COM235" s="556"/>
      <c r="CON235" s="5" t="s">
        <v>17</v>
      </c>
      <c r="COO235" s="556" t="s">
        <v>16</v>
      </c>
      <c r="COP235" s="556"/>
      <c r="COQ235" s="556"/>
      <c r="COR235" s="5" t="s">
        <v>17</v>
      </c>
      <c r="COS235" s="556" t="s">
        <v>16</v>
      </c>
      <c r="COT235" s="556"/>
      <c r="COU235" s="556"/>
      <c r="COV235" s="5" t="s">
        <v>17</v>
      </c>
      <c r="COW235" s="556" t="s">
        <v>16</v>
      </c>
      <c r="COX235" s="556"/>
      <c r="COY235" s="556"/>
      <c r="COZ235" s="5" t="s">
        <v>17</v>
      </c>
      <c r="CPA235" s="556" t="s">
        <v>16</v>
      </c>
      <c r="CPB235" s="556"/>
      <c r="CPC235" s="556"/>
      <c r="CPD235" s="5" t="s">
        <v>17</v>
      </c>
      <c r="CPE235" s="556" t="s">
        <v>16</v>
      </c>
      <c r="CPF235" s="556"/>
      <c r="CPG235" s="556"/>
      <c r="CPH235" s="5" t="s">
        <v>17</v>
      </c>
      <c r="CPI235" s="556" t="s">
        <v>16</v>
      </c>
      <c r="CPJ235" s="556"/>
      <c r="CPK235" s="556"/>
      <c r="CPL235" s="5" t="s">
        <v>17</v>
      </c>
      <c r="CPM235" s="556" t="s">
        <v>16</v>
      </c>
      <c r="CPN235" s="556"/>
      <c r="CPO235" s="556"/>
      <c r="CPP235" s="5" t="s">
        <v>17</v>
      </c>
      <c r="CPQ235" s="556" t="s">
        <v>16</v>
      </c>
      <c r="CPR235" s="556"/>
      <c r="CPS235" s="556"/>
      <c r="CPT235" s="5" t="s">
        <v>17</v>
      </c>
      <c r="CPU235" s="556" t="s">
        <v>16</v>
      </c>
      <c r="CPV235" s="556"/>
      <c r="CPW235" s="556"/>
      <c r="CPX235" s="5" t="s">
        <v>17</v>
      </c>
      <c r="CPY235" s="556" t="s">
        <v>16</v>
      </c>
      <c r="CPZ235" s="556"/>
      <c r="CQA235" s="556"/>
      <c r="CQB235" s="5" t="s">
        <v>17</v>
      </c>
      <c r="CQC235" s="556" t="s">
        <v>16</v>
      </c>
      <c r="CQD235" s="556"/>
      <c r="CQE235" s="556"/>
      <c r="CQF235" s="5" t="s">
        <v>17</v>
      </c>
      <c r="CQG235" s="556" t="s">
        <v>16</v>
      </c>
      <c r="CQH235" s="556"/>
      <c r="CQI235" s="556"/>
      <c r="CQJ235" s="5" t="s">
        <v>17</v>
      </c>
      <c r="CQK235" s="556" t="s">
        <v>16</v>
      </c>
      <c r="CQL235" s="556"/>
      <c r="CQM235" s="556"/>
      <c r="CQN235" s="5" t="s">
        <v>17</v>
      </c>
      <c r="CQO235" s="556" t="s">
        <v>16</v>
      </c>
      <c r="CQP235" s="556"/>
      <c r="CQQ235" s="556"/>
      <c r="CQR235" s="5" t="s">
        <v>17</v>
      </c>
      <c r="CQS235" s="556" t="s">
        <v>16</v>
      </c>
      <c r="CQT235" s="556"/>
      <c r="CQU235" s="556"/>
      <c r="CQV235" s="5" t="s">
        <v>17</v>
      </c>
      <c r="CQW235" s="556" t="s">
        <v>16</v>
      </c>
      <c r="CQX235" s="556"/>
      <c r="CQY235" s="556"/>
      <c r="CQZ235" s="5" t="s">
        <v>17</v>
      </c>
      <c r="CRA235" s="556" t="s">
        <v>16</v>
      </c>
      <c r="CRB235" s="556"/>
      <c r="CRC235" s="556"/>
      <c r="CRD235" s="5" t="s">
        <v>17</v>
      </c>
      <c r="CRE235" s="556" t="s">
        <v>16</v>
      </c>
      <c r="CRF235" s="556"/>
      <c r="CRG235" s="556"/>
      <c r="CRH235" s="5" t="s">
        <v>17</v>
      </c>
      <c r="CRI235" s="556" t="s">
        <v>16</v>
      </c>
      <c r="CRJ235" s="556"/>
      <c r="CRK235" s="556"/>
      <c r="CRL235" s="5" t="s">
        <v>17</v>
      </c>
      <c r="CRM235" s="556" t="s">
        <v>16</v>
      </c>
      <c r="CRN235" s="556"/>
      <c r="CRO235" s="556"/>
      <c r="CRP235" s="5" t="s">
        <v>17</v>
      </c>
      <c r="CRQ235" s="556" t="s">
        <v>16</v>
      </c>
      <c r="CRR235" s="556"/>
      <c r="CRS235" s="556"/>
      <c r="CRT235" s="5" t="s">
        <v>17</v>
      </c>
      <c r="CRU235" s="556" t="s">
        <v>16</v>
      </c>
      <c r="CRV235" s="556"/>
      <c r="CRW235" s="556"/>
      <c r="CRX235" s="5" t="s">
        <v>17</v>
      </c>
      <c r="CRY235" s="556" t="s">
        <v>16</v>
      </c>
      <c r="CRZ235" s="556"/>
      <c r="CSA235" s="556"/>
      <c r="CSB235" s="5" t="s">
        <v>17</v>
      </c>
      <c r="CSC235" s="556" t="s">
        <v>16</v>
      </c>
      <c r="CSD235" s="556"/>
      <c r="CSE235" s="556"/>
      <c r="CSF235" s="5" t="s">
        <v>17</v>
      </c>
      <c r="CSG235" s="556" t="s">
        <v>16</v>
      </c>
      <c r="CSH235" s="556"/>
      <c r="CSI235" s="556"/>
      <c r="CSJ235" s="5" t="s">
        <v>17</v>
      </c>
      <c r="CSK235" s="556" t="s">
        <v>16</v>
      </c>
      <c r="CSL235" s="556"/>
      <c r="CSM235" s="556"/>
      <c r="CSN235" s="5" t="s">
        <v>17</v>
      </c>
      <c r="CSO235" s="556" t="s">
        <v>16</v>
      </c>
      <c r="CSP235" s="556"/>
      <c r="CSQ235" s="556"/>
      <c r="CSR235" s="5" t="s">
        <v>17</v>
      </c>
      <c r="CSS235" s="556" t="s">
        <v>16</v>
      </c>
      <c r="CST235" s="556"/>
      <c r="CSU235" s="556"/>
      <c r="CSV235" s="5" t="s">
        <v>17</v>
      </c>
      <c r="CSW235" s="556" t="s">
        <v>16</v>
      </c>
      <c r="CSX235" s="556"/>
      <c r="CSY235" s="556"/>
      <c r="CSZ235" s="5" t="s">
        <v>17</v>
      </c>
      <c r="CTA235" s="556" t="s">
        <v>16</v>
      </c>
      <c r="CTB235" s="556"/>
      <c r="CTC235" s="556"/>
      <c r="CTD235" s="5" t="s">
        <v>17</v>
      </c>
      <c r="CTE235" s="556" t="s">
        <v>16</v>
      </c>
      <c r="CTF235" s="556"/>
      <c r="CTG235" s="556"/>
      <c r="CTH235" s="5" t="s">
        <v>17</v>
      </c>
      <c r="CTI235" s="556" t="s">
        <v>16</v>
      </c>
      <c r="CTJ235" s="556"/>
      <c r="CTK235" s="556"/>
      <c r="CTL235" s="5" t="s">
        <v>17</v>
      </c>
      <c r="CTM235" s="556" t="s">
        <v>16</v>
      </c>
      <c r="CTN235" s="556"/>
      <c r="CTO235" s="556"/>
      <c r="CTP235" s="5" t="s">
        <v>17</v>
      </c>
      <c r="CTQ235" s="556" t="s">
        <v>16</v>
      </c>
      <c r="CTR235" s="556"/>
      <c r="CTS235" s="556"/>
      <c r="CTT235" s="5" t="s">
        <v>17</v>
      </c>
      <c r="CTU235" s="556" t="s">
        <v>16</v>
      </c>
      <c r="CTV235" s="556"/>
      <c r="CTW235" s="556"/>
      <c r="CTX235" s="5" t="s">
        <v>17</v>
      </c>
      <c r="CTY235" s="556" t="s">
        <v>16</v>
      </c>
      <c r="CTZ235" s="556"/>
      <c r="CUA235" s="556"/>
      <c r="CUB235" s="5" t="s">
        <v>17</v>
      </c>
      <c r="CUC235" s="556" t="s">
        <v>16</v>
      </c>
      <c r="CUD235" s="556"/>
      <c r="CUE235" s="556"/>
      <c r="CUF235" s="5" t="s">
        <v>17</v>
      </c>
      <c r="CUG235" s="556" t="s">
        <v>16</v>
      </c>
      <c r="CUH235" s="556"/>
      <c r="CUI235" s="556"/>
      <c r="CUJ235" s="5" t="s">
        <v>17</v>
      </c>
      <c r="CUK235" s="556" t="s">
        <v>16</v>
      </c>
      <c r="CUL235" s="556"/>
      <c r="CUM235" s="556"/>
      <c r="CUN235" s="5" t="s">
        <v>17</v>
      </c>
      <c r="CUO235" s="556" t="s">
        <v>16</v>
      </c>
      <c r="CUP235" s="556"/>
      <c r="CUQ235" s="556"/>
      <c r="CUR235" s="5" t="s">
        <v>17</v>
      </c>
      <c r="CUS235" s="556" t="s">
        <v>16</v>
      </c>
      <c r="CUT235" s="556"/>
      <c r="CUU235" s="556"/>
      <c r="CUV235" s="5" t="s">
        <v>17</v>
      </c>
      <c r="CUW235" s="556" t="s">
        <v>16</v>
      </c>
      <c r="CUX235" s="556"/>
      <c r="CUY235" s="556"/>
      <c r="CUZ235" s="5" t="s">
        <v>17</v>
      </c>
      <c r="CVA235" s="556" t="s">
        <v>16</v>
      </c>
      <c r="CVB235" s="556"/>
      <c r="CVC235" s="556"/>
      <c r="CVD235" s="5" t="s">
        <v>17</v>
      </c>
      <c r="CVE235" s="556" t="s">
        <v>16</v>
      </c>
      <c r="CVF235" s="556"/>
      <c r="CVG235" s="556"/>
      <c r="CVH235" s="5" t="s">
        <v>17</v>
      </c>
      <c r="CVI235" s="556" t="s">
        <v>16</v>
      </c>
      <c r="CVJ235" s="556"/>
      <c r="CVK235" s="556"/>
      <c r="CVL235" s="5" t="s">
        <v>17</v>
      </c>
      <c r="CVM235" s="556" t="s">
        <v>16</v>
      </c>
      <c r="CVN235" s="556"/>
      <c r="CVO235" s="556"/>
      <c r="CVP235" s="5" t="s">
        <v>17</v>
      </c>
      <c r="CVQ235" s="556" t="s">
        <v>16</v>
      </c>
      <c r="CVR235" s="556"/>
      <c r="CVS235" s="556"/>
      <c r="CVT235" s="5" t="s">
        <v>17</v>
      </c>
      <c r="CVU235" s="556" t="s">
        <v>16</v>
      </c>
      <c r="CVV235" s="556"/>
      <c r="CVW235" s="556"/>
      <c r="CVX235" s="5" t="s">
        <v>17</v>
      </c>
      <c r="CVY235" s="556" t="s">
        <v>16</v>
      </c>
      <c r="CVZ235" s="556"/>
      <c r="CWA235" s="556"/>
      <c r="CWB235" s="5" t="s">
        <v>17</v>
      </c>
      <c r="CWC235" s="556" t="s">
        <v>16</v>
      </c>
      <c r="CWD235" s="556"/>
      <c r="CWE235" s="556"/>
      <c r="CWF235" s="5" t="s">
        <v>17</v>
      </c>
      <c r="CWG235" s="556" t="s">
        <v>16</v>
      </c>
      <c r="CWH235" s="556"/>
      <c r="CWI235" s="556"/>
      <c r="CWJ235" s="5" t="s">
        <v>17</v>
      </c>
      <c r="CWK235" s="556" t="s">
        <v>16</v>
      </c>
      <c r="CWL235" s="556"/>
      <c r="CWM235" s="556"/>
      <c r="CWN235" s="5" t="s">
        <v>17</v>
      </c>
      <c r="CWO235" s="556" t="s">
        <v>16</v>
      </c>
      <c r="CWP235" s="556"/>
      <c r="CWQ235" s="556"/>
      <c r="CWR235" s="5" t="s">
        <v>17</v>
      </c>
      <c r="CWS235" s="556" t="s">
        <v>16</v>
      </c>
      <c r="CWT235" s="556"/>
      <c r="CWU235" s="556"/>
      <c r="CWV235" s="5" t="s">
        <v>17</v>
      </c>
      <c r="CWW235" s="556" t="s">
        <v>16</v>
      </c>
      <c r="CWX235" s="556"/>
      <c r="CWY235" s="556"/>
      <c r="CWZ235" s="5" t="s">
        <v>17</v>
      </c>
      <c r="CXA235" s="556" t="s">
        <v>16</v>
      </c>
      <c r="CXB235" s="556"/>
      <c r="CXC235" s="556"/>
      <c r="CXD235" s="5" t="s">
        <v>17</v>
      </c>
      <c r="CXE235" s="556" t="s">
        <v>16</v>
      </c>
      <c r="CXF235" s="556"/>
      <c r="CXG235" s="556"/>
      <c r="CXH235" s="5" t="s">
        <v>17</v>
      </c>
      <c r="CXI235" s="556" t="s">
        <v>16</v>
      </c>
      <c r="CXJ235" s="556"/>
      <c r="CXK235" s="556"/>
      <c r="CXL235" s="5" t="s">
        <v>17</v>
      </c>
      <c r="CXM235" s="556" t="s">
        <v>16</v>
      </c>
      <c r="CXN235" s="556"/>
      <c r="CXO235" s="556"/>
      <c r="CXP235" s="5" t="s">
        <v>17</v>
      </c>
      <c r="CXQ235" s="556" t="s">
        <v>16</v>
      </c>
      <c r="CXR235" s="556"/>
      <c r="CXS235" s="556"/>
      <c r="CXT235" s="5" t="s">
        <v>17</v>
      </c>
      <c r="CXU235" s="556" t="s">
        <v>16</v>
      </c>
      <c r="CXV235" s="556"/>
      <c r="CXW235" s="556"/>
      <c r="CXX235" s="5" t="s">
        <v>17</v>
      </c>
      <c r="CXY235" s="556" t="s">
        <v>16</v>
      </c>
      <c r="CXZ235" s="556"/>
      <c r="CYA235" s="556"/>
      <c r="CYB235" s="5" t="s">
        <v>17</v>
      </c>
      <c r="CYC235" s="556" t="s">
        <v>16</v>
      </c>
      <c r="CYD235" s="556"/>
      <c r="CYE235" s="556"/>
      <c r="CYF235" s="5" t="s">
        <v>17</v>
      </c>
      <c r="CYG235" s="556" t="s">
        <v>16</v>
      </c>
      <c r="CYH235" s="556"/>
      <c r="CYI235" s="556"/>
      <c r="CYJ235" s="5" t="s">
        <v>17</v>
      </c>
      <c r="CYK235" s="556" t="s">
        <v>16</v>
      </c>
      <c r="CYL235" s="556"/>
      <c r="CYM235" s="556"/>
      <c r="CYN235" s="5" t="s">
        <v>17</v>
      </c>
      <c r="CYO235" s="556" t="s">
        <v>16</v>
      </c>
      <c r="CYP235" s="556"/>
      <c r="CYQ235" s="556"/>
      <c r="CYR235" s="5" t="s">
        <v>17</v>
      </c>
      <c r="CYS235" s="556" t="s">
        <v>16</v>
      </c>
      <c r="CYT235" s="556"/>
      <c r="CYU235" s="556"/>
      <c r="CYV235" s="5" t="s">
        <v>17</v>
      </c>
      <c r="CYW235" s="556" t="s">
        <v>16</v>
      </c>
      <c r="CYX235" s="556"/>
      <c r="CYY235" s="556"/>
      <c r="CYZ235" s="5" t="s">
        <v>17</v>
      </c>
      <c r="CZA235" s="556" t="s">
        <v>16</v>
      </c>
      <c r="CZB235" s="556"/>
      <c r="CZC235" s="556"/>
      <c r="CZD235" s="5" t="s">
        <v>17</v>
      </c>
      <c r="CZE235" s="556" t="s">
        <v>16</v>
      </c>
      <c r="CZF235" s="556"/>
      <c r="CZG235" s="556"/>
      <c r="CZH235" s="5" t="s">
        <v>17</v>
      </c>
      <c r="CZI235" s="556" t="s">
        <v>16</v>
      </c>
      <c r="CZJ235" s="556"/>
      <c r="CZK235" s="556"/>
      <c r="CZL235" s="5" t="s">
        <v>17</v>
      </c>
      <c r="CZM235" s="556" t="s">
        <v>16</v>
      </c>
      <c r="CZN235" s="556"/>
      <c r="CZO235" s="556"/>
      <c r="CZP235" s="5" t="s">
        <v>17</v>
      </c>
      <c r="CZQ235" s="556" t="s">
        <v>16</v>
      </c>
      <c r="CZR235" s="556"/>
      <c r="CZS235" s="556"/>
      <c r="CZT235" s="5" t="s">
        <v>17</v>
      </c>
      <c r="CZU235" s="556" t="s">
        <v>16</v>
      </c>
      <c r="CZV235" s="556"/>
      <c r="CZW235" s="556"/>
      <c r="CZX235" s="5" t="s">
        <v>17</v>
      </c>
      <c r="CZY235" s="556" t="s">
        <v>16</v>
      </c>
      <c r="CZZ235" s="556"/>
      <c r="DAA235" s="556"/>
      <c r="DAB235" s="5" t="s">
        <v>17</v>
      </c>
      <c r="DAC235" s="556" t="s">
        <v>16</v>
      </c>
      <c r="DAD235" s="556"/>
      <c r="DAE235" s="556"/>
      <c r="DAF235" s="5" t="s">
        <v>17</v>
      </c>
      <c r="DAG235" s="556" t="s">
        <v>16</v>
      </c>
      <c r="DAH235" s="556"/>
      <c r="DAI235" s="556"/>
      <c r="DAJ235" s="5" t="s">
        <v>17</v>
      </c>
      <c r="DAK235" s="556" t="s">
        <v>16</v>
      </c>
      <c r="DAL235" s="556"/>
      <c r="DAM235" s="556"/>
      <c r="DAN235" s="5" t="s">
        <v>17</v>
      </c>
      <c r="DAO235" s="556" t="s">
        <v>16</v>
      </c>
      <c r="DAP235" s="556"/>
      <c r="DAQ235" s="556"/>
      <c r="DAR235" s="5" t="s">
        <v>17</v>
      </c>
      <c r="DAS235" s="556" t="s">
        <v>16</v>
      </c>
      <c r="DAT235" s="556"/>
      <c r="DAU235" s="556"/>
      <c r="DAV235" s="5" t="s">
        <v>17</v>
      </c>
      <c r="DAW235" s="556" t="s">
        <v>16</v>
      </c>
      <c r="DAX235" s="556"/>
      <c r="DAY235" s="556"/>
      <c r="DAZ235" s="5" t="s">
        <v>17</v>
      </c>
      <c r="DBA235" s="556" t="s">
        <v>16</v>
      </c>
      <c r="DBB235" s="556"/>
      <c r="DBC235" s="556"/>
      <c r="DBD235" s="5" t="s">
        <v>17</v>
      </c>
      <c r="DBE235" s="556" t="s">
        <v>16</v>
      </c>
      <c r="DBF235" s="556"/>
      <c r="DBG235" s="556"/>
      <c r="DBH235" s="5" t="s">
        <v>17</v>
      </c>
      <c r="DBI235" s="556" t="s">
        <v>16</v>
      </c>
      <c r="DBJ235" s="556"/>
      <c r="DBK235" s="556"/>
      <c r="DBL235" s="5" t="s">
        <v>17</v>
      </c>
      <c r="DBM235" s="556" t="s">
        <v>16</v>
      </c>
      <c r="DBN235" s="556"/>
      <c r="DBO235" s="556"/>
      <c r="DBP235" s="5" t="s">
        <v>17</v>
      </c>
      <c r="DBQ235" s="556" t="s">
        <v>16</v>
      </c>
      <c r="DBR235" s="556"/>
      <c r="DBS235" s="556"/>
      <c r="DBT235" s="5" t="s">
        <v>17</v>
      </c>
      <c r="DBU235" s="556" t="s">
        <v>16</v>
      </c>
      <c r="DBV235" s="556"/>
      <c r="DBW235" s="556"/>
      <c r="DBX235" s="5" t="s">
        <v>17</v>
      </c>
      <c r="DBY235" s="556" t="s">
        <v>16</v>
      </c>
      <c r="DBZ235" s="556"/>
      <c r="DCA235" s="556"/>
      <c r="DCB235" s="5" t="s">
        <v>17</v>
      </c>
      <c r="DCC235" s="556" t="s">
        <v>16</v>
      </c>
      <c r="DCD235" s="556"/>
      <c r="DCE235" s="556"/>
      <c r="DCF235" s="5" t="s">
        <v>17</v>
      </c>
      <c r="DCG235" s="556" t="s">
        <v>16</v>
      </c>
      <c r="DCH235" s="556"/>
      <c r="DCI235" s="556"/>
      <c r="DCJ235" s="5" t="s">
        <v>17</v>
      </c>
      <c r="DCK235" s="556" t="s">
        <v>16</v>
      </c>
      <c r="DCL235" s="556"/>
      <c r="DCM235" s="556"/>
      <c r="DCN235" s="5" t="s">
        <v>17</v>
      </c>
      <c r="DCO235" s="556" t="s">
        <v>16</v>
      </c>
      <c r="DCP235" s="556"/>
      <c r="DCQ235" s="556"/>
      <c r="DCR235" s="5" t="s">
        <v>17</v>
      </c>
      <c r="DCS235" s="556" t="s">
        <v>16</v>
      </c>
      <c r="DCT235" s="556"/>
      <c r="DCU235" s="556"/>
      <c r="DCV235" s="5" t="s">
        <v>17</v>
      </c>
      <c r="DCW235" s="556" t="s">
        <v>16</v>
      </c>
      <c r="DCX235" s="556"/>
      <c r="DCY235" s="556"/>
      <c r="DCZ235" s="5" t="s">
        <v>17</v>
      </c>
      <c r="DDA235" s="556" t="s">
        <v>16</v>
      </c>
      <c r="DDB235" s="556"/>
      <c r="DDC235" s="556"/>
      <c r="DDD235" s="5" t="s">
        <v>17</v>
      </c>
      <c r="DDE235" s="556" t="s">
        <v>16</v>
      </c>
      <c r="DDF235" s="556"/>
      <c r="DDG235" s="556"/>
      <c r="DDH235" s="5" t="s">
        <v>17</v>
      </c>
      <c r="DDI235" s="556" t="s">
        <v>16</v>
      </c>
      <c r="DDJ235" s="556"/>
      <c r="DDK235" s="556"/>
      <c r="DDL235" s="5" t="s">
        <v>17</v>
      </c>
      <c r="DDM235" s="556" t="s">
        <v>16</v>
      </c>
      <c r="DDN235" s="556"/>
      <c r="DDO235" s="556"/>
      <c r="DDP235" s="5" t="s">
        <v>17</v>
      </c>
      <c r="DDQ235" s="556" t="s">
        <v>16</v>
      </c>
      <c r="DDR235" s="556"/>
      <c r="DDS235" s="556"/>
      <c r="DDT235" s="5" t="s">
        <v>17</v>
      </c>
      <c r="DDU235" s="556" t="s">
        <v>16</v>
      </c>
      <c r="DDV235" s="556"/>
      <c r="DDW235" s="556"/>
      <c r="DDX235" s="5" t="s">
        <v>17</v>
      </c>
      <c r="DDY235" s="556" t="s">
        <v>16</v>
      </c>
      <c r="DDZ235" s="556"/>
      <c r="DEA235" s="556"/>
      <c r="DEB235" s="5" t="s">
        <v>17</v>
      </c>
      <c r="DEC235" s="556" t="s">
        <v>16</v>
      </c>
      <c r="DED235" s="556"/>
      <c r="DEE235" s="556"/>
      <c r="DEF235" s="5" t="s">
        <v>17</v>
      </c>
      <c r="DEG235" s="556" t="s">
        <v>16</v>
      </c>
      <c r="DEH235" s="556"/>
      <c r="DEI235" s="556"/>
      <c r="DEJ235" s="5" t="s">
        <v>17</v>
      </c>
      <c r="DEK235" s="556" t="s">
        <v>16</v>
      </c>
      <c r="DEL235" s="556"/>
      <c r="DEM235" s="556"/>
      <c r="DEN235" s="5" t="s">
        <v>17</v>
      </c>
      <c r="DEO235" s="556" t="s">
        <v>16</v>
      </c>
      <c r="DEP235" s="556"/>
      <c r="DEQ235" s="556"/>
      <c r="DER235" s="5" t="s">
        <v>17</v>
      </c>
      <c r="DES235" s="556" t="s">
        <v>16</v>
      </c>
      <c r="DET235" s="556"/>
      <c r="DEU235" s="556"/>
      <c r="DEV235" s="5" t="s">
        <v>17</v>
      </c>
      <c r="DEW235" s="556" t="s">
        <v>16</v>
      </c>
      <c r="DEX235" s="556"/>
      <c r="DEY235" s="556"/>
      <c r="DEZ235" s="5" t="s">
        <v>17</v>
      </c>
      <c r="DFA235" s="556" t="s">
        <v>16</v>
      </c>
      <c r="DFB235" s="556"/>
      <c r="DFC235" s="556"/>
      <c r="DFD235" s="5" t="s">
        <v>17</v>
      </c>
      <c r="DFE235" s="556" t="s">
        <v>16</v>
      </c>
      <c r="DFF235" s="556"/>
      <c r="DFG235" s="556"/>
      <c r="DFH235" s="5" t="s">
        <v>17</v>
      </c>
      <c r="DFI235" s="556" t="s">
        <v>16</v>
      </c>
      <c r="DFJ235" s="556"/>
      <c r="DFK235" s="556"/>
      <c r="DFL235" s="5" t="s">
        <v>17</v>
      </c>
      <c r="DFM235" s="556" t="s">
        <v>16</v>
      </c>
      <c r="DFN235" s="556"/>
      <c r="DFO235" s="556"/>
      <c r="DFP235" s="5" t="s">
        <v>17</v>
      </c>
      <c r="DFQ235" s="556" t="s">
        <v>16</v>
      </c>
      <c r="DFR235" s="556"/>
      <c r="DFS235" s="556"/>
      <c r="DFT235" s="5" t="s">
        <v>17</v>
      </c>
      <c r="DFU235" s="556" t="s">
        <v>16</v>
      </c>
      <c r="DFV235" s="556"/>
      <c r="DFW235" s="556"/>
      <c r="DFX235" s="5" t="s">
        <v>17</v>
      </c>
      <c r="DFY235" s="556" t="s">
        <v>16</v>
      </c>
      <c r="DFZ235" s="556"/>
      <c r="DGA235" s="556"/>
      <c r="DGB235" s="5" t="s">
        <v>17</v>
      </c>
      <c r="DGC235" s="556" t="s">
        <v>16</v>
      </c>
      <c r="DGD235" s="556"/>
      <c r="DGE235" s="556"/>
      <c r="DGF235" s="5" t="s">
        <v>17</v>
      </c>
      <c r="DGG235" s="556" t="s">
        <v>16</v>
      </c>
      <c r="DGH235" s="556"/>
      <c r="DGI235" s="556"/>
      <c r="DGJ235" s="5" t="s">
        <v>17</v>
      </c>
      <c r="DGK235" s="556" t="s">
        <v>16</v>
      </c>
      <c r="DGL235" s="556"/>
      <c r="DGM235" s="556"/>
      <c r="DGN235" s="5" t="s">
        <v>17</v>
      </c>
      <c r="DGO235" s="556" t="s">
        <v>16</v>
      </c>
      <c r="DGP235" s="556"/>
      <c r="DGQ235" s="556"/>
      <c r="DGR235" s="5" t="s">
        <v>17</v>
      </c>
      <c r="DGS235" s="556" t="s">
        <v>16</v>
      </c>
      <c r="DGT235" s="556"/>
      <c r="DGU235" s="556"/>
      <c r="DGV235" s="5" t="s">
        <v>17</v>
      </c>
      <c r="DGW235" s="556" t="s">
        <v>16</v>
      </c>
      <c r="DGX235" s="556"/>
      <c r="DGY235" s="556"/>
      <c r="DGZ235" s="5" t="s">
        <v>17</v>
      </c>
      <c r="DHA235" s="556" t="s">
        <v>16</v>
      </c>
      <c r="DHB235" s="556"/>
      <c r="DHC235" s="556"/>
      <c r="DHD235" s="5" t="s">
        <v>17</v>
      </c>
      <c r="DHE235" s="556" t="s">
        <v>16</v>
      </c>
      <c r="DHF235" s="556"/>
      <c r="DHG235" s="556"/>
      <c r="DHH235" s="5" t="s">
        <v>17</v>
      </c>
      <c r="DHI235" s="556" t="s">
        <v>16</v>
      </c>
      <c r="DHJ235" s="556"/>
      <c r="DHK235" s="556"/>
      <c r="DHL235" s="5" t="s">
        <v>17</v>
      </c>
      <c r="DHM235" s="556" t="s">
        <v>16</v>
      </c>
      <c r="DHN235" s="556"/>
      <c r="DHO235" s="556"/>
      <c r="DHP235" s="5" t="s">
        <v>17</v>
      </c>
      <c r="DHQ235" s="556" t="s">
        <v>16</v>
      </c>
      <c r="DHR235" s="556"/>
      <c r="DHS235" s="556"/>
      <c r="DHT235" s="5" t="s">
        <v>17</v>
      </c>
      <c r="DHU235" s="556" t="s">
        <v>16</v>
      </c>
      <c r="DHV235" s="556"/>
      <c r="DHW235" s="556"/>
      <c r="DHX235" s="5" t="s">
        <v>17</v>
      </c>
      <c r="DHY235" s="556" t="s">
        <v>16</v>
      </c>
      <c r="DHZ235" s="556"/>
      <c r="DIA235" s="556"/>
      <c r="DIB235" s="5" t="s">
        <v>17</v>
      </c>
      <c r="DIC235" s="556" t="s">
        <v>16</v>
      </c>
      <c r="DID235" s="556"/>
      <c r="DIE235" s="556"/>
      <c r="DIF235" s="5" t="s">
        <v>17</v>
      </c>
      <c r="DIG235" s="556" t="s">
        <v>16</v>
      </c>
      <c r="DIH235" s="556"/>
      <c r="DII235" s="556"/>
      <c r="DIJ235" s="5" t="s">
        <v>17</v>
      </c>
      <c r="DIK235" s="556" t="s">
        <v>16</v>
      </c>
      <c r="DIL235" s="556"/>
      <c r="DIM235" s="556"/>
      <c r="DIN235" s="5" t="s">
        <v>17</v>
      </c>
      <c r="DIO235" s="556" t="s">
        <v>16</v>
      </c>
      <c r="DIP235" s="556"/>
      <c r="DIQ235" s="556"/>
      <c r="DIR235" s="5" t="s">
        <v>17</v>
      </c>
      <c r="DIS235" s="556" t="s">
        <v>16</v>
      </c>
      <c r="DIT235" s="556"/>
      <c r="DIU235" s="556"/>
      <c r="DIV235" s="5" t="s">
        <v>17</v>
      </c>
      <c r="DIW235" s="556" t="s">
        <v>16</v>
      </c>
      <c r="DIX235" s="556"/>
      <c r="DIY235" s="556"/>
      <c r="DIZ235" s="5" t="s">
        <v>17</v>
      </c>
      <c r="DJA235" s="556" t="s">
        <v>16</v>
      </c>
      <c r="DJB235" s="556"/>
      <c r="DJC235" s="556"/>
      <c r="DJD235" s="5" t="s">
        <v>17</v>
      </c>
      <c r="DJE235" s="556" t="s">
        <v>16</v>
      </c>
      <c r="DJF235" s="556"/>
      <c r="DJG235" s="556"/>
      <c r="DJH235" s="5" t="s">
        <v>17</v>
      </c>
      <c r="DJI235" s="556" t="s">
        <v>16</v>
      </c>
      <c r="DJJ235" s="556"/>
      <c r="DJK235" s="556"/>
      <c r="DJL235" s="5" t="s">
        <v>17</v>
      </c>
      <c r="DJM235" s="556" t="s">
        <v>16</v>
      </c>
      <c r="DJN235" s="556"/>
      <c r="DJO235" s="556"/>
      <c r="DJP235" s="5" t="s">
        <v>17</v>
      </c>
      <c r="DJQ235" s="556" t="s">
        <v>16</v>
      </c>
      <c r="DJR235" s="556"/>
      <c r="DJS235" s="556"/>
      <c r="DJT235" s="5" t="s">
        <v>17</v>
      </c>
      <c r="DJU235" s="556" t="s">
        <v>16</v>
      </c>
      <c r="DJV235" s="556"/>
      <c r="DJW235" s="556"/>
      <c r="DJX235" s="5" t="s">
        <v>17</v>
      </c>
      <c r="DJY235" s="556" t="s">
        <v>16</v>
      </c>
      <c r="DJZ235" s="556"/>
      <c r="DKA235" s="556"/>
      <c r="DKB235" s="5" t="s">
        <v>17</v>
      </c>
      <c r="DKC235" s="556" t="s">
        <v>16</v>
      </c>
      <c r="DKD235" s="556"/>
      <c r="DKE235" s="556"/>
      <c r="DKF235" s="5" t="s">
        <v>17</v>
      </c>
      <c r="DKG235" s="556" t="s">
        <v>16</v>
      </c>
      <c r="DKH235" s="556"/>
      <c r="DKI235" s="556"/>
      <c r="DKJ235" s="5" t="s">
        <v>17</v>
      </c>
      <c r="DKK235" s="556" t="s">
        <v>16</v>
      </c>
      <c r="DKL235" s="556"/>
      <c r="DKM235" s="556"/>
      <c r="DKN235" s="5" t="s">
        <v>17</v>
      </c>
      <c r="DKO235" s="556" t="s">
        <v>16</v>
      </c>
      <c r="DKP235" s="556"/>
      <c r="DKQ235" s="556"/>
      <c r="DKR235" s="5" t="s">
        <v>17</v>
      </c>
      <c r="DKS235" s="556" t="s">
        <v>16</v>
      </c>
      <c r="DKT235" s="556"/>
      <c r="DKU235" s="556"/>
      <c r="DKV235" s="5" t="s">
        <v>17</v>
      </c>
      <c r="DKW235" s="556" t="s">
        <v>16</v>
      </c>
      <c r="DKX235" s="556"/>
      <c r="DKY235" s="556"/>
      <c r="DKZ235" s="5" t="s">
        <v>17</v>
      </c>
      <c r="DLA235" s="556" t="s">
        <v>16</v>
      </c>
      <c r="DLB235" s="556"/>
      <c r="DLC235" s="556"/>
      <c r="DLD235" s="5" t="s">
        <v>17</v>
      </c>
      <c r="DLE235" s="556" t="s">
        <v>16</v>
      </c>
      <c r="DLF235" s="556"/>
      <c r="DLG235" s="556"/>
      <c r="DLH235" s="5" t="s">
        <v>17</v>
      </c>
      <c r="DLI235" s="556" t="s">
        <v>16</v>
      </c>
      <c r="DLJ235" s="556"/>
      <c r="DLK235" s="556"/>
      <c r="DLL235" s="5" t="s">
        <v>17</v>
      </c>
      <c r="DLM235" s="556" t="s">
        <v>16</v>
      </c>
      <c r="DLN235" s="556"/>
      <c r="DLO235" s="556"/>
      <c r="DLP235" s="5" t="s">
        <v>17</v>
      </c>
      <c r="DLQ235" s="556" t="s">
        <v>16</v>
      </c>
      <c r="DLR235" s="556"/>
      <c r="DLS235" s="556"/>
      <c r="DLT235" s="5" t="s">
        <v>17</v>
      </c>
      <c r="DLU235" s="556" t="s">
        <v>16</v>
      </c>
      <c r="DLV235" s="556"/>
      <c r="DLW235" s="556"/>
      <c r="DLX235" s="5" t="s">
        <v>17</v>
      </c>
      <c r="DLY235" s="556" t="s">
        <v>16</v>
      </c>
      <c r="DLZ235" s="556"/>
      <c r="DMA235" s="556"/>
      <c r="DMB235" s="5" t="s">
        <v>17</v>
      </c>
      <c r="DMC235" s="556" t="s">
        <v>16</v>
      </c>
      <c r="DMD235" s="556"/>
      <c r="DME235" s="556"/>
      <c r="DMF235" s="5" t="s">
        <v>17</v>
      </c>
      <c r="DMG235" s="556" t="s">
        <v>16</v>
      </c>
      <c r="DMH235" s="556"/>
      <c r="DMI235" s="556"/>
      <c r="DMJ235" s="5" t="s">
        <v>17</v>
      </c>
      <c r="DMK235" s="556" t="s">
        <v>16</v>
      </c>
      <c r="DML235" s="556"/>
      <c r="DMM235" s="556"/>
      <c r="DMN235" s="5" t="s">
        <v>17</v>
      </c>
      <c r="DMO235" s="556" t="s">
        <v>16</v>
      </c>
      <c r="DMP235" s="556"/>
      <c r="DMQ235" s="556"/>
      <c r="DMR235" s="5" t="s">
        <v>17</v>
      </c>
      <c r="DMS235" s="556" t="s">
        <v>16</v>
      </c>
      <c r="DMT235" s="556"/>
      <c r="DMU235" s="556"/>
      <c r="DMV235" s="5" t="s">
        <v>17</v>
      </c>
      <c r="DMW235" s="556" t="s">
        <v>16</v>
      </c>
      <c r="DMX235" s="556"/>
      <c r="DMY235" s="556"/>
      <c r="DMZ235" s="5" t="s">
        <v>17</v>
      </c>
      <c r="DNA235" s="556" t="s">
        <v>16</v>
      </c>
      <c r="DNB235" s="556"/>
      <c r="DNC235" s="556"/>
      <c r="DND235" s="5" t="s">
        <v>17</v>
      </c>
      <c r="DNE235" s="556" t="s">
        <v>16</v>
      </c>
      <c r="DNF235" s="556"/>
      <c r="DNG235" s="556"/>
      <c r="DNH235" s="5" t="s">
        <v>17</v>
      </c>
      <c r="DNI235" s="556" t="s">
        <v>16</v>
      </c>
      <c r="DNJ235" s="556"/>
      <c r="DNK235" s="556"/>
      <c r="DNL235" s="5" t="s">
        <v>17</v>
      </c>
      <c r="DNM235" s="556" t="s">
        <v>16</v>
      </c>
      <c r="DNN235" s="556"/>
      <c r="DNO235" s="556"/>
      <c r="DNP235" s="5" t="s">
        <v>17</v>
      </c>
      <c r="DNQ235" s="556" t="s">
        <v>16</v>
      </c>
      <c r="DNR235" s="556"/>
      <c r="DNS235" s="556"/>
      <c r="DNT235" s="5" t="s">
        <v>17</v>
      </c>
      <c r="DNU235" s="556" t="s">
        <v>16</v>
      </c>
      <c r="DNV235" s="556"/>
      <c r="DNW235" s="556"/>
      <c r="DNX235" s="5" t="s">
        <v>17</v>
      </c>
      <c r="DNY235" s="556" t="s">
        <v>16</v>
      </c>
      <c r="DNZ235" s="556"/>
      <c r="DOA235" s="556"/>
      <c r="DOB235" s="5" t="s">
        <v>17</v>
      </c>
      <c r="DOC235" s="556" t="s">
        <v>16</v>
      </c>
      <c r="DOD235" s="556"/>
      <c r="DOE235" s="556"/>
      <c r="DOF235" s="5" t="s">
        <v>17</v>
      </c>
      <c r="DOG235" s="556" t="s">
        <v>16</v>
      </c>
      <c r="DOH235" s="556"/>
      <c r="DOI235" s="556"/>
      <c r="DOJ235" s="5" t="s">
        <v>17</v>
      </c>
      <c r="DOK235" s="556" t="s">
        <v>16</v>
      </c>
      <c r="DOL235" s="556"/>
      <c r="DOM235" s="556"/>
      <c r="DON235" s="5" t="s">
        <v>17</v>
      </c>
      <c r="DOO235" s="556" t="s">
        <v>16</v>
      </c>
      <c r="DOP235" s="556"/>
      <c r="DOQ235" s="556"/>
      <c r="DOR235" s="5" t="s">
        <v>17</v>
      </c>
      <c r="DOS235" s="556" t="s">
        <v>16</v>
      </c>
      <c r="DOT235" s="556"/>
      <c r="DOU235" s="556"/>
      <c r="DOV235" s="5" t="s">
        <v>17</v>
      </c>
      <c r="DOW235" s="556" t="s">
        <v>16</v>
      </c>
      <c r="DOX235" s="556"/>
      <c r="DOY235" s="556"/>
      <c r="DOZ235" s="5" t="s">
        <v>17</v>
      </c>
      <c r="DPA235" s="556" t="s">
        <v>16</v>
      </c>
      <c r="DPB235" s="556"/>
      <c r="DPC235" s="556"/>
      <c r="DPD235" s="5" t="s">
        <v>17</v>
      </c>
      <c r="DPE235" s="556" t="s">
        <v>16</v>
      </c>
      <c r="DPF235" s="556"/>
      <c r="DPG235" s="556"/>
      <c r="DPH235" s="5" t="s">
        <v>17</v>
      </c>
      <c r="DPI235" s="556" t="s">
        <v>16</v>
      </c>
      <c r="DPJ235" s="556"/>
      <c r="DPK235" s="556"/>
      <c r="DPL235" s="5" t="s">
        <v>17</v>
      </c>
      <c r="DPM235" s="556" t="s">
        <v>16</v>
      </c>
      <c r="DPN235" s="556"/>
      <c r="DPO235" s="556"/>
      <c r="DPP235" s="5" t="s">
        <v>17</v>
      </c>
      <c r="DPQ235" s="556" t="s">
        <v>16</v>
      </c>
      <c r="DPR235" s="556"/>
      <c r="DPS235" s="556"/>
      <c r="DPT235" s="5" t="s">
        <v>17</v>
      </c>
      <c r="DPU235" s="556" t="s">
        <v>16</v>
      </c>
      <c r="DPV235" s="556"/>
      <c r="DPW235" s="556"/>
      <c r="DPX235" s="5" t="s">
        <v>17</v>
      </c>
      <c r="DPY235" s="556" t="s">
        <v>16</v>
      </c>
      <c r="DPZ235" s="556"/>
      <c r="DQA235" s="556"/>
      <c r="DQB235" s="5" t="s">
        <v>17</v>
      </c>
      <c r="DQC235" s="556" t="s">
        <v>16</v>
      </c>
      <c r="DQD235" s="556"/>
      <c r="DQE235" s="556"/>
      <c r="DQF235" s="5" t="s">
        <v>17</v>
      </c>
      <c r="DQG235" s="556" t="s">
        <v>16</v>
      </c>
      <c r="DQH235" s="556"/>
      <c r="DQI235" s="556"/>
      <c r="DQJ235" s="5" t="s">
        <v>17</v>
      </c>
      <c r="DQK235" s="556" t="s">
        <v>16</v>
      </c>
      <c r="DQL235" s="556"/>
      <c r="DQM235" s="556"/>
      <c r="DQN235" s="5" t="s">
        <v>17</v>
      </c>
      <c r="DQO235" s="556" t="s">
        <v>16</v>
      </c>
      <c r="DQP235" s="556"/>
      <c r="DQQ235" s="556"/>
      <c r="DQR235" s="5" t="s">
        <v>17</v>
      </c>
      <c r="DQS235" s="556" t="s">
        <v>16</v>
      </c>
      <c r="DQT235" s="556"/>
      <c r="DQU235" s="556"/>
      <c r="DQV235" s="5" t="s">
        <v>17</v>
      </c>
      <c r="DQW235" s="556" t="s">
        <v>16</v>
      </c>
      <c r="DQX235" s="556"/>
      <c r="DQY235" s="556"/>
      <c r="DQZ235" s="5" t="s">
        <v>17</v>
      </c>
      <c r="DRA235" s="556" t="s">
        <v>16</v>
      </c>
      <c r="DRB235" s="556"/>
      <c r="DRC235" s="556"/>
      <c r="DRD235" s="5" t="s">
        <v>17</v>
      </c>
      <c r="DRE235" s="556" t="s">
        <v>16</v>
      </c>
      <c r="DRF235" s="556"/>
      <c r="DRG235" s="556"/>
      <c r="DRH235" s="5" t="s">
        <v>17</v>
      </c>
      <c r="DRI235" s="556" t="s">
        <v>16</v>
      </c>
      <c r="DRJ235" s="556"/>
      <c r="DRK235" s="556"/>
      <c r="DRL235" s="5" t="s">
        <v>17</v>
      </c>
      <c r="DRM235" s="556" t="s">
        <v>16</v>
      </c>
      <c r="DRN235" s="556"/>
      <c r="DRO235" s="556"/>
      <c r="DRP235" s="5" t="s">
        <v>17</v>
      </c>
      <c r="DRQ235" s="556" t="s">
        <v>16</v>
      </c>
      <c r="DRR235" s="556"/>
      <c r="DRS235" s="556"/>
      <c r="DRT235" s="5" t="s">
        <v>17</v>
      </c>
      <c r="DRU235" s="556" t="s">
        <v>16</v>
      </c>
      <c r="DRV235" s="556"/>
      <c r="DRW235" s="556"/>
      <c r="DRX235" s="5" t="s">
        <v>17</v>
      </c>
      <c r="DRY235" s="556" t="s">
        <v>16</v>
      </c>
      <c r="DRZ235" s="556"/>
      <c r="DSA235" s="556"/>
      <c r="DSB235" s="5" t="s">
        <v>17</v>
      </c>
      <c r="DSC235" s="556" t="s">
        <v>16</v>
      </c>
      <c r="DSD235" s="556"/>
      <c r="DSE235" s="556"/>
      <c r="DSF235" s="5" t="s">
        <v>17</v>
      </c>
      <c r="DSG235" s="556" t="s">
        <v>16</v>
      </c>
      <c r="DSH235" s="556"/>
      <c r="DSI235" s="556"/>
      <c r="DSJ235" s="5" t="s">
        <v>17</v>
      </c>
      <c r="DSK235" s="556" t="s">
        <v>16</v>
      </c>
      <c r="DSL235" s="556"/>
      <c r="DSM235" s="556"/>
      <c r="DSN235" s="5" t="s">
        <v>17</v>
      </c>
      <c r="DSO235" s="556" t="s">
        <v>16</v>
      </c>
      <c r="DSP235" s="556"/>
      <c r="DSQ235" s="556"/>
      <c r="DSR235" s="5" t="s">
        <v>17</v>
      </c>
      <c r="DSS235" s="556" t="s">
        <v>16</v>
      </c>
      <c r="DST235" s="556"/>
      <c r="DSU235" s="556"/>
      <c r="DSV235" s="5" t="s">
        <v>17</v>
      </c>
      <c r="DSW235" s="556" t="s">
        <v>16</v>
      </c>
      <c r="DSX235" s="556"/>
      <c r="DSY235" s="556"/>
      <c r="DSZ235" s="5" t="s">
        <v>17</v>
      </c>
      <c r="DTA235" s="556" t="s">
        <v>16</v>
      </c>
      <c r="DTB235" s="556"/>
      <c r="DTC235" s="556"/>
      <c r="DTD235" s="5" t="s">
        <v>17</v>
      </c>
      <c r="DTE235" s="556" t="s">
        <v>16</v>
      </c>
      <c r="DTF235" s="556"/>
      <c r="DTG235" s="556"/>
      <c r="DTH235" s="5" t="s">
        <v>17</v>
      </c>
      <c r="DTI235" s="556" t="s">
        <v>16</v>
      </c>
      <c r="DTJ235" s="556"/>
      <c r="DTK235" s="556"/>
      <c r="DTL235" s="5" t="s">
        <v>17</v>
      </c>
      <c r="DTM235" s="556" t="s">
        <v>16</v>
      </c>
      <c r="DTN235" s="556"/>
      <c r="DTO235" s="556"/>
      <c r="DTP235" s="5" t="s">
        <v>17</v>
      </c>
      <c r="DTQ235" s="556" t="s">
        <v>16</v>
      </c>
      <c r="DTR235" s="556"/>
      <c r="DTS235" s="556"/>
      <c r="DTT235" s="5" t="s">
        <v>17</v>
      </c>
      <c r="DTU235" s="556" t="s">
        <v>16</v>
      </c>
      <c r="DTV235" s="556"/>
      <c r="DTW235" s="556"/>
      <c r="DTX235" s="5" t="s">
        <v>17</v>
      </c>
      <c r="DTY235" s="556" t="s">
        <v>16</v>
      </c>
      <c r="DTZ235" s="556"/>
      <c r="DUA235" s="556"/>
      <c r="DUB235" s="5" t="s">
        <v>17</v>
      </c>
      <c r="DUC235" s="556" t="s">
        <v>16</v>
      </c>
      <c r="DUD235" s="556"/>
      <c r="DUE235" s="556"/>
      <c r="DUF235" s="5" t="s">
        <v>17</v>
      </c>
      <c r="DUG235" s="556" t="s">
        <v>16</v>
      </c>
      <c r="DUH235" s="556"/>
      <c r="DUI235" s="556"/>
      <c r="DUJ235" s="5" t="s">
        <v>17</v>
      </c>
      <c r="DUK235" s="556" t="s">
        <v>16</v>
      </c>
      <c r="DUL235" s="556"/>
      <c r="DUM235" s="556"/>
      <c r="DUN235" s="5" t="s">
        <v>17</v>
      </c>
      <c r="DUO235" s="556" t="s">
        <v>16</v>
      </c>
      <c r="DUP235" s="556"/>
      <c r="DUQ235" s="556"/>
      <c r="DUR235" s="5" t="s">
        <v>17</v>
      </c>
      <c r="DUS235" s="556" t="s">
        <v>16</v>
      </c>
      <c r="DUT235" s="556"/>
      <c r="DUU235" s="556"/>
      <c r="DUV235" s="5" t="s">
        <v>17</v>
      </c>
      <c r="DUW235" s="556" t="s">
        <v>16</v>
      </c>
      <c r="DUX235" s="556"/>
      <c r="DUY235" s="556"/>
      <c r="DUZ235" s="5" t="s">
        <v>17</v>
      </c>
      <c r="DVA235" s="556" t="s">
        <v>16</v>
      </c>
      <c r="DVB235" s="556"/>
      <c r="DVC235" s="556"/>
      <c r="DVD235" s="5" t="s">
        <v>17</v>
      </c>
      <c r="DVE235" s="556" t="s">
        <v>16</v>
      </c>
      <c r="DVF235" s="556"/>
      <c r="DVG235" s="556"/>
      <c r="DVH235" s="5" t="s">
        <v>17</v>
      </c>
      <c r="DVI235" s="556" t="s">
        <v>16</v>
      </c>
      <c r="DVJ235" s="556"/>
      <c r="DVK235" s="556"/>
      <c r="DVL235" s="5" t="s">
        <v>17</v>
      </c>
      <c r="DVM235" s="556" t="s">
        <v>16</v>
      </c>
      <c r="DVN235" s="556"/>
      <c r="DVO235" s="556"/>
      <c r="DVP235" s="5" t="s">
        <v>17</v>
      </c>
      <c r="DVQ235" s="556" t="s">
        <v>16</v>
      </c>
      <c r="DVR235" s="556"/>
      <c r="DVS235" s="556"/>
      <c r="DVT235" s="5" t="s">
        <v>17</v>
      </c>
      <c r="DVU235" s="556" t="s">
        <v>16</v>
      </c>
      <c r="DVV235" s="556"/>
      <c r="DVW235" s="556"/>
      <c r="DVX235" s="5" t="s">
        <v>17</v>
      </c>
      <c r="DVY235" s="556" t="s">
        <v>16</v>
      </c>
      <c r="DVZ235" s="556"/>
      <c r="DWA235" s="556"/>
      <c r="DWB235" s="5" t="s">
        <v>17</v>
      </c>
      <c r="DWC235" s="556" t="s">
        <v>16</v>
      </c>
      <c r="DWD235" s="556"/>
      <c r="DWE235" s="556"/>
      <c r="DWF235" s="5" t="s">
        <v>17</v>
      </c>
      <c r="DWG235" s="556" t="s">
        <v>16</v>
      </c>
      <c r="DWH235" s="556"/>
      <c r="DWI235" s="556"/>
      <c r="DWJ235" s="5" t="s">
        <v>17</v>
      </c>
      <c r="DWK235" s="556" t="s">
        <v>16</v>
      </c>
      <c r="DWL235" s="556"/>
      <c r="DWM235" s="556"/>
      <c r="DWN235" s="5" t="s">
        <v>17</v>
      </c>
      <c r="DWO235" s="556" t="s">
        <v>16</v>
      </c>
      <c r="DWP235" s="556"/>
      <c r="DWQ235" s="556"/>
      <c r="DWR235" s="5" t="s">
        <v>17</v>
      </c>
      <c r="DWS235" s="556" t="s">
        <v>16</v>
      </c>
      <c r="DWT235" s="556"/>
      <c r="DWU235" s="556"/>
      <c r="DWV235" s="5" t="s">
        <v>17</v>
      </c>
      <c r="DWW235" s="556" t="s">
        <v>16</v>
      </c>
      <c r="DWX235" s="556"/>
      <c r="DWY235" s="556"/>
      <c r="DWZ235" s="5" t="s">
        <v>17</v>
      </c>
      <c r="DXA235" s="556" t="s">
        <v>16</v>
      </c>
      <c r="DXB235" s="556"/>
      <c r="DXC235" s="556"/>
      <c r="DXD235" s="5" t="s">
        <v>17</v>
      </c>
      <c r="DXE235" s="556" t="s">
        <v>16</v>
      </c>
      <c r="DXF235" s="556"/>
      <c r="DXG235" s="556"/>
      <c r="DXH235" s="5" t="s">
        <v>17</v>
      </c>
      <c r="DXI235" s="556" t="s">
        <v>16</v>
      </c>
      <c r="DXJ235" s="556"/>
      <c r="DXK235" s="556"/>
      <c r="DXL235" s="5" t="s">
        <v>17</v>
      </c>
      <c r="DXM235" s="556" t="s">
        <v>16</v>
      </c>
      <c r="DXN235" s="556"/>
      <c r="DXO235" s="556"/>
      <c r="DXP235" s="5" t="s">
        <v>17</v>
      </c>
      <c r="DXQ235" s="556" t="s">
        <v>16</v>
      </c>
      <c r="DXR235" s="556"/>
      <c r="DXS235" s="556"/>
      <c r="DXT235" s="5" t="s">
        <v>17</v>
      </c>
      <c r="DXU235" s="556" t="s">
        <v>16</v>
      </c>
      <c r="DXV235" s="556"/>
      <c r="DXW235" s="556"/>
      <c r="DXX235" s="5" t="s">
        <v>17</v>
      </c>
      <c r="DXY235" s="556" t="s">
        <v>16</v>
      </c>
      <c r="DXZ235" s="556"/>
      <c r="DYA235" s="556"/>
      <c r="DYB235" s="5" t="s">
        <v>17</v>
      </c>
      <c r="DYC235" s="556" t="s">
        <v>16</v>
      </c>
      <c r="DYD235" s="556"/>
      <c r="DYE235" s="556"/>
      <c r="DYF235" s="5" t="s">
        <v>17</v>
      </c>
      <c r="DYG235" s="556" t="s">
        <v>16</v>
      </c>
      <c r="DYH235" s="556"/>
      <c r="DYI235" s="556"/>
      <c r="DYJ235" s="5" t="s">
        <v>17</v>
      </c>
      <c r="DYK235" s="556" t="s">
        <v>16</v>
      </c>
      <c r="DYL235" s="556"/>
      <c r="DYM235" s="556"/>
      <c r="DYN235" s="5" t="s">
        <v>17</v>
      </c>
      <c r="DYO235" s="556" t="s">
        <v>16</v>
      </c>
      <c r="DYP235" s="556"/>
      <c r="DYQ235" s="556"/>
      <c r="DYR235" s="5" t="s">
        <v>17</v>
      </c>
      <c r="DYS235" s="556" t="s">
        <v>16</v>
      </c>
      <c r="DYT235" s="556"/>
      <c r="DYU235" s="556"/>
      <c r="DYV235" s="5" t="s">
        <v>17</v>
      </c>
      <c r="DYW235" s="556" t="s">
        <v>16</v>
      </c>
      <c r="DYX235" s="556"/>
      <c r="DYY235" s="556"/>
      <c r="DYZ235" s="5" t="s">
        <v>17</v>
      </c>
      <c r="DZA235" s="556" t="s">
        <v>16</v>
      </c>
      <c r="DZB235" s="556"/>
      <c r="DZC235" s="556"/>
      <c r="DZD235" s="5" t="s">
        <v>17</v>
      </c>
      <c r="DZE235" s="556" t="s">
        <v>16</v>
      </c>
      <c r="DZF235" s="556"/>
      <c r="DZG235" s="556"/>
      <c r="DZH235" s="5" t="s">
        <v>17</v>
      </c>
      <c r="DZI235" s="556" t="s">
        <v>16</v>
      </c>
      <c r="DZJ235" s="556"/>
      <c r="DZK235" s="556"/>
      <c r="DZL235" s="5" t="s">
        <v>17</v>
      </c>
      <c r="DZM235" s="556" t="s">
        <v>16</v>
      </c>
      <c r="DZN235" s="556"/>
      <c r="DZO235" s="556"/>
      <c r="DZP235" s="5" t="s">
        <v>17</v>
      </c>
      <c r="DZQ235" s="556" t="s">
        <v>16</v>
      </c>
      <c r="DZR235" s="556"/>
      <c r="DZS235" s="556"/>
      <c r="DZT235" s="5" t="s">
        <v>17</v>
      </c>
      <c r="DZU235" s="556" t="s">
        <v>16</v>
      </c>
      <c r="DZV235" s="556"/>
      <c r="DZW235" s="556"/>
      <c r="DZX235" s="5" t="s">
        <v>17</v>
      </c>
      <c r="DZY235" s="556" t="s">
        <v>16</v>
      </c>
      <c r="DZZ235" s="556"/>
      <c r="EAA235" s="556"/>
      <c r="EAB235" s="5" t="s">
        <v>17</v>
      </c>
      <c r="EAC235" s="556" t="s">
        <v>16</v>
      </c>
      <c r="EAD235" s="556"/>
      <c r="EAE235" s="556"/>
      <c r="EAF235" s="5" t="s">
        <v>17</v>
      </c>
      <c r="EAG235" s="556" t="s">
        <v>16</v>
      </c>
      <c r="EAH235" s="556"/>
      <c r="EAI235" s="556"/>
      <c r="EAJ235" s="5" t="s">
        <v>17</v>
      </c>
      <c r="EAK235" s="556" t="s">
        <v>16</v>
      </c>
      <c r="EAL235" s="556"/>
      <c r="EAM235" s="556"/>
      <c r="EAN235" s="5" t="s">
        <v>17</v>
      </c>
      <c r="EAO235" s="556" t="s">
        <v>16</v>
      </c>
      <c r="EAP235" s="556"/>
      <c r="EAQ235" s="556"/>
      <c r="EAR235" s="5" t="s">
        <v>17</v>
      </c>
      <c r="EAS235" s="556" t="s">
        <v>16</v>
      </c>
      <c r="EAT235" s="556"/>
      <c r="EAU235" s="556"/>
      <c r="EAV235" s="5" t="s">
        <v>17</v>
      </c>
      <c r="EAW235" s="556" t="s">
        <v>16</v>
      </c>
      <c r="EAX235" s="556"/>
      <c r="EAY235" s="556"/>
      <c r="EAZ235" s="5" t="s">
        <v>17</v>
      </c>
      <c r="EBA235" s="556" t="s">
        <v>16</v>
      </c>
      <c r="EBB235" s="556"/>
      <c r="EBC235" s="556"/>
      <c r="EBD235" s="5" t="s">
        <v>17</v>
      </c>
      <c r="EBE235" s="556" t="s">
        <v>16</v>
      </c>
      <c r="EBF235" s="556"/>
      <c r="EBG235" s="556"/>
      <c r="EBH235" s="5" t="s">
        <v>17</v>
      </c>
      <c r="EBI235" s="556" t="s">
        <v>16</v>
      </c>
      <c r="EBJ235" s="556"/>
      <c r="EBK235" s="556"/>
      <c r="EBL235" s="5" t="s">
        <v>17</v>
      </c>
      <c r="EBM235" s="556" t="s">
        <v>16</v>
      </c>
      <c r="EBN235" s="556"/>
      <c r="EBO235" s="556"/>
      <c r="EBP235" s="5" t="s">
        <v>17</v>
      </c>
      <c r="EBQ235" s="556" t="s">
        <v>16</v>
      </c>
      <c r="EBR235" s="556"/>
      <c r="EBS235" s="556"/>
      <c r="EBT235" s="5" t="s">
        <v>17</v>
      </c>
      <c r="EBU235" s="556" t="s">
        <v>16</v>
      </c>
      <c r="EBV235" s="556"/>
      <c r="EBW235" s="556"/>
      <c r="EBX235" s="5" t="s">
        <v>17</v>
      </c>
      <c r="EBY235" s="556" t="s">
        <v>16</v>
      </c>
      <c r="EBZ235" s="556"/>
      <c r="ECA235" s="556"/>
      <c r="ECB235" s="5" t="s">
        <v>17</v>
      </c>
      <c r="ECC235" s="556" t="s">
        <v>16</v>
      </c>
      <c r="ECD235" s="556"/>
      <c r="ECE235" s="556"/>
      <c r="ECF235" s="5" t="s">
        <v>17</v>
      </c>
      <c r="ECG235" s="556" t="s">
        <v>16</v>
      </c>
      <c r="ECH235" s="556"/>
      <c r="ECI235" s="556"/>
      <c r="ECJ235" s="5" t="s">
        <v>17</v>
      </c>
      <c r="ECK235" s="556" t="s">
        <v>16</v>
      </c>
      <c r="ECL235" s="556"/>
      <c r="ECM235" s="556"/>
      <c r="ECN235" s="5" t="s">
        <v>17</v>
      </c>
      <c r="ECO235" s="556" t="s">
        <v>16</v>
      </c>
      <c r="ECP235" s="556"/>
      <c r="ECQ235" s="556"/>
      <c r="ECR235" s="5" t="s">
        <v>17</v>
      </c>
      <c r="ECS235" s="556" t="s">
        <v>16</v>
      </c>
      <c r="ECT235" s="556"/>
      <c r="ECU235" s="556"/>
      <c r="ECV235" s="5" t="s">
        <v>17</v>
      </c>
      <c r="ECW235" s="556" t="s">
        <v>16</v>
      </c>
      <c r="ECX235" s="556"/>
      <c r="ECY235" s="556"/>
      <c r="ECZ235" s="5" t="s">
        <v>17</v>
      </c>
      <c r="EDA235" s="556" t="s">
        <v>16</v>
      </c>
      <c r="EDB235" s="556"/>
      <c r="EDC235" s="556"/>
      <c r="EDD235" s="5" t="s">
        <v>17</v>
      </c>
      <c r="EDE235" s="556" t="s">
        <v>16</v>
      </c>
      <c r="EDF235" s="556"/>
      <c r="EDG235" s="556"/>
      <c r="EDH235" s="5" t="s">
        <v>17</v>
      </c>
      <c r="EDI235" s="556" t="s">
        <v>16</v>
      </c>
      <c r="EDJ235" s="556"/>
      <c r="EDK235" s="556"/>
      <c r="EDL235" s="5" t="s">
        <v>17</v>
      </c>
      <c r="EDM235" s="556" t="s">
        <v>16</v>
      </c>
      <c r="EDN235" s="556"/>
      <c r="EDO235" s="556"/>
      <c r="EDP235" s="5" t="s">
        <v>17</v>
      </c>
      <c r="EDQ235" s="556" t="s">
        <v>16</v>
      </c>
      <c r="EDR235" s="556"/>
      <c r="EDS235" s="556"/>
      <c r="EDT235" s="5" t="s">
        <v>17</v>
      </c>
      <c r="EDU235" s="556" t="s">
        <v>16</v>
      </c>
      <c r="EDV235" s="556"/>
      <c r="EDW235" s="556"/>
      <c r="EDX235" s="5" t="s">
        <v>17</v>
      </c>
      <c r="EDY235" s="556" t="s">
        <v>16</v>
      </c>
      <c r="EDZ235" s="556"/>
      <c r="EEA235" s="556"/>
      <c r="EEB235" s="5" t="s">
        <v>17</v>
      </c>
      <c r="EEC235" s="556" t="s">
        <v>16</v>
      </c>
      <c r="EED235" s="556"/>
      <c r="EEE235" s="556"/>
      <c r="EEF235" s="5" t="s">
        <v>17</v>
      </c>
      <c r="EEG235" s="556" t="s">
        <v>16</v>
      </c>
      <c r="EEH235" s="556"/>
      <c r="EEI235" s="556"/>
      <c r="EEJ235" s="5" t="s">
        <v>17</v>
      </c>
      <c r="EEK235" s="556" t="s">
        <v>16</v>
      </c>
      <c r="EEL235" s="556"/>
      <c r="EEM235" s="556"/>
      <c r="EEN235" s="5" t="s">
        <v>17</v>
      </c>
      <c r="EEO235" s="556" t="s">
        <v>16</v>
      </c>
      <c r="EEP235" s="556"/>
      <c r="EEQ235" s="556"/>
      <c r="EER235" s="5" t="s">
        <v>17</v>
      </c>
      <c r="EES235" s="556" t="s">
        <v>16</v>
      </c>
      <c r="EET235" s="556"/>
      <c r="EEU235" s="556"/>
      <c r="EEV235" s="5" t="s">
        <v>17</v>
      </c>
      <c r="EEW235" s="556" t="s">
        <v>16</v>
      </c>
      <c r="EEX235" s="556"/>
      <c r="EEY235" s="556"/>
      <c r="EEZ235" s="5" t="s">
        <v>17</v>
      </c>
      <c r="EFA235" s="556" t="s">
        <v>16</v>
      </c>
      <c r="EFB235" s="556"/>
      <c r="EFC235" s="556"/>
      <c r="EFD235" s="5" t="s">
        <v>17</v>
      </c>
      <c r="EFE235" s="556" t="s">
        <v>16</v>
      </c>
      <c r="EFF235" s="556"/>
      <c r="EFG235" s="556"/>
      <c r="EFH235" s="5" t="s">
        <v>17</v>
      </c>
      <c r="EFI235" s="556" t="s">
        <v>16</v>
      </c>
      <c r="EFJ235" s="556"/>
      <c r="EFK235" s="556"/>
      <c r="EFL235" s="5" t="s">
        <v>17</v>
      </c>
      <c r="EFM235" s="556" t="s">
        <v>16</v>
      </c>
      <c r="EFN235" s="556"/>
      <c r="EFO235" s="556"/>
      <c r="EFP235" s="5" t="s">
        <v>17</v>
      </c>
      <c r="EFQ235" s="556" t="s">
        <v>16</v>
      </c>
      <c r="EFR235" s="556"/>
      <c r="EFS235" s="556"/>
      <c r="EFT235" s="5" t="s">
        <v>17</v>
      </c>
      <c r="EFU235" s="556" t="s">
        <v>16</v>
      </c>
      <c r="EFV235" s="556"/>
      <c r="EFW235" s="556"/>
      <c r="EFX235" s="5" t="s">
        <v>17</v>
      </c>
      <c r="EFY235" s="556" t="s">
        <v>16</v>
      </c>
      <c r="EFZ235" s="556"/>
      <c r="EGA235" s="556"/>
      <c r="EGB235" s="5" t="s">
        <v>17</v>
      </c>
      <c r="EGC235" s="556" t="s">
        <v>16</v>
      </c>
      <c r="EGD235" s="556"/>
      <c r="EGE235" s="556"/>
      <c r="EGF235" s="5" t="s">
        <v>17</v>
      </c>
      <c r="EGG235" s="556" t="s">
        <v>16</v>
      </c>
      <c r="EGH235" s="556"/>
      <c r="EGI235" s="556"/>
      <c r="EGJ235" s="5" t="s">
        <v>17</v>
      </c>
      <c r="EGK235" s="556" t="s">
        <v>16</v>
      </c>
      <c r="EGL235" s="556"/>
      <c r="EGM235" s="556"/>
      <c r="EGN235" s="5" t="s">
        <v>17</v>
      </c>
      <c r="EGO235" s="556" t="s">
        <v>16</v>
      </c>
      <c r="EGP235" s="556"/>
      <c r="EGQ235" s="556"/>
      <c r="EGR235" s="5" t="s">
        <v>17</v>
      </c>
      <c r="EGS235" s="556" t="s">
        <v>16</v>
      </c>
      <c r="EGT235" s="556"/>
      <c r="EGU235" s="556"/>
      <c r="EGV235" s="5" t="s">
        <v>17</v>
      </c>
      <c r="EGW235" s="556" t="s">
        <v>16</v>
      </c>
      <c r="EGX235" s="556"/>
      <c r="EGY235" s="556"/>
      <c r="EGZ235" s="5" t="s">
        <v>17</v>
      </c>
      <c r="EHA235" s="556" t="s">
        <v>16</v>
      </c>
      <c r="EHB235" s="556"/>
      <c r="EHC235" s="556"/>
      <c r="EHD235" s="5" t="s">
        <v>17</v>
      </c>
      <c r="EHE235" s="556" t="s">
        <v>16</v>
      </c>
      <c r="EHF235" s="556"/>
      <c r="EHG235" s="556"/>
      <c r="EHH235" s="5" t="s">
        <v>17</v>
      </c>
      <c r="EHI235" s="556" t="s">
        <v>16</v>
      </c>
      <c r="EHJ235" s="556"/>
      <c r="EHK235" s="556"/>
      <c r="EHL235" s="5" t="s">
        <v>17</v>
      </c>
      <c r="EHM235" s="556" t="s">
        <v>16</v>
      </c>
      <c r="EHN235" s="556"/>
      <c r="EHO235" s="556"/>
      <c r="EHP235" s="5" t="s">
        <v>17</v>
      </c>
      <c r="EHQ235" s="556" t="s">
        <v>16</v>
      </c>
      <c r="EHR235" s="556"/>
      <c r="EHS235" s="556"/>
      <c r="EHT235" s="5" t="s">
        <v>17</v>
      </c>
      <c r="EHU235" s="556" t="s">
        <v>16</v>
      </c>
      <c r="EHV235" s="556"/>
      <c r="EHW235" s="556"/>
      <c r="EHX235" s="5" t="s">
        <v>17</v>
      </c>
      <c r="EHY235" s="556" t="s">
        <v>16</v>
      </c>
      <c r="EHZ235" s="556"/>
      <c r="EIA235" s="556"/>
      <c r="EIB235" s="5" t="s">
        <v>17</v>
      </c>
      <c r="EIC235" s="556" t="s">
        <v>16</v>
      </c>
      <c r="EID235" s="556"/>
      <c r="EIE235" s="556"/>
      <c r="EIF235" s="5" t="s">
        <v>17</v>
      </c>
      <c r="EIG235" s="556" t="s">
        <v>16</v>
      </c>
      <c r="EIH235" s="556"/>
      <c r="EII235" s="556"/>
      <c r="EIJ235" s="5" t="s">
        <v>17</v>
      </c>
      <c r="EIK235" s="556" t="s">
        <v>16</v>
      </c>
      <c r="EIL235" s="556"/>
      <c r="EIM235" s="556"/>
      <c r="EIN235" s="5" t="s">
        <v>17</v>
      </c>
      <c r="EIO235" s="556" t="s">
        <v>16</v>
      </c>
      <c r="EIP235" s="556"/>
      <c r="EIQ235" s="556"/>
      <c r="EIR235" s="5" t="s">
        <v>17</v>
      </c>
      <c r="EIS235" s="556" t="s">
        <v>16</v>
      </c>
      <c r="EIT235" s="556"/>
      <c r="EIU235" s="556"/>
      <c r="EIV235" s="5" t="s">
        <v>17</v>
      </c>
      <c r="EIW235" s="556" t="s">
        <v>16</v>
      </c>
      <c r="EIX235" s="556"/>
      <c r="EIY235" s="556"/>
      <c r="EIZ235" s="5" t="s">
        <v>17</v>
      </c>
      <c r="EJA235" s="556" t="s">
        <v>16</v>
      </c>
      <c r="EJB235" s="556"/>
      <c r="EJC235" s="556"/>
      <c r="EJD235" s="5" t="s">
        <v>17</v>
      </c>
      <c r="EJE235" s="556" t="s">
        <v>16</v>
      </c>
      <c r="EJF235" s="556"/>
      <c r="EJG235" s="556"/>
      <c r="EJH235" s="5" t="s">
        <v>17</v>
      </c>
      <c r="EJI235" s="556" t="s">
        <v>16</v>
      </c>
      <c r="EJJ235" s="556"/>
      <c r="EJK235" s="556"/>
      <c r="EJL235" s="5" t="s">
        <v>17</v>
      </c>
      <c r="EJM235" s="556" t="s">
        <v>16</v>
      </c>
      <c r="EJN235" s="556"/>
      <c r="EJO235" s="556"/>
      <c r="EJP235" s="5" t="s">
        <v>17</v>
      </c>
      <c r="EJQ235" s="556" t="s">
        <v>16</v>
      </c>
      <c r="EJR235" s="556"/>
      <c r="EJS235" s="556"/>
      <c r="EJT235" s="5" t="s">
        <v>17</v>
      </c>
      <c r="EJU235" s="556" t="s">
        <v>16</v>
      </c>
      <c r="EJV235" s="556"/>
      <c r="EJW235" s="556"/>
      <c r="EJX235" s="5" t="s">
        <v>17</v>
      </c>
      <c r="EJY235" s="556" t="s">
        <v>16</v>
      </c>
      <c r="EJZ235" s="556"/>
      <c r="EKA235" s="556"/>
      <c r="EKB235" s="5" t="s">
        <v>17</v>
      </c>
      <c r="EKC235" s="556" t="s">
        <v>16</v>
      </c>
      <c r="EKD235" s="556"/>
      <c r="EKE235" s="556"/>
      <c r="EKF235" s="5" t="s">
        <v>17</v>
      </c>
      <c r="EKG235" s="556" t="s">
        <v>16</v>
      </c>
      <c r="EKH235" s="556"/>
      <c r="EKI235" s="556"/>
      <c r="EKJ235" s="5" t="s">
        <v>17</v>
      </c>
      <c r="EKK235" s="556" t="s">
        <v>16</v>
      </c>
      <c r="EKL235" s="556"/>
      <c r="EKM235" s="556"/>
      <c r="EKN235" s="5" t="s">
        <v>17</v>
      </c>
      <c r="EKO235" s="556" t="s">
        <v>16</v>
      </c>
      <c r="EKP235" s="556"/>
      <c r="EKQ235" s="556"/>
      <c r="EKR235" s="5" t="s">
        <v>17</v>
      </c>
      <c r="EKS235" s="556" t="s">
        <v>16</v>
      </c>
      <c r="EKT235" s="556"/>
      <c r="EKU235" s="556"/>
      <c r="EKV235" s="5" t="s">
        <v>17</v>
      </c>
      <c r="EKW235" s="556" t="s">
        <v>16</v>
      </c>
      <c r="EKX235" s="556"/>
      <c r="EKY235" s="556"/>
      <c r="EKZ235" s="5" t="s">
        <v>17</v>
      </c>
      <c r="ELA235" s="556" t="s">
        <v>16</v>
      </c>
      <c r="ELB235" s="556"/>
      <c r="ELC235" s="556"/>
      <c r="ELD235" s="5" t="s">
        <v>17</v>
      </c>
      <c r="ELE235" s="556" t="s">
        <v>16</v>
      </c>
      <c r="ELF235" s="556"/>
      <c r="ELG235" s="556"/>
      <c r="ELH235" s="5" t="s">
        <v>17</v>
      </c>
      <c r="ELI235" s="556" t="s">
        <v>16</v>
      </c>
      <c r="ELJ235" s="556"/>
      <c r="ELK235" s="556"/>
      <c r="ELL235" s="5" t="s">
        <v>17</v>
      </c>
      <c r="ELM235" s="556" t="s">
        <v>16</v>
      </c>
      <c r="ELN235" s="556"/>
      <c r="ELO235" s="556"/>
      <c r="ELP235" s="5" t="s">
        <v>17</v>
      </c>
      <c r="ELQ235" s="556" t="s">
        <v>16</v>
      </c>
      <c r="ELR235" s="556"/>
      <c r="ELS235" s="556"/>
      <c r="ELT235" s="5" t="s">
        <v>17</v>
      </c>
      <c r="ELU235" s="556" t="s">
        <v>16</v>
      </c>
      <c r="ELV235" s="556"/>
      <c r="ELW235" s="556"/>
      <c r="ELX235" s="5" t="s">
        <v>17</v>
      </c>
      <c r="ELY235" s="556" t="s">
        <v>16</v>
      </c>
      <c r="ELZ235" s="556"/>
      <c r="EMA235" s="556"/>
      <c r="EMB235" s="5" t="s">
        <v>17</v>
      </c>
      <c r="EMC235" s="556" t="s">
        <v>16</v>
      </c>
      <c r="EMD235" s="556"/>
      <c r="EME235" s="556"/>
      <c r="EMF235" s="5" t="s">
        <v>17</v>
      </c>
      <c r="EMG235" s="556" t="s">
        <v>16</v>
      </c>
      <c r="EMH235" s="556"/>
      <c r="EMI235" s="556"/>
      <c r="EMJ235" s="5" t="s">
        <v>17</v>
      </c>
      <c r="EMK235" s="556" t="s">
        <v>16</v>
      </c>
      <c r="EML235" s="556"/>
      <c r="EMM235" s="556"/>
      <c r="EMN235" s="5" t="s">
        <v>17</v>
      </c>
      <c r="EMO235" s="556" t="s">
        <v>16</v>
      </c>
      <c r="EMP235" s="556"/>
      <c r="EMQ235" s="556"/>
      <c r="EMR235" s="5" t="s">
        <v>17</v>
      </c>
      <c r="EMS235" s="556" t="s">
        <v>16</v>
      </c>
      <c r="EMT235" s="556"/>
      <c r="EMU235" s="556"/>
      <c r="EMV235" s="5" t="s">
        <v>17</v>
      </c>
      <c r="EMW235" s="556" t="s">
        <v>16</v>
      </c>
      <c r="EMX235" s="556"/>
      <c r="EMY235" s="556"/>
      <c r="EMZ235" s="5" t="s">
        <v>17</v>
      </c>
      <c r="ENA235" s="556" t="s">
        <v>16</v>
      </c>
      <c r="ENB235" s="556"/>
      <c r="ENC235" s="556"/>
      <c r="END235" s="5" t="s">
        <v>17</v>
      </c>
      <c r="ENE235" s="556" t="s">
        <v>16</v>
      </c>
      <c r="ENF235" s="556"/>
      <c r="ENG235" s="556"/>
      <c r="ENH235" s="5" t="s">
        <v>17</v>
      </c>
      <c r="ENI235" s="556" t="s">
        <v>16</v>
      </c>
      <c r="ENJ235" s="556"/>
      <c r="ENK235" s="556"/>
      <c r="ENL235" s="5" t="s">
        <v>17</v>
      </c>
      <c r="ENM235" s="556" t="s">
        <v>16</v>
      </c>
      <c r="ENN235" s="556"/>
      <c r="ENO235" s="556"/>
      <c r="ENP235" s="5" t="s">
        <v>17</v>
      </c>
      <c r="ENQ235" s="556" t="s">
        <v>16</v>
      </c>
      <c r="ENR235" s="556"/>
      <c r="ENS235" s="556"/>
      <c r="ENT235" s="5" t="s">
        <v>17</v>
      </c>
      <c r="ENU235" s="556" t="s">
        <v>16</v>
      </c>
      <c r="ENV235" s="556"/>
      <c r="ENW235" s="556"/>
      <c r="ENX235" s="5" t="s">
        <v>17</v>
      </c>
      <c r="ENY235" s="556" t="s">
        <v>16</v>
      </c>
      <c r="ENZ235" s="556"/>
      <c r="EOA235" s="556"/>
      <c r="EOB235" s="5" t="s">
        <v>17</v>
      </c>
      <c r="EOC235" s="556" t="s">
        <v>16</v>
      </c>
      <c r="EOD235" s="556"/>
      <c r="EOE235" s="556"/>
      <c r="EOF235" s="5" t="s">
        <v>17</v>
      </c>
      <c r="EOG235" s="556" t="s">
        <v>16</v>
      </c>
      <c r="EOH235" s="556"/>
      <c r="EOI235" s="556"/>
      <c r="EOJ235" s="5" t="s">
        <v>17</v>
      </c>
      <c r="EOK235" s="556" t="s">
        <v>16</v>
      </c>
      <c r="EOL235" s="556"/>
      <c r="EOM235" s="556"/>
      <c r="EON235" s="5" t="s">
        <v>17</v>
      </c>
      <c r="EOO235" s="556" t="s">
        <v>16</v>
      </c>
      <c r="EOP235" s="556"/>
      <c r="EOQ235" s="556"/>
      <c r="EOR235" s="5" t="s">
        <v>17</v>
      </c>
      <c r="EOS235" s="556" t="s">
        <v>16</v>
      </c>
      <c r="EOT235" s="556"/>
      <c r="EOU235" s="556"/>
      <c r="EOV235" s="5" t="s">
        <v>17</v>
      </c>
      <c r="EOW235" s="556" t="s">
        <v>16</v>
      </c>
      <c r="EOX235" s="556"/>
      <c r="EOY235" s="556"/>
      <c r="EOZ235" s="5" t="s">
        <v>17</v>
      </c>
      <c r="EPA235" s="556" t="s">
        <v>16</v>
      </c>
      <c r="EPB235" s="556"/>
      <c r="EPC235" s="556"/>
      <c r="EPD235" s="5" t="s">
        <v>17</v>
      </c>
      <c r="EPE235" s="556" t="s">
        <v>16</v>
      </c>
      <c r="EPF235" s="556"/>
      <c r="EPG235" s="556"/>
      <c r="EPH235" s="5" t="s">
        <v>17</v>
      </c>
      <c r="EPI235" s="556" t="s">
        <v>16</v>
      </c>
      <c r="EPJ235" s="556"/>
      <c r="EPK235" s="556"/>
      <c r="EPL235" s="5" t="s">
        <v>17</v>
      </c>
      <c r="EPM235" s="556" t="s">
        <v>16</v>
      </c>
      <c r="EPN235" s="556"/>
      <c r="EPO235" s="556"/>
      <c r="EPP235" s="5" t="s">
        <v>17</v>
      </c>
      <c r="EPQ235" s="556" t="s">
        <v>16</v>
      </c>
      <c r="EPR235" s="556"/>
      <c r="EPS235" s="556"/>
      <c r="EPT235" s="5" t="s">
        <v>17</v>
      </c>
      <c r="EPU235" s="556" t="s">
        <v>16</v>
      </c>
      <c r="EPV235" s="556"/>
      <c r="EPW235" s="556"/>
      <c r="EPX235" s="5" t="s">
        <v>17</v>
      </c>
      <c r="EPY235" s="556" t="s">
        <v>16</v>
      </c>
      <c r="EPZ235" s="556"/>
      <c r="EQA235" s="556"/>
      <c r="EQB235" s="5" t="s">
        <v>17</v>
      </c>
      <c r="EQC235" s="556" t="s">
        <v>16</v>
      </c>
      <c r="EQD235" s="556"/>
      <c r="EQE235" s="556"/>
      <c r="EQF235" s="5" t="s">
        <v>17</v>
      </c>
      <c r="EQG235" s="556" t="s">
        <v>16</v>
      </c>
      <c r="EQH235" s="556"/>
      <c r="EQI235" s="556"/>
      <c r="EQJ235" s="5" t="s">
        <v>17</v>
      </c>
      <c r="EQK235" s="556" t="s">
        <v>16</v>
      </c>
      <c r="EQL235" s="556"/>
      <c r="EQM235" s="556"/>
      <c r="EQN235" s="5" t="s">
        <v>17</v>
      </c>
      <c r="EQO235" s="556" t="s">
        <v>16</v>
      </c>
      <c r="EQP235" s="556"/>
      <c r="EQQ235" s="556"/>
      <c r="EQR235" s="5" t="s">
        <v>17</v>
      </c>
      <c r="EQS235" s="556" t="s">
        <v>16</v>
      </c>
      <c r="EQT235" s="556"/>
      <c r="EQU235" s="556"/>
      <c r="EQV235" s="5" t="s">
        <v>17</v>
      </c>
      <c r="EQW235" s="556" t="s">
        <v>16</v>
      </c>
      <c r="EQX235" s="556"/>
      <c r="EQY235" s="556"/>
      <c r="EQZ235" s="5" t="s">
        <v>17</v>
      </c>
      <c r="ERA235" s="556" t="s">
        <v>16</v>
      </c>
      <c r="ERB235" s="556"/>
      <c r="ERC235" s="556"/>
      <c r="ERD235" s="5" t="s">
        <v>17</v>
      </c>
      <c r="ERE235" s="556" t="s">
        <v>16</v>
      </c>
      <c r="ERF235" s="556"/>
      <c r="ERG235" s="556"/>
      <c r="ERH235" s="5" t="s">
        <v>17</v>
      </c>
      <c r="ERI235" s="556" t="s">
        <v>16</v>
      </c>
      <c r="ERJ235" s="556"/>
      <c r="ERK235" s="556"/>
      <c r="ERL235" s="5" t="s">
        <v>17</v>
      </c>
      <c r="ERM235" s="556" t="s">
        <v>16</v>
      </c>
      <c r="ERN235" s="556"/>
      <c r="ERO235" s="556"/>
      <c r="ERP235" s="5" t="s">
        <v>17</v>
      </c>
      <c r="ERQ235" s="556" t="s">
        <v>16</v>
      </c>
      <c r="ERR235" s="556"/>
      <c r="ERS235" s="556"/>
      <c r="ERT235" s="5" t="s">
        <v>17</v>
      </c>
      <c r="ERU235" s="556" t="s">
        <v>16</v>
      </c>
      <c r="ERV235" s="556"/>
      <c r="ERW235" s="556"/>
      <c r="ERX235" s="5" t="s">
        <v>17</v>
      </c>
      <c r="ERY235" s="556" t="s">
        <v>16</v>
      </c>
      <c r="ERZ235" s="556"/>
      <c r="ESA235" s="556"/>
      <c r="ESB235" s="5" t="s">
        <v>17</v>
      </c>
      <c r="ESC235" s="556" t="s">
        <v>16</v>
      </c>
      <c r="ESD235" s="556"/>
      <c r="ESE235" s="556"/>
      <c r="ESF235" s="5" t="s">
        <v>17</v>
      </c>
      <c r="ESG235" s="556" t="s">
        <v>16</v>
      </c>
      <c r="ESH235" s="556"/>
      <c r="ESI235" s="556"/>
      <c r="ESJ235" s="5" t="s">
        <v>17</v>
      </c>
      <c r="ESK235" s="556" t="s">
        <v>16</v>
      </c>
      <c r="ESL235" s="556"/>
      <c r="ESM235" s="556"/>
      <c r="ESN235" s="5" t="s">
        <v>17</v>
      </c>
      <c r="ESO235" s="556" t="s">
        <v>16</v>
      </c>
      <c r="ESP235" s="556"/>
      <c r="ESQ235" s="556"/>
      <c r="ESR235" s="5" t="s">
        <v>17</v>
      </c>
      <c r="ESS235" s="556" t="s">
        <v>16</v>
      </c>
      <c r="EST235" s="556"/>
      <c r="ESU235" s="556"/>
      <c r="ESV235" s="5" t="s">
        <v>17</v>
      </c>
      <c r="ESW235" s="556" t="s">
        <v>16</v>
      </c>
      <c r="ESX235" s="556"/>
      <c r="ESY235" s="556"/>
      <c r="ESZ235" s="5" t="s">
        <v>17</v>
      </c>
      <c r="ETA235" s="556" t="s">
        <v>16</v>
      </c>
      <c r="ETB235" s="556"/>
      <c r="ETC235" s="556"/>
      <c r="ETD235" s="5" t="s">
        <v>17</v>
      </c>
      <c r="ETE235" s="556" t="s">
        <v>16</v>
      </c>
      <c r="ETF235" s="556"/>
      <c r="ETG235" s="556"/>
      <c r="ETH235" s="5" t="s">
        <v>17</v>
      </c>
      <c r="ETI235" s="556" t="s">
        <v>16</v>
      </c>
      <c r="ETJ235" s="556"/>
      <c r="ETK235" s="556"/>
      <c r="ETL235" s="5" t="s">
        <v>17</v>
      </c>
      <c r="ETM235" s="556" t="s">
        <v>16</v>
      </c>
      <c r="ETN235" s="556"/>
      <c r="ETO235" s="556"/>
      <c r="ETP235" s="5" t="s">
        <v>17</v>
      </c>
      <c r="ETQ235" s="556" t="s">
        <v>16</v>
      </c>
      <c r="ETR235" s="556"/>
      <c r="ETS235" s="556"/>
      <c r="ETT235" s="5" t="s">
        <v>17</v>
      </c>
      <c r="ETU235" s="556" t="s">
        <v>16</v>
      </c>
      <c r="ETV235" s="556"/>
      <c r="ETW235" s="556"/>
      <c r="ETX235" s="5" t="s">
        <v>17</v>
      </c>
      <c r="ETY235" s="556" t="s">
        <v>16</v>
      </c>
      <c r="ETZ235" s="556"/>
      <c r="EUA235" s="556"/>
      <c r="EUB235" s="5" t="s">
        <v>17</v>
      </c>
      <c r="EUC235" s="556" t="s">
        <v>16</v>
      </c>
      <c r="EUD235" s="556"/>
      <c r="EUE235" s="556"/>
      <c r="EUF235" s="5" t="s">
        <v>17</v>
      </c>
      <c r="EUG235" s="556" t="s">
        <v>16</v>
      </c>
      <c r="EUH235" s="556"/>
      <c r="EUI235" s="556"/>
      <c r="EUJ235" s="5" t="s">
        <v>17</v>
      </c>
      <c r="EUK235" s="556" t="s">
        <v>16</v>
      </c>
      <c r="EUL235" s="556"/>
      <c r="EUM235" s="556"/>
      <c r="EUN235" s="5" t="s">
        <v>17</v>
      </c>
      <c r="EUO235" s="556" t="s">
        <v>16</v>
      </c>
      <c r="EUP235" s="556"/>
      <c r="EUQ235" s="556"/>
      <c r="EUR235" s="5" t="s">
        <v>17</v>
      </c>
      <c r="EUS235" s="556" t="s">
        <v>16</v>
      </c>
      <c r="EUT235" s="556"/>
      <c r="EUU235" s="556"/>
      <c r="EUV235" s="5" t="s">
        <v>17</v>
      </c>
      <c r="EUW235" s="556" t="s">
        <v>16</v>
      </c>
      <c r="EUX235" s="556"/>
      <c r="EUY235" s="556"/>
      <c r="EUZ235" s="5" t="s">
        <v>17</v>
      </c>
      <c r="EVA235" s="556" t="s">
        <v>16</v>
      </c>
      <c r="EVB235" s="556"/>
      <c r="EVC235" s="556"/>
      <c r="EVD235" s="5" t="s">
        <v>17</v>
      </c>
      <c r="EVE235" s="556" t="s">
        <v>16</v>
      </c>
      <c r="EVF235" s="556"/>
      <c r="EVG235" s="556"/>
      <c r="EVH235" s="5" t="s">
        <v>17</v>
      </c>
      <c r="EVI235" s="556" t="s">
        <v>16</v>
      </c>
      <c r="EVJ235" s="556"/>
      <c r="EVK235" s="556"/>
      <c r="EVL235" s="5" t="s">
        <v>17</v>
      </c>
      <c r="EVM235" s="556" t="s">
        <v>16</v>
      </c>
      <c r="EVN235" s="556"/>
      <c r="EVO235" s="556"/>
      <c r="EVP235" s="5" t="s">
        <v>17</v>
      </c>
      <c r="EVQ235" s="556" t="s">
        <v>16</v>
      </c>
      <c r="EVR235" s="556"/>
      <c r="EVS235" s="556"/>
      <c r="EVT235" s="5" t="s">
        <v>17</v>
      </c>
      <c r="EVU235" s="556" t="s">
        <v>16</v>
      </c>
      <c r="EVV235" s="556"/>
      <c r="EVW235" s="556"/>
      <c r="EVX235" s="5" t="s">
        <v>17</v>
      </c>
      <c r="EVY235" s="556" t="s">
        <v>16</v>
      </c>
      <c r="EVZ235" s="556"/>
      <c r="EWA235" s="556"/>
      <c r="EWB235" s="5" t="s">
        <v>17</v>
      </c>
      <c r="EWC235" s="556" t="s">
        <v>16</v>
      </c>
      <c r="EWD235" s="556"/>
      <c r="EWE235" s="556"/>
      <c r="EWF235" s="5" t="s">
        <v>17</v>
      </c>
      <c r="EWG235" s="556" t="s">
        <v>16</v>
      </c>
      <c r="EWH235" s="556"/>
      <c r="EWI235" s="556"/>
      <c r="EWJ235" s="5" t="s">
        <v>17</v>
      </c>
      <c r="EWK235" s="556" t="s">
        <v>16</v>
      </c>
      <c r="EWL235" s="556"/>
      <c r="EWM235" s="556"/>
      <c r="EWN235" s="5" t="s">
        <v>17</v>
      </c>
      <c r="EWO235" s="556" t="s">
        <v>16</v>
      </c>
      <c r="EWP235" s="556"/>
      <c r="EWQ235" s="556"/>
      <c r="EWR235" s="5" t="s">
        <v>17</v>
      </c>
      <c r="EWS235" s="556" t="s">
        <v>16</v>
      </c>
      <c r="EWT235" s="556"/>
      <c r="EWU235" s="556"/>
      <c r="EWV235" s="5" t="s">
        <v>17</v>
      </c>
      <c r="EWW235" s="556" t="s">
        <v>16</v>
      </c>
      <c r="EWX235" s="556"/>
      <c r="EWY235" s="556"/>
      <c r="EWZ235" s="5" t="s">
        <v>17</v>
      </c>
      <c r="EXA235" s="556" t="s">
        <v>16</v>
      </c>
      <c r="EXB235" s="556"/>
      <c r="EXC235" s="556"/>
      <c r="EXD235" s="5" t="s">
        <v>17</v>
      </c>
      <c r="EXE235" s="556" t="s">
        <v>16</v>
      </c>
      <c r="EXF235" s="556"/>
      <c r="EXG235" s="556"/>
      <c r="EXH235" s="5" t="s">
        <v>17</v>
      </c>
      <c r="EXI235" s="556" t="s">
        <v>16</v>
      </c>
      <c r="EXJ235" s="556"/>
      <c r="EXK235" s="556"/>
      <c r="EXL235" s="5" t="s">
        <v>17</v>
      </c>
      <c r="EXM235" s="556" t="s">
        <v>16</v>
      </c>
      <c r="EXN235" s="556"/>
      <c r="EXO235" s="556"/>
      <c r="EXP235" s="5" t="s">
        <v>17</v>
      </c>
      <c r="EXQ235" s="556" t="s">
        <v>16</v>
      </c>
      <c r="EXR235" s="556"/>
      <c r="EXS235" s="556"/>
      <c r="EXT235" s="5" t="s">
        <v>17</v>
      </c>
      <c r="EXU235" s="556" t="s">
        <v>16</v>
      </c>
      <c r="EXV235" s="556"/>
      <c r="EXW235" s="556"/>
      <c r="EXX235" s="5" t="s">
        <v>17</v>
      </c>
      <c r="EXY235" s="556" t="s">
        <v>16</v>
      </c>
      <c r="EXZ235" s="556"/>
      <c r="EYA235" s="556"/>
      <c r="EYB235" s="5" t="s">
        <v>17</v>
      </c>
      <c r="EYC235" s="556" t="s">
        <v>16</v>
      </c>
      <c r="EYD235" s="556"/>
      <c r="EYE235" s="556"/>
      <c r="EYF235" s="5" t="s">
        <v>17</v>
      </c>
      <c r="EYG235" s="556" t="s">
        <v>16</v>
      </c>
      <c r="EYH235" s="556"/>
      <c r="EYI235" s="556"/>
      <c r="EYJ235" s="5" t="s">
        <v>17</v>
      </c>
      <c r="EYK235" s="556" t="s">
        <v>16</v>
      </c>
      <c r="EYL235" s="556"/>
      <c r="EYM235" s="556"/>
      <c r="EYN235" s="5" t="s">
        <v>17</v>
      </c>
      <c r="EYO235" s="556" t="s">
        <v>16</v>
      </c>
      <c r="EYP235" s="556"/>
      <c r="EYQ235" s="556"/>
      <c r="EYR235" s="5" t="s">
        <v>17</v>
      </c>
      <c r="EYS235" s="556" t="s">
        <v>16</v>
      </c>
      <c r="EYT235" s="556"/>
      <c r="EYU235" s="556"/>
      <c r="EYV235" s="5" t="s">
        <v>17</v>
      </c>
      <c r="EYW235" s="556" t="s">
        <v>16</v>
      </c>
      <c r="EYX235" s="556"/>
      <c r="EYY235" s="556"/>
      <c r="EYZ235" s="5" t="s">
        <v>17</v>
      </c>
      <c r="EZA235" s="556" t="s">
        <v>16</v>
      </c>
      <c r="EZB235" s="556"/>
      <c r="EZC235" s="556"/>
      <c r="EZD235" s="5" t="s">
        <v>17</v>
      </c>
      <c r="EZE235" s="556" t="s">
        <v>16</v>
      </c>
      <c r="EZF235" s="556"/>
      <c r="EZG235" s="556"/>
      <c r="EZH235" s="5" t="s">
        <v>17</v>
      </c>
      <c r="EZI235" s="556" t="s">
        <v>16</v>
      </c>
      <c r="EZJ235" s="556"/>
      <c r="EZK235" s="556"/>
      <c r="EZL235" s="5" t="s">
        <v>17</v>
      </c>
      <c r="EZM235" s="556" t="s">
        <v>16</v>
      </c>
      <c r="EZN235" s="556"/>
      <c r="EZO235" s="556"/>
      <c r="EZP235" s="5" t="s">
        <v>17</v>
      </c>
      <c r="EZQ235" s="556" t="s">
        <v>16</v>
      </c>
      <c r="EZR235" s="556"/>
      <c r="EZS235" s="556"/>
      <c r="EZT235" s="5" t="s">
        <v>17</v>
      </c>
      <c r="EZU235" s="556" t="s">
        <v>16</v>
      </c>
      <c r="EZV235" s="556"/>
      <c r="EZW235" s="556"/>
      <c r="EZX235" s="5" t="s">
        <v>17</v>
      </c>
      <c r="EZY235" s="556" t="s">
        <v>16</v>
      </c>
      <c r="EZZ235" s="556"/>
      <c r="FAA235" s="556"/>
      <c r="FAB235" s="5" t="s">
        <v>17</v>
      </c>
      <c r="FAC235" s="556" t="s">
        <v>16</v>
      </c>
      <c r="FAD235" s="556"/>
      <c r="FAE235" s="556"/>
      <c r="FAF235" s="5" t="s">
        <v>17</v>
      </c>
      <c r="FAG235" s="556" t="s">
        <v>16</v>
      </c>
      <c r="FAH235" s="556"/>
      <c r="FAI235" s="556"/>
      <c r="FAJ235" s="5" t="s">
        <v>17</v>
      </c>
      <c r="FAK235" s="556" t="s">
        <v>16</v>
      </c>
      <c r="FAL235" s="556"/>
      <c r="FAM235" s="556"/>
      <c r="FAN235" s="5" t="s">
        <v>17</v>
      </c>
      <c r="FAO235" s="556" t="s">
        <v>16</v>
      </c>
      <c r="FAP235" s="556"/>
      <c r="FAQ235" s="556"/>
      <c r="FAR235" s="5" t="s">
        <v>17</v>
      </c>
      <c r="FAS235" s="556" t="s">
        <v>16</v>
      </c>
      <c r="FAT235" s="556"/>
      <c r="FAU235" s="556"/>
      <c r="FAV235" s="5" t="s">
        <v>17</v>
      </c>
      <c r="FAW235" s="556" t="s">
        <v>16</v>
      </c>
      <c r="FAX235" s="556"/>
      <c r="FAY235" s="556"/>
      <c r="FAZ235" s="5" t="s">
        <v>17</v>
      </c>
      <c r="FBA235" s="556" t="s">
        <v>16</v>
      </c>
      <c r="FBB235" s="556"/>
      <c r="FBC235" s="556"/>
      <c r="FBD235" s="5" t="s">
        <v>17</v>
      </c>
      <c r="FBE235" s="556" t="s">
        <v>16</v>
      </c>
      <c r="FBF235" s="556"/>
      <c r="FBG235" s="556"/>
      <c r="FBH235" s="5" t="s">
        <v>17</v>
      </c>
      <c r="FBI235" s="556" t="s">
        <v>16</v>
      </c>
      <c r="FBJ235" s="556"/>
      <c r="FBK235" s="556"/>
      <c r="FBL235" s="5" t="s">
        <v>17</v>
      </c>
      <c r="FBM235" s="556" t="s">
        <v>16</v>
      </c>
      <c r="FBN235" s="556"/>
      <c r="FBO235" s="556"/>
      <c r="FBP235" s="5" t="s">
        <v>17</v>
      </c>
      <c r="FBQ235" s="556" t="s">
        <v>16</v>
      </c>
      <c r="FBR235" s="556"/>
      <c r="FBS235" s="556"/>
      <c r="FBT235" s="5" t="s">
        <v>17</v>
      </c>
      <c r="FBU235" s="556" t="s">
        <v>16</v>
      </c>
      <c r="FBV235" s="556"/>
      <c r="FBW235" s="556"/>
      <c r="FBX235" s="5" t="s">
        <v>17</v>
      </c>
      <c r="FBY235" s="556" t="s">
        <v>16</v>
      </c>
      <c r="FBZ235" s="556"/>
      <c r="FCA235" s="556"/>
      <c r="FCB235" s="5" t="s">
        <v>17</v>
      </c>
      <c r="FCC235" s="556" t="s">
        <v>16</v>
      </c>
      <c r="FCD235" s="556"/>
      <c r="FCE235" s="556"/>
      <c r="FCF235" s="5" t="s">
        <v>17</v>
      </c>
      <c r="FCG235" s="556" t="s">
        <v>16</v>
      </c>
      <c r="FCH235" s="556"/>
      <c r="FCI235" s="556"/>
      <c r="FCJ235" s="5" t="s">
        <v>17</v>
      </c>
      <c r="FCK235" s="556" t="s">
        <v>16</v>
      </c>
      <c r="FCL235" s="556"/>
      <c r="FCM235" s="556"/>
      <c r="FCN235" s="5" t="s">
        <v>17</v>
      </c>
      <c r="FCO235" s="556" t="s">
        <v>16</v>
      </c>
      <c r="FCP235" s="556"/>
      <c r="FCQ235" s="556"/>
      <c r="FCR235" s="5" t="s">
        <v>17</v>
      </c>
      <c r="FCS235" s="556" t="s">
        <v>16</v>
      </c>
      <c r="FCT235" s="556"/>
      <c r="FCU235" s="556"/>
      <c r="FCV235" s="5" t="s">
        <v>17</v>
      </c>
      <c r="FCW235" s="556" t="s">
        <v>16</v>
      </c>
      <c r="FCX235" s="556"/>
      <c r="FCY235" s="556"/>
      <c r="FCZ235" s="5" t="s">
        <v>17</v>
      </c>
      <c r="FDA235" s="556" t="s">
        <v>16</v>
      </c>
      <c r="FDB235" s="556"/>
      <c r="FDC235" s="556"/>
      <c r="FDD235" s="5" t="s">
        <v>17</v>
      </c>
      <c r="FDE235" s="556" t="s">
        <v>16</v>
      </c>
      <c r="FDF235" s="556"/>
      <c r="FDG235" s="556"/>
      <c r="FDH235" s="5" t="s">
        <v>17</v>
      </c>
      <c r="FDI235" s="556" t="s">
        <v>16</v>
      </c>
      <c r="FDJ235" s="556"/>
      <c r="FDK235" s="556"/>
      <c r="FDL235" s="5" t="s">
        <v>17</v>
      </c>
      <c r="FDM235" s="556" t="s">
        <v>16</v>
      </c>
      <c r="FDN235" s="556"/>
      <c r="FDO235" s="556"/>
      <c r="FDP235" s="5" t="s">
        <v>17</v>
      </c>
      <c r="FDQ235" s="556" t="s">
        <v>16</v>
      </c>
      <c r="FDR235" s="556"/>
      <c r="FDS235" s="556"/>
      <c r="FDT235" s="5" t="s">
        <v>17</v>
      </c>
      <c r="FDU235" s="556" t="s">
        <v>16</v>
      </c>
      <c r="FDV235" s="556"/>
      <c r="FDW235" s="556"/>
      <c r="FDX235" s="5" t="s">
        <v>17</v>
      </c>
      <c r="FDY235" s="556" t="s">
        <v>16</v>
      </c>
      <c r="FDZ235" s="556"/>
      <c r="FEA235" s="556"/>
      <c r="FEB235" s="5" t="s">
        <v>17</v>
      </c>
      <c r="FEC235" s="556" t="s">
        <v>16</v>
      </c>
      <c r="FED235" s="556"/>
      <c r="FEE235" s="556"/>
      <c r="FEF235" s="5" t="s">
        <v>17</v>
      </c>
      <c r="FEG235" s="556" t="s">
        <v>16</v>
      </c>
      <c r="FEH235" s="556"/>
      <c r="FEI235" s="556"/>
      <c r="FEJ235" s="5" t="s">
        <v>17</v>
      </c>
      <c r="FEK235" s="556" t="s">
        <v>16</v>
      </c>
      <c r="FEL235" s="556"/>
      <c r="FEM235" s="556"/>
      <c r="FEN235" s="5" t="s">
        <v>17</v>
      </c>
      <c r="FEO235" s="556" t="s">
        <v>16</v>
      </c>
      <c r="FEP235" s="556"/>
      <c r="FEQ235" s="556"/>
      <c r="FER235" s="5" t="s">
        <v>17</v>
      </c>
      <c r="FES235" s="556" t="s">
        <v>16</v>
      </c>
      <c r="FET235" s="556"/>
      <c r="FEU235" s="556"/>
      <c r="FEV235" s="5" t="s">
        <v>17</v>
      </c>
      <c r="FEW235" s="556" t="s">
        <v>16</v>
      </c>
      <c r="FEX235" s="556"/>
      <c r="FEY235" s="556"/>
      <c r="FEZ235" s="5" t="s">
        <v>17</v>
      </c>
      <c r="FFA235" s="556" t="s">
        <v>16</v>
      </c>
      <c r="FFB235" s="556"/>
      <c r="FFC235" s="556"/>
      <c r="FFD235" s="5" t="s">
        <v>17</v>
      </c>
      <c r="FFE235" s="556" t="s">
        <v>16</v>
      </c>
      <c r="FFF235" s="556"/>
      <c r="FFG235" s="556"/>
      <c r="FFH235" s="5" t="s">
        <v>17</v>
      </c>
      <c r="FFI235" s="556" t="s">
        <v>16</v>
      </c>
      <c r="FFJ235" s="556"/>
      <c r="FFK235" s="556"/>
      <c r="FFL235" s="5" t="s">
        <v>17</v>
      </c>
      <c r="FFM235" s="556" t="s">
        <v>16</v>
      </c>
      <c r="FFN235" s="556"/>
      <c r="FFO235" s="556"/>
      <c r="FFP235" s="5" t="s">
        <v>17</v>
      </c>
      <c r="FFQ235" s="556" t="s">
        <v>16</v>
      </c>
      <c r="FFR235" s="556"/>
      <c r="FFS235" s="556"/>
      <c r="FFT235" s="5" t="s">
        <v>17</v>
      </c>
      <c r="FFU235" s="556" t="s">
        <v>16</v>
      </c>
      <c r="FFV235" s="556"/>
      <c r="FFW235" s="556"/>
      <c r="FFX235" s="5" t="s">
        <v>17</v>
      </c>
      <c r="FFY235" s="556" t="s">
        <v>16</v>
      </c>
      <c r="FFZ235" s="556"/>
      <c r="FGA235" s="556"/>
      <c r="FGB235" s="5" t="s">
        <v>17</v>
      </c>
      <c r="FGC235" s="556" t="s">
        <v>16</v>
      </c>
      <c r="FGD235" s="556"/>
      <c r="FGE235" s="556"/>
      <c r="FGF235" s="5" t="s">
        <v>17</v>
      </c>
      <c r="FGG235" s="556" t="s">
        <v>16</v>
      </c>
      <c r="FGH235" s="556"/>
      <c r="FGI235" s="556"/>
      <c r="FGJ235" s="5" t="s">
        <v>17</v>
      </c>
      <c r="FGK235" s="556" t="s">
        <v>16</v>
      </c>
      <c r="FGL235" s="556"/>
      <c r="FGM235" s="556"/>
      <c r="FGN235" s="5" t="s">
        <v>17</v>
      </c>
      <c r="FGO235" s="556" t="s">
        <v>16</v>
      </c>
      <c r="FGP235" s="556"/>
      <c r="FGQ235" s="556"/>
      <c r="FGR235" s="5" t="s">
        <v>17</v>
      </c>
      <c r="FGS235" s="556" t="s">
        <v>16</v>
      </c>
      <c r="FGT235" s="556"/>
      <c r="FGU235" s="556"/>
      <c r="FGV235" s="5" t="s">
        <v>17</v>
      </c>
      <c r="FGW235" s="556" t="s">
        <v>16</v>
      </c>
      <c r="FGX235" s="556"/>
      <c r="FGY235" s="556"/>
      <c r="FGZ235" s="5" t="s">
        <v>17</v>
      </c>
      <c r="FHA235" s="556" t="s">
        <v>16</v>
      </c>
      <c r="FHB235" s="556"/>
      <c r="FHC235" s="556"/>
      <c r="FHD235" s="5" t="s">
        <v>17</v>
      </c>
      <c r="FHE235" s="556" t="s">
        <v>16</v>
      </c>
      <c r="FHF235" s="556"/>
      <c r="FHG235" s="556"/>
      <c r="FHH235" s="5" t="s">
        <v>17</v>
      </c>
      <c r="FHI235" s="556" t="s">
        <v>16</v>
      </c>
      <c r="FHJ235" s="556"/>
      <c r="FHK235" s="556"/>
      <c r="FHL235" s="5" t="s">
        <v>17</v>
      </c>
      <c r="FHM235" s="556" t="s">
        <v>16</v>
      </c>
      <c r="FHN235" s="556"/>
      <c r="FHO235" s="556"/>
      <c r="FHP235" s="5" t="s">
        <v>17</v>
      </c>
      <c r="FHQ235" s="556" t="s">
        <v>16</v>
      </c>
      <c r="FHR235" s="556"/>
      <c r="FHS235" s="556"/>
      <c r="FHT235" s="5" t="s">
        <v>17</v>
      </c>
      <c r="FHU235" s="556" t="s">
        <v>16</v>
      </c>
      <c r="FHV235" s="556"/>
      <c r="FHW235" s="556"/>
      <c r="FHX235" s="5" t="s">
        <v>17</v>
      </c>
      <c r="FHY235" s="556" t="s">
        <v>16</v>
      </c>
      <c r="FHZ235" s="556"/>
      <c r="FIA235" s="556"/>
      <c r="FIB235" s="5" t="s">
        <v>17</v>
      </c>
      <c r="FIC235" s="556" t="s">
        <v>16</v>
      </c>
      <c r="FID235" s="556"/>
      <c r="FIE235" s="556"/>
      <c r="FIF235" s="5" t="s">
        <v>17</v>
      </c>
      <c r="FIG235" s="556" t="s">
        <v>16</v>
      </c>
      <c r="FIH235" s="556"/>
      <c r="FII235" s="556"/>
      <c r="FIJ235" s="5" t="s">
        <v>17</v>
      </c>
      <c r="FIK235" s="556" t="s">
        <v>16</v>
      </c>
      <c r="FIL235" s="556"/>
      <c r="FIM235" s="556"/>
      <c r="FIN235" s="5" t="s">
        <v>17</v>
      </c>
      <c r="FIO235" s="556" t="s">
        <v>16</v>
      </c>
      <c r="FIP235" s="556"/>
      <c r="FIQ235" s="556"/>
      <c r="FIR235" s="5" t="s">
        <v>17</v>
      </c>
      <c r="FIS235" s="556" t="s">
        <v>16</v>
      </c>
      <c r="FIT235" s="556"/>
      <c r="FIU235" s="556"/>
      <c r="FIV235" s="5" t="s">
        <v>17</v>
      </c>
      <c r="FIW235" s="556" t="s">
        <v>16</v>
      </c>
      <c r="FIX235" s="556"/>
      <c r="FIY235" s="556"/>
      <c r="FIZ235" s="5" t="s">
        <v>17</v>
      </c>
      <c r="FJA235" s="556" t="s">
        <v>16</v>
      </c>
      <c r="FJB235" s="556"/>
      <c r="FJC235" s="556"/>
      <c r="FJD235" s="5" t="s">
        <v>17</v>
      </c>
      <c r="FJE235" s="556" t="s">
        <v>16</v>
      </c>
      <c r="FJF235" s="556"/>
      <c r="FJG235" s="556"/>
      <c r="FJH235" s="5" t="s">
        <v>17</v>
      </c>
      <c r="FJI235" s="556" t="s">
        <v>16</v>
      </c>
      <c r="FJJ235" s="556"/>
      <c r="FJK235" s="556"/>
      <c r="FJL235" s="5" t="s">
        <v>17</v>
      </c>
      <c r="FJM235" s="556" t="s">
        <v>16</v>
      </c>
      <c r="FJN235" s="556"/>
      <c r="FJO235" s="556"/>
      <c r="FJP235" s="5" t="s">
        <v>17</v>
      </c>
      <c r="FJQ235" s="556" t="s">
        <v>16</v>
      </c>
      <c r="FJR235" s="556"/>
      <c r="FJS235" s="556"/>
      <c r="FJT235" s="5" t="s">
        <v>17</v>
      </c>
      <c r="FJU235" s="556" t="s">
        <v>16</v>
      </c>
      <c r="FJV235" s="556"/>
      <c r="FJW235" s="556"/>
      <c r="FJX235" s="5" t="s">
        <v>17</v>
      </c>
      <c r="FJY235" s="556" t="s">
        <v>16</v>
      </c>
      <c r="FJZ235" s="556"/>
      <c r="FKA235" s="556"/>
      <c r="FKB235" s="5" t="s">
        <v>17</v>
      </c>
      <c r="FKC235" s="556" t="s">
        <v>16</v>
      </c>
      <c r="FKD235" s="556"/>
      <c r="FKE235" s="556"/>
      <c r="FKF235" s="5" t="s">
        <v>17</v>
      </c>
      <c r="FKG235" s="556" t="s">
        <v>16</v>
      </c>
      <c r="FKH235" s="556"/>
      <c r="FKI235" s="556"/>
      <c r="FKJ235" s="5" t="s">
        <v>17</v>
      </c>
      <c r="FKK235" s="556" t="s">
        <v>16</v>
      </c>
      <c r="FKL235" s="556"/>
      <c r="FKM235" s="556"/>
      <c r="FKN235" s="5" t="s">
        <v>17</v>
      </c>
      <c r="FKO235" s="556" t="s">
        <v>16</v>
      </c>
      <c r="FKP235" s="556"/>
      <c r="FKQ235" s="556"/>
      <c r="FKR235" s="5" t="s">
        <v>17</v>
      </c>
      <c r="FKS235" s="556" t="s">
        <v>16</v>
      </c>
      <c r="FKT235" s="556"/>
      <c r="FKU235" s="556"/>
      <c r="FKV235" s="5" t="s">
        <v>17</v>
      </c>
      <c r="FKW235" s="556" t="s">
        <v>16</v>
      </c>
      <c r="FKX235" s="556"/>
      <c r="FKY235" s="556"/>
      <c r="FKZ235" s="5" t="s">
        <v>17</v>
      </c>
      <c r="FLA235" s="556" t="s">
        <v>16</v>
      </c>
      <c r="FLB235" s="556"/>
      <c r="FLC235" s="556"/>
      <c r="FLD235" s="5" t="s">
        <v>17</v>
      </c>
      <c r="FLE235" s="556" t="s">
        <v>16</v>
      </c>
      <c r="FLF235" s="556"/>
      <c r="FLG235" s="556"/>
      <c r="FLH235" s="5" t="s">
        <v>17</v>
      </c>
      <c r="FLI235" s="556" t="s">
        <v>16</v>
      </c>
      <c r="FLJ235" s="556"/>
      <c r="FLK235" s="556"/>
      <c r="FLL235" s="5" t="s">
        <v>17</v>
      </c>
      <c r="FLM235" s="556" t="s">
        <v>16</v>
      </c>
      <c r="FLN235" s="556"/>
      <c r="FLO235" s="556"/>
      <c r="FLP235" s="5" t="s">
        <v>17</v>
      </c>
      <c r="FLQ235" s="556" t="s">
        <v>16</v>
      </c>
      <c r="FLR235" s="556"/>
      <c r="FLS235" s="556"/>
      <c r="FLT235" s="5" t="s">
        <v>17</v>
      </c>
      <c r="FLU235" s="556" t="s">
        <v>16</v>
      </c>
      <c r="FLV235" s="556"/>
      <c r="FLW235" s="556"/>
      <c r="FLX235" s="5" t="s">
        <v>17</v>
      </c>
      <c r="FLY235" s="556" t="s">
        <v>16</v>
      </c>
      <c r="FLZ235" s="556"/>
      <c r="FMA235" s="556"/>
      <c r="FMB235" s="5" t="s">
        <v>17</v>
      </c>
      <c r="FMC235" s="556" t="s">
        <v>16</v>
      </c>
      <c r="FMD235" s="556"/>
      <c r="FME235" s="556"/>
      <c r="FMF235" s="5" t="s">
        <v>17</v>
      </c>
      <c r="FMG235" s="556" t="s">
        <v>16</v>
      </c>
      <c r="FMH235" s="556"/>
      <c r="FMI235" s="556"/>
      <c r="FMJ235" s="5" t="s">
        <v>17</v>
      </c>
      <c r="FMK235" s="556" t="s">
        <v>16</v>
      </c>
      <c r="FML235" s="556"/>
      <c r="FMM235" s="556"/>
      <c r="FMN235" s="5" t="s">
        <v>17</v>
      </c>
      <c r="FMO235" s="556" t="s">
        <v>16</v>
      </c>
      <c r="FMP235" s="556"/>
      <c r="FMQ235" s="556"/>
      <c r="FMR235" s="5" t="s">
        <v>17</v>
      </c>
      <c r="FMS235" s="556" t="s">
        <v>16</v>
      </c>
      <c r="FMT235" s="556"/>
      <c r="FMU235" s="556"/>
      <c r="FMV235" s="5" t="s">
        <v>17</v>
      </c>
      <c r="FMW235" s="556" t="s">
        <v>16</v>
      </c>
      <c r="FMX235" s="556"/>
      <c r="FMY235" s="556"/>
      <c r="FMZ235" s="5" t="s">
        <v>17</v>
      </c>
      <c r="FNA235" s="556" t="s">
        <v>16</v>
      </c>
      <c r="FNB235" s="556"/>
      <c r="FNC235" s="556"/>
      <c r="FND235" s="5" t="s">
        <v>17</v>
      </c>
      <c r="FNE235" s="556" t="s">
        <v>16</v>
      </c>
      <c r="FNF235" s="556"/>
      <c r="FNG235" s="556"/>
      <c r="FNH235" s="5" t="s">
        <v>17</v>
      </c>
      <c r="FNI235" s="556" t="s">
        <v>16</v>
      </c>
      <c r="FNJ235" s="556"/>
      <c r="FNK235" s="556"/>
      <c r="FNL235" s="5" t="s">
        <v>17</v>
      </c>
      <c r="FNM235" s="556" t="s">
        <v>16</v>
      </c>
      <c r="FNN235" s="556"/>
      <c r="FNO235" s="556"/>
      <c r="FNP235" s="5" t="s">
        <v>17</v>
      </c>
      <c r="FNQ235" s="556" t="s">
        <v>16</v>
      </c>
      <c r="FNR235" s="556"/>
      <c r="FNS235" s="556"/>
      <c r="FNT235" s="5" t="s">
        <v>17</v>
      </c>
      <c r="FNU235" s="556" t="s">
        <v>16</v>
      </c>
      <c r="FNV235" s="556"/>
      <c r="FNW235" s="556"/>
      <c r="FNX235" s="5" t="s">
        <v>17</v>
      </c>
      <c r="FNY235" s="556" t="s">
        <v>16</v>
      </c>
      <c r="FNZ235" s="556"/>
      <c r="FOA235" s="556"/>
      <c r="FOB235" s="5" t="s">
        <v>17</v>
      </c>
      <c r="FOC235" s="556" t="s">
        <v>16</v>
      </c>
      <c r="FOD235" s="556"/>
      <c r="FOE235" s="556"/>
      <c r="FOF235" s="5" t="s">
        <v>17</v>
      </c>
      <c r="FOG235" s="556" t="s">
        <v>16</v>
      </c>
      <c r="FOH235" s="556"/>
      <c r="FOI235" s="556"/>
      <c r="FOJ235" s="5" t="s">
        <v>17</v>
      </c>
      <c r="FOK235" s="556" t="s">
        <v>16</v>
      </c>
      <c r="FOL235" s="556"/>
      <c r="FOM235" s="556"/>
      <c r="FON235" s="5" t="s">
        <v>17</v>
      </c>
      <c r="FOO235" s="556" t="s">
        <v>16</v>
      </c>
      <c r="FOP235" s="556"/>
      <c r="FOQ235" s="556"/>
      <c r="FOR235" s="5" t="s">
        <v>17</v>
      </c>
      <c r="FOS235" s="556" t="s">
        <v>16</v>
      </c>
      <c r="FOT235" s="556"/>
      <c r="FOU235" s="556"/>
      <c r="FOV235" s="5" t="s">
        <v>17</v>
      </c>
      <c r="FOW235" s="556" t="s">
        <v>16</v>
      </c>
      <c r="FOX235" s="556"/>
      <c r="FOY235" s="556"/>
      <c r="FOZ235" s="5" t="s">
        <v>17</v>
      </c>
      <c r="FPA235" s="556" t="s">
        <v>16</v>
      </c>
      <c r="FPB235" s="556"/>
      <c r="FPC235" s="556"/>
      <c r="FPD235" s="5" t="s">
        <v>17</v>
      </c>
      <c r="FPE235" s="556" t="s">
        <v>16</v>
      </c>
      <c r="FPF235" s="556"/>
      <c r="FPG235" s="556"/>
      <c r="FPH235" s="5" t="s">
        <v>17</v>
      </c>
      <c r="FPI235" s="556" t="s">
        <v>16</v>
      </c>
      <c r="FPJ235" s="556"/>
      <c r="FPK235" s="556"/>
      <c r="FPL235" s="5" t="s">
        <v>17</v>
      </c>
      <c r="FPM235" s="556" t="s">
        <v>16</v>
      </c>
      <c r="FPN235" s="556"/>
      <c r="FPO235" s="556"/>
      <c r="FPP235" s="5" t="s">
        <v>17</v>
      </c>
      <c r="FPQ235" s="556" t="s">
        <v>16</v>
      </c>
      <c r="FPR235" s="556"/>
      <c r="FPS235" s="556"/>
      <c r="FPT235" s="5" t="s">
        <v>17</v>
      </c>
      <c r="FPU235" s="556" t="s">
        <v>16</v>
      </c>
      <c r="FPV235" s="556"/>
      <c r="FPW235" s="556"/>
      <c r="FPX235" s="5" t="s">
        <v>17</v>
      </c>
      <c r="FPY235" s="556" t="s">
        <v>16</v>
      </c>
      <c r="FPZ235" s="556"/>
      <c r="FQA235" s="556"/>
      <c r="FQB235" s="5" t="s">
        <v>17</v>
      </c>
      <c r="FQC235" s="556" t="s">
        <v>16</v>
      </c>
      <c r="FQD235" s="556"/>
      <c r="FQE235" s="556"/>
      <c r="FQF235" s="5" t="s">
        <v>17</v>
      </c>
      <c r="FQG235" s="556" t="s">
        <v>16</v>
      </c>
      <c r="FQH235" s="556"/>
      <c r="FQI235" s="556"/>
      <c r="FQJ235" s="5" t="s">
        <v>17</v>
      </c>
      <c r="FQK235" s="556" t="s">
        <v>16</v>
      </c>
      <c r="FQL235" s="556"/>
      <c r="FQM235" s="556"/>
      <c r="FQN235" s="5" t="s">
        <v>17</v>
      </c>
      <c r="FQO235" s="556" t="s">
        <v>16</v>
      </c>
      <c r="FQP235" s="556"/>
      <c r="FQQ235" s="556"/>
      <c r="FQR235" s="5" t="s">
        <v>17</v>
      </c>
      <c r="FQS235" s="556" t="s">
        <v>16</v>
      </c>
      <c r="FQT235" s="556"/>
      <c r="FQU235" s="556"/>
      <c r="FQV235" s="5" t="s">
        <v>17</v>
      </c>
      <c r="FQW235" s="556" t="s">
        <v>16</v>
      </c>
      <c r="FQX235" s="556"/>
      <c r="FQY235" s="556"/>
      <c r="FQZ235" s="5" t="s">
        <v>17</v>
      </c>
      <c r="FRA235" s="556" t="s">
        <v>16</v>
      </c>
      <c r="FRB235" s="556"/>
      <c r="FRC235" s="556"/>
      <c r="FRD235" s="5" t="s">
        <v>17</v>
      </c>
      <c r="FRE235" s="556" t="s">
        <v>16</v>
      </c>
      <c r="FRF235" s="556"/>
      <c r="FRG235" s="556"/>
      <c r="FRH235" s="5" t="s">
        <v>17</v>
      </c>
      <c r="FRI235" s="556" t="s">
        <v>16</v>
      </c>
      <c r="FRJ235" s="556"/>
      <c r="FRK235" s="556"/>
      <c r="FRL235" s="5" t="s">
        <v>17</v>
      </c>
      <c r="FRM235" s="556" t="s">
        <v>16</v>
      </c>
      <c r="FRN235" s="556"/>
      <c r="FRO235" s="556"/>
      <c r="FRP235" s="5" t="s">
        <v>17</v>
      </c>
      <c r="FRQ235" s="556" t="s">
        <v>16</v>
      </c>
      <c r="FRR235" s="556"/>
      <c r="FRS235" s="556"/>
      <c r="FRT235" s="5" t="s">
        <v>17</v>
      </c>
      <c r="FRU235" s="556" t="s">
        <v>16</v>
      </c>
      <c r="FRV235" s="556"/>
      <c r="FRW235" s="556"/>
      <c r="FRX235" s="5" t="s">
        <v>17</v>
      </c>
      <c r="FRY235" s="556" t="s">
        <v>16</v>
      </c>
      <c r="FRZ235" s="556"/>
      <c r="FSA235" s="556"/>
      <c r="FSB235" s="5" t="s">
        <v>17</v>
      </c>
      <c r="FSC235" s="556" t="s">
        <v>16</v>
      </c>
      <c r="FSD235" s="556"/>
      <c r="FSE235" s="556"/>
      <c r="FSF235" s="5" t="s">
        <v>17</v>
      </c>
      <c r="FSG235" s="556" t="s">
        <v>16</v>
      </c>
      <c r="FSH235" s="556"/>
      <c r="FSI235" s="556"/>
      <c r="FSJ235" s="5" t="s">
        <v>17</v>
      </c>
      <c r="FSK235" s="556" t="s">
        <v>16</v>
      </c>
      <c r="FSL235" s="556"/>
      <c r="FSM235" s="556"/>
      <c r="FSN235" s="5" t="s">
        <v>17</v>
      </c>
      <c r="FSO235" s="556" t="s">
        <v>16</v>
      </c>
      <c r="FSP235" s="556"/>
      <c r="FSQ235" s="556"/>
      <c r="FSR235" s="5" t="s">
        <v>17</v>
      </c>
      <c r="FSS235" s="556" t="s">
        <v>16</v>
      </c>
      <c r="FST235" s="556"/>
      <c r="FSU235" s="556"/>
      <c r="FSV235" s="5" t="s">
        <v>17</v>
      </c>
      <c r="FSW235" s="556" t="s">
        <v>16</v>
      </c>
      <c r="FSX235" s="556"/>
      <c r="FSY235" s="556"/>
      <c r="FSZ235" s="5" t="s">
        <v>17</v>
      </c>
      <c r="FTA235" s="556" t="s">
        <v>16</v>
      </c>
      <c r="FTB235" s="556"/>
      <c r="FTC235" s="556"/>
      <c r="FTD235" s="5" t="s">
        <v>17</v>
      </c>
      <c r="FTE235" s="556" t="s">
        <v>16</v>
      </c>
      <c r="FTF235" s="556"/>
      <c r="FTG235" s="556"/>
      <c r="FTH235" s="5" t="s">
        <v>17</v>
      </c>
      <c r="FTI235" s="556" t="s">
        <v>16</v>
      </c>
      <c r="FTJ235" s="556"/>
      <c r="FTK235" s="556"/>
      <c r="FTL235" s="5" t="s">
        <v>17</v>
      </c>
      <c r="FTM235" s="556" t="s">
        <v>16</v>
      </c>
      <c r="FTN235" s="556"/>
      <c r="FTO235" s="556"/>
      <c r="FTP235" s="5" t="s">
        <v>17</v>
      </c>
      <c r="FTQ235" s="556" t="s">
        <v>16</v>
      </c>
      <c r="FTR235" s="556"/>
      <c r="FTS235" s="556"/>
      <c r="FTT235" s="5" t="s">
        <v>17</v>
      </c>
      <c r="FTU235" s="556" t="s">
        <v>16</v>
      </c>
      <c r="FTV235" s="556"/>
      <c r="FTW235" s="556"/>
      <c r="FTX235" s="5" t="s">
        <v>17</v>
      </c>
      <c r="FTY235" s="556" t="s">
        <v>16</v>
      </c>
      <c r="FTZ235" s="556"/>
      <c r="FUA235" s="556"/>
      <c r="FUB235" s="5" t="s">
        <v>17</v>
      </c>
      <c r="FUC235" s="556" t="s">
        <v>16</v>
      </c>
      <c r="FUD235" s="556"/>
      <c r="FUE235" s="556"/>
      <c r="FUF235" s="5" t="s">
        <v>17</v>
      </c>
      <c r="FUG235" s="556" t="s">
        <v>16</v>
      </c>
      <c r="FUH235" s="556"/>
      <c r="FUI235" s="556"/>
      <c r="FUJ235" s="5" t="s">
        <v>17</v>
      </c>
      <c r="FUK235" s="556" t="s">
        <v>16</v>
      </c>
      <c r="FUL235" s="556"/>
      <c r="FUM235" s="556"/>
      <c r="FUN235" s="5" t="s">
        <v>17</v>
      </c>
      <c r="FUO235" s="556" t="s">
        <v>16</v>
      </c>
      <c r="FUP235" s="556"/>
      <c r="FUQ235" s="556"/>
      <c r="FUR235" s="5" t="s">
        <v>17</v>
      </c>
      <c r="FUS235" s="556" t="s">
        <v>16</v>
      </c>
      <c r="FUT235" s="556"/>
      <c r="FUU235" s="556"/>
      <c r="FUV235" s="5" t="s">
        <v>17</v>
      </c>
      <c r="FUW235" s="556" t="s">
        <v>16</v>
      </c>
      <c r="FUX235" s="556"/>
      <c r="FUY235" s="556"/>
      <c r="FUZ235" s="5" t="s">
        <v>17</v>
      </c>
      <c r="FVA235" s="556" t="s">
        <v>16</v>
      </c>
      <c r="FVB235" s="556"/>
      <c r="FVC235" s="556"/>
      <c r="FVD235" s="5" t="s">
        <v>17</v>
      </c>
      <c r="FVE235" s="556" t="s">
        <v>16</v>
      </c>
      <c r="FVF235" s="556"/>
      <c r="FVG235" s="556"/>
      <c r="FVH235" s="5" t="s">
        <v>17</v>
      </c>
      <c r="FVI235" s="556" t="s">
        <v>16</v>
      </c>
      <c r="FVJ235" s="556"/>
      <c r="FVK235" s="556"/>
      <c r="FVL235" s="5" t="s">
        <v>17</v>
      </c>
      <c r="FVM235" s="556" t="s">
        <v>16</v>
      </c>
      <c r="FVN235" s="556"/>
      <c r="FVO235" s="556"/>
      <c r="FVP235" s="5" t="s">
        <v>17</v>
      </c>
      <c r="FVQ235" s="556" t="s">
        <v>16</v>
      </c>
      <c r="FVR235" s="556"/>
      <c r="FVS235" s="556"/>
      <c r="FVT235" s="5" t="s">
        <v>17</v>
      </c>
      <c r="FVU235" s="556" t="s">
        <v>16</v>
      </c>
      <c r="FVV235" s="556"/>
      <c r="FVW235" s="556"/>
      <c r="FVX235" s="5" t="s">
        <v>17</v>
      </c>
      <c r="FVY235" s="556" t="s">
        <v>16</v>
      </c>
      <c r="FVZ235" s="556"/>
      <c r="FWA235" s="556"/>
      <c r="FWB235" s="5" t="s">
        <v>17</v>
      </c>
      <c r="FWC235" s="556" t="s">
        <v>16</v>
      </c>
      <c r="FWD235" s="556"/>
      <c r="FWE235" s="556"/>
      <c r="FWF235" s="5" t="s">
        <v>17</v>
      </c>
      <c r="FWG235" s="556" t="s">
        <v>16</v>
      </c>
      <c r="FWH235" s="556"/>
      <c r="FWI235" s="556"/>
      <c r="FWJ235" s="5" t="s">
        <v>17</v>
      </c>
      <c r="FWK235" s="556" t="s">
        <v>16</v>
      </c>
      <c r="FWL235" s="556"/>
      <c r="FWM235" s="556"/>
      <c r="FWN235" s="5" t="s">
        <v>17</v>
      </c>
      <c r="FWO235" s="556" t="s">
        <v>16</v>
      </c>
      <c r="FWP235" s="556"/>
      <c r="FWQ235" s="556"/>
      <c r="FWR235" s="5" t="s">
        <v>17</v>
      </c>
      <c r="FWS235" s="556" t="s">
        <v>16</v>
      </c>
      <c r="FWT235" s="556"/>
      <c r="FWU235" s="556"/>
      <c r="FWV235" s="5" t="s">
        <v>17</v>
      </c>
      <c r="FWW235" s="556" t="s">
        <v>16</v>
      </c>
      <c r="FWX235" s="556"/>
      <c r="FWY235" s="556"/>
      <c r="FWZ235" s="5" t="s">
        <v>17</v>
      </c>
      <c r="FXA235" s="556" t="s">
        <v>16</v>
      </c>
      <c r="FXB235" s="556"/>
      <c r="FXC235" s="556"/>
      <c r="FXD235" s="5" t="s">
        <v>17</v>
      </c>
      <c r="FXE235" s="556" t="s">
        <v>16</v>
      </c>
      <c r="FXF235" s="556"/>
      <c r="FXG235" s="556"/>
      <c r="FXH235" s="5" t="s">
        <v>17</v>
      </c>
      <c r="FXI235" s="556" t="s">
        <v>16</v>
      </c>
      <c r="FXJ235" s="556"/>
      <c r="FXK235" s="556"/>
      <c r="FXL235" s="5" t="s">
        <v>17</v>
      </c>
      <c r="FXM235" s="556" t="s">
        <v>16</v>
      </c>
      <c r="FXN235" s="556"/>
      <c r="FXO235" s="556"/>
      <c r="FXP235" s="5" t="s">
        <v>17</v>
      </c>
      <c r="FXQ235" s="556" t="s">
        <v>16</v>
      </c>
      <c r="FXR235" s="556"/>
      <c r="FXS235" s="556"/>
      <c r="FXT235" s="5" t="s">
        <v>17</v>
      </c>
      <c r="FXU235" s="556" t="s">
        <v>16</v>
      </c>
      <c r="FXV235" s="556"/>
      <c r="FXW235" s="556"/>
      <c r="FXX235" s="5" t="s">
        <v>17</v>
      </c>
      <c r="FXY235" s="556" t="s">
        <v>16</v>
      </c>
      <c r="FXZ235" s="556"/>
      <c r="FYA235" s="556"/>
      <c r="FYB235" s="5" t="s">
        <v>17</v>
      </c>
      <c r="FYC235" s="556" t="s">
        <v>16</v>
      </c>
      <c r="FYD235" s="556"/>
      <c r="FYE235" s="556"/>
      <c r="FYF235" s="5" t="s">
        <v>17</v>
      </c>
      <c r="FYG235" s="556" t="s">
        <v>16</v>
      </c>
      <c r="FYH235" s="556"/>
      <c r="FYI235" s="556"/>
      <c r="FYJ235" s="5" t="s">
        <v>17</v>
      </c>
      <c r="FYK235" s="556" t="s">
        <v>16</v>
      </c>
      <c r="FYL235" s="556"/>
      <c r="FYM235" s="556"/>
      <c r="FYN235" s="5" t="s">
        <v>17</v>
      </c>
      <c r="FYO235" s="556" t="s">
        <v>16</v>
      </c>
      <c r="FYP235" s="556"/>
      <c r="FYQ235" s="556"/>
      <c r="FYR235" s="5" t="s">
        <v>17</v>
      </c>
      <c r="FYS235" s="556" t="s">
        <v>16</v>
      </c>
      <c r="FYT235" s="556"/>
      <c r="FYU235" s="556"/>
      <c r="FYV235" s="5" t="s">
        <v>17</v>
      </c>
      <c r="FYW235" s="556" t="s">
        <v>16</v>
      </c>
      <c r="FYX235" s="556"/>
      <c r="FYY235" s="556"/>
      <c r="FYZ235" s="5" t="s">
        <v>17</v>
      </c>
      <c r="FZA235" s="556" t="s">
        <v>16</v>
      </c>
      <c r="FZB235" s="556"/>
      <c r="FZC235" s="556"/>
      <c r="FZD235" s="5" t="s">
        <v>17</v>
      </c>
      <c r="FZE235" s="556" t="s">
        <v>16</v>
      </c>
      <c r="FZF235" s="556"/>
      <c r="FZG235" s="556"/>
      <c r="FZH235" s="5" t="s">
        <v>17</v>
      </c>
      <c r="FZI235" s="556" t="s">
        <v>16</v>
      </c>
      <c r="FZJ235" s="556"/>
      <c r="FZK235" s="556"/>
      <c r="FZL235" s="5" t="s">
        <v>17</v>
      </c>
      <c r="FZM235" s="556" t="s">
        <v>16</v>
      </c>
      <c r="FZN235" s="556"/>
      <c r="FZO235" s="556"/>
      <c r="FZP235" s="5" t="s">
        <v>17</v>
      </c>
      <c r="FZQ235" s="556" t="s">
        <v>16</v>
      </c>
      <c r="FZR235" s="556"/>
      <c r="FZS235" s="556"/>
      <c r="FZT235" s="5" t="s">
        <v>17</v>
      </c>
      <c r="FZU235" s="556" t="s">
        <v>16</v>
      </c>
      <c r="FZV235" s="556"/>
      <c r="FZW235" s="556"/>
      <c r="FZX235" s="5" t="s">
        <v>17</v>
      </c>
      <c r="FZY235" s="556" t="s">
        <v>16</v>
      </c>
      <c r="FZZ235" s="556"/>
      <c r="GAA235" s="556"/>
      <c r="GAB235" s="5" t="s">
        <v>17</v>
      </c>
      <c r="GAC235" s="556" t="s">
        <v>16</v>
      </c>
      <c r="GAD235" s="556"/>
      <c r="GAE235" s="556"/>
      <c r="GAF235" s="5" t="s">
        <v>17</v>
      </c>
      <c r="GAG235" s="556" t="s">
        <v>16</v>
      </c>
      <c r="GAH235" s="556"/>
      <c r="GAI235" s="556"/>
      <c r="GAJ235" s="5" t="s">
        <v>17</v>
      </c>
      <c r="GAK235" s="556" t="s">
        <v>16</v>
      </c>
      <c r="GAL235" s="556"/>
      <c r="GAM235" s="556"/>
      <c r="GAN235" s="5" t="s">
        <v>17</v>
      </c>
      <c r="GAO235" s="556" t="s">
        <v>16</v>
      </c>
      <c r="GAP235" s="556"/>
      <c r="GAQ235" s="556"/>
      <c r="GAR235" s="5" t="s">
        <v>17</v>
      </c>
      <c r="GAS235" s="556" t="s">
        <v>16</v>
      </c>
      <c r="GAT235" s="556"/>
      <c r="GAU235" s="556"/>
      <c r="GAV235" s="5" t="s">
        <v>17</v>
      </c>
      <c r="GAW235" s="556" t="s">
        <v>16</v>
      </c>
      <c r="GAX235" s="556"/>
      <c r="GAY235" s="556"/>
      <c r="GAZ235" s="5" t="s">
        <v>17</v>
      </c>
      <c r="GBA235" s="556" t="s">
        <v>16</v>
      </c>
      <c r="GBB235" s="556"/>
      <c r="GBC235" s="556"/>
      <c r="GBD235" s="5" t="s">
        <v>17</v>
      </c>
      <c r="GBE235" s="556" t="s">
        <v>16</v>
      </c>
      <c r="GBF235" s="556"/>
      <c r="GBG235" s="556"/>
      <c r="GBH235" s="5" t="s">
        <v>17</v>
      </c>
      <c r="GBI235" s="556" t="s">
        <v>16</v>
      </c>
      <c r="GBJ235" s="556"/>
      <c r="GBK235" s="556"/>
      <c r="GBL235" s="5" t="s">
        <v>17</v>
      </c>
      <c r="GBM235" s="556" t="s">
        <v>16</v>
      </c>
      <c r="GBN235" s="556"/>
      <c r="GBO235" s="556"/>
      <c r="GBP235" s="5" t="s">
        <v>17</v>
      </c>
      <c r="GBQ235" s="556" t="s">
        <v>16</v>
      </c>
      <c r="GBR235" s="556"/>
      <c r="GBS235" s="556"/>
      <c r="GBT235" s="5" t="s">
        <v>17</v>
      </c>
      <c r="GBU235" s="556" t="s">
        <v>16</v>
      </c>
      <c r="GBV235" s="556"/>
      <c r="GBW235" s="556"/>
      <c r="GBX235" s="5" t="s">
        <v>17</v>
      </c>
      <c r="GBY235" s="556" t="s">
        <v>16</v>
      </c>
      <c r="GBZ235" s="556"/>
      <c r="GCA235" s="556"/>
      <c r="GCB235" s="5" t="s">
        <v>17</v>
      </c>
      <c r="GCC235" s="556" t="s">
        <v>16</v>
      </c>
      <c r="GCD235" s="556"/>
      <c r="GCE235" s="556"/>
      <c r="GCF235" s="5" t="s">
        <v>17</v>
      </c>
      <c r="GCG235" s="556" t="s">
        <v>16</v>
      </c>
      <c r="GCH235" s="556"/>
      <c r="GCI235" s="556"/>
      <c r="GCJ235" s="5" t="s">
        <v>17</v>
      </c>
      <c r="GCK235" s="556" t="s">
        <v>16</v>
      </c>
      <c r="GCL235" s="556"/>
      <c r="GCM235" s="556"/>
      <c r="GCN235" s="5" t="s">
        <v>17</v>
      </c>
      <c r="GCO235" s="556" t="s">
        <v>16</v>
      </c>
      <c r="GCP235" s="556"/>
      <c r="GCQ235" s="556"/>
      <c r="GCR235" s="5" t="s">
        <v>17</v>
      </c>
      <c r="GCS235" s="556" t="s">
        <v>16</v>
      </c>
      <c r="GCT235" s="556"/>
      <c r="GCU235" s="556"/>
      <c r="GCV235" s="5" t="s">
        <v>17</v>
      </c>
      <c r="GCW235" s="556" t="s">
        <v>16</v>
      </c>
      <c r="GCX235" s="556"/>
      <c r="GCY235" s="556"/>
      <c r="GCZ235" s="5" t="s">
        <v>17</v>
      </c>
      <c r="GDA235" s="556" t="s">
        <v>16</v>
      </c>
      <c r="GDB235" s="556"/>
      <c r="GDC235" s="556"/>
      <c r="GDD235" s="5" t="s">
        <v>17</v>
      </c>
      <c r="GDE235" s="556" t="s">
        <v>16</v>
      </c>
      <c r="GDF235" s="556"/>
      <c r="GDG235" s="556"/>
      <c r="GDH235" s="5" t="s">
        <v>17</v>
      </c>
      <c r="GDI235" s="556" t="s">
        <v>16</v>
      </c>
      <c r="GDJ235" s="556"/>
      <c r="GDK235" s="556"/>
      <c r="GDL235" s="5" t="s">
        <v>17</v>
      </c>
      <c r="GDM235" s="556" t="s">
        <v>16</v>
      </c>
      <c r="GDN235" s="556"/>
      <c r="GDO235" s="556"/>
      <c r="GDP235" s="5" t="s">
        <v>17</v>
      </c>
      <c r="GDQ235" s="556" t="s">
        <v>16</v>
      </c>
      <c r="GDR235" s="556"/>
      <c r="GDS235" s="556"/>
      <c r="GDT235" s="5" t="s">
        <v>17</v>
      </c>
      <c r="GDU235" s="556" t="s">
        <v>16</v>
      </c>
      <c r="GDV235" s="556"/>
      <c r="GDW235" s="556"/>
      <c r="GDX235" s="5" t="s">
        <v>17</v>
      </c>
      <c r="GDY235" s="556" t="s">
        <v>16</v>
      </c>
      <c r="GDZ235" s="556"/>
      <c r="GEA235" s="556"/>
      <c r="GEB235" s="5" t="s">
        <v>17</v>
      </c>
      <c r="GEC235" s="556" t="s">
        <v>16</v>
      </c>
      <c r="GED235" s="556"/>
      <c r="GEE235" s="556"/>
      <c r="GEF235" s="5" t="s">
        <v>17</v>
      </c>
      <c r="GEG235" s="556" t="s">
        <v>16</v>
      </c>
      <c r="GEH235" s="556"/>
      <c r="GEI235" s="556"/>
      <c r="GEJ235" s="5" t="s">
        <v>17</v>
      </c>
      <c r="GEK235" s="556" t="s">
        <v>16</v>
      </c>
      <c r="GEL235" s="556"/>
      <c r="GEM235" s="556"/>
      <c r="GEN235" s="5" t="s">
        <v>17</v>
      </c>
      <c r="GEO235" s="556" t="s">
        <v>16</v>
      </c>
      <c r="GEP235" s="556"/>
      <c r="GEQ235" s="556"/>
      <c r="GER235" s="5" t="s">
        <v>17</v>
      </c>
      <c r="GES235" s="556" t="s">
        <v>16</v>
      </c>
      <c r="GET235" s="556"/>
      <c r="GEU235" s="556"/>
      <c r="GEV235" s="5" t="s">
        <v>17</v>
      </c>
      <c r="GEW235" s="556" t="s">
        <v>16</v>
      </c>
      <c r="GEX235" s="556"/>
      <c r="GEY235" s="556"/>
      <c r="GEZ235" s="5" t="s">
        <v>17</v>
      </c>
      <c r="GFA235" s="556" t="s">
        <v>16</v>
      </c>
      <c r="GFB235" s="556"/>
      <c r="GFC235" s="556"/>
      <c r="GFD235" s="5" t="s">
        <v>17</v>
      </c>
      <c r="GFE235" s="556" t="s">
        <v>16</v>
      </c>
      <c r="GFF235" s="556"/>
      <c r="GFG235" s="556"/>
      <c r="GFH235" s="5" t="s">
        <v>17</v>
      </c>
      <c r="GFI235" s="556" t="s">
        <v>16</v>
      </c>
      <c r="GFJ235" s="556"/>
      <c r="GFK235" s="556"/>
      <c r="GFL235" s="5" t="s">
        <v>17</v>
      </c>
      <c r="GFM235" s="556" t="s">
        <v>16</v>
      </c>
      <c r="GFN235" s="556"/>
      <c r="GFO235" s="556"/>
      <c r="GFP235" s="5" t="s">
        <v>17</v>
      </c>
      <c r="GFQ235" s="556" t="s">
        <v>16</v>
      </c>
      <c r="GFR235" s="556"/>
      <c r="GFS235" s="556"/>
      <c r="GFT235" s="5" t="s">
        <v>17</v>
      </c>
      <c r="GFU235" s="556" t="s">
        <v>16</v>
      </c>
      <c r="GFV235" s="556"/>
      <c r="GFW235" s="556"/>
      <c r="GFX235" s="5" t="s">
        <v>17</v>
      </c>
      <c r="GFY235" s="556" t="s">
        <v>16</v>
      </c>
      <c r="GFZ235" s="556"/>
      <c r="GGA235" s="556"/>
      <c r="GGB235" s="5" t="s">
        <v>17</v>
      </c>
      <c r="GGC235" s="556" t="s">
        <v>16</v>
      </c>
      <c r="GGD235" s="556"/>
      <c r="GGE235" s="556"/>
      <c r="GGF235" s="5" t="s">
        <v>17</v>
      </c>
      <c r="GGG235" s="556" t="s">
        <v>16</v>
      </c>
      <c r="GGH235" s="556"/>
      <c r="GGI235" s="556"/>
      <c r="GGJ235" s="5" t="s">
        <v>17</v>
      </c>
      <c r="GGK235" s="556" t="s">
        <v>16</v>
      </c>
      <c r="GGL235" s="556"/>
      <c r="GGM235" s="556"/>
      <c r="GGN235" s="5" t="s">
        <v>17</v>
      </c>
      <c r="GGO235" s="556" t="s">
        <v>16</v>
      </c>
      <c r="GGP235" s="556"/>
      <c r="GGQ235" s="556"/>
      <c r="GGR235" s="5" t="s">
        <v>17</v>
      </c>
      <c r="GGS235" s="556" t="s">
        <v>16</v>
      </c>
      <c r="GGT235" s="556"/>
      <c r="GGU235" s="556"/>
      <c r="GGV235" s="5" t="s">
        <v>17</v>
      </c>
      <c r="GGW235" s="556" t="s">
        <v>16</v>
      </c>
      <c r="GGX235" s="556"/>
      <c r="GGY235" s="556"/>
      <c r="GGZ235" s="5" t="s">
        <v>17</v>
      </c>
      <c r="GHA235" s="556" t="s">
        <v>16</v>
      </c>
      <c r="GHB235" s="556"/>
      <c r="GHC235" s="556"/>
      <c r="GHD235" s="5" t="s">
        <v>17</v>
      </c>
      <c r="GHE235" s="556" t="s">
        <v>16</v>
      </c>
      <c r="GHF235" s="556"/>
      <c r="GHG235" s="556"/>
      <c r="GHH235" s="5" t="s">
        <v>17</v>
      </c>
      <c r="GHI235" s="556" t="s">
        <v>16</v>
      </c>
      <c r="GHJ235" s="556"/>
      <c r="GHK235" s="556"/>
      <c r="GHL235" s="5" t="s">
        <v>17</v>
      </c>
      <c r="GHM235" s="556" t="s">
        <v>16</v>
      </c>
      <c r="GHN235" s="556"/>
      <c r="GHO235" s="556"/>
      <c r="GHP235" s="5" t="s">
        <v>17</v>
      </c>
      <c r="GHQ235" s="556" t="s">
        <v>16</v>
      </c>
      <c r="GHR235" s="556"/>
      <c r="GHS235" s="556"/>
      <c r="GHT235" s="5" t="s">
        <v>17</v>
      </c>
      <c r="GHU235" s="556" t="s">
        <v>16</v>
      </c>
      <c r="GHV235" s="556"/>
      <c r="GHW235" s="556"/>
      <c r="GHX235" s="5" t="s">
        <v>17</v>
      </c>
      <c r="GHY235" s="556" t="s">
        <v>16</v>
      </c>
      <c r="GHZ235" s="556"/>
      <c r="GIA235" s="556"/>
      <c r="GIB235" s="5" t="s">
        <v>17</v>
      </c>
      <c r="GIC235" s="556" t="s">
        <v>16</v>
      </c>
      <c r="GID235" s="556"/>
      <c r="GIE235" s="556"/>
      <c r="GIF235" s="5" t="s">
        <v>17</v>
      </c>
      <c r="GIG235" s="556" t="s">
        <v>16</v>
      </c>
      <c r="GIH235" s="556"/>
      <c r="GII235" s="556"/>
      <c r="GIJ235" s="5" t="s">
        <v>17</v>
      </c>
      <c r="GIK235" s="556" t="s">
        <v>16</v>
      </c>
      <c r="GIL235" s="556"/>
      <c r="GIM235" s="556"/>
      <c r="GIN235" s="5" t="s">
        <v>17</v>
      </c>
      <c r="GIO235" s="556" t="s">
        <v>16</v>
      </c>
      <c r="GIP235" s="556"/>
      <c r="GIQ235" s="556"/>
      <c r="GIR235" s="5" t="s">
        <v>17</v>
      </c>
      <c r="GIS235" s="556" t="s">
        <v>16</v>
      </c>
      <c r="GIT235" s="556"/>
      <c r="GIU235" s="556"/>
      <c r="GIV235" s="5" t="s">
        <v>17</v>
      </c>
      <c r="GIW235" s="556" t="s">
        <v>16</v>
      </c>
      <c r="GIX235" s="556"/>
      <c r="GIY235" s="556"/>
      <c r="GIZ235" s="5" t="s">
        <v>17</v>
      </c>
      <c r="GJA235" s="556" t="s">
        <v>16</v>
      </c>
      <c r="GJB235" s="556"/>
      <c r="GJC235" s="556"/>
      <c r="GJD235" s="5" t="s">
        <v>17</v>
      </c>
      <c r="GJE235" s="556" t="s">
        <v>16</v>
      </c>
      <c r="GJF235" s="556"/>
      <c r="GJG235" s="556"/>
      <c r="GJH235" s="5" t="s">
        <v>17</v>
      </c>
      <c r="GJI235" s="556" t="s">
        <v>16</v>
      </c>
      <c r="GJJ235" s="556"/>
      <c r="GJK235" s="556"/>
      <c r="GJL235" s="5" t="s">
        <v>17</v>
      </c>
      <c r="GJM235" s="556" t="s">
        <v>16</v>
      </c>
      <c r="GJN235" s="556"/>
      <c r="GJO235" s="556"/>
      <c r="GJP235" s="5" t="s">
        <v>17</v>
      </c>
      <c r="GJQ235" s="556" t="s">
        <v>16</v>
      </c>
      <c r="GJR235" s="556"/>
      <c r="GJS235" s="556"/>
      <c r="GJT235" s="5" t="s">
        <v>17</v>
      </c>
      <c r="GJU235" s="556" t="s">
        <v>16</v>
      </c>
      <c r="GJV235" s="556"/>
      <c r="GJW235" s="556"/>
      <c r="GJX235" s="5" t="s">
        <v>17</v>
      </c>
      <c r="GJY235" s="556" t="s">
        <v>16</v>
      </c>
      <c r="GJZ235" s="556"/>
      <c r="GKA235" s="556"/>
      <c r="GKB235" s="5" t="s">
        <v>17</v>
      </c>
      <c r="GKC235" s="556" t="s">
        <v>16</v>
      </c>
      <c r="GKD235" s="556"/>
      <c r="GKE235" s="556"/>
      <c r="GKF235" s="5" t="s">
        <v>17</v>
      </c>
      <c r="GKG235" s="556" t="s">
        <v>16</v>
      </c>
      <c r="GKH235" s="556"/>
      <c r="GKI235" s="556"/>
      <c r="GKJ235" s="5" t="s">
        <v>17</v>
      </c>
      <c r="GKK235" s="556" t="s">
        <v>16</v>
      </c>
      <c r="GKL235" s="556"/>
      <c r="GKM235" s="556"/>
      <c r="GKN235" s="5" t="s">
        <v>17</v>
      </c>
      <c r="GKO235" s="556" t="s">
        <v>16</v>
      </c>
      <c r="GKP235" s="556"/>
      <c r="GKQ235" s="556"/>
      <c r="GKR235" s="5" t="s">
        <v>17</v>
      </c>
      <c r="GKS235" s="556" t="s">
        <v>16</v>
      </c>
      <c r="GKT235" s="556"/>
      <c r="GKU235" s="556"/>
      <c r="GKV235" s="5" t="s">
        <v>17</v>
      </c>
      <c r="GKW235" s="556" t="s">
        <v>16</v>
      </c>
      <c r="GKX235" s="556"/>
      <c r="GKY235" s="556"/>
      <c r="GKZ235" s="5" t="s">
        <v>17</v>
      </c>
      <c r="GLA235" s="556" t="s">
        <v>16</v>
      </c>
      <c r="GLB235" s="556"/>
      <c r="GLC235" s="556"/>
      <c r="GLD235" s="5" t="s">
        <v>17</v>
      </c>
      <c r="GLE235" s="556" t="s">
        <v>16</v>
      </c>
      <c r="GLF235" s="556"/>
      <c r="GLG235" s="556"/>
      <c r="GLH235" s="5" t="s">
        <v>17</v>
      </c>
      <c r="GLI235" s="556" t="s">
        <v>16</v>
      </c>
      <c r="GLJ235" s="556"/>
      <c r="GLK235" s="556"/>
      <c r="GLL235" s="5" t="s">
        <v>17</v>
      </c>
      <c r="GLM235" s="556" t="s">
        <v>16</v>
      </c>
      <c r="GLN235" s="556"/>
      <c r="GLO235" s="556"/>
      <c r="GLP235" s="5" t="s">
        <v>17</v>
      </c>
      <c r="GLQ235" s="556" t="s">
        <v>16</v>
      </c>
      <c r="GLR235" s="556"/>
      <c r="GLS235" s="556"/>
      <c r="GLT235" s="5" t="s">
        <v>17</v>
      </c>
      <c r="GLU235" s="556" t="s">
        <v>16</v>
      </c>
      <c r="GLV235" s="556"/>
      <c r="GLW235" s="556"/>
      <c r="GLX235" s="5" t="s">
        <v>17</v>
      </c>
      <c r="GLY235" s="556" t="s">
        <v>16</v>
      </c>
      <c r="GLZ235" s="556"/>
      <c r="GMA235" s="556"/>
      <c r="GMB235" s="5" t="s">
        <v>17</v>
      </c>
      <c r="GMC235" s="556" t="s">
        <v>16</v>
      </c>
      <c r="GMD235" s="556"/>
      <c r="GME235" s="556"/>
      <c r="GMF235" s="5" t="s">
        <v>17</v>
      </c>
      <c r="GMG235" s="556" t="s">
        <v>16</v>
      </c>
      <c r="GMH235" s="556"/>
      <c r="GMI235" s="556"/>
      <c r="GMJ235" s="5" t="s">
        <v>17</v>
      </c>
      <c r="GMK235" s="556" t="s">
        <v>16</v>
      </c>
      <c r="GML235" s="556"/>
      <c r="GMM235" s="556"/>
      <c r="GMN235" s="5" t="s">
        <v>17</v>
      </c>
      <c r="GMO235" s="556" t="s">
        <v>16</v>
      </c>
      <c r="GMP235" s="556"/>
      <c r="GMQ235" s="556"/>
      <c r="GMR235" s="5" t="s">
        <v>17</v>
      </c>
      <c r="GMS235" s="556" t="s">
        <v>16</v>
      </c>
      <c r="GMT235" s="556"/>
      <c r="GMU235" s="556"/>
      <c r="GMV235" s="5" t="s">
        <v>17</v>
      </c>
      <c r="GMW235" s="556" t="s">
        <v>16</v>
      </c>
      <c r="GMX235" s="556"/>
      <c r="GMY235" s="556"/>
      <c r="GMZ235" s="5" t="s">
        <v>17</v>
      </c>
      <c r="GNA235" s="556" t="s">
        <v>16</v>
      </c>
      <c r="GNB235" s="556"/>
      <c r="GNC235" s="556"/>
      <c r="GND235" s="5" t="s">
        <v>17</v>
      </c>
      <c r="GNE235" s="556" t="s">
        <v>16</v>
      </c>
      <c r="GNF235" s="556"/>
      <c r="GNG235" s="556"/>
      <c r="GNH235" s="5" t="s">
        <v>17</v>
      </c>
      <c r="GNI235" s="556" t="s">
        <v>16</v>
      </c>
      <c r="GNJ235" s="556"/>
      <c r="GNK235" s="556"/>
      <c r="GNL235" s="5" t="s">
        <v>17</v>
      </c>
      <c r="GNM235" s="556" t="s">
        <v>16</v>
      </c>
      <c r="GNN235" s="556"/>
      <c r="GNO235" s="556"/>
      <c r="GNP235" s="5" t="s">
        <v>17</v>
      </c>
      <c r="GNQ235" s="556" t="s">
        <v>16</v>
      </c>
      <c r="GNR235" s="556"/>
      <c r="GNS235" s="556"/>
      <c r="GNT235" s="5" t="s">
        <v>17</v>
      </c>
      <c r="GNU235" s="556" t="s">
        <v>16</v>
      </c>
      <c r="GNV235" s="556"/>
      <c r="GNW235" s="556"/>
      <c r="GNX235" s="5" t="s">
        <v>17</v>
      </c>
      <c r="GNY235" s="556" t="s">
        <v>16</v>
      </c>
      <c r="GNZ235" s="556"/>
      <c r="GOA235" s="556"/>
      <c r="GOB235" s="5" t="s">
        <v>17</v>
      </c>
      <c r="GOC235" s="556" t="s">
        <v>16</v>
      </c>
      <c r="GOD235" s="556"/>
      <c r="GOE235" s="556"/>
      <c r="GOF235" s="5" t="s">
        <v>17</v>
      </c>
      <c r="GOG235" s="556" t="s">
        <v>16</v>
      </c>
      <c r="GOH235" s="556"/>
      <c r="GOI235" s="556"/>
      <c r="GOJ235" s="5" t="s">
        <v>17</v>
      </c>
      <c r="GOK235" s="556" t="s">
        <v>16</v>
      </c>
      <c r="GOL235" s="556"/>
      <c r="GOM235" s="556"/>
      <c r="GON235" s="5" t="s">
        <v>17</v>
      </c>
      <c r="GOO235" s="556" t="s">
        <v>16</v>
      </c>
      <c r="GOP235" s="556"/>
      <c r="GOQ235" s="556"/>
      <c r="GOR235" s="5" t="s">
        <v>17</v>
      </c>
      <c r="GOS235" s="556" t="s">
        <v>16</v>
      </c>
      <c r="GOT235" s="556"/>
      <c r="GOU235" s="556"/>
      <c r="GOV235" s="5" t="s">
        <v>17</v>
      </c>
      <c r="GOW235" s="556" t="s">
        <v>16</v>
      </c>
      <c r="GOX235" s="556"/>
      <c r="GOY235" s="556"/>
      <c r="GOZ235" s="5" t="s">
        <v>17</v>
      </c>
      <c r="GPA235" s="556" t="s">
        <v>16</v>
      </c>
      <c r="GPB235" s="556"/>
      <c r="GPC235" s="556"/>
      <c r="GPD235" s="5" t="s">
        <v>17</v>
      </c>
      <c r="GPE235" s="556" t="s">
        <v>16</v>
      </c>
      <c r="GPF235" s="556"/>
      <c r="GPG235" s="556"/>
      <c r="GPH235" s="5" t="s">
        <v>17</v>
      </c>
      <c r="GPI235" s="556" t="s">
        <v>16</v>
      </c>
      <c r="GPJ235" s="556"/>
      <c r="GPK235" s="556"/>
      <c r="GPL235" s="5" t="s">
        <v>17</v>
      </c>
      <c r="GPM235" s="556" t="s">
        <v>16</v>
      </c>
      <c r="GPN235" s="556"/>
      <c r="GPO235" s="556"/>
      <c r="GPP235" s="5" t="s">
        <v>17</v>
      </c>
      <c r="GPQ235" s="556" t="s">
        <v>16</v>
      </c>
      <c r="GPR235" s="556"/>
      <c r="GPS235" s="556"/>
      <c r="GPT235" s="5" t="s">
        <v>17</v>
      </c>
      <c r="GPU235" s="556" t="s">
        <v>16</v>
      </c>
      <c r="GPV235" s="556"/>
      <c r="GPW235" s="556"/>
      <c r="GPX235" s="5" t="s">
        <v>17</v>
      </c>
      <c r="GPY235" s="556" t="s">
        <v>16</v>
      </c>
      <c r="GPZ235" s="556"/>
      <c r="GQA235" s="556"/>
      <c r="GQB235" s="5" t="s">
        <v>17</v>
      </c>
      <c r="GQC235" s="556" t="s">
        <v>16</v>
      </c>
      <c r="GQD235" s="556"/>
      <c r="GQE235" s="556"/>
      <c r="GQF235" s="5" t="s">
        <v>17</v>
      </c>
      <c r="GQG235" s="556" t="s">
        <v>16</v>
      </c>
      <c r="GQH235" s="556"/>
      <c r="GQI235" s="556"/>
      <c r="GQJ235" s="5" t="s">
        <v>17</v>
      </c>
      <c r="GQK235" s="556" t="s">
        <v>16</v>
      </c>
      <c r="GQL235" s="556"/>
      <c r="GQM235" s="556"/>
      <c r="GQN235" s="5" t="s">
        <v>17</v>
      </c>
      <c r="GQO235" s="556" t="s">
        <v>16</v>
      </c>
      <c r="GQP235" s="556"/>
      <c r="GQQ235" s="556"/>
      <c r="GQR235" s="5" t="s">
        <v>17</v>
      </c>
      <c r="GQS235" s="556" t="s">
        <v>16</v>
      </c>
      <c r="GQT235" s="556"/>
      <c r="GQU235" s="556"/>
      <c r="GQV235" s="5" t="s">
        <v>17</v>
      </c>
      <c r="GQW235" s="556" t="s">
        <v>16</v>
      </c>
      <c r="GQX235" s="556"/>
      <c r="GQY235" s="556"/>
      <c r="GQZ235" s="5" t="s">
        <v>17</v>
      </c>
      <c r="GRA235" s="556" t="s">
        <v>16</v>
      </c>
      <c r="GRB235" s="556"/>
      <c r="GRC235" s="556"/>
      <c r="GRD235" s="5" t="s">
        <v>17</v>
      </c>
      <c r="GRE235" s="556" t="s">
        <v>16</v>
      </c>
      <c r="GRF235" s="556"/>
      <c r="GRG235" s="556"/>
      <c r="GRH235" s="5" t="s">
        <v>17</v>
      </c>
      <c r="GRI235" s="556" t="s">
        <v>16</v>
      </c>
      <c r="GRJ235" s="556"/>
      <c r="GRK235" s="556"/>
      <c r="GRL235" s="5" t="s">
        <v>17</v>
      </c>
      <c r="GRM235" s="556" t="s">
        <v>16</v>
      </c>
      <c r="GRN235" s="556"/>
      <c r="GRO235" s="556"/>
      <c r="GRP235" s="5" t="s">
        <v>17</v>
      </c>
      <c r="GRQ235" s="556" t="s">
        <v>16</v>
      </c>
      <c r="GRR235" s="556"/>
      <c r="GRS235" s="556"/>
      <c r="GRT235" s="5" t="s">
        <v>17</v>
      </c>
      <c r="GRU235" s="556" t="s">
        <v>16</v>
      </c>
      <c r="GRV235" s="556"/>
      <c r="GRW235" s="556"/>
      <c r="GRX235" s="5" t="s">
        <v>17</v>
      </c>
      <c r="GRY235" s="556" t="s">
        <v>16</v>
      </c>
      <c r="GRZ235" s="556"/>
      <c r="GSA235" s="556"/>
      <c r="GSB235" s="5" t="s">
        <v>17</v>
      </c>
      <c r="GSC235" s="556" t="s">
        <v>16</v>
      </c>
      <c r="GSD235" s="556"/>
      <c r="GSE235" s="556"/>
      <c r="GSF235" s="5" t="s">
        <v>17</v>
      </c>
      <c r="GSG235" s="556" t="s">
        <v>16</v>
      </c>
      <c r="GSH235" s="556"/>
      <c r="GSI235" s="556"/>
      <c r="GSJ235" s="5" t="s">
        <v>17</v>
      </c>
      <c r="GSK235" s="556" t="s">
        <v>16</v>
      </c>
      <c r="GSL235" s="556"/>
      <c r="GSM235" s="556"/>
      <c r="GSN235" s="5" t="s">
        <v>17</v>
      </c>
      <c r="GSO235" s="556" t="s">
        <v>16</v>
      </c>
      <c r="GSP235" s="556"/>
      <c r="GSQ235" s="556"/>
      <c r="GSR235" s="5" t="s">
        <v>17</v>
      </c>
      <c r="GSS235" s="556" t="s">
        <v>16</v>
      </c>
      <c r="GST235" s="556"/>
      <c r="GSU235" s="556"/>
      <c r="GSV235" s="5" t="s">
        <v>17</v>
      </c>
      <c r="GSW235" s="556" t="s">
        <v>16</v>
      </c>
      <c r="GSX235" s="556"/>
      <c r="GSY235" s="556"/>
      <c r="GSZ235" s="5" t="s">
        <v>17</v>
      </c>
      <c r="GTA235" s="556" t="s">
        <v>16</v>
      </c>
      <c r="GTB235" s="556"/>
      <c r="GTC235" s="556"/>
      <c r="GTD235" s="5" t="s">
        <v>17</v>
      </c>
      <c r="GTE235" s="556" t="s">
        <v>16</v>
      </c>
      <c r="GTF235" s="556"/>
      <c r="GTG235" s="556"/>
      <c r="GTH235" s="5" t="s">
        <v>17</v>
      </c>
      <c r="GTI235" s="556" t="s">
        <v>16</v>
      </c>
      <c r="GTJ235" s="556"/>
      <c r="GTK235" s="556"/>
      <c r="GTL235" s="5" t="s">
        <v>17</v>
      </c>
      <c r="GTM235" s="556" t="s">
        <v>16</v>
      </c>
      <c r="GTN235" s="556"/>
      <c r="GTO235" s="556"/>
      <c r="GTP235" s="5" t="s">
        <v>17</v>
      </c>
      <c r="GTQ235" s="556" t="s">
        <v>16</v>
      </c>
      <c r="GTR235" s="556"/>
      <c r="GTS235" s="556"/>
      <c r="GTT235" s="5" t="s">
        <v>17</v>
      </c>
      <c r="GTU235" s="556" t="s">
        <v>16</v>
      </c>
      <c r="GTV235" s="556"/>
      <c r="GTW235" s="556"/>
      <c r="GTX235" s="5" t="s">
        <v>17</v>
      </c>
      <c r="GTY235" s="556" t="s">
        <v>16</v>
      </c>
      <c r="GTZ235" s="556"/>
      <c r="GUA235" s="556"/>
      <c r="GUB235" s="5" t="s">
        <v>17</v>
      </c>
      <c r="GUC235" s="556" t="s">
        <v>16</v>
      </c>
      <c r="GUD235" s="556"/>
      <c r="GUE235" s="556"/>
      <c r="GUF235" s="5" t="s">
        <v>17</v>
      </c>
      <c r="GUG235" s="556" t="s">
        <v>16</v>
      </c>
      <c r="GUH235" s="556"/>
      <c r="GUI235" s="556"/>
      <c r="GUJ235" s="5" t="s">
        <v>17</v>
      </c>
      <c r="GUK235" s="556" t="s">
        <v>16</v>
      </c>
      <c r="GUL235" s="556"/>
      <c r="GUM235" s="556"/>
      <c r="GUN235" s="5" t="s">
        <v>17</v>
      </c>
      <c r="GUO235" s="556" t="s">
        <v>16</v>
      </c>
      <c r="GUP235" s="556"/>
      <c r="GUQ235" s="556"/>
      <c r="GUR235" s="5" t="s">
        <v>17</v>
      </c>
      <c r="GUS235" s="556" t="s">
        <v>16</v>
      </c>
      <c r="GUT235" s="556"/>
      <c r="GUU235" s="556"/>
      <c r="GUV235" s="5" t="s">
        <v>17</v>
      </c>
      <c r="GUW235" s="556" t="s">
        <v>16</v>
      </c>
      <c r="GUX235" s="556"/>
      <c r="GUY235" s="556"/>
      <c r="GUZ235" s="5" t="s">
        <v>17</v>
      </c>
      <c r="GVA235" s="556" t="s">
        <v>16</v>
      </c>
      <c r="GVB235" s="556"/>
      <c r="GVC235" s="556"/>
      <c r="GVD235" s="5" t="s">
        <v>17</v>
      </c>
      <c r="GVE235" s="556" t="s">
        <v>16</v>
      </c>
      <c r="GVF235" s="556"/>
      <c r="GVG235" s="556"/>
      <c r="GVH235" s="5" t="s">
        <v>17</v>
      </c>
      <c r="GVI235" s="556" t="s">
        <v>16</v>
      </c>
      <c r="GVJ235" s="556"/>
      <c r="GVK235" s="556"/>
      <c r="GVL235" s="5" t="s">
        <v>17</v>
      </c>
      <c r="GVM235" s="556" t="s">
        <v>16</v>
      </c>
      <c r="GVN235" s="556"/>
      <c r="GVO235" s="556"/>
      <c r="GVP235" s="5" t="s">
        <v>17</v>
      </c>
      <c r="GVQ235" s="556" t="s">
        <v>16</v>
      </c>
      <c r="GVR235" s="556"/>
      <c r="GVS235" s="556"/>
      <c r="GVT235" s="5" t="s">
        <v>17</v>
      </c>
      <c r="GVU235" s="556" t="s">
        <v>16</v>
      </c>
      <c r="GVV235" s="556"/>
      <c r="GVW235" s="556"/>
      <c r="GVX235" s="5" t="s">
        <v>17</v>
      </c>
      <c r="GVY235" s="556" t="s">
        <v>16</v>
      </c>
      <c r="GVZ235" s="556"/>
      <c r="GWA235" s="556"/>
      <c r="GWB235" s="5" t="s">
        <v>17</v>
      </c>
      <c r="GWC235" s="556" t="s">
        <v>16</v>
      </c>
      <c r="GWD235" s="556"/>
      <c r="GWE235" s="556"/>
      <c r="GWF235" s="5" t="s">
        <v>17</v>
      </c>
      <c r="GWG235" s="556" t="s">
        <v>16</v>
      </c>
      <c r="GWH235" s="556"/>
      <c r="GWI235" s="556"/>
      <c r="GWJ235" s="5" t="s">
        <v>17</v>
      </c>
      <c r="GWK235" s="556" t="s">
        <v>16</v>
      </c>
      <c r="GWL235" s="556"/>
      <c r="GWM235" s="556"/>
      <c r="GWN235" s="5" t="s">
        <v>17</v>
      </c>
      <c r="GWO235" s="556" t="s">
        <v>16</v>
      </c>
      <c r="GWP235" s="556"/>
      <c r="GWQ235" s="556"/>
      <c r="GWR235" s="5" t="s">
        <v>17</v>
      </c>
      <c r="GWS235" s="556" t="s">
        <v>16</v>
      </c>
      <c r="GWT235" s="556"/>
      <c r="GWU235" s="556"/>
      <c r="GWV235" s="5" t="s">
        <v>17</v>
      </c>
      <c r="GWW235" s="556" t="s">
        <v>16</v>
      </c>
      <c r="GWX235" s="556"/>
      <c r="GWY235" s="556"/>
      <c r="GWZ235" s="5" t="s">
        <v>17</v>
      </c>
      <c r="GXA235" s="556" t="s">
        <v>16</v>
      </c>
      <c r="GXB235" s="556"/>
      <c r="GXC235" s="556"/>
      <c r="GXD235" s="5" t="s">
        <v>17</v>
      </c>
      <c r="GXE235" s="556" t="s">
        <v>16</v>
      </c>
      <c r="GXF235" s="556"/>
      <c r="GXG235" s="556"/>
      <c r="GXH235" s="5" t="s">
        <v>17</v>
      </c>
      <c r="GXI235" s="556" t="s">
        <v>16</v>
      </c>
      <c r="GXJ235" s="556"/>
      <c r="GXK235" s="556"/>
      <c r="GXL235" s="5" t="s">
        <v>17</v>
      </c>
      <c r="GXM235" s="556" t="s">
        <v>16</v>
      </c>
      <c r="GXN235" s="556"/>
      <c r="GXO235" s="556"/>
      <c r="GXP235" s="5" t="s">
        <v>17</v>
      </c>
      <c r="GXQ235" s="556" t="s">
        <v>16</v>
      </c>
      <c r="GXR235" s="556"/>
      <c r="GXS235" s="556"/>
      <c r="GXT235" s="5" t="s">
        <v>17</v>
      </c>
      <c r="GXU235" s="556" t="s">
        <v>16</v>
      </c>
      <c r="GXV235" s="556"/>
      <c r="GXW235" s="556"/>
      <c r="GXX235" s="5" t="s">
        <v>17</v>
      </c>
      <c r="GXY235" s="556" t="s">
        <v>16</v>
      </c>
      <c r="GXZ235" s="556"/>
      <c r="GYA235" s="556"/>
      <c r="GYB235" s="5" t="s">
        <v>17</v>
      </c>
      <c r="GYC235" s="556" t="s">
        <v>16</v>
      </c>
      <c r="GYD235" s="556"/>
      <c r="GYE235" s="556"/>
      <c r="GYF235" s="5" t="s">
        <v>17</v>
      </c>
      <c r="GYG235" s="556" t="s">
        <v>16</v>
      </c>
      <c r="GYH235" s="556"/>
      <c r="GYI235" s="556"/>
      <c r="GYJ235" s="5" t="s">
        <v>17</v>
      </c>
      <c r="GYK235" s="556" t="s">
        <v>16</v>
      </c>
      <c r="GYL235" s="556"/>
      <c r="GYM235" s="556"/>
      <c r="GYN235" s="5" t="s">
        <v>17</v>
      </c>
      <c r="GYO235" s="556" t="s">
        <v>16</v>
      </c>
      <c r="GYP235" s="556"/>
      <c r="GYQ235" s="556"/>
      <c r="GYR235" s="5" t="s">
        <v>17</v>
      </c>
      <c r="GYS235" s="556" t="s">
        <v>16</v>
      </c>
      <c r="GYT235" s="556"/>
      <c r="GYU235" s="556"/>
      <c r="GYV235" s="5" t="s">
        <v>17</v>
      </c>
      <c r="GYW235" s="556" t="s">
        <v>16</v>
      </c>
      <c r="GYX235" s="556"/>
      <c r="GYY235" s="556"/>
      <c r="GYZ235" s="5" t="s">
        <v>17</v>
      </c>
      <c r="GZA235" s="556" t="s">
        <v>16</v>
      </c>
      <c r="GZB235" s="556"/>
      <c r="GZC235" s="556"/>
      <c r="GZD235" s="5" t="s">
        <v>17</v>
      </c>
      <c r="GZE235" s="556" t="s">
        <v>16</v>
      </c>
      <c r="GZF235" s="556"/>
      <c r="GZG235" s="556"/>
      <c r="GZH235" s="5" t="s">
        <v>17</v>
      </c>
      <c r="GZI235" s="556" t="s">
        <v>16</v>
      </c>
      <c r="GZJ235" s="556"/>
      <c r="GZK235" s="556"/>
      <c r="GZL235" s="5" t="s">
        <v>17</v>
      </c>
      <c r="GZM235" s="556" t="s">
        <v>16</v>
      </c>
      <c r="GZN235" s="556"/>
      <c r="GZO235" s="556"/>
      <c r="GZP235" s="5" t="s">
        <v>17</v>
      </c>
      <c r="GZQ235" s="556" t="s">
        <v>16</v>
      </c>
      <c r="GZR235" s="556"/>
      <c r="GZS235" s="556"/>
      <c r="GZT235" s="5" t="s">
        <v>17</v>
      </c>
      <c r="GZU235" s="556" t="s">
        <v>16</v>
      </c>
      <c r="GZV235" s="556"/>
      <c r="GZW235" s="556"/>
      <c r="GZX235" s="5" t="s">
        <v>17</v>
      </c>
      <c r="GZY235" s="556" t="s">
        <v>16</v>
      </c>
      <c r="GZZ235" s="556"/>
      <c r="HAA235" s="556"/>
      <c r="HAB235" s="5" t="s">
        <v>17</v>
      </c>
      <c r="HAC235" s="556" t="s">
        <v>16</v>
      </c>
      <c r="HAD235" s="556"/>
      <c r="HAE235" s="556"/>
      <c r="HAF235" s="5" t="s">
        <v>17</v>
      </c>
      <c r="HAG235" s="556" t="s">
        <v>16</v>
      </c>
      <c r="HAH235" s="556"/>
      <c r="HAI235" s="556"/>
      <c r="HAJ235" s="5" t="s">
        <v>17</v>
      </c>
      <c r="HAK235" s="556" t="s">
        <v>16</v>
      </c>
      <c r="HAL235" s="556"/>
      <c r="HAM235" s="556"/>
      <c r="HAN235" s="5" t="s">
        <v>17</v>
      </c>
      <c r="HAO235" s="556" t="s">
        <v>16</v>
      </c>
      <c r="HAP235" s="556"/>
      <c r="HAQ235" s="556"/>
      <c r="HAR235" s="5" t="s">
        <v>17</v>
      </c>
      <c r="HAS235" s="556" t="s">
        <v>16</v>
      </c>
      <c r="HAT235" s="556"/>
      <c r="HAU235" s="556"/>
      <c r="HAV235" s="5" t="s">
        <v>17</v>
      </c>
      <c r="HAW235" s="556" t="s">
        <v>16</v>
      </c>
      <c r="HAX235" s="556"/>
      <c r="HAY235" s="556"/>
      <c r="HAZ235" s="5" t="s">
        <v>17</v>
      </c>
      <c r="HBA235" s="556" t="s">
        <v>16</v>
      </c>
      <c r="HBB235" s="556"/>
      <c r="HBC235" s="556"/>
      <c r="HBD235" s="5" t="s">
        <v>17</v>
      </c>
      <c r="HBE235" s="556" t="s">
        <v>16</v>
      </c>
      <c r="HBF235" s="556"/>
      <c r="HBG235" s="556"/>
      <c r="HBH235" s="5" t="s">
        <v>17</v>
      </c>
      <c r="HBI235" s="556" t="s">
        <v>16</v>
      </c>
      <c r="HBJ235" s="556"/>
      <c r="HBK235" s="556"/>
      <c r="HBL235" s="5" t="s">
        <v>17</v>
      </c>
      <c r="HBM235" s="556" t="s">
        <v>16</v>
      </c>
      <c r="HBN235" s="556"/>
      <c r="HBO235" s="556"/>
      <c r="HBP235" s="5" t="s">
        <v>17</v>
      </c>
      <c r="HBQ235" s="556" t="s">
        <v>16</v>
      </c>
      <c r="HBR235" s="556"/>
      <c r="HBS235" s="556"/>
      <c r="HBT235" s="5" t="s">
        <v>17</v>
      </c>
      <c r="HBU235" s="556" t="s">
        <v>16</v>
      </c>
      <c r="HBV235" s="556"/>
      <c r="HBW235" s="556"/>
      <c r="HBX235" s="5" t="s">
        <v>17</v>
      </c>
      <c r="HBY235" s="556" t="s">
        <v>16</v>
      </c>
      <c r="HBZ235" s="556"/>
      <c r="HCA235" s="556"/>
      <c r="HCB235" s="5" t="s">
        <v>17</v>
      </c>
      <c r="HCC235" s="556" t="s">
        <v>16</v>
      </c>
      <c r="HCD235" s="556"/>
      <c r="HCE235" s="556"/>
      <c r="HCF235" s="5" t="s">
        <v>17</v>
      </c>
      <c r="HCG235" s="556" t="s">
        <v>16</v>
      </c>
      <c r="HCH235" s="556"/>
      <c r="HCI235" s="556"/>
      <c r="HCJ235" s="5" t="s">
        <v>17</v>
      </c>
      <c r="HCK235" s="556" t="s">
        <v>16</v>
      </c>
      <c r="HCL235" s="556"/>
      <c r="HCM235" s="556"/>
      <c r="HCN235" s="5" t="s">
        <v>17</v>
      </c>
      <c r="HCO235" s="556" t="s">
        <v>16</v>
      </c>
      <c r="HCP235" s="556"/>
      <c r="HCQ235" s="556"/>
      <c r="HCR235" s="5" t="s">
        <v>17</v>
      </c>
      <c r="HCS235" s="556" t="s">
        <v>16</v>
      </c>
      <c r="HCT235" s="556"/>
      <c r="HCU235" s="556"/>
      <c r="HCV235" s="5" t="s">
        <v>17</v>
      </c>
      <c r="HCW235" s="556" t="s">
        <v>16</v>
      </c>
      <c r="HCX235" s="556"/>
      <c r="HCY235" s="556"/>
      <c r="HCZ235" s="5" t="s">
        <v>17</v>
      </c>
      <c r="HDA235" s="556" t="s">
        <v>16</v>
      </c>
      <c r="HDB235" s="556"/>
      <c r="HDC235" s="556"/>
      <c r="HDD235" s="5" t="s">
        <v>17</v>
      </c>
      <c r="HDE235" s="556" t="s">
        <v>16</v>
      </c>
      <c r="HDF235" s="556"/>
      <c r="HDG235" s="556"/>
      <c r="HDH235" s="5" t="s">
        <v>17</v>
      </c>
      <c r="HDI235" s="556" t="s">
        <v>16</v>
      </c>
      <c r="HDJ235" s="556"/>
      <c r="HDK235" s="556"/>
      <c r="HDL235" s="5" t="s">
        <v>17</v>
      </c>
      <c r="HDM235" s="556" t="s">
        <v>16</v>
      </c>
      <c r="HDN235" s="556"/>
      <c r="HDO235" s="556"/>
      <c r="HDP235" s="5" t="s">
        <v>17</v>
      </c>
      <c r="HDQ235" s="556" t="s">
        <v>16</v>
      </c>
      <c r="HDR235" s="556"/>
      <c r="HDS235" s="556"/>
      <c r="HDT235" s="5" t="s">
        <v>17</v>
      </c>
      <c r="HDU235" s="556" t="s">
        <v>16</v>
      </c>
      <c r="HDV235" s="556"/>
      <c r="HDW235" s="556"/>
      <c r="HDX235" s="5" t="s">
        <v>17</v>
      </c>
      <c r="HDY235" s="556" t="s">
        <v>16</v>
      </c>
      <c r="HDZ235" s="556"/>
      <c r="HEA235" s="556"/>
      <c r="HEB235" s="5" t="s">
        <v>17</v>
      </c>
      <c r="HEC235" s="556" t="s">
        <v>16</v>
      </c>
      <c r="HED235" s="556"/>
      <c r="HEE235" s="556"/>
      <c r="HEF235" s="5" t="s">
        <v>17</v>
      </c>
      <c r="HEG235" s="556" t="s">
        <v>16</v>
      </c>
      <c r="HEH235" s="556"/>
      <c r="HEI235" s="556"/>
      <c r="HEJ235" s="5" t="s">
        <v>17</v>
      </c>
      <c r="HEK235" s="556" t="s">
        <v>16</v>
      </c>
      <c r="HEL235" s="556"/>
      <c r="HEM235" s="556"/>
      <c r="HEN235" s="5" t="s">
        <v>17</v>
      </c>
      <c r="HEO235" s="556" t="s">
        <v>16</v>
      </c>
      <c r="HEP235" s="556"/>
      <c r="HEQ235" s="556"/>
      <c r="HER235" s="5" t="s">
        <v>17</v>
      </c>
      <c r="HES235" s="556" t="s">
        <v>16</v>
      </c>
      <c r="HET235" s="556"/>
      <c r="HEU235" s="556"/>
      <c r="HEV235" s="5" t="s">
        <v>17</v>
      </c>
      <c r="HEW235" s="556" t="s">
        <v>16</v>
      </c>
      <c r="HEX235" s="556"/>
      <c r="HEY235" s="556"/>
      <c r="HEZ235" s="5" t="s">
        <v>17</v>
      </c>
      <c r="HFA235" s="556" t="s">
        <v>16</v>
      </c>
      <c r="HFB235" s="556"/>
      <c r="HFC235" s="556"/>
      <c r="HFD235" s="5" t="s">
        <v>17</v>
      </c>
      <c r="HFE235" s="556" t="s">
        <v>16</v>
      </c>
      <c r="HFF235" s="556"/>
      <c r="HFG235" s="556"/>
      <c r="HFH235" s="5" t="s">
        <v>17</v>
      </c>
      <c r="HFI235" s="556" t="s">
        <v>16</v>
      </c>
      <c r="HFJ235" s="556"/>
      <c r="HFK235" s="556"/>
      <c r="HFL235" s="5" t="s">
        <v>17</v>
      </c>
      <c r="HFM235" s="556" t="s">
        <v>16</v>
      </c>
      <c r="HFN235" s="556"/>
      <c r="HFO235" s="556"/>
      <c r="HFP235" s="5" t="s">
        <v>17</v>
      </c>
      <c r="HFQ235" s="556" t="s">
        <v>16</v>
      </c>
      <c r="HFR235" s="556"/>
      <c r="HFS235" s="556"/>
      <c r="HFT235" s="5" t="s">
        <v>17</v>
      </c>
      <c r="HFU235" s="556" t="s">
        <v>16</v>
      </c>
      <c r="HFV235" s="556"/>
      <c r="HFW235" s="556"/>
      <c r="HFX235" s="5" t="s">
        <v>17</v>
      </c>
      <c r="HFY235" s="556" t="s">
        <v>16</v>
      </c>
      <c r="HFZ235" s="556"/>
      <c r="HGA235" s="556"/>
      <c r="HGB235" s="5" t="s">
        <v>17</v>
      </c>
      <c r="HGC235" s="556" t="s">
        <v>16</v>
      </c>
      <c r="HGD235" s="556"/>
      <c r="HGE235" s="556"/>
      <c r="HGF235" s="5" t="s">
        <v>17</v>
      </c>
      <c r="HGG235" s="556" t="s">
        <v>16</v>
      </c>
      <c r="HGH235" s="556"/>
      <c r="HGI235" s="556"/>
      <c r="HGJ235" s="5" t="s">
        <v>17</v>
      </c>
      <c r="HGK235" s="556" t="s">
        <v>16</v>
      </c>
      <c r="HGL235" s="556"/>
      <c r="HGM235" s="556"/>
      <c r="HGN235" s="5" t="s">
        <v>17</v>
      </c>
      <c r="HGO235" s="556" t="s">
        <v>16</v>
      </c>
      <c r="HGP235" s="556"/>
      <c r="HGQ235" s="556"/>
      <c r="HGR235" s="5" t="s">
        <v>17</v>
      </c>
      <c r="HGS235" s="556" t="s">
        <v>16</v>
      </c>
      <c r="HGT235" s="556"/>
      <c r="HGU235" s="556"/>
      <c r="HGV235" s="5" t="s">
        <v>17</v>
      </c>
      <c r="HGW235" s="556" t="s">
        <v>16</v>
      </c>
      <c r="HGX235" s="556"/>
      <c r="HGY235" s="556"/>
      <c r="HGZ235" s="5" t="s">
        <v>17</v>
      </c>
      <c r="HHA235" s="556" t="s">
        <v>16</v>
      </c>
      <c r="HHB235" s="556"/>
      <c r="HHC235" s="556"/>
      <c r="HHD235" s="5" t="s">
        <v>17</v>
      </c>
      <c r="HHE235" s="556" t="s">
        <v>16</v>
      </c>
      <c r="HHF235" s="556"/>
      <c r="HHG235" s="556"/>
      <c r="HHH235" s="5" t="s">
        <v>17</v>
      </c>
      <c r="HHI235" s="556" t="s">
        <v>16</v>
      </c>
      <c r="HHJ235" s="556"/>
      <c r="HHK235" s="556"/>
      <c r="HHL235" s="5" t="s">
        <v>17</v>
      </c>
      <c r="HHM235" s="556" t="s">
        <v>16</v>
      </c>
      <c r="HHN235" s="556"/>
      <c r="HHO235" s="556"/>
      <c r="HHP235" s="5" t="s">
        <v>17</v>
      </c>
      <c r="HHQ235" s="556" t="s">
        <v>16</v>
      </c>
      <c r="HHR235" s="556"/>
      <c r="HHS235" s="556"/>
      <c r="HHT235" s="5" t="s">
        <v>17</v>
      </c>
      <c r="HHU235" s="556" t="s">
        <v>16</v>
      </c>
      <c r="HHV235" s="556"/>
      <c r="HHW235" s="556"/>
      <c r="HHX235" s="5" t="s">
        <v>17</v>
      </c>
      <c r="HHY235" s="556" t="s">
        <v>16</v>
      </c>
      <c r="HHZ235" s="556"/>
      <c r="HIA235" s="556"/>
      <c r="HIB235" s="5" t="s">
        <v>17</v>
      </c>
      <c r="HIC235" s="556" t="s">
        <v>16</v>
      </c>
      <c r="HID235" s="556"/>
      <c r="HIE235" s="556"/>
      <c r="HIF235" s="5" t="s">
        <v>17</v>
      </c>
      <c r="HIG235" s="556" t="s">
        <v>16</v>
      </c>
      <c r="HIH235" s="556"/>
      <c r="HII235" s="556"/>
      <c r="HIJ235" s="5" t="s">
        <v>17</v>
      </c>
      <c r="HIK235" s="556" t="s">
        <v>16</v>
      </c>
      <c r="HIL235" s="556"/>
      <c r="HIM235" s="556"/>
      <c r="HIN235" s="5" t="s">
        <v>17</v>
      </c>
      <c r="HIO235" s="556" t="s">
        <v>16</v>
      </c>
      <c r="HIP235" s="556"/>
      <c r="HIQ235" s="556"/>
      <c r="HIR235" s="5" t="s">
        <v>17</v>
      </c>
      <c r="HIS235" s="556" t="s">
        <v>16</v>
      </c>
      <c r="HIT235" s="556"/>
      <c r="HIU235" s="556"/>
      <c r="HIV235" s="5" t="s">
        <v>17</v>
      </c>
      <c r="HIW235" s="556" t="s">
        <v>16</v>
      </c>
      <c r="HIX235" s="556"/>
      <c r="HIY235" s="556"/>
      <c r="HIZ235" s="5" t="s">
        <v>17</v>
      </c>
      <c r="HJA235" s="556" t="s">
        <v>16</v>
      </c>
      <c r="HJB235" s="556"/>
      <c r="HJC235" s="556"/>
      <c r="HJD235" s="5" t="s">
        <v>17</v>
      </c>
      <c r="HJE235" s="556" t="s">
        <v>16</v>
      </c>
      <c r="HJF235" s="556"/>
      <c r="HJG235" s="556"/>
      <c r="HJH235" s="5" t="s">
        <v>17</v>
      </c>
      <c r="HJI235" s="556" t="s">
        <v>16</v>
      </c>
      <c r="HJJ235" s="556"/>
      <c r="HJK235" s="556"/>
      <c r="HJL235" s="5" t="s">
        <v>17</v>
      </c>
      <c r="HJM235" s="556" t="s">
        <v>16</v>
      </c>
      <c r="HJN235" s="556"/>
      <c r="HJO235" s="556"/>
      <c r="HJP235" s="5" t="s">
        <v>17</v>
      </c>
      <c r="HJQ235" s="556" t="s">
        <v>16</v>
      </c>
      <c r="HJR235" s="556"/>
      <c r="HJS235" s="556"/>
      <c r="HJT235" s="5" t="s">
        <v>17</v>
      </c>
      <c r="HJU235" s="556" t="s">
        <v>16</v>
      </c>
      <c r="HJV235" s="556"/>
      <c r="HJW235" s="556"/>
      <c r="HJX235" s="5" t="s">
        <v>17</v>
      </c>
      <c r="HJY235" s="556" t="s">
        <v>16</v>
      </c>
      <c r="HJZ235" s="556"/>
      <c r="HKA235" s="556"/>
      <c r="HKB235" s="5" t="s">
        <v>17</v>
      </c>
      <c r="HKC235" s="556" t="s">
        <v>16</v>
      </c>
      <c r="HKD235" s="556"/>
      <c r="HKE235" s="556"/>
      <c r="HKF235" s="5" t="s">
        <v>17</v>
      </c>
      <c r="HKG235" s="556" t="s">
        <v>16</v>
      </c>
      <c r="HKH235" s="556"/>
      <c r="HKI235" s="556"/>
      <c r="HKJ235" s="5" t="s">
        <v>17</v>
      </c>
      <c r="HKK235" s="556" t="s">
        <v>16</v>
      </c>
      <c r="HKL235" s="556"/>
      <c r="HKM235" s="556"/>
      <c r="HKN235" s="5" t="s">
        <v>17</v>
      </c>
      <c r="HKO235" s="556" t="s">
        <v>16</v>
      </c>
      <c r="HKP235" s="556"/>
      <c r="HKQ235" s="556"/>
      <c r="HKR235" s="5" t="s">
        <v>17</v>
      </c>
      <c r="HKS235" s="556" t="s">
        <v>16</v>
      </c>
      <c r="HKT235" s="556"/>
      <c r="HKU235" s="556"/>
      <c r="HKV235" s="5" t="s">
        <v>17</v>
      </c>
      <c r="HKW235" s="556" t="s">
        <v>16</v>
      </c>
      <c r="HKX235" s="556"/>
      <c r="HKY235" s="556"/>
      <c r="HKZ235" s="5" t="s">
        <v>17</v>
      </c>
      <c r="HLA235" s="556" t="s">
        <v>16</v>
      </c>
      <c r="HLB235" s="556"/>
      <c r="HLC235" s="556"/>
      <c r="HLD235" s="5" t="s">
        <v>17</v>
      </c>
      <c r="HLE235" s="556" t="s">
        <v>16</v>
      </c>
      <c r="HLF235" s="556"/>
      <c r="HLG235" s="556"/>
      <c r="HLH235" s="5" t="s">
        <v>17</v>
      </c>
      <c r="HLI235" s="556" t="s">
        <v>16</v>
      </c>
      <c r="HLJ235" s="556"/>
      <c r="HLK235" s="556"/>
      <c r="HLL235" s="5" t="s">
        <v>17</v>
      </c>
      <c r="HLM235" s="556" t="s">
        <v>16</v>
      </c>
      <c r="HLN235" s="556"/>
      <c r="HLO235" s="556"/>
      <c r="HLP235" s="5" t="s">
        <v>17</v>
      </c>
      <c r="HLQ235" s="556" t="s">
        <v>16</v>
      </c>
      <c r="HLR235" s="556"/>
      <c r="HLS235" s="556"/>
      <c r="HLT235" s="5" t="s">
        <v>17</v>
      </c>
      <c r="HLU235" s="556" t="s">
        <v>16</v>
      </c>
      <c r="HLV235" s="556"/>
      <c r="HLW235" s="556"/>
      <c r="HLX235" s="5" t="s">
        <v>17</v>
      </c>
      <c r="HLY235" s="556" t="s">
        <v>16</v>
      </c>
      <c r="HLZ235" s="556"/>
      <c r="HMA235" s="556"/>
      <c r="HMB235" s="5" t="s">
        <v>17</v>
      </c>
      <c r="HMC235" s="556" t="s">
        <v>16</v>
      </c>
      <c r="HMD235" s="556"/>
      <c r="HME235" s="556"/>
      <c r="HMF235" s="5" t="s">
        <v>17</v>
      </c>
      <c r="HMG235" s="556" t="s">
        <v>16</v>
      </c>
      <c r="HMH235" s="556"/>
      <c r="HMI235" s="556"/>
      <c r="HMJ235" s="5" t="s">
        <v>17</v>
      </c>
      <c r="HMK235" s="556" t="s">
        <v>16</v>
      </c>
      <c r="HML235" s="556"/>
      <c r="HMM235" s="556"/>
      <c r="HMN235" s="5" t="s">
        <v>17</v>
      </c>
      <c r="HMO235" s="556" t="s">
        <v>16</v>
      </c>
      <c r="HMP235" s="556"/>
      <c r="HMQ235" s="556"/>
      <c r="HMR235" s="5" t="s">
        <v>17</v>
      </c>
      <c r="HMS235" s="556" t="s">
        <v>16</v>
      </c>
      <c r="HMT235" s="556"/>
      <c r="HMU235" s="556"/>
      <c r="HMV235" s="5" t="s">
        <v>17</v>
      </c>
      <c r="HMW235" s="556" t="s">
        <v>16</v>
      </c>
      <c r="HMX235" s="556"/>
      <c r="HMY235" s="556"/>
      <c r="HMZ235" s="5" t="s">
        <v>17</v>
      </c>
      <c r="HNA235" s="556" t="s">
        <v>16</v>
      </c>
      <c r="HNB235" s="556"/>
      <c r="HNC235" s="556"/>
      <c r="HND235" s="5" t="s">
        <v>17</v>
      </c>
      <c r="HNE235" s="556" t="s">
        <v>16</v>
      </c>
      <c r="HNF235" s="556"/>
      <c r="HNG235" s="556"/>
      <c r="HNH235" s="5" t="s">
        <v>17</v>
      </c>
      <c r="HNI235" s="556" t="s">
        <v>16</v>
      </c>
      <c r="HNJ235" s="556"/>
      <c r="HNK235" s="556"/>
      <c r="HNL235" s="5" t="s">
        <v>17</v>
      </c>
      <c r="HNM235" s="556" t="s">
        <v>16</v>
      </c>
      <c r="HNN235" s="556"/>
      <c r="HNO235" s="556"/>
      <c r="HNP235" s="5" t="s">
        <v>17</v>
      </c>
      <c r="HNQ235" s="556" t="s">
        <v>16</v>
      </c>
      <c r="HNR235" s="556"/>
      <c r="HNS235" s="556"/>
      <c r="HNT235" s="5" t="s">
        <v>17</v>
      </c>
      <c r="HNU235" s="556" t="s">
        <v>16</v>
      </c>
      <c r="HNV235" s="556"/>
      <c r="HNW235" s="556"/>
      <c r="HNX235" s="5" t="s">
        <v>17</v>
      </c>
      <c r="HNY235" s="556" t="s">
        <v>16</v>
      </c>
      <c r="HNZ235" s="556"/>
      <c r="HOA235" s="556"/>
      <c r="HOB235" s="5" t="s">
        <v>17</v>
      </c>
      <c r="HOC235" s="556" t="s">
        <v>16</v>
      </c>
      <c r="HOD235" s="556"/>
      <c r="HOE235" s="556"/>
      <c r="HOF235" s="5" t="s">
        <v>17</v>
      </c>
      <c r="HOG235" s="556" t="s">
        <v>16</v>
      </c>
      <c r="HOH235" s="556"/>
      <c r="HOI235" s="556"/>
      <c r="HOJ235" s="5" t="s">
        <v>17</v>
      </c>
      <c r="HOK235" s="556" t="s">
        <v>16</v>
      </c>
      <c r="HOL235" s="556"/>
      <c r="HOM235" s="556"/>
      <c r="HON235" s="5" t="s">
        <v>17</v>
      </c>
      <c r="HOO235" s="556" t="s">
        <v>16</v>
      </c>
      <c r="HOP235" s="556"/>
      <c r="HOQ235" s="556"/>
      <c r="HOR235" s="5" t="s">
        <v>17</v>
      </c>
      <c r="HOS235" s="556" t="s">
        <v>16</v>
      </c>
      <c r="HOT235" s="556"/>
      <c r="HOU235" s="556"/>
      <c r="HOV235" s="5" t="s">
        <v>17</v>
      </c>
      <c r="HOW235" s="556" t="s">
        <v>16</v>
      </c>
      <c r="HOX235" s="556"/>
      <c r="HOY235" s="556"/>
      <c r="HOZ235" s="5" t="s">
        <v>17</v>
      </c>
      <c r="HPA235" s="556" t="s">
        <v>16</v>
      </c>
      <c r="HPB235" s="556"/>
      <c r="HPC235" s="556"/>
      <c r="HPD235" s="5" t="s">
        <v>17</v>
      </c>
      <c r="HPE235" s="556" t="s">
        <v>16</v>
      </c>
      <c r="HPF235" s="556"/>
      <c r="HPG235" s="556"/>
      <c r="HPH235" s="5" t="s">
        <v>17</v>
      </c>
      <c r="HPI235" s="556" t="s">
        <v>16</v>
      </c>
      <c r="HPJ235" s="556"/>
      <c r="HPK235" s="556"/>
      <c r="HPL235" s="5" t="s">
        <v>17</v>
      </c>
      <c r="HPM235" s="556" t="s">
        <v>16</v>
      </c>
      <c r="HPN235" s="556"/>
      <c r="HPO235" s="556"/>
      <c r="HPP235" s="5" t="s">
        <v>17</v>
      </c>
      <c r="HPQ235" s="556" t="s">
        <v>16</v>
      </c>
      <c r="HPR235" s="556"/>
      <c r="HPS235" s="556"/>
      <c r="HPT235" s="5" t="s">
        <v>17</v>
      </c>
      <c r="HPU235" s="556" t="s">
        <v>16</v>
      </c>
      <c r="HPV235" s="556"/>
      <c r="HPW235" s="556"/>
      <c r="HPX235" s="5" t="s">
        <v>17</v>
      </c>
      <c r="HPY235" s="556" t="s">
        <v>16</v>
      </c>
      <c r="HPZ235" s="556"/>
      <c r="HQA235" s="556"/>
      <c r="HQB235" s="5" t="s">
        <v>17</v>
      </c>
      <c r="HQC235" s="556" t="s">
        <v>16</v>
      </c>
      <c r="HQD235" s="556"/>
      <c r="HQE235" s="556"/>
      <c r="HQF235" s="5" t="s">
        <v>17</v>
      </c>
      <c r="HQG235" s="556" t="s">
        <v>16</v>
      </c>
      <c r="HQH235" s="556"/>
      <c r="HQI235" s="556"/>
      <c r="HQJ235" s="5" t="s">
        <v>17</v>
      </c>
      <c r="HQK235" s="556" t="s">
        <v>16</v>
      </c>
      <c r="HQL235" s="556"/>
      <c r="HQM235" s="556"/>
      <c r="HQN235" s="5" t="s">
        <v>17</v>
      </c>
      <c r="HQO235" s="556" t="s">
        <v>16</v>
      </c>
      <c r="HQP235" s="556"/>
      <c r="HQQ235" s="556"/>
      <c r="HQR235" s="5" t="s">
        <v>17</v>
      </c>
      <c r="HQS235" s="556" t="s">
        <v>16</v>
      </c>
      <c r="HQT235" s="556"/>
      <c r="HQU235" s="556"/>
      <c r="HQV235" s="5" t="s">
        <v>17</v>
      </c>
      <c r="HQW235" s="556" t="s">
        <v>16</v>
      </c>
      <c r="HQX235" s="556"/>
      <c r="HQY235" s="556"/>
      <c r="HQZ235" s="5" t="s">
        <v>17</v>
      </c>
      <c r="HRA235" s="556" t="s">
        <v>16</v>
      </c>
      <c r="HRB235" s="556"/>
      <c r="HRC235" s="556"/>
      <c r="HRD235" s="5" t="s">
        <v>17</v>
      </c>
      <c r="HRE235" s="556" t="s">
        <v>16</v>
      </c>
      <c r="HRF235" s="556"/>
      <c r="HRG235" s="556"/>
      <c r="HRH235" s="5" t="s">
        <v>17</v>
      </c>
      <c r="HRI235" s="556" t="s">
        <v>16</v>
      </c>
      <c r="HRJ235" s="556"/>
      <c r="HRK235" s="556"/>
      <c r="HRL235" s="5" t="s">
        <v>17</v>
      </c>
      <c r="HRM235" s="556" t="s">
        <v>16</v>
      </c>
      <c r="HRN235" s="556"/>
      <c r="HRO235" s="556"/>
      <c r="HRP235" s="5" t="s">
        <v>17</v>
      </c>
      <c r="HRQ235" s="556" t="s">
        <v>16</v>
      </c>
      <c r="HRR235" s="556"/>
      <c r="HRS235" s="556"/>
      <c r="HRT235" s="5" t="s">
        <v>17</v>
      </c>
      <c r="HRU235" s="556" t="s">
        <v>16</v>
      </c>
      <c r="HRV235" s="556"/>
      <c r="HRW235" s="556"/>
      <c r="HRX235" s="5" t="s">
        <v>17</v>
      </c>
      <c r="HRY235" s="556" t="s">
        <v>16</v>
      </c>
      <c r="HRZ235" s="556"/>
      <c r="HSA235" s="556"/>
      <c r="HSB235" s="5" t="s">
        <v>17</v>
      </c>
      <c r="HSC235" s="556" t="s">
        <v>16</v>
      </c>
      <c r="HSD235" s="556"/>
      <c r="HSE235" s="556"/>
      <c r="HSF235" s="5" t="s">
        <v>17</v>
      </c>
      <c r="HSG235" s="556" t="s">
        <v>16</v>
      </c>
      <c r="HSH235" s="556"/>
      <c r="HSI235" s="556"/>
      <c r="HSJ235" s="5" t="s">
        <v>17</v>
      </c>
      <c r="HSK235" s="556" t="s">
        <v>16</v>
      </c>
      <c r="HSL235" s="556"/>
      <c r="HSM235" s="556"/>
      <c r="HSN235" s="5" t="s">
        <v>17</v>
      </c>
      <c r="HSO235" s="556" t="s">
        <v>16</v>
      </c>
      <c r="HSP235" s="556"/>
      <c r="HSQ235" s="556"/>
      <c r="HSR235" s="5" t="s">
        <v>17</v>
      </c>
      <c r="HSS235" s="556" t="s">
        <v>16</v>
      </c>
      <c r="HST235" s="556"/>
      <c r="HSU235" s="556"/>
      <c r="HSV235" s="5" t="s">
        <v>17</v>
      </c>
      <c r="HSW235" s="556" t="s">
        <v>16</v>
      </c>
      <c r="HSX235" s="556"/>
      <c r="HSY235" s="556"/>
      <c r="HSZ235" s="5" t="s">
        <v>17</v>
      </c>
      <c r="HTA235" s="556" t="s">
        <v>16</v>
      </c>
      <c r="HTB235" s="556"/>
      <c r="HTC235" s="556"/>
      <c r="HTD235" s="5" t="s">
        <v>17</v>
      </c>
      <c r="HTE235" s="556" t="s">
        <v>16</v>
      </c>
      <c r="HTF235" s="556"/>
      <c r="HTG235" s="556"/>
      <c r="HTH235" s="5" t="s">
        <v>17</v>
      </c>
      <c r="HTI235" s="556" t="s">
        <v>16</v>
      </c>
      <c r="HTJ235" s="556"/>
      <c r="HTK235" s="556"/>
      <c r="HTL235" s="5" t="s">
        <v>17</v>
      </c>
      <c r="HTM235" s="556" t="s">
        <v>16</v>
      </c>
      <c r="HTN235" s="556"/>
      <c r="HTO235" s="556"/>
      <c r="HTP235" s="5" t="s">
        <v>17</v>
      </c>
      <c r="HTQ235" s="556" t="s">
        <v>16</v>
      </c>
      <c r="HTR235" s="556"/>
      <c r="HTS235" s="556"/>
      <c r="HTT235" s="5" t="s">
        <v>17</v>
      </c>
      <c r="HTU235" s="556" t="s">
        <v>16</v>
      </c>
      <c r="HTV235" s="556"/>
      <c r="HTW235" s="556"/>
      <c r="HTX235" s="5" t="s">
        <v>17</v>
      </c>
      <c r="HTY235" s="556" t="s">
        <v>16</v>
      </c>
      <c r="HTZ235" s="556"/>
      <c r="HUA235" s="556"/>
      <c r="HUB235" s="5" t="s">
        <v>17</v>
      </c>
      <c r="HUC235" s="556" t="s">
        <v>16</v>
      </c>
      <c r="HUD235" s="556"/>
      <c r="HUE235" s="556"/>
      <c r="HUF235" s="5" t="s">
        <v>17</v>
      </c>
      <c r="HUG235" s="556" t="s">
        <v>16</v>
      </c>
      <c r="HUH235" s="556"/>
      <c r="HUI235" s="556"/>
      <c r="HUJ235" s="5" t="s">
        <v>17</v>
      </c>
      <c r="HUK235" s="556" t="s">
        <v>16</v>
      </c>
      <c r="HUL235" s="556"/>
      <c r="HUM235" s="556"/>
      <c r="HUN235" s="5" t="s">
        <v>17</v>
      </c>
      <c r="HUO235" s="556" t="s">
        <v>16</v>
      </c>
      <c r="HUP235" s="556"/>
      <c r="HUQ235" s="556"/>
      <c r="HUR235" s="5" t="s">
        <v>17</v>
      </c>
      <c r="HUS235" s="556" t="s">
        <v>16</v>
      </c>
      <c r="HUT235" s="556"/>
      <c r="HUU235" s="556"/>
      <c r="HUV235" s="5" t="s">
        <v>17</v>
      </c>
      <c r="HUW235" s="556" t="s">
        <v>16</v>
      </c>
      <c r="HUX235" s="556"/>
      <c r="HUY235" s="556"/>
      <c r="HUZ235" s="5" t="s">
        <v>17</v>
      </c>
      <c r="HVA235" s="556" t="s">
        <v>16</v>
      </c>
      <c r="HVB235" s="556"/>
      <c r="HVC235" s="556"/>
      <c r="HVD235" s="5" t="s">
        <v>17</v>
      </c>
      <c r="HVE235" s="556" t="s">
        <v>16</v>
      </c>
      <c r="HVF235" s="556"/>
      <c r="HVG235" s="556"/>
      <c r="HVH235" s="5" t="s">
        <v>17</v>
      </c>
      <c r="HVI235" s="556" t="s">
        <v>16</v>
      </c>
      <c r="HVJ235" s="556"/>
      <c r="HVK235" s="556"/>
      <c r="HVL235" s="5" t="s">
        <v>17</v>
      </c>
      <c r="HVM235" s="556" t="s">
        <v>16</v>
      </c>
      <c r="HVN235" s="556"/>
      <c r="HVO235" s="556"/>
      <c r="HVP235" s="5" t="s">
        <v>17</v>
      </c>
      <c r="HVQ235" s="556" t="s">
        <v>16</v>
      </c>
      <c r="HVR235" s="556"/>
      <c r="HVS235" s="556"/>
      <c r="HVT235" s="5" t="s">
        <v>17</v>
      </c>
      <c r="HVU235" s="556" t="s">
        <v>16</v>
      </c>
      <c r="HVV235" s="556"/>
      <c r="HVW235" s="556"/>
      <c r="HVX235" s="5" t="s">
        <v>17</v>
      </c>
      <c r="HVY235" s="556" t="s">
        <v>16</v>
      </c>
      <c r="HVZ235" s="556"/>
      <c r="HWA235" s="556"/>
      <c r="HWB235" s="5" t="s">
        <v>17</v>
      </c>
      <c r="HWC235" s="556" t="s">
        <v>16</v>
      </c>
      <c r="HWD235" s="556"/>
      <c r="HWE235" s="556"/>
      <c r="HWF235" s="5" t="s">
        <v>17</v>
      </c>
      <c r="HWG235" s="556" t="s">
        <v>16</v>
      </c>
      <c r="HWH235" s="556"/>
      <c r="HWI235" s="556"/>
      <c r="HWJ235" s="5" t="s">
        <v>17</v>
      </c>
      <c r="HWK235" s="556" t="s">
        <v>16</v>
      </c>
      <c r="HWL235" s="556"/>
      <c r="HWM235" s="556"/>
      <c r="HWN235" s="5" t="s">
        <v>17</v>
      </c>
      <c r="HWO235" s="556" t="s">
        <v>16</v>
      </c>
      <c r="HWP235" s="556"/>
      <c r="HWQ235" s="556"/>
      <c r="HWR235" s="5" t="s">
        <v>17</v>
      </c>
      <c r="HWS235" s="556" t="s">
        <v>16</v>
      </c>
      <c r="HWT235" s="556"/>
      <c r="HWU235" s="556"/>
      <c r="HWV235" s="5" t="s">
        <v>17</v>
      </c>
      <c r="HWW235" s="556" t="s">
        <v>16</v>
      </c>
      <c r="HWX235" s="556"/>
      <c r="HWY235" s="556"/>
      <c r="HWZ235" s="5" t="s">
        <v>17</v>
      </c>
      <c r="HXA235" s="556" t="s">
        <v>16</v>
      </c>
      <c r="HXB235" s="556"/>
      <c r="HXC235" s="556"/>
      <c r="HXD235" s="5" t="s">
        <v>17</v>
      </c>
      <c r="HXE235" s="556" t="s">
        <v>16</v>
      </c>
      <c r="HXF235" s="556"/>
      <c r="HXG235" s="556"/>
      <c r="HXH235" s="5" t="s">
        <v>17</v>
      </c>
      <c r="HXI235" s="556" t="s">
        <v>16</v>
      </c>
      <c r="HXJ235" s="556"/>
      <c r="HXK235" s="556"/>
      <c r="HXL235" s="5" t="s">
        <v>17</v>
      </c>
      <c r="HXM235" s="556" t="s">
        <v>16</v>
      </c>
      <c r="HXN235" s="556"/>
      <c r="HXO235" s="556"/>
      <c r="HXP235" s="5" t="s">
        <v>17</v>
      </c>
      <c r="HXQ235" s="556" t="s">
        <v>16</v>
      </c>
      <c r="HXR235" s="556"/>
      <c r="HXS235" s="556"/>
      <c r="HXT235" s="5" t="s">
        <v>17</v>
      </c>
      <c r="HXU235" s="556" t="s">
        <v>16</v>
      </c>
      <c r="HXV235" s="556"/>
      <c r="HXW235" s="556"/>
      <c r="HXX235" s="5" t="s">
        <v>17</v>
      </c>
      <c r="HXY235" s="556" t="s">
        <v>16</v>
      </c>
      <c r="HXZ235" s="556"/>
      <c r="HYA235" s="556"/>
      <c r="HYB235" s="5" t="s">
        <v>17</v>
      </c>
      <c r="HYC235" s="556" t="s">
        <v>16</v>
      </c>
      <c r="HYD235" s="556"/>
      <c r="HYE235" s="556"/>
      <c r="HYF235" s="5" t="s">
        <v>17</v>
      </c>
      <c r="HYG235" s="556" t="s">
        <v>16</v>
      </c>
      <c r="HYH235" s="556"/>
      <c r="HYI235" s="556"/>
      <c r="HYJ235" s="5" t="s">
        <v>17</v>
      </c>
      <c r="HYK235" s="556" t="s">
        <v>16</v>
      </c>
      <c r="HYL235" s="556"/>
      <c r="HYM235" s="556"/>
      <c r="HYN235" s="5" t="s">
        <v>17</v>
      </c>
      <c r="HYO235" s="556" t="s">
        <v>16</v>
      </c>
      <c r="HYP235" s="556"/>
      <c r="HYQ235" s="556"/>
      <c r="HYR235" s="5" t="s">
        <v>17</v>
      </c>
      <c r="HYS235" s="556" t="s">
        <v>16</v>
      </c>
      <c r="HYT235" s="556"/>
      <c r="HYU235" s="556"/>
      <c r="HYV235" s="5" t="s">
        <v>17</v>
      </c>
      <c r="HYW235" s="556" t="s">
        <v>16</v>
      </c>
      <c r="HYX235" s="556"/>
      <c r="HYY235" s="556"/>
      <c r="HYZ235" s="5" t="s">
        <v>17</v>
      </c>
      <c r="HZA235" s="556" t="s">
        <v>16</v>
      </c>
      <c r="HZB235" s="556"/>
      <c r="HZC235" s="556"/>
      <c r="HZD235" s="5" t="s">
        <v>17</v>
      </c>
      <c r="HZE235" s="556" t="s">
        <v>16</v>
      </c>
      <c r="HZF235" s="556"/>
      <c r="HZG235" s="556"/>
      <c r="HZH235" s="5" t="s">
        <v>17</v>
      </c>
      <c r="HZI235" s="556" t="s">
        <v>16</v>
      </c>
      <c r="HZJ235" s="556"/>
      <c r="HZK235" s="556"/>
      <c r="HZL235" s="5" t="s">
        <v>17</v>
      </c>
      <c r="HZM235" s="556" t="s">
        <v>16</v>
      </c>
      <c r="HZN235" s="556"/>
      <c r="HZO235" s="556"/>
      <c r="HZP235" s="5" t="s">
        <v>17</v>
      </c>
      <c r="HZQ235" s="556" t="s">
        <v>16</v>
      </c>
      <c r="HZR235" s="556"/>
      <c r="HZS235" s="556"/>
      <c r="HZT235" s="5" t="s">
        <v>17</v>
      </c>
      <c r="HZU235" s="556" t="s">
        <v>16</v>
      </c>
      <c r="HZV235" s="556"/>
      <c r="HZW235" s="556"/>
      <c r="HZX235" s="5" t="s">
        <v>17</v>
      </c>
      <c r="HZY235" s="556" t="s">
        <v>16</v>
      </c>
      <c r="HZZ235" s="556"/>
      <c r="IAA235" s="556"/>
      <c r="IAB235" s="5" t="s">
        <v>17</v>
      </c>
      <c r="IAC235" s="556" t="s">
        <v>16</v>
      </c>
      <c r="IAD235" s="556"/>
      <c r="IAE235" s="556"/>
      <c r="IAF235" s="5" t="s">
        <v>17</v>
      </c>
      <c r="IAG235" s="556" t="s">
        <v>16</v>
      </c>
      <c r="IAH235" s="556"/>
      <c r="IAI235" s="556"/>
      <c r="IAJ235" s="5" t="s">
        <v>17</v>
      </c>
      <c r="IAK235" s="556" t="s">
        <v>16</v>
      </c>
      <c r="IAL235" s="556"/>
      <c r="IAM235" s="556"/>
      <c r="IAN235" s="5" t="s">
        <v>17</v>
      </c>
      <c r="IAO235" s="556" t="s">
        <v>16</v>
      </c>
      <c r="IAP235" s="556"/>
      <c r="IAQ235" s="556"/>
      <c r="IAR235" s="5" t="s">
        <v>17</v>
      </c>
      <c r="IAS235" s="556" t="s">
        <v>16</v>
      </c>
      <c r="IAT235" s="556"/>
      <c r="IAU235" s="556"/>
      <c r="IAV235" s="5" t="s">
        <v>17</v>
      </c>
      <c r="IAW235" s="556" t="s">
        <v>16</v>
      </c>
      <c r="IAX235" s="556"/>
      <c r="IAY235" s="556"/>
      <c r="IAZ235" s="5" t="s">
        <v>17</v>
      </c>
      <c r="IBA235" s="556" t="s">
        <v>16</v>
      </c>
      <c r="IBB235" s="556"/>
      <c r="IBC235" s="556"/>
      <c r="IBD235" s="5" t="s">
        <v>17</v>
      </c>
      <c r="IBE235" s="556" t="s">
        <v>16</v>
      </c>
      <c r="IBF235" s="556"/>
      <c r="IBG235" s="556"/>
      <c r="IBH235" s="5" t="s">
        <v>17</v>
      </c>
      <c r="IBI235" s="556" t="s">
        <v>16</v>
      </c>
      <c r="IBJ235" s="556"/>
      <c r="IBK235" s="556"/>
      <c r="IBL235" s="5" t="s">
        <v>17</v>
      </c>
      <c r="IBM235" s="556" t="s">
        <v>16</v>
      </c>
      <c r="IBN235" s="556"/>
      <c r="IBO235" s="556"/>
      <c r="IBP235" s="5" t="s">
        <v>17</v>
      </c>
      <c r="IBQ235" s="556" t="s">
        <v>16</v>
      </c>
      <c r="IBR235" s="556"/>
      <c r="IBS235" s="556"/>
      <c r="IBT235" s="5" t="s">
        <v>17</v>
      </c>
      <c r="IBU235" s="556" t="s">
        <v>16</v>
      </c>
      <c r="IBV235" s="556"/>
      <c r="IBW235" s="556"/>
      <c r="IBX235" s="5" t="s">
        <v>17</v>
      </c>
      <c r="IBY235" s="556" t="s">
        <v>16</v>
      </c>
      <c r="IBZ235" s="556"/>
      <c r="ICA235" s="556"/>
      <c r="ICB235" s="5" t="s">
        <v>17</v>
      </c>
      <c r="ICC235" s="556" t="s">
        <v>16</v>
      </c>
      <c r="ICD235" s="556"/>
      <c r="ICE235" s="556"/>
      <c r="ICF235" s="5" t="s">
        <v>17</v>
      </c>
      <c r="ICG235" s="556" t="s">
        <v>16</v>
      </c>
      <c r="ICH235" s="556"/>
      <c r="ICI235" s="556"/>
      <c r="ICJ235" s="5" t="s">
        <v>17</v>
      </c>
      <c r="ICK235" s="556" t="s">
        <v>16</v>
      </c>
      <c r="ICL235" s="556"/>
      <c r="ICM235" s="556"/>
      <c r="ICN235" s="5" t="s">
        <v>17</v>
      </c>
      <c r="ICO235" s="556" t="s">
        <v>16</v>
      </c>
      <c r="ICP235" s="556"/>
      <c r="ICQ235" s="556"/>
      <c r="ICR235" s="5" t="s">
        <v>17</v>
      </c>
      <c r="ICS235" s="556" t="s">
        <v>16</v>
      </c>
      <c r="ICT235" s="556"/>
      <c r="ICU235" s="556"/>
      <c r="ICV235" s="5" t="s">
        <v>17</v>
      </c>
      <c r="ICW235" s="556" t="s">
        <v>16</v>
      </c>
      <c r="ICX235" s="556"/>
      <c r="ICY235" s="556"/>
      <c r="ICZ235" s="5" t="s">
        <v>17</v>
      </c>
      <c r="IDA235" s="556" t="s">
        <v>16</v>
      </c>
      <c r="IDB235" s="556"/>
      <c r="IDC235" s="556"/>
      <c r="IDD235" s="5" t="s">
        <v>17</v>
      </c>
      <c r="IDE235" s="556" t="s">
        <v>16</v>
      </c>
      <c r="IDF235" s="556"/>
      <c r="IDG235" s="556"/>
      <c r="IDH235" s="5" t="s">
        <v>17</v>
      </c>
      <c r="IDI235" s="556" t="s">
        <v>16</v>
      </c>
      <c r="IDJ235" s="556"/>
      <c r="IDK235" s="556"/>
      <c r="IDL235" s="5" t="s">
        <v>17</v>
      </c>
      <c r="IDM235" s="556" t="s">
        <v>16</v>
      </c>
      <c r="IDN235" s="556"/>
      <c r="IDO235" s="556"/>
      <c r="IDP235" s="5" t="s">
        <v>17</v>
      </c>
      <c r="IDQ235" s="556" t="s">
        <v>16</v>
      </c>
      <c r="IDR235" s="556"/>
      <c r="IDS235" s="556"/>
      <c r="IDT235" s="5" t="s">
        <v>17</v>
      </c>
      <c r="IDU235" s="556" t="s">
        <v>16</v>
      </c>
      <c r="IDV235" s="556"/>
      <c r="IDW235" s="556"/>
      <c r="IDX235" s="5" t="s">
        <v>17</v>
      </c>
      <c r="IDY235" s="556" t="s">
        <v>16</v>
      </c>
      <c r="IDZ235" s="556"/>
      <c r="IEA235" s="556"/>
      <c r="IEB235" s="5" t="s">
        <v>17</v>
      </c>
      <c r="IEC235" s="556" t="s">
        <v>16</v>
      </c>
      <c r="IED235" s="556"/>
      <c r="IEE235" s="556"/>
      <c r="IEF235" s="5" t="s">
        <v>17</v>
      </c>
      <c r="IEG235" s="556" t="s">
        <v>16</v>
      </c>
      <c r="IEH235" s="556"/>
      <c r="IEI235" s="556"/>
      <c r="IEJ235" s="5" t="s">
        <v>17</v>
      </c>
      <c r="IEK235" s="556" t="s">
        <v>16</v>
      </c>
      <c r="IEL235" s="556"/>
      <c r="IEM235" s="556"/>
      <c r="IEN235" s="5" t="s">
        <v>17</v>
      </c>
      <c r="IEO235" s="556" t="s">
        <v>16</v>
      </c>
      <c r="IEP235" s="556"/>
      <c r="IEQ235" s="556"/>
      <c r="IER235" s="5" t="s">
        <v>17</v>
      </c>
      <c r="IES235" s="556" t="s">
        <v>16</v>
      </c>
      <c r="IET235" s="556"/>
      <c r="IEU235" s="556"/>
      <c r="IEV235" s="5" t="s">
        <v>17</v>
      </c>
      <c r="IEW235" s="556" t="s">
        <v>16</v>
      </c>
      <c r="IEX235" s="556"/>
      <c r="IEY235" s="556"/>
      <c r="IEZ235" s="5" t="s">
        <v>17</v>
      </c>
      <c r="IFA235" s="556" t="s">
        <v>16</v>
      </c>
      <c r="IFB235" s="556"/>
      <c r="IFC235" s="556"/>
      <c r="IFD235" s="5" t="s">
        <v>17</v>
      </c>
      <c r="IFE235" s="556" t="s">
        <v>16</v>
      </c>
      <c r="IFF235" s="556"/>
      <c r="IFG235" s="556"/>
      <c r="IFH235" s="5" t="s">
        <v>17</v>
      </c>
      <c r="IFI235" s="556" t="s">
        <v>16</v>
      </c>
      <c r="IFJ235" s="556"/>
      <c r="IFK235" s="556"/>
      <c r="IFL235" s="5" t="s">
        <v>17</v>
      </c>
      <c r="IFM235" s="556" t="s">
        <v>16</v>
      </c>
      <c r="IFN235" s="556"/>
      <c r="IFO235" s="556"/>
      <c r="IFP235" s="5" t="s">
        <v>17</v>
      </c>
      <c r="IFQ235" s="556" t="s">
        <v>16</v>
      </c>
      <c r="IFR235" s="556"/>
      <c r="IFS235" s="556"/>
      <c r="IFT235" s="5" t="s">
        <v>17</v>
      </c>
      <c r="IFU235" s="556" t="s">
        <v>16</v>
      </c>
      <c r="IFV235" s="556"/>
      <c r="IFW235" s="556"/>
      <c r="IFX235" s="5" t="s">
        <v>17</v>
      </c>
      <c r="IFY235" s="556" t="s">
        <v>16</v>
      </c>
      <c r="IFZ235" s="556"/>
      <c r="IGA235" s="556"/>
      <c r="IGB235" s="5" t="s">
        <v>17</v>
      </c>
      <c r="IGC235" s="556" t="s">
        <v>16</v>
      </c>
      <c r="IGD235" s="556"/>
      <c r="IGE235" s="556"/>
      <c r="IGF235" s="5" t="s">
        <v>17</v>
      </c>
      <c r="IGG235" s="556" t="s">
        <v>16</v>
      </c>
      <c r="IGH235" s="556"/>
      <c r="IGI235" s="556"/>
      <c r="IGJ235" s="5" t="s">
        <v>17</v>
      </c>
      <c r="IGK235" s="556" t="s">
        <v>16</v>
      </c>
      <c r="IGL235" s="556"/>
      <c r="IGM235" s="556"/>
      <c r="IGN235" s="5" t="s">
        <v>17</v>
      </c>
      <c r="IGO235" s="556" t="s">
        <v>16</v>
      </c>
      <c r="IGP235" s="556"/>
      <c r="IGQ235" s="556"/>
      <c r="IGR235" s="5" t="s">
        <v>17</v>
      </c>
      <c r="IGS235" s="556" t="s">
        <v>16</v>
      </c>
      <c r="IGT235" s="556"/>
      <c r="IGU235" s="556"/>
      <c r="IGV235" s="5" t="s">
        <v>17</v>
      </c>
      <c r="IGW235" s="556" t="s">
        <v>16</v>
      </c>
      <c r="IGX235" s="556"/>
      <c r="IGY235" s="556"/>
      <c r="IGZ235" s="5" t="s">
        <v>17</v>
      </c>
      <c r="IHA235" s="556" t="s">
        <v>16</v>
      </c>
      <c r="IHB235" s="556"/>
      <c r="IHC235" s="556"/>
      <c r="IHD235" s="5" t="s">
        <v>17</v>
      </c>
      <c r="IHE235" s="556" t="s">
        <v>16</v>
      </c>
      <c r="IHF235" s="556"/>
      <c r="IHG235" s="556"/>
      <c r="IHH235" s="5" t="s">
        <v>17</v>
      </c>
      <c r="IHI235" s="556" t="s">
        <v>16</v>
      </c>
      <c r="IHJ235" s="556"/>
      <c r="IHK235" s="556"/>
      <c r="IHL235" s="5" t="s">
        <v>17</v>
      </c>
      <c r="IHM235" s="556" t="s">
        <v>16</v>
      </c>
      <c r="IHN235" s="556"/>
      <c r="IHO235" s="556"/>
      <c r="IHP235" s="5" t="s">
        <v>17</v>
      </c>
      <c r="IHQ235" s="556" t="s">
        <v>16</v>
      </c>
      <c r="IHR235" s="556"/>
      <c r="IHS235" s="556"/>
      <c r="IHT235" s="5" t="s">
        <v>17</v>
      </c>
      <c r="IHU235" s="556" t="s">
        <v>16</v>
      </c>
      <c r="IHV235" s="556"/>
      <c r="IHW235" s="556"/>
      <c r="IHX235" s="5" t="s">
        <v>17</v>
      </c>
      <c r="IHY235" s="556" t="s">
        <v>16</v>
      </c>
      <c r="IHZ235" s="556"/>
      <c r="IIA235" s="556"/>
      <c r="IIB235" s="5" t="s">
        <v>17</v>
      </c>
      <c r="IIC235" s="556" t="s">
        <v>16</v>
      </c>
      <c r="IID235" s="556"/>
      <c r="IIE235" s="556"/>
      <c r="IIF235" s="5" t="s">
        <v>17</v>
      </c>
      <c r="IIG235" s="556" t="s">
        <v>16</v>
      </c>
      <c r="IIH235" s="556"/>
      <c r="III235" s="556"/>
      <c r="IIJ235" s="5" t="s">
        <v>17</v>
      </c>
      <c r="IIK235" s="556" t="s">
        <v>16</v>
      </c>
      <c r="IIL235" s="556"/>
      <c r="IIM235" s="556"/>
      <c r="IIN235" s="5" t="s">
        <v>17</v>
      </c>
      <c r="IIO235" s="556" t="s">
        <v>16</v>
      </c>
      <c r="IIP235" s="556"/>
      <c r="IIQ235" s="556"/>
      <c r="IIR235" s="5" t="s">
        <v>17</v>
      </c>
      <c r="IIS235" s="556" t="s">
        <v>16</v>
      </c>
      <c r="IIT235" s="556"/>
      <c r="IIU235" s="556"/>
      <c r="IIV235" s="5" t="s">
        <v>17</v>
      </c>
      <c r="IIW235" s="556" t="s">
        <v>16</v>
      </c>
      <c r="IIX235" s="556"/>
      <c r="IIY235" s="556"/>
      <c r="IIZ235" s="5" t="s">
        <v>17</v>
      </c>
      <c r="IJA235" s="556" t="s">
        <v>16</v>
      </c>
      <c r="IJB235" s="556"/>
      <c r="IJC235" s="556"/>
      <c r="IJD235" s="5" t="s">
        <v>17</v>
      </c>
      <c r="IJE235" s="556" t="s">
        <v>16</v>
      </c>
      <c r="IJF235" s="556"/>
      <c r="IJG235" s="556"/>
      <c r="IJH235" s="5" t="s">
        <v>17</v>
      </c>
      <c r="IJI235" s="556" t="s">
        <v>16</v>
      </c>
      <c r="IJJ235" s="556"/>
      <c r="IJK235" s="556"/>
      <c r="IJL235" s="5" t="s">
        <v>17</v>
      </c>
      <c r="IJM235" s="556" t="s">
        <v>16</v>
      </c>
      <c r="IJN235" s="556"/>
      <c r="IJO235" s="556"/>
      <c r="IJP235" s="5" t="s">
        <v>17</v>
      </c>
      <c r="IJQ235" s="556" t="s">
        <v>16</v>
      </c>
      <c r="IJR235" s="556"/>
      <c r="IJS235" s="556"/>
      <c r="IJT235" s="5" t="s">
        <v>17</v>
      </c>
      <c r="IJU235" s="556" t="s">
        <v>16</v>
      </c>
      <c r="IJV235" s="556"/>
      <c r="IJW235" s="556"/>
      <c r="IJX235" s="5" t="s">
        <v>17</v>
      </c>
      <c r="IJY235" s="556" t="s">
        <v>16</v>
      </c>
      <c r="IJZ235" s="556"/>
      <c r="IKA235" s="556"/>
      <c r="IKB235" s="5" t="s">
        <v>17</v>
      </c>
      <c r="IKC235" s="556" t="s">
        <v>16</v>
      </c>
      <c r="IKD235" s="556"/>
      <c r="IKE235" s="556"/>
      <c r="IKF235" s="5" t="s">
        <v>17</v>
      </c>
      <c r="IKG235" s="556" t="s">
        <v>16</v>
      </c>
      <c r="IKH235" s="556"/>
      <c r="IKI235" s="556"/>
      <c r="IKJ235" s="5" t="s">
        <v>17</v>
      </c>
      <c r="IKK235" s="556" t="s">
        <v>16</v>
      </c>
      <c r="IKL235" s="556"/>
      <c r="IKM235" s="556"/>
      <c r="IKN235" s="5" t="s">
        <v>17</v>
      </c>
      <c r="IKO235" s="556" t="s">
        <v>16</v>
      </c>
      <c r="IKP235" s="556"/>
      <c r="IKQ235" s="556"/>
      <c r="IKR235" s="5" t="s">
        <v>17</v>
      </c>
      <c r="IKS235" s="556" t="s">
        <v>16</v>
      </c>
      <c r="IKT235" s="556"/>
      <c r="IKU235" s="556"/>
      <c r="IKV235" s="5" t="s">
        <v>17</v>
      </c>
      <c r="IKW235" s="556" t="s">
        <v>16</v>
      </c>
      <c r="IKX235" s="556"/>
      <c r="IKY235" s="556"/>
      <c r="IKZ235" s="5" t="s">
        <v>17</v>
      </c>
      <c r="ILA235" s="556" t="s">
        <v>16</v>
      </c>
      <c r="ILB235" s="556"/>
      <c r="ILC235" s="556"/>
      <c r="ILD235" s="5" t="s">
        <v>17</v>
      </c>
      <c r="ILE235" s="556" t="s">
        <v>16</v>
      </c>
      <c r="ILF235" s="556"/>
      <c r="ILG235" s="556"/>
      <c r="ILH235" s="5" t="s">
        <v>17</v>
      </c>
      <c r="ILI235" s="556" t="s">
        <v>16</v>
      </c>
      <c r="ILJ235" s="556"/>
      <c r="ILK235" s="556"/>
      <c r="ILL235" s="5" t="s">
        <v>17</v>
      </c>
      <c r="ILM235" s="556" t="s">
        <v>16</v>
      </c>
      <c r="ILN235" s="556"/>
      <c r="ILO235" s="556"/>
      <c r="ILP235" s="5" t="s">
        <v>17</v>
      </c>
      <c r="ILQ235" s="556" t="s">
        <v>16</v>
      </c>
      <c r="ILR235" s="556"/>
      <c r="ILS235" s="556"/>
      <c r="ILT235" s="5" t="s">
        <v>17</v>
      </c>
      <c r="ILU235" s="556" t="s">
        <v>16</v>
      </c>
      <c r="ILV235" s="556"/>
      <c r="ILW235" s="556"/>
      <c r="ILX235" s="5" t="s">
        <v>17</v>
      </c>
      <c r="ILY235" s="556" t="s">
        <v>16</v>
      </c>
      <c r="ILZ235" s="556"/>
      <c r="IMA235" s="556"/>
      <c r="IMB235" s="5" t="s">
        <v>17</v>
      </c>
      <c r="IMC235" s="556" t="s">
        <v>16</v>
      </c>
      <c r="IMD235" s="556"/>
      <c r="IME235" s="556"/>
      <c r="IMF235" s="5" t="s">
        <v>17</v>
      </c>
      <c r="IMG235" s="556" t="s">
        <v>16</v>
      </c>
      <c r="IMH235" s="556"/>
      <c r="IMI235" s="556"/>
      <c r="IMJ235" s="5" t="s">
        <v>17</v>
      </c>
      <c r="IMK235" s="556" t="s">
        <v>16</v>
      </c>
      <c r="IML235" s="556"/>
      <c r="IMM235" s="556"/>
      <c r="IMN235" s="5" t="s">
        <v>17</v>
      </c>
      <c r="IMO235" s="556" t="s">
        <v>16</v>
      </c>
      <c r="IMP235" s="556"/>
      <c r="IMQ235" s="556"/>
      <c r="IMR235" s="5" t="s">
        <v>17</v>
      </c>
      <c r="IMS235" s="556" t="s">
        <v>16</v>
      </c>
      <c r="IMT235" s="556"/>
      <c r="IMU235" s="556"/>
      <c r="IMV235" s="5" t="s">
        <v>17</v>
      </c>
      <c r="IMW235" s="556" t="s">
        <v>16</v>
      </c>
      <c r="IMX235" s="556"/>
      <c r="IMY235" s="556"/>
      <c r="IMZ235" s="5" t="s">
        <v>17</v>
      </c>
      <c r="INA235" s="556" t="s">
        <v>16</v>
      </c>
      <c r="INB235" s="556"/>
      <c r="INC235" s="556"/>
      <c r="IND235" s="5" t="s">
        <v>17</v>
      </c>
      <c r="INE235" s="556" t="s">
        <v>16</v>
      </c>
      <c r="INF235" s="556"/>
      <c r="ING235" s="556"/>
      <c r="INH235" s="5" t="s">
        <v>17</v>
      </c>
      <c r="INI235" s="556" t="s">
        <v>16</v>
      </c>
      <c r="INJ235" s="556"/>
      <c r="INK235" s="556"/>
      <c r="INL235" s="5" t="s">
        <v>17</v>
      </c>
      <c r="INM235" s="556" t="s">
        <v>16</v>
      </c>
      <c r="INN235" s="556"/>
      <c r="INO235" s="556"/>
      <c r="INP235" s="5" t="s">
        <v>17</v>
      </c>
      <c r="INQ235" s="556" t="s">
        <v>16</v>
      </c>
      <c r="INR235" s="556"/>
      <c r="INS235" s="556"/>
      <c r="INT235" s="5" t="s">
        <v>17</v>
      </c>
      <c r="INU235" s="556" t="s">
        <v>16</v>
      </c>
      <c r="INV235" s="556"/>
      <c r="INW235" s="556"/>
      <c r="INX235" s="5" t="s">
        <v>17</v>
      </c>
      <c r="INY235" s="556" t="s">
        <v>16</v>
      </c>
      <c r="INZ235" s="556"/>
      <c r="IOA235" s="556"/>
      <c r="IOB235" s="5" t="s">
        <v>17</v>
      </c>
      <c r="IOC235" s="556" t="s">
        <v>16</v>
      </c>
      <c r="IOD235" s="556"/>
      <c r="IOE235" s="556"/>
      <c r="IOF235" s="5" t="s">
        <v>17</v>
      </c>
      <c r="IOG235" s="556" t="s">
        <v>16</v>
      </c>
      <c r="IOH235" s="556"/>
      <c r="IOI235" s="556"/>
      <c r="IOJ235" s="5" t="s">
        <v>17</v>
      </c>
      <c r="IOK235" s="556" t="s">
        <v>16</v>
      </c>
      <c r="IOL235" s="556"/>
      <c r="IOM235" s="556"/>
      <c r="ION235" s="5" t="s">
        <v>17</v>
      </c>
      <c r="IOO235" s="556" t="s">
        <v>16</v>
      </c>
      <c r="IOP235" s="556"/>
      <c r="IOQ235" s="556"/>
      <c r="IOR235" s="5" t="s">
        <v>17</v>
      </c>
      <c r="IOS235" s="556" t="s">
        <v>16</v>
      </c>
      <c r="IOT235" s="556"/>
      <c r="IOU235" s="556"/>
      <c r="IOV235" s="5" t="s">
        <v>17</v>
      </c>
      <c r="IOW235" s="556" t="s">
        <v>16</v>
      </c>
      <c r="IOX235" s="556"/>
      <c r="IOY235" s="556"/>
      <c r="IOZ235" s="5" t="s">
        <v>17</v>
      </c>
      <c r="IPA235" s="556" t="s">
        <v>16</v>
      </c>
      <c r="IPB235" s="556"/>
      <c r="IPC235" s="556"/>
      <c r="IPD235" s="5" t="s">
        <v>17</v>
      </c>
      <c r="IPE235" s="556" t="s">
        <v>16</v>
      </c>
      <c r="IPF235" s="556"/>
      <c r="IPG235" s="556"/>
      <c r="IPH235" s="5" t="s">
        <v>17</v>
      </c>
      <c r="IPI235" s="556" t="s">
        <v>16</v>
      </c>
      <c r="IPJ235" s="556"/>
      <c r="IPK235" s="556"/>
      <c r="IPL235" s="5" t="s">
        <v>17</v>
      </c>
      <c r="IPM235" s="556" t="s">
        <v>16</v>
      </c>
      <c r="IPN235" s="556"/>
      <c r="IPO235" s="556"/>
      <c r="IPP235" s="5" t="s">
        <v>17</v>
      </c>
      <c r="IPQ235" s="556" t="s">
        <v>16</v>
      </c>
      <c r="IPR235" s="556"/>
      <c r="IPS235" s="556"/>
      <c r="IPT235" s="5" t="s">
        <v>17</v>
      </c>
      <c r="IPU235" s="556" t="s">
        <v>16</v>
      </c>
      <c r="IPV235" s="556"/>
      <c r="IPW235" s="556"/>
      <c r="IPX235" s="5" t="s">
        <v>17</v>
      </c>
      <c r="IPY235" s="556" t="s">
        <v>16</v>
      </c>
      <c r="IPZ235" s="556"/>
      <c r="IQA235" s="556"/>
      <c r="IQB235" s="5" t="s">
        <v>17</v>
      </c>
      <c r="IQC235" s="556" t="s">
        <v>16</v>
      </c>
      <c r="IQD235" s="556"/>
      <c r="IQE235" s="556"/>
      <c r="IQF235" s="5" t="s">
        <v>17</v>
      </c>
      <c r="IQG235" s="556" t="s">
        <v>16</v>
      </c>
      <c r="IQH235" s="556"/>
      <c r="IQI235" s="556"/>
      <c r="IQJ235" s="5" t="s">
        <v>17</v>
      </c>
      <c r="IQK235" s="556" t="s">
        <v>16</v>
      </c>
      <c r="IQL235" s="556"/>
      <c r="IQM235" s="556"/>
      <c r="IQN235" s="5" t="s">
        <v>17</v>
      </c>
      <c r="IQO235" s="556" t="s">
        <v>16</v>
      </c>
      <c r="IQP235" s="556"/>
      <c r="IQQ235" s="556"/>
      <c r="IQR235" s="5" t="s">
        <v>17</v>
      </c>
      <c r="IQS235" s="556" t="s">
        <v>16</v>
      </c>
      <c r="IQT235" s="556"/>
      <c r="IQU235" s="556"/>
      <c r="IQV235" s="5" t="s">
        <v>17</v>
      </c>
      <c r="IQW235" s="556" t="s">
        <v>16</v>
      </c>
      <c r="IQX235" s="556"/>
      <c r="IQY235" s="556"/>
      <c r="IQZ235" s="5" t="s">
        <v>17</v>
      </c>
      <c r="IRA235" s="556" t="s">
        <v>16</v>
      </c>
      <c r="IRB235" s="556"/>
      <c r="IRC235" s="556"/>
      <c r="IRD235" s="5" t="s">
        <v>17</v>
      </c>
      <c r="IRE235" s="556" t="s">
        <v>16</v>
      </c>
      <c r="IRF235" s="556"/>
      <c r="IRG235" s="556"/>
      <c r="IRH235" s="5" t="s">
        <v>17</v>
      </c>
      <c r="IRI235" s="556" t="s">
        <v>16</v>
      </c>
      <c r="IRJ235" s="556"/>
      <c r="IRK235" s="556"/>
      <c r="IRL235" s="5" t="s">
        <v>17</v>
      </c>
      <c r="IRM235" s="556" t="s">
        <v>16</v>
      </c>
      <c r="IRN235" s="556"/>
      <c r="IRO235" s="556"/>
      <c r="IRP235" s="5" t="s">
        <v>17</v>
      </c>
      <c r="IRQ235" s="556" t="s">
        <v>16</v>
      </c>
      <c r="IRR235" s="556"/>
      <c r="IRS235" s="556"/>
      <c r="IRT235" s="5" t="s">
        <v>17</v>
      </c>
      <c r="IRU235" s="556" t="s">
        <v>16</v>
      </c>
      <c r="IRV235" s="556"/>
      <c r="IRW235" s="556"/>
      <c r="IRX235" s="5" t="s">
        <v>17</v>
      </c>
      <c r="IRY235" s="556" t="s">
        <v>16</v>
      </c>
      <c r="IRZ235" s="556"/>
      <c r="ISA235" s="556"/>
      <c r="ISB235" s="5" t="s">
        <v>17</v>
      </c>
      <c r="ISC235" s="556" t="s">
        <v>16</v>
      </c>
      <c r="ISD235" s="556"/>
      <c r="ISE235" s="556"/>
      <c r="ISF235" s="5" t="s">
        <v>17</v>
      </c>
      <c r="ISG235" s="556" t="s">
        <v>16</v>
      </c>
      <c r="ISH235" s="556"/>
      <c r="ISI235" s="556"/>
      <c r="ISJ235" s="5" t="s">
        <v>17</v>
      </c>
      <c r="ISK235" s="556" t="s">
        <v>16</v>
      </c>
      <c r="ISL235" s="556"/>
      <c r="ISM235" s="556"/>
      <c r="ISN235" s="5" t="s">
        <v>17</v>
      </c>
      <c r="ISO235" s="556" t="s">
        <v>16</v>
      </c>
      <c r="ISP235" s="556"/>
      <c r="ISQ235" s="556"/>
      <c r="ISR235" s="5" t="s">
        <v>17</v>
      </c>
      <c r="ISS235" s="556" t="s">
        <v>16</v>
      </c>
      <c r="IST235" s="556"/>
      <c r="ISU235" s="556"/>
      <c r="ISV235" s="5" t="s">
        <v>17</v>
      </c>
      <c r="ISW235" s="556" t="s">
        <v>16</v>
      </c>
      <c r="ISX235" s="556"/>
      <c r="ISY235" s="556"/>
      <c r="ISZ235" s="5" t="s">
        <v>17</v>
      </c>
      <c r="ITA235" s="556" t="s">
        <v>16</v>
      </c>
      <c r="ITB235" s="556"/>
      <c r="ITC235" s="556"/>
      <c r="ITD235" s="5" t="s">
        <v>17</v>
      </c>
      <c r="ITE235" s="556" t="s">
        <v>16</v>
      </c>
      <c r="ITF235" s="556"/>
      <c r="ITG235" s="556"/>
      <c r="ITH235" s="5" t="s">
        <v>17</v>
      </c>
      <c r="ITI235" s="556" t="s">
        <v>16</v>
      </c>
      <c r="ITJ235" s="556"/>
      <c r="ITK235" s="556"/>
      <c r="ITL235" s="5" t="s">
        <v>17</v>
      </c>
      <c r="ITM235" s="556" t="s">
        <v>16</v>
      </c>
      <c r="ITN235" s="556"/>
      <c r="ITO235" s="556"/>
      <c r="ITP235" s="5" t="s">
        <v>17</v>
      </c>
      <c r="ITQ235" s="556" t="s">
        <v>16</v>
      </c>
      <c r="ITR235" s="556"/>
      <c r="ITS235" s="556"/>
      <c r="ITT235" s="5" t="s">
        <v>17</v>
      </c>
      <c r="ITU235" s="556" t="s">
        <v>16</v>
      </c>
      <c r="ITV235" s="556"/>
      <c r="ITW235" s="556"/>
      <c r="ITX235" s="5" t="s">
        <v>17</v>
      </c>
      <c r="ITY235" s="556" t="s">
        <v>16</v>
      </c>
      <c r="ITZ235" s="556"/>
      <c r="IUA235" s="556"/>
      <c r="IUB235" s="5" t="s">
        <v>17</v>
      </c>
      <c r="IUC235" s="556" t="s">
        <v>16</v>
      </c>
      <c r="IUD235" s="556"/>
      <c r="IUE235" s="556"/>
      <c r="IUF235" s="5" t="s">
        <v>17</v>
      </c>
      <c r="IUG235" s="556" t="s">
        <v>16</v>
      </c>
      <c r="IUH235" s="556"/>
      <c r="IUI235" s="556"/>
      <c r="IUJ235" s="5" t="s">
        <v>17</v>
      </c>
      <c r="IUK235" s="556" t="s">
        <v>16</v>
      </c>
      <c r="IUL235" s="556"/>
      <c r="IUM235" s="556"/>
      <c r="IUN235" s="5" t="s">
        <v>17</v>
      </c>
      <c r="IUO235" s="556" t="s">
        <v>16</v>
      </c>
      <c r="IUP235" s="556"/>
      <c r="IUQ235" s="556"/>
      <c r="IUR235" s="5" t="s">
        <v>17</v>
      </c>
      <c r="IUS235" s="556" t="s">
        <v>16</v>
      </c>
      <c r="IUT235" s="556"/>
      <c r="IUU235" s="556"/>
      <c r="IUV235" s="5" t="s">
        <v>17</v>
      </c>
      <c r="IUW235" s="556" t="s">
        <v>16</v>
      </c>
      <c r="IUX235" s="556"/>
      <c r="IUY235" s="556"/>
      <c r="IUZ235" s="5" t="s">
        <v>17</v>
      </c>
      <c r="IVA235" s="556" t="s">
        <v>16</v>
      </c>
      <c r="IVB235" s="556"/>
      <c r="IVC235" s="556"/>
      <c r="IVD235" s="5" t="s">
        <v>17</v>
      </c>
      <c r="IVE235" s="556" t="s">
        <v>16</v>
      </c>
      <c r="IVF235" s="556"/>
      <c r="IVG235" s="556"/>
      <c r="IVH235" s="5" t="s">
        <v>17</v>
      </c>
      <c r="IVI235" s="556" t="s">
        <v>16</v>
      </c>
      <c r="IVJ235" s="556"/>
      <c r="IVK235" s="556"/>
      <c r="IVL235" s="5" t="s">
        <v>17</v>
      </c>
      <c r="IVM235" s="556" t="s">
        <v>16</v>
      </c>
      <c r="IVN235" s="556"/>
      <c r="IVO235" s="556"/>
      <c r="IVP235" s="5" t="s">
        <v>17</v>
      </c>
      <c r="IVQ235" s="556" t="s">
        <v>16</v>
      </c>
      <c r="IVR235" s="556"/>
      <c r="IVS235" s="556"/>
      <c r="IVT235" s="5" t="s">
        <v>17</v>
      </c>
      <c r="IVU235" s="556" t="s">
        <v>16</v>
      </c>
      <c r="IVV235" s="556"/>
      <c r="IVW235" s="556"/>
      <c r="IVX235" s="5" t="s">
        <v>17</v>
      </c>
      <c r="IVY235" s="556" t="s">
        <v>16</v>
      </c>
      <c r="IVZ235" s="556"/>
      <c r="IWA235" s="556"/>
      <c r="IWB235" s="5" t="s">
        <v>17</v>
      </c>
      <c r="IWC235" s="556" t="s">
        <v>16</v>
      </c>
      <c r="IWD235" s="556"/>
      <c r="IWE235" s="556"/>
      <c r="IWF235" s="5" t="s">
        <v>17</v>
      </c>
      <c r="IWG235" s="556" t="s">
        <v>16</v>
      </c>
      <c r="IWH235" s="556"/>
      <c r="IWI235" s="556"/>
      <c r="IWJ235" s="5" t="s">
        <v>17</v>
      </c>
      <c r="IWK235" s="556" t="s">
        <v>16</v>
      </c>
      <c r="IWL235" s="556"/>
      <c r="IWM235" s="556"/>
      <c r="IWN235" s="5" t="s">
        <v>17</v>
      </c>
      <c r="IWO235" s="556" t="s">
        <v>16</v>
      </c>
      <c r="IWP235" s="556"/>
      <c r="IWQ235" s="556"/>
      <c r="IWR235" s="5" t="s">
        <v>17</v>
      </c>
      <c r="IWS235" s="556" t="s">
        <v>16</v>
      </c>
      <c r="IWT235" s="556"/>
      <c r="IWU235" s="556"/>
      <c r="IWV235" s="5" t="s">
        <v>17</v>
      </c>
      <c r="IWW235" s="556" t="s">
        <v>16</v>
      </c>
      <c r="IWX235" s="556"/>
      <c r="IWY235" s="556"/>
      <c r="IWZ235" s="5" t="s">
        <v>17</v>
      </c>
      <c r="IXA235" s="556" t="s">
        <v>16</v>
      </c>
      <c r="IXB235" s="556"/>
      <c r="IXC235" s="556"/>
      <c r="IXD235" s="5" t="s">
        <v>17</v>
      </c>
      <c r="IXE235" s="556" t="s">
        <v>16</v>
      </c>
      <c r="IXF235" s="556"/>
      <c r="IXG235" s="556"/>
      <c r="IXH235" s="5" t="s">
        <v>17</v>
      </c>
      <c r="IXI235" s="556" t="s">
        <v>16</v>
      </c>
      <c r="IXJ235" s="556"/>
      <c r="IXK235" s="556"/>
      <c r="IXL235" s="5" t="s">
        <v>17</v>
      </c>
      <c r="IXM235" s="556" t="s">
        <v>16</v>
      </c>
      <c r="IXN235" s="556"/>
      <c r="IXO235" s="556"/>
      <c r="IXP235" s="5" t="s">
        <v>17</v>
      </c>
      <c r="IXQ235" s="556" t="s">
        <v>16</v>
      </c>
      <c r="IXR235" s="556"/>
      <c r="IXS235" s="556"/>
      <c r="IXT235" s="5" t="s">
        <v>17</v>
      </c>
      <c r="IXU235" s="556" t="s">
        <v>16</v>
      </c>
      <c r="IXV235" s="556"/>
      <c r="IXW235" s="556"/>
      <c r="IXX235" s="5" t="s">
        <v>17</v>
      </c>
      <c r="IXY235" s="556" t="s">
        <v>16</v>
      </c>
      <c r="IXZ235" s="556"/>
      <c r="IYA235" s="556"/>
      <c r="IYB235" s="5" t="s">
        <v>17</v>
      </c>
      <c r="IYC235" s="556" t="s">
        <v>16</v>
      </c>
      <c r="IYD235" s="556"/>
      <c r="IYE235" s="556"/>
      <c r="IYF235" s="5" t="s">
        <v>17</v>
      </c>
      <c r="IYG235" s="556" t="s">
        <v>16</v>
      </c>
      <c r="IYH235" s="556"/>
      <c r="IYI235" s="556"/>
      <c r="IYJ235" s="5" t="s">
        <v>17</v>
      </c>
      <c r="IYK235" s="556" t="s">
        <v>16</v>
      </c>
      <c r="IYL235" s="556"/>
      <c r="IYM235" s="556"/>
      <c r="IYN235" s="5" t="s">
        <v>17</v>
      </c>
      <c r="IYO235" s="556" t="s">
        <v>16</v>
      </c>
      <c r="IYP235" s="556"/>
      <c r="IYQ235" s="556"/>
      <c r="IYR235" s="5" t="s">
        <v>17</v>
      </c>
      <c r="IYS235" s="556" t="s">
        <v>16</v>
      </c>
      <c r="IYT235" s="556"/>
      <c r="IYU235" s="556"/>
      <c r="IYV235" s="5" t="s">
        <v>17</v>
      </c>
      <c r="IYW235" s="556" t="s">
        <v>16</v>
      </c>
      <c r="IYX235" s="556"/>
      <c r="IYY235" s="556"/>
      <c r="IYZ235" s="5" t="s">
        <v>17</v>
      </c>
      <c r="IZA235" s="556" t="s">
        <v>16</v>
      </c>
      <c r="IZB235" s="556"/>
      <c r="IZC235" s="556"/>
      <c r="IZD235" s="5" t="s">
        <v>17</v>
      </c>
      <c r="IZE235" s="556" t="s">
        <v>16</v>
      </c>
      <c r="IZF235" s="556"/>
      <c r="IZG235" s="556"/>
      <c r="IZH235" s="5" t="s">
        <v>17</v>
      </c>
      <c r="IZI235" s="556" t="s">
        <v>16</v>
      </c>
      <c r="IZJ235" s="556"/>
      <c r="IZK235" s="556"/>
      <c r="IZL235" s="5" t="s">
        <v>17</v>
      </c>
      <c r="IZM235" s="556" t="s">
        <v>16</v>
      </c>
      <c r="IZN235" s="556"/>
      <c r="IZO235" s="556"/>
      <c r="IZP235" s="5" t="s">
        <v>17</v>
      </c>
      <c r="IZQ235" s="556" t="s">
        <v>16</v>
      </c>
      <c r="IZR235" s="556"/>
      <c r="IZS235" s="556"/>
      <c r="IZT235" s="5" t="s">
        <v>17</v>
      </c>
      <c r="IZU235" s="556" t="s">
        <v>16</v>
      </c>
      <c r="IZV235" s="556"/>
      <c r="IZW235" s="556"/>
      <c r="IZX235" s="5" t="s">
        <v>17</v>
      </c>
      <c r="IZY235" s="556" t="s">
        <v>16</v>
      </c>
      <c r="IZZ235" s="556"/>
      <c r="JAA235" s="556"/>
      <c r="JAB235" s="5" t="s">
        <v>17</v>
      </c>
      <c r="JAC235" s="556" t="s">
        <v>16</v>
      </c>
      <c r="JAD235" s="556"/>
      <c r="JAE235" s="556"/>
      <c r="JAF235" s="5" t="s">
        <v>17</v>
      </c>
      <c r="JAG235" s="556" t="s">
        <v>16</v>
      </c>
      <c r="JAH235" s="556"/>
      <c r="JAI235" s="556"/>
      <c r="JAJ235" s="5" t="s">
        <v>17</v>
      </c>
      <c r="JAK235" s="556" t="s">
        <v>16</v>
      </c>
      <c r="JAL235" s="556"/>
      <c r="JAM235" s="556"/>
      <c r="JAN235" s="5" t="s">
        <v>17</v>
      </c>
      <c r="JAO235" s="556" t="s">
        <v>16</v>
      </c>
      <c r="JAP235" s="556"/>
      <c r="JAQ235" s="556"/>
      <c r="JAR235" s="5" t="s">
        <v>17</v>
      </c>
      <c r="JAS235" s="556" t="s">
        <v>16</v>
      </c>
      <c r="JAT235" s="556"/>
      <c r="JAU235" s="556"/>
      <c r="JAV235" s="5" t="s">
        <v>17</v>
      </c>
      <c r="JAW235" s="556" t="s">
        <v>16</v>
      </c>
      <c r="JAX235" s="556"/>
      <c r="JAY235" s="556"/>
      <c r="JAZ235" s="5" t="s">
        <v>17</v>
      </c>
      <c r="JBA235" s="556" t="s">
        <v>16</v>
      </c>
      <c r="JBB235" s="556"/>
      <c r="JBC235" s="556"/>
      <c r="JBD235" s="5" t="s">
        <v>17</v>
      </c>
      <c r="JBE235" s="556" t="s">
        <v>16</v>
      </c>
      <c r="JBF235" s="556"/>
      <c r="JBG235" s="556"/>
      <c r="JBH235" s="5" t="s">
        <v>17</v>
      </c>
      <c r="JBI235" s="556" t="s">
        <v>16</v>
      </c>
      <c r="JBJ235" s="556"/>
      <c r="JBK235" s="556"/>
      <c r="JBL235" s="5" t="s">
        <v>17</v>
      </c>
      <c r="JBM235" s="556" t="s">
        <v>16</v>
      </c>
      <c r="JBN235" s="556"/>
      <c r="JBO235" s="556"/>
      <c r="JBP235" s="5" t="s">
        <v>17</v>
      </c>
      <c r="JBQ235" s="556" t="s">
        <v>16</v>
      </c>
      <c r="JBR235" s="556"/>
      <c r="JBS235" s="556"/>
      <c r="JBT235" s="5" t="s">
        <v>17</v>
      </c>
      <c r="JBU235" s="556" t="s">
        <v>16</v>
      </c>
      <c r="JBV235" s="556"/>
      <c r="JBW235" s="556"/>
      <c r="JBX235" s="5" t="s">
        <v>17</v>
      </c>
      <c r="JBY235" s="556" t="s">
        <v>16</v>
      </c>
      <c r="JBZ235" s="556"/>
      <c r="JCA235" s="556"/>
      <c r="JCB235" s="5" t="s">
        <v>17</v>
      </c>
      <c r="JCC235" s="556" t="s">
        <v>16</v>
      </c>
      <c r="JCD235" s="556"/>
      <c r="JCE235" s="556"/>
      <c r="JCF235" s="5" t="s">
        <v>17</v>
      </c>
      <c r="JCG235" s="556" t="s">
        <v>16</v>
      </c>
      <c r="JCH235" s="556"/>
      <c r="JCI235" s="556"/>
      <c r="JCJ235" s="5" t="s">
        <v>17</v>
      </c>
      <c r="JCK235" s="556" t="s">
        <v>16</v>
      </c>
      <c r="JCL235" s="556"/>
      <c r="JCM235" s="556"/>
      <c r="JCN235" s="5" t="s">
        <v>17</v>
      </c>
      <c r="JCO235" s="556" t="s">
        <v>16</v>
      </c>
      <c r="JCP235" s="556"/>
      <c r="JCQ235" s="556"/>
      <c r="JCR235" s="5" t="s">
        <v>17</v>
      </c>
      <c r="JCS235" s="556" t="s">
        <v>16</v>
      </c>
      <c r="JCT235" s="556"/>
      <c r="JCU235" s="556"/>
      <c r="JCV235" s="5" t="s">
        <v>17</v>
      </c>
      <c r="JCW235" s="556" t="s">
        <v>16</v>
      </c>
      <c r="JCX235" s="556"/>
      <c r="JCY235" s="556"/>
      <c r="JCZ235" s="5" t="s">
        <v>17</v>
      </c>
      <c r="JDA235" s="556" t="s">
        <v>16</v>
      </c>
      <c r="JDB235" s="556"/>
      <c r="JDC235" s="556"/>
      <c r="JDD235" s="5" t="s">
        <v>17</v>
      </c>
      <c r="JDE235" s="556" t="s">
        <v>16</v>
      </c>
      <c r="JDF235" s="556"/>
      <c r="JDG235" s="556"/>
      <c r="JDH235" s="5" t="s">
        <v>17</v>
      </c>
      <c r="JDI235" s="556" t="s">
        <v>16</v>
      </c>
      <c r="JDJ235" s="556"/>
      <c r="JDK235" s="556"/>
      <c r="JDL235" s="5" t="s">
        <v>17</v>
      </c>
      <c r="JDM235" s="556" t="s">
        <v>16</v>
      </c>
      <c r="JDN235" s="556"/>
      <c r="JDO235" s="556"/>
      <c r="JDP235" s="5" t="s">
        <v>17</v>
      </c>
      <c r="JDQ235" s="556" t="s">
        <v>16</v>
      </c>
      <c r="JDR235" s="556"/>
      <c r="JDS235" s="556"/>
      <c r="JDT235" s="5" t="s">
        <v>17</v>
      </c>
      <c r="JDU235" s="556" t="s">
        <v>16</v>
      </c>
      <c r="JDV235" s="556"/>
      <c r="JDW235" s="556"/>
      <c r="JDX235" s="5" t="s">
        <v>17</v>
      </c>
      <c r="JDY235" s="556" t="s">
        <v>16</v>
      </c>
      <c r="JDZ235" s="556"/>
      <c r="JEA235" s="556"/>
      <c r="JEB235" s="5" t="s">
        <v>17</v>
      </c>
      <c r="JEC235" s="556" t="s">
        <v>16</v>
      </c>
      <c r="JED235" s="556"/>
      <c r="JEE235" s="556"/>
      <c r="JEF235" s="5" t="s">
        <v>17</v>
      </c>
      <c r="JEG235" s="556" t="s">
        <v>16</v>
      </c>
      <c r="JEH235" s="556"/>
      <c r="JEI235" s="556"/>
      <c r="JEJ235" s="5" t="s">
        <v>17</v>
      </c>
      <c r="JEK235" s="556" t="s">
        <v>16</v>
      </c>
      <c r="JEL235" s="556"/>
      <c r="JEM235" s="556"/>
      <c r="JEN235" s="5" t="s">
        <v>17</v>
      </c>
      <c r="JEO235" s="556" t="s">
        <v>16</v>
      </c>
      <c r="JEP235" s="556"/>
      <c r="JEQ235" s="556"/>
      <c r="JER235" s="5" t="s">
        <v>17</v>
      </c>
      <c r="JES235" s="556" t="s">
        <v>16</v>
      </c>
      <c r="JET235" s="556"/>
      <c r="JEU235" s="556"/>
      <c r="JEV235" s="5" t="s">
        <v>17</v>
      </c>
      <c r="JEW235" s="556" t="s">
        <v>16</v>
      </c>
      <c r="JEX235" s="556"/>
      <c r="JEY235" s="556"/>
      <c r="JEZ235" s="5" t="s">
        <v>17</v>
      </c>
      <c r="JFA235" s="556" t="s">
        <v>16</v>
      </c>
      <c r="JFB235" s="556"/>
      <c r="JFC235" s="556"/>
      <c r="JFD235" s="5" t="s">
        <v>17</v>
      </c>
      <c r="JFE235" s="556" t="s">
        <v>16</v>
      </c>
      <c r="JFF235" s="556"/>
      <c r="JFG235" s="556"/>
      <c r="JFH235" s="5" t="s">
        <v>17</v>
      </c>
      <c r="JFI235" s="556" t="s">
        <v>16</v>
      </c>
      <c r="JFJ235" s="556"/>
      <c r="JFK235" s="556"/>
      <c r="JFL235" s="5" t="s">
        <v>17</v>
      </c>
      <c r="JFM235" s="556" t="s">
        <v>16</v>
      </c>
      <c r="JFN235" s="556"/>
      <c r="JFO235" s="556"/>
      <c r="JFP235" s="5" t="s">
        <v>17</v>
      </c>
      <c r="JFQ235" s="556" t="s">
        <v>16</v>
      </c>
      <c r="JFR235" s="556"/>
      <c r="JFS235" s="556"/>
      <c r="JFT235" s="5" t="s">
        <v>17</v>
      </c>
      <c r="JFU235" s="556" t="s">
        <v>16</v>
      </c>
      <c r="JFV235" s="556"/>
      <c r="JFW235" s="556"/>
      <c r="JFX235" s="5" t="s">
        <v>17</v>
      </c>
      <c r="JFY235" s="556" t="s">
        <v>16</v>
      </c>
      <c r="JFZ235" s="556"/>
      <c r="JGA235" s="556"/>
      <c r="JGB235" s="5" t="s">
        <v>17</v>
      </c>
      <c r="JGC235" s="556" t="s">
        <v>16</v>
      </c>
      <c r="JGD235" s="556"/>
      <c r="JGE235" s="556"/>
      <c r="JGF235" s="5" t="s">
        <v>17</v>
      </c>
      <c r="JGG235" s="556" t="s">
        <v>16</v>
      </c>
      <c r="JGH235" s="556"/>
      <c r="JGI235" s="556"/>
      <c r="JGJ235" s="5" t="s">
        <v>17</v>
      </c>
      <c r="JGK235" s="556" t="s">
        <v>16</v>
      </c>
      <c r="JGL235" s="556"/>
      <c r="JGM235" s="556"/>
      <c r="JGN235" s="5" t="s">
        <v>17</v>
      </c>
      <c r="JGO235" s="556" t="s">
        <v>16</v>
      </c>
      <c r="JGP235" s="556"/>
      <c r="JGQ235" s="556"/>
      <c r="JGR235" s="5" t="s">
        <v>17</v>
      </c>
      <c r="JGS235" s="556" t="s">
        <v>16</v>
      </c>
      <c r="JGT235" s="556"/>
      <c r="JGU235" s="556"/>
      <c r="JGV235" s="5" t="s">
        <v>17</v>
      </c>
      <c r="JGW235" s="556" t="s">
        <v>16</v>
      </c>
      <c r="JGX235" s="556"/>
      <c r="JGY235" s="556"/>
      <c r="JGZ235" s="5" t="s">
        <v>17</v>
      </c>
      <c r="JHA235" s="556" t="s">
        <v>16</v>
      </c>
      <c r="JHB235" s="556"/>
      <c r="JHC235" s="556"/>
      <c r="JHD235" s="5" t="s">
        <v>17</v>
      </c>
      <c r="JHE235" s="556" t="s">
        <v>16</v>
      </c>
      <c r="JHF235" s="556"/>
      <c r="JHG235" s="556"/>
      <c r="JHH235" s="5" t="s">
        <v>17</v>
      </c>
      <c r="JHI235" s="556" t="s">
        <v>16</v>
      </c>
      <c r="JHJ235" s="556"/>
      <c r="JHK235" s="556"/>
      <c r="JHL235" s="5" t="s">
        <v>17</v>
      </c>
      <c r="JHM235" s="556" t="s">
        <v>16</v>
      </c>
      <c r="JHN235" s="556"/>
      <c r="JHO235" s="556"/>
      <c r="JHP235" s="5" t="s">
        <v>17</v>
      </c>
      <c r="JHQ235" s="556" t="s">
        <v>16</v>
      </c>
      <c r="JHR235" s="556"/>
      <c r="JHS235" s="556"/>
      <c r="JHT235" s="5" t="s">
        <v>17</v>
      </c>
      <c r="JHU235" s="556" t="s">
        <v>16</v>
      </c>
      <c r="JHV235" s="556"/>
      <c r="JHW235" s="556"/>
      <c r="JHX235" s="5" t="s">
        <v>17</v>
      </c>
      <c r="JHY235" s="556" t="s">
        <v>16</v>
      </c>
      <c r="JHZ235" s="556"/>
      <c r="JIA235" s="556"/>
      <c r="JIB235" s="5" t="s">
        <v>17</v>
      </c>
      <c r="JIC235" s="556" t="s">
        <v>16</v>
      </c>
      <c r="JID235" s="556"/>
      <c r="JIE235" s="556"/>
      <c r="JIF235" s="5" t="s">
        <v>17</v>
      </c>
      <c r="JIG235" s="556" t="s">
        <v>16</v>
      </c>
      <c r="JIH235" s="556"/>
      <c r="JII235" s="556"/>
      <c r="JIJ235" s="5" t="s">
        <v>17</v>
      </c>
      <c r="JIK235" s="556" t="s">
        <v>16</v>
      </c>
      <c r="JIL235" s="556"/>
      <c r="JIM235" s="556"/>
      <c r="JIN235" s="5" t="s">
        <v>17</v>
      </c>
      <c r="JIO235" s="556" t="s">
        <v>16</v>
      </c>
      <c r="JIP235" s="556"/>
      <c r="JIQ235" s="556"/>
      <c r="JIR235" s="5" t="s">
        <v>17</v>
      </c>
      <c r="JIS235" s="556" t="s">
        <v>16</v>
      </c>
      <c r="JIT235" s="556"/>
      <c r="JIU235" s="556"/>
      <c r="JIV235" s="5" t="s">
        <v>17</v>
      </c>
      <c r="JIW235" s="556" t="s">
        <v>16</v>
      </c>
      <c r="JIX235" s="556"/>
      <c r="JIY235" s="556"/>
      <c r="JIZ235" s="5" t="s">
        <v>17</v>
      </c>
      <c r="JJA235" s="556" t="s">
        <v>16</v>
      </c>
      <c r="JJB235" s="556"/>
      <c r="JJC235" s="556"/>
      <c r="JJD235" s="5" t="s">
        <v>17</v>
      </c>
      <c r="JJE235" s="556" t="s">
        <v>16</v>
      </c>
      <c r="JJF235" s="556"/>
      <c r="JJG235" s="556"/>
      <c r="JJH235" s="5" t="s">
        <v>17</v>
      </c>
      <c r="JJI235" s="556" t="s">
        <v>16</v>
      </c>
      <c r="JJJ235" s="556"/>
      <c r="JJK235" s="556"/>
      <c r="JJL235" s="5" t="s">
        <v>17</v>
      </c>
      <c r="JJM235" s="556" t="s">
        <v>16</v>
      </c>
      <c r="JJN235" s="556"/>
      <c r="JJO235" s="556"/>
      <c r="JJP235" s="5" t="s">
        <v>17</v>
      </c>
      <c r="JJQ235" s="556" t="s">
        <v>16</v>
      </c>
      <c r="JJR235" s="556"/>
      <c r="JJS235" s="556"/>
      <c r="JJT235" s="5" t="s">
        <v>17</v>
      </c>
      <c r="JJU235" s="556" t="s">
        <v>16</v>
      </c>
      <c r="JJV235" s="556"/>
      <c r="JJW235" s="556"/>
      <c r="JJX235" s="5" t="s">
        <v>17</v>
      </c>
      <c r="JJY235" s="556" t="s">
        <v>16</v>
      </c>
      <c r="JJZ235" s="556"/>
      <c r="JKA235" s="556"/>
      <c r="JKB235" s="5" t="s">
        <v>17</v>
      </c>
      <c r="JKC235" s="556" t="s">
        <v>16</v>
      </c>
      <c r="JKD235" s="556"/>
      <c r="JKE235" s="556"/>
      <c r="JKF235" s="5" t="s">
        <v>17</v>
      </c>
      <c r="JKG235" s="556" t="s">
        <v>16</v>
      </c>
      <c r="JKH235" s="556"/>
      <c r="JKI235" s="556"/>
      <c r="JKJ235" s="5" t="s">
        <v>17</v>
      </c>
      <c r="JKK235" s="556" t="s">
        <v>16</v>
      </c>
      <c r="JKL235" s="556"/>
      <c r="JKM235" s="556"/>
      <c r="JKN235" s="5" t="s">
        <v>17</v>
      </c>
      <c r="JKO235" s="556" t="s">
        <v>16</v>
      </c>
      <c r="JKP235" s="556"/>
      <c r="JKQ235" s="556"/>
      <c r="JKR235" s="5" t="s">
        <v>17</v>
      </c>
      <c r="JKS235" s="556" t="s">
        <v>16</v>
      </c>
      <c r="JKT235" s="556"/>
      <c r="JKU235" s="556"/>
      <c r="JKV235" s="5" t="s">
        <v>17</v>
      </c>
      <c r="JKW235" s="556" t="s">
        <v>16</v>
      </c>
      <c r="JKX235" s="556"/>
      <c r="JKY235" s="556"/>
      <c r="JKZ235" s="5" t="s">
        <v>17</v>
      </c>
      <c r="JLA235" s="556" t="s">
        <v>16</v>
      </c>
      <c r="JLB235" s="556"/>
      <c r="JLC235" s="556"/>
      <c r="JLD235" s="5" t="s">
        <v>17</v>
      </c>
      <c r="JLE235" s="556" t="s">
        <v>16</v>
      </c>
      <c r="JLF235" s="556"/>
      <c r="JLG235" s="556"/>
      <c r="JLH235" s="5" t="s">
        <v>17</v>
      </c>
      <c r="JLI235" s="556" t="s">
        <v>16</v>
      </c>
      <c r="JLJ235" s="556"/>
      <c r="JLK235" s="556"/>
      <c r="JLL235" s="5" t="s">
        <v>17</v>
      </c>
      <c r="JLM235" s="556" t="s">
        <v>16</v>
      </c>
      <c r="JLN235" s="556"/>
      <c r="JLO235" s="556"/>
      <c r="JLP235" s="5" t="s">
        <v>17</v>
      </c>
      <c r="JLQ235" s="556" t="s">
        <v>16</v>
      </c>
      <c r="JLR235" s="556"/>
      <c r="JLS235" s="556"/>
      <c r="JLT235" s="5" t="s">
        <v>17</v>
      </c>
      <c r="JLU235" s="556" t="s">
        <v>16</v>
      </c>
      <c r="JLV235" s="556"/>
      <c r="JLW235" s="556"/>
      <c r="JLX235" s="5" t="s">
        <v>17</v>
      </c>
      <c r="JLY235" s="556" t="s">
        <v>16</v>
      </c>
      <c r="JLZ235" s="556"/>
      <c r="JMA235" s="556"/>
      <c r="JMB235" s="5" t="s">
        <v>17</v>
      </c>
      <c r="JMC235" s="556" t="s">
        <v>16</v>
      </c>
      <c r="JMD235" s="556"/>
      <c r="JME235" s="556"/>
      <c r="JMF235" s="5" t="s">
        <v>17</v>
      </c>
      <c r="JMG235" s="556" t="s">
        <v>16</v>
      </c>
      <c r="JMH235" s="556"/>
      <c r="JMI235" s="556"/>
      <c r="JMJ235" s="5" t="s">
        <v>17</v>
      </c>
      <c r="JMK235" s="556" t="s">
        <v>16</v>
      </c>
      <c r="JML235" s="556"/>
      <c r="JMM235" s="556"/>
      <c r="JMN235" s="5" t="s">
        <v>17</v>
      </c>
      <c r="JMO235" s="556" t="s">
        <v>16</v>
      </c>
      <c r="JMP235" s="556"/>
      <c r="JMQ235" s="556"/>
      <c r="JMR235" s="5" t="s">
        <v>17</v>
      </c>
      <c r="JMS235" s="556" t="s">
        <v>16</v>
      </c>
      <c r="JMT235" s="556"/>
      <c r="JMU235" s="556"/>
      <c r="JMV235" s="5" t="s">
        <v>17</v>
      </c>
      <c r="JMW235" s="556" t="s">
        <v>16</v>
      </c>
      <c r="JMX235" s="556"/>
      <c r="JMY235" s="556"/>
      <c r="JMZ235" s="5" t="s">
        <v>17</v>
      </c>
      <c r="JNA235" s="556" t="s">
        <v>16</v>
      </c>
      <c r="JNB235" s="556"/>
      <c r="JNC235" s="556"/>
      <c r="JND235" s="5" t="s">
        <v>17</v>
      </c>
      <c r="JNE235" s="556" t="s">
        <v>16</v>
      </c>
      <c r="JNF235" s="556"/>
      <c r="JNG235" s="556"/>
      <c r="JNH235" s="5" t="s">
        <v>17</v>
      </c>
      <c r="JNI235" s="556" t="s">
        <v>16</v>
      </c>
      <c r="JNJ235" s="556"/>
      <c r="JNK235" s="556"/>
      <c r="JNL235" s="5" t="s">
        <v>17</v>
      </c>
      <c r="JNM235" s="556" t="s">
        <v>16</v>
      </c>
      <c r="JNN235" s="556"/>
      <c r="JNO235" s="556"/>
      <c r="JNP235" s="5" t="s">
        <v>17</v>
      </c>
      <c r="JNQ235" s="556" t="s">
        <v>16</v>
      </c>
      <c r="JNR235" s="556"/>
      <c r="JNS235" s="556"/>
      <c r="JNT235" s="5" t="s">
        <v>17</v>
      </c>
      <c r="JNU235" s="556" t="s">
        <v>16</v>
      </c>
      <c r="JNV235" s="556"/>
      <c r="JNW235" s="556"/>
      <c r="JNX235" s="5" t="s">
        <v>17</v>
      </c>
      <c r="JNY235" s="556" t="s">
        <v>16</v>
      </c>
      <c r="JNZ235" s="556"/>
      <c r="JOA235" s="556"/>
      <c r="JOB235" s="5" t="s">
        <v>17</v>
      </c>
      <c r="JOC235" s="556" t="s">
        <v>16</v>
      </c>
      <c r="JOD235" s="556"/>
      <c r="JOE235" s="556"/>
      <c r="JOF235" s="5" t="s">
        <v>17</v>
      </c>
      <c r="JOG235" s="556" t="s">
        <v>16</v>
      </c>
      <c r="JOH235" s="556"/>
      <c r="JOI235" s="556"/>
      <c r="JOJ235" s="5" t="s">
        <v>17</v>
      </c>
      <c r="JOK235" s="556" t="s">
        <v>16</v>
      </c>
      <c r="JOL235" s="556"/>
      <c r="JOM235" s="556"/>
      <c r="JON235" s="5" t="s">
        <v>17</v>
      </c>
      <c r="JOO235" s="556" t="s">
        <v>16</v>
      </c>
      <c r="JOP235" s="556"/>
      <c r="JOQ235" s="556"/>
      <c r="JOR235" s="5" t="s">
        <v>17</v>
      </c>
      <c r="JOS235" s="556" t="s">
        <v>16</v>
      </c>
      <c r="JOT235" s="556"/>
      <c r="JOU235" s="556"/>
      <c r="JOV235" s="5" t="s">
        <v>17</v>
      </c>
      <c r="JOW235" s="556" t="s">
        <v>16</v>
      </c>
      <c r="JOX235" s="556"/>
      <c r="JOY235" s="556"/>
      <c r="JOZ235" s="5" t="s">
        <v>17</v>
      </c>
      <c r="JPA235" s="556" t="s">
        <v>16</v>
      </c>
      <c r="JPB235" s="556"/>
      <c r="JPC235" s="556"/>
      <c r="JPD235" s="5" t="s">
        <v>17</v>
      </c>
      <c r="JPE235" s="556" t="s">
        <v>16</v>
      </c>
      <c r="JPF235" s="556"/>
      <c r="JPG235" s="556"/>
      <c r="JPH235" s="5" t="s">
        <v>17</v>
      </c>
      <c r="JPI235" s="556" t="s">
        <v>16</v>
      </c>
      <c r="JPJ235" s="556"/>
      <c r="JPK235" s="556"/>
      <c r="JPL235" s="5" t="s">
        <v>17</v>
      </c>
      <c r="JPM235" s="556" t="s">
        <v>16</v>
      </c>
      <c r="JPN235" s="556"/>
      <c r="JPO235" s="556"/>
      <c r="JPP235" s="5" t="s">
        <v>17</v>
      </c>
      <c r="JPQ235" s="556" t="s">
        <v>16</v>
      </c>
      <c r="JPR235" s="556"/>
      <c r="JPS235" s="556"/>
      <c r="JPT235" s="5" t="s">
        <v>17</v>
      </c>
      <c r="JPU235" s="556" t="s">
        <v>16</v>
      </c>
      <c r="JPV235" s="556"/>
      <c r="JPW235" s="556"/>
      <c r="JPX235" s="5" t="s">
        <v>17</v>
      </c>
      <c r="JPY235" s="556" t="s">
        <v>16</v>
      </c>
      <c r="JPZ235" s="556"/>
      <c r="JQA235" s="556"/>
      <c r="JQB235" s="5" t="s">
        <v>17</v>
      </c>
      <c r="JQC235" s="556" t="s">
        <v>16</v>
      </c>
      <c r="JQD235" s="556"/>
      <c r="JQE235" s="556"/>
      <c r="JQF235" s="5" t="s">
        <v>17</v>
      </c>
      <c r="JQG235" s="556" t="s">
        <v>16</v>
      </c>
      <c r="JQH235" s="556"/>
      <c r="JQI235" s="556"/>
      <c r="JQJ235" s="5" t="s">
        <v>17</v>
      </c>
      <c r="JQK235" s="556" t="s">
        <v>16</v>
      </c>
      <c r="JQL235" s="556"/>
      <c r="JQM235" s="556"/>
      <c r="JQN235" s="5" t="s">
        <v>17</v>
      </c>
      <c r="JQO235" s="556" t="s">
        <v>16</v>
      </c>
      <c r="JQP235" s="556"/>
      <c r="JQQ235" s="556"/>
      <c r="JQR235" s="5" t="s">
        <v>17</v>
      </c>
      <c r="JQS235" s="556" t="s">
        <v>16</v>
      </c>
      <c r="JQT235" s="556"/>
      <c r="JQU235" s="556"/>
      <c r="JQV235" s="5" t="s">
        <v>17</v>
      </c>
      <c r="JQW235" s="556" t="s">
        <v>16</v>
      </c>
      <c r="JQX235" s="556"/>
      <c r="JQY235" s="556"/>
      <c r="JQZ235" s="5" t="s">
        <v>17</v>
      </c>
      <c r="JRA235" s="556" t="s">
        <v>16</v>
      </c>
      <c r="JRB235" s="556"/>
      <c r="JRC235" s="556"/>
      <c r="JRD235" s="5" t="s">
        <v>17</v>
      </c>
      <c r="JRE235" s="556" t="s">
        <v>16</v>
      </c>
      <c r="JRF235" s="556"/>
      <c r="JRG235" s="556"/>
      <c r="JRH235" s="5" t="s">
        <v>17</v>
      </c>
      <c r="JRI235" s="556" t="s">
        <v>16</v>
      </c>
      <c r="JRJ235" s="556"/>
      <c r="JRK235" s="556"/>
      <c r="JRL235" s="5" t="s">
        <v>17</v>
      </c>
      <c r="JRM235" s="556" t="s">
        <v>16</v>
      </c>
      <c r="JRN235" s="556"/>
      <c r="JRO235" s="556"/>
      <c r="JRP235" s="5" t="s">
        <v>17</v>
      </c>
      <c r="JRQ235" s="556" t="s">
        <v>16</v>
      </c>
      <c r="JRR235" s="556"/>
      <c r="JRS235" s="556"/>
      <c r="JRT235" s="5" t="s">
        <v>17</v>
      </c>
      <c r="JRU235" s="556" t="s">
        <v>16</v>
      </c>
      <c r="JRV235" s="556"/>
      <c r="JRW235" s="556"/>
      <c r="JRX235" s="5" t="s">
        <v>17</v>
      </c>
      <c r="JRY235" s="556" t="s">
        <v>16</v>
      </c>
      <c r="JRZ235" s="556"/>
      <c r="JSA235" s="556"/>
      <c r="JSB235" s="5" t="s">
        <v>17</v>
      </c>
      <c r="JSC235" s="556" t="s">
        <v>16</v>
      </c>
      <c r="JSD235" s="556"/>
      <c r="JSE235" s="556"/>
      <c r="JSF235" s="5" t="s">
        <v>17</v>
      </c>
      <c r="JSG235" s="556" t="s">
        <v>16</v>
      </c>
      <c r="JSH235" s="556"/>
      <c r="JSI235" s="556"/>
      <c r="JSJ235" s="5" t="s">
        <v>17</v>
      </c>
      <c r="JSK235" s="556" t="s">
        <v>16</v>
      </c>
      <c r="JSL235" s="556"/>
      <c r="JSM235" s="556"/>
      <c r="JSN235" s="5" t="s">
        <v>17</v>
      </c>
      <c r="JSO235" s="556" t="s">
        <v>16</v>
      </c>
      <c r="JSP235" s="556"/>
      <c r="JSQ235" s="556"/>
      <c r="JSR235" s="5" t="s">
        <v>17</v>
      </c>
      <c r="JSS235" s="556" t="s">
        <v>16</v>
      </c>
      <c r="JST235" s="556"/>
      <c r="JSU235" s="556"/>
      <c r="JSV235" s="5" t="s">
        <v>17</v>
      </c>
      <c r="JSW235" s="556" t="s">
        <v>16</v>
      </c>
      <c r="JSX235" s="556"/>
      <c r="JSY235" s="556"/>
      <c r="JSZ235" s="5" t="s">
        <v>17</v>
      </c>
      <c r="JTA235" s="556" t="s">
        <v>16</v>
      </c>
      <c r="JTB235" s="556"/>
      <c r="JTC235" s="556"/>
      <c r="JTD235" s="5" t="s">
        <v>17</v>
      </c>
      <c r="JTE235" s="556" t="s">
        <v>16</v>
      </c>
      <c r="JTF235" s="556"/>
      <c r="JTG235" s="556"/>
      <c r="JTH235" s="5" t="s">
        <v>17</v>
      </c>
      <c r="JTI235" s="556" t="s">
        <v>16</v>
      </c>
      <c r="JTJ235" s="556"/>
      <c r="JTK235" s="556"/>
      <c r="JTL235" s="5" t="s">
        <v>17</v>
      </c>
      <c r="JTM235" s="556" t="s">
        <v>16</v>
      </c>
      <c r="JTN235" s="556"/>
      <c r="JTO235" s="556"/>
      <c r="JTP235" s="5" t="s">
        <v>17</v>
      </c>
      <c r="JTQ235" s="556" t="s">
        <v>16</v>
      </c>
      <c r="JTR235" s="556"/>
      <c r="JTS235" s="556"/>
      <c r="JTT235" s="5" t="s">
        <v>17</v>
      </c>
      <c r="JTU235" s="556" t="s">
        <v>16</v>
      </c>
      <c r="JTV235" s="556"/>
      <c r="JTW235" s="556"/>
      <c r="JTX235" s="5" t="s">
        <v>17</v>
      </c>
      <c r="JTY235" s="556" t="s">
        <v>16</v>
      </c>
      <c r="JTZ235" s="556"/>
      <c r="JUA235" s="556"/>
      <c r="JUB235" s="5" t="s">
        <v>17</v>
      </c>
      <c r="JUC235" s="556" t="s">
        <v>16</v>
      </c>
      <c r="JUD235" s="556"/>
      <c r="JUE235" s="556"/>
      <c r="JUF235" s="5" t="s">
        <v>17</v>
      </c>
      <c r="JUG235" s="556" t="s">
        <v>16</v>
      </c>
      <c r="JUH235" s="556"/>
      <c r="JUI235" s="556"/>
      <c r="JUJ235" s="5" t="s">
        <v>17</v>
      </c>
      <c r="JUK235" s="556" t="s">
        <v>16</v>
      </c>
      <c r="JUL235" s="556"/>
      <c r="JUM235" s="556"/>
      <c r="JUN235" s="5" t="s">
        <v>17</v>
      </c>
      <c r="JUO235" s="556" t="s">
        <v>16</v>
      </c>
      <c r="JUP235" s="556"/>
      <c r="JUQ235" s="556"/>
      <c r="JUR235" s="5" t="s">
        <v>17</v>
      </c>
      <c r="JUS235" s="556" t="s">
        <v>16</v>
      </c>
      <c r="JUT235" s="556"/>
      <c r="JUU235" s="556"/>
      <c r="JUV235" s="5" t="s">
        <v>17</v>
      </c>
      <c r="JUW235" s="556" t="s">
        <v>16</v>
      </c>
      <c r="JUX235" s="556"/>
      <c r="JUY235" s="556"/>
      <c r="JUZ235" s="5" t="s">
        <v>17</v>
      </c>
      <c r="JVA235" s="556" t="s">
        <v>16</v>
      </c>
      <c r="JVB235" s="556"/>
      <c r="JVC235" s="556"/>
      <c r="JVD235" s="5" t="s">
        <v>17</v>
      </c>
      <c r="JVE235" s="556" t="s">
        <v>16</v>
      </c>
      <c r="JVF235" s="556"/>
      <c r="JVG235" s="556"/>
      <c r="JVH235" s="5" t="s">
        <v>17</v>
      </c>
      <c r="JVI235" s="556" t="s">
        <v>16</v>
      </c>
      <c r="JVJ235" s="556"/>
      <c r="JVK235" s="556"/>
      <c r="JVL235" s="5" t="s">
        <v>17</v>
      </c>
      <c r="JVM235" s="556" t="s">
        <v>16</v>
      </c>
      <c r="JVN235" s="556"/>
      <c r="JVO235" s="556"/>
      <c r="JVP235" s="5" t="s">
        <v>17</v>
      </c>
      <c r="JVQ235" s="556" t="s">
        <v>16</v>
      </c>
      <c r="JVR235" s="556"/>
      <c r="JVS235" s="556"/>
      <c r="JVT235" s="5" t="s">
        <v>17</v>
      </c>
      <c r="JVU235" s="556" t="s">
        <v>16</v>
      </c>
      <c r="JVV235" s="556"/>
      <c r="JVW235" s="556"/>
      <c r="JVX235" s="5" t="s">
        <v>17</v>
      </c>
      <c r="JVY235" s="556" t="s">
        <v>16</v>
      </c>
      <c r="JVZ235" s="556"/>
      <c r="JWA235" s="556"/>
      <c r="JWB235" s="5" t="s">
        <v>17</v>
      </c>
      <c r="JWC235" s="556" t="s">
        <v>16</v>
      </c>
      <c r="JWD235" s="556"/>
      <c r="JWE235" s="556"/>
      <c r="JWF235" s="5" t="s">
        <v>17</v>
      </c>
      <c r="JWG235" s="556" t="s">
        <v>16</v>
      </c>
      <c r="JWH235" s="556"/>
      <c r="JWI235" s="556"/>
      <c r="JWJ235" s="5" t="s">
        <v>17</v>
      </c>
      <c r="JWK235" s="556" t="s">
        <v>16</v>
      </c>
      <c r="JWL235" s="556"/>
      <c r="JWM235" s="556"/>
      <c r="JWN235" s="5" t="s">
        <v>17</v>
      </c>
      <c r="JWO235" s="556" t="s">
        <v>16</v>
      </c>
      <c r="JWP235" s="556"/>
      <c r="JWQ235" s="556"/>
      <c r="JWR235" s="5" t="s">
        <v>17</v>
      </c>
      <c r="JWS235" s="556" t="s">
        <v>16</v>
      </c>
      <c r="JWT235" s="556"/>
      <c r="JWU235" s="556"/>
      <c r="JWV235" s="5" t="s">
        <v>17</v>
      </c>
      <c r="JWW235" s="556" t="s">
        <v>16</v>
      </c>
      <c r="JWX235" s="556"/>
      <c r="JWY235" s="556"/>
      <c r="JWZ235" s="5" t="s">
        <v>17</v>
      </c>
      <c r="JXA235" s="556" t="s">
        <v>16</v>
      </c>
      <c r="JXB235" s="556"/>
      <c r="JXC235" s="556"/>
      <c r="JXD235" s="5" t="s">
        <v>17</v>
      </c>
      <c r="JXE235" s="556" t="s">
        <v>16</v>
      </c>
      <c r="JXF235" s="556"/>
      <c r="JXG235" s="556"/>
      <c r="JXH235" s="5" t="s">
        <v>17</v>
      </c>
      <c r="JXI235" s="556" t="s">
        <v>16</v>
      </c>
      <c r="JXJ235" s="556"/>
      <c r="JXK235" s="556"/>
      <c r="JXL235" s="5" t="s">
        <v>17</v>
      </c>
      <c r="JXM235" s="556" t="s">
        <v>16</v>
      </c>
      <c r="JXN235" s="556"/>
      <c r="JXO235" s="556"/>
      <c r="JXP235" s="5" t="s">
        <v>17</v>
      </c>
      <c r="JXQ235" s="556" t="s">
        <v>16</v>
      </c>
      <c r="JXR235" s="556"/>
      <c r="JXS235" s="556"/>
      <c r="JXT235" s="5" t="s">
        <v>17</v>
      </c>
      <c r="JXU235" s="556" t="s">
        <v>16</v>
      </c>
      <c r="JXV235" s="556"/>
      <c r="JXW235" s="556"/>
      <c r="JXX235" s="5" t="s">
        <v>17</v>
      </c>
      <c r="JXY235" s="556" t="s">
        <v>16</v>
      </c>
      <c r="JXZ235" s="556"/>
      <c r="JYA235" s="556"/>
      <c r="JYB235" s="5" t="s">
        <v>17</v>
      </c>
      <c r="JYC235" s="556" t="s">
        <v>16</v>
      </c>
      <c r="JYD235" s="556"/>
      <c r="JYE235" s="556"/>
      <c r="JYF235" s="5" t="s">
        <v>17</v>
      </c>
      <c r="JYG235" s="556" t="s">
        <v>16</v>
      </c>
      <c r="JYH235" s="556"/>
      <c r="JYI235" s="556"/>
      <c r="JYJ235" s="5" t="s">
        <v>17</v>
      </c>
      <c r="JYK235" s="556" t="s">
        <v>16</v>
      </c>
      <c r="JYL235" s="556"/>
      <c r="JYM235" s="556"/>
      <c r="JYN235" s="5" t="s">
        <v>17</v>
      </c>
      <c r="JYO235" s="556" t="s">
        <v>16</v>
      </c>
      <c r="JYP235" s="556"/>
      <c r="JYQ235" s="556"/>
      <c r="JYR235" s="5" t="s">
        <v>17</v>
      </c>
      <c r="JYS235" s="556" t="s">
        <v>16</v>
      </c>
      <c r="JYT235" s="556"/>
      <c r="JYU235" s="556"/>
      <c r="JYV235" s="5" t="s">
        <v>17</v>
      </c>
      <c r="JYW235" s="556" t="s">
        <v>16</v>
      </c>
      <c r="JYX235" s="556"/>
      <c r="JYY235" s="556"/>
      <c r="JYZ235" s="5" t="s">
        <v>17</v>
      </c>
      <c r="JZA235" s="556" t="s">
        <v>16</v>
      </c>
      <c r="JZB235" s="556"/>
      <c r="JZC235" s="556"/>
      <c r="JZD235" s="5" t="s">
        <v>17</v>
      </c>
      <c r="JZE235" s="556" t="s">
        <v>16</v>
      </c>
      <c r="JZF235" s="556"/>
      <c r="JZG235" s="556"/>
      <c r="JZH235" s="5" t="s">
        <v>17</v>
      </c>
      <c r="JZI235" s="556" t="s">
        <v>16</v>
      </c>
      <c r="JZJ235" s="556"/>
      <c r="JZK235" s="556"/>
      <c r="JZL235" s="5" t="s">
        <v>17</v>
      </c>
      <c r="JZM235" s="556" t="s">
        <v>16</v>
      </c>
      <c r="JZN235" s="556"/>
      <c r="JZO235" s="556"/>
      <c r="JZP235" s="5" t="s">
        <v>17</v>
      </c>
      <c r="JZQ235" s="556" t="s">
        <v>16</v>
      </c>
      <c r="JZR235" s="556"/>
      <c r="JZS235" s="556"/>
      <c r="JZT235" s="5" t="s">
        <v>17</v>
      </c>
      <c r="JZU235" s="556" t="s">
        <v>16</v>
      </c>
      <c r="JZV235" s="556"/>
      <c r="JZW235" s="556"/>
      <c r="JZX235" s="5" t="s">
        <v>17</v>
      </c>
      <c r="JZY235" s="556" t="s">
        <v>16</v>
      </c>
      <c r="JZZ235" s="556"/>
      <c r="KAA235" s="556"/>
      <c r="KAB235" s="5" t="s">
        <v>17</v>
      </c>
      <c r="KAC235" s="556" t="s">
        <v>16</v>
      </c>
      <c r="KAD235" s="556"/>
      <c r="KAE235" s="556"/>
      <c r="KAF235" s="5" t="s">
        <v>17</v>
      </c>
      <c r="KAG235" s="556" t="s">
        <v>16</v>
      </c>
      <c r="KAH235" s="556"/>
      <c r="KAI235" s="556"/>
      <c r="KAJ235" s="5" t="s">
        <v>17</v>
      </c>
      <c r="KAK235" s="556" t="s">
        <v>16</v>
      </c>
      <c r="KAL235" s="556"/>
      <c r="KAM235" s="556"/>
      <c r="KAN235" s="5" t="s">
        <v>17</v>
      </c>
      <c r="KAO235" s="556" t="s">
        <v>16</v>
      </c>
      <c r="KAP235" s="556"/>
      <c r="KAQ235" s="556"/>
      <c r="KAR235" s="5" t="s">
        <v>17</v>
      </c>
      <c r="KAS235" s="556" t="s">
        <v>16</v>
      </c>
      <c r="KAT235" s="556"/>
      <c r="KAU235" s="556"/>
      <c r="KAV235" s="5" t="s">
        <v>17</v>
      </c>
      <c r="KAW235" s="556" t="s">
        <v>16</v>
      </c>
      <c r="KAX235" s="556"/>
      <c r="KAY235" s="556"/>
      <c r="KAZ235" s="5" t="s">
        <v>17</v>
      </c>
      <c r="KBA235" s="556" t="s">
        <v>16</v>
      </c>
      <c r="KBB235" s="556"/>
      <c r="KBC235" s="556"/>
      <c r="KBD235" s="5" t="s">
        <v>17</v>
      </c>
      <c r="KBE235" s="556" t="s">
        <v>16</v>
      </c>
      <c r="KBF235" s="556"/>
      <c r="KBG235" s="556"/>
      <c r="KBH235" s="5" t="s">
        <v>17</v>
      </c>
      <c r="KBI235" s="556" t="s">
        <v>16</v>
      </c>
      <c r="KBJ235" s="556"/>
      <c r="KBK235" s="556"/>
      <c r="KBL235" s="5" t="s">
        <v>17</v>
      </c>
      <c r="KBM235" s="556" t="s">
        <v>16</v>
      </c>
      <c r="KBN235" s="556"/>
      <c r="KBO235" s="556"/>
      <c r="KBP235" s="5" t="s">
        <v>17</v>
      </c>
      <c r="KBQ235" s="556" t="s">
        <v>16</v>
      </c>
      <c r="KBR235" s="556"/>
      <c r="KBS235" s="556"/>
      <c r="KBT235" s="5" t="s">
        <v>17</v>
      </c>
      <c r="KBU235" s="556" t="s">
        <v>16</v>
      </c>
      <c r="KBV235" s="556"/>
      <c r="KBW235" s="556"/>
      <c r="KBX235" s="5" t="s">
        <v>17</v>
      </c>
      <c r="KBY235" s="556" t="s">
        <v>16</v>
      </c>
      <c r="KBZ235" s="556"/>
      <c r="KCA235" s="556"/>
      <c r="KCB235" s="5" t="s">
        <v>17</v>
      </c>
      <c r="KCC235" s="556" t="s">
        <v>16</v>
      </c>
      <c r="KCD235" s="556"/>
      <c r="KCE235" s="556"/>
      <c r="KCF235" s="5" t="s">
        <v>17</v>
      </c>
      <c r="KCG235" s="556" t="s">
        <v>16</v>
      </c>
      <c r="KCH235" s="556"/>
      <c r="KCI235" s="556"/>
      <c r="KCJ235" s="5" t="s">
        <v>17</v>
      </c>
      <c r="KCK235" s="556" t="s">
        <v>16</v>
      </c>
      <c r="KCL235" s="556"/>
      <c r="KCM235" s="556"/>
      <c r="KCN235" s="5" t="s">
        <v>17</v>
      </c>
      <c r="KCO235" s="556" t="s">
        <v>16</v>
      </c>
      <c r="KCP235" s="556"/>
      <c r="KCQ235" s="556"/>
      <c r="KCR235" s="5" t="s">
        <v>17</v>
      </c>
      <c r="KCS235" s="556" t="s">
        <v>16</v>
      </c>
      <c r="KCT235" s="556"/>
      <c r="KCU235" s="556"/>
      <c r="KCV235" s="5" t="s">
        <v>17</v>
      </c>
      <c r="KCW235" s="556" t="s">
        <v>16</v>
      </c>
      <c r="KCX235" s="556"/>
      <c r="KCY235" s="556"/>
      <c r="KCZ235" s="5" t="s">
        <v>17</v>
      </c>
      <c r="KDA235" s="556" t="s">
        <v>16</v>
      </c>
      <c r="KDB235" s="556"/>
      <c r="KDC235" s="556"/>
      <c r="KDD235" s="5" t="s">
        <v>17</v>
      </c>
      <c r="KDE235" s="556" t="s">
        <v>16</v>
      </c>
      <c r="KDF235" s="556"/>
      <c r="KDG235" s="556"/>
      <c r="KDH235" s="5" t="s">
        <v>17</v>
      </c>
      <c r="KDI235" s="556" t="s">
        <v>16</v>
      </c>
      <c r="KDJ235" s="556"/>
      <c r="KDK235" s="556"/>
      <c r="KDL235" s="5" t="s">
        <v>17</v>
      </c>
      <c r="KDM235" s="556" t="s">
        <v>16</v>
      </c>
      <c r="KDN235" s="556"/>
      <c r="KDO235" s="556"/>
      <c r="KDP235" s="5" t="s">
        <v>17</v>
      </c>
      <c r="KDQ235" s="556" t="s">
        <v>16</v>
      </c>
      <c r="KDR235" s="556"/>
      <c r="KDS235" s="556"/>
      <c r="KDT235" s="5" t="s">
        <v>17</v>
      </c>
      <c r="KDU235" s="556" t="s">
        <v>16</v>
      </c>
      <c r="KDV235" s="556"/>
      <c r="KDW235" s="556"/>
      <c r="KDX235" s="5" t="s">
        <v>17</v>
      </c>
      <c r="KDY235" s="556" t="s">
        <v>16</v>
      </c>
      <c r="KDZ235" s="556"/>
      <c r="KEA235" s="556"/>
      <c r="KEB235" s="5" t="s">
        <v>17</v>
      </c>
      <c r="KEC235" s="556" t="s">
        <v>16</v>
      </c>
      <c r="KED235" s="556"/>
      <c r="KEE235" s="556"/>
      <c r="KEF235" s="5" t="s">
        <v>17</v>
      </c>
      <c r="KEG235" s="556" t="s">
        <v>16</v>
      </c>
      <c r="KEH235" s="556"/>
      <c r="KEI235" s="556"/>
      <c r="KEJ235" s="5" t="s">
        <v>17</v>
      </c>
      <c r="KEK235" s="556" t="s">
        <v>16</v>
      </c>
      <c r="KEL235" s="556"/>
      <c r="KEM235" s="556"/>
      <c r="KEN235" s="5" t="s">
        <v>17</v>
      </c>
      <c r="KEO235" s="556" t="s">
        <v>16</v>
      </c>
      <c r="KEP235" s="556"/>
      <c r="KEQ235" s="556"/>
      <c r="KER235" s="5" t="s">
        <v>17</v>
      </c>
      <c r="KES235" s="556" t="s">
        <v>16</v>
      </c>
      <c r="KET235" s="556"/>
      <c r="KEU235" s="556"/>
      <c r="KEV235" s="5" t="s">
        <v>17</v>
      </c>
      <c r="KEW235" s="556" t="s">
        <v>16</v>
      </c>
      <c r="KEX235" s="556"/>
      <c r="KEY235" s="556"/>
      <c r="KEZ235" s="5" t="s">
        <v>17</v>
      </c>
      <c r="KFA235" s="556" t="s">
        <v>16</v>
      </c>
      <c r="KFB235" s="556"/>
      <c r="KFC235" s="556"/>
      <c r="KFD235" s="5" t="s">
        <v>17</v>
      </c>
      <c r="KFE235" s="556" t="s">
        <v>16</v>
      </c>
      <c r="KFF235" s="556"/>
      <c r="KFG235" s="556"/>
      <c r="KFH235" s="5" t="s">
        <v>17</v>
      </c>
      <c r="KFI235" s="556" t="s">
        <v>16</v>
      </c>
      <c r="KFJ235" s="556"/>
      <c r="KFK235" s="556"/>
      <c r="KFL235" s="5" t="s">
        <v>17</v>
      </c>
      <c r="KFM235" s="556" t="s">
        <v>16</v>
      </c>
      <c r="KFN235" s="556"/>
      <c r="KFO235" s="556"/>
      <c r="KFP235" s="5" t="s">
        <v>17</v>
      </c>
      <c r="KFQ235" s="556" t="s">
        <v>16</v>
      </c>
      <c r="KFR235" s="556"/>
      <c r="KFS235" s="556"/>
      <c r="KFT235" s="5" t="s">
        <v>17</v>
      </c>
      <c r="KFU235" s="556" t="s">
        <v>16</v>
      </c>
      <c r="KFV235" s="556"/>
      <c r="KFW235" s="556"/>
      <c r="KFX235" s="5" t="s">
        <v>17</v>
      </c>
      <c r="KFY235" s="556" t="s">
        <v>16</v>
      </c>
      <c r="KFZ235" s="556"/>
      <c r="KGA235" s="556"/>
      <c r="KGB235" s="5" t="s">
        <v>17</v>
      </c>
      <c r="KGC235" s="556" t="s">
        <v>16</v>
      </c>
      <c r="KGD235" s="556"/>
      <c r="KGE235" s="556"/>
      <c r="KGF235" s="5" t="s">
        <v>17</v>
      </c>
      <c r="KGG235" s="556" t="s">
        <v>16</v>
      </c>
      <c r="KGH235" s="556"/>
      <c r="KGI235" s="556"/>
      <c r="KGJ235" s="5" t="s">
        <v>17</v>
      </c>
      <c r="KGK235" s="556" t="s">
        <v>16</v>
      </c>
      <c r="KGL235" s="556"/>
      <c r="KGM235" s="556"/>
      <c r="KGN235" s="5" t="s">
        <v>17</v>
      </c>
      <c r="KGO235" s="556" t="s">
        <v>16</v>
      </c>
      <c r="KGP235" s="556"/>
      <c r="KGQ235" s="556"/>
      <c r="KGR235" s="5" t="s">
        <v>17</v>
      </c>
      <c r="KGS235" s="556" t="s">
        <v>16</v>
      </c>
      <c r="KGT235" s="556"/>
      <c r="KGU235" s="556"/>
      <c r="KGV235" s="5" t="s">
        <v>17</v>
      </c>
      <c r="KGW235" s="556" t="s">
        <v>16</v>
      </c>
      <c r="KGX235" s="556"/>
      <c r="KGY235" s="556"/>
      <c r="KGZ235" s="5" t="s">
        <v>17</v>
      </c>
      <c r="KHA235" s="556" t="s">
        <v>16</v>
      </c>
      <c r="KHB235" s="556"/>
      <c r="KHC235" s="556"/>
      <c r="KHD235" s="5" t="s">
        <v>17</v>
      </c>
      <c r="KHE235" s="556" t="s">
        <v>16</v>
      </c>
      <c r="KHF235" s="556"/>
      <c r="KHG235" s="556"/>
      <c r="KHH235" s="5" t="s">
        <v>17</v>
      </c>
      <c r="KHI235" s="556" t="s">
        <v>16</v>
      </c>
      <c r="KHJ235" s="556"/>
      <c r="KHK235" s="556"/>
      <c r="KHL235" s="5" t="s">
        <v>17</v>
      </c>
      <c r="KHM235" s="556" t="s">
        <v>16</v>
      </c>
      <c r="KHN235" s="556"/>
      <c r="KHO235" s="556"/>
      <c r="KHP235" s="5" t="s">
        <v>17</v>
      </c>
      <c r="KHQ235" s="556" t="s">
        <v>16</v>
      </c>
      <c r="KHR235" s="556"/>
      <c r="KHS235" s="556"/>
      <c r="KHT235" s="5" t="s">
        <v>17</v>
      </c>
      <c r="KHU235" s="556" t="s">
        <v>16</v>
      </c>
      <c r="KHV235" s="556"/>
      <c r="KHW235" s="556"/>
      <c r="KHX235" s="5" t="s">
        <v>17</v>
      </c>
      <c r="KHY235" s="556" t="s">
        <v>16</v>
      </c>
      <c r="KHZ235" s="556"/>
      <c r="KIA235" s="556"/>
      <c r="KIB235" s="5" t="s">
        <v>17</v>
      </c>
      <c r="KIC235" s="556" t="s">
        <v>16</v>
      </c>
      <c r="KID235" s="556"/>
      <c r="KIE235" s="556"/>
      <c r="KIF235" s="5" t="s">
        <v>17</v>
      </c>
      <c r="KIG235" s="556" t="s">
        <v>16</v>
      </c>
      <c r="KIH235" s="556"/>
      <c r="KII235" s="556"/>
      <c r="KIJ235" s="5" t="s">
        <v>17</v>
      </c>
      <c r="KIK235" s="556" t="s">
        <v>16</v>
      </c>
      <c r="KIL235" s="556"/>
      <c r="KIM235" s="556"/>
      <c r="KIN235" s="5" t="s">
        <v>17</v>
      </c>
      <c r="KIO235" s="556" t="s">
        <v>16</v>
      </c>
      <c r="KIP235" s="556"/>
      <c r="KIQ235" s="556"/>
      <c r="KIR235" s="5" t="s">
        <v>17</v>
      </c>
      <c r="KIS235" s="556" t="s">
        <v>16</v>
      </c>
      <c r="KIT235" s="556"/>
      <c r="KIU235" s="556"/>
      <c r="KIV235" s="5" t="s">
        <v>17</v>
      </c>
      <c r="KIW235" s="556" t="s">
        <v>16</v>
      </c>
      <c r="KIX235" s="556"/>
      <c r="KIY235" s="556"/>
      <c r="KIZ235" s="5" t="s">
        <v>17</v>
      </c>
      <c r="KJA235" s="556" t="s">
        <v>16</v>
      </c>
      <c r="KJB235" s="556"/>
      <c r="KJC235" s="556"/>
      <c r="KJD235" s="5" t="s">
        <v>17</v>
      </c>
      <c r="KJE235" s="556" t="s">
        <v>16</v>
      </c>
      <c r="KJF235" s="556"/>
      <c r="KJG235" s="556"/>
      <c r="KJH235" s="5" t="s">
        <v>17</v>
      </c>
      <c r="KJI235" s="556" t="s">
        <v>16</v>
      </c>
      <c r="KJJ235" s="556"/>
      <c r="KJK235" s="556"/>
      <c r="KJL235" s="5" t="s">
        <v>17</v>
      </c>
      <c r="KJM235" s="556" t="s">
        <v>16</v>
      </c>
      <c r="KJN235" s="556"/>
      <c r="KJO235" s="556"/>
      <c r="KJP235" s="5" t="s">
        <v>17</v>
      </c>
      <c r="KJQ235" s="556" t="s">
        <v>16</v>
      </c>
      <c r="KJR235" s="556"/>
      <c r="KJS235" s="556"/>
      <c r="KJT235" s="5" t="s">
        <v>17</v>
      </c>
      <c r="KJU235" s="556" t="s">
        <v>16</v>
      </c>
      <c r="KJV235" s="556"/>
      <c r="KJW235" s="556"/>
      <c r="KJX235" s="5" t="s">
        <v>17</v>
      </c>
      <c r="KJY235" s="556" t="s">
        <v>16</v>
      </c>
      <c r="KJZ235" s="556"/>
      <c r="KKA235" s="556"/>
      <c r="KKB235" s="5" t="s">
        <v>17</v>
      </c>
      <c r="KKC235" s="556" t="s">
        <v>16</v>
      </c>
      <c r="KKD235" s="556"/>
      <c r="KKE235" s="556"/>
      <c r="KKF235" s="5" t="s">
        <v>17</v>
      </c>
      <c r="KKG235" s="556" t="s">
        <v>16</v>
      </c>
      <c r="KKH235" s="556"/>
      <c r="KKI235" s="556"/>
      <c r="KKJ235" s="5" t="s">
        <v>17</v>
      </c>
      <c r="KKK235" s="556" t="s">
        <v>16</v>
      </c>
      <c r="KKL235" s="556"/>
      <c r="KKM235" s="556"/>
      <c r="KKN235" s="5" t="s">
        <v>17</v>
      </c>
      <c r="KKO235" s="556" t="s">
        <v>16</v>
      </c>
      <c r="KKP235" s="556"/>
      <c r="KKQ235" s="556"/>
      <c r="KKR235" s="5" t="s">
        <v>17</v>
      </c>
      <c r="KKS235" s="556" t="s">
        <v>16</v>
      </c>
      <c r="KKT235" s="556"/>
      <c r="KKU235" s="556"/>
      <c r="KKV235" s="5" t="s">
        <v>17</v>
      </c>
      <c r="KKW235" s="556" t="s">
        <v>16</v>
      </c>
      <c r="KKX235" s="556"/>
      <c r="KKY235" s="556"/>
      <c r="KKZ235" s="5" t="s">
        <v>17</v>
      </c>
      <c r="KLA235" s="556" t="s">
        <v>16</v>
      </c>
      <c r="KLB235" s="556"/>
      <c r="KLC235" s="556"/>
      <c r="KLD235" s="5" t="s">
        <v>17</v>
      </c>
      <c r="KLE235" s="556" t="s">
        <v>16</v>
      </c>
      <c r="KLF235" s="556"/>
      <c r="KLG235" s="556"/>
      <c r="KLH235" s="5" t="s">
        <v>17</v>
      </c>
      <c r="KLI235" s="556" t="s">
        <v>16</v>
      </c>
      <c r="KLJ235" s="556"/>
      <c r="KLK235" s="556"/>
      <c r="KLL235" s="5" t="s">
        <v>17</v>
      </c>
      <c r="KLM235" s="556" t="s">
        <v>16</v>
      </c>
      <c r="KLN235" s="556"/>
      <c r="KLO235" s="556"/>
      <c r="KLP235" s="5" t="s">
        <v>17</v>
      </c>
      <c r="KLQ235" s="556" t="s">
        <v>16</v>
      </c>
      <c r="KLR235" s="556"/>
      <c r="KLS235" s="556"/>
      <c r="KLT235" s="5" t="s">
        <v>17</v>
      </c>
      <c r="KLU235" s="556" t="s">
        <v>16</v>
      </c>
      <c r="KLV235" s="556"/>
      <c r="KLW235" s="556"/>
      <c r="KLX235" s="5" t="s">
        <v>17</v>
      </c>
      <c r="KLY235" s="556" t="s">
        <v>16</v>
      </c>
      <c r="KLZ235" s="556"/>
      <c r="KMA235" s="556"/>
      <c r="KMB235" s="5" t="s">
        <v>17</v>
      </c>
      <c r="KMC235" s="556" t="s">
        <v>16</v>
      </c>
      <c r="KMD235" s="556"/>
      <c r="KME235" s="556"/>
      <c r="KMF235" s="5" t="s">
        <v>17</v>
      </c>
      <c r="KMG235" s="556" t="s">
        <v>16</v>
      </c>
      <c r="KMH235" s="556"/>
      <c r="KMI235" s="556"/>
      <c r="KMJ235" s="5" t="s">
        <v>17</v>
      </c>
      <c r="KMK235" s="556" t="s">
        <v>16</v>
      </c>
      <c r="KML235" s="556"/>
      <c r="KMM235" s="556"/>
      <c r="KMN235" s="5" t="s">
        <v>17</v>
      </c>
      <c r="KMO235" s="556" t="s">
        <v>16</v>
      </c>
      <c r="KMP235" s="556"/>
      <c r="KMQ235" s="556"/>
      <c r="KMR235" s="5" t="s">
        <v>17</v>
      </c>
      <c r="KMS235" s="556" t="s">
        <v>16</v>
      </c>
      <c r="KMT235" s="556"/>
      <c r="KMU235" s="556"/>
      <c r="KMV235" s="5" t="s">
        <v>17</v>
      </c>
      <c r="KMW235" s="556" t="s">
        <v>16</v>
      </c>
      <c r="KMX235" s="556"/>
      <c r="KMY235" s="556"/>
      <c r="KMZ235" s="5" t="s">
        <v>17</v>
      </c>
      <c r="KNA235" s="556" t="s">
        <v>16</v>
      </c>
      <c r="KNB235" s="556"/>
      <c r="KNC235" s="556"/>
      <c r="KND235" s="5" t="s">
        <v>17</v>
      </c>
      <c r="KNE235" s="556" t="s">
        <v>16</v>
      </c>
      <c r="KNF235" s="556"/>
      <c r="KNG235" s="556"/>
      <c r="KNH235" s="5" t="s">
        <v>17</v>
      </c>
      <c r="KNI235" s="556" t="s">
        <v>16</v>
      </c>
      <c r="KNJ235" s="556"/>
      <c r="KNK235" s="556"/>
      <c r="KNL235" s="5" t="s">
        <v>17</v>
      </c>
      <c r="KNM235" s="556" t="s">
        <v>16</v>
      </c>
      <c r="KNN235" s="556"/>
      <c r="KNO235" s="556"/>
      <c r="KNP235" s="5" t="s">
        <v>17</v>
      </c>
      <c r="KNQ235" s="556" t="s">
        <v>16</v>
      </c>
      <c r="KNR235" s="556"/>
      <c r="KNS235" s="556"/>
      <c r="KNT235" s="5" t="s">
        <v>17</v>
      </c>
      <c r="KNU235" s="556" t="s">
        <v>16</v>
      </c>
      <c r="KNV235" s="556"/>
      <c r="KNW235" s="556"/>
      <c r="KNX235" s="5" t="s">
        <v>17</v>
      </c>
      <c r="KNY235" s="556" t="s">
        <v>16</v>
      </c>
      <c r="KNZ235" s="556"/>
      <c r="KOA235" s="556"/>
      <c r="KOB235" s="5" t="s">
        <v>17</v>
      </c>
      <c r="KOC235" s="556" t="s">
        <v>16</v>
      </c>
      <c r="KOD235" s="556"/>
      <c r="KOE235" s="556"/>
      <c r="KOF235" s="5" t="s">
        <v>17</v>
      </c>
      <c r="KOG235" s="556" t="s">
        <v>16</v>
      </c>
      <c r="KOH235" s="556"/>
      <c r="KOI235" s="556"/>
      <c r="KOJ235" s="5" t="s">
        <v>17</v>
      </c>
      <c r="KOK235" s="556" t="s">
        <v>16</v>
      </c>
      <c r="KOL235" s="556"/>
      <c r="KOM235" s="556"/>
      <c r="KON235" s="5" t="s">
        <v>17</v>
      </c>
      <c r="KOO235" s="556" t="s">
        <v>16</v>
      </c>
      <c r="KOP235" s="556"/>
      <c r="KOQ235" s="556"/>
      <c r="KOR235" s="5" t="s">
        <v>17</v>
      </c>
      <c r="KOS235" s="556" t="s">
        <v>16</v>
      </c>
      <c r="KOT235" s="556"/>
      <c r="KOU235" s="556"/>
      <c r="KOV235" s="5" t="s">
        <v>17</v>
      </c>
      <c r="KOW235" s="556" t="s">
        <v>16</v>
      </c>
      <c r="KOX235" s="556"/>
      <c r="KOY235" s="556"/>
      <c r="KOZ235" s="5" t="s">
        <v>17</v>
      </c>
      <c r="KPA235" s="556" t="s">
        <v>16</v>
      </c>
      <c r="KPB235" s="556"/>
      <c r="KPC235" s="556"/>
      <c r="KPD235" s="5" t="s">
        <v>17</v>
      </c>
      <c r="KPE235" s="556" t="s">
        <v>16</v>
      </c>
      <c r="KPF235" s="556"/>
      <c r="KPG235" s="556"/>
      <c r="KPH235" s="5" t="s">
        <v>17</v>
      </c>
      <c r="KPI235" s="556" t="s">
        <v>16</v>
      </c>
      <c r="KPJ235" s="556"/>
      <c r="KPK235" s="556"/>
      <c r="KPL235" s="5" t="s">
        <v>17</v>
      </c>
      <c r="KPM235" s="556" t="s">
        <v>16</v>
      </c>
      <c r="KPN235" s="556"/>
      <c r="KPO235" s="556"/>
      <c r="KPP235" s="5" t="s">
        <v>17</v>
      </c>
      <c r="KPQ235" s="556" t="s">
        <v>16</v>
      </c>
      <c r="KPR235" s="556"/>
      <c r="KPS235" s="556"/>
      <c r="KPT235" s="5" t="s">
        <v>17</v>
      </c>
      <c r="KPU235" s="556" t="s">
        <v>16</v>
      </c>
      <c r="KPV235" s="556"/>
      <c r="KPW235" s="556"/>
      <c r="KPX235" s="5" t="s">
        <v>17</v>
      </c>
      <c r="KPY235" s="556" t="s">
        <v>16</v>
      </c>
      <c r="KPZ235" s="556"/>
      <c r="KQA235" s="556"/>
      <c r="KQB235" s="5" t="s">
        <v>17</v>
      </c>
      <c r="KQC235" s="556" t="s">
        <v>16</v>
      </c>
      <c r="KQD235" s="556"/>
      <c r="KQE235" s="556"/>
      <c r="KQF235" s="5" t="s">
        <v>17</v>
      </c>
      <c r="KQG235" s="556" t="s">
        <v>16</v>
      </c>
      <c r="KQH235" s="556"/>
      <c r="KQI235" s="556"/>
      <c r="KQJ235" s="5" t="s">
        <v>17</v>
      </c>
      <c r="KQK235" s="556" t="s">
        <v>16</v>
      </c>
      <c r="KQL235" s="556"/>
      <c r="KQM235" s="556"/>
      <c r="KQN235" s="5" t="s">
        <v>17</v>
      </c>
      <c r="KQO235" s="556" t="s">
        <v>16</v>
      </c>
      <c r="KQP235" s="556"/>
      <c r="KQQ235" s="556"/>
      <c r="KQR235" s="5" t="s">
        <v>17</v>
      </c>
      <c r="KQS235" s="556" t="s">
        <v>16</v>
      </c>
      <c r="KQT235" s="556"/>
      <c r="KQU235" s="556"/>
      <c r="KQV235" s="5" t="s">
        <v>17</v>
      </c>
      <c r="KQW235" s="556" t="s">
        <v>16</v>
      </c>
      <c r="KQX235" s="556"/>
      <c r="KQY235" s="556"/>
      <c r="KQZ235" s="5" t="s">
        <v>17</v>
      </c>
      <c r="KRA235" s="556" t="s">
        <v>16</v>
      </c>
      <c r="KRB235" s="556"/>
      <c r="KRC235" s="556"/>
      <c r="KRD235" s="5" t="s">
        <v>17</v>
      </c>
      <c r="KRE235" s="556" t="s">
        <v>16</v>
      </c>
      <c r="KRF235" s="556"/>
      <c r="KRG235" s="556"/>
      <c r="KRH235" s="5" t="s">
        <v>17</v>
      </c>
      <c r="KRI235" s="556" t="s">
        <v>16</v>
      </c>
      <c r="KRJ235" s="556"/>
      <c r="KRK235" s="556"/>
      <c r="KRL235" s="5" t="s">
        <v>17</v>
      </c>
      <c r="KRM235" s="556" t="s">
        <v>16</v>
      </c>
      <c r="KRN235" s="556"/>
      <c r="KRO235" s="556"/>
      <c r="KRP235" s="5" t="s">
        <v>17</v>
      </c>
      <c r="KRQ235" s="556" t="s">
        <v>16</v>
      </c>
      <c r="KRR235" s="556"/>
      <c r="KRS235" s="556"/>
      <c r="KRT235" s="5" t="s">
        <v>17</v>
      </c>
      <c r="KRU235" s="556" t="s">
        <v>16</v>
      </c>
      <c r="KRV235" s="556"/>
      <c r="KRW235" s="556"/>
      <c r="KRX235" s="5" t="s">
        <v>17</v>
      </c>
      <c r="KRY235" s="556" t="s">
        <v>16</v>
      </c>
      <c r="KRZ235" s="556"/>
      <c r="KSA235" s="556"/>
      <c r="KSB235" s="5" t="s">
        <v>17</v>
      </c>
      <c r="KSC235" s="556" t="s">
        <v>16</v>
      </c>
      <c r="KSD235" s="556"/>
      <c r="KSE235" s="556"/>
      <c r="KSF235" s="5" t="s">
        <v>17</v>
      </c>
      <c r="KSG235" s="556" t="s">
        <v>16</v>
      </c>
      <c r="KSH235" s="556"/>
      <c r="KSI235" s="556"/>
      <c r="KSJ235" s="5" t="s">
        <v>17</v>
      </c>
      <c r="KSK235" s="556" t="s">
        <v>16</v>
      </c>
      <c r="KSL235" s="556"/>
      <c r="KSM235" s="556"/>
      <c r="KSN235" s="5" t="s">
        <v>17</v>
      </c>
      <c r="KSO235" s="556" t="s">
        <v>16</v>
      </c>
      <c r="KSP235" s="556"/>
      <c r="KSQ235" s="556"/>
      <c r="KSR235" s="5" t="s">
        <v>17</v>
      </c>
      <c r="KSS235" s="556" t="s">
        <v>16</v>
      </c>
      <c r="KST235" s="556"/>
      <c r="KSU235" s="556"/>
      <c r="KSV235" s="5" t="s">
        <v>17</v>
      </c>
      <c r="KSW235" s="556" t="s">
        <v>16</v>
      </c>
      <c r="KSX235" s="556"/>
      <c r="KSY235" s="556"/>
      <c r="KSZ235" s="5" t="s">
        <v>17</v>
      </c>
      <c r="KTA235" s="556" t="s">
        <v>16</v>
      </c>
      <c r="KTB235" s="556"/>
      <c r="KTC235" s="556"/>
      <c r="KTD235" s="5" t="s">
        <v>17</v>
      </c>
      <c r="KTE235" s="556" t="s">
        <v>16</v>
      </c>
      <c r="KTF235" s="556"/>
      <c r="KTG235" s="556"/>
      <c r="KTH235" s="5" t="s">
        <v>17</v>
      </c>
      <c r="KTI235" s="556" t="s">
        <v>16</v>
      </c>
      <c r="KTJ235" s="556"/>
      <c r="KTK235" s="556"/>
      <c r="KTL235" s="5" t="s">
        <v>17</v>
      </c>
      <c r="KTM235" s="556" t="s">
        <v>16</v>
      </c>
      <c r="KTN235" s="556"/>
      <c r="KTO235" s="556"/>
      <c r="KTP235" s="5" t="s">
        <v>17</v>
      </c>
      <c r="KTQ235" s="556" t="s">
        <v>16</v>
      </c>
      <c r="KTR235" s="556"/>
      <c r="KTS235" s="556"/>
      <c r="KTT235" s="5" t="s">
        <v>17</v>
      </c>
      <c r="KTU235" s="556" t="s">
        <v>16</v>
      </c>
      <c r="KTV235" s="556"/>
      <c r="KTW235" s="556"/>
      <c r="KTX235" s="5" t="s">
        <v>17</v>
      </c>
      <c r="KTY235" s="556" t="s">
        <v>16</v>
      </c>
      <c r="KTZ235" s="556"/>
      <c r="KUA235" s="556"/>
      <c r="KUB235" s="5" t="s">
        <v>17</v>
      </c>
      <c r="KUC235" s="556" t="s">
        <v>16</v>
      </c>
      <c r="KUD235" s="556"/>
      <c r="KUE235" s="556"/>
      <c r="KUF235" s="5" t="s">
        <v>17</v>
      </c>
      <c r="KUG235" s="556" t="s">
        <v>16</v>
      </c>
      <c r="KUH235" s="556"/>
      <c r="KUI235" s="556"/>
      <c r="KUJ235" s="5" t="s">
        <v>17</v>
      </c>
      <c r="KUK235" s="556" t="s">
        <v>16</v>
      </c>
      <c r="KUL235" s="556"/>
      <c r="KUM235" s="556"/>
      <c r="KUN235" s="5" t="s">
        <v>17</v>
      </c>
      <c r="KUO235" s="556" t="s">
        <v>16</v>
      </c>
      <c r="KUP235" s="556"/>
      <c r="KUQ235" s="556"/>
      <c r="KUR235" s="5" t="s">
        <v>17</v>
      </c>
      <c r="KUS235" s="556" t="s">
        <v>16</v>
      </c>
      <c r="KUT235" s="556"/>
      <c r="KUU235" s="556"/>
      <c r="KUV235" s="5" t="s">
        <v>17</v>
      </c>
      <c r="KUW235" s="556" t="s">
        <v>16</v>
      </c>
      <c r="KUX235" s="556"/>
      <c r="KUY235" s="556"/>
      <c r="KUZ235" s="5" t="s">
        <v>17</v>
      </c>
      <c r="KVA235" s="556" t="s">
        <v>16</v>
      </c>
      <c r="KVB235" s="556"/>
      <c r="KVC235" s="556"/>
      <c r="KVD235" s="5" t="s">
        <v>17</v>
      </c>
      <c r="KVE235" s="556" t="s">
        <v>16</v>
      </c>
      <c r="KVF235" s="556"/>
      <c r="KVG235" s="556"/>
      <c r="KVH235" s="5" t="s">
        <v>17</v>
      </c>
      <c r="KVI235" s="556" t="s">
        <v>16</v>
      </c>
      <c r="KVJ235" s="556"/>
      <c r="KVK235" s="556"/>
      <c r="KVL235" s="5" t="s">
        <v>17</v>
      </c>
      <c r="KVM235" s="556" t="s">
        <v>16</v>
      </c>
      <c r="KVN235" s="556"/>
      <c r="KVO235" s="556"/>
      <c r="KVP235" s="5" t="s">
        <v>17</v>
      </c>
      <c r="KVQ235" s="556" t="s">
        <v>16</v>
      </c>
      <c r="KVR235" s="556"/>
      <c r="KVS235" s="556"/>
      <c r="KVT235" s="5" t="s">
        <v>17</v>
      </c>
      <c r="KVU235" s="556" t="s">
        <v>16</v>
      </c>
      <c r="KVV235" s="556"/>
      <c r="KVW235" s="556"/>
      <c r="KVX235" s="5" t="s">
        <v>17</v>
      </c>
      <c r="KVY235" s="556" t="s">
        <v>16</v>
      </c>
      <c r="KVZ235" s="556"/>
      <c r="KWA235" s="556"/>
      <c r="KWB235" s="5" t="s">
        <v>17</v>
      </c>
      <c r="KWC235" s="556" t="s">
        <v>16</v>
      </c>
      <c r="KWD235" s="556"/>
      <c r="KWE235" s="556"/>
      <c r="KWF235" s="5" t="s">
        <v>17</v>
      </c>
      <c r="KWG235" s="556" t="s">
        <v>16</v>
      </c>
      <c r="KWH235" s="556"/>
      <c r="KWI235" s="556"/>
      <c r="KWJ235" s="5" t="s">
        <v>17</v>
      </c>
      <c r="KWK235" s="556" t="s">
        <v>16</v>
      </c>
      <c r="KWL235" s="556"/>
      <c r="KWM235" s="556"/>
      <c r="KWN235" s="5" t="s">
        <v>17</v>
      </c>
      <c r="KWO235" s="556" t="s">
        <v>16</v>
      </c>
      <c r="KWP235" s="556"/>
      <c r="KWQ235" s="556"/>
      <c r="KWR235" s="5" t="s">
        <v>17</v>
      </c>
      <c r="KWS235" s="556" t="s">
        <v>16</v>
      </c>
      <c r="KWT235" s="556"/>
      <c r="KWU235" s="556"/>
      <c r="KWV235" s="5" t="s">
        <v>17</v>
      </c>
      <c r="KWW235" s="556" t="s">
        <v>16</v>
      </c>
      <c r="KWX235" s="556"/>
      <c r="KWY235" s="556"/>
      <c r="KWZ235" s="5" t="s">
        <v>17</v>
      </c>
      <c r="KXA235" s="556" t="s">
        <v>16</v>
      </c>
      <c r="KXB235" s="556"/>
      <c r="KXC235" s="556"/>
      <c r="KXD235" s="5" t="s">
        <v>17</v>
      </c>
      <c r="KXE235" s="556" t="s">
        <v>16</v>
      </c>
      <c r="KXF235" s="556"/>
      <c r="KXG235" s="556"/>
      <c r="KXH235" s="5" t="s">
        <v>17</v>
      </c>
      <c r="KXI235" s="556" t="s">
        <v>16</v>
      </c>
      <c r="KXJ235" s="556"/>
      <c r="KXK235" s="556"/>
      <c r="KXL235" s="5" t="s">
        <v>17</v>
      </c>
      <c r="KXM235" s="556" t="s">
        <v>16</v>
      </c>
      <c r="KXN235" s="556"/>
      <c r="KXO235" s="556"/>
      <c r="KXP235" s="5" t="s">
        <v>17</v>
      </c>
      <c r="KXQ235" s="556" t="s">
        <v>16</v>
      </c>
      <c r="KXR235" s="556"/>
      <c r="KXS235" s="556"/>
      <c r="KXT235" s="5" t="s">
        <v>17</v>
      </c>
      <c r="KXU235" s="556" t="s">
        <v>16</v>
      </c>
      <c r="KXV235" s="556"/>
      <c r="KXW235" s="556"/>
      <c r="KXX235" s="5" t="s">
        <v>17</v>
      </c>
      <c r="KXY235" s="556" t="s">
        <v>16</v>
      </c>
      <c r="KXZ235" s="556"/>
      <c r="KYA235" s="556"/>
      <c r="KYB235" s="5" t="s">
        <v>17</v>
      </c>
      <c r="KYC235" s="556" t="s">
        <v>16</v>
      </c>
      <c r="KYD235" s="556"/>
      <c r="KYE235" s="556"/>
      <c r="KYF235" s="5" t="s">
        <v>17</v>
      </c>
      <c r="KYG235" s="556" t="s">
        <v>16</v>
      </c>
      <c r="KYH235" s="556"/>
      <c r="KYI235" s="556"/>
      <c r="KYJ235" s="5" t="s">
        <v>17</v>
      </c>
      <c r="KYK235" s="556" t="s">
        <v>16</v>
      </c>
      <c r="KYL235" s="556"/>
      <c r="KYM235" s="556"/>
      <c r="KYN235" s="5" t="s">
        <v>17</v>
      </c>
      <c r="KYO235" s="556" t="s">
        <v>16</v>
      </c>
      <c r="KYP235" s="556"/>
      <c r="KYQ235" s="556"/>
      <c r="KYR235" s="5" t="s">
        <v>17</v>
      </c>
      <c r="KYS235" s="556" t="s">
        <v>16</v>
      </c>
      <c r="KYT235" s="556"/>
      <c r="KYU235" s="556"/>
      <c r="KYV235" s="5" t="s">
        <v>17</v>
      </c>
      <c r="KYW235" s="556" t="s">
        <v>16</v>
      </c>
      <c r="KYX235" s="556"/>
      <c r="KYY235" s="556"/>
      <c r="KYZ235" s="5" t="s">
        <v>17</v>
      </c>
      <c r="KZA235" s="556" t="s">
        <v>16</v>
      </c>
      <c r="KZB235" s="556"/>
      <c r="KZC235" s="556"/>
      <c r="KZD235" s="5" t="s">
        <v>17</v>
      </c>
      <c r="KZE235" s="556" t="s">
        <v>16</v>
      </c>
      <c r="KZF235" s="556"/>
      <c r="KZG235" s="556"/>
      <c r="KZH235" s="5" t="s">
        <v>17</v>
      </c>
      <c r="KZI235" s="556" t="s">
        <v>16</v>
      </c>
      <c r="KZJ235" s="556"/>
      <c r="KZK235" s="556"/>
      <c r="KZL235" s="5" t="s">
        <v>17</v>
      </c>
      <c r="KZM235" s="556" t="s">
        <v>16</v>
      </c>
      <c r="KZN235" s="556"/>
      <c r="KZO235" s="556"/>
      <c r="KZP235" s="5" t="s">
        <v>17</v>
      </c>
      <c r="KZQ235" s="556" t="s">
        <v>16</v>
      </c>
      <c r="KZR235" s="556"/>
      <c r="KZS235" s="556"/>
      <c r="KZT235" s="5" t="s">
        <v>17</v>
      </c>
      <c r="KZU235" s="556" t="s">
        <v>16</v>
      </c>
      <c r="KZV235" s="556"/>
      <c r="KZW235" s="556"/>
      <c r="KZX235" s="5" t="s">
        <v>17</v>
      </c>
      <c r="KZY235" s="556" t="s">
        <v>16</v>
      </c>
      <c r="KZZ235" s="556"/>
      <c r="LAA235" s="556"/>
      <c r="LAB235" s="5" t="s">
        <v>17</v>
      </c>
      <c r="LAC235" s="556" t="s">
        <v>16</v>
      </c>
      <c r="LAD235" s="556"/>
      <c r="LAE235" s="556"/>
      <c r="LAF235" s="5" t="s">
        <v>17</v>
      </c>
      <c r="LAG235" s="556" t="s">
        <v>16</v>
      </c>
      <c r="LAH235" s="556"/>
      <c r="LAI235" s="556"/>
      <c r="LAJ235" s="5" t="s">
        <v>17</v>
      </c>
      <c r="LAK235" s="556" t="s">
        <v>16</v>
      </c>
      <c r="LAL235" s="556"/>
      <c r="LAM235" s="556"/>
      <c r="LAN235" s="5" t="s">
        <v>17</v>
      </c>
      <c r="LAO235" s="556" t="s">
        <v>16</v>
      </c>
      <c r="LAP235" s="556"/>
      <c r="LAQ235" s="556"/>
      <c r="LAR235" s="5" t="s">
        <v>17</v>
      </c>
      <c r="LAS235" s="556" t="s">
        <v>16</v>
      </c>
      <c r="LAT235" s="556"/>
      <c r="LAU235" s="556"/>
      <c r="LAV235" s="5" t="s">
        <v>17</v>
      </c>
      <c r="LAW235" s="556" t="s">
        <v>16</v>
      </c>
      <c r="LAX235" s="556"/>
      <c r="LAY235" s="556"/>
      <c r="LAZ235" s="5" t="s">
        <v>17</v>
      </c>
      <c r="LBA235" s="556" t="s">
        <v>16</v>
      </c>
      <c r="LBB235" s="556"/>
      <c r="LBC235" s="556"/>
      <c r="LBD235" s="5" t="s">
        <v>17</v>
      </c>
      <c r="LBE235" s="556" t="s">
        <v>16</v>
      </c>
      <c r="LBF235" s="556"/>
      <c r="LBG235" s="556"/>
      <c r="LBH235" s="5" t="s">
        <v>17</v>
      </c>
      <c r="LBI235" s="556" t="s">
        <v>16</v>
      </c>
      <c r="LBJ235" s="556"/>
      <c r="LBK235" s="556"/>
      <c r="LBL235" s="5" t="s">
        <v>17</v>
      </c>
      <c r="LBM235" s="556" t="s">
        <v>16</v>
      </c>
      <c r="LBN235" s="556"/>
      <c r="LBO235" s="556"/>
      <c r="LBP235" s="5" t="s">
        <v>17</v>
      </c>
      <c r="LBQ235" s="556" t="s">
        <v>16</v>
      </c>
      <c r="LBR235" s="556"/>
      <c r="LBS235" s="556"/>
      <c r="LBT235" s="5" t="s">
        <v>17</v>
      </c>
      <c r="LBU235" s="556" t="s">
        <v>16</v>
      </c>
      <c r="LBV235" s="556"/>
      <c r="LBW235" s="556"/>
      <c r="LBX235" s="5" t="s">
        <v>17</v>
      </c>
      <c r="LBY235" s="556" t="s">
        <v>16</v>
      </c>
      <c r="LBZ235" s="556"/>
      <c r="LCA235" s="556"/>
      <c r="LCB235" s="5" t="s">
        <v>17</v>
      </c>
      <c r="LCC235" s="556" t="s">
        <v>16</v>
      </c>
      <c r="LCD235" s="556"/>
      <c r="LCE235" s="556"/>
      <c r="LCF235" s="5" t="s">
        <v>17</v>
      </c>
      <c r="LCG235" s="556" t="s">
        <v>16</v>
      </c>
      <c r="LCH235" s="556"/>
      <c r="LCI235" s="556"/>
      <c r="LCJ235" s="5" t="s">
        <v>17</v>
      </c>
      <c r="LCK235" s="556" t="s">
        <v>16</v>
      </c>
      <c r="LCL235" s="556"/>
      <c r="LCM235" s="556"/>
      <c r="LCN235" s="5" t="s">
        <v>17</v>
      </c>
      <c r="LCO235" s="556" t="s">
        <v>16</v>
      </c>
      <c r="LCP235" s="556"/>
      <c r="LCQ235" s="556"/>
      <c r="LCR235" s="5" t="s">
        <v>17</v>
      </c>
      <c r="LCS235" s="556" t="s">
        <v>16</v>
      </c>
      <c r="LCT235" s="556"/>
      <c r="LCU235" s="556"/>
      <c r="LCV235" s="5" t="s">
        <v>17</v>
      </c>
      <c r="LCW235" s="556" t="s">
        <v>16</v>
      </c>
      <c r="LCX235" s="556"/>
      <c r="LCY235" s="556"/>
      <c r="LCZ235" s="5" t="s">
        <v>17</v>
      </c>
      <c r="LDA235" s="556" t="s">
        <v>16</v>
      </c>
      <c r="LDB235" s="556"/>
      <c r="LDC235" s="556"/>
      <c r="LDD235" s="5" t="s">
        <v>17</v>
      </c>
      <c r="LDE235" s="556" t="s">
        <v>16</v>
      </c>
      <c r="LDF235" s="556"/>
      <c r="LDG235" s="556"/>
      <c r="LDH235" s="5" t="s">
        <v>17</v>
      </c>
      <c r="LDI235" s="556" t="s">
        <v>16</v>
      </c>
      <c r="LDJ235" s="556"/>
      <c r="LDK235" s="556"/>
      <c r="LDL235" s="5" t="s">
        <v>17</v>
      </c>
      <c r="LDM235" s="556" t="s">
        <v>16</v>
      </c>
      <c r="LDN235" s="556"/>
      <c r="LDO235" s="556"/>
      <c r="LDP235" s="5" t="s">
        <v>17</v>
      </c>
      <c r="LDQ235" s="556" t="s">
        <v>16</v>
      </c>
      <c r="LDR235" s="556"/>
      <c r="LDS235" s="556"/>
      <c r="LDT235" s="5" t="s">
        <v>17</v>
      </c>
      <c r="LDU235" s="556" t="s">
        <v>16</v>
      </c>
      <c r="LDV235" s="556"/>
      <c r="LDW235" s="556"/>
      <c r="LDX235" s="5" t="s">
        <v>17</v>
      </c>
      <c r="LDY235" s="556" t="s">
        <v>16</v>
      </c>
      <c r="LDZ235" s="556"/>
      <c r="LEA235" s="556"/>
      <c r="LEB235" s="5" t="s">
        <v>17</v>
      </c>
      <c r="LEC235" s="556" t="s">
        <v>16</v>
      </c>
      <c r="LED235" s="556"/>
      <c r="LEE235" s="556"/>
      <c r="LEF235" s="5" t="s">
        <v>17</v>
      </c>
      <c r="LEG235" s="556" t="s">
        <v>16</v>
      </c>
      <c r="LEH235" s="556"/>
      <c r="LEI235" s="556"/>
      <c r="LEJ235" s="5" t="s">
        <v>17</v>
      </c>
      <c r="LEK235" s="556" t="s">
        <v>16</v>
      </c>
      <c r="LEL235" s="556"/>
      <c r="LEM235" s="556"/>
      <c r="LEN235" s="5" t="s">
        <v>17</v>
      </c>
      <c r="LEO235" s="556" t="s">
        <v>16</v>
      </c>
      <c r="LEP235" s="556"/>
      <c r="LEQ235" s="556"/>
      <c r="LER235" s="5" t="s">
        <v>17</v>
      </c>
      <c r="LES235" s="556" t="s">
        <v>16</v>
      </c>
      <c r="LET235" s="556"/>
      <c r="LEU235" s="556"/>
      <c r="LEV235" s="5" t="s">
        <v>17</v>
      </c>
      <c r="LEW235" s="556" t="s">
        <v>16</v>
      </c>
      <c r="LEX235" s="556"/>
      <c r="LEY235" s="556"/>
      <c r="LEZ235" s="5" t="s">
        <v>17</v>
      </c>
      <c r="LFA235" s="556" t="s">
        <v>16</v>
      </c>
      <c r="LFB235" s="556"/>
      <c r="LFC235" s="556"/>
      <c r="LFD235" s="5" t="s">
        <v>17</v>
      </c>
      <c r="LFE235" s="556" t="s">
        <v>16</v>
      </c>
      <c r="LFF235" s="556"/>
      <c r="LFG235" s="556"/>
      <c r="LFH235" s="5" t="s">
        <v>17</v>
      </c>
      <c r="LFI235" s="556" t="s">
        <v>16</v>
      </c>
      <c r="LFJ235" s="556"/>
      <c r="LFK235" s="556"/>
      <c r="LFL235" s="5" t="s">
        <v>17</v>
      </c>
      <c r="LFM235" s="556" t="s">
        <v>16</v>
      </c>
      <c r="LFN235" s="556"/>
      <c r="LFO235" s="556"/>
      <c r="LFP235" s="5" t="s">
        <v>17</v>
      </c>
      <c r="LFQ235" s="556" t="s">
        <v>16</v>
      </c>
      <c r="LFR235" s="556"/>
      <c r="LFS235" s="556"/>
      <c r="LFT235" s="5" t="s">
        <v>17</v>
      </c>
      <c r="LFU235" s="556" t="s">
        <v>16</v>
      </c>
      <c r="LFV235" s="556"/>
      <c r="LFW235" s="556"/>
      <c r="LFX235" s="5" t="s">
        <v>17</v>
      </c>
      <c r="LFY235" s="556" t="s">
        <v>16</v>
      </c>
      <c r="LFZ235" s="556"/>
      <c r="LGA235" s="556"/>
      <c r="LGB235" s="5" t="s">
        <v>17</v>
      </c>
      <c r="LGC235" s="556" t="s">
        <v>16</v>
      </c>
      <c r="LGD235" s="556"/>
      <c r="LGE235" s="556"/>
      <c r="LGF235" s="5" t="s">
        <v>17</v>
      </c>
      <c r="LGG235" s="556" t="s">
        <v>16</v>
      </c>
      <c r="LGH235" s="556"/>
      <c r="LGI235" s="556"/>
      <c r="LGJ235" s="5" t="s">
        <v>17</v>
      </c>
      <c r="LGK235" s="556" t="s">
        <v>16</v>
      </c>
      <c r="LGL235" s="556"/>
      <c r="LGM235" s="556"/>
      <c r="LGN235" s="5" t="s">
        <v>17</v>
      </c>
      <c r="LGO235" s="556" t="s">
        <v>16</v>
      </c>
      <c r="LGP235" s="556"/>
      <c r="LGQ235" s="556"/>
      <c r="LGR235" s="5" t="s">
        <v>17</v>
      </c>
      <c r="LGS235" s="556" t="s">
        <v>16</v>
      </c>
      <c r="LGT235" s="556"/>
      <c r="LGU235" s="556"/>
      <c r="LGV235" s="5" t="s">
        <v>17</v>
      </c>
      <c r="LGW235" s="556" t="s">
        <v>16</v>
      </c>
      <c r="LGX235" s="556"/>
      <c r="LGY235" s="556"/>
      <c r="LGZ235" s="5" t="s">
        <v>17</v>
      </c>
      <c r="LHA235" s="556" t="s">
        <v>16</v>
      </c>
      <c r="LHB235" s="556"/>
      <c r="LHC235" s="556"/>
      <c r="LHD235" s="5" t="s">
        <v>17</v>
      </c>
      <c r="LHE235" s="556" t="s">
        <v>16</v>
      </c>
      <c r="LHF235" s="556"/>
      <c r="LHG235" s="556"/>
      <c r="LHH235" s="5" t="s">
        <v>17</v>
      </c>
      <c r="LHI235" s="556" t="s">
        <v>16</v>
      </c>
      <c r="LHJ235" s="556"/>
      <c r="LHK235" s="556"/>
      <c r="LHL235" s="5" t="s">
        <v>17</v>
      </c>
      <c r="LHM235" s="556" t="s">
        <v>16</v>
      </c>
      <c r="LHN235" s="556"/>
      <c r="LHO235" s="556"/>
      <c r="LHP235" s="5" t="s">
        <v>17</v>
      </c>
      <c r="LHQ235" s="556" t="s">
        <v>16</v>
      </c>
      <c r="LHR235" s="556"/>
      <c r="LHS235" s="556"/>
      <c r="LHT235" s="5" t="s">
        <v>17</v>
      </c>
      <c r="LHU235" s="556" t="s">
        <v>16</v>
      </c>
      <c r="LHV235" s="556"/>
      <c r="LHW235" s="556"/>
      <c r="LHX235" s="5" t="s">
        <v>17</v>
      </c>
      <c r="LHY235" s="556" t="s">
        <v>16</v>
      </c>
      <c r="LHZ235" s="556"/>
      <c r="LIA235" s="556"/>
      <c r="LIB235" s="5" t="s">
        <v>17</v>
      </c>
      <c r="LIC235" s="556" t="s">
        <v>16</v>
      </c>
      <c r="LID235" s="556"/>
      <c r="LIE235" s="556"/>
      <c r="LIF235" s="5" t="s">
        <v>17</v>
      </c>
      <c r="LIG235" s="556" t="s">
        <v>16</v>
      </c>
      <c r="LIH235" s="556"/>
      <c r="LII235" s="556"/>
      <c r="LIJ235" s="5" t="s">
        <v>17</v>
      </c>
      <c r="LIK235" s="556" t="s">
        <v>16</v>
      </c>
      <c r="LIL235" s="556"/>
      <c r="LIM235" s="556"/>
      <c r="LIN235" s="5" t="s">
        <v>17</v>
      </c>
      <c r="LIO235" s="556" t="s">
        <v>16</v>
      </c>
      <c r="LIP235" s="556"/>
      <c r="LIQ235" s="556"/>
      <c r="LIR235" s="5" t="s">
        <v>17</v>
      </c>
      <c r="LIS235" s="556" t="s">
        <v>16</v>
      </c>
      <c r="LIT235" s="556"/>
      <c r="LIU235" s="556"/>
      <c r="LIV235" s="5" t="s">
        <v>17</v>
      </c>
      <c r="LIW235" s="556" t="s">
        <v>16</v>
      </c>
      <c r="LIX235" s="556"/>
      <c r="LIY235" s="556"/>
      <c r="LIZ235" s="5" t="s">
        <v>17</v>
      </c>
      <c r="LJA235" s="556" t="s">
        <v>16</v>
      </c>
      <c r="LJB235" s="556"/>
      <c r="LJC235" s="556"/>
      <c r="LJD235" s="5" t="s">
        <v>17</v>
      </c>
      <c r="LJE235" s="556" t="s">
        <v>16</v>
      </c>
      <c r="LJF235" s="556"/>
      <c r="LJG235" s="556"/>
      <c r="LJH235" s="5" t="s">
        <v>17</v>
      </c>
      <c r="LJI235" s="556" t="s">
        <v>16</v>
      </c>
      <c r="LJJ235" s="556"/>
      <c r="LJK235" s="556"/>
      <c r="LJL235" s="5" t="s">
        <v>17</v>
      </c>
      <c r="LJM235" s="556" t="s">
        <v>16</v>
      </c>
      <c r="LJN235" s="556"/>
      <c r="LJO235" s="556"/>
      <c r="LJP235" s="5" t="s">
        <v>17</v>
      </c>
      <c r="LJQ235" s="556" t="s">
        <v>16</v>
      </c>
      <c r="LJR235" s="556"/>
      <c r="LJS235" s="556"/>
      <c r="LJT235" s="5" t="s">
        <v>17</v>
      </c>
      <c r="LJU235" s="556" t="s">
        <v>16</v>
      </c>
      <c r="LJV235" s="556"/>
      <c r="LJW235" s="556"/>
      <c r="LJX235" s="5" t="s">
        <v>17</v>
      </c>
      <c r="LJY235" s="556" t="s">
        <v>16</v>
      </c>
      <c r="LJZ235" s="556"/>
      <c r="LKA235" s="556"/>
      <c r="LKB235" s="5" t="s">
        <v>17</v>
      </c>
      <c r="LKC235" s="556" t="s">
        <v>16</v>
      </c>
      <c r="LKD235" s="556"/>
      <c r="LKE235" s="556"/>
      <c r="LKF235" s="5" t="s">
        <v>17</v>
      </c>
      <c r="LKG235" s="556" t="s">
        <v>16</v>
      </c>
      <c r="LKH235" s="556"/>
      <c r="LKI235" s="556"/>
      <c r="LKJ235" s="5" t="s">
        <v>17</v>
      </c>
      <c r="LKK235" s="556" t="s">
        <v>16</v>
      </c>
      <c r="LKL235" s="556"/>
      <c r="LKM235" s="556"/>
      <c r="LKN235" s="5" t="s">
        <v>17</v>
      </c>
      <c r="LKO235" s="556" t="s">
        <v>16</v>
      </c>
      <c r="LKP235" s="556"/>
      <c r="LKQ235" s="556"/>
      <c r="LKR235" s="5" t="s">
        <v>17</v>
      </c>
      <c r="LKS235" s="556" t="s">
        <v>16</v>
      </c>
      <c r="LKT235" s="556"/>
      <c r="LKU235" s="556"/>
      <c r="LKV235" s="5" t="s">
        <v>17</v>
      </c>
      <c r="LKW235" s="556" t="s">
        <v>16</v>
      </c>
      <c r="LKX235" s="556"/>
      <c r="LKY235" s="556"/>
      <c r="LKZ235" s="5" t="s">
        <v>17</v>
      </c>
      <c r="LLA235" s="556" t="s">
        <v>16</v>
      </c>
      <c r="LLB235" s="556"/>
      <c r="LLC235" s="556"/>
      <c r="LLD235" s="5" t="s">
        <v>17</v>
      </c>
      <c r="LLE235" s="556" t="s">
        <v>16</v>
      </c>
      <c r="LLF235" s="556"/>
      <c r="LLG235" s="556"/>
      <c r="LLH235" s="5" t="s">
        <v>17</v>
      </c>
      <c r="LLI235" s="556" t="s">
        <v>16</v>
      </c>
      <c r="LLJ235" s="556"/>
      <c r="LLK235" s="556"/>
      <c r="LLL235" s="5" t="s">
        <v>17</v>
      </c>
      <c r="LLM235" s="556" t="s">
        <v>16</v>
      </c>
      <c r="LLN235" s="556"/>
      <c r="LLO235" s="556"/>
      <c r="LLP235" s="5" t="s">
        <v>17</v>
      </c>
      <c r="LLQ235" s="556" t="s">
        <v>16</v>
      </c>
      <c r="LLR235" s="556"/>
      <c r="LLS235" s="556"/>
      <c r="LLT235" s="5" t="s">
        <v>17</v>
      </c>
      <c r="LLU235" s="556" t="s">
        <v>16</v>
      </c>
      <c r="LLV235" s="556"/>
      <c r="LLW235" s="556"/>
      <c r="LLX235" s="5" t="s">
        <v>17</v>
      </c>
      <c r="LLY235" s="556" t="s">
        <v>16</v>
      </c>
      <c r="LLZ235" s="556"/>
      <c r="LMA235" s="556"/>
      <c r="LMB235" s="5" t="s">
        <v>17</v>
      </c>
      <c r="LMC235" s="556" t="s">
        <v>16</v>
      </c>
      <c r="LMD235" s="556"/>
      <c r="LME235" s="556"/>
      <c r="LMF235" s="5" t="s">
        <v>17</v>
      </c>
      <c r="LMG235" s="556" t="s">
        <v>16</v>
      </c>
      <c r="LMH235" s="556"/>
      <c r="LMI235" s="556"/>
      <c r="LMJ235" s="5" t="s">
        <v>17</v>
      </c>
      <c r="LMK235" s="556" t="s">
        <v>16</v>
      </c>
      <c r="LML235" s="556"/>
      <c r="LMM235" s="556"/>
      <c r="LMN235" s="5" t="s">
        <v>17</v>
      </c>
      <c r="LMO235" s="556" t="s">
        <v>16</v>
      </c>
      <c r="LMP235" s="556"/>
      <c r="LMQ235" s="556"/>
      <c r="LMR235" s="5" t="s">
        <v>17</v>
      </c>
      <c r="LMS235" s="556" t="s">
        <v>16</v>
      </c>
      <c r="LMT235" s="556"/>
      <c r="LMU235" s="556"/>
      <c r="LMV235" s="5" t="s">
        <v>17</v>
      </c>
      <c r="LMW235" s="556" t="s">
        <v>16</v>
      </c>
      <c r="LMX235" s="556"/>
      <c r="LMY235" s="556"/>
      <c r="LMZ235" s="5" t="s">
        <v>17</v>
      </c>
      <c r="LNA235" s="556" t="s">
        <v>16</v>
      </c>
      <c r="LNB235" s="556"/>
      <c r="LNC235" s="556"/>
      <c r="LND235" s="5" t="s">
        <v>17</v>
      </c>
      <c r="LNE235" s="556" t="s">
        <v>16</v>
      </c>
      <c r="LNF235" s="556"/>
      <c r="LNG235" s="556"/>
      <c r="LNH235" s="5" t="s">
        <v>17</v>
      </c>
      <c r="LNI235" s="556" t="s">
        <v>16</v>
      </c>
      <c r="LNJ235" s="556"/>
      <c r="LNK235" s="556"/>
      <c r="LNL235" s="5" t="s">
        <v>17</v>
      </c>
      <c r="LNM235" s="556" t="s">
        <v>16</v>
      </c>
      <c r="LNN235" s="556"/>
      <c r="LNO235" s="556"/>
      <c r="LNP235" s="5" t="s">
        <v>17</v>
      </c>
      <c r="LNQ235" s="556" t="s">
        <v>16</v>
      </c>
      <c r="LNR235" s="556"/>
      <c r="LNS235" s="556"/>
      <c r="LNT235" s="5" t="s">
        <v>17</v>
      </c>
      <c r="LNU235" s="556" t="s">
        <v>16</v>
      </c>
      <c r="LNV235" s="556"/>
      <c r="LNW235" s="556"/>
      <c r="LNX235" s="5" t="s">
        <v>17</v>
      </c>
      <c r="LNY235" s="556" t="s">
        <v>16</v>
      </c>
      <c r="LNZ235" s="556"/>
      <c r="LOA235" s="556"/>
      <c r="LOB235" s="5" t="s">
        <v>17</v>
      </c>
      <c r="LOC235" s="556" t="s">
        <v>16</v>
      </c>
      <c r="LOD235" s="556"/>
      <c r="LOE235" s="556"/>
      <c r="LOF235" s="5" t="s">
        <v>17</v>
      </c>
      <c r="LOG235" s="556" t="s">
        <v>16</v>
      </c>
      <c r="LOH235" s="556"/>
      <c r="LOI235" s="556"/>
      <c r="LOJ235" s="5" t="s">
        <v>17</v>
      </c>
      <c r="LOK235" s="556" t="s">
        <v>16</v>
      </c>
      <c r="LOL235" s="556"/>
      <c r="LOM235" s="556"/>
      <c r="LON235" s="5" t="s">
        <v>17</v>
      </c>
      <c r="LOO235" s="556" t="s">
        <v>16</v>
      </c>
      <c r="LOP235" s="556"/>
      <c r="LOQ235" s="556"/>
      <c r="LOR235" s="5" t="s">
        <v>17</v>
      </c>
      <c r="LOS235" s="556" t="s">
        <v>16</v>
      </c>
      <c r="LOT235" s="556"/>
      <c r="LOU235" s="556"/>
      <c r="LOV235" s="5" t="s">
        <v>17</v>
      </c>
      <c r="LOW235" s="556" t="s">
        <v>16</v>
      </c>
      <c r="LOX235" s="556"/>
      <c r="LOY235" s="556"/>
      <c r="LOZ235" s="5" t="s">
        <v>17</v>
      </c>
      <c r="LPA235" s="556" t="s">
        <v>16</v>
      </c>
      <c r="LPB235" s="556"/>
      <c r="LPC235" s="556"/>
      <c r="LPD235" s="5" t="s">
        <v>17</v>
      </c>
      <c r="LPE235" s="556" t="s">
        <v>16</v>
      </c>
      <c r="LPF235" s="556"/>
      <c r="LPG235" s="556"/>
      <c r="LPH235" s="5" t="s">
        <v>17</v>
      </c>
      <c r="LPI235" s="556" t="s">
        <v>16</v>
      </c>
      <c r="LPJ235" s="556"/>
      <c r="LPK235" s="556"/>
      <c r="LPL235" s="5" t="s">
        <v>17</v>
      </c>
      <c r="LPM235" s="556" t="s">
        <v>16</v>
      </c>
      <c r="LPN235" s="556"/>
      <c r="LPO235" s="556"/>
      <c r="LPP235" s="5" t="s">
        <v>17</v>
      </c>
      <c r="LPQ235" s="556" t="s">
        <v>16</v>
      </c>
      <c r="LPR235" s="556"/>
      <c r="LPS235" s="556"/>
      <c r="LPT235" s="5" t="s">
        <v>17</v>
      </c>
      <c r="LPU235" s="556" t="s">
        <v>16</v>
      </c>
      <c r="LPV235" s="556"/>
      <c r="LPW235" s="556"/>
      <c r="LPX235" s="5" t="s">
        <v>17</v>
      </c>
      <c r="LPY235" s="556" t="s">
        <v>16</v>
      </c>
      <c r="LPZ235" s="556"/>
      <c r="LQA235" s="556"/>
      <c r="LQB235" s="5" t="s">
        <v>17</v>
      </c>
      <c r="LQC235" s="556" t="s">
        <v>16</v>
      </c>
      <c r="LQD235" s="556"/>
      <c r="LQE235" s="556"/>
      <c r="LQF235" s="5" t="s">
        <v>17</v>
      </c>
      <c r="LQG235" s="556" t="s">
        <v>16</v>
      </c>
      <c r="LQH235" s="556"/>
      <c r="LQI235" s="556"/>
      <c r="LQJ235" s="5" t="s">
        <v>17</v>
      </c>
      <c r="LQK235" s="556" t="s">
        <v>16</v>
      </c>
      <c r="LQL235" s="556"/>
      <c r="LQM235" s="556"/>
      <c r="LQN235" s="5" t="s">
        <v>17</v>
      </c>
      <c r="LQO235" s="556" t="s">
        <v>16</v>
      </c>
      <c r="LQP235" s="556"/>
      <c r="LQQ235" s="556"/>
      <c r="LQR235" s="5" t="s">
        <v>17</v>
      </c>
      <c r="LQS235" s="556" t="s">
        <v>16</v>
      </c>
      <c r="LQT235" s="556"/>
      <c r="LQU235" s="556"/>
      <c r="LQV235" s="5" t="s">
        <v>17</v>
      </c>
      <c r="LQW235" s="556" t="s">
        <v>16</v>
      </c>
      <c r="LQX235" s="556"/>
      <c r="LQY235" s="556"/>
      <c r="LQZ235" s="5" t="s">
        <v>17</v>
      </c>
      <c r="LRA235" s="556" t="s">
        <v>16</v>
      </c>
      <c r="LRB235" s="556"/>
      <c r="LRC235" s="556"/>
      <c r="LRD235" s="5" t="s">
        <v>17</v>
      </c>
      <c r="LRE235" s="556" t="s">
        <v>16</v>
      </c>
      <c r="LRF235" s="556"/>
      <c r="LRG235" s="556"/>
      <c r="LRH235" s="5" t="s">
        <v>17</v>
      </c>
      <c r="LRI235" s="556" t="s">
        <v>16</v>
      </c>
      <c r="LRJ235" s="556"/>
      <c r="LRK235" s="556"/>
      <c r="LRL235" s="5" t="s">
        <v>17</v>
      </c>
      <c r="LRM235" s="556" t="s">
        <v>16</v>
      </c>
      <c r="LRN235" s="556"/>
      <c r="LRO235" s="556"/>
      <c r="LRP235" s="5" t="s">
        <v>17</v>
      </c>
      <c r="LRQ235" s="556" t="s">
        <v>16</v>
      </c>
      <c r="LRR235" s="556"/>
      <c r="LRS235" s="556"/>
      <c r="LRT235" s="5" t="s">
        <v>17</v>
      </c>
      <c r="LRU235" s="556" t="s">
        <v>16</v>
      </c>
      <c r="LRV235" s="556"/>
      <c r="LRW235" s="556"/>
      <c r="LRX235" s="5" t="s">
        <v>17</v>
      </c>
      <c r="LRY235" s="556" t="s">
        <v>16</v>
      </c>
      <c r="LRZ235" s="556"/>
      <c r="LSA235" s="556"/>
      <c r="LSB235" s="5" t="s">
        <v>17</v>
      </c>
      <c r="LSC235" s="556" t="s">
        <v>16</v>
      </c>
      <c r="LSD235" s="556"/>
      <c r="LSE235" s="556"/>
      <c r="LSF235" s="5" t="s">
        <v>17</v>
      </c>
      <c r="LSG235" s="556" t="s">
        <v>16</v>
      </c>
      <c r="LSH235" s="556"/>
      <c r="LSI235" s="556"/>
      <c r="LSJ235" s="5" t="s">
        <v>17</v>
      </c>
      <c r="LSK235" s="556" t="s">
        <v>16</v>
      </c>
      <c r="LSL235" s="556"/>
      <c r="LSM235" s="556"/>
      <c r="LSN235" s="5" t="s">
        <v>17</v>
      </c>
      <c r="LSO235" s="556" t="s">
        <v>16</v>
      </c>
      <c r="LSP235" s="556"/>
      <c r="LSQ235" s="556"/>
      <c r="LSR235" s="5" t="s">
        <v>17</v>
      </c>
      <c r="LSS235" s="556" t="s">
        <v>16</v>
      </c>
      <c r="LST235" s="556"/>
      <c r="LSU235" s="556"/>
      <c r="LSV235" s="5" t="s">
        <v>17</v>
      </c>
      <c r="LSW235" s="556" t="s">
        <v>16</v>
      </c>
      <c r="LSX235" s="556"/>
      <c r="LSY235" s="556"/>
      <c r="LSZ235" s="5" t="s">
        <v>17</v>
      </c>
      <c r="LTA235" s="556" t="s">
        <v>16</v>
      </c>
      <c r="LTB235" s="556"/>
      <c r="LTC235" s="556"/>
      <c r="LTD235" s="5" t="s">
        <v>17</v>
      </c>
      <c r="LTE235" s="556" t="s">
        <v>16</v>
      </c>
      <c r="LTF235" s="556"/>
      <c r="LTG235" s="556"/>
      <c r="LTH235" s="5" t="s">
        <v>17</v>
      </c>
      <c r="LTI235" s="556" t="s">
        <v>16</v>
      </c>
      <c r="LTJ235" s="556"/>
      <c r="LTK235" s="556"/>
      <c r="LTL235" s="5" t="s">
        <v>17</v>
      </c>
      <c r="LTM235" s="556" t="s">
        <v>16</v>
      </c>
      <c r="LTN235" s="556"/>
      <c r="LTO235" s="556"/>
      <c r="LTP235" s="5" t="s">
        <v>17</v>
      </c>
      <c r="LTQ235" s="556" t="s">
        <v>16</v>
      </c>
      <c r="LTR235" s="556"/>
      <c r="LTS235" s="556"/>
      <c r="LTT235" s="5" t="s">
        <v>17</v>
      </c>
      <c r="LTU235" s="556" t="s">
        <v>16</v>
      </c>
      <c r="LTV235" s="556"/>
      <c r="LTW235" s="556"/>
      <c r="LTX235" s="5" t="s">
        <v>17</v>
      </c>
      <c r="LTY235" s="556" t="s">
        <v>16</v>
      </c>
      <c r="LTZ235" s="556"/>
      <c r="LUA235" s="556"/>
      <c r="LUB235" s="5" t="s">
        <v>17</v>
      </c>
      <c r="LUC235" s="556" t="s">
        <v>16</v>
      </c>
      <c r="LUD235" s="556"/>
      <c r="LUE235" s="556"/>
      <c r="LUF235" s="5" t="s">
        <v>17</v>
      </c>
      <c r="LUG235" s="556" t="s">
        <v>16</v>
      </c>
      <c r="LUH235" s="556"/>
      <c r="LUI235" s="556"/>
      <c r="LUJ235" s="5" t="s">
        <v>17</v>
      </c>
      <c r="LUK235" s="556" t="s">
        <v>16</v>
      </c>
      <c r="LUL235" s="556"/>
      <c r="LUM235" s="556"/>
      <c r="LUN235" s="5" t="s">
        <v>17</v>
      </c>
      <c r="LUO235" s="556" t="s">
        <v>16</v>
      </c>
      <c r="LUP235" s="556"/>
      <c r="LUQ235" s="556"/>
      <c r="LUR235" s="5" t="s">
        <v>17</v>
      </c>
      <c r="LUS235" s="556" t="s">
        <v>16</v>
      </c>
      <c r="LUT235" s="556"/>
      <c r="LUU235" s="556"/>
      <c r="LUV235" s="5" t="s">
        <v>17</v>
      </c>
      <c r="LUW235" s="556" t="s">
        <v>16</v>
      </c>
      <c r="LUX235" s="556"/>
      <c r="LUY235" s="556"/>
      <c r="LUZ235" s="5" t="s">
        <v>17</v>
      </c>
      <c r="LVA235" s="556" t="s">
        <v>16</v>
      </c>
      <c r="LVB235" s="556"/>
      <c r="LVC235" s="556"/>
      <c r="LVD235" s="5" t="s">
        <v>17</v>
      </c>
      <c r="LVE235" s="556" t="s">
        <v>16</v>
      </c>
      <c r="LVF235" s="556"/>
      <c r="LVG235" s="556"/>
      <c r="LVH235" s="5" t="s">
        <v>17</v>
      </c>
      <c r="LVI235" s="556" t="s">
        <v>16</v>
      </c>
      <c r="LVJ235" s="556"/>
      <c r="LVK235" s="556"/>
      <c r="LVL235" s="5" t="s">
        <v>17</v>
      </c>
      <c r="LVM235" s="556" t="s">
        <v>16</v>
      </c>
      <c r="LVN235" s="556"/>
      <c r="LVO235" s="556"/>
      <c r="LVP235" s="5" t="s">
        <v>17</v>
      </c>
      <c r="LVQ235" s="556" t="s">
        <v>16</v>
      </c>
      <c r="LVR235" s="556"/>
      <c r="LVS235" s="556"/>
      <c r="LVT235" s="5" t="s">
        <v>17</v>
      </c>
      <c r="LVU235" s="556" t="s">
        <v>16</v>
      </c>
      <c r="LVV235" s="556"/>
      <c r="LVW235" s="556"/>
      <c r="LVX235" s="5" t="s">
        <v>17</v>
      </c>
      <c r="LVY235" s="556" t="s">
        <v>16</v>
      </c>
      <c r="LVZ235" s="556"/>
      <c r="LWA235" s="556"/>
      <c r="LWB235" s="5" t="s">
        <v>17</v>
      </c>
      <c r="LWC235" s="556" t="s">
        <v>16</v>
      </c>
      <c r="LWD235" s="556"/>
      <c r="LWE235" s="556"/>
      <c r="LWF235" s="5" t="s">
        <v>17</v>
      </c>
      <c r="LWG235" s="556" t="s">
        <v>16</v>
      </c>
      <c r="LWH235" s="556"/>
      <c r="LWI235" s="556"/>
      <c r="LWJ235" s="5" t="s">
        <v>17</v>
      </c>
      <c r="LWK235" s="556" t="s">
        <v>16</v>
      </c>
      <c r="LWL235" s="556"/>
      <c r="LWM235" s="556"/>
      <c r="LWN235" s="5" t="s">
        <v>17</v>
      </c>
      <c r="LWO235" s="556" t="s">
        <v>16</v>
      </c>
      <c r="LWP235" s="556"/>
      <c r="LWQ235" s="556"/>
      <c r="LWR235" s="5" t="s">
        <v>17</v>
      </c>
      <c r="LWS235" s="556" t="s">
        <v>16</v>
      </c>
      <c r="LWT235" s="556"/>
      <c r="LWU235" s="556"/>
      <c r="LWV235" s="5" t="s">
        <v>17</v>
      </c>
      <c r="LWW235" s="556" t="s">
        <v>16</v>
      </c>
      <c r="LWX235" s="556"/>
      <c r="LWY235" s="556"/>
      <c r="LWZ235" s="5" t="s">
        <v>17</v>
      </c>
      <c r="LXA235" s="556" t="s">
        <v>16</v>
      </c>
      <c r="LXB235" s="556"/>
      <c r="LXC235" s="556"/>
      <c r="LXD235" s="5" t="s">
        <v>17</v>
      </c>
      <c r="LXE235" s="556" t="s">
        <v>16</v>
      </c>
      <c r="LXF235" s="556"/>
      <c r="LXG235" s="556"/>
      <c r="LXH235" s="5" t="s">
        <v>17</v>
      </c>
      <c r="LXI235" s="556" t="s">
        <v>16</v>
      </c>
      <c r="LXJ235" s="556"/>
      <c r="LXK235" s="556"/>
      <c r="LXL235" s="5" t="s">
        <v>17</v>
      </c>
      <c r="LXM235" s="556" t="s">
        <v>16</v>
      </c>
      <c r="LXN235" s="556"/>
      <c r="LXO235" s="556"/>
      <c r="LXP235" s="5" t="s">
        <v>17</v>
      </c>
      <c r="LXQ235" s="556" t="s">
        <v>16</v>
      </c>
      <c r="LXR235" s="556"/>
      <c r="LXS235" s="556"/>
      <c r="LXT235" s="5" t="s">
        <v>17</v>
      </c>
      <c r="LXU235" s="556" t="s">
        <v>16</v>
      </c>
      <c r="LXV235" s="556"/>
      <c r="LXW235" s="556"/>
      <c r="LXX235" s="5" t="s">
        <v>17</v>
      </c>
      <c r="LXY235" s="556" t="s">
        <v>16</v>
      </c>
      <c r="LXZ235" s="556"/>
      <c r="LYA235" s="556"/>
      <c r="LYB235" s="5" t="s">
        <v>17</v>
      </c>
      <c r="LYC235" s="556" t="s">
        <v>16</v>
      </c>
      <c r="LYD235" s="556"/>
      <c r="LYE235" s="556"/>
      <c r="LYF235" s="5" t="s">
        <v>17</v>
      </c>
      <c r="LYG235" s="556" t="s">
        <v>16</v>
      </c>
      <c r="LYH235" s="556"/>
      <c r="LYI235" s="556"/>
      <c r="LYJ235" s="5" t="s">
        <v>17</v>
      </c>
      <c r="LYK235" s="556" t="s">
        <v>16</v>
      </c>
      <c r="LYL235" s="556"/>
      <c r="LYM235" s="556"/>
      <c r="LYN235" s="5" t="s">
        <v>17</v>
      </c>
      <c r="LYO235" s="556" t="s">
        <v>16</v>
      </c>
      <c r="LYP235" s="556"/>
      <c r="LYQ235" s="556"/>
      <c r="LYR235" s="5" t="s">
        <v>17</v>
      </c>
      <c r="LYS235" s="556" t="s">
        <v>16</v>
      </c>
      <c r="LYT235" s="556"/>
      <c r="LYU235" s="556"/>
      <c r="LYV235" s="5" t="s">
        <v>17</v>
      </c>
      <c r="LYW235" s="556" t="s">
        <v>16</v>
      </c>
      <c r="LYX235" s="556"/>
      <c r="LYY235" s="556"/>
      <c r="LYZ235" s="5" t="s">
        <v>17</v>
      </c>
      <c r="LZA235" s="556" t="s">
        <v>16</v>
      </c>
      <c r="LZB235" s="556"/>
      <c r="LZC235" s="556"/>
      <c r="LZD235" s="5" t="s">
        <v>17</v>
      </c>
      <c r="LZE235" s="556" t="s">
        <v>16</v>
      </c>
      <c r="LZF235" s="556"/>
      <c r="LZG235" s="556"/>
      <c r="LZH235" s="5" t="s">
        <v>17</v>
      </c>
      <c r="LZI235" s="556" t="s">
        <v>16</v>
      </c>
      <c r="LZJ235" s="556"/>
      <c r="LZK235" s="556"/>
      <c r="LZL235" s="5" t="s">
        <v>17</v>
      </c>
      <c r="LZM235" s="556" t="s">
        <v>16</v>
      </c>
      <c r="LZN235" s="556"/>
      <c r="LZO235" s="556"/>
      <c r="LZP235" s="5" t="s">
        <v>17</v>
      </c>
      <c r="LZQ235" s="556" t="s">
        <v>16</v>
      </c>
      <c r="LZR235" s="556"/>
      <c r="LZS235" s="556"/>
      <c r="LZT235" s="5" t="s">
        <v>17</v>
      </c>
      <c r="LZU235" s="556" t="s">
        <v>16</v>
      </c>
      <c r="LZV235" s="556"/>
      <c r="LZW235" s="556"/>
      <c r="LZX235" s="5" t="s">
        <v>17</v>
      </c>
      <c r="LZY235" s="556" t="s">
        <v>16</v>
      </c>
      <c r="LZZ235" s="556"/>
      <c r="MAA235" s="556"/>
      <c r="MAB235" s="5" t="s">
        <v>17</v>
      </c>
      <c r="MAC235" s="556" t="s">
        <v>16</v>
      </c>
      <c r="MAD235" s="556"/>
      <c r="MAE235" s="556"/>
      <c r="MAF235" s="5" t="s">
        <v>17</v>
      </c>
      <c r="MAG235" s="556" t="s">
        <v>16</v>
      </c>
      <c r="MAH235" s="556"/>
      <c r="MAI235" s="556"/>
      <c r="MAJ235" s="5" t="s">
        <v>17</v>
      </c>
      <c r="MAK235" s="556" t="s">
        <v>16</v>
      </c>
      <c r="MAL235" s="556"/>
      <c r="MAM235" s="556"/>
      <c r="MAN235" s="5" t="s">
        <v>17</v>
      </c>
      <c r="MAO235" s="556" t="s">
        <v>16</v>
      </c>
      <c r="MAP235" s="556"/>
      <c r="MAQ235" s="556"/>
      <c r="MAR235" s="5" t="s">
        <v>17</v>
      </c>
      <c r="MAS235" s="556" t="s">
        <v>16</v>
      </c>
      <c r="MAT235" s="556"/>
      <c r="MAU235" s="556"/>
      <c r="MAV235" s="5" t="s">
        <v>17</v>
      </c>
      <c r="MAW235" s="556" t="s">
        <v>16</v>
      </c>
      <c r="MAX235" s="556"/>
      <c r="MAY235" s="556"/>
      <c r="MAZ235" s="5" t="s">
        <v>17</v>
      </c>
      <c r="MBA235" s="556" t="s">
        <v>16</v>
      </c>
      <c r="MBB235" s="556"/>
      <c r="MBC235" s="556"/>
      <c r="MBD235" s="5" t="s">
        <v>17</v>
      </c>
      <c r="MBE235" s="556" t="s">
        <v>16</v>
      </c>
      <c r="MBF235" s="556"/>
      <c r="MBG235" s="556"/>
      <c r="MBH235" s="5" t="s">
        <v>17</v>
      </c>
      <c r="MBI235" s="556" t="s">
        <v>16</v>
      </c>
      <c r="MBJ235" s="556"/>
      <c r="MBK235" s="556"/>
      <c r="MBL235" s="5" t="s">
        <v>17</v>
      </c>
      <c r="MBM235" s="556" t="s">
        <v>16</v>
      </c>
      <c r="MBN235" s="556"/>
      <c r="MBO235" s="556"/>
      <c r="MBP235" s="5" t="s">
        <v>17</v>
      </c>
      <c r="MBQ235" s="556" t="s">
        <v>16</v>
      </c>
      <c r="MBR235" s="556"/>
      <c r="MBS235" s="556"/>
      <c r="MBT235" s="5" t="s">
        <v>17</v>
      </c>
      <c r="MBU235" s="556" t="s">
        <v>16</v>
      </c>
      <c r="MBV235" s="556"/>
      <c r="MBW235" s="556"/>
      <c r="MBX235" s="5" t="s">
        <v>17</v>
      </c>
      <c r="MBY235" s="556" t="s">
        <v>16</v>
      </c>
      <c r="MBZ235" s="556"/>
      <c r="MCA235" s="556"/>
      <c r="MCB235" s="5" t="s">
        <v>17</v>
      </c>
      <c r="MCC235" s="556" t="s">
        <v>16</v>
      </c>
      <c r="MCD235" s="556"/>
      <c r="MCE235" s="556"/>
      <c r="MCF235" s="5" t="s">
        <v>17</v>
      </c>
      <c r="MCG235" s="556" t="s">
        <v>16</v>
      </c>
      <c r="MCH235" s="556"/>
      <c r="MCI235" s="556"/>
      <c r="MCJ235" s="5" t="s">
        <v>17</v>
      </c>
      <c r="MCK235" s="556" t="s">
        <v>16</v>
      </c>
      <c r="MCL235" s="556"/>
      <c r="MCM235" s="556"/>
      <c r="MCN235" s="5" t="s">
        <v>17</v>
      </c>
      <c r="MCO235" s="556" t="s">
        <v>16</v>
      </c>
      <c r="MCP235" s="556"/>
      <c r="MCQ235" s="556"/>
      <c r="MCR235" s="5" t="s">
        <v>17</v>
      </c>
      <c r="MCS235" s="556" t="s">
        <v>16</v>
      </c>
      <c r="MCT235" s="556"/>
      <c r="MCU235" s="556"/>
      <c r="MCV235" s="5" t="s">
        <v>17</v>
      </c>
      <c r="MCW235" s="556" t="s">
        <v>16</v>
      </c>
      <c r="MCX235" s="556"/>
      <c r="MCY235" s="556"/>
      <c r="MCZ235" s="5" t="s">
        <v>17</v>
      </c>
      <c r="MDA235" s="556" t="s">
        <v>16</v>
      </c>
      <c r="MDB235" s="556"/>
      <c r="MDC235" s="556"/>
      <c r="MDD235" s="5" t="s">
        <v>17</v>
      </c>
      <c r="MDE235" s="556" t="s">
        <v>16</v>
      </c>
      <c r="MDF235" s="556"/>
      <c r="MDG235" s="556"/>
      <c r="MDH235" s="5" t="s">
        <v>17</v>
      </c>
      <c r="MDI235" s="556" t="s">
        <v>16</v>
      </c>
      <c r="MDJ235" s="556"/>
      <c r="MDK235" s="556"/>
      <c r="MDL235" s="5" t="s">
        <v>17</v>
      </c>
      <c r="MDM235" s="556" t="s">
        <v>16</v>
      </c>
      <c r="MDN235" s="556"/>
      <c r="MDO235" s="556"/>
      <c r="MDP235" s="5" t="s">
        <v>17</v>
      </c>
      <c r="MDQ235" s="556" t="s">
        <v>16</v>
      </c>
      <c r="MDR235" s="556"/>
      <c r="MDS235" s="556"/>
      <c r="MDT235" s="5" t="s">
        <v>17</v>
      </c>
      <c r="MDU235" s="556" t="s">
        <v>16</v>
      </c>
      <c r="MDV235" s="556"/>
      <c r="MDW235" s="556"/>
      <c r="MDX235" s="5" t="s">
        <v>17</v>
      </c>
      <c r="MDY235" s="556" t="s">
        <v>16</v>
      </c>
      <c r="MDZ235" s="556"/>
      <c r="MEA235" s="556"/>
      <c r="MEB235" s="5" t="s">
        <v>17</v>
      </c>
      <c r="MEC235" s="556" t="s">
        <v>16</v>
      </c>
      <c r="MED235" s="556"/>
      <c r="MEE235" s="556"/>
      <c r="MEF235" s="5" t="s">
        <v>17</v>
      </c>
      <c r="MEG235" s="556" t="s">
        <v>16</v>
      </c>
      <c r="MEH235" s="556"/>
      <c r="MEI235" s="556"/>
      <c r="MEJ235" s="5" t="s">
        <v>17</v>
      </c>
      <c r="MEK235" s="556" t="s">
        <v>16</v>
      </c>
      <c r="MEL235" s="556"/>
      <c r="MEM235" s="556"/>
      <c r="MEN235" s="5" t="s">
        <v>17</v>
      </c>
      <c r="MEO235" s="556" t="s">
        <v>16</v>
      </c>
      <c r="MEP235" s="556"/>
      <c r="MEQ235" s="556"/>
      <c r="MER235" s="5" t="s">
        <v>17</v>
      </c>
      <c r="MES235" s="556" t="s">
        <v>16</v>
      </c>
      <c r="MET235" s="556"/>
      <c r="MEU235" s="556"/>
      <c r="MEV235" s="5" t="s">
        <v>17</v>
      </c>
      <c r="MEW235" s="556" t="s">
        <v>16</v>
      </c>
      <c r="MEX235" s="556"/>
      <c r="MEY235" s="556"/>
      <c r="MEZ235" s="5" t="s">
        <v>17</v>
      </c>
      <c r="MFA235" s="556" t="s">
        <v>16</v>
      </c>
      <c r="MFB235" s="556"/>
      <c r="MFC235" s="556"/>
      <c r="MFD235" s="5" t="s">
        <v>17</v>
      </c>
      <c r="MFE235" s="556" t="s">
        <v>16</v>
      </c>
      <c r="MFF235" s="556"/>
      <c r="MFG235" s="556"/>
      <c r="MFH235" s="5" t="s">
        <v>17</v>
      </c>
      <c r="MFI235" s="556" t="s">
        <v>16</v>
      </c>
      <c r="MFJ235" s="556"/>
      <c r="MFK235" s="556"/>
      <c r="MFL235" s="5" t="s">
        <v>17</v>
      </c>
      <c r="MFM235" s="556" t="s">
        <v>16</v>
      </c>
      <c r="MFN235" s="556"/>
      <c r="MFO235" s="556"/>
      <c r="MFP235" s="5" t="s">
        <v>17</v>
      </c>
      <c r="MFQ235" s="556" t="s">
        <v>16</v>
      </c>
      <c r="MFR235" s="556"/>
      <c r="MFS235" s="556"/>
      <c r="MFT235" s="5" t="s">
        <v>17</v>
      </c>
      <c r="MFU235" s="556" t="s">
        <v>16</v>
      </c>
      <c r="MFV235" s="556"/>
      <c r="MFW235" s="556"/>
      <c r="MFX235" s="5" t="s">
        <v>17</v>
      </c>
      <c r="MFY235" s="556" t="s">
        <v>16</v>
      </c>
      <c r="MFZ235" s="556"/>
      <c r="MGA235" s="556"/>
      <c r="MGB235" s="5" t="s">
        <v>17</v>
      </c>
      <c r="MGC235" s="556" t="s">
        <v>16</v>
      </c>
      <c r="MGD235" s="556"/>
      <c r="MGE235" s="556"/>
      <c r="MGF235" s="5" t="s">
        <v>17</v>
      </c>
      <c r="MGG235" s="556" t="s">
        <v>16</v>
      </c>
      <c r="MGH235" s="556"/>
      <c r="MGI235" s="556"/>
      <c r="MGJ235" s="5" t="s">
        <v>17</v>
      </c>
      <c r="MGK235" s="556" t="s">
        <v>16</v>
      </c>
      <c r="MGL235" s="556"/>
      <c r="MGM235" s="556"/>
      <c r="MGN235" s="5" t="s">
        <v>17</v>
      </c>
      <c r="MGO235" s="556" t="s">
        <v>16</v>
      </c>
      <c r="MGP235" s="556"/>
      <c r="MGQ235" s="556"/>
      <c r="MGR235" s="5" t="s">
        <v>17</v>
      </c>
      <c r="MGS235" s="556" t="s">
        <v>16</v>
      </c>
      <c r="MGT235" s="556"/>
      <c r="MGU235" s="556"/>
      <c r="MGV235" s="5" t="s">
        <v>17</v>
      </c>
      <c r="MGW235" s="556" t="s">
        <v>16</v>
      </c>
      <c r="MGX235" s="556"/>
      <c r="MGY235" s="556"/>
      <c r="MGZ235" s="5" t="s">
        <v>17</v>
      </c>
      <c r="MHA235" s="556" t="s">
        <v>16</v>
      </c>
      <c r="MHB235" s="556"/>
      <c r="MHC235" s="556"/>
      <c r="MHD235" s="5" t="s">
        <v>17</v>
      </c>
      <c r="MHE235" s="556" t="s">
        <v>16</v>
      </c>
      <c r="MHF235" s="556"/>
      <c r="MHG235" s="556"/>
      <c r="MHH235" s="5" t="s">
        <v>17</v>
      </c>
      <c r="MHI235" s="556" t="s">
        <v>16</v>
      </c>
      <c r="MHJ235" s="556"/>
      <c r="MHK235" s="556"/>
      <c r="MHL235" s="5" t="s">
        <v>17</v>
      </c>
      <c r="MHM235" s="556" t="s">
        <v>16</v>
      </c>
      <c r="MHN235" s="556"/>
      <c r="MHO235" s="556"/>
      <c r="MHP235" s="5" t="s">
        <v>17</v>
      </c>
      <c r="MHQ235" s="556" t="s">
        <v>16</v>
      </c>
      <c r="MHR235" s="556"/>
      <c r="MHS235" s="556"/>
      <c r="MHT235" s="5" t="s">
        <v>17</v>
      </c>
      <c r="MHU235" s="556" t="s">
        <v>16</v>
      </c>
      <c r="MHV235" s="556"/>
      <c r="MHW235" s="556"/>
      <c r="MHX235" s="5" t="s">
        <v>17</v>
      </c>
      <c r="MHY235" s="556" t="s">
        <v>16</v>
      </c>
      <c r="MHZ235" s="556"/>
      <c r="MIA235" s="556"/>
      <c r="MIB235" s="5" t="s">
        <v>17</v>
      </c>
      <c r="MIC235" s="556" t="s">
        <v>16</v>
      </c>
      <c r="MID235" s="556"/>
      <c r="MIE235" s="556"/>
      <c r="MIF235" s="5" t="s">
        <v>17</v>
      </c>
      <c r="MIG235" s="556" t="s">
        <v>16</v>
      </c>
      <c r="MIH235" s="556"/>
      <c r="MII235" s="556"/>
      <c r="MIJ235" s="5" t="s">
        <v>17</v>
      </c>
      <c r="MIK235" s="556" t="s">
        <v>16</v>
      </c>
      <c r="MIL235" s="556"/>
      <c r="MIM235" s="556"/>
      <c r="MIN235" s="5" t="s">
        <v>17</v>
      </c>
      <c r="MIO235" s="556" t="s">
        <v>16</v>
      </c>
      <c r="MIP235" s="556"/>
      <c r="MIQ235" s="556"/>
      <c r="MIR235" s="5" t="s">
        <v>17</v>
      </c>
      <c r="MIS235" s="556" t="s">
        <v>16</v>
      </c>
      <c r="MIT235" s="556"/>
      <c r="MIU235" s="556"/>
      <c r="MIV235" s="5" t="s">
        <v>17</v>
      </c>
      <c r="MIW235" s="556" t="s">
        <v>16</v>
      </c>
      <c r="MIX235" s="556"/>
      <c r="MIY235" s="556"/>
      <c r="MIZ235" s="5" t="s">
        <v>17</v>
      </c>
      <c r="MJA235" s="556" t="s">
        <v>16</v>
      </c>
      <c r="MJB235" s="556"/>
      <c r="MJC235" s="556"/>
      <c r="MJD235" s="5" t="s">
        <v>17</v>
      </c>
      <c r="MJE235" s="556" t="s">
        <v>16</v>
      </c>
      <c r="MJF235" s="556"/>
      <c r="MJG235" s="556"/>
      <c r="MJH235" s="5" t="s">
        <v>17</v>
      </c>
      <c r="MJI235" s="556" t="s">
        <v>16</v>
      </c>
      <c r="MJJ235" s="556"/>
      <c r="MJK235" s="556"/>
      <c r="MJL235" s="5" t="s">
        <v>17</v>
      </c>
      <c r="MJM235" s="556" t="s">
        <v>16</v>
      </c>
      <c r="MJN235" s="556"/>
      <c r="MJO235" s="556"/>
      <c r="MJP235" s="5" t="s">
        <v>17</v>
      </c>
      <c r="MJQ235" s="556" t="s">
        <v>16</v>
      </c>
      <c r="MJR235" s="556"/>
      <c r="MJS235" s="556"/>
      <c r="MJT235" s="5" t="s">
        <v>17</v>
      </c>
      <c r="MJU235" s="556" t="s">
        <v>16</v>
      </c>
      <c r="MJV235" s="556"/>
      <c r="MJW235" s="556"/>
      <c r="MJX235" s="5" t="s">
        <v>17</v>
      </c>
      <c r="MJY235" s="556" t="s">
        <v>16</v>
      </c>
      <c r="MJZ235" s="556"/>
      <c r="MKA235" s="556"/>
      <c r="MKB235" s="5" t="s">
        <v>17</v>
      </c>
      <c r="MKC235" s="556" t="s">
        <v>16</v>
      </c>
      <c r="MKD235" s="556"/>
      <c r="MKE235" s="556"/>
      <c r="MKF235" s="5" t="s">
        <v>17</v>
      </c>
      <c r="MKG235" s="556" t="s">
        <v>16</v>
      </c>
      <c r="MKH235" s="556"/>
      <c r="MKI235" s="556"/>
      <c r="MKJ235" s="5" t="s">
        <v>17</v>
      </c>
      <c r="MKK235" s="556" t="s">
        <v>16</v>
      </c>
      <c r="MKL235" s="556"/>
      <c r="MKM235" s="556"/>
      <c r="MKN235" s="5" t="s">
        <v>17</v>
      </c>
      <c r="MKO235" s="556" t="s">
        <v>16</v>
      </c>
      <c r="MKP235" s="556"/>
      <c r="MKQ235" s="556"/>
      <c r="MKR235" s="5" t="s">
        <v>17</v>
      </c>
      <c r="MKS235" s="556" t="s">
        <v>16</v>
      </c>
      <c r="MKT235" s="556"/>
      <c r="MKU235" s="556"/>
      <c r="MKV235" s="5" t="s">
        <v>17</v>
      </c>
      <c r="MKW235" s="556" t="s">
        <v>16</v>
      </c>
      <c r="MKX235" s="556"/>
      <c r="MKY235" s="556"/>
      <c r="MKZ235" s="5" t="s">
        <v>17</v>
      </c>
      <c r="MLA235" s="556" t="s">
        <v>16</v>
      </c>
      <c r="MLB235" s="556"/>
      <c r="MLC235" s="556"/>
      <c r="MLD235" s="5" t="s">
        <v>17</v>
      </c>
      <c r="MLE235" s="556" t="s">
        <v>16</v>
      </c>
      <c r="MLF235" s="556"/>
      <c r="MLG235" s="556"/>
      <c r="MLH235" s="5" t="s">
        <v>17</v>
      </c>
      <c r="MLI235" s="556" t="s">
        <v>16</v>
      </c>
      <c r="MLJ235" s="556"/>
      <c r="MLK235" s="556"/>
      <c r="MLL235" s="5" t="s">
        <v>17</v>
      </c>
      <c r="MLM235" s="556" t="s">
        <v>16</v>
      </c>
      <c r="MLN235" s="556"/>
      <c r="MLO235" s="556"/>
      <c r="MLP235" s="5" t="s">
        <v>17</v>
      </c>
      <c r="MLQ235" s="556" t="s">
        <v>16</v>
      </c>
      <c r="MLR235" s="556"/>
      <c r="MLS235" s="556"/>
      <c r="MLT235" s="5" t="s">
        <v>17</v>
      </c>
      <c r="MLU235" s="556" t="s">
        <v>16</v>
      </c>
      <c r="MLV235" s="556"/>
      <c r="MLW235" s="556"/>
      <c r="MLX235" s="5" t="s">
        <v>17</v>
      </c>
      <c r="MLY235" s="556" t="s">
        <v>16</v>
      </c>
      <c r="MLZ235" s="556"/>
      <c r="MMA235" s="556"/>
      <c r="MMB235" s="5" t="s">
        <v>17</v>
      </c>
      <c r="MMC235" s="556" t="s">
        <v>16</v>
      </c>
      <c r="MMD235" s="556"/>
      <c r="MME235" s="556"/>
      <c r="MMF235" s="5" t="s">
        <v>17</v>
      </c>
      <c r="MMG235" s="556" t="s">
        <v>16</v>
      </c>
      <c r="MMH235" s="556"/>
      <c r="MMI235" s="556"/>
      <c r="MMJ235" s="5" t="s">
        <v>17</v>
      </c>
      <c r="MMK235" s="556" t="s">
        <v>16</v>
      </c>
      <c r="MML235" s="556"/>
      <c r="MMM235" s="556"/>
      <c r="MMN235" s="5" t="s">
        <v>17</v>
      </c>
      <c r="MMO235" s="556" t="s">
        <v>16</v>
      </c>
      <c r="MMP235" s="556"/>
      <c r="MMQ235" s="556"/>
      <c r="MMR235" s="5" t="s">
        <v>17</v>
      </c>
      <c r="MMS235" s="556" t="s">
        <v>16</v>
      </c>
      <c r="MMT235" s="556"/>
      <c r="MMU235" s="556"/>
      <c r="MMV235" s="5" t="s">
        <v>17</v>
      </c>
      <c r="MMW235" s="556" t="s">
        <v>16</v>
      </c>
      <c r="MMX235" s="556"/>
      <c r="MMY235" s="556"/>
      <c r="MMZ235" s="5" t="s">
        <v>17</v>
      </c>
      <c r="MNA235" s="556" t="s">
        <v>16</v>
      </c>
      <c r="MNB235" s="556"/>
      <c r="MNC235" s="556"/>
      <c r="MND235" s="5" t="s">
        <v>17</v>
      </c>
      <c r="MNE235" s="556" t="s">
        <v>16</v>
      </c>
      <c r="MNF235" s="556"/>
      <c r="MNG235" s="556"/>
      <c r="MNH235" s="5" t="s">
        <v>17</v>
      </c>
      <c r="MNI235" s="556" t="s">
        <v>16</v>
      </c>
      <c r="MNJ235" s="556"/>
      <c r="MNK235" s="556"/>
      <c r="MNL235" s="5" t="s">
        <v>17</v>
      </c>
      <c r="MNM235" s="556" t="s">
        <v>16</v>
      </c>
      <c r="MNN235" s="556"/>
      <c r="MNO235" s="556"/>
      <c r="MNP235" s="5" t="s">
        <v>17</v>
      </c>
      <c r="MNQ235" s="556" t="s">
        <v>16</v>
      </c>
      <c r="MNR235" s="556"/>
      <c r="MNS235" s="556"/>
      <c r="MNT235" s="5" t="s">
        <v>17</v>
      </c>
      <c r="MNU235" s="556" t="s">
        <v>16</v>
      </c>
      <c r="MNV235" s="556"/>
      <c r="MNW235" s="556"/>
      <c r="MNX235" s="5" t="s">
        <v>17</v>
      </c>
      <c r="MNY235" s="556" t="s">
        <v>16</v>
      </c>
      <c r="MNZ235" s="556"/>
      <c r="MOA235" s="556"/>
      <c r="MOB235" s="5" t="s">
        <v>17</v>
      </c>
      <c r="MOC235" s="556" t="s">
        <v>16</v>
      </c>
      <c r="MOD235" s="556"/>
      <c r="MOE235" s="556"/>
      <c r="MOF235" s="5" t="s">
        <v>17</v>
      </c>
      <c r="MOG235" s="556" t="s">
        <v>16</v>
      </c>
      <c r="MOH235" s="556"/>
      <c r="MOI235" s="556"/>
      <c r="MOJ235" s="5" t="s">
        <v>17</v>
      </c>
      <c r="MOK235" s="556" t="s">
        <v>16</v>
      </c>
      <c r="MOL235" s="556"/>
      <c r="MOM235" s="556"/>
      <c r="MON235" s="5" t="s">
        <v>17</v>
      </c>
      <c r="MOO235" s="556" t="s">
        <v>16</v>
      </c>
      <c r="MOP235" s="556"/>
      <c r="MOQ235" s="556"/>
      <c r="MOR235" s="5" t="s">
        <v>17</v>
      </c>
      <c r="MOS235" s="556" t="s">
        <v>16</v>
      </c>
      <c r="MOT235" s="556"/>
      <c r="MOU235" s="556"/>
      <c r="MOV235" s="5" t="s">
        <v>17</v>
      </c>
      <c r="MOW235" s="556" t="s">
        <v>16</v>
      </c>
      <c r="MOX235" s="556"/>
      <c r="MOY235" s="556"/>
      <c r="MOZ235" s="5" t="s">
        <v>17</v>
      </c>
      <c r="MPA235" s="556" t="s">
        <v>16</v>
      </c>
      <c r="MPB235" s="556"/>
      <c r="MPC235" s="556"/>
      <c r="MPD235" s="5" t="s">
        <v>17</v>
      </c>
      <c r="MPE235" s="556" t="s">
        <v>16</v>
      </c>
      <c r="MPF235" s="556"/>
      <c r="MPG235" s="556"/>
      <c r="MPH235" s="5" t="s">
        <v>17</v>
      </c>
      <c r="MPI235" s="556" t="s">
        <v>16</v>
      </c>
      <c r="MPJ235" s="556"/>
      <c r="MPK235" s="556"/>
      <c r="MPL235" s="5" t="s">
        <v>17</v>
      </c>
      <c r="MPM235" s="556" t="s">
        <v>16</v>
      </c>
      <c r="MPN235" s="556"/>
      <c r="MPO235" s="556"/>
      <c r="MPP235" s="5" t="s">
        <v>17</v>
      </c>
      <c r="MPQ235" s="556" t="s">
        <v>16</v>
      </c>
      <c r="MPR235" s="556"/>
      <c r="MPS235" s="556"/>
      <c r="MPT235" s="5" t="s">
        <v>17</v>
      </c>
      <c r="MPU235" s="556" t="s">
        <v>16</v>
      </c>
      <c r="MPV235" s="556"/>
      <c r="MPW235" s="556"/>
      <c r="MPX235" s="5" t="s">
        <v>17</v>
      </c>
      <c r="MPY235" s="556" t="s">
        <v>16</v>
      </c>
      <c r="MPZ235" s="556"/>
      <c r="MQA235" s="556"/>
      <c r="MQB235" s="5" t="s">
        <v>17</v>
      </c>
      <c r="MQC235" s="556" t="s">
        <v>16</v>
      </c>
      <c r="MQD235" s="556"/>
      <c r="MQE235" s="556"/>
      <c r="MQF235" s="5" t="s">
        <v>17</v>
      </c>
      <c r="MQG235" s="556" t="s">
        <v>16</v>
      </c>
      <c r="MQH235" s="556"/>
      <c r="MQI235" s="556"/>
      <c r="MQJ235" s="5" t="s">
        <v>17</v>
      </c>
      <c r="MQK235" s="556" t="s">
        <v>16</v>
      </c>
      <c r="MQL235" s="556"/>
      <c r="MQM235" s="556"/>
      <c r="MQN235" s="5" t="s">
        <v>17</v>
      </c>
      <c r="MQO235" s="556" t="s">
        <v>16</v>
      </c>
      <c r="MQP235" s="556"/>
      <c r="MQQ235" s="556"/>
      <c r="MQR235" s="5" t="s">
        <v>17</v>
      </c>
      <c r="MQS235" s="556" t="s">
        <v>16</v>
      </c>
      <c r="MQT235" s="556"/>
      <c r="MQU235" s="556"/>
      <c r="MQV235" s="5" t="s">
        <v>17</v>
      </c>
      <c r="MQW235" s="556" t="s">
        <v>16</v>
      </c>
      <c r="MQX235" s="556"/>
      <c r="MQY235" s="556"/>
      <c r="MQZ235" s="5" t="s">
        <v>17</v>
      </c>
      <c r="MRA235" s="556" t="s">
        <v>16</v>
      </c>
      <c r="MRB235" s="556"/>
      <c r="MRC235" s="556"/>
      <c r="MRD235" s="5" t="s">
        <v>17</v>
      </c>
      <c r="MRE235" s="556" t="s">
        <v>16</v>
      </c>
      <c r="MRF235" s="556"/>
      <c r="MRG235" s="556"/>
      <c r="MRH235" s="5" t="s">
        <v>17</v>
      </c>
      <c r="MRI235" s="556" t="s">
        <v>16</v>
      </c>
      <c r="MRJ235" s="556"/>
      <c r="MRK235" s="556"/>
      <c r="MRL235" s="5" t="s">
        <v>17</v>
      </c>
      <c r="MRM235" s="556" t="s">
        <v>16</v>
      </c>
      <c r="MRN235" s="556"/>
      <c r="MRO235" s="556"/>
      <c r="MRP235" s="5" t="s">
        <v>17</v>
      </c>
      <c r="MRQ235" s="556" t="s">
        <v>16</v>
      </c>
      <c r="MRR235" s="556"/>
      <c r="MRS235" s="556"/>
      <c r="MRT235" s="5" t="s">
        <v>17</v>
      </c>
      <c r="MRU235" s="556" t="s">
        <v>16</v>
      </c>
      <c r="MRV235" s="556"/>
      <c r="MRW235" s="556"/>
      <c r="MRX235" s="5" t="s">
        <v>17</v>
      </c>
      <c r="MRY235" s="556" t="s">
        <v>16</v>
      </c>
      <c r="MRZ235" s="556"/>
      <c r="MSA235" s="556"/>
      <c r="MSB235" s="5" t="s">
        <v>17</v>
      </c>
      <c r="MSC235" s="556" t="s">
        <v>16</v>
      </c>
      <c r="MSD235" s="556"/>
      <c r="MSE235" s="556"/>
      <c r="MSF235" s="5" t="s">
        <v>17</v>
      </c>
      <c r="MSG235" s="556" t="s">
        <v>16</v>
      </c>
      <c r="MSH235" s="556"/>
      <c r="MSI235" s="556"/>
      <c r="MSJ235" s="5" t="s">
        <v>17</v>
      </c>
      <c r="MSK235" s="556" t="s">
        <v>16</v>
      </c>
      <c r="MSL235" s="556"/>
      <c r="MSM235" s="556"/>
      <c r="MSN235" s="5" t="s">
        <v>17</v>
      </c>
      <c r="MSO235" s="556" t="s">
        <v>16</v>
      </c>
      <c r="MSP235" s="556"/>
      <c r="MSQ235" s="556"/>
      <c r="MSR235" s="5" t="s">
        <v>17</v>
      </c>
      <c r="MSS235" s="556" t="s">
        <v>16</v>
      </c>
      <c r="MST235" s="556"/>
      <c r="MSU235" s="556"/>
      <c r="MSV235" s="5" t="s">
        <v>17</v>
      </c>
      <c r="MSW235" s="556" t="s">
        <v>16</v>
      </c>
      <c r="MSX235" s="556"/>
      <c r="MSY235" s="556"/>
      <c r="MSZ235" s="5" t="s">
        <v>17</v>
      </c>
      <c r="MTA235" s="556" t="s">
        <v>16</v>
      </c>
      <c r="MTB235" s="556"/>
      <c r="MTC235" s="556"/>
      <c r="MTD235" s="5" t="s">
        <v>17</v>
      </c>
      <c r="MTE235" s="556" t="s">
        <v>16</v>
      </c>
      <c r="MTF235" s="556"/>
      <c r="MTG235" s="556"/>
      <c r="MTH235" s="5" t="s">
        <v>17</v>
      </c>
      <c r="MTI235" s="556" t="s">
        <v>16</v>
      </c>
      <c r="MTJ235" s="556"/>
      <c r="MTK235" s="556"/>
      <c r="MTL235" s="5" t="s">
        <v>17</v>
      </c>
      <c r="MTM235" s="556" t="s">
        <v>16</v>
      </c>
      <c r="MTN235" s="556"/>
      <c r="MTO235" s="556"/>
      <c r="MTP235" s="5" t="s">
        <v>17</v>
      </c>
      <c r="MTQ235" s="556" t="s">
        <v>16</v>
      </c>
      <c r="MTR235" s="556"/>
      <c r="MTS235" s="556"/>
      <c r="MTT235" s="5" t="s">
        <v>17</v>
      </c>
      <c r="MTU235" s="556" t="s">
        <v>16</v>
      </c>
      <c r="MTV235" s="556"/>
      <c r="MTW235" s="556"/>
      <c r="MTX235" s="5" t="s">
        <v>17</v>
      </c>
      <c r="MTY235" s="556" t="s">
        <v>16</v>
      </c>
      <c r="MTZ235" s="556"/>
      <c r="MUA235" s="556"/>
      <c r="MUB235" s="5" t="s">
        <v>17</v>
      </c>
      <c r="MUC235" s="556" t="s">
        <v>16</v>
      </c>
      <c r="MUD235" s="556"/>
      <c r="MUE235" s="556"/>
      <c r="MUF235" s="5" t="s">
        <v>17</v>
      </c>
      <c r="MUG235" s="556" t="s">
        <v>16</v>
      </c>
      <c r="MUH235" s="556"/>
      <c r="MUI235" s="556"/>
      <c r="MUJ235" s="5" t="s">
        <v>17</v>
      </c>
      <c r="MUK235" s="556" t="s">
        <v>16</v>
      </c>
      <c r="MUL235" s="556"/>
      <c r="MUM235" s="556"/>
      <c r="MUN235" s="5" t="s">
        <v>17</v>
      </c>
      <c r="MUO235" s="556" t="s">
        <v>16</v>
      </c>
      <c r="MUP235" s="556"/>
      <c r="MUQ235" s="556"/>
      <c r="MUR235" s="5" t="s">
        <v>17</v>
      </c>
      <c r="MUS235" s="556" t="s">
        <v>16</v>
      </c>
      <c r="MUT235" s="556"/>
      <c r="MUU235" s="556"/>
      <c r="MUV235" s="5" t="s">
        <v>17</v>
      </c>
      <c r="MUW235" s="556" t="s">
        <v>16</v>
      </c>
      <c r="MUX235" s="556"/>
      <c r="MUY235" s="556"/>
      <c r="MUZ235" s="5" t="s">
        <v>17</v>
      </c>
      <c r="MVA235" s="556" t="s">
        <v>16</v>
      </c>
      <c r="MVB235" s="556"/>
      <c r="MVC235" s="556"/>
      <c r="MVD235" s="5" t="s">
        <v>17</v>
      </c>
      <c r="MVE235" s="556" t="s">
        <v>16</v>
      </c>
      <c r="MVF235" s="556"/>
      <c r="MVG235" s="556"/>
      <c r="MVH235" s="5" t="s">
        <v>17</v>
      </c>
      <c r="MVI235" s="556" t="s">
        <v>16</v>
      </c>
      <c r="MVJ235" s="556"/>
      <c r="MVK235" s="556"/>
      <c r="MVL235" s="5" t="s">
        <v>17</v>
      </c>
      <c r="MVM235" s="556" t="s">
        <v>16</v>
      </c>
      <c r="MVN235" s="556"/>
      <c r="MVO235" s="556"/>
      <c r="MVP235" s="5" t="s">
        <v>17</v>
      </c>
      <c r="MVQ235" s="556" t="s">
        <v>16</v>
      </c>
      <c r="MVR235" s="556"/>
      <c r="MVS235" s="556"/>
      <c r="MVT235" s="5" t="s">
        <v>17</v>
      </c>
      <c r="MVU235" s="556" t="s">
        <v>16</v>
      </c>
      <c r="MVV235" s="556"/>
      <c r="MVW235" s="556"/>
      <c r="MVX235" s="5" t="s">
        <v>17</v>
      </c>
      <c r="MVY235" s="556" t="s">
        <v>16</v>
      </c>
      <c r="MVZ235" s="556"/>
      <c r="MWA235" s="556"/>
      <c r="MWB235" s="5" t="s">
        <v>17</v>
      </c>
      <c r="MWC235" s="556" t="s">
        <v>16</v>
      </c>
      <c r="MWD235" s="556"/>
      <c r="MWE235" s="556"/>
      <c r="MWF235" s="5" t="s">
        <v>17</v>
      </c>
      <c r="MWG235" s="556" t="s">
        <v>16</v>
      </c>
      <c r="MWH235" s="556"/>
      <c r="MWI235" s="556"/>
      <c r="MWJ235" s="5" t="s">
        <v>17</v>
      </c>
      <c r="MWK235" s="556" t="s">
        <v>16</v>
      </c>
      <c r="MWL235" s="556"/>
      <c r="MWM235" s="556"/>
      <c r="MWN235" s="5" t="s">
        <v>17</v>
      </c>
      <c r="MWO235" s="556" t="s">
        <v>16</v>
      </c>
      <c r="MWP235" s="556"/>
      <c r="MWQ235" s="556"/>
      <c r="MWR235" s="5" t="s">
        <v>17</v>
      </c>
      <c r="MWS235" s="556" t="s">
        <v>16</v>
      </c>
      <c r="MWT235" s="556"/>
      <c r="MWU235" s="556"/>
      <c r="MWV235" s="5" t="s">
        <v>17</v>
      </c>
      <c r="MWW235" s="556" t="s">
        <v>16</v>
      </c>
      <c r="MWX235" s="556"/>
      <c r="MWY235" s="556"/>
      <c r="MWZ235" s="5" t="s">
        <v>17</v>
      </c>
      <c r="MXA235" s="556" t="s">
        <v>16</v>
      </c>
      <c r="MXB235" s="556"/>
      <c r="MXC235" s="556"/>
      <c r="MXD235" s="5" t="s">
        <v>17</v>
      </c>
      <c r="MXE235" s="556" t="s">
        <v>16</v>
      </c>
      <c r="MXF235" s="556"/>
      <c r="MXG235" s="556"/>
      <c r="MXH235" s="5" t="s">
        <v>17</v>
      </c>
      <c r="MXI235" s="556" t="s">
        <v>16</v>
      </c>
      <c r="MXJ235" s="556"/>
      <c r="MXK235" s="556"/>
      <c r="MXL235" s="5" t="s">
        <v>17</v>
      </c>
      <c r="MXM235" s="556" t="s">
        <v>16</v>
      </c>
      <c r="MXN235" s="556"/>
      <c r="MXO235" s="556"/>
      <c r="MXP235" s="5" t="s">
        <v>17</v>
      </c>
      <c r="MXQ235" s="556" t="s">
        <v>16</v>
      </c>
      <c r="MXR235" s="556"/>
      <c r="MXS235" s="556"/>
      <c r="MXT235" s="5" t="s">
        <v>17</v>
      </c>
      <c r="MXU235" s="556" t="s">
        <v>16</v>
      </c>
      <c r="MXV235" s="556"/>
      <c r="MXW235" s="556"/>
      <c r="MXX235" s="5" t="s">
        <v>17</v>
      </c>
      <c r="MXY235" s="556" t="s">
        <v>16</v>
      </c>
      <c r="MXZ235" s="556"/>
      <c r="MYA235" s="556"/>
      <c r="MYB235" s="5" t="s">
        <v>17</v>
      </c>
      <c r="MYC235" s="556" t="s">
        <v>16</v>
      </c>
      <c r="MYD235" s="556"/>
      <c r="MYE235" s="556"/>
      <c r="MYF235" s="5" t="s">
        <v>17</v>
      </c>
      <c r="MYG235" s="556" t="s">
        <v>16</v>
      </c>
      <c r="MYH235" s="556"/>
      <c r="MYI235" s="556"/>
      <c r="MYJ235" s="5" t="s">
        <v>17</v>
      </c>
      <c r="MYK235" s="556" t="s">
        <v>16</v>
      </c>
      <c r="MYL235" s="556"/>
      <c r="MYM235" s="556"/>
      <c r="MYN235" s="5" t="s">
        <v>17</v>
      </c>
      <c r="MYO235" s="556" t="s">
        <v>16</v>
      </c>
      <c r="MYP235" s="556"/>
      <c r="MYQ235" s="556"/>
      <c r="MYR235" s="5" t="s">
        <v>17</v>
      </c>
      <c r="MYS235" s="556" t="s">
        <v>16</v>
      </c>
      <c r="MYT235" s="556"/>
      <c r="MYU235" s="556"/>
      <c r="MYV235" s="5" t="s">
        <v>17</v>
      </c>
      <c r="MYW235" s="556" t="s">
        <v>16</v>
      </c>
      <c r="MYX235" s="556"/>
      <c r="MYY235" s="556"/>
      <c r="MYZ235" s="5" t="s">
        <v>17</v>
      </c>
      <c r="MZA235" s="556" t="s">
        <v>16</v>
      </c>
      <c r="MZB235" s="556"/>
      <c r="MZC235" s="556"/>
      <c r="MZD235" s="5" t="s">
        <v>17</v>
      </c>
      <c r="MZE235" s="556" t="s">
        <v>16</v>
      </c>
      <c r="MZF235" s="556"/>
      <c r="MZG235" s="556"/>
      <c r="MZH235" s="5" t="s">
        <v>17</v>
      </c>
      <c r="MZI235" s="556" t="s">
        <v>16</v>
      </c>
      <c r="MZJ235" s="556"/>
      <c r="MZK235" s="556"/>
      <c r="MZL235" s="5" t="s">
        <v>17</v>
      </c>
      <c r="MZM235" s="556" t="s">
        <v>16</v>
      </c>
      <c r="MZN235" s="556"/>
      <c r="MZO235" s="556"/>
      <c r="MZP235" s="5" t="s">
        <v>17</v>
      </c>
      <c r="MZQ235" s="556" t="s">
        <v>16</v>
      </c>
      <c r="MZR235" s="556"/>
      <c r="MZS235" s="556"/>
      <c r="MZT235" s="5" t="s">
        <v>17</v>
      </c>
      <c r="MZU235" s="556" t="s">
        <v>16</v>
      </c>
      <c r="MZV235" s="556"/>
      <c r="MZW235" s="556"/>
      <c r="MZX235" s="5" t="s">
        <v>17</v>
      </c>
      <c r="MZY235" s="556" t="s">
        <v>16</v>
      </c>
      <c r="MZZ235" s="556"/>
      <c r="NAA235" s="556"/>
      <c r="NAB235" s="5" t="s">
        <v>17</v>
      </c>
      <c r="NAC235" s="556" t="s">
        <v>16</v>
      </c>
      <c r="NAD235" s="556"/>
      <c r="NAE235" s="556"/>
      <c r="NAF235" s="5" t="s">
        <v>17</v>
      </c>
      <c r="NAG235" s="556" t="s">
        <v>16</v>
      </c>
      <c r="NAH235" s="556"/>
      <c r="NAI235" s="556"/>
      <c r="NAJ235" s="5" t="s">
        <v>17</v>
      </c>
      <c r="NAK235" s="556" t="s">
        <v>16</v>
      </c>
      <c r="NAL235" s="556"/>
      <c r="NAM235" s="556"/>
      <c r="NAN235" s="5" t="s">
        <v>17</v>
      </c>
      <c r="NAO235" s="556" t="s">
        <v>16</v>
      </c>
      <c r="NAP235" s="556"/>
      <c r="NAQ235" s="556"/>
      <c r="NAR235" s="5" t="s">
        <v>17</v>
      </c>
      <c r="NAS235" s="556" t="s">
        <v>16</v>
      </c>
      <c r="NAT235" s="556"/>
      <c r="NAU235" s="556"/>
      <c r="NAV235" s="5" t="s">
        <v>17</v>
      </c>
      <c r="NAW235" s="556" t="s">
        <v>16</v>
      </c>
      <c r="NAX235" s="556"/>
      <c r="NAY235" s="556"/>
      <c r="NAZ235" s="5" t="s">
        <v>17</v>
      </c>
      <c r="NBA235" s="556" t="s">
        <v>16</v>
      </c>
      <c r="NBB235" s="556"/>
      <c r="NBC235" s="556"/>
      <c r="NBD235" s="5" t="s">
        <v>17</v>
      </c>
      <c r="NBE235" s="556" t="s">
        <v>16</v>
      </c>
      <c r="NBF235" s="556"/>
      <c r="NBG235" s="556"/>
      <c r="NBH235" s="5" t="s">
        <v>17</v>
      </c>
      <c r="NBI235" s="556" t="s">
        <v>16</v>
      </c>
      <c r="NBJ235" s="556"/>
      <c r="NBK235" s="556"/>
      <c r="NBL235" s="5" t="s">
        <v>17</v>
      </c>
      <c r="NBM235" s="556" t="s">
        <v>16</v>
      </c>
      <c r="NBN235" s="556"/>
      <c r="NBO235" s="556"/>
      <c r="NBP235" s="5" t="s">
        <v>17</v>
      </c>
      <c r="NBQ235" s="556" t="s">
        <v>16</v>
      </c>
      <c r="NBR235" s="556"/>
      <c r="NBS235" s="556"/>
      <c r="NBT235" s="5" t="s">
        <v>17</v>
      </c>
      <c r="NBU235" s="556" t="s">
        <v>16</v>
      </c>
      <c r="NBV235" s="556"/>
      <c r="NBW235" s="556"/>
      <c r="NBX235" s="5" t="s">
        <v>17</v>
      </c>
      <c r="NBY235" s="556" t="s">
        <v>16</v>
      </c>
      <c r="NBZ235" s="556"/>
      <c r="NCA235" s="556"/>
      <c r="NCB235" s="5" t="s">
        <v>17</v>
      </c>
      <c r="NCC235" s="556" t="s">
        <v>16</v>
      </c>
      <c r="NCD235" s="556"/>
      <c r="NCE235" s="556"/>
      <c r="NCF235" s="5" t="s">
        <v>17</v>
      </c>
      <c r="NCG235" s="556" t="s">
        <v>16</v>
      </c>
      <c r="NCH235" s="556"/>
      <c r="NCI235" s="556"/>
      <c r="NCJ235" s="5" t="s">
        <v>17</v>
      </c>
      <c r="NCK235" s="556" t="s">
        <v>16</v>
      </c>
      <c r="NCL235" s="556"/>
      <c r="NCM235" s="556"/>
      <c r="NCN235" s="5" t="s">
        <v>17</v>
      </c>
      <c r="NCO235" s="556" t="s">
        <v>16</v>
      </c>
      <c r="NCP235" s="556"/>
      <c r="NCQ235" s="556"/>
      <c r="NCR235" s="5" t="s">
        <v>17</v>
      </c>
      <c r="NCS235" s="556" t="s">
        <v>16</v>
      </c>
      <c r="NCT235" s="556"/>
      <c r="NCU235" s="556"/>
      <c r="NCV235" s="5" t="s">
        <v>17</v>
      </c>
      <c r="NCW235" s="556" t="s">
        <v>16</v>
      </c>
      <c r="NCX235" s="556"/>
      <c r="NCY235" s="556"/>
      <c r="NCZ235" s="5" t="s">
        <v>17</v>
      </c>
      <c r="NDA235" s="556" t="s">
        <v>16</v>
      </c>
      <c r="NDB235" s="556"/>
      <c r="NDC235" s="556"/>
      <c r="NDD235" s="5" t="s">
        <v>17</v>
      </c>
      <c r="NDE235" s="556" t="s">
        <v>16</v>
      </c>
      <c r="NDF235" s="556"/>
      <c r="NDG235" s="556"/>
      <c r="NDH235" s="5" t="s">
        <v>17</v>
      </c>
      <c r="NDI235" s="556" t="s">
        <v>16</v>
      </c>
      <c r="NDJ235" s="556"/>
      <c r="NDK235" s="556"/>
      <c r="NDL235" s="5" t="s">
        <v>17</v>
      </c>
      <c r="NDM235" s="556" t="s">
        <v>16</v>
      </c>
      <c r="NDN235" s="556"/>
      <c r="NDO235" s="556"/>
      <c r="NDP235" s="5" t="s">
        <v>17</v>
      </c>
      <c r="NDQ235" s="556" t="s">
        <v>16</v>
      </c>
      <c r="NDR235" s="556"/>
      <c r="NDS235" s="556"/>
      <c r="NDT235" s="5" t="s">
        <v>17</v>
      </c>
      <c r="NDU235" s="556" t="s">
        <v>16</v>
      </c>
      <c r="NDV235" s="556"/>
      <c r="NDW235" s="556"/>
      <c r="NDX235" s="5" t="s">
        <v>17</v>
      </c>
      <c r="NDY235" s="556" t="s">
        <v>16</v>
      </c>
      <c r="NDZ235" s="556"/>
      <c r="NEA235" s="556"/>
      <c r="NEB235" s="5" t="s">
        <v>17</v>
      </c>
      <c r="NEC235" s="556" t="s">
        <v>16</v>
      </c>
      <c r="NED235" s="556"/>
      <c r="NEE235" s="556"/>
      <c r="NEF235" s="5" t="s">
        <v>17</v>
      </c>
      <c r="NEG235" s="556" t="s">
        <v>16</v>
      </c>
      <c r="NEH235" s="556"/>
      <c r="NEI235" s="556"/>
      <c r="NEJ235" s="5" t="s">
        <v>17</v>
      </c>
      <c r="NEK235" s="556" t="s">
        <v>16</v>
      </c>
      <c r="NEL235" s="556"/>
      <c r="NEM235" s="556"/>
      <c r="NEN235" s="5" t="s">
        <v>17</v>
      </c>
      <c r="NEO235" s="556" t="s">
        <v>16</v>
      </c>
      <c r="NEP235" s="556"/>
      <c r="NEQ235" s="556"/>
      <c r="NER235" s="5" t="s">
        <v>17</v>
      </c>
      <c r="NES235" s="556" t="s">
        <v>16</v>
      </c>
      <c r="NET235" s="556"/>
      <c r="NEU235" s="556"/>
      <c r="NEV235" s="5" t="s">
        <v>17</v>
      </c>
      <c r="NEW235" s="556" t="s">
        <v>16</v>
      </c>
      <c r="NEX235" s="556"/>
      <c r="NEY235" s="556"/>
      <c r="NEZ235" s="5" t="s">
        <v>17</v>
      </c>
      <c r="NFA235" s="556" t="s">
        <v>16</v>
      </c>
      <c r="NFB235" s="556"/>
      <c r="NFC235" s="556"/>
      <c r="NFD235" s="5" t="s">
        <v>17</v>
      </c>
      <c r="NFE235" s="556" t="s">
        <v>16</v>
      </c>
      <c r="NFF235" s="556"/>
      <c r="NFG235" s="556"/>
      <c r="NFH235" s="5" t="s">
        <v>17</v>
      </c>
      <c r="NFI235" s="556" t="s">
        <v>16</v>
      </c>
      <c r="NFJ235" s="556"/>
      <c r="NFK235" s="556"/>
      <c r="NFL235" s="5" t="s">
        <v>17</v>
      </c>
      <c r="NFM235" s="556" t="s">
        <v>16</v>
      </c>
      <c r="NFN235" s="556"/>
      <c r="NFO235" s="556"/>
      <c r="NFP235" s="5" t="s">
        <v>17</v>
      </c>
      <c r="NFQ235" s="556" t="s">
        <v>16</v>
      </c>
      <c r="NFR235" s="556"/>
      <c r="NFS235" s="556"/>
      <c r="NFT235" s="5" t="s">
        <v>17</v>
      </c>
      <c r="NFU235" s="556" t="s">
        <v>16</v>
      </c>
      <c r="NFV235" s="556"/>
      <c r="NFW235" s="556"/>
      <c r="NFX235" s="5" t="s">
        <v>17</v>
      </c>
      <c r="NFY235" s="556" t="s">
        <v>16</v>
      </c>
      <c r="NFZ235" s="556"/>
      <c r="NGA235" s="556"/>
      <c r="NGB235" s="5" t="s">
        <v>17</v>
      </c>
      <c r="NGC235" s="556" t="s">
        <v>16</v>
      </c>
      <c r="NGD235" s="556"/>
      <c r="NGE235" s="556"/>
      <c r="NGF235" s="5" t="s">
        <v>17</v>
      </c>
      <c r="NGG235" s="556" t="s">
        <v>16</v>
      </c>
      <c r="NGH235" s="556"/>
      <c r="NGI235" s="556"/>
      <c r="NGJ235" s="5" t="s">
        <v>17</v>
      </c>
      <c r="NGK235" s="556" t="s">
        <v>16</v>
      </c>
      <c r="NGL235" s="556"/>
      <c r="NGM235" s="556"/>
      <c r="NGN235" s="5" t="s">
        <v>17</v>
      </c>
      <c r="NGO235" s="556" t="s">
        <v>16</v>
      </c>
      <c r="NGP235" s="556"/>
      <c r="NGQ235" s="556"/>
      <c r="NGR235" s="5" t="s">
        <v>17</v>
      </c>
      <c r="NGS235" s="556" t="s">
        <v>16</v>
      </c>
      <c r="NGT235" s="556"/>
      <c r="NGU235" s="556"/>
      <c r="NGV235" s="5" t="s">
        <v>17</v>
      </c>
      <c r="NGW235" s="556" t="s">
        <v>16</v>
      </c>
      <c r="NGX235" s="556"/>
      <c r="NGY235" s="556"/>
      <c r="NGZ235" s="5" t="s">
        <v>17</v>
      </c>
      <c r="NHA235" s="556" t="s">
        <v>16</v>
      </c>
      <c r="NHB235" s="556"/>
      <c r="NHC235" s="556"/>
      <c r="NHD235" s="5" t="s">
        <v>17</v>
      </c>
      <c r="NHE235" s="556" t="s">
        <v>16</v>
      </c>
      <c r="NHF235" s="556"/>
      <c r="NHG235" s="556"/>
      <c r="NHH235" s="5" t="s">
        <v>17</v>
      </c>
      <c r="NHI235" s="556" t="s">
        <v>16</v>
      </c>
      <c r="NHJ235" s="556"/>
      <c r="NHK235" s="556"/>
      <c r="NHL235" s="5" t="s">
        <v>17</v>
      </c>
      <c r="NHM235" s="556" t="s">
        <v>16</v>
      </c>
      <c r="NHN235" s="556"/>
      <c r="NHO235" s="556"/>
      <c r="NHP235" s="5" t="s">
        <v>17</v>
      </c>
      <c r="NHQ235" s="556" t="s">
        <v>16</v>
      </c>
      <c r="NHR235" s="556"/>
      <c r="NHS235" s="556"/>
      <c r="NHT235" s="5" t="s">
        <v>17</v>
      </c>
      <c r="NHU235" s="556" t="s">
        <v>16</v>
      </c>
      <c r="NHV235" s="556"/>
      <c r="NHW235" s="556"/>
      <c r="NHX235" s="5" t="s">
        <v>17</v>
      </c>
      <c r="NHY235" s="556" t="s">
        <v>16</v>
      </c>
      <c r="NHZ235" s="556"/>
      <c r="NIA235" s="556"/>
      <c r="NIB235" s="5" t="s">
        <v>17</v>
      </c>
      <c r="NIC235" s="556" t="s">
        <v>16</v>
      </c>
      <c r="NID235" s="556"/>
      <c r="NIE235" s="556"/>
      <c r="NIF235" s="5" t="s">
        <v>17</v>
      </c>
      <c r="NIG235" s="556" t="s">
        <v>16</v>
      </c>
      <c r="NIH235" s="556"/>
      <c r="NII235" s="556"/>
      <c r="NIJ235" s="5" t="s">
        <v>17</v>
      </c>
      <c r="NIK235" s="556" t="s">
        <v>16</v>
      </c>
      <c r="NIL235" s="556"/>
      <c r="NIM235" s="556"/>
      <c r="NIN235" s="5" t="s">
        <v>17</v>
      </c>
      <c r="NIO235" s="556" t="s">
        <v>16</v>
      </c>
      <c r="NIP235" s="556"/>
      <c r="NIQ235" s="556"/>
      <c r="NIR235" s="5" t="s">
        <v>17</v>
      </c>
      <c r="NIS235" s="556" t="s">
        <v>16</v>
      </c>
      <c r="NIT235" s="556"/>
      <c r="NIU235" s="556"/>
      <c r="NIV235" s="5" t="s">
        <v>17</v>
      </c>
      <c r="NIW235" s="556" t="s">
        <v>16</v>
      </c>
      <c r="NIX235" s="556"/>
      <c r="NIY235" s="556"/>
      <c r="NIZ235" s="5" t="s">
        <v>17</v>
      </c>
      <c r="NJA235" s="556" t="s">
        <v>16</v>
      </c>
      <c r="NJB235" s="556"/>
      <c r="NJC235" s="556"/>
      <c r="NJD235" s="5" t="s">
        <v>17</v>
      </c>
      <c r="NJE235" s="556" t="s">
        <v>16</v>
      </c>
      <c r="NJF235" s="556"/>
      <c r="NJG235" s="556"/>
      <c r="NJH235" s="5" t="s">
        <v>17</v>
      </c>
      <c r="NJI235" s="556" t="s">
        <v>16</v>
      </c>
      <c r="NJJ235" s="556"/>
      <c r="NJK235" s="556"/>
      <c r="NJL235" s="5" t="s">
        <v>17</v>
      </c>
      <c r="NJM235" s="556" t="s">
        <v>16</v>
      </c>
      <c r="NJN235" s="556"/>
      <c r="NJO235" s="556"/>
      <c r="NJP235" s="5" t="s">
        <v>17</v>
      </c>
      <c r="NJQ235" s="556" t="s">
        <v>16</v>
      </c>
      <c r="NJR235" s="556"/>
      <c r="NJS235" s="556"/>
      <c r="NJT235" s="5" t="s">
        <v>17</v>
      </c>
      <c r="NJU235" s="556" t="s">
        <v>16</v>
      </c>
      <c r="NJV235" s="556"/>
      <c r="NJW235" s="556"/>
      <c r="NJX235" s="5" t="s">
        <v>17</v>
      </c>
      <c r="NJY235" s="556" t="s">
        <v>16</v>
      </c>
      <c r="NJZ235" s="556"/>
      <c r="NKA235" s="556"/>
      <c r="NKB235" s="5" t="s">
        <v>17</v>
      </c>
      <c r="NKC235" s="556" t="s">
        <v>16</v>
      </c>
      <c r="NKD235" s="556"/>
      <c r="NKE235" s="556"/>
      <c r="NKF235" s="5" t="s">
        <v>17</v>
      </c>
      <c r="NKG235" s="556" t="s">
        <v>16</v>
      </c>
      <c r="NKH235" s="556"/>
      <c r="NKI235" s="556"/>
      <c r="NKJ235" s="5" t="s">
        <v>17</v>
      </c>
      <c r="NKK235" s="556" t="s">
        <v>16</v>
      </c>
      <c r="NKL235" s="556"/>
      <c r="NKM235" s="556"/>
      <c r="NKN235" s="5" t="s">
        <v>17</v>
      </c>
      <c r="NKO235" s="556" t="s">
        <v>16</v>
      </c>
      <c r="NKP235" s="556"/>
      <c r="NKQ235" s="556"/>
      <c r="NKR235" s="5" t="s">
        <v>17</v>
      </c>
      <c r="NKS235" s="556" t="s">
        <v>16</v>
      </c>
      <c r="NKT235" s="556"/>
      <c r="NKU235" s="556"/>
      <c r="NKV235" s="5" t="s">
        <v>17</v>
      </c>
      <c r="NKW235" s="556" t="s">
        <v>16</v>
      </c>
      <c r="NKX235" s="556"/>
      <c r="NKY235" s="556"/>
      <c r="NKZ235" s="5" t="s">
        <v>17</v>
      </c>
      <c r="NLA235" s="556" t="s">
        <v>16</v>
      </c>
      <c r="NLB235" s="556"/>
      <c r="NLC235" s="556"/>
      <c r="NLD235" s="5" t="s">
        <v>17</v>
      </c>
      <c r="NLE235" s="556" t="s">
        <v>16</v>
      </c>
      <c r="NLF235" s="556"/>
      <c r="NLG235" s="556"/>
      <c r="NLH235" s="5" t="s">
        <v>17</v>
      </c>
      <c r="NLI235" s="556" t="s">
        <v>16</v>
      </c>
      <c r="NLJ235" s="556"/>
      <c r="NLK235" s="556"/>
      <c r="NLL235" s="5" t="s">
        <v>17</v>
      </c>
      <c r="NLM235" s="556" t="s">
        <v>16</v>
      </c>
      <c r="NLN235" s="556"/>
      <c r="NLO235" s="556"/>
      <c r="NLP235" s="5" t="s">
        <v>17</v>
      </c>
      <c r="NLQ235" s="556" t="s">
        <v>16</v>
      </c>
      <c r="NLR235" s="556"/>
      <c r="NLS235" s="556"/>
      <c r="NLT235" s="5" t="s">
        <v>17</v>
      </c>
      <c r="NLU235" s="556" t="s">
        <v>16</v>
      </c>
      <c r="NLV235" s="556"/>
      <c r="NLW235" s="556"/>
      <c r="NLX235" s="5" t="s">
        <v>17</v>
      </c>
      <c r="NLY235" s="556" t="s">
        <v>16</v>
      </c>
      <c r="NLZ235" s="556"/>
      <c r="NMA235" s="556"/>
      <c r="NMB235" s="5" t="s">
        <v>17</v>
      </c>
      <c r="NMC235" s="556" t="s">
        <v>16</v>
      </c>
      <c r="NMD235" s="556"/>
      <c r="NME235" s="556"/>
      <c r="NMF235" s="5" t="s">
        <v>17</v>
      </c>
      <c r="NMG235" s="556" t="s">
        <v>16</v>
      </c>
      <c r="NMH235" s="556"/>
      <c r="NMI235" s="556"/>
      <c r="NMJ235" s="5" t="s">
        <v>17</v>
      </c>
      <c r="NMK235" s="556" t="s">
        <v>16</v>
      </c>
      <c r="NML235" s="556"/>
      <c r="NMM235" s="556"/>
      <c r="NMN235" s="5" t="s">
        <v>17</v>
      </c>
      <c r="NMO235" s="556" t="s">
        <v>16</v>
      </c>
      <c r="NMP235" s="556"/>
      <c r="NMQ235" s="556"/>
      <c r="NMR235" s="5" t="s">
        <v>17</v>
      </c>
      <c r="NMS235" s="556" t="s">
        <v>16</v>
      </c>
      <c r="NMT235" s="556"/>
      <c r="NMU235" s="556"/>
      <c r="NMV235" s="5" t="s">
        <v>17</v>
      </c>
      <c r="NMW235" s="556" t="s">
        <v>16</v>
      </c>
      <c r="NMX235" s="556"/>
      <c r="NMY235" s="556"/>
      <c r="NMZ235" s="5" t="s">
        <v>17</v>
      </c>
      <c r="NNA235" s="556" t="s">
        <v>16</v>
      </c>
      <c r="NNB235" s="556"/>
      <c r="NNC235" s="556"/>
      <c r="NND235" s="5" t="s">
        <v>17</v>
      </c>
      <c r="NNE235" s="556" t="s">
        <v>16</v>
      </c>
      <c r="NNF235" s="556"/>
      <c r="NNG235" s="556"/>
      <c r="NNH235" s="5" t="s">
        <v>17</v>
      </c>
      <c r="NNI235" s="556" t="s">
        <v>16</v>
      </c>
      <c r="NNJ235" s="556"/>
      <c r="NNK235" s="556"/>
      <c r="NNL235" s="5" t="s">
        <v>17</v>
      </c>
      <c r="NNM235" s="556" t="s">
        <v>16</v>
      </c>
      <c r="NNN235" s="556"/>
      <c r="NNO235" s="556"/>
      <c r="NNP235" s="5" t="s">
        <v>17</v>
      </c>
      <c r="NNQ235" s="556" t="s">
        <v>16</v>
      </c>
      <c r="NNR235" s="556"/>
      <c r="NNS235" s="556"/>
      <c r="NNT235" s="5" t="s">
        <v>17</v>
      </c>
      <c r="NNU235" s="556" t="s">
        <v>16</v>
      </c>
      <c r="NNV235" s="556"/>
      <c r="NNW235" s="556"/>
      <c r="NNX235" s="5" t="s">
        <v>17</v>
      </c>
      <c r="NNY235" s="556" t="s">
        <v>16</v>
      </c>
      <c r="NNZ235" s="556"/>
      <c r="NOA235" s="556"/>
      <c r="NOB235" s="5" t="s">
        <v>17</v>
      </c>
      <c r="NOC235" s="556" t="s">
        <v>16</v>
      </c>
      <c r="NOD235" s="556"/>
      <c r="NOE235" s="556"/>
      <c r="NOF235" s="5" t="s">
        <v>17</v>
      </c>
      <c r="NOG235" s="556" t="s">
        <v>16</v>
      </c>
      <c r="NOH235" s="556"/>
      <c r="NOI235" s="556"/>
      <c r="NOJ235" s="5" t="s">
        <v>17</v>
      </c>
      <c r="NOK235" s="556" t="s">
        <v>16</v>
      </c>
      <c r="NOL235" s="556"/>
      <c r="NOM235" s="556"/>
      <c r="NON235" s="5" t="s">
        <v>17</v>
      </c>
      <c r="NOO235" s="556" t="s">
        <v>16</v>
      </c>
      <c r="NOP235" s="556"/>
      <c r="NOQ235" s="556"/>
      <c r="NOR235" s="5" t="s">
        <v>17</v>
      </c>
      <c r="NOS235" s="556" t="s">
        <v>16</v>
      </c>
      <c r="NOT235" s="556"/>
      <c r="NOU235" s="556"/>
      <c r="NOV235" s="5" t="s">
        <v>17</v>
      </c>
      <c r="NOW235" s="556" t="s">
        <v>16</v>
      </c>
      <c r="NOX235" s="556"/>
      <c r="NOY235" s="556"/>
      <c r="NOZ235" s="5" t="s">
        <v>17</v>
      </c>
      <c r="NPA235" s="556" t="s">
        <v>16</v>
      </c>
      <c r="NPB235" s="556"/>
      <c r="NPC235" s="556"/>
      <c r="NPD235" s="5" t="s">
        <v>17</v>
      </c>
      <c r="NPE235" s="556" t="s">
        <v>16</v>
      </c>
      <c r="NPF235" s="556"/>
      <c r="NPG235" s="556"/>
      <c r="NPH235" s="5" t="s">
        <v>17</v>
      </c>
      <c r="NPI235" s="556" t="s">
        <v>16</v>
      </c>
      <c r="NPJ235" s="556"/>
      <c r="NPK235" s="556"/>
      <c r="NPL235" s="5" t="s">
        <v>17</v>
      </c>
      <c r="NPM235" s="556" t="s">
        <v>16</v>
      </c>
      <c r="NPN235" s="556"/>
      <c r="NPO235" s="556"/>
      <c r="NPP235" s="5" t="s">
        <v>17</v>
      </c>
      <c r="NPQ235" s="556" t="s">
        <v>16</v>
      </c>
      <c r="NPR235" s="556"/>
      <c r="NPS235" s="556"/>
      <c r="NPT235" s="5" t="s">
        <v>17</v>
      </c>
      <c r="NPU235" s="556" t="s">
        <v>16</v>
      </c>
      <c r="NPV235" s="556"/>
      <c r="NPW235" s="556"/>
      <c r="NPX235" s="5" t="s">
        <v>17</v>
      </c>
      <c r="NPY235" s="556" t="s">
        <v>16</v>
      </c>
      <c r="NPZ235" s="556"/>
      <c r="NQA235" s="556"/>
      <c r="NQB235" s="5" t="s">
        <v>17</v>
      </c>
      <c r="NQC235" s="556" t="s">
        <v>16</v>
      </c>
      <c r="NQD235" s="556"/>
      <c r="NQE235" s="556"/>
      <c r="NQF235" s="5" t="s">
        <v>17</v>
      </c>
      <c r="NQG235" s="556" t="s">
        <v>16</v>
      </c>
      <c r="NQH235" s="556"/>
      <c r="NQI235" s="556"/>
      <c r="NQJ235" s="5" t="s">
        <v>17</v>
      </c>
      <c r="NQK235" s="556" t="s">
        <v>16</v>
      </c>
      <c r="NQL235" s="556"/>
      <c r="NQM235" s="556"/>
      <c r="NQN235" s="5" t="s">
        <v>17</v>
      </c>
      <c r="NQO235" s="556" t="s">
        <v>16</v>
      </c>
      <c r="NQP235" s="556"/>
      <c r="NQQ235" s="556"/>
      <c r="NQR235" s="5" t="s">
        <v>17</v>
      </c>
      <c r="NQS235" s="556" t="s">
        <v>16</v>
      </c>
      <c r="NQT235" s="556"/>
      <c r="NQU235" s="556"/>
      <c r="NQV235" s="5" t="s">
        <v>17</v>
      </c>
      <c r="NQW235" s="556" t="s">
        <v>16</v>
      </c>
      <c r="NQX235" s="556"/>
      <c r="NQY235" s="556"/>
      <c r="NQZ235" s="5" t="s">
        <v>17</v>
      </c>
      <c r="NRA235" s="556" t="s">
        <v>16</v>
      </c>
      <c r="NRB235" s="556"/>
      <c r="NRC235" s="556"/>
      <c r="NRD235" s="5" t="s">
        <v>17</v>
      </c>
      <c r="NRE235" s="556" t="s">
        <v>16</v>
      </c>
      <c r="NRF235" s="556"/>
      <c r="NRG235" s="556"/>
      <c r="NRH235" s="5" t="s">
        <v>17</v>
      </c>
      <c r="NRI235" s="556" t="s">
        <v>16</v>
      </c>
      <c r="NRJ235" s="556"/>
      <c r="NRK235" s="556"/>
      <c r="NRL235" s="5" t="s">
        <v>17</v>
      </c>
      <c r="NRM235" s="556" t="s">
        <v>16</v>
      </c>
      <c r="NRN235" s="556"/>
      <c r="NRO235" s="556"/>
      <c r="NRP235" s="5" t="s">
        <v>17</v>
      </c>
      <c r="NRQ235" s="556" t="s">
        <v>16</v>
      </c>
      <c r="NRR235" s="556"/>
      <c r="NRS235" s="556"/>
      <c r="NRT235" s="5" t="s">
        <v>17</v>
      </c>
      <c r="NRU235" s="556" t="s">
        <v>16</v>
      </c>
      <c r="NRV235" s="556"/>
      <c r="NRW235" s="556"/>
      <c r="NRX235" s="5" t="s">
        <v>17</v>
      </c>
      <c r="NRY235" s="556" t="s">
        <v>16</v>
      </c>
      <c r="NRZ235" s="556"/>
      <c r="NSA235" s="556"/>
      <c r="NSB235" s="5" t="s">
        <v>17</v>
      </c>
      <c r="NSC235" s="556" t="s">
        <v>16</v>
      </c>
      <c r="NSD235" s="556"/>
      <c r="NSE235" s="556"/>
      <c r="NSF235" s="5" t="s">
        <v>17</v>
      </c>
      <c r="NSG235" s="556" t="s">
        <v>16</v>
      </c>
      <c r="NSH235" s="556"/>
      <c r="NSI235" s="556"/>
      <c r="NSJ235" s="5" t="s">
        <v>17</v>
      </c>
      <c r="NSK235" s="556" t="s">
        <v>16</v>
      </c>
      <c r="NSL235" s="556"/>
      <c r="NSM235" s="556"/>
      <c r="NSN235" s="5" t="s">
        <v>17</v>
      </c>
      <c r="NSO235" s="556" t="s">
        <v>16</v>
      </c>
      <c r="NSP235" s="556"/>
      <c r="NSQ235" s="556"/>
      <c r="NSR235" s="5" t="s">
        <v>17</v>
      </c>
      <c r="NSS235" s="556" t="s">
        <v>16</v>
      </c>
      <c r="NST235" s="556"/>
      <c r="NSU235" s="556"/>
      <c r="NSV235" s="5" t="s">
        <v>17</v>
      </c>
      <c r="NSW235" s="556" t="s">
        <v>16</v>
      </c>
      <c r="NSX235" s="556"/>
      <c r="NSY235" s="556"/>
      <c r="NSZ235" s="5" t="s">
        <v>17</v>
      </c>
      <c r="NTA235" s="556" t="s">
        <v>16</v>
      </c>
      <c r="NTB235" s="556"/>
      <c r="NTC235" s="556"/>
      <c r="NTD235" s="5" t="s">
        <v>17</v>
      </c>
      <c r="NTE235" s="556" t="s">
        <v>16</v>
      </c>
      <c r="NTF235" s="556"/>
      <c r="NTG235" s="556"/>
      <c r="NTH235" s="5" t="s">
        <v>17</v>
      </c>
      <c r="NTI235" s="556" t="s">
        <v>16</v>
      </c>
      <c r="NTJ235" s="556"/>
      <c r="NTK235" s="556"/>
      <c r="NTL235" s="5" t="s">
        <v>17</v>
      </c>
      <c r="NTM235" s="556" t="s">
        <v>16</v>
      </c>
      <c r="NTN235" s="556"/>
      <c r="NTO235" s="556"/>
      <c r="NTP235" s="5" t="s">
        <v>17</v>
      </c>
      <c r="NTQ235" s="556" t="s">
        <v>16</v>
      </c>
      <c r="NTR235" s="556"/>
      <c r="NTS235" s="556"/>
      <c r="NTT235" s="5" t="s">
        <v>17</v>
      </c>
      <c r="NTU235" s="556" t="s">
        <v>16</v>
      </c>
      <c r="NTV235" s="556"/>
      <c r="NTW235" s="556"/>
      <c r="NTX235" s="5" t="s">
        <v>17</v>
      </c>
      <c r="NTY235" s="556" t="s">
        <v>16</v>
      </c>
      <c r="NTZ235" s="556"/>
      <c r="NUA235" s="556"/>
      <c r="NUB235" s="5" t="s">
        <v>17</v>
      </c>
      <c r="NUC235" s="556" t="s">
        <v>16</v>
      </c>
      <c r="NUD235" s="556"/>
      <c r="NUE235" s="556"/>
      <c r="NUF235" s="5" t="s">
        <v>17</v>
      </c>
      <c r="NUG235" s="556" t="s">
        <v>16</v>
      </c>
      <c r="NUH235" s="556"/>
      <c r="NUI235" s="556"/>
      <c r="NUJ235" s="5" t="s">
        <v>17</v>
      </c>
      <c r="NUK235" s="556" t="s">
        <v>16</v>
      </c>
      <c r="NUL235" s="556"/>
      <c r="NUM235" s="556"/>
      <c r="NUN235" s="5" t="s">
        <v>17</v>
      </c>
      <c r="NUO235" s="556" t="s">
        <v>16</v>
      </c>
      <c r="NUP235" s="556"/>
      <c r="NUQ235" s="556"/>
      <c r="NUR235" s="5" t="s">
        <v>17</v>
      </c>
      <c r="NUS235" s="556" t="s">
        <v>16</v>
      </c>
      <c r="NUT235" s="556"/>
      <c r="NUU235" s="556"/>
      <c r="NUV235" s="5" t="s">
        <v>17</v>
      </c>
      <c r="NUW235" s="556" t="s">
        <v>16</v>
      </c>
      <c r="NUX235" s="556"/>
      <c r="NUY235" s="556"/>
      <c r="NUZ235" s="5" t="s">
        <v>17</v>
      </c>
      <c r="NVA235" s="556" t="s">
        <v>16</v>
      </c>
      <c r="NVB235" s="556"/>
      <c r="NVC235" s="556"/>
      <c r="NVD235" s="5" t="s">
        <v>17</v>
      </c>
      <c r="NVE235" s="556" t="s">
        <v>16</v>
      </c>
      <c r="NVF235" s="556"/>
      <c r="NVG235" s="556"/>
      <c r="NVH235" s="5" t="s">
        <v>17</v>
      </c>
      <c r="NVI235" s="556" t="s">
        <v>16</v>
      </c>
      <c r="NVJ235" s="556"/>
      <c r="NVK235" s="556"/>
      <c r="NVL235" s="5" t="s">
        <v>17</v>
      </c>
      <c r="NVM235" s="556" t="s">
        <v>16</v>
      </c>
      <c r="NVN235" s="556"/>
      <c r="NVO235" s="556"/>
      <c r="NVP235" s="5" t="s">
        <v>17</v>
      </c>
      <c r="NVQ235" s="556" t="s">
        <v>16</v>
      </c>
      <c r="NVR235" s="556"/>
      <c r="NVS235" s="556"/>
      <c r="NVT235" s="5" t="s">
        <v>17</v>
      </c>
      <c r="NVU235" s="556" t="s">
        <v>16</v>
      </c>
      <c r="NVV235" s="556"/>
      <c r="NVW235" s="556"/>
      <c r="NVX235" s="5" t="s">
        <v>17</v>
      </c>
      <c r="NVY235" s="556" t="s">
        <v>16</v>
      </c>
      <c r="NVZ235" s="556"/>
      <c r="NWA235" s="556"/>
      <c r="NWB235" s="5" t="s">
        <v>17</v>
      </c>
      <c r="NWC235" s="556" t="s">
        <v>16</v>
      </c>
      <c r="NWD235" s="556"/>
      <c r="NWE235" s="556"/>
      <c r="NWF235" s="5" t="s">
        <v>17</v>
      </c>
      <c r="NWG235" s="556" t="s">
        <v>16</v>
      </c>
      <c r="NWH235" s="556"/>
      <c r="NWI235" s="556"/>
      <c r="NWJ235" s="5" t="s">
        <v>17</v>
      </c>
      <c r="NWK235" s="556" t="s">
        <v>16</v>
      </c>
      <c r="NWL235" s="556"/>
      <c r="NWM235" s="556"/>
      <c r="NWN235" s="5" t="s">
        <v>17</v>
      </c>
      <c r="NWO235" s="556" t="s">
        <v>16</v>
      </c>
      <c r="NWP235" s="556"/>
      <c r="NWQ235" s="556"/>
      <c r="NWR235" s="5" t="s">
        <v>17</v>
      </c>
      <c r="NWS235" s="556" t="s">
        <v>16</v>
      </c>
      <c r="NWT235" s="556"/>
      <c r="NWU235" s="556"/>
      <c r="NWV235" s="5" t="s">
        <v>17</v>
      </c>
      <c r="NWW235" s="556" t="s">
        <v>16</v>
      </c>
      <c r="NWX235" s="556"/>
      <c r="NWY235" s="556"/>
      <c r="NWZ235" s="5" t="s">
        <v>17</v>
      </c>
      <c r="NXA235" s="556" t="s">
        <v>16</v>
      </c>
      <c r="NXB235" s="556"/>
      <c r="NXC235" s="556"/>
      <c r="NXD235" s="5" t="s">
        <v>17</v>
      </c>
      <c r="NXE235" s="556" t="s">
        <v>16</v>
      </c>
      <c r="NXF235" s="556"/>
      <c r="NXG235" s="556"/>
      <c r="NXH235" s="5" t="s">
        <v>17</v>
      </c>
      <c r="NXI235" s="556" t="s">
        <v>16</v>
      </c>
      <c r="NXJ235" s="556"/>
      <c r="NXK235" s="556"/>
      <c r="NXL235" s="5" t="s">
        <v>17</v>
      </c>
      <c r="NXM235" s="556" t="s">
        <v>16</v>
      </c>
      <c r="NXN235" s="556"/>
      <c r="NXO235" s="556"/>
      <c r="NXP235" s="5" t="s">
        <v>17</v>
      </c>
      <c r="NXQ235" s="556" t="s">
        <v>16</v>
      </c>
      <c r="NXR235" s="556"/>
      <c r="NXS235" s="556"/>
      <c r="NXT235" s="5" t="s">
        <v>17</v>
      </c>
      <c r="NXU235" s="556" t="s">
        <v>16</v>
      </c>
      <c r="NXV235" s="556"/>
      <c r="NXW235" s="556"/>
      <c r="NXX235" s="5" t="s">
        <v>17</v>
      </c>
      <c r="NXY235" s="556" t="s">
        <v>16</v>
      </c>
      <c r="NXZ235" s="556"/>
      <c r="NYA235" s="556"/>
      <c r="NYB235" s="5" t="s">
        <v>17</v>
      </c>
      <c r="NYC235" s="556" t="s">
        <v>16</v>
      </c>
      <c r="NYD235" s="556"/>
      <c r="NYE235" s="556"/>
      <c r="NYF235" s="5" t="s">
        <v>17</v>
      </c>
      <c r="NYG235" s="556" t="s">
        <v>16</v>
      </c>
      <c r="NYH235" s="556"/>
      <c r="NYI235" s="556"/>
      <c r="NYJ235" s="5" t="s">
        <v>17</v>
      </c>
      <c r="NYK235" s="556" t="s">
        <v>16</v>
      </c>
      <c r="NYL235" s="556"/>
      <c r="NYM235" s="556"/>
      <c r="NYN235" s="5" t="s">
        <v>17</v>
      </c>
      <c r="NYO235" s="556" t="s">
        <v>16</v>
      </c>
      <c r="NYP235" s="556"/>
      <c r="NYQ235" s="556"/>
      <c r="NYR235" s="5" t="s">
        <v>17</v>
      </c>
      <c r="NYS235" s="556" t="s">
        <v>16</v>
      </c>
      <c r="NYT235" s="556"/>
      <c r="NYU235" s="556"/>
      <c r="NYV235" s="5" t="s">
        <v>17</v>
      </c>
      <c r="NYW235" s="556" t="s">
        <v>16</v>
      </c>
      <c r="NYX235" s="556"/>
      <c r="NYY235" s="556"/>
      <c r="NYZ235" s="5" t="s">
        <v>17</v>
      </c>
      <c r="NZA235" s="556" t="s">
        <v>16</v>
      </c>
      <c r="NZB235" s="556"/>
      <c r="NZC235" s="556"/>
      <c r="NZD235" s="5" t="s">
        <v>17</v>
      </c>
      <c r="NZE235" s="556" t="s">
        <v>16</v>
      </c>
      <c r="NZF235" s="556"/>
      <c r="NZG235" s="556"/>
      <c r="NZH235" s="5" t="s">
        <v>17</v>
      </c>
      <c r="NZI235" s="556" t="s">
        <v>16</v>
      </c>
      <c r="NZJ235" s="556"/>
      <c r="NZK235" s="556"/>
      <c r="NZL235" s="5" t="s">
        <v>17</v>
      </c>
      <c r="NZM235" s="556" t="s">
        <v>16</v>
      </c>
      <c r="NZN235" s="556"/>
      <c r="NZO235" s="556"/>
      <c r="NZP235" s="5" t="s">
        <v>17</v>
      </c>
      <c r="NZQ235" s="556" t="s">
        <v>16</v>
      </c>
      <c r="NZR235" s="556"/>
      <c r="NZS235" s="556"/>
      <c r="NZT235" s="5" t="s">
        <v>17</v>
      </c>
      <c r="NZU235" s="556" t="s">
        <v>16</v>
      </c>
      <c r="NZV235" s="556"/>
      <c r="NZW235" s="556"/>
      <c r="NZX235" s="5" t="s">
        <v>17</v>
      </c>
      <c r="NZY235" s="556" t="s">
        <v>16</v>
      </c>
      <c r="NZZ235" s="556"/>
      <c r="OAA235" s="556"/>
      <c r="OAB235" s="5" t="s">
        <v>17</v>
      </c>
      <c r="OAC235" s="556" t="s">
        <v>16</v>
      </c>
      <c r="OAD235" s="556"/>
      <c r="OAE235" s="556"/>
      <c r="OAF235" s="5" t="s">
        <v>17</v>
      </c>
      <c r="OAG235" s="556" t="s">
        <v>16</v>
      </c>
      <c r="OAH235" s="556"/>
      <c r="OAI235" s="556"/>
      <c r="OAJ235" s="5" t="s">
        <v>17</v>
      </c>
      <c r="OAK235" s="556" t="s">
        <v>16</v>
      </c>
      <c r="OAL235" s="556"/>
      <c r="OAM235" s="556"/>
      <c r="OAN235" s="5" t="s">
        <v>17</v>
      </c>
      <c r="OAO235" s="556" t="s">
        <v>16</v>
      </c>
      <c r="OAP235" s="556"/>
      <c r="OAQ235" s="556"/>
      <c r="OAR235" s="5" t="s">
        <v>17</v>
      </c>
      <c r="OAS235" s="556" t="s">
        <v>16</v>
      </c>
      <c r="OAT235" s="556"/>
      <c r="OAU235" s="556"/>
      <c r="OAV235" s="5" t="s">
        <v>17</v>
      </c>
      <c r="OAW235" s="556" t="s">
        <v>16</v>
      </c>
      <c r="OAX235" s="556"/>
      <c r="OAY235" s="556"/>
      <c r="OAZ235" s="5" t="s">
        <v>17</v>
      </c>
      <c r="OBA235" s="556" t="s">
        <v>16</v>
      </c>
      <c r="OBB235" s="556"/>
      <c r="OBC235" s="556"/>
      <c r="OBD235" s="5" t="s">
        <v>17</v>
      </c>
      <c r="OBE235" s="556" t="s">
        <v>16</v>
      </c>
      <c r="OBF235" s="556"/>
      <c r="OBG235" s="556"/>
      <c r="OBH235" s="5" t="s">
        <v>17</v>
      </c>
      <c r="OBI235" s="556" t="s">
        <v>16</v>
      </c>
      <c r="OBJ235" s="556"/>
      <c r="OBK235" s="556"/>
      <c r="OBL235" s="5" t="s">
        <v>17</v>
      </c>
      <c r="OBM235" s="556" t="s">
        <v>16</v>
      </c>
      <c r="OBN235" s="556"/>
      <c r="OBO235" s="556"/>
      <c r="OBP235" s="5" t="s">
        <v>17</v>
      </c>
      <c r="OBQ235" s="556" t="s">
        <v>16</v>
      </c>
      <c r="OBR235" s="556"/>
      <c r="OBS235" s="556"/>
      <c r="OBT235" s="5" t="s">
        <v>17</v>
      </c>
      <c r="OBU235" s="556" t="s">
        <v>16</v>
      </c>
      <c r="OBV235" s="556"/>
      <c r="OBW235" s="556"/>
      <c r="OBX235" s="5" t="s">
        <v>17</v>
      </c>
      <c r="OBY235" s="556" t="s">
        <v>16</v>
      </c>
      <c r="OBZ235" s="556"/>
      <c r="OCA235" s="556"/>
      <c r="OCB235" s="5" t="s">
        <v>17</v>
      </c>
      <c r="OCC235" s="556" t="s">
        <v>16</v>
      </c>
      <c r="OCD235" s="556"/>
      <c r="OCE235" s="556"/>
      <c r="OCF235" s="5" t="s">
        <v>17</v>
      </c>
      <c r="OCG235" s="556" t="s">
        <v>16</v>
      </c>
      <c r="OCH235" s="556"/>
      <c r="OCI235" s="556"/>
      <c r="OCJ235" s="5" t="s">
        <v>17</v>
      </c>
      <c r="OCK235" s="556" t="s">
        <v>16</v>
      </c>
      <c r="OCL235" s="556"/>
      <c r="OCM235" s="556"/>
      <c r="OCN235" s="5" t="s">
        <v>17</v>
      </c>
      <c r="OCO235" s="556" t="s">
        <v>16</v>
      </c>
      <c r="OCP235" s="556"/>
      <c r="OCQ235" s="556"/>
      <c r="OCR235" s="5" t="s">
        <v>17</v>
      </c>
      <c r="OCS235" s="556" t="s">
        <v>16</v>
      </c>
      <c r="OCT235" s="556"/>
      <c r="OCU235" s="556"/>
      <c r="OCV235" s="5" t="s">
        <v>17</v>
      </c>
      <c r="OCW235" s="556" t="s">
        <v>16</v>
      </c>
      <c r="OCX235" s="556"/>
      <c r="OCY235" s="556"/>
      <c r="OCZ235" s="5" t="s">
        <v>17</v>
      </c>
      <c r="ODA235" s="556" t="s">
        <v>16</v>
      </c>
      <c r="ODB235" s="556"/>
      <c r="ODC235" s="556"/>
      <c r="ODD235" s="5" t="s">
        <v>17</v>
      </c>
      <c r="ODE235" s="556" t="s">
        <v>16</v>
      </c>
      <c r="ODF235" s="556"/>
      <c r="ODG235" s="556"/>
      <c r="ODH235" s="5" t="s">
        <v>17</v>
      </c>
      <c r="ODI235" s="556" t="s">
        <v>16</v>
      </c>
      <c r="ODJ235" s="556"/>
      <c r="ODK235" s="556"/>
      <c r="ODL235" s="5" t="s">
        <v>17</v>
      </c>
      <c r="ODM235" s="556" t="s">
        <v>16</v>
      </c>
      <c r="ODN235" s="556"/>
      <c r="ODO235" s="556"/>
      <c r="ODP235" s="5" t="s">
        <v>17</v>
      </c>
      <c r="ODQ235" s="556" t="s">
        <v>16</v>
      </c>
      <c r="ODR235" s="556"/>
      <c r="ODS235" s="556"/>
      <c r="ODT235" s="5" t="s">
        <v>17</v>
      </c>
      <c r="ODU235" s="556" t="s">
        <v>16</v>
      </c>
      <c r="ODV235" s="556"/>
      <c r="ODW235" s="556"/>
      <c r="ODX235" s="5" t="s">
        <v>17</v>
      </c>
      <c r="ODY235" s="556" t="s">
        <v>16</v>
      </c>
      <c r="ODZ235" s="556"/>
      <c r="OEA235" s="556"/>
      <c r="OEB235" s="5" t="s">
        <v>17</v>
      </c>
      <c r="OEC235" s="556" t="s">
        <v>16</v>
      </c>
      <c r="OED235" s="556"/>
      <c r="OEE235" s="556"/>
      <c r="OEF235" s="5" t="s">
        <v>17</v>
      </c>
      <c r="OEG235" s="556" t="s">
        <v>16</v>
      </c>
      <c r="OEH235" s="556"/>
      <c r="OEI235" s="556"/>
      <c r="OEJ235" s="5" t="s">
        <v>17</v>
      </c>
      <c r="OEK235" s="556" t="s">
        <v>16</v>
      </c>
      <c r="OEL235" s="556"/>
      <c r="OEM235" s="556"/>
      <c r="OEN235" s="5" t="s">
        <v>17</v>
      </c>
      <c r="OEO235" s="556" t="s">
        <v>16</v>
      </c>
      <c r="OEP235" s="556"/>
      <c r="OEQ235" s="556"/>
      <c r="OER235" s="5" t="s">
        <v>17</v>
      </c>
      <c r="OES235" s="556" t="s">
        <v>16</v>
      </c>
      <c r="OET235" s="556"/>
      <c r="OEU235" s="556"/>
      <c r="OEV235" s="5" t="s">
        <v>17</v>
      </c>
      <c r="OEW235" s="556" t="s">
        <v>16</v>
      </c>
      <c r="OEX235" s="556"/>
      <c r="OEY235" s="556"/>
      <c r="OEZ235" s="5" t="s">
        <v>17</v>
      </c>
      <c r="OFA235" s="556" t="s">
        <v>16</v>
      </c>
      <c r="OFB235" s="556"/>
      <c r="OFC235" s="556"/>
      <c r="OFD235" s="5" t="s">
        <v>17</v>
      </c>
      <c r="OFE235" s="556" t="s">
        <v>16</v>
      </c>
      <c r="OFF235" s="556"/>
      <c r="OFG235" s="556"/>
      <c r="OFH235" s="5" t="s">
        <v>17</v>
      </c>
      <c r="OFI235" s="556" t="s">
        <v>16</v>
      </c>
      <c r="OFJ235" s="556"/>
      <c r="OFK235" s="556"/>
      <c r="OFL235" s="5" t="s">
        <v>17</v>
      </c>
      <c r="OFM235" s="556" t="s">
        <v>16</v>
      </c>
      <c r="OFN235" s="556"/>
      <c r="OFO235" s="556"/>
      <c r="OFP235" s="5" t="s">
        <v>17</v>
      </c>
      <c r="OFQ235" s="556" t="s">
        <v>16</v>
      </c>
      <c r="OFR235" s="556"/>
      <c r="OFS235" s="556"/>
      <c r="OFT235" s="5" t="s">
        <v>17</v>
      </c>
      <c r="OFU235" s="556" t="s">
        <v>16</v>
      </c>
      <c r="OFV235" s="556"/>
      <c r="OFW235" s="556"/>
      <c r="OFX235" s="5" t="s">
        <v>17</v>
      </c>
      <c r="OFY235" s="556" t="s">
        <v>16</v>
      </c>
      <c r="OFZ235" s="556"/>
      <c r="OGA235" s="556"/>
      <c r="OGB235" s="5" t="s">
        <v>17</v>
      </c>
      <c r="OGC235" s="556" t="s">
        <v>16</v>
      </c>
      <c r="OGD235" s="556"/>
      <c r="OGE235" s="556"/>
      <c r="OGF235" s="5" t="s">
        <v>17</v>
      </c>
      <c r="OGG235" s="556" t="s">
        <v>16</v>
      </c>
      <c r="OGH235" s="556"/>
      <c r="OGI235" s="556"/>
      <c r="OGJ235" s="5" t="s">
        <v>17</v>
      </c>
      <c r="OGK235" s="556" t="s">
        <v>16</v>
      </c>
      <c r="OGL235" s="556"/>
      <c r="OGM235" s="556"/>
      <c r="OGN235" s="5" t="s">
        <v>17</v>
      </c>
      <c r="OGO235" s="556" t="s">
        <v>16</v>
      </c>
      <c r="OGP235" s="556"/>
      <c r="OGQ235" s="556"/>
      <c r="OGR235" s="5" t="s">
        <v>17</v>
      </c>
      <c r="OGS235" s="556" t="s">
        <v>16</v>
      </c>
      <c r="OGT235" s="556"/>
      <c r="OGU235" s="556"/>
      <c r="OGV235" s="5" t="s">
        <v>17</v>
      </c>
      <c r="OGW235" s="556" t="s">
        <v>16</v>
      </c>
      <c r="OGX235" s="556"/>
      <c r="OGY235" s="556"/>
      <c r="OGZ235" s="5" t="s">
        <v>17</v>
      </c>
      <c r="OHA235" s="556" t="s">
        <v>16</v>
      </c>
      <c r="OHB235" s="556"/>
      <c r="OHC235" s="556"/>
      <c r="OHD235" s="5" t="s">
        <v>17</v>
      </c>
      <c r="OHE235" s="556" t="s">
        <v>16</v>
      </c>
      <c r="OHF235" s="556"/>
      <c r="OHG235" s="556"/>
      <c r="OHH235" s="5" t="s">
        <v>17</v>
      </c>
      <c r="OHI235" s="556" t="s">
        <v>16</v>
      </c>
      <c r="OHJ235" s="556"/>
      <c r="OHK235" s="556"/>
      <c r="OHL235" s="5" t="s">
        <v>17</v>
      </c>
      <c r="OHM235" s="556" t="s">
        <v>16</v>
      </c>
      <c r="OHN235" s="556"/>
      <c r="OHO235" s="556"/>
      <c r="OHP235" s="5" t="s">
        <v>17</v>
      </c>
      <c r="OHQ235" s="556" t="s">
        <v>16</v>
      </c>
      <c r="OHR235" s="556"/>
      <c r="OHS235" s="556"/>
      <c r="OHT235" s="5" t="s">
        <v>17</v>
      </c>
      <c r="OHU235" s="556" t="s">
        <v>16</v>
      </c>
      <c r="OHV235" s="556"/>
      <c r="OHW235" s="556"/>
      <c r="OHX235" s="5" t="s">
        <v>17</v>
      </c>
      <c r="OHY235" s="556" t="s">
        <v>16</v>
      </c>
      <c r="OHZ235" s="556"/>
      <c r="OIA235" s="556"/>
      <c r="OIB235" s="5" t="s">
        <v>17</v>
      </c>
      <c r="OIC235" s="556" t="s">
        <v>16</v>
      </c>
      <c r="OID235" s="556"/>
      <c r="OIE235" s="556"/>
      <c r="OIF235" s="5" t="s">
        <v>17</v>
      </c>
      <c r="OIG235" s="556" t="s">
        <v>16</v>
      </c>
      <c r="OIH235" s="556"/>
      <c r="OII235" s="556"/>
      <c r="OIJ235" s="5" t="s">
        <v>17</v>
      </c>
      <c r="OIK235" s="556" t="s">
        <v>16</v>
      </c>
      <c r="OIL235" s="556"/>
      <c r="OIM235" s="556"/>
      <c r="OIN235" s="5" t="s">
        <v>17</v>
      </c>
      <c r="OIO235" s="556" t="s">
        <v>16</v>
      </c>
      <c r="OIP235" s="556"/>
      <c r="OIQ235" s="556"/>
      <c r="OIR235" s="5" t="s">
        <v>17</v>
      </c>
      <c r="OIS235" s="556" t="s">
        <v>16</v>
      </c>
      <c r="OIT235" s="556"/>
      <c r="OIU235" s="556"/>
      <c r="OIV235" s="5" t="s">
        <v>17</v>
      </c>
      <c r="OIW235" s="556" t="s">
        <v>16</v>
      </c>
      <c r="OIX235" s="556"/>
      <c r="OIY235" s="556"/>
      <c r="OIZ235" s="5" t="s">
        <v>17</v>
      </c>
      <c r="OJA235" s="556" t="s">
        <v>16</v>
      </c>
      <c r="OJB235" s="556"/>
      <c r="OJC235" s="556"/>
      <c r="OJD235" s="5" t="s">
        <v>17</v>
      </c>
      <c r="OJE235" s="556" t="s">
        <v>16</v>
      </c>
      <c r="OJF235" s="556"/>
      <c r="OJG235" s="556"/>
      <c r="OJH235" s="5" t="s">
        <v>17</v>
      </c>
      <c r="OJI235" s="556" t="s">
        <v>16</v>
      </c>
      <c r="OJJ235" s="556"/>
      <c r="OJK235" s="556"/>
      <c r="OJL235" s="5" t="s">
        <v>17</v>
      </c>
      <c r="OJM235" s="556" t="s">
        <v>16</v>
      </c>
      <c r="OJN235" s="556"/>
      <c r="OJO235" s="556"/>
      <c r="OJP235" s="5" t="s">
        <v>17</v>
      </c>
      <c r="OJQ235" s="556" t="s">
        <v>16</v>
      </c>
      <c r="OJR235" s="556"/>
      <c r="OJS235" s="556"/>
      <c r="OJT235" s="5" t="s">
        <v>17</v>
      </c>
      <c r="OJU235" s="556" t="s">
        <v>16</v>
      </c>
      <c r="OJV235" s="556"/>
      <c r="OJW235" s="556"/>
      <c r="OJX235" s="5" t="s">
        <v>17</v>
      </c>
      <c r="OJY235" s="556" t="s">
        <v>16</v>
      </c>
      <c r="OJZ235" s="556"/>
      <c r="OKA235" s="556"/>
      <c r="OKB235" s="5" t="s">
        <v>17</v>
      </c>
      <c r="OKC235" s="556" t="s">
        <v>16</v>
      </c>
      <c r="OKD235" s="556"/>
      <c r="OKE235" s="556"/>
      <c r="OKF235" s="5" t="s">
        <v>17</v>
      </c>
      <c r="OKG235" s="556" t="s">
        <v>16</v>
      </c>
      <c r="OKH235" s="556"/>
      <c r="OKI235" s="556"/>
      <c r="OKJ235" s="5" t="s">
        <v>17</v>
      </c>
      <c r="OKK235" s="556" t="s">
        <v>16</v>
      </c>
      <c r="OKL235" s="556"/>
      <c r="OKM235" s="556"/>
      <c r="OKN235" s="5" t="s">
        <v>17</v>
      </c>
      <c r="OKO235" s="556" t="s">
        <v>16</v>
      </c>
      <c r="OKP235" s="556"/>
      <c r="OKQ235" s="556"/>
      <c r="OKR235" s="5" t="s">
        <v>17</v>
      </c>
      <c r="OKS235" s="556" t="s">
        <v>16</v>
      </c>
      <c r="OKT235" s="556"/>
      <c r="OKU235" s="556"/>
      <c r="OKV235" s="5" t="s">
        <v>17</v>
      </c>
      <c r="OKW235" s="556" t="s">
        <v>16</v>
      </c>
      <c r="OKX235" s="556"/>
      <c r="OKY235" s="556"/>
      <c r="OKZ235" s="5" t="s">
        <v>17</v>
      </c>
      <c r="OLA235" s="556" t="s">
        <v>16</v>
      </c>
      <c r="OLB235" s="556"/>
      <c r="OLC235" s="556"/>
      <c r="OLD235" s="5" t="s">
        <v>17</v>
      </c>
      <c r="OLE235" s="556" t="s">
        <v>16</v>
      </c>
      <c r="OLF235" s="556"/>
      <c r="OLG235" s="556"/>
      <c r="OLH235" s="5" t="s">
        <v>17</v>
      </c>
      <c r="OLI235" s="556" t="s">
        <v>16</v>
      </c>
      <c r="OLJ235" s="556"/>
      <c r="OLK235" s="556"/>
      <c r="OLL235" s="5" t="s">
        <v>17</v>
      </c>
      <c r="OLM235" s="556" t="s">
        <v>16</v>
      </c>
      <c r="OLN235" s="556"/>
      <c r="OLO235" s="556"/>
      <c r="OLP235" s="5" t="s">
        <v>17</v>
      </c>
      <c r="OLQ235" s="556" t="s">
        <v>16</v>
      </c>
      <c r="OLR235" s="556"/>
      <c r="OLS235" s="556"/>
      <c r="OLT235" s="5" t="s">
        <v>17</v>
      </c>
      <c r="OLU235" s="556" t="s">
        <v>16</v>
      </c>
      <c r="OLV235" s="556"/>
      <c r="OLW235" s="556"/>
      <c r="OLX235" s="5" t="s">
        <v>17</v>
      </c>
      <c r="OLY235" s="556" t="s">
        <v>16</v>
      </c>
      <c r="OLZ235" s="556"/>
      <c r="OMA235" s="556"/>
      <c r="OMB235" s="5" t="s">
        <v>17</v>
      </c>
      <c r="OMC235" s="556" t="s">
        <v>16</v>
      </c>
      <c r="OMD235" s="556"/>
      <c r="OME235" s="556"/>
      <c r="OMF235" s="5" t="s">
        <v>17</v>
      </c>
      <c r="OMG235" s="556" t="s">
        <v>16</v>
      </c>
      <c r="OMH235" s="556"/>
      <c r="OMI235" s="556"/>
      <c r="OMJ235" s="5" t="s">
        <v>17</v>
      </c>
      <c r="OMK235" s="556" t="s">
        <v>16</v>
      </c>
      <c r="OML235" s="556"/>
      <c r="OMM235" s="556"/>
      <c r="OMN235" s="5" t="s">
        <v>17</v>
      </c>
      <c r="OMO235" s="556" t="s">
        <v>16</v>
      </c>
      <c r="OMP235" s="556"/>
      <c r="OMQ235" s="556"/>
      <c r="OMR235" s="5" t="s">
        <v>17</v>
      </c>
      <c r="OMS235" s="556" t="s">
        <v>16</v>
      </c>
      <c r="OMT235" s="556"/>
      <c r="OMU235" s="556"/>
      <c r="OMV235" s="5" t="s">
        <v>17</v>
      </c>
      <c r="OMW235" s="556" t="s">
        <v>16</v>
      </c>
      <c r="OMX235" s="556"/>
      <c r="OMY235" s="556"/>
      <c r="OMZ235" s="5" t="s">
        <v>17</v>
      </c>
      <c r="ONA235" s="556" t="s">
        <v>16</v>
      </c>
      <c r="ONB235" s="556"/>
      <c r="ONC235" s="556"/>
      <c r="OND235" s="5" t="s">
        <v>17</v>
      </c>
      <c r="ONE235" s="556" t="s">
        <v>16</v>
      </c>
      <c r="ONF235" s="556"/>
      <c r="ONG235" s="556"/>
      <c r="ONH235" s="5" t="s">
        <v>17</v>
      </c>
      <c r="ONI235" s="556" t="s">
        <v>16</v>
      </c>
      <c r="ONJ235" s="556"/>
      <c r="ONK235" s="556"/>
      <c r="ONL235" s="5" t="s">
        <v>17</v>
      </c>
      <c r="ONM235" s="556" t="s">
        <v>16</v>
      </c>
      <c r="ONN235" s="556"/>
      <c r="ONO235" s="556"/>
      <c r="ONP235" s="5" t="s">
        <v>17</v>
      </c>
      <c r="ONQ235" s="556" t="s">
        <v>16</v>
      </c>
      <c r="ONR235" s="556"/>
      <c r="ONS235" s="556"/>
      <c r="ONT235" s="5" t="s">
        <v>17</v>
      </c>
      <c r="ONU235" s="556" t="s">
        <v>16</v>
      </c>
      <c r="ONV235" s="556"/>
      <c r="ONW235" s="556"/>
      <c r="ONX235" s="5" t="s">
        <v>17</v>
      </c>
      <c r="ONY235" s="556" t="s">
        <v>16</v>
      </c>
      <c r="ONZ235" s="556"/>
      <c r="OOA235" s="556"/>
      <c r="OOB235" s="5" t="s">
        <v>17</v>
      </c>
      <c r="OOC235" s="556" t="s">
        <v>16</v>
      </c>
      <c r="OOD235" s="556"/>
      <c r="OOE235" s="556"/>
      <c r="OOF235" s="5" t="s">
        <v>17</v>
      </c>
      <c r="OOG235" s="556" t="s">
        <v>16</v>
      </c>
      <c r="OOH235" s="556"/>
      <c r="OOI235" s="556"/>
      <c r="OOJ235" s="5" t="s">
        <v>17</v>
      </c>
      <c r="OOK235" s="556" t="s">
        <v>16</v>
      </c>
      <c r="OOL235" s="556"/>
      <c r="OOM235" s="556"/>
      <c r="OON235" s="5" t="s">
        <v>17</v>
      </c>
      <c r="OOO235" s="556" t="s">
        <v>16</v>
      </c>
      <c r="OOP235" s="556"/>
      <c r="OOQ235" s="556"/>
      <c r="OOR235" s="5" t="s">
        <v>17</v>
      </c>
      <c r="OOS235" s="556" t="s">
        <v>16</v>
      </c>
      <c r="OOT235" s="556"/>
      <c r="OOU235" s="556"/>
      <c r="OOV235" s="5" t="s">
        <v>17</v>
      </c>
      <c r="OOW235" s="556" t="s">
        <v>16</v>
      </c>
      <c r="OOX235" s="556"/>
      <c r="OOY235" s="556"/>
      <c r="OOZ235" s="5" t="s">
        <v>17</v>
      </c>
      <c r="OPA235" s="556" t="s">
        <v>16</v>
      </c>
      <c r="OPB235" s="556"/>
      <c r="OPC235" s="556"/>
      <c r="OPD235" s="5" t="s">
        <v>17</v>
      </c>
      <c r="OPE235" s="556" t="s">
        <v>16</v>
      </c>
      <c r="OPF235" s="556"/>
      <c r="OPG235" s="556"/>
      <c r="OPH235" s="5" t="s">
        <v>17</v>
      </c>
      <c r="OPI235" s="556" t="s">
        <v>16</v>
      </c>
      <c r="OPJ235" s="556"/>
      <c r="OPK235" s="556"/>
      <c r="OPL235" s="5" t="s">
        <v>17</v>
      </c>
      <c r="OPM235" s="556" t="s">
        <v>16</v>
      </c>
      <c r="OPN235" s="556"/>
      <c r="OPO235" s="556"/>
      <c r="OPP235" s="5" t="s">
        <v>17</v>
      </c>
      <c r="OPQ235" s="556" t="s">
        <v>16</v>
      </c>
      <c r="OPR235" s="556"/>
      <c r="OPS235" s="556"/>
      <c r="OPT235" s="5" t="s">
        <v>17</v>
      </c>
      <c r="OPU235" s="556" t="s">
        <v>16</v>
      </c>
      <c r="OPV235" s="556"/>
      <c r="OPW235" s="556"/>
      <c r="OPX235" s="5" t="s">
        <v>17</v>
      </c>
      <c r="OPY235" s="556" t="s">
        <v>16</v>
      </c>
      <c r="OPZ235" s="556"/>
      <c r="OQA235" s="556"/>
      <c r="OQB235" s="5" t="s">
        <v>17</v>
      </c>
      <c r="OQC235" s="556" t="s">
        <v>16</v>
      </c>
      <c r="OQD235" s="556"/>
      <c r="OQE235" s="556"/>
      <c r="OQF235" s="5" t="s">
        <v>17</v>
      </c>
      <c r="OQG235" s="556" t="s">
        <v>16</v>
      </c>
      <c r="OQH235" s="556"/>
      <c r="OQI235" s="556"/>
      <c r="OQJ235" s="5" t="s">
        <v>17</v>
      </c>
      <c r="OQK235" s="556" t="s">
        <v>16</v>
      </c>
      <c r="OQL235" s="556"/>
      <c r="OQM235" s="556"/>
      <c r="OQN235" s="5" t="s">
        <v>17</v>
      </c>
      <c r="OQO235" s="556" t="s">
        <v>16</v>
      </c>
      <c r="OQP235" s="556"/>
      <c r="OQQ235" s="556"/>
      <c r="OQR235" s="5" t="s">
        <v>17</v>
      </c>
      <c r="OQS235" s="556" t="s">
        <v>16</v>
      </c>
      <c r="OQT235" s="556"/>
      <c r="OQU235" s="556"/>
      <c r="OQV235" s="5" t="s">
        <v>17</v>
      </c>
      <c r="OQW235" s="556" t="s">
        <v>16</v>
      </c>
      <c r="OQX235" s="556"/>
      <c r="OQY235" s="556"/>
      <c r="OQZ235" s="5" t="s">
        <v>17</v>
      </c>
      <c r="ORA235" s="556" t="s">
        <v>16</v>
      </c>
      <c r="ORB235" s="556"/>
      <c r="ORC235" s="556"/>
      <c r="ORD235" s="5" t="s">
        <v>17</v>
      </c>
      <c r="ORE235" s="556" t="s">
        <v>16</v>
      </c>
      <c r="ORF235" s="556"/>
      <c r="ORG235" s="556"/>
      <c r="ORH235" s="5" t="s">
        <v>17</v>
      </c>
      <c r="ORI235" s="556" t="s">
        <v>16</v>
      </c>
      <c r="ORJ235" s="556"/>
      <c r="ORK235" s="556"/>
      <c r="ORL235" s="5" t="s">
        <v>17</v>
      </c>
      <c r="ORM235" s="556" t="s">
        <v>16</v>
      </c>
      <c r="ORN235" s="556"/>
      <c r="ORO235" s="556"/>
      <c r="ORP235" s="5" t="s">
        <v>17</v>
      </c>
      <c r="ORQ235" s="556" t="s">
        <v>16</v>
      </c>
      <c r="ORR235" s="556"/>
      <c r="ORS235" s="556"/>
      <c r="ORT235" s="5" t="s">
        <v>17</v>
      </c>
      <c r="ORU235" s="556" t="s">
        <v>16</v>
      </c>
      <c r="ORV235" s="556"/>
      <c r="ORW235" s="556"/>
      <c r="ORX235" s="5" t="s">
        <v>17</v>
      </c>
      <c r="ORY235" s="556" t="s">
        <v>16</v>
      </c>
      <c r="ORZ235" s="556"/>
      <c r="OSA235" s="556"/>
      <c r="OSB235" s="5" t="s">
        <v>17</v>
      </c>
      <c r="OSC235" s="556" t="s">
        <v>16</v>
      </c>
      <c r="OSD235" s="556"/>
      <c r="OSE235" s="556"/>
      <c r="OSF235" s="5" t="s">
        <v>17</v>
      </c>
      <c r="OSG235" s="556" t="s">
        <v>16</v>
      </c>
      <c r="OSH235" s="556"/>
      <c r="OSI235" s="556"/>
      <c r="OSJ235" s="5" t="s">
        <v>17</v>
      </c>
      <c r="OSK235" s="556" t="s">
        <v>16</v>
      </c>
      <c r="OSL235" s="556"/>
      <c r="OSM235" s="556"/>
      <c r="OSN235" s="5" t="s">
        <v>17</v>
      </c>
      <c r="OSO235" s="556" t="s">
        <v>16</v>
      </c>
      <c r="OSP235" s="556"/>
      <c r="OSQ235" s="556"/>
      <c r="OSR235" s="5" t="s">
        <v>17</v>
      </c>
      <c r="OSS235" s="556" t="s">
        <v>16</v>
      </c>
      <c r="OST235" s="556"/>
      <c r="OSU235" s="556"/>
      <c r="OSV235" s="5" t="s">
        <v>17</v>
      </c>
      <c r="OSW235" s="556" t="s">
        <v>16</v>
      </c>
      <c r="OSX235" s="556"/>
      <c r="OSY235" s="556"/>
      <c r="OSZ235" s="5" t="s">
        <v>17</v>
      </c>
      <c r="OTA235" s="556" t="s">
        <v>16</v>
      </c>
      <c r="OTB235" s="556"/>
      <c r="OTC235" s="556"/>
      <c r="OTD235" s="5" t="s">
        <v>17</v>
      </c>
      <c r="OTE235" s="556" t="s">
        <v>16</v>
      </c>
      <c r="OTF235" s="556"/>
      <c r="OTG235" s="556"/>
      <c r="OTH235" s="5" t="s">
        <v>17</v>
      </c>
      <c r="OTI235" s="556" t="s">
        <v>16</v>
      </c>
      <c r="OTJ235" s="556"/>
      <c r="OTK235" s="556"/>
      <c r="OTL235" s="5" t="s">
        <v>17</v>
      </c>
      <c r="OTM235" s="556" t="s">
        <v>16</v>
      </c>
      <c r="OTN235" s="556"/>
      <c r="OTO235" s="556"/>
      <c r="OTP235" s="5" t="s">
        <v>17</v>
      </c>
      <c r="OTQ235" s="556" t="s">
        <v>16</v>
      </c>
      <c r="OTR235" s="556"/>
      <c r="OTS235" s="556"/>
      <c r="OTT235" s="5" t="s">
        <v>17</v>
      </c>
      <c r="OTU235" s="556" t="s">
        <v>16</v>
      </c>
      <c r="OTV235" s="556"/>
      <c r="OTW235" s="556"/>
      <c r="OTX235" s="5" t="s">
        <v>17</v>
      </c>
      <c r="OTY235" s="556" t="s">
        <v>16</v>
      </c>
      <c r="OTZ235" s="556"/>
      <c r="OUA235" s="556"/>
      <c r="OUB235" s="5" t="s">
        <v>17</v>
      </c>
      <c r="OUC235" s="556" t="s">
        <v>16</v>
      </c>
      <c r="OUD235" s="556"/>
      <c r="OUE235" s="556"/>
      <c r="OUF235" s="5" t="s">
        <v>17</v>
      </c>
      <c r="OUG235" s="556" t="s">
        <v>16</v>
      </c>
      <c r="OUH235" s="556"/>
      <c r="OUI235" s="556"/>
      <c r="OUJ235" s="5" t="s">
        <v>17</v>
      </c>
      <c r="OUK235" s="556" t="s">
        <v>16</v>
      </c>
      <c r="OUL235" s="556"/>
      <c r="OUM235" s="556"/>
      <c r="OUN235" s="5" t="s">
        <v>17</v>
      </c>
      <c r="OUO235" s="556" t="s">
        <v>16</v>
      </c>
      <c r="OUP235" s="556"/>
      <c r="OUQ235" s="556"/>
      <c r="OUR235" s="5" t="s">
        <v>17</v>
      </c>
      <c r="OUS235" s="556" t="s">
        <v>16</v>
      </c>
      <c r="OUT235" s="556"/>
      <c r="OUU235" s="556"/>
      <c r="OUV235" s="5" t="s">
        <v>17</v>
      </c>
      <c r="OUW235" s="556" t="s">
        <v>16</v>
      </c>
      <c r="OUX235" s="556"/>
      <c r="OUY235" s="556"/>
      <c r="OUZ235" s="5" t="s">
        <v>17</v>
      </c>
      <c r="OVA235" s="556" t="s">
        <v>16</v>
      </c>
      <c r="OVB235" s="556"/>
      <c r="OVC235" s="556"/>
      <c r="OVD235" s="5" t="s">
        <v>17</v>
      </c>
      <c r="OVE235" s="556" t="s">
        <v>16</v>
      </c>
      <c r="OVF235" s="556"/>
      <c r="OVG235" s="556"/>
      <c r="OVH235" s="5" t="s">
        <v>17</v>
      </c>
      <c r="OVI235" s="556" t="s">
        <v>16</v>
      </c>
      <c r="OVJ235" s="556"/>
      <c r="OVK235" s="556"/>
      <c r="OVL235" s="5" t="s">
        <v>17</v>
      </c>
      <c r="OVM235" s="556" t="s">
        <v>16</v>
      </c>
      <c r="OVN235" s="556"/>
      <c r="OVO235" s="556"/>
      <c r="OVP235" s="5" t="s">
        <v>17</v>
      </c>
      <c r="OVQ235" s="556" t="s">
        <v>16</v>
      </c>
      <c r="OVR235" s="556"/>
      <c r="OVS235" s="556"/>
      <c r="OVT235" s="5" t="s">
        <v>17</v>
      </c>
      <c r="OVU235" s="556" t="s">
        <v>16</v>
      </c>
      <c r="OVV235" s="556"/>
      <c r="OVW235" s="556"/>
      <c r="OVX235" s="5" t="s">
        <v>17</v>
      </c>
      <c r="OVY235" s="556" t="s">
        <v>16</v>
      </c>
      <c r="OVZ235" s="556"/>
      <c r="OWA235" s="556"/>
      <c r="OWB235" s="5" t="s">
        <v>17</v>
      </c>
      <c r="OWC235" s="556" t="s">
        <v>16</v>
      </c>
      <c r="OWD235" s="556"/>
      <c r="OWE235" s="556"/>
      <c r="OWF235" s="5" t="s">
        <v>17</v>
      </c>
      <c r="OWG235" s="556" t="s">
        <v>16</v>
      </c>
      <c r="OWH235" s="556"/>
      <c r="OWI235" s="556"/>
      <c r="OWJ235" s="5" t="s">
        <v>17</v>
      </c>
      <c r="OWK235" s="556" t="s">
        <v>16</v>
      </c>
      <c r="OWL235" s="556"/>
      <c r="OWM235" s="556"/>
      <c r="OWN235" s="5" t="s">
        <v>17</v>
      </c>
      <c r="OWO235" s="556" t="s">
        <v>16</v>
      </c>
      <c r="OWP235" s="556"/>
      <c r="OWQ235" s="556"/>
      <c r="OWR235" s="5" t="s">
        <v>17</v>
      </c>
      <c r="OWS235" s="556" t="s">
        <v>16</v>
      </c>
      <c r="OWT235" s="556"/>
      <c r="OWU235" s="556"/>
      <c r="OWV235" s="5" t="s">
        <v>17</v>
      </c>
      <c r="OWW235" s="556" t="s">
        <v>16</v>
      </c>
      <c r="OWX235" s="556"/>
      <c r="OWY235" s="556"/>
      <c r="OWZ235" s="5" t="s">
        <v>17</v>
      </c>
      <c r="OXA235" s="556" t="s">
        <v>16</v>
      </c>
      <c r="OXB235" s="556"/>
      <c r="OXC235" s="556"/>
      <c r="OXD235" s="5" t="s">
        <v>17</v>
      </c>
      <c r="OXE235" s="556" t="s">
        <v>16</v>
      </c>
      <c r="OXF235" s="556"/>
      <c r="OXG235" s="556"/>
      <c r="OXH235" s="5" t="s">
        <v>17</v>
      </c>
      <c r="OXI235" s="556" t="s">
        <v>16</v>
      </c>
      <c r="OXJ235" s="556"/>
      <c r="OXK235" s="556"/>
      <c r="OXL235" s="5" t="s">
        <v>17</v>
      </c>
      <c r="OXM235" s="556" t="s">
        <v>16</v>
      </c>
      <c r="OXN235" s="556"/>
      <c r="OXO235" s="556"/>
      <c r="OXP235" s="5" t="s">
        <v>17</v>
      </c>
      <c r="OXQ235" s="556" t="s">
        <v>16</v>
      </c>
      <c r="OXR235" s="556"/>
      <c r="OXS235" s="556"/>
      <c r="OXT235" s="5" t="s">
        <v>17</v>
      </c>
      <c r="OXU235" s="556" t="s">
        <v>16</v>
      </c>
      <c r="OXV235" s="556"/>
      <c r="OXW235" s="556"/>
      <c r="OXX235" s="5" t="s">
        <v>17</v>
      </c>
      <c r="OXY235" s="556" t="s">
        <v>16</v>
      </c>
      <c r="OXZ235" s="556"/>
      <c r="OYA235" s="556"/>
      <c r="OYB235" s="5" t="s">
        <v>17</v>
      </c>
      <c r="OYC235" s="556" t="s">
        <v>16</v>
      </c>
      <c r="OYD235" s="556"/>
      <c r="OYE235" s="556"/>
      <c r="OYF235" s="5" t="s">
        <v>17</v>
      </c>
      <c r="OYG235" s="556" t="s">
        <v>16</v>
      </c>
      <c r="OYH235" s="556"/>
      <c r="OYI235" s="556"/>
      <c r="OYJ235" s="5" t="s">
        <v>17</v>
      </c>
      <c r="OYK235" s="556" t="s">
        <v>16</v>
      </c>
      <c r="OYL235" s="556"/>
      <c r="OYM235" s="556"/>
      <c r="OYN235" s="5" t="s">
        <v>17</v>
      </c>
      <c r="OYO235" s="556" t="s">
        <v>16</v>
      </c>
      <c r="OYP235" s="556"/>
      <c r="OYQ235" s="556"/>
      <c r="OYR235" s="5" t="s">
        <v>17</v>
      </c>
      <c r="OYS235" s="556" t="s">
        <v>16</v>
      </c>
      <c r="OYT235" s="556"/>
      <c r="OYU235" s="556"/>
      <c r="OYV235" s="5" t="s">
        <v>17</v>
      </c>
      <c r="OYW235" s="556" t="s">
        <v>16</v>
      </c>
      <c r="OYX235" s="556"/>
      <c r="OYY235" s="556"/>
      <c r="OYZ235" s="5" t="s">
        <v>17</v>
      </c>
      <c r="OZA235" s="556" t="s">
        <v>16</v>
      </c>
      <c r="OZB235" s="556"/>
      <c r="OZC235" s="556"/>
      <c r="OZD235" s="5" t="s">
        <v>17</v>
      </c>
      <c r="OZE235" s="556" t="s">
        <v>16</v>
      </c>
      <c r="OZF235" s="556"/>
      <c r="OZG235" s="556"/>
      <c r="OZH235" s="5" t="s">
        <v>17</v>
      </c>
      <c r="OZI235" s="556" t="s">
        <v>16</v>
      </c>
      <c r="OZJ235" s="556"/>
      <c r="OZK235" s="556"/>
      <c r="OZL235" s="5" t="s">
        <v>17</v>
      </c>
      <c r="OZM235" s="556" t="s">
        <v>16</v>
      </c>
      <c r="OZN235" s="556"/>
      <c r="OZO235" s="556"/>
      <c r="OZP235" s="5" t="s">
        <v>17</v>
      </c>
      <c r="OZQ235" s="556" t="s">
        <v>16</v>
      </c>
      <c r="OZR235" s="556"/>
      <c r="OZS235" s="556"/>
      <c r="OZT235" s="5" t="s">
        <v>17</v>
      </c>
      <c r="OZU235" s="556" t="s">
        <v>16</v>
      </c>
      <c r="OZV235" s="556"/>
      <c r="OZW235" s="556"/>
      <c r="OZX235" s="5" t="s">
        <v>17</v>
      </c>
      <c r="OZY235" s="556" t="s">
        <v>16</v>
      </c>
      <c r="OZZ235" s="556"/>
      <c r="PAA235" s="556"/>
      <c r="PAB235" s="5" t="s">
        <v>17</v>
      </c>
      <c r="PAC235" s="556" t="s">
        <v>16</v>
      </c>
      <c r="PAD235" s="556"/>
      <c r="PAE235" s="556"/>
      <c r="PAF235" s="5" t="s">
        <v>17</v>
      </c>
      <c r="PAG235" s="556" t="s">
        <v>16</v>
      </c>
      <c r="PAH235" s="556"/>
      <c r="PAI235" s="556"/>
      <c r="PAJ235" s="5" t="s">
        <v>17</v>
      </c>
      <c r="PAK235" s="556" t="s">
        <v>16</v>
      </c>
      <c r="PAL235" s="556"/>
      <c r="PAM235" s="556"/>
      <c r="PAN235" s="5" t="s">
        <v>17</v>
      </c>
      <c r="PAO235" s="556" t="s">
        <v>16</v>
      </c>
      <c r="PAP235" s="556"/>
      <c r="PAQ235" s="556"/>
      <c r="PAR235" s="5" t="s">
        <v>17</v>
      </c>
      <c r="PAS235" s="556" t="s">
        <v>16</v>
      </c>
      <c r="PAT235" s="556"/>
      <c r="PAU235" s="556"/>
      <c r="PAV235" s="5" t="s">
        <v>17</v>
      </c>
      <c r="PAW235" s="556" t="s">
        <v>16</v>
      </c>
      <c r="PAX235" s="556"/>
      <c r="PAY235" s="556"/>
      <c r="PAZ235" s="5" t="s">
        <v>17</v>
      </c>
      <c r="PBA235" s="556" t="s">
        <v>16</v>
      </c>
      <c r="PBB235" s="556"/>
      <c r="PBC235" s="556"/>
      <c r="PBD235" s="5" t="s">
        <v>17</v>
      </c>
      <c r="PBE235" s="556" t="s">
        <v>16</v>
      </c>
      <c r="PBF235" s="556"/>
      <c r="PBG235" s="556"/>
      <c r="PBH235" s="5" t="s">
        <v>17</v>
      </c>
      <c r="PBI235" s="556" t="s">
        <v>16</v>
      </c>
      <c r="PBJ235" s="556"/>
      <c r="PBK235" s="556"/>
      <c r="PBL235" s="5" t="s">
        <v>17</v>
      </c>
      <c r="PBM235" s="556" t="s">
        <v>16</v>
      </c>
      <c r="PBN235" s="556"/>
      <c r="PBO235" s="556"/>
      <c r="PBP235" s="5" t="s">
        <v>17</v>
      </c>
      <c r="PBQ235" s="556" t="s">
        <v>16</v>
      </c>
      <c r="PBR235" s="556"/>
      <c r="PBS235" s="556"/>
      <c r="PBT235" s="5" t="s">
        <v>17</v>
      </c>
      <c r="PBU235" s="556" t="s">
        <v>16</v>
      </c>
      <c r="PBV235" s="556"/>
      <c r="PBW235" s="556"/>
      <c r="PBX235" s="5" t="s">
        <v>17</v>
      </c>
      <c r="PBY235" s="556" t="s">
        <v>16</v>
      </c>
      <c r="PBZ235" s="556"/>
      <c r="PCA235" s="556"/>
      <c r="PCB235" s="5" t="s">
        <v>17</v>
      </c>
      <c r="PCC235" s="556" t="s">
        <v>16</v>
      </c>
      <c r="PCD235" s="556"/>
      <c r="PCE235" s="556"/>
      <c r="PCF235" s="5" t="s">
        <v>17</v>
      </c>
      <c r="PCG235" s="556" t="s">
        <v>16</v>
      </c>
      <c r="PCH235" s="556"/>
      <c r="PCI235" s="556"/>
      <c r="PCJ235" s="5" t="s">
        <v>17</v>
      </c>
      <c r="PCK235" s="556" t="s">
        <v>16</v>
      </c>
      <c r="PCL235" s="556"/>
      <c r="PCM235" s="556"/>
      <c r="PCN235" s="5" t="s">
        <v>17</v>
      </c>
      <c r="PCO235" s="556" t="s">
        <v>16</v>
      </c>
      <c r="PCP235" s="556"/>
      <c r="PCQ235" s="556"/>
      <c r="PCR235" s="5" t="s">
        <v>17</v>
      </c>
      <c r="PCS235" s="556" t="s">
        <v>16</v>
      </c>
      <c r="PCT235" s="556"/>
      <c r="PCU235" s="556"/>
      <c r="PCV235" s="5" t="s">
        <v>17</v>
      </c>
      <c r="PCW235" s="556" t="s">
        <v>16</v>
      </c>
      <c r="PCX235" s="556"/>
      <c r="PCY235" s="556"/>
      <c r="PCZ235" s="5" t="s">
        <v>17</v>
      </c>
      <c r="PDA235" s="556" t="s">
        <v>16</v>
      </c>
      <c r="PDB235" s="556"/>
      <c r="PDC235" s="556"/>
      <c r="PDD235" s="5" t="s">
        <v>17</v>
      </c>
      <c r="PDE235" s="556" t="s">
        <v>16</v>
      </c>
      <c r="PDF235" s="556"/>
      <c r="PDG235" s="556"/>
      <c r="PDH235" s="5" t="s">
        <v>17</v>
      </c>
      <c r="PDI235" s="556" t="s">
        <v>16</v>
      </c>
      <c r="PDJ235" s="556"/>
      <c r="PDK235" s="556"/>
      <c r="PDL235" s="5" t="s">
        <v>17</v>
      </c>
      <c r="PDM235" s="556" t="s">
        <v>16</v>
      </c>
      <c r="PDN235" s="556"/>
      <c r="PDO235" s="556"/>
      <c r="PDP235" s="5" t="s">
        <v>17</v>
      </c>
      <c r="PDQ235" s="556" t="s">
        <v>16</v>
      </c>
      <c r="PDR235" s="556"/>
      <c r="PDS235" s="556"/>
      <c r="PDT235" s="5" t="s">
        <v>17</v>
      </c>
      <c r="PDU235" s="556" t="s">
        <v>16</v>
      </c>
      <c r="PDV235" s="556"/>
      <c r="PDW235" s="556"/>
      <c r="PDX235" s="5" t="s">
        <v>17</v>
      </c>
      <c r="PDY235" s="556" t="s">
        <v>16</v>
      </c>
      <c r="PDZ235" s="556"/>
      <c r="PEA235" s="556"/>
      <c r="PEB235" s="5" t="s">
        <v>17</v>
      </c>
      <c r="PEC235" s="556" t="s">
        <v>16</v>
      </c>
      <c r="PED235" s="556"/>
      <c r="PEE235" s="556"/>
      <c r="PEF235" s="5" t="s">
        <v>17</v>
      </c>
      <c r="PEG235" s="556" t="s">
        <v>16</v>
      </c>
      <c r="PEH235" s="556"/>
      <c r="PEI235" s="556"/>
      <c r="PEJ235" s="5" t="s">
        <v>17</v>
      </c>
      <c r="PEK235" s="556" t="s">
        <v>16</v>
      </c>
      <c r="PEL235" s="556"/>
      <c r="PEM235" s="556"/>
      <c r="PEN235" s="5" t="s">
        <v>17</v>
      </c>
      <c r="PEO235" s="556" t="s">
        <v>16</v>
      </c>
      <c r="PEP235" s="556"/>
      <c r="PEQ235" s="556"/>
      <c r="PER235" s="5" t="s">
        <v>17</v>
      </c>
      <c r="PES235" s="556" t="s">
        <v>16</v>
      </c>
      <c r="PET235" s="556"/>
      <c r="PEU235" s="556"/>
      <c r="PEV235" s="5" t="s">
        <v>17</v>
      </c>
      <c r="PEW235" s="556" t="s">
        <v>16</v>
      </c>
      <c r="PEX235" s="556"/>
      <c r="PEY235" s="556"/>
      <c r="PEZ235" s="5" t="s">
        <v>17</v>
      </c>
      <c r="PFA235" s="556" t="s">
        <v>16</v>
      </c>
      <c r="PFB235" s="556"/>
      <c r="PFC235" s="556"/>
      <c r="PFD235" s="5" t="s">
        <v>17</v>
      </c>
      <c r="PFE235" s="556" t="s">
        <v>16</v>
      </c>
      <c r="PFF235" s="556"/>
      <c r="PFG235" s="556"/>
      <c r="PFH235" s="5" t="s">
        <v>17</v>
      </c>
      <c r="PFI235" s="556" t="s">
        <v>16</v>
      </c>
      <c r="PFJ235" s="556"/>
      <c r="PFK235" s="556"/>
      <c r="PFL235" s="5" t="s">
        <v>17</v>
      </c>
      <c r="PFM235" s="556" t="s">
        <v>16</v>
      </c>
      <c r="PFN235" s="556"/>
      <c r="PFO235" s="556"/>
      <c r="PFP235" s="5" t="s">
        <v>17</v>
      </c>
      <c r="PFQ235" s="556" t="s">
        <v>16</v>
      </c>
      <c r="PFR235" s="556"/>
      <c r="PFS235" s="556"/>
      <c r="PFT235" s="5" t="s">
        <v>17</v>
      </c>
      <c r="PFU235" s="556" t="s">
        <v>16</v>
      </c>
      <c r="PFV235" s="556"/>
      <c r="PFW235" s="556"/>
      <c r="PFX235" s="5" t="s">
        <v>17</v>
      </c>
      <c r="PFY235" s="556" t="s">
        <v>16</v>
      </c>
      <c r="PFZ235" s="556"/>
      <c r="PGA235" s="556"/>
      <c r="PGB235" s="5" t="s">
        <v>17</v>
      </c>
      <c r="PGC235" s="556" t="s">
        <v>16</v>
      </c>
      <c r="PGD235" s="556"/>
      <c r="PGE235" s="556"/>
      <c r="PGF235" s="5" t="s">
        <v>17</v>
      </c>
      <c r="PGG235" s="556" t="s">
        <v>16</v>
      </c>
      <c r="PGH235" s="556"/>
      <c r="PGI235" s="556"/>
      <c r="PGJ235" s="5" t="s">
        <v>17</v>
      </c>
      <c r="PGK235" s="556" t="s">
        <v>16</v>
      </c>
      <c r="PGL235" s="556"/>
      <c r="PGM235" s="556"/>
      <c r="PGN235" s="5" t="s">
        <v>17</v>
      </c>
      <c r="PGO235" s="556" t="s">
        <v>16</v>
      </c>
      <c r="PGP235" s="556"/>
      <c r="PGQ235" s="556"/>
      <c r="PGR235" s="5" t="s">
        <v>17</v>
      </c>
      <c r="PGS235" s="556" t="s">
        <v>16</v>
      </c>
      <c r="PGT235" s="556"/>
      <c r="PGU235" s="556"/>
      <c r="PGV235" s="5" t="s">
        <v>17</v>
      </c>
      <c r="PGW235" s="556" t="s">
        <v>16</v>
      </c>
      <c r="PGX235" s="556"/>
      <c r="PGY235" s="556"/>
      <c r="PGZ235" s="5" t="s">
        <v>17</v>
      </c>
      <c r="PHA235" s="556" t="s">
        <v>16</v>
      </c>
      <c r="PHB235" s="556"/>
      <c r="PHC235" s="556"/>
      <c r="PHD235" s="5" t="s">
        <v>17</v>
      </c>
      <c r="PHE235" s="556" t="s">
        <v>16</v>
      </c>
      <c r="PHF235" s="556"/>
      <c r="PHG235" s="556"/>
      <c r="PHH235" s="5" t="s">
        <v>17</v>
      </c>
      <c r="PHI235" s="556" t="s">
        <v>16</v>
      </c>
      <c r="PHJ235" s="556"/>
      <c r="PHK235" s="556"/>
      <c r="PHL235" s="5" t="s">
        <v>17</v>
      </c>
      <c r="PHM235" s="556" t="s">
        <v>16</v>
      </c>
      <c r="PHN235" s="556"/>
      <c r="PHO235" s="556"/>
      <c r="PHP235" s="5" t="s">
        <v>17</v>
      </c>
      <c r="PHQ235" s="556" t="s">
        <v>16</v>
      </c>
      <c r="PHR235" s="556"/>
      <c r="PHS235" s="556"/>
      <c r="PHT235" s="5" t="s">
        <v>17</v>
      </c>
      <c r="PHU235" s="556" t="s">
        <v>16</v>
      </c>
      <c r="PHV235" s="556"/>
      <c r="PHW235" s="556"/>
      <c r="PHX235" s="5" t="s">
        <v>17</v>
      </c>
      <c r="PHY235" s="556" t="s">
        <v>16</v>
      </c>
      <c r="PHZ235" s="556"/>
      <c r="PIA235" s="556"/>
      <c r="PIB235" s="5" t="s">
        <v>17</v>
      </c>
      <c r="PIC235" s="556" t="s">
        <v>16</v>
      </c>
      <c r="PID235" s="556"/>
      <c r="PIE235" s="556"/>
      <c r="PIF235" s="5" t="s">
        <v>17</v>
      </c>
      <c r="PIG235" s="556" t="s">
        <v>16</v>
      </c>
      <c r="PIH235" s="556"/>
      <c r="PII235" s="556"/>
      <c r="PIJ235" s="5" t="s">
        <v>17</v>
      </c>
      <c r="PIK235" s="556" t="s">
        <v>16</v>
      </c>
      <c r="PIL235" s="556"/>
      <c r="PIM235" s="556"/>
      <c r="PIN235" s="5" t="s">
        <v>17</v>
      </c>
      <c r="PIO235" s="556" t="s">
        <v>16</v>
      </c>
      <c r="PIP235" s="556"/>
      <c r="PIQ235" s="556"/>
      <c r="PIR235" s="5" t="s">
        <v>17</v>
      </c>
      <c r="PIS235" s="556" t="s">
        <v>16</v>
      </c>
      <c r="PIT235" s="556"/>
      <c r="PIU235" s="556"/>
      <c r="PIV235" s="5" t="s">
        <v>17</v>
      </c>
      <c r="PIW235" s="556" t="s">
        <v>16</v>
      </c>
      <c r="PIX235" s="556"/>
      <c r="PIY235" s="556"/>
      <c r="PIZ235" s="5" t="s">
        <v>17</v>
      </c>
      <c r="PJA235" s="556" t="s">
        <v>16</v>
      </c>
      <c r="PJB235" s="556"/>
      <c r="PJC235" s="556"/>
      <c r="PJD235" s="5" t="s">
        <v>17</v>
      </c>
      <c r="PJE235" s="556" t="s">
        <v>16</v>
      </c>
      <c r="PJF235" s="556"/>
      <c r="PJG235" s="556"/>
      <c r="PJH235" s="5" t="s">
        <v>17</v>
      </c>
      <c r="PJI235" s="556" t="s">
        <v>16</v>
      </c>
      <c r="PJJ235" s="556"/>
      <c r="PJK235" s="556"/>
      <c r="PJL235" s="5" t="s">
        <v>17</v>
      </c>
      <c r="PJM235" s="556" t="s">
        <v>16</v>
      </c>
      <c r="PJN235" s="556"/>
      <c r="PJO235" s="556"/>
      <c r="PJP235" s="5" t="s">
        <v>17</v>
      </c>
      <c r="PJQ235" s="556" t="s">
        <v>16</v>
      </c>
      <c r="PJR235" s="556"/>
      <c r="PJS235" s="556"/>
      <c r="PJT235" s="5" t="s">
        <v>17</v>
      </c>
      <c r="PJU235" s="556" t="s">
        <v>16</v>
      </c>
      <c r="PJV235" s="556"/>
      <c r="PJW235" s="556"/>
      <c r="PJX235" s="5" t="s">
        <v>17</v>
      </c>
      <c r="PJY235" s="556" t="s">
        <v>16</v>
      </c>
      <c r="PJZ235" s="556"/>
      <c r="PKA235" s="556"/>
      <c r="PKB235" s="5" t="s">
        <v>17</v>
      </c>
      <c r="PKC235" s="556" t="s">
        <v>16</v>
      </c>
      <c r="PKD235" s="556"/>
      <c r="PKE235" s="556"/>
      <c r="PKF235" s="5" t="s">
        <v>17</v>
      </c>
      <c r="PKG235" s="556" t="s">
        <v>16</v>
      </c>
      <c r="PKH235" s="556"/>
      <c r="PKI235" s="556"/>
      <c r="PKJ235" s="5" t="s">
        <v>17</v>
      </c>
      <c r="PKK235" s="556" t="s">
        <v>16</v>
      </c>
      <c r="PKL235" s="556"/>
      <c r="PKM235" s="556"/>
      <c r="PKN235" s="5" t="s">
        <v>17</v>
      </c>
      <c r="PKO235" s="556" t="s">
        <v>16</v>
      </c>
      <c r="PKP235" s="556"/>
      <c r="PKQ235" s="556"/>
      <c r="PKR235" s="5" t="s">
        <v>17</v>
      </c>
      <c r="PKS235" s="556" t="s">
        <v>16</v>
      </c>
      <c r="PKT235" s="556"/>
      <c r="PKU235" s="556"/>
      <c r="PKV235" s="5" t="s">
        <v>17</v>
      </c>
      <c r="PKW235" s="556" t="s">
        <v>16</v>
      </c>
      <c r="PKX235" s="556"/>
      <c r="PKY235" s="556"/>
      <c r="PKZ235" s="5" t="s">
        <v>17</v>
      </c>
      <c r="PLA235" s="556" t="s">
        <v>16</v>
      </c>
      <c r="PLB235" s="556"/>
      <c r="PLC235" s="556"/>
      <c r="PLD235" s="5" t="s">
        <v>17</v>
      </c>
      <c r="PLE235" s="556" t="s">
        <v>16</v>
      </c>
      <c r="PLF235" s="556"/>
      <c r="PLG235" s="556"/>
      <c r="PLH235" s="5" t="s">
        <v>17</v>
      </c>
      <c r="PLI235" s="556" t="s">
        <v>16</v>
      </c>
      <c r="PLJ235" s="556"/>
      <c r="PLK235" s="556"/>
      <c r="PLL235" s="5" t="s">
        <v>17</v>
      </c>
      <c r="PLM235" s="556" t="s">
        <v>16</v>
      </c>
      <c r="PLN235" s="556"/>
      <c r="PLO235" s="556"/>
      <c r="PLP235" s="5" t="s">
        <v>17</v>
      </c>
      <c r="PLQ235" s="556" t="s">
        <v>16</v>
      </c>
      <c r="PLR235" s="556"/>
      <c r="PLS235" s="556"/>
      <c r="PLT235" s="5" t="s">
        <v>17</v>
      </c>
      <c r="PLU235" s="556" t="s">
        <v>16</v>
      </c>
      <c r="PLV235" s="556"/>
      <c r="PLW235" s="556"/>
      <c r="PLX235" s="5" t="s">
        <v>17</v>
      </c>
      <c r="PLY235" s="556" t="s">
        <v>16</v>
      </c>
      <c r="PLZ235" s="556"/>
      <c r="PMA235" s="556"/>
      <c r="PMB235" s="5" t="s">
        <v>17</v>
      </c>
      <c r="PMC235" s="556" t="s">
        <v>16</v>
      </c>
      <c r="PMD235" s="556"/>
      <c r="PME235" s="556"/>
      <c r="PMF235" s="5" t="s">
        <v>17</v>
      </c>
      <c r="PMG235" s="556" t="s">
        <v>16</v>
      </c>
      <c r="PMH235" s="556"/>
      <c r="PMI235" s="556"/>
      <c r="PMJ235" s="5" t="s">
        <v>17</v>
      </c>
      <c r="PMK235" s="556" t="s">
        <v>16</v>
      </c>
      <c r="PML235" s="556"/>
      <c r="PMM235" s="556"/>
      <c r="PMN235" s="5" t="s">
        <v>17</v>
      </c>
      <c r="PMO235" s="556" t="s">
        <v>16</v>
      </c>
      <c r="PMP235" s="556"/>
      <c r="PMQ235" s="556"/>
      <c r="PMR235" s="5" t="s">
        <v>17</v>
      </c>
      <c r="PMS235" s="556" t="s">
        <v>16</v>
      </c>
      <c r="PMT235" s="556"/>
      <c r="PMU235" s="556"/>
      <c r="PMV235" s="5" t="s">
        <v>17</v>
      </c>
      <c r="PMW235" s="556" t="s">
        <v>16</v>
      </c>
      <c r="PMX235" s="556"/>
      <c r="PMY235" s="556"/>
      <c r="PMZ235" s="5" t="s">
        <v>17</v>
      </c>
      <c r="PNA235" s="556" t="s">
        <v>16</v>
      </c>
      <c r="PNB235" s="556"/>
      <c r="PNC235" s="556"/>
      <c r="PND235" s="5" t="s">
        <v>17</v>
      </c>
      <c r="PNE235" s="556" t="s">
        <v>16</v>
      </c>
      <c r="PNF235" s="556"/>
      <c r="PNG235" s="556"/>
      <c r="PNH235" s="5" t="s">
        <v>17</v>
      </c>
      <c r="PNI235" s="556" t="s">
        <v>16</v>
      </c>
      <c r="PNJ235" s="556"/>
      <c r="PNK235" s="556"/>
      <c r="PNL235" s="5" t="s">
        <v>17</v>
      </c>
      <c r="PNM235" s="556" t="s">
        <v>16</v>
      </c>
      <c r="PNN235" s="556"/>
      <c r="PNO235" s="556"/>
      <c r="PNP235" s="5" t="s">
        <v>17</v>
      </c>
      <c r="PNQ235" s="556" t="s">
        <v>16</v>
      </c>
      <c r="PNR235" s="556"/>
      <c r="PNS235" s="556"/>
      <c r="PNT235" s="5" t="s">
        <v>17</v>
      </c>
      <c r="PNU235" s="556" t="s">
        <v>16</v>
      </c>
      <c r="PNV235" s="556"/>
      <c r="PNW235" s="556"/>
      <c r="PNX235" s="5" t="s">
        <v>17</v>
      </c>
      <c r="PNY235" s="556" t="s">
        <v>16</v>
      </c>
      <c r="PNZ235" s="556"/>
      <c r="POA235" s="556"/>
      <c r="POB235" s="5" t="s">
        <v>17</v>
      </c>
      <c r="POC235" s="556" t="s">
        <v>16</v>
      </c>
      <c r="POD235" s="556"/>
      <c r="POE235" s="556"/>
      <c r="POF235" s="5" t="s">
        <v>17</v>
      </c>
      <c r="POG235" s="556" t="s">
        <v>16</v>
      </c>
      <c r="POH235" s="556"/>
      <c r="POI235" s="556"/>
      <c r="POJ235" s="5" t="s">
        <v>17</v>
      </c>
      <c r="POK235" s="556" t="s">
        <v>16</v>
      </c>
      <c r="POL235" s="556"/>
      <c r="POM235" s="556"/>
      <c r="PON235" s="5" t="s">
        <v>17</v>
      </c>
      <c r="POO235" s="556" t="s">
        <v>16</v>
      </c>
      <c r="POP235" s="556"/>
      <c r="POQ235" s="556"/>
      <c r="POR235" s="5" t="s">
        <v>17</v>
      </c>
      <c r="POS235" s="556" t="s">
        <v>16</v>
      </c>
      <c r="POT235" s="556"/>
      <c r="POU235" s="556"/>
      <c r="POV235" s="5" t="s">
        <v>17</v>
      </c>
      <c r="POW235" s="556" t="s">
        <v>16</v>
      </c>
      <c r="POX235" s="556"/>
      <c r="POY235" s="556"/>
      <c r="POZ235" s="5" t="s">
        <v>17</v>
      </c>
      <c r="PPA235" s="556" t="s">
        <v>16</v>
      </c>
      <c r="PPB235" s="556"/>
      <c r="PPC235" s="556"/>
      <c r="PPD235" s="5" t="s">
        <v>17</v>
      </c>
      <c r="PPE235" s="556" t="s">
        <v>16</v>
      </c>
      <c r="PPF235" s="556"/>
      <c r="PPG235" s="556"/>
      <c r="PPH235" s="5" t="s">
        <v>17</v>
      </c>
      <c r="PPI235" s="556" t="s">
        <v>16</v>
      </c>
      <c r="PPJ235" s="556"/>
      <c r="PPK235" s="556"/>
      <c r="PPL235" s="5" t="s">
        <v>17</v>
      </c>
      <c r="PPM235" s="556" t="s">
        <v>16</v>
      </c>
      <c r="PPN235" s="556"/>
      <c r="PPO235" s="556"/>
      <c r="PPP235" s="5" t="s">
        <v>17</v>
      </c>
      <c r="PPQ235" s="556" t="s">
        <v>16</v>
      </c>
      <c r="PPR235" s="556"/>
      <c r="PPS235" s="556"/>
      <c r="PPT235" s="5" t="s">
        <v>17</v>
      </c>
      <c r="PPU235" s="556" t="s">
        <v>16</v>
      </c>
      <c r="PPV235" s="556"/>
      <c r="PPW235" s="556"/>
      <c r="PPX235" s="5" t="s">
        <v>17</v>
      </c>
      <c r="PPY235" s="556" t="s">
        <v>16</v>
      </c>
      <c r="PPZ235" s="556"/>
      <c r="PQA235" s="556"/>
      <c r="PQB235" s="5" t="s">
        <v>17</v>
      </c>
      <c r="PQC235" s="556" t="s">
        <v>16</v>
      </c>
      <c r="PQD235" s="556"/>
      <c r="PQE235" s="556"/>
      <c r="PQF235" s="5" t="s">
        <v>17</v>
      </c>
      <c r="PQG235" s="556" t="s">
        <v>16</v>
      </c>
      <c r="PQH235" s="556"/>
      <c r="PQI235" s="556"/>
      <c r="PQJ235" s="5" t="s">
        <v>17</v>
      </c>
      <c r="PQK235" s="556" t="s">
        <v>16</v>
      </c>
      <c r="PQL235" s="556"/>
      <c r="PQM235" s="556"/>
      <c r="PQN235" s="5" t="s">
        <v>17</v>
      </c>
      <c r="PQO235" s="556" t="s">
        <v>16</v>
      </c>
      <c r="PQP235" s="556"/>
      <c r="PQQ235" s="556"/>
      <c r="PQR235" s="5" t="s">
        <v>17</v>
      </c>
      <c r="PQS235" s="556" t="s">
        <v>16</v>
      </c>
      <c r="PQT235" s="556"/>
      <c r="PQU235" s="556"/>
      <c r="PQV235" s="5" t="s">
        <v>17</v>
      </c>
      <c r="PQW235" s="556" t="s">
        <v>16</v>
      </c>
      <c r="PQX235" s="556"/>
      <c r="PQY235" s="556"/>
      <c r="PQZ235" s="5" t="s">
        <v>17</v>
      </c>
      <c r="PRA235" s="556" t="s">
        <v>16</v>
      </c>
      <c r="PRB235" s="556"/>
      <c r="PRC235" s="556"/>
      <c r="PRD235" s="5" t="s">
        <v>17</v>
      </c>
      <c r="PRE235" s="556" t="s">
        <v>16</v>
      </c>
      <c r="PRF235" s="556"/>
      <c r="PRG235" s="556"/>
      <c r="PRH235" s="5" t="s">
        <v>17</v>
      </c>
      <c r="PRI235" s="556" t="s">
        <v>16</v>
      </c>
      <c r="PRJ235" s="556"/>
      <c r="PRK235" s="556"/>
      <c r="PRL235" s="5" t="s">
        <v>17</v>
      </c>
      <c r="PRM235" s="556" t="s">
        <v>16</v>
      </c>
      <c r="PRN235" s="556"/>
      <c r="PRO235" s="556"/>
      <c r="PRP235" s="5" t="s">
        <v>17</v>
      </c>
      <c r="PRQ235" s="556" t="s">
        <v>16</v>
      </c>
      <c r="PRR235" s="556"/>
      <c r="PRS235" s="556"/>
      <c r="PRT235" s="5" t="s">
        <v>17</v>
      </c>
      <c r="PRU235" s="556" t="s">
        <v>16</v>
      </c>
      <c r="PRV235" s="556"/>
      <c r="PRW235" s="556"/>
      <c r="PRX235" s="5" t="s">
        <v>17</v>
      </c>
      <c r="PRY235" s="556" t="s">
        <v>16</v>
      </c>
      <c r="PRZ235" s="556"/>
      <c r="PSA235" s="556"/>
      <c r="PSB235" s="5" t="s">
        <v>17</v>
      </c>
      <c r="PSC235" s="556" t="s">
        <v>16</v>
      </c>
      <c r="PSD235" s="556"/>
      <c r="PSE235" s="556"/>
      <c r="PSF235" s="5" t="s">
        <v>17</v>
      </c>
      <c r="PSG235" s="556" t="s">
        <v>16</v>
      </c>
      <c r="PSH235" s="556"/>
      <c r="PSI235" s="556"/>
      <c r="PSJ235" s="5" t="s">
        <v>17</v>
      </c>
      <c r="PSK235" s="556" t="s">
        <v>16</v>
      </c>
      <c r="PSL235" s="556"/>
      <c r="PSM235" s="556"/>
      <c r="PSN235" s="5" t="s">
        <v>17</v>
      </c>
      <c r="PSO235" s="556" t="s">
        <v>16</v>
      </c>
      <c r="PSP235" s="556"/>
      <c r="PSQ235" s="556"/>
      <c r="PSR235" s="5" t="s">
        <v>17</v>
      </c>
      <c r="PSS235" s="556" t="s">
        <v>16</v>
      </c>
      <c r="PST235" s="556"/>
      <c r="PSU235" s="556"/>
      <c r="PSV235" s="5" t="s">
        <v>17</v>
      </c>
      <c r="PSW235" s="556" t="s">
        <v>16</v>
      </c>
      <c r="PSX235" s="556"/>
      <c r="PSY235" s="556"/>
      <c r="PSZ235" s="5" t="s">
        <v>17</v>
      </c>
      <c r="PTA235" s="556" t="s">
        <v>16</v>
      </c>
      <c r="PTB235" s="556"/>
      <c r="PTC235" s="556"/>
      <c r="PTD235" s="5" t="s">
        <v>17</v>
      </c>
      <c r="PTE235" s="556" t="s">
        <v>16</v>
      </c>
      <c r="PTF235" s="556"/>
      <c r="PTG235" s="556"/>
      <c r="PTH235" s="5" t="s">
        <v>17</v>
      </c>
      <c r="PTI235" s="556" t="s">
        <v>16</v>
      </c>
      <c r="PTJ235" s="556"/>
      <c r="PTK235" s="556"/>
      <c r="PTL235" s="5" t="s">
        <v>17</v>
      </c>
      <c r="PTM235" s="556" t="s">
        <v>16</v>
      </c>
      <c r="PTN235" s="556"/>
      <c r="PTO235" s="556"/>
      <c r="PTP235" s="5" t="s">
        <v>17</v>
      </c>
      <c r="PTQ235" s="556" t="s">
        <v>16</v>
      </c>
      <c r="PTR235" s="556"/>
      <c r="PTS235" s="556"/>
      <c r="PTT235" s="5" t="s">
        <v>17</v>
      </c>
      <c r="PTU235" s="556" t="s">
        <v>16</v>
      </c>
      <c r="PTV235" s="556"/>
      <c r="PTW235" s="556"/>
      <c r="PTX235" s="5" t="s">
        <v>17</v>
      </c>
      <c r="PTY235" s="556" t="s">
        <v>16</v>
      </c>
      <c r="PTZ235" s="556"/>
      <c r="PUA235" s="556"/>
      <c r="PUB235" s="5" t="s">
        <v>17</v>
      </c>
      <c r="PUC235" s="556" t="s">
        <v>16</v>
      </c>
      <c r="PUD235" s="556"/>
      <c r="PUE235" s="556"/>
      <c r="PUF235" s="5" t="s">
        <v>17</v>
      </c>
      <c r="PUG235" s="556" t="s">
        <v>16</v>
      </c>
      <c r="PUH235" s="556"/>
      <c r="PUI235" s="556"/>
      <c r="PUJ235" s="5" t="s">
        <v>17</v>
      </c>
      <c r="PUK235" s="556" t="s">
        <v>16</v>
      </c>
      <c r="PUL235" s="556"/>
      <c r="PUM235" s="556"/>
      <c r="PUN235" s="5" t="s">
        <v>17</v>
      </c>
      <c r="PUO235" s="556" t="s">
        <v>16</v>
      </c>
      <c r="PUP235" s="556"/>
      <c r="PUQ235" s="556"/>
      <c r="PUR235" s="5" t="s">
        <v>17</v>
      </c>
      <c r="PUS235" s="556" t="s">
        <v>16</v>
      </c>
      <c r="PUT235" s="556"/>
      <c r="PUU235" s="556"/>
      <c r="PUV235" s="5" t="s">
        <v>17</v>
      </c>
      <c r="PUW235" s="556" t="s">
        <v>16</v>
      </c>
      <c r="PUX235" s="556"/>
      <c r="PUY235" s="556"/>
      <c r="PUZ235" s="5" t="s">
        <v>17</v>
      </c>
      <c r="PVA235" s="556" t="s">
        <v>16</v>
      </c>
      <c r="PVB235" s="556"/>
      <c r="PVC235" s="556"/>
      <c r="PVD235" s="5" t="s">
        <v>17</v>
      </c>
      <c r="PVE235" s="556" t="s">
        <v>16</v>
      </c>
      <c r="PVF235" s="556"/>
      <c r="PVG235" s="556"/>
      <c r="PVH235" s="5" t="s">
        <v>17</v>
      </c>
      <c r="PVI235" s="556" t="s">
        <v>16</v>
      </c>
      <c r="PVJ235" s="556"/>
      <c r="PVK235" s="556"/>
      <c r="PVL235" s="5" t="s">
        <v>17</v>
      </c>
      <c r="PVM235" s="556" t="s">
        <v>16</v>
      </c>
      <c r="PVN235" s="556"/>
      <c r="PVO235" s="556"/>
      <c r="PVP235" s="5" t="s">
        <v>17</v>
      </c>
      <c r="PVQ235" s="556" t="s">
        <v>16</v>
      </c>
      <c r="PVR235" s="556"/>
      <c r="PVS235" s="556"/>
      <c r="PVT235" s="5" t="s">
        <v>17</v>
      </c>
      <c r="PVU235" s="556" t="s">
        <v>16</v>
      </c>
      <c r="PVV235" s="556"/>
      <c r="PVW235" s="556"/>
      <c r="PVX235" s="5" t="s">
        <v>17</v>
      </c>
      <c r="PVY235" s="556" t="s">
        <v>16</v>
      </c>
      <c r="PVZ235" s="556"/>
      <c r="PWA235" s="556"/>
      <c r="PWB235" s="5" t="s">
        <v>17</v>
      </c>
      <c r="PWC235" s="556" t="s">
        <v>16</v>
      </c>
      <c r="PWD235" s="556"/>
      <c r="PWE235" s="556"/>
      <c r="PWF235" s="5" t="s">
        <v>17</v>
      </c>
      <c r="PWG235" s="556" t="s">
        <v>16</v>
      </c>
      <c r="PWH235" s="556"/>
      <c r="PWI235" s="556"/>
      <c r="PWJ235" s="5" t="s">
        <v>17</v>
      </c>
      <c r="PWK235" s="556" t="s">
        <v>16</v>
      </c>
      <c r="PWL235" s="556"/>
      <c r="PWM235" s="556"/>
      <c r="PWN235" s="5" t="s">
        <v>17</v>
      </c>
      <c r="PWO235" s="556" t="s">
        <v>16</v>
      </c>
      <c r="PWP235" s="556"/>
      <c r="PWQ235" s="556"/>
      <c r="PWR235" s="5" t="s">
        <v>17</v>
      </c>
      <c r="PWS235" s="556" t="s">
        <v>16</v>
      </c>
      <c r="PWT235" s="556"/>
      <c r="PWU235" s="556"/>
      <c r="PWV235" s="5" t="s">
        <v>17</v>
      </c>
      <c r="PWW235" s="556" t="s">
        <v>16</v>
      </c>
      <c r="PWX235" s="556"/>
      <c r="PWY235" s="556"/>
      <c r="PWZ235" s="5" t="s">
        <v>17</v>
      </c>
      <c r="PXA235" s="556" t="s">
        <v>16</v>
      </c>
      <c r="PXB235" s="556"/>
      <c r="PXC235" s="556"/>
      <c r="PXD235" s="5" t="s">
        <v>17</v>
      </c>
      <c r="PXE235" s="556" t="s">
        <v>16</v>
      </c>
      <c r="PXF235" s="556"/>
      <c r="PXG235" s="556"/>
      <c r="PXH235" s="5" t="s">
        <v>17</v>
      </c>
      <c r="PXI235" s="556" t="s">
        <v>16</v>
      </c>
      <c r="PXJ235" s="556"/>
      <c r="PXK235" s="556"/>
      <c r="PXL235" s="5" t="s">
        <v>17</v>
      </c>
      <c r="PXM235" s="556" t="s">
        <v>16</v>
      </c>
      <c r="PXN235" s="556"/>
      <c r="PXO235" s="556"/>
      <c r="PXP235" s="5" t="s">
        <v>17</v>
      </c>
      <c r="PXQ235" s="556" t="s">
        <v>16</v>
      </c>
      <c r="PXR235" s="556"/>
      <c r="PXS235" s="556"/>
      <c r="PXT235" s="5" t="s">
        <v>17</v>
      </c>
      <c r="PXU235" s="556" t="s">
        <v>16</v>
      </c>
      <c r="PXV235" s="556"/>
      <c r="PXW235" s="556"/>
      <c r="PXX235" s="5" t="s">
        <v>17</v>
      </c>
      <c r="PXY235" s="556" t="s">
        <v>16</v>
      </c>
      <c r="PXZ235" s="556"/>
      <c r="PYA235" s="556"/>
      <c r="PYB235" s="5" t="s">
        <v>17</v>
      </c>
      <c r="PYC235" s="556" t="s">
        <v>16</v>
      </c>
      <c r="PYD235" s="556"/>
      <c r="PYE235" s="556"/>
      <c r="PYF235" s="5" t="s">
        <v>17</v>
      </c>
      <c r="PYG235" s="556" t="s">
        <v>16</v>
      </c>
      <c r="PYH235" s="556"/>
      <c r="PYI235" s="556"/>
      <c r="PYJ235" s="5" t="s">
        <v>17</v>
      </c>
      <c r="PYK235" s="556" t="s">
        <v>16</v>
      </c>
      <c r="PYL235" s="556"/>
      <c r="PYM235" s="556"/>
      <c r="PYN235" s="5" t="s">
        <v>17</v>
      </c>
      <c r="PYO235" s="556" t="s">
        <v>16</v>
      </c>
      <c r="PYP235" s="556"/>
      <c r="PYQ235" s="556"/>
      <c r="PYR235" s="5" t="s">
        <v>17</v>
      </c>
      <c r="PYS235" s="556" t="s">
        <v>16</v>
      </c>
      <c r="PYT235" s="556"/>
      <c r="PYU235" s="556"/>
      <c r="PYV235" s="5" t="s">
        <v>17</v>
      </c>
      <c r="PYW235" s="556" t="s">
        <v>16</v>
      </c>
      <c r="PYX235" s="556"/>
      <c r="PYY235" s="556"/>
      <c r="PYZ235" s="5" t="s">
        <v>17</v>
      </c>
      <c r="PZA235" s="556" t="s">
        <v>16</v>
      </c>
      <c r="PZB235" s="556"/>
      <c r="PZC235" s="556"/>
      <c r="PZD235" s="5" t="s">
        <v>17</v>
      </c>
      <c r="PZE235" s="556" t="s">
        <v>16</v>
      </c>
      <c r="PZF235" s="556"/>
      <c r="PZG235" s="556"/>
      <c r="PZH235" s="5" t="s">
        <v>17</v>
      </c>
      <c r="PZI235" s="556" t="s">
        <v>16</v>
      </c>
      <c r="PZJ235" s="556"/>
      <c r="PZK235" s="556"/>
      <c r="PZL235" s="5" t="s">
        <v>17</v>
      </c>
      <c r="PZM235" s="556" t="s">
        <v>16</v>
      </c>
      <c r="PZN235" s="556"/>
      <c r="PZO235" s="556"/>
      <c r="PZP235" s="5" t="s">
        <v>17</v>
      </c>
      <c r="PZQ235" s="556" t="s">
        <v>16</v>
      </c>
      <c r="PZR235" s="556"/>
      <c r="PZS235" s="556"/>
      <c r="PZT235" s="5" t="s">
        <v>17</v>
      </c>
      <c r="PZU235" s="556" t="s">
        <v>16</v>
      </c>
      <c r="PZV235" s="556"/>
      <c r="PZW235" s="556"/>
      <c r="PZX235" s="5" t="s">
        <v>17</v>
      </c>
      <c r="PZY235" s="556" t="s">
        <v>16</v>
      </c>
      <c r="PZZ235" s="556"/>
      <c r="QAA235" s="556"/>
      <c r="QAB235" s="5" t="s">
        <v>17</v>
      </c>
      <c r="QAC235" s="556" t="s">
        <v>16</v>
      </c>
      <c r="QAD235" s="556"/>
      <c r="QAE235" s="556"/>
      <c r="QAF235" s="5" t="s">
        <v>17</v>
      </c>
      <c r="QAG235" s="556" t="s">
        <v>16</v>
      </c>
      <c r="QAH235" s="556"/>
      <c r="QAI235" s="556"/>
      <c r="QAJ235" s="5" t="s">
        <v>17</v>
      </c>
      <c r="QAK235" s="556" t="s">
        <v>16</v>
      </c>
      <c r="QAL235" s="556"/>
      <c r="QAM235" s="556"/>
      <c r="QAN235" s="5" t="s">
        <v>17</v>
      </c>
      <c r="QAO235" s="556" t="s">
        <v>16</v>
      </c>
      <c r="QAP235" s="556"/>
      <c r="QAQ235" s="556"/>
      <c r="QAR235" s="5" t="s">
        <v>17</v>
      </c>
      <c r="QAS235" s="556" t="s">
        <v>16</v>
      </c>
      <c r="QAT235" s="556"/>
      <c r="QAU235" s="556"/>
      <c r="QAV235" s="5" t="s">
        <v>17</v>
      </c>
      <c r="QAW235" s="556" t="s">
        <v>16</v>
      </c>
      <c r="QAX235" s="556"/>
      <c r="QAY235" s="556"/>
      <c r="QAZ235" s="5" t="s">
        <v>17</v>
      </c>
      <c r="QBA235" s="556" t="s">
        <v>16</v>
      </c>
      <c r="QBB235" s="556"/>
      <c r="QBC235" s="556"/>
      <c r="QBD235" s="5" t="s">
        <v>17</v>
      </c>
      <c r="QBE235" s="556" t="s">
        <v>16</v>
      </c>
      <c r="QBF235" s="556"/>
      <c r="QBG235" s="556"/>
      <c r="QBH235" s="5" t="s">
        <v>17</v>
      </c>
      <c r="QBI235" s="556" t="s">
        <v>16</v>
      </c>
      <c r="QBJ235" s="556"/>
      <c r="QBK235" s="556"/>
      <c r="QBL235" s="5" t="s">
        <v>17</v>
      </c>
      <c r="QBM235" s="556" t="s">
        <v>16</v>
      </c>
      <c r="QBN235" s="556"/>
      <c r="QBO235" s="556"/>
      <c r="QBP235" s="5" t="s">
        <v>17</v>
      </c>
      <c r="QBQ235" s="556" t="s">
        <v>16</v>
      </c>
      <c r="QBR235" s="556"/>
      <c r="QBS235" s="556"/>
      <c r="QBT235" s="5" t="s">
        <v>17</v>
      </c>
      <c r="QBU235" s="556" t="s">
        <v>16</v>
      </c>
      <c r="QBV235" s="556"/>
      <c r="QBW235" s="556"/>
      <c r="QBX235" s="5" t="s">
        <v>17</v>
      </c>
      <c r="QBY235" s="556" t="s">
        <v>16</v>
      </c>
      <c r="QBZ235" s="556"/>
      <c r="QCA235" s="556"/>
      <c r="QCB235" s="5" t="s">
        <v>17</v>
      </c>
      <c r="QCC235" s="556" t="s">
        <v>16</v>
      </c>
      <c r="QCD235" s="556"/>
      <c r="QCE235" s="556"/>
      <c r="QCF235" s="5" t="s">
        <v>17</v>
      </c>
      <c r="QCG235" s="556" t="s">
        <v>16</v>
      </c>
      <c r="QCH235" s="556"/>
      <c r="QCI235" s="556"/>
      <c r="QCJ235" s="5" t="s">
        <v>17</v>
      </c>
      <c r="QCK235" s="556" t="s">
        <v>16</v>
      </c>
      <c r="QCL235" s="556"/>
      <c r="QCM235" s="556"/>
      <c r="QCN235" s="5" t="s">
        <v>17</v>
      </c>
      <c r="QCO235" s="556" t="s">
        <v>16</v>
      </c>
      <c r="QCP235" s="556"/>
      <c r="QCQ235" s="556"/>
      <c r="QCR235" s="5" t="s">
        <v>17</v>
      </c>
      <c r="QCS235" s="556" t="s">
        <v>16</v>
      </c>
      <c r="QCT235" s="556"/>
      <c r="QCU235" s="556"/>
      <c r="QCV235" s="5" t="s">
        <v>17</v>
      </c>
      <c r="QCW235" s="556" t="s">
        <v>16</v>
      </c>
      <c r="QCX235" s="556"/>
      <c r="QCY235" s="556"/>
      <c r="QCZ235" s="5" t="s">
        <v>17</v>
      </c>
      <c r="QDA235" s="556" t="s">
        <v>16</v>
      </c>
      <c r="QDB235" s="556"/>
      <c r="QDC235" s="556"/>
      <c r="QDD235" s="5" t="s">
        <v>17</v>
      </c>
      <c r="QDE235" s="556" t="s">
        <v>16</v>
      </c>
      <c r="QDF235" s="556"/>
      <c r="QDG235" s="556"/>
      <c r="QDH235" s="5" t="s">
        <v>17</v>
      </c>
      <c r="QDI235" s="556" t="s">
        <v>16</v>
      </c>
      <c r="QDJ235" s="556"/>
      <c r="QDK235" s="556"/>
      <c r="QDL235" s="5" t="s">
        <v>17</v>
      </c>
      <c r="QDM235" s="556" t="s">
        <v>16</v>
      </c>
      <c r="QDN235" s="556"/>
      <c r="QDO235" s="556"/>
      <c r="QDP235" s="5" t="s">
        <v>17</v>
      </c>
      <c r="QDQ235" s="556" t="s">
        <v>16</v>
      </c>
      <c r="QDR235" s="556"/>
      <c r="QDS235" s="556"/>
      <c r="QDT235" s="5" t="s">
        <v>17</v>
      </c>
      <c r="QDU235" s="556" t="s">
        <v>16</v>
      </c>
      <c r="QDV235" s="556"/>
      <c r="QDW235" s="556"/>
      <c r="QDX235" s="5" t="s">
        <v>17</v>
      </c>
      <c r="QDY235" s="556" t="s">
        <v>16</v>
      </c>
      <c r="QDZ235" s="556"/>
      <c r="QEA235" s="556"/>
      <c r="QEB235" s="5" t="s">
        <v>17</v>
      </c>
      <c r="QEC235" s="556" t="s">
        <v>16</v>
      </c>
      <c r="QED235" s="556"/>
      <c r="QEE235" s="556"/>
      <c r="QEF235" s="5" t="s">
        <v>17</v>
      </c>
      <c r="QEG235" s="556" t="s">
        <v>16</v>
      </c>
      <c r="QEH235" s="556"/>
      <c r="QEI235" s="556"/>
      <c r="QEJ235" s="5" t="s">
        <v>17</v>
      </c>
      <c r="QEK235" s="556" t="s">
        <v>16</v>
      </c>
      <c r="QEL235" s="556"/>
      <c r="QEM235" s="556"/>
      <c r="QEN235" s="5" t="s">
        <v>17</v>
      </c>
      <c r="QEO235" s="556" t="s">
        <v>16</v>
      </c>
      <c r="QEP235" s="556"/>
      <c r="QEQ235" s="556"/>
      <c r="QER235" s="5" t="s">
        <v>17</v>
      </c>
      <c r="QES235" s="556" t="s">
        <v>16</v>
      </c>
      <c r="QET235" s="556"/>
      <c r="QEU235" s="556"/>
      <c r="QEV235" s="5" t="s">
        <v>17</v>
      </c>
      <c r="QEW235" s="556" t="s">
        <v>16</v>
      </c>
      <c r="QEX235" s="556"/>
      <c r="QEY235" s="556"/>
      <c r="QEZ235" s="5" t="s">
        <v>17</v>
      </c>
      <c r="QFA235" s="556" t="s">
        <v>16</v>
      </c>
      <c r="QFB235" s="556"/>
      <c r="QFC235" s="556"/>
      <c r="QFD235" s="5" t="s">
        <v>17</v>
      </c>
      <c r="QFE235" s="556" t="s">
        <v>16</v>
      </c>
      <c r="QFF235" s="556"/>
      <c r="QFG235" s="556"/>
      <c r="QFH235" s="5" t="s">
        <v>17</v>
      </c>
      <c r="QFI235" s="556" t="s">
        <v>16</v>
      </c>
      <c r="QFJ235" s="556"/>
      <c r="QFK235" s="556"/>
      <c r="QFL235" s="5" t="s">
        <v>17</v>
      </c>
      <c r="QFM235" s="556" t="s">
        <v>16</v>
      </c>
      <c r="QFN235" s="556"/>
      <c r="QFO235" s="556"/>
      <c r="QFP235" s="5" t="s">
        <v>17</v>
      </c>
      <c r="QFQ235" s="556" t="s">
        <v>16</v>
      </c>
      <c r="QFR235" s="556"/>
      <c r="QFS235" s="556"/>
      <c r="QFT235" s="5" t="s">
        <v>17</v>
      </c>
      <c r="QFU235" s="556" t="s">
        <v>16</v>
      </c>
      <c r="QFV235" s="556"/>
      <c r="QFW235" s="556"/>
      <c r="QFX235" s="5" t="s">
        <v>17</v>
      </c>
      <c r="QFY235" s="556" t="s">
        <v>16</v>
      </c>
      <c r="QFZ235" s="556"/>
      <c r="QGA235" s="556"/>
      <c r="QGB235" s="5" t="s">
        <v>17</v>
      </c>
      <c r="QGC235" s="556" t="s">
        <v>16</v>
      </c>
      <c r="QGD235" s="556"/>
      <c r="QGE235" s="556"/>
      <c r="QGF235" s="5" t="s">
        <v>17</v>
      </c>
      <c r="QGG235" s="556" t="s">
        <v>16</v>
      </c>
      <c r="QGH235" s="556"/>
      <c r="QGI235" s="556"/>
      <c r="QGJ235" s="5" t="s">
        <v>17</v>
      </c>
      <c r="QGK235" s="556" t="s">
        <v>16</v>
      </c>
      <c r="QGL235" s="556"/>
      <c r="QGM235" s="556"/>
      <c r="QGN235" s="5" t="s">
        <v>17</v>
      </c>
      <c r="QGO235" s="556" t="s">
        <v>16</v>
      </c>
      <c r="QGP235" s="556"/>
      <c r="QGQ235" s="556"/>
      <c r="QGR235" s="5" t="s">
        <v>17</v>
      </c>
      <c r="QGS235" s="556" t="s">
        <v>16</v>
      </c>
      <c r="QGT235" s="556"/>
      <c r="QGU235" s="556"/>
      <c r="QGV235" s="5" t="s">
        <v>17</v>
      </c>
      <c r="QGW235" s="556" t="s">
        <v>16</v>
      </c>
      <c r="QGX235" s="556"/>
      <c r="QGY235" s="556"/>
      <c r="QGZ235" s="5" t="s">
        <v>17</v>
      </c>
      <c r="QHA235" s="556" t="s">
        <v>16</v>
      </c>
      <c r="QHB235" s="556"/>
      <c r="QHC235" s="556"/>
      <c r="QHD235" s="5" t="s">
        <v>17</v>
      </c>
      <c r="QHE235" s="556" t="s">
        <v>16</v>
      </c>
      <c r="QHF235" s="556"/>
      <c r="QHG235" s="556"/>
      <c r="QHH235" s="5" t="s">
        <v>17</v>
      </c>
      <c r="QHI235" s="556" t="s">
        <v>16</v>
      </c>
      <c r="QHJ235" s="556"/>
      <c r="QHK235" s="556"/>
      <c r="QHL235" s="5" t="s">
        <v>17</v>
      </c>
      <c r="QHM235" s="556" t="s">
        <v>16</v>
      </c>
      <c r="QHN235" s="556"/>
      <c r="QHO235" s="556"/>
      <c r="QHP235" s="5" t="s">
        <v>17</v>
      </c>
      <c r="QHQ235" s="556" t="s">
        <v>16</v>
      </c>
      <c r="QHR235" s="556"/>
      <c r="QHS235" s="556"/>
      <c r="QHT235" s="5" t="s">
        <v>17</v>
      </c>
      <c r="QHU235" s="556" t="s">
        <v>16</v>
      </c>
      <c r="QHV235" s="556"/>
      <c r="QHW235" s="556"/>
      <c r="QHX235" s="5" t="s">
        <v>17</v>
      </c>
      <c r="QHY235" s="556" t="s">
        <v>16</v>
      </c>
      <c r="QHZ235" s="556"/>
      <c r="QIA235" s="556"/>
      <c r="QIB235" s="5" t="s">
        <v>17</v>
      </c>
      <c r="QIC235" s="556" t="s">
        <v>16</v>
      </c>
      <c r="QID235" s="556"/>
      <c r="QIE235" s="556"/>
      <c r="QIF235" s="5" t="s">
        <v>17</v>
      </c>
      <c r="QIG235" s="556" t="s">
        <v>16</v>
      </c>
      <c r="QIH235" s="556"/>
      <c r="QII235" s="556"/>
      <c r="QIJ235" s="5" t="s">
        <v>17</v>
      </c>
      <c r="QIK235" s="556" t="s">
        <v>16</v>
      </c>
      <c r="QIL235" s="556"/>
      <c r="QIM235" s="556"/>
      <c r="QIN235" s="5" t="s">
        <v>17</v>
      </c>
      <c r="QIO235" s="556" t="s">
        <v>16</v>
      </c>
      <c r="QIP235" s="556"/>
      <c r="QIQ235" s="556"/>
      <c r="QIR235" s="5" t="s">
        <v>17</v>
      </c>
      <c r="QIS235" s="556" t="s">
        <v>16</v>
      </c>
      <c r="QIT235" s="556"/>
      <c r="QIU235" s="556"/>
      <c r="QIV235" s="5" t="s">
        <v>17</v>
      </c>
      <c r="QIW235" s="556" t="s">
        <v>16</v>
      </c>
      <c r="QIX235" s="556"/>
      <c r="QIY235" s="556"/>
      <c r="QIZ235" s="5" t="s">
        <v>17</v>
      </c>
      <c r="QJA235" s="556" t="s">
        <v>16</v>
      </c>
      <c r="QJB235" s="556"/>
      <c r="QJC235" s="556"/>
      <c r="QJD235" s="5" t="s">
        <v>17</v>
      </c>
      <c r="QJE235" s="556" t="s">
        <v>16</v>
      </c>
      <c r="QJF235" s="556"/>
      <c r="QJG235" s="556"/>
      <c r="QJH235" s="5" t="s">
        <v>17</v>
      </c>
      <c r="QJI235" s="556" t="s">
        <v>16</v>
      </c>
      <c r="QJJ235" s="556"/>
      <c r="QJK235" s="556"/>
      <c r="QJL235" s="5" t="s">
        <v>17</v>
      </c>
      <c r="QJM235" s="556" t="s">
        <v>16</v>
      </c>
      <c r="QJN235" s="556"/>
      <c r="QJO235" s="556"/>
      <c r="QJP235" s="5" t="s">
        <v>17</v>
      </c>
      <c r="QJQ235" s="556" t="s">
        <v>16</v>
      </c>
      <c r="QJR235" s="556"/>
      <c r="QJS235" s="556"/>
      <c r="QJT235" s="5" t="s">
        <v>17</v>
      </c>
      <c r="QJU235" s="556" t="s">
        <v>16</v>
      </c>
      <c r="QJV235" s="556"/>
      <c r="QJW235" s="556"/>
      <c r="QJX235" s="5" t="s">
        <v>17</v>
      </c>
      <c r="QJY235" s="556" t="s">
        <v>16</v>
      </c>
      <c r="QJZ235" s="556"/>
      <c r="QKA235" s="556"/>
      <c r="QKB235" s="5" t="s">
        <v>17</v>
      </c>
      <c r="QKC235" s="556" t="s">
        <v>16</v>
      </c>
      <c r="QKD235" s="556"/>
      <c r="QKE235" s="556"/>
      <c r="QKF235" s="5" t="s">
        <v>17</v>
      </c>
      <c r="QKG235" s="556" t="s">
        <v>16</v>
      </c>
      <c r="QKH235" s="556"/>
      <c r="QKI235" s="556"/>
      <c r="QKJ235" s="5" t="s">
        <v>17</v>
      </c>
      <c r="QKK235" s="556" t="s">
        <v>16</v>
      </c>
      <c r="QKL235" s="556"/>
      <c r="QKM235" s="556"/>
      <c r="QKN235" s="5" t="s">
        <v>17</v>
      </c>
      <c r="QKO235" s="556" t="s">
        <v>16</v>
      </c>
      <c r="QKP235" s="556"/>
      <c r="QKQ235" s="556"/>
      <c r="QKR235" s="5" t="s">
        <v>17</v>
      </c>
      <c r="QKS235" s="556" t="s">
        <v>16</v>
      </c>
      <c r="QKT235" s="556"/>
      <c r="QKU235" s="556"/>
      <c r="QKV235" s="5" t="s">
        <v>17</v>
      </c>
      <c r="QKW235" s="556" t="s">
        <v>16</v>
      </c>
      <c r="QKX235" s="556"/>
      <c r="QKY235" s="556"/>
      <c r="QKZ235" s="5" t="s">
        <v>17</v>
      </c>
      <c r="QLA235" s="556" t="s">
        <v>16</v>
      </c>
      <c r="QLB235" s="556"/>
      <c r="QLC235" s="556"/>
      <c r="QLD235" s="5" t="s">
        <v>17</v>
      </c>
      <c r="QLE235" s="556" t="s">
        <v>16</v>
      </c>
      <c r="QLF235" s="556"/>
      <c r="QLG235" s="556"/>
      <c r="QLH235" s="5" t="s">
        <v>17</v>
      </c>
      <c r="QLI235" s="556" t="s">
        <v>16</v>
      </c>
      <c r="QLJ235" s="556"/>
      <c r="QLK235" s="556"/>
      <c r="QLL235" s="5" t="s">
        <v>17</v>
      </c>
      <c r="QLM235" s="556" t="s">
        <v>16</v>
      </c>
      <c r="QLN235" s="556"/>
      <c r="QLO235" s="556"/>
      <c r="QLP235" s="5" t="s">
        <v>17</v>
      </c>
      <c r="QLQ235" s="556" t="s">
        <v>16</v>
      </c>
      <c r="QLR235" s="556"/>
      <c r="QLS235" s="556"/>
      <c r="QLT235" s="5" t="s">
        <v>17</v>
      </c>
      <c r="QLU235" s="556" t="s">
        <v>16</v>
      </c>
      <c r="QLV235" s="556"/>
      <c r="QLW235" s="556"/>
      <c r="QLX235" s="5" t="s">
        <v>17</v>
      </c>
      <c r="QLY235" s="556" t="s">
        <v>16</v>
      </c>
      <c r="QLZ235" s="556"/>
      <c r="QMA235" s="556"/>
      <c r="QMB235" s="5" t="s">
        <v>17</v>
      </c>
      <c r="QMC235" s="556" t="s">
        <v>16</v>
      </c>
      <c r="QMD235" s="556"/>
      <c r="QME235" s="556"/>
      <c r="QMF235" s="5" t="s">
        <v>17</v>
      </c>
      <c r="QMG235" s="556" t="s">
        <v>16</v>
      </c>
      <c r="QMH235" s="556"/>
      <c r="QMI235" s="556"/>
      <c r="QMJ235" s="5" t="s">
        <v>17</v>
      </c>
      <c r="QMK235" s="556" t="s">
        <v>16</v>
      </c>
      <c r="QML235" s="556"/>
      <c r="QMM235" s="556"/>
      <c r="QMN235" s="5" t="s">
        <v>17</v>
      </c>
      <c r="QMO235" s="556" t="s">
        <v>16</v>
      </c>
      <c r="QMP235" s="556"/>
      <c r="QMQ235" s="556"/>
      <c r="QMR235" s="5" t="s">
        <v>17</v>
      </c>
      <c r="QMS235" s="556" t="s">
        <v>16</v>
      </c>
      <c r="QMT235" s="556"/>
      <c r="QMU235" s="556"/>
      <c r="QMV235" s="5" t="s">
        <v>17</v>
      </c>
      <c r="QMW235" s="556" t="s">
        <v>16</v>
      </c>
      <c r="QMX235" s="556"/>
      <c r="QMY235" s="556"/>
      <c r="QMZ235" s="5" t="s">
        <v>17</v>
      </c>
      <c r="QNA235" s="556" t="s">
        <v>16</v>
      </c>
      <c r="QNB235" s="556"/>
      <c r="QNC235" s="556"/>
      <c r="QND235" s="5" t="s">
        <v>17</v>
      </c>
      <c r="QNE235" s="556" t="s">
        <v>16</v>
      </c>
      <c r="QNF235" s="556"/>
      <c r="QNG235" s="556"/>
      <c r="QNH235" s="5" t="s">
        <v>17</v>
      </c>
      <c r="QNI235" s="556" t="s">
        <v>16</v>
      </c>
      <c r="QNJ235" s="556"/>
      <c r="QNK235" s="556"/>
      <c r="QNL235" s="5" t="s">
        <v>17</v>
      </c>
      <c r="QNM235" s="556" t="s">
        <v>16</v>
      </c>
      <c r="QNN235" s="556"/>
      <c r="QNO235" s="556"/>
      <c r="QNP235" s="5" t="s">
        <v>17</v>
      </c>
      <c r="QNQ235" s="556" t="s">
        <v>16</v>
      </c>
      <c r="QNR235" s="556"/>
      <c r="QNS235" s="556"/>
      <c r="QNT235" s="5" t="s">
        <v>17</v>
      </c>
      <c r="QNU235" s="556" t="s">
        <v>16</v>
      </c>
      <c r="QNV235" s="556"/>
      <c r="QNW235" s="556"/>
      <c r="QNX235" s="5" t="s">
        <v>17</v>
      </c>
      <c r="QNY235" s="556" t="s">
        <v>16</v>
      </c>
      <c r="QNZ235" s="556"/>
      <c r="QOA235" s="556"/>
      <c r="QOB235" s="5" t="s">
        <v>17</v>
      </c>
      <c r="QOC235" s="556" t="s">
        <v>16</v>
      </c>
      <c r="QOD235" s="556"/>
      <c r="QOE235" s="556"/>
      <c r="QOF235" s="5" t="s">
        <v>17</v>
      </c>
      <c r="QOG235" s="556" t="s">
        <v>16</v>
      </c>
      <c r="QOH235" s="556"/>
      <c r="QOI235" s="556"/>
      <c r="QOJ235" s="5" t="s">
        <v>17</v>
      </c>
      <c r="QOK235" s="556" t="s">
        <v>16</v>
      </c>
      <c r="QOL235" s="556"/>
      <c r="QOM235" s="556"/>
      <c r="QON235" s="5" t="s">
        <v>17</v>
      </c>
      <c r="QOO235" s="556" t="s">
        <v>16</v>
      </c>
      <c r="QOP235" s="556"/>
      <c r="QOQ235" s="556"/>
      <c r="QOR235" s="5" t="s">
        <v>17</v>
      </c>
      <c r="QOS235" s="556" t="s">
        <v>16</v>
      </c>
      <c r="QOT235" s="556"/>
      <c r="QOU235" s="556"/>
      <c r="QOV235" s="5" t="s">
        <v>17</v>
      </c>
      <c r="QOW235" s="556" t="s">
        <v>16</v>
      </c>
      <c r="QOX235" s="556"/>
      <c r="QOY235" s="556"/>
      <c r="QOZ235" s="5" t="s">
        <v>17</v>
      </c>
      <c r="QPA235" s="556" t="s">
        <v>16</v>
      </c>
      <c r="QPB235" s="556"/>
      <c r="QPC235" s="556"/>
      <c r="QPD235" s="5" t="s">
        <v>17</v>
      </c>
      <c r="QPE235" s="556" t="s">
        <v>16</v>
      </c>
      <c r="QPF235" s="556"/>
      <c r="QPG235" s="556"/>
      <c r="QPH235" s="5" t="s">
        <v>17</v>
      </c>
      <c r="QPI235" s="556" t="s">
        <v>16</v>
      </c>
      <c r="QPJ235" s="556"/>
      <c r="QPK235" s="556"/>
      <c r="QPL235" s="5" t="s">
        <v>17</v>
      </c>
      <c r="QPM235" s="556" t="s">
        <v>16</v>
      </c>
      <c r="QPN235" s="556"/>
      <c r="QPO235" s="556"/>
      <c r="QPP235" s="5" t="s">
        <v>17</v>
      </c>
      <c r="QPQ235" s="556" t="s">
        <v>16</v>
      </c>
      <c r="QPR235" s="556"/>
      <c r="QPS235" s="556"/>
      <c r="QPT235" s="5" t="s">
        <v>17</v>
      </c>
      <c r="QPU235" s="556" t="s">
        <v>16</v>
      </c>
      <c r="QPV235" s="556"/>
      <c r="QPW235" s="556"/>
      <c r="QPX235" s="5" t="s">
        <v>17</v>
      </c>
      <c r="QPY235" s="556" t="s">
        <v>16</v>
      </c>
      <c r="QPZ235" s="556"/>
      <c r="QQA235" s="556"/>
      <c r="QQB235" s="5" t="s">
        <v>17</v>
      </c>
      <c r="QQC235" s="556" t="s">
        <v>16</v>
      </c>
      <c r="QQD235" s="556"/>
      <c r="QQE235" s="556"/>
      <c r="QQF235" s="5" t="s">
        <v>17</v>
      </c>
      <c r="QQG235" s="556" t="s">
        <v>16</v>
      </c>
      <c r="QQH235" s="556"/>
      <c r="QQI235" s="556"/>
      <c r="QQJ235" s="5" t="s">
        <v>17</v>
      </c>
      <c r="QQK235" s="556" t="s">
        <v>16</v>
      </c>
      <c r="QQL235" s="556"/>
      <c r="QQM235" s="556"/>
      <c r="QQN235" s="5" t="s">
        <v>17</v>
      </c>
      <c r="QQO235" s="556" t="s">
        <v>16</v>
      </c>
      <c r="QQP235" s="556"/>
      <c r="QQQ235" s="556"/>
      <c r="QQR235" s="5" t="s">
        <v>17</v>
      </c>
      <c r="QQS235" s="556" t="s">
        <v>16</v>
      </c>
      <c r="QQT235" s="556"/>
      <c r="QQU235" s="556"/>
      <c r="QQV235" s="5" t="s">
        <v>17</v>
      </c>
      <c r="QQW235" s="556" t="s">
        <v>16</v>
      </c>
      <c r="QQX235" s="556"/>
      <c r="QQY235" s="556"/>
      <c r="QQZ235" s="5" t="s">
        <v>17</v>
      </c>
      <c r="QRA235" s="556" t="s">
        <v>16</v>
      </c>
      <c r="QRB235" s="556"/>
      <c r="QRC235" s="556"/>
      <c r="QRD235" s="5" t="s">
        <v>17</v>
      </c>
      <c r="QRE235" s="556" t="s">
        <v>16</v>
      </c>
      <c r="QRF235" s="556"/>
      <c r="QRG235" s="556"/>
      <c r="QRH235" s="5" t="s">
        <v>17</v>
      </c>
      <c r="QRI235" s="556" t="s">
        <v>16</v>
      </c>
      <c r="QRJ235" s="556"/>
      <c r="QRK235" s="556"/>
      <c r="QRL235" s="5" t="s">
        <v>17</v>
      </c>
      <c r="QRM235" s="556" t="s">
        <v>16</v>
      </c>
      <c r="QRN235" s="556"/>
      <c r="QRO235" s="556"/>
      <c r="QRP235" s="5" t="s">
        <v>17</v>
      </c>
      <c r="QRQ235" s="556" t="s">
        <v>16</v>
      </c>
      <c r="QRR235" s="556"/>
      <c r="QRS235" s="556"/>
      <c r="QRT235" s="5" t="s">
        <v>17</v>
      </c>
      <c r="QRU235" s="556" t="s">
        <v>16</v>
      </c>
      <c r="QRV235" s="556"/>
      <c r="QRW235" s="556"/>
      <c r="QRX235" s="5" t="s">
        <v>17</v>
      </c>
      <c r="QRY235" s="556" t="s">
        <v>16</v>
      </c>
      <c r="QRZ235" s="556"/>
      <c r="QSA235" s="556"/>
      <c r="QSB235" s="5" t="s">
        <v>17</v>
      </c>
      <c r="QSC235" s="556" t="s">
        <v>16</v>
      </c>
      <c r="QSD235" s="556"/>
      <c r="QSE235" s="556"/>
      <c r="QSF235" s="5" t="s">
        <v>17</v>
      </c>
      <c r="QSG235" s="556" t="s">
        <v>16</v>
      </c>
      <c r="QSH235" s="556"/>
      <c r="QSI235" s="556"/>
      <c r="QSJ235" s="5" t="s">
        <v>17</v>
      </c>
      <c r="QSK235" s="556" t="s">
        <v>16</v>
      </c>
      <c r="QSL235" s="556"/>
      <c r="QSM235" s="556"/>
      <c r="QSN235" s="5" t="s">
        <v>17</v>
      </c>
      <c r="QSO235" s="556" t="s">
        <v>16</v>
      </c>
      <c r="QSP235" s="556"/>
      <c r="QSQ235" s="556"/>
      <c r="QSR235" s="5" t="s">
        <v>17</v>
      </c>
      <c r="QSS235" s="556" t="s">
        <v>16</v>
      </c>
      <c r="QST235" s="556"/>
      <c r="QSU235" s="556"/>
      <c r="QSV235" s="5" t="s">
        <v>17</v>
      </c>
      <c r="QSW235" s="556" t="s">
        <v>16</v>
      </c>
      <c r="QSX235" s="556"/>
      <c r="QSY235" s="556"/>
      <c r="QSZ235" s="5" t="s">
        <v>17</v>
      </c>
      <c r="QTA235" s="556" t="s">
        <v>16</v>
      </c>
      <c r="QTB235" s="556"/>
      <c r="QTC235" s="556"/>
      <c r="QTD235" s="5" t="s">
        <v>17</v>
      </c>
      <c r="QTE235" s="556" t="s">
        <v>16</v>
      </c>
      <c r="QTF235" s="556"/>
      <c r="QTG235" s="556"/>
      <c r="QTH235" s="5" t="s">
        <v>17</v>
      </c>
      <c r="QTI235" s="556" t="s">
        <v>16</v>
      </c>
      <c r="QTJ235" s="556"/>
      <c r="QTK235" s="556"/>
      <c r="QTL235" s="5" t="s">
        <v>17</v>
      </c>
      <c r="QTM235" s="556" t="s">
        <v>16</v>
      </c>
      <c r="QTN235" s="556"/>
      <c r="QTO235" s="556"/>
      <c r="QTP235" s="5" t="s">
        <v>17</v>
      </c>
      <c r="QTQ235" s="556" t="s">
        <v>16</v>
      </c>
      <c r="QTR235" s="556"/>
      <c r="QTS235" s="556"/>
      <c r="QTT235" s="5" t="s">
        <v>17</v>
      </c>
      <c r="QTU235" s="556" t="s">
        <v>16</v>
      </c>
      <c r="QTV235" s="556"/>
      <c r="QTW235" s="556"/>
      <c r="QTX235" s="5" t="s">
        <v>17</v>
      </c>
      <c r="QTY235" s="556" t="s">
        <v>16</v>
      </c>
      <c r="QTZ235" s="556"/>
      <c r="QUA235" s="556"/>
      <c r="QUB235" s="5" t="s">
        <v>17</v>
      </c>
      <c r="QUC235" s="556" t="s">
        <v>16</v>
      </c>
      <c r="QUD235" s="556"/>
      <c r="QUE235" s="556"/>
      <c r="QUF235" s="5" t="s">
        <v>17</v>
      </c>
      <c r="QUG235" s="556" t="s">
        <v>16</v>
      </c>
      <c r="QUH235" s="556"/>
      <c r="QUI235" s="556"/>
      <c r="QUJ235" s="5" t="s">
        <v>17</v>
      </c>
      <c r="QUK235" s="556" t="s">
        <v>16</v>
      </c>
      <c r="QUL235" s="556"/>
      <c r="QUM235" s="556"/>
      <c r="QUN235" s="5" t="s">
        <v>17</v>
      </c>
      <c r="QUO235" s="556" t="s">
        <v>16</v>
      </c>
      <c r="QUP235" s="556"/>
      <c r="QUQ235" s="556"/>
      <c r="QUR235" s="5" t="s">
        <v>17</v>
      </c>
      <c r="QUS235" s="556" t="s">
        <v>16</v>
      </c>
      <c r="QUT235" s="556"/>
      <c r="QUU235" s="556"/>
      <c r="QUV235" s="5" t="s">
        <v>17</v>
      </c>
      <c r="QUW235" s="556" t="s">
        <v>16</v>
      </c>
      <c r="QUX235" s="556"/>
      <c r="QUY235" s="556"/>
      <c r="QUZ235" s="5" t="s">
        <v>17</v>
      </c>
      <c r="QVA235" s="556" t="s">
        <v>16</v>
      </c>
      <c r="QVB235" s="556"/>
      <c r="QVC235" s="556"/>
      <c r="QVD235" s="5" t="s">
        <v>17</v>
      </c>
      <c r="QVE235" s="556" t="s">
        <v>16</v>
      </c>
      <c r="QVF235" s="556"/>
      <c r="QVG235" s="556"/>
      <c r="QVH235" s="5" t="s">
        <v>17</v>
      </c>
      <c r="QVI235" s="556" t="s">
        <v>16</v>
      </c>
      <c r="QVJ235" s="556"/>
      <c r="QVK235" s="556"/>
      <c r="QVL235" s="5" t="s">
        <v>17</v>
      </c>
      <c r="QVM235" s="556" t="s">
        <v>16</v>
      </c>
      <c r="QVN235" s="556"/>
      <c r="QVO235" s="556"/>
      <c r="QVP235" s="5" t="s">
        <v>17</v>
      </c>
      <c r="QVQ235" s="556" t="s">
        <v>16</v>
      </c>
      <c r="QVR235" s="556"/>
      <c r="QVS235" s="556"/>
      <c r="QVT235" s="5" t="s">
        <v>17</v>
      </c>
      <c r="QVU235" s="556" t="s">
        <v>16</v>
      </c>
      <c r="QVV235" s="556"/>
      <c r="QVW235" s="556"/>
      <c r="QVX235" s="5" t="s">
        <v>17</v>
      </c>
      <c r="QVY235" s="556" t="s">
        <v>16</v>
      </c>
      <c r="QVZ235" s="556"/>
      <c r="QWA235" s="556"/>
      <c r="QWB235" s="5" t="s">
        <v>17</v>
      </c>
      <c r="QWC235" s="556" t="s">
        <v>16</v>
      </c>
      <c r="QWD235" s="556"/>
      <c r="QWE235" s="556"/>
      <c r="QWF235" s="5" t="s">
        <v>17</v>
      </c>
      <c r="QWG235" s="556" t="s">
        <v>16</v>
      </c>
      <c r="QWH235" s="556"/>
      <c r="QWI235" s="556"/>
      <c r="QWJ235" s="5" t="s">
        <v>17</v>
      </c>
      <c r="QWK235" s="556" t="s">
        <v>16</v>
      </c>
      <c r="QWL235" s="556"/>
      <c r="QWM235" s="556"/>
      <c r="QWN235" s="5" t="s">
        <v>17</v>
      </c>
      <c r="QWO235" s="556" t="s">
        <v>16</v>
      </c>
      <c r="QWP235" s="556"/>
      <c r="QWQ235" s="556"/>
      <c r="QWR235" s="5" t="s">
        <v>17</v>
      </c>
      <c r="QWS235" s="556" t="s">
        <v>16</v>
      </c>
      <c r="QWT235" s="556"/>
      <c r="QWU235" s="556"/>
      <c r="QWV235" s="5" t="s">
        <v>17</v>
      </c>
      <c r="QWW235" s="556" t="s">
        <v>16</v>
      </c>
      <c r="QWX235" s="556"/>
      <c r="QWY235" s="556"/>
      <c r="QWZ235" s="5" t="s">
        <v>17</v>
      </c>
      <c r="QXA235" s="556" t="s">
        <v>16</v>
      </c>
      <c r="QXB235" s="556"/>
      <c r="QXC235" s="556"/>
      <c r="QXD235" s="5" t="s">
        <v>17</v>
      </c>
      <c r="QXE235" s="556" t="s">
        <v>16</v>
      </c>
      <c r="QXF235" s="556"/>
      <c r="QXG235" s="556"/>
      <c r="QXH235" s="5" t="s">
        <v>17</v>
      </c>
      <c r="QXI235" s="556" t="s">
        <v>16</v>
      </c>
      <c r="QXJ235" s="556"/>
      <c r="QXK235" s="556"/>
      <c r="QXL235" s="5" t="s">
        <v>17</v>
      </c>
      <c r="QXM235" s="556" t="s">
        <v>16</v>
      </c>
      <c r="QXN235" s="556"/>
      <c r="QXO235" s="556"/>
      <c r="QXP235" s="5" t="s">
        <v>17</v>
      </c>
      <c r="QXQ235" s="556" t="s">
        <v>16</v>
      </c>
      <c r="QXR235" s="556"/>
      <c r="QXS235" s="556"/>
      <c r="QXT235" s="5" t="s">
        <v>17</v>
      </c>
      <c r="QXU235" s="556" t="s">
        <v>16</v>
      </c>
      <c r="QXV235" s="556"/>
      <c r="QXW235" s="556"/>
      <c r="QXX235" s="5" t="s">
        <v>17</v>
      </c>
      <c r="QXY235" s="556" t="s">
        <v>16</v>
      </c>
      <c r="QXZ235" s="556"/>
      <c r="QYA235" s="556"/>
      <c r="QYB235" s="5" t="s">
        <v>17</v>
      </c>
      <c r="QYC235" s="556" t="s">
        <v>16</v>
      </c>
      <c r="QYD235" s="556"/>
      <c r="QYE235" s="556"/>
      <c r="QYF235" s="5" t="s">
        <v>17</v>
      </c>
      <c r="QYG235" s="556" t="s">
        <v>16</v>
      </c>
      <c r="QYH235" s="556"/>
      <c r="QYI235" s="556"/>
      <c r="QYJ235" s="5" t="s">
        <v>17</v>
      </c>
      <c r="QYK235" s="556" t="s">
        <v>16</v>
      </c>
      <c r="QYL235" s="556"/>
      <c r="QYM235" s="556"/>
      <c r="QYN235" s="5" t="s">
        <v>17</v>
      </c>
      <c r="QYO235" s="556" t="s">
        <v>16</v>
      </c>
      <c r="QYP235" s="556"/>
      <c r="QYQ235" s="556"/>
      <c r="QYR235" s="5" t="s">
        <v>17</v>
      </c>
      <c r="QYS235" s="556" t="s">
        <v>16</v>
      </c>
      <c r="QYT235" s="556"/>
      <c r="QYU235" s="556"/>
      <c r="QYV235" s="5" t="s">
        <v>17</v>
      </c>
      <c r="QYW235" s="556" t="s">
        <v>16</v>
      </c>
      <c r="QYX235" s="556"/>
      <c r="QYY235" s="556"/>
      <c r="QYZ235" s="5" t="s">
        <v>17</v>
      </c>
      <c r="QZA235" s="556" t="s">
        <v>16</v>
      </c>
      <c r="QZB235" s="556"/>
      <c r="QZC235" s="556"/>
      <c r="QZD235" s="5" t="s">
        <v>17</v>
      </c>
      <c r="QZE235" s="556" t="s">
        <v>16</v>
      </c>
      <c r="QZF235" s="556"/>
      <c r="QZG235" s="556"/>
      <c r="QZH235" s="5" t="s">
        <v>17</v>
      </c>
      <c r="QZI235" s="556" t="s">
        <v>16</v>
      </c>
      <c r="QZJ235" s="556"/>
      <c r="QZK235" s="556"/>
      <c r="QZL235" s="5" t="s">
        <v>17</v>
      </c>
      <c r="QZM235" s="556" t="s">
        <v>16</v>
      </c>
      <c r="QZN235" s="556"/>
      <c r="QZO235" s="556"/>
      <c r="QZP235" s="5" t="s">
        <v>17</v>
      </c>
      <c r="QZQ235" s="556" t="s">
        <v>16</v>
      </c>
      <c r="QZR235" s="556"/>
      <c r="QZS235" s="556"/>
      <c r="QZT235" s="5" t="s">
        <v>17</v>
      </c>
      <c r="QZU235" s="556" t="s">
        <v>16</v>
      </c>
      <c r="QZV235" s="556"/>
      <c r="QZW235" s="556"/>
      <c r="QZX235" s="5" t="s">
        <v>17</v>
      </c>
      <c r="QZY235" s="556" t="s">
        <v>16</v>
      </c>
      <c r="QZZ235" s="556"/>
      <c r="RAA235" s="556"/>
      <c r="RAB235" s="5" t="s">
        <v>17</v>
      </c>
      <c r="RAC235" s="556" t="s">
        <v>16</v>
      </c>
      <c r="RAD235" s="556"/>
      <c r="RAE235" s="556"/>
      <c r="RAF235" s="5" t="s">
        <v>17</v>
      </c>
      <c r="RAG235" s="556" t="s">
        <v>16</v>
      </c>
      <c r="RAH235" s="556"/>
      <c r="RAI235" s="556"/>
      <c r="RAJ235" s="5" t="s">
        <v>17</v>
      </c>
      <c r="RAK235" s="556" t="s">
        <v>16</v>
      </c>
      <c r="RAL235" s="556"/>
      <c r="RAM235" s="556"/>
      <c r="RAN235" s="5" t="s">
        <v>17</v>
      </c>
      <c r="RAO235" s="556" t="s">
        <v>16</v>
      </c>
      <c r="RAP235" s="556"/>
      <c r="RAQ235" s="556"/>
      <c r="RAR235" s="5" t="s">
        <v>17</v>
      </c>
      <c r="RAS235" s="556" t="s">
        <v>16</v>
      </c>
      <c r="RAT235" s="556"/>
      <c r="RAU235" s="556"/>
      <c r="RAV235" s="5" t="s">
        <v>17</v>
      </c>
      <c r="RAW235" s="556" t="s">
        <v>16</v>
      </c>
      <c r="RAX235" s="556"/>
      <c r="RAY235" s="556"/>
      <c r="RAZ235" s="5" t="s">
        <v>17</v>
      </c>
      <c r="RBA235" s="556" t="s">
        <v>16</v>
      </c>
      <c r="RBB235" s="556"/>
      <c r="RBC235" s="556"/>
      <c r="RBD235" s="5" t="s">
        <v>17</v>
      </c>
      <c r="RBE235" s="556" t="s">
        <v>16</v>
      </c>
      <c r="RBF235" s="556"/>
      <c r="RBG235" s="556"/>
      <c r="RBH235" s="5" t="s">
        <v>17</v>
      </c>
      <c r="RBI235" s="556" t="s">
        <v>16</v>
      </c>
      <c r="RBJ235" s="556"/>
      <c r="RBK235" s="556"/>
      <c r="RBL235" s="5" t="s">
        <v>17</v>
      </c>
      <c r="RBM235" s="556" t="s">
        <v>16</v>
      </c>
      <c r="RBN235" s="556"/>
      <c r="RBO235" s="556"/>
      <c r="RBP235" s="5" t="s">
        <v>17</v>
      </c>
      <c r="RBQ235" s="556" t="s">
        <v>16</v>
      </c>
      <c r="RBR235" s="556"/>
      <c r="RBS235" s="556"/>
      <c r="RBT235" s="5" t="s">
        <v>17</v>
      </c>
      <c r="RBU235" s="556" t="s">
        <v>16</v>
      </c>
      <c r="RBV235" s="556"/>
      <c r="RBW235" s="556"/>
      <c r="RBX235" s="5" t="s">
        <v>17</v>
      </c>
      <c r="RBY235" s="556" t="s">
        <v>16</v>
      </c>
      <c r="RBZ235" s="556"/>
      <c r="RCA235" s="556"/>
      <c r="RCB235" s="5" t="s">
        <v>17</v>
      </c>
      <c r="RCC235" s="556" t="s">
        <v>16</v>
      </c>
      <c r="RCD235" s="556"/>
      <c r="RCE235" s="556"/>
      <c r="RCF235" s="5" t="s">
        <v>17</v>
      </c>
      <c r="RCG235" s="556" t="s">
        <v>16</v>
      </c>
      <c r="RCH235" s="556"/>
      <c r="RCI235" s="556"/>
      <c r="RCJ235" s="5" t="s">
        <v>17</v>
      </c>
      <c r="RCK235" s="556" t="s">
        <v>16</v>
      </c>
      <c r="RCL235" s="556"/>
      <c r="RCM235" s="556"/>
      <c r="RCN235" s="5" t="s">
        <v>17</v>
      </c>
      <c r="RCO235" s="556" t="s">
        <v>16</v>
      </c>
      <c r="RCP235" s="556"/>
      <c r="RCQ235" s="556"/>
      <c r="RCR235" s="5" t="s">
        <v>17</v>
      </c>
      <c r="RCS235" s="556" t="s">
        <v>16</v>
      </c>
      <c r="RCT235" s="556"/>
      <c r="RCU235" s="556"/>
      <c r="RCV235" s="5" t="s">
        <v>17</v>
      </c>
      <c r="RCW235" s="556" t="s">
        <v>16</v>
      </c>
      <c r="RCX235" s="556"/>
      <c r="RCY235" s="556"/>
      <c r="RCZ235" s="5" t="s">
        <v>17</v>
      </c>
      <c r="RDA235" s="556" t="s">
        <v>16</v>
      </c>
      <c r="RDB235" s="556"/>
      <c r="RDC235" s="556"/>
      <c r="RDD235" s="5" t="s">
        <v>17</v>
      </c>
      <c r="RDE235" s="556" t="s">
        <v>16</v>
      </c>
      <c r="RDF235" s="556"/>
      <c r="RDG235" s="556"/>
      <c r="RDH235" s="5" t="s">
        <v>17</v>
      </c>
      <c r="RDI235" s="556" t="s">
        <v>16</v>
      </c>
      <c r="RDJ235" s="556"/>
      <c r="RDK235" s="556"/>
      <c r="RDL235" s="5" t="s">
        <v>17</v>
      </c>
      <c r="RDM235" s="556" t="s">
        <v>16</v>
      </c>
      <c r="RDN235" s="556"/>
      <c r="RDO235" s="556"/>
      <c r="RDP235" s="5" t="s">
        <v>17</v>
      </c>
      <c r="RDQ235" s="556" t="s">
        <v>16</v>
      </c>
      <c r="RDR235" s="556"/>
      <c r="RDS235" s="556"/>
      <c r="RDT235" s="5" t="s">
        <v>17</v>
      </c>
      <c r="RDU235" s="556" t="s">
        <v>16</v>
      </c>
      <c r="RDV235" s="556"/>
      <c r="RDW235" s="556"/>
      <c r="RDX235" s="5" t="s">
        <v>17</v>
      </c>
      <c r="RDY235" s="556" t="s">
        <v>16</v>
      </c>
      <c r="RDZ235" s="556"/>
      <c r="REA235" s="556"/>
      <c r="REB235" s="5" t="s">
        <v>17</v>
      </c>
      <c r="REC235" s="556" t="s">
        <v>16</v>
      </c>
      <c r="RED235" s="556"/>
      <c r="REE235" s="556"/>
      <c r="REF235" s="5" t="s">
        <v>17</v>
      </c>
      <c r="REG235" s="556" t="s">
        <v>16</v>
      </c>
      <c r="REH235" s="556"/>
      <c r="REI235" s="556"/>
      <c r="REJ235" s="5" t="s">
        <v>17</v>
      </c>
      <c r="REK235" s="556" t="s">
        <v>16</v>
      </c>
      <c r="REL235" s="556"/>
      <c r="REM235" s="556"/>
      <c r="REN235" s="5" t="s">
        <v>17</v>
      </c>
      <c r="REO235" s="556" t="s">
        <v>16</v>
      </c>
      <c r="REP235" s="556"/>
      <c r="REQ235" s="556"/>
      <c r="RER235" s="5" t="s">
        <v>17</v>
      </c>
      <c r="RES235" s="556" t="s">
        <v>16</v>
      </c>
      <c r="RET235" s="556"/>
      <c r="REU235" s="556"/>
      <c r="REV235" s="5" t="s">
        <v>17</v>
      </c>
      <c r="REW235" s="556" t="s">
        <v>16</v>
      </c>
      <c r="REX235" s="556"/>
      <c r="REY235" s="556"/>
      <c r="REZ235" s="5" t="s">
        <v>17</v>
      </c>
      <c r="RFA235" s="556" t="s">
        <v>16</v>
      </c>
      <c r="RFB235" s="556"/>
      <c r="RFC235" s="556"/>
      <c r="RFD235" s="5" t="s">
        <v>17</v>
      </c>
      <c r="RFE235" s="556" t="s">
        <v>16</v>
      </c>
      <c r="RFF235" s="556"/>
      <c r="RFG235" s="556"/>
      <c r="RFH235" s="5" t="s">
        <v>17</v>
      </c>
      <c r="RFI235" s="556" t="s">
        <v>16</v>
      </c>
      <c r="RFJ235" s="556"/>
      <c r="RFK235" s="556"/>
      <c r="RFL235" s="5" t="s">
        <v>17</v>
      </c>
      <c r="RFM235" s="556" t="s">
        <v>16</v>
      </c>
      <c r="RFN235" s="556"/>
      <c r="RFO235" s="556"/>
      <c r="RFP235" s="5" t="s">
        <v>17</v>
      </c>
      <c r="RFQ235" s="556" t="s">
        <v>16</v>
      </c>
      <c r="RFR235" s="556"/>
      <c r="RFS235" s="556"/>
      <c r="RFT235" s="5" t="s">
        <v>17</v>
      </c>
      <c r="RFU235" s="556" t="s">
        <v>16</v>
      </c>
      <c r="RFV235" s="556"/>
      <c r="RFW235" s="556"/>
      <c r="RFX235" s="5" t="s">
        <v>17</v>
      </c>
      <c r="RFY235" s="556" t="s">
        <v>16</v>
      </c>
      <c r="RFZ235" s="556"/>
      <c r="RGA235" s="556"/>
      <c r="RGB235" s="5" t="s">
        <v>17</v>
      </c>
      <c r="RGC235" s="556" t="s">
        <v>16</v>
      </c>
      <c r="RGD235" s="556"/>
      <c r="RGE235" s="556"/>
      <c r="RGF235" s="5" t="s">
        <v>17</v>
      </c>
      <c r="RGG235" s="556" t="s">
        <v>16</v>
      </c>
      <c r="RGH235" s="556"/>
      <c r="RGI235" s="556"/>
      <c r="RGJ235" s="5" t="s">
        <v>17</v>
      </c>
      <c r="RGK235" s="556" t="s">
        <v>16</v>
      </c>
      <c r="RGL235" s="556"/>
      <c r="RGM235" s="556"/>
      <c r="RGN235" s="5" t="s">
        <v>17</v>
      </c>
      <c r="RGO235" s="556" t="s">
        <v>16</v>
      </c>
      <c r="RGP235" s="556"/>
      <c r="RGQ235" s="556"/>
      <c r="RGR235" s="5" t="s">
        <v>17</v>
      </c>
      <c r="RGS235" s="556" t="s">
        <v>16</v>
      </c>
      <c r="RGT235" s="556"/>
      <c r="RGU235" s="556"/>
      <c r="RGV235" s="5" t="s">
        <v>17</v>
      </c>
      <c r="RGW235" s="556" t="s">
        <v>16</v>
      </c>
      <c r="RGX235" s="556"/>
      <c r="RGY235" s="556"/>
      <c r="RGZ235" s="5" t="s">
        <v>17</v>
      </c>
      <c r="RHA235" s="556" t="s">
        <v>16</v>
      </c>
      <c r="RHB235" s="556"/>
      <c r="RHC235" s="556"/>
      <c r="RHD235" s="5" t="s">
        <v>17</v>
      </c>
      <c r="RHE235" s="556" t="s">
        <v>16</v>
      </c>
      <c r="RHF235" s="556"/>
      <c r="RHG235" s="556"/>
      <c r="RHH235" s="5" t="s">
        <v>17</v>
      </c>
      <c r="RHI235" s="556" t="s">
        <v>16</v>
      </c>
      <c r="RHJ235" s="556"/>
      <c r="RHK235" s="556"/>
      <c r="RHL235" s="5" t="s">
        <v>17</v>
      </c>
      <c r="RHM235" s="556" t="s">
        <v>16</v>
      </c>
      <c r="RHN235" s="556"/>
      <c r="RHO235" s="556"/>
      <c r="RHP235" s="5" t="s">
        <v>17</v>
      </c>
      <c r="RHQ235" s="556" t="s">
        <v>16</v>
      </c>
      <c r="RHR235" s="556"/>
      <c r="RHS235" s="556"/>
      <c r="RHT235" s="5" t="s">
        <v>17</v>
      </c>
      <c r="RHU235" s="556" t="s">
        <v>16</v>
      </c>
      <c r="RHV235" s="556"/>
      <c r="RHW235" s="556"/>
      <c r="RHX235" s="5" t="s">
        <v>17</v>
      </c>
      <c r="RHY235" s="556" t="s">
        <v>16</v>
      </c>
      <c r="RHZ235" s="556"/>
      <c r="RIA235" s="556"/>
      <c r="RIB235" s="5" t="s">
        <v>17</v>
      </c>
      <c r="RIC235" s="556" t="s">
        <v>16</v>
      </c>
      <c r="RID235" s="556"/>
      <c r="RIE235" s="556"/>
      <c r="RIF235" s="5" t="s">
        <v>17</v>
      </c>
      <c r="RIG235" s="556" t="s">
        <v>16</v>
      </c>
      <c r="RIH235" s="556"/>
      <c r="RII235" s="556"/>
      <c r="RIJ235" s="5" t="s">
        <v>17</v>
      </c>
      <c r="RIK235" s="556" t="s">
        <v>16</v>
      </c>
      <c r="RIL235" s="556"/>
      <c r="RIM235" s="556"/>
      <c r="RIN235" s="5" t="s">
        <v>17</v>
      </c>
      <c r="RIO235" s="556" t="s">
        <v>16</v>
      </c>
      <c r="RIP235" s="556"/>
      <c r="RIQ235" s="556"/>
      <c r="RIR235" s="5" t="s">
        <v>17</v>
      </c>
      <c r="RIS235" s="556" t="s">
        <v>16</v>
      </c>
      <c r="RIT235" s="556"/>
      <c r="RIU235" s="556"/>
      <c r="RIV235" s="5" t="s">
        <v>17</v>
      </c>
      <c r="RIW235" s="556" t="s">
        <v>16</v>
      </c>
      <c r="RIX235" s="556"/>
      <c r="RIY235" s="556"/>
      <c r="RIZ235" s="5" t="s">
        <v>17</v>
      </c>
      <c r="RJA235" s="556" t="s">
        <v>16</v>
      </c>
      <c r="RJB235" s="556"/>
      <c r="RJC235" s="556"/>
      <c r="RJD235" s="5" t="s">
        <v>17</v>
      </c>
      <c r="RJE235" s="556" t="s">
        <v>16</v>
      </c>
      <c r="RJF235" s="556"/>
      <c r="RJG235" s="556"/>
      <c r="RJH235" s="5" t="s">
        <v>17</v>
      </c>
      <c r="RJI235" s="556" t="s">
        <v>16</v>
      </c>
      <c r="RJJ235" s="556"/>
      <c r="RJK235" s="556"/>
      <c r="RJL235" s="5" t="s">
        <v>17</v>
      </c>
      <c r="RJM235" s="556" t="s">
        <v>16</v>
      </c>
      <c r="RJN235" s="556"/>
      <c r="RJO235" s="556"/>
      <c r="RJP235" s="5" t="s">
        <v>17</v>
      </c>
      <c r="RJQ235" s="556" t="s">
        <v>16</v>
      </c>
      <c r="RJR235" s="556"/>
      <c r="RJS235" s="556"/>
      <c r="RJT235" s="5" t="s">
        <v>17</v>
      </c>
      <c r="RJU235" s="556" t="s">
        <v>16</v>
      </c>
      <c r="RJV235" s="556"/>
      <c r="RJW235" s="556"/>
      <c r="RJX235" s="5" t="s">
        <v>17</v>
      </c>
      <c r="RJY235" s="556" t="s">
        <v>16</v>
      </c>
      <c r="RJZ235" s="556"/>
      <c r="RKA235" s="556"/>
      <c r="RKB235" s="5" t="s">
        <v>17</v>
      </c>
      <c r="RKC235" s="556" t="s">
        <v>16</v>
      </c>
      <c r="RKD235" s="556"/>
      <c r="RKE235" s="556"/>
      <c r="RKF235" s="5" t="s">
        <v>17</v>
      </c>
      <c r="RKG235" s="556" t="s">
        <v>16</v>
      </c>
      <c r="RKH235" s="556"/>
      <c r="RKI235" s="556"/>
      <c r="RKJ235" s="5" t="s">
        <v>17</v>
      </c>
      <c r="RKK235" s="556" t="s">
        <v>16</v>
      </c>
      <c r="RKL235" s="556"/>
      <c r="RKM235" s="556"/>
      <c r="RKN235" s="5" t="s">
        <v>17</v>
      </c>
      <c r="RKO235" s="556" t="s">
        <v>16</v>
      </c>
      <c r="RKP235" s="556"/>
      <c r="RKQ235" s="556"/>
      <c r="RKR235" s="5" t="s">
        <v>17</v>
      </c>
      <c r="RKS235" s="556" t="s">
        <v>16</v>
      </c>
      <c r="RKT235" s="556"/>
      <c r="RKU235" s="556"/>
      <c r="RKV235" s="5" t="s">
        <v>17</v>
      </c>
      <c r="RKW235" s="556" t="s">
        <v>16</v>
      </c>
      <c r="RKX235" s="556"/>
      <c r="RKY235" s="556"/>
      <c r="RKZ235" s="5" t="s">
        <v>17</v>
      </c>
      <c r="RLA235" s="556" t="s">
        <v>16</v>
      </c>
      <c r="RLB235" s="556"/>
      <c r="RLC235" s="556"/>
      <c r="RLD235" s="5" t="s">
        <v>17</v>
      </c>
      <c r="RLE235" s="556" t="s">
        <v>16</v>
      </c>
      <c r="RLF235" s="556"/>
      <c r="RLG235" s="556"/>
      <c r="RLH235" s="5" t="s">
        <v>17</v>
      </c>
      <c r="RLI235" s="556" t="s">
        <v>16</v>
      </c>
      <c r="RLJ235" s="556"/>
      <c r="RLK235" s="556"/>
      <c r="RLL235" s="5" t="s">
        <v>17</v>
      </c>
      <c r="RLM235" s="556" t="s">
        <v>16</v>
      </c>
      <c r="RLN235" s="556"/>
      <c r="RLO235" s="556"/>
      <c r="RLP235" s="5" t="s">
        <v>17</v>
      </c>
      <c r="RLQ235" s="556" t="s">
        <v>16</v>
      </c>
      <c r="RLR235" s="556"/>
      <c r="RLS235" s="556"/>
      <c r="RLT235" s="5" t="s">
        <v>17</v>
      </c>
      <c r="RLU235" s="556" t="s">
        <v>16</v>
      </c>
      <c r="RLV235" s="556"/>
      <c r="RLW235" s="556"/>
      <c r="RLX235" s="5" t="s">
        <v>17</v>
      </c>
      <c r="RLY235" s="556" t="s">
        <v>16</v>
      </c>
      <c r="RLZ235" s="556"/>
      <c r="RMA235" s="556"/>
      <c r="RMB235" s="5" t="s">
        <v>17</v>
      </c>
      <c r="RMC235" s="556" t="s">
        <v>16</v>
      </c>
      <c r="RMD235" s="556"/>
      <c r="RME235" s="556"/>
      <c r="RMF235" s="5" t="s">
        <v>17</v>
      </c>
      <c r="RMG235" s="556" t="s">
        <v>16</v>
      </c>
      <c r="RMH235" s="556"/>
      <c r="RMI235" s="556"/>
      <c r="RMJ235" s="5" t="s">
        <v>17</v>
      </c>
      <c r="RMK235" s="556" t="s">
        <v>16</v>
      </c>
      <c r="RML235" s="556"/>
      <c r="RMM235" s="556"/>
      <c r="RMN235" s="5" t="s">
        <v>17</v>
      </c>
      <c r="RMO235" s="556" t="s">
        <v>16</v>
      </c>
      <c r="RMP235" s="556"/>
      <c r="RMQ235" s="556"/>
      <c r="RMR235" s="5" t="s">
        <v>17</v>
      </c>
      <c r="RMS235" s="556" t="s">
        <v>16</v>
      </c>
      <c r="RMT235" s="556"/>
      <c r="RMU235" s="556"/>
      <c r="RMV235" s="5" t="s">
        <v>17</v>
      </c>
      <c r="RMW235" s="556" t="s">
        <v>16</v>
      </c>
      <c r="RMX235" s="556"/>
      <c r="RMY235" s="556"/>
      <c r="RMZ235" s="5" t="s">
        <v>17</v>
      </c>
      <c r="RNA235" s="556" t="s">
        <v>16</v>
      </c>
      <c r="RNB235" s="556"/>
      <c r="RNC235" s="556"/>
      <c r="RND235" s="5" t="s">
        <v>17</v>
      </c>
      <c r="RNE235" s="556" t="s">
        <v>16</v>
      </c>
      <c r="RNF235" s="556"/>
      <c r="RNG235" s="556"/>
      <c r="RNH235" s="5" t="s">
        <v>17</v>
      </c>
      <c r="RNI235" s="556" t="s">
        <v>16</v>
      </c>
      <c r="RNJ235" s="556"/>
      <c r="RNK235" s="556"/>
      <c r="RNL235" s="5" t="s">
        <v>17</v>
      </c>
      <c r="RNM235" s="556" t="s">
        <v>16</v>
      </c>
      <c r="RNN235" s="556"/>
      <c r="RNO235" s="556"/>
      <c r="RNP235" s="5" t="s">
        <v>17</v>
      </c>
      <c r="RNQ235" s="556" t="s">
        <v>16</v>
      </c>
      <c r="RNR235" s="556"/>
      <c r="RNS235" s="556"/>
      <c r="RNT235" s="5" t="s">
        <v>17</v>
      </c>
      <c r="RNU235" s="556" t="s">
        <v>16</v>
      </c>
      <c r="RNV235" s="556"/>
      <c r="RNW235" s="556"/>
      <c r="RNX235" s="5" t="s">
        <v>17</v>
      </c>
      <c r="RNY235" s="556" t="s">
        <v>16</v>
      </c>
      <c r="RNZ235" s="556"/>
      <c r="ROA235" s="556"/>
      <c r="ROB235" s="5" t="s">
        <v>17</v>
      </c>
      <c r="ROC235" s="556" t="s">
        <v>16</v>
      </c>
      <c r="ROD235" s="556"/>
      <c r="ROE235" s="556"/>
      <c r="ROF235" s="5" t="s">
        <v>17</v>
      </c>
      <c r="ROG235" s="556" t="s">
        <v>16</v>
      </c>
      <c r="ROH235" s="556"/>
      <c r="ROI235" s="556"/>
      <c r="ROJ235" s="5" t="s">
        <v>17</v>
      </c>
      <c r="ROK235" s="556" t="s">
        <v>16</v>
      </c>
      <c r="ROL235" s="556"/>
      <c r="ROM235" s="556"/>
      <c r="RON235" s="5" t="s">
        <v>17</v>
      </c>
      <c r="ROO235" s="556" t="s">
        <v>16</v>
      </c>
      <c r="ROP235" s="556"/>
      <c r="ROQ235" s="556"/>
      <c r="ROR235" s="5" t="s">
        <v>17</v>
      </c>
      <c r="ROS235" s="556" t="s">
        <v>16</v>
      </c>
      <c r="ROT235" s="556"/>
      <c r="ROU235" s="556"/>
      <c r="ROV235" s="5" t="s">
        <v>17</v>
      </c>
      <c r="ROW235" s="556" t="s">
        <v>16</v>
      </c>
      <c r="ROX235" s="556"/>
      <c r="ROY235" s="556"/>
      <c r="ROZ235" s="5" t="s">
        <v>17</v>
      </c>
      <c r="RPA235" s="556" t="s">
        <v>16</v>
      </c>
      <c r="RPB235" s="556"/>
      <c r="RPC235" s="556"/>
      <c r="RPD235" s="5" t="s">
        <v>17</v>
      </c>
      <c r="RPE235" s="556" t="s">
        <v>16</v>
      </c>
      <c r="RPF235" s="556"/>
      <c r="RPG235" s="556"/>
      <c r="RPH235" s="5" t="s">
        <v>17</v>
      </c>
      <c r="RPI235" s="556" t="s">
        <v>16</v>
      </c>
      <c r="RPJ235" s="556"/>
      <c r="RPK235" s="556"/>
      <c r="RPL235" s="5" t="s">
        <v>17</v>
      </c>
      <c r="RPM235" s="556" t="s">
        <v>16</v>
      </c>
      <c r="RPN235" s="556"/>
      <c r="RPO235" s="556"/>
      <c r="RPP235" s="5" t="s">
        <v>17</v>
      </c>
      <c r="RPQ235" s="556" t="s">
        <v>16</v>
      </c>
      <c r="RPR235" s="556"/>
      <c r="RPS235" s="556"/>
      <c r="RPT235" s="5" t="s">
        <v>17</v>
      </c>
      <c r="RPU235" s="556" t="s">
        <v>16</v>
      </c>
      <c r="RPV235" s="556"/>
      <c r="RPW235" s="556"/>
      <c r="RPX235" s="5" t="s">
        <v>17</v>
      </c>
      <c r="RPY235" s="556" t="s">
        <v>16</v>
      </c>
      <c r="RPZ235" s="556"/>
      <c r="RQA235" s="556"/>
      <c r="RQB235" s="5" t="s">
        <v>17</v>
      </c>
      <c r="RQC235" s="556" t="s">
        <v>16</v>
      </c>
      <c r="RQD235" s="556"/>
      <c r="RQE235" s="556"/>
      <c r="RQF235" s="5" t="s">
        <v>17</v>
      </c>
      <c r="RQG235" s="556" t="s">
        <v>16</v>
      </c>
      <c r="RQH235" s="556"/>
      <c r="RQI235" s="556"/>
      <c r="RQJ235" s="5" t="s">
        <v>17</v>
      </c>
      <c r="RQK235" s="556" t="s">
        <v>16</v>
      </c>
      <c r="RQL235" s="556"/>
      <c r="RQM235" s="556"/>
      <c r="RQN235" s="5" t="s">
        <v>17</v>
      </c>
      <c r="RQO235" s="556" t="s">
        <v>16</v>
      </c>
      <c r="RQP235" s="556"/>
      <c r="RQQ235" s="556"/>
      <c r="RQR235" s="5" t="s">
        <v>17</v>
      </c>
      <c r="RQS235" s="556" t="s">
        <v>16</v>
      </c>
      <c r="RQT235" s="556"/>
      <c r="RQU235" s="556"/>
      <c r="RQV235" s="5" t="s">
        <v>17</v>
      </c>
      <c r="RQW235" s="556" t="s">
        <v>16</v>
      </c>
      <c r="RQX235" s="556"/>
      <c r="RQY235" s="556"/>
      <c r="RQZ235" s="5" t="s">
        <v>17</v>
      </c>
      <c r="RRA235" s="556" t="s">
        <v>16</v>
      </c>
      <c r="RRB235" s="556"/>
      <c r="RRC235" s="556"/>
      <c r="RRD235" s="5" t="s">
        <v>17</v>
      </c>
      <c r="RRE235" s="556" t="s">
        <v>16</v>
      </c>
      <c r="RRF235" s="556"/>
      <c r="RRG235" s="556"/>
      <c r="RRH235" s="5" t="s">
        <v>17</v>
      </c>
      <c r="RRI235" s="556" t="s">
        <v>16</v>
      </c>
      <c r="RRJ235" s="556"/>
      <c r="RRK235" s="556"/>
      <c r="RRL235" s="5" t="s">
        <v>17</v>
      </c>
      <c r="RRM235" s="556" t="s">
        <v>16</v>
      </c>
      <c r="RRN235" s="556"/>
      <c r="RRO235" s="556"/>
      <c r="RRP235" s="5" t="s">
        <v>17</v>
      </c>
      <c r="RRQ235" s="556" t="s">
        <v>16</v>
      </c>
      <c r="RRR235" s="556"/>
      <c r="RRS235" s="556"/>
      <c r="RRT235" s="5" t="s">
        <v>17</v>
      </c>
      <c r="RRU235" s="556" t="s">
        <v>16</v>
      </c>
      <c r="RRV235" s="556"/>
      <c r="RRW235" s="556"/>
      <c r="RRX235" s="5" t="s">
        <v>17</v>
      </c>
      <c r="RRY235" s="556" t="s">
        <v>16</v>
      </c>
      <c r="RRZ235" s="556"/>
      <c r="RSA235" s="556"/>
      <c r="RSB235" s="5" t="s">
        <v>17</v>
      </c>
      <c r="RSC235" s="556" t="s">
        <v>16</v>
      </c>
      <c r="RSD235" s="556"/>
      <c r="RSE235" s="556"/>
      <c r="RSF235" s="5" t="s">
        <v>17</v>
      </c>
      <c r="RSG235" s="556" t="s">
        <v>16</v>
      </c>
      <c r="RSH235" s="556"/>
      <c r="RSI235" s="556"/>
      <c r="RSJ235" s="5" t="s">
        <v>17</v>
      </c>
      <c r="RSK235" s="556" t="s">
        <v>16</v>
      </c>
      <c r="RSL235" s="556"/>
      <c r="RSM235" s="556"/>
      <c r="RSN235" s="5" t="s">
        <v>17</v>
      </c>
      <c r="RSO235" s="556" t="s">
        <v>16</v>
      </c>
      <c r="RSP235" s="556"/>
      <c r="RSQ235" s="556"/>
      <c r="RSR235" s="5" t="s">
        <v>17</v>
      </c>
      <c r="RSS235" s="556" t="s">
        <v>16</v>
      </c>
      <c r="RST235" s="556"/>
      <c r="RSU235" s="556"/>
      <c r="RSV235" s="5" t="s">
        <v>17</v>
      </c>
      <c r="RSW235" s="556" t="s">
        <v>16</v>
      </c>
      <c r="RSX235" s="556"/>
      <c r="RSY235" s="556"/>
      <c r="RSZ235" s="5" t="s">
        <v>17</v>
      </c>
      <c r="RTA235" s="556" t="s">
        <v>16</v>
      </c>
      <c r="RTB235" s="556"/>
      <c r="RTC235" s="556"/>
      <c r="RTD235" s="5" t="s">
        <v>17</v>
      </c>
      <c r="RTE235" s="556" t="s">
        <v>16</v>
      </c>
      <c r="RTF235" s="556"/>
      <c r="RTG235" s="556"/>
      <c r="RTH235" s="5" t="s">
        <v>17</v>
      </c>
      <c r="RTI235" s="556" t="s">
        <v>16</v>
      </c>
      <c r="RTJ235" s="556"/>
      <c r="RTK235" s="556"/>
      <c r="RTL235" s="5" t="s">
        <v>17</v>
      </c>
      <c r="RTM235" s="556" t="s">
        <v>16</v>
      </c>
      <c r="RTN235" s="556"/>
      <c r="RTO235" s="556"/>
      <c r="RTP235" s="5" t="s">
        <v>17</v>
      </c>
      <c r="RTQ235" s="556" t="s">
        <v>16</v>
      </c>
      <c r="RTR235" s="556"/>
      <c r="RTS235" s="556"/>
      <c r="RTT235" s="5" t="s">
        <v>17</v>
      </c>
      <c r="RTU235" s="556" t="s">
        <v>16</v>
      </c>
      <c r="RTV235" s="556"/>
      <c r="RTW235" s="556"/>
      <c r="RTX235" s="5" t="s">
        <v>17</v>
      </c>
      <c r="RTY235" s="556" t="s">
        <v>16</v>
      </c>
      <c r="RTZ235" s="556"/>
      <c r="RUA235" s="556"/>
      <c r="RUB235" s="5" t="s">
        <v>17</v>
      </c>
      <c r="RUC235" s="556" t="s">
        <v>16</v>
      </c>
      <c r="RUD235" s="556"/>
      <c r="RUE235" s="556"/>
      <c r="RUF235" s="5" t="s">
        <v>17</v>
      </c>
      <c r="RUG235" s="556" t="s">
        <v>16</v>
      </c>
      <c r="RUH235" s="556"/>
      <c r="RUI235" s="556"/>
      <c r="RUJ235" s="5" t="s">
        <v>17</v>
      </c>
      <c r="RUK235" s="556" t="s">
        <v>16</v>
      </c>
      <c r="RUL235" s="556"/>
      <c r="RUM235" s="556"/>
      <c r="RUN235" s="5" t="s">
        <v>17</v>
      </c>
      <c r="RUO235" s="556" t="s">
        <v>16</v>
      </c>
      <c r="RUP235" s="556"/>
      <c r="RUQ235" s="556"/>
      <c r="RUR235" s="5" t="s">
        <v>17</v>
      </c>
      <c r="RUS235" s="556" t="s">
        <v>16</v>
      </c>
      <c r="RUT235" s="556"/>
      <c r="RUU235" s="556"/>
      <c r="RUV235" s="5" t="s">
        <v>17</v>
      </c>
      <c r="RUW235" s="556" t="s">
        <v>16</v>
      </c>
      <c r="RUX235" s="556"/>
      <c r="RUY235" s="556"/>
      <c r="RUZ235" s="5" t="s">
        <v>17</v>
      </c>
      <c r="RVA235" s="556" t="s">
        <v>16</v>
      </c>
      <c r="RVB235" s="556"/>
      <c r="RVC235" s="556"/>
      <c r="RVD235" s="5" t="s">
        <v>17</v>
      </c>
      <c r="RVE235" s="556" t="s">
        <v>16</v>
      </c>
      <c r="RVF235" s="556"/>
      <c r="RVG235" s="556"/>
      <c r="RVH235" s="5" t="s">
        <v>17</v>
      </c>
      <c r="RVI235" s="556" t="s">
        <v>16</v>
      </c>
      <c r="RVJ235" s="556"/>
      <c r="RVK235" s="556"/>
      <c r="RVL235" s="5" t="s">
        <v>17</v>
      </c>
      <c r="RVM235" s="556" t="s">
        <v>16</v>
      </c>
      <c r="RVN235" s="556"/>
      <c r="RVO235" s="556"/>
      <c r="RVP235" s="5" t="s">
        <v>17</v>
      </c>
      <c r="RVQ235" s="556" t="s">
        <v>16</v>
      </c>
      <c r="RVR235" s="556"/>
      <c r="RVS235" s="556"/>
      <c r="RVT235" s="5" t="s">
        <v>17</v>
      </c>
      <c r="RVU235" s="556" t="s">
        <v>16</v>
      </c>
      <c r="RVV235" s="556"/>
      <c r="RVW235" s="556"/>
      <c r="RVX235" s="5" t="s">
        <v>17</v>
      </c>
      <c r="RVY235" s="556" t="s">
        <v>16</v>
      </c>
      <c r="RVZ235" s="556"/>
      <c r="RWA235" s="556"/>
      <c r="RWB235" s="5" t="s">
        <v>17</v>
      </c>
      <c r="RWC235" s="556" t="s">
        <v>16</v>
      </c>
      <c r="RWD235" s="556"/>
      <c r="RWE235" s="556"/>
      <c r="RWF235" s="5" t="s">
        <v>17</v>
      </c>
      <c r="RWG235" s="556" t="s">
        <v>16</v>
      </c>
      <c r="RWH235" s="556"/>
      <c r="RWI235" s="556"/>
      <c r="RWJ235" s="5" t="s">
        <v>17</v>
      </c>
      <c r="RWK235" s="556" t="s">
        <v>16</v>
      </c>
      <c r="RWL235" s="556"/>
      <c r="RWM235" s="556"/>
      <c r="RWN235" s="5" t="s">
        <v>17</v>
      </c>
      <c r="RWO235" s="556" t="s">
        <v>16</v>
      </c>
      <c r="RWP235" s="556"/>
      <c r="RWQ235" s="556"/>
      <c r="RWR235" s="5" t="s">
        <v>17</v>
      </c>
      <c r="RWS235" s="556" t="s">
        <v>16</v>
      </c>
      <c r="RWT235" s="556"/>
      <c r="RWU235" s="556"/>
      <c r="RWV235" s="5" t="s">
        <v>17</v>
      </c>
      <c r="RWW235" s="556" t="s">
        <v>16</v>
      </c>
      <c r="RWX235" s="556"/>
      <c r="RWY235" s="556"/>
      <c r="RWZ235" s="5" t="s">
        <v>17</v>
      </c>
      <c r="RXA235" s="556" t="s">
        <v>16</v>
      </c>
      <c r="RXB235" s="556"/>
      <c r="RXC235" s="556"/>
      <c r="RXD235" s="5" t="s">
        <v>17</v>
      </c>
      <c r="RXE235" s="556" t="s">
        <v>16</v>
      </c>
      <c r="RXF235" s="556"/>
      <c r="RXG235" s="556"/>
      <c r="RXH235" s="5" t="s">
        <v>17</v>
      </c>
      <c r="RXI235" s="556" t="s">
        <v>16</v>
      </c>
      <c r="RXJ235" s="556"/>
      <c r="RXK235" s="556"/>
      <c r="RXL235" s="5" t="s">
        <v>17</v>
      </c>
      <c r="RXM235" s="556" t="s">
        <v>16</v>
      </c>
      <c r="RXN235" s="556"/>
      <c r="RXO235" s="556"/>
      <c r="RXP235" s="5" t="s">
        <v>17</v>
      </c>
      <c r="RXQ235" s="556" t="s">
        <v>16</v>
      </c>
      <c r="RXR235" s="556"/>
      <c r="RXS235" s="556"/>
      <c r="RXT235" s="5" t="s">
        <v>17</v>
      </c>
      <c r="RXU235" s="556" t="s">
        <v>16</v>
      </c>
      <c r="RXV235" s="556"/>
      <c r="RXW235" s="556"/>
      <c r="RXX235" s="5" t="s">
        <v>17</v>
      </c>
      <c r="RXY235" s="556" t="s">
        <v>16</v>
      </c>
      <c r="RXZ235" s="556"/>
      <c r="RYA235" s="556"/>
      <c r="RYB235" s="5" t="s">
        <v>17</v>
      </c>
      <c r="RYC235" s="556" t="s">
        <v>16</v>
      </c>
      <c r="RYD235" s="556"/>
      <c r="RYE235" s="556"/>
      <c r="RYF235" s="5" t="s">
        <v>17</v>
      </c>
      <c r="RYG235" s="556" t="s">
        <v>16</v>
      </c>
      <c r="RYH235" s="556"/>
      <c r="RYI235" s="556"/>
      <c r="RYJ235" s="5" t="s">
        <v>17</v>
      </c>
      <c r="RYK235" s="556" t="s">
        <v>16</v>
      </c>
      <c r="RYL235" s="556"/>
      <c r="RYM235" s="556"/>
      <c r="RYN235" s="5" t="s">
        <v>17</v>
      </c>
      <c r="RYO235" s="556" t="s">
        <v>16</v>
      </c>
      <c r="RYP235" s="556"/>
      <c r="RYQ235" s="556"/>
      <c r="RYR235" s="5" t="s">
        <v>17</v>
      </c>
      <c r="RYS235" s="556" t="s">
        <v>16</v>
      </c>
      <c r="RYT235" s="556"/>
      <c r="RYU235" s="556"/>
      <c r="RYV235" s="5" t="s">
        <v>17</v>
      </c>
      <c r="RYW235" s="556" t="s">
        <v>16</v>
      </c>
      <c r="RYX235" s="556"/>
      <c r="RYY235" s="556"/>
      <c r="RYZ235" s="5" t="s">
        <v>17</v>
      </c>
      <c r="RZA235" s="556" t="s">
        <v>16</v>
      </c>
      <c r="RZB235" s="556"/>
      <c r="RZC235" s="556"/>
      <c r="RZD235" s="5" t="s">
        <v>17</v>
      </c>
      <c r="RZE235" s="556" t="s">
        <v>16</v>
      </c>
      <c r="RZF235" s="556"/>
      <c r="RZG235" s="556"/>
      <c r="RZH235" s="5" t="s">
        <v>17</v>
      </c>
      <c r="RZI235" s="556" t="s">
        <v>16</v>
      </c>
      <c r="RZJ235" s="556"/>
      <c r="RZK235" s="556"/>
      <c r="RZL235" s="5" t="s">
        <v>17</v>
      </c>
      <c r="RZM235" s="556" t="s">
        <v>16</v>
      </c>
      <c r="RZN235" s="556"/>
      <c r="RZO235" s="556"/>
      <c r="RZP235" s="5" t="s">
        <v>17</v>
      </c>
      <c r="RZQ235" s="556" t="s">
        <v>16</v>
      </c>
      <c r="RZR235" s="556"/>
      <c r="RZS235" s="556"/>
      <c r="RZT235" s="5" t="s">
        <v>17</v>
      </c>
      <c r="RZU235" s="556" t="s">
        <v>16</v>
      </c>
      <c r="RZV235" s="556"/>
      <c r="RZW235" s="556"/>
      <c r="RZX235" s="5" t="s">
        <v>17</v>
      </c>
      <c r="RZY235" s="556" t="s">
        <v>16</v>
      </c>
      <c r="RZZ235" s="556"/>
      <c r="SAA235" s="556"/>
      <c r="SAB235" s="5" t="s">
        <v>17</v>
      </c>
      <c r="SAC235" s="556" t="s">
        <v>16</v>
      </c>
      <c r="SAD235" s="556"/>
      <c r="SAE235" s="556"/>
      <c r="SAF235" s="5" t="s">
        <v>17</v>
      </c>
      <c r="SAG235" s="556" t="s">
        <v>16</v>
      </c>
      <c r="SAH235" s="556"/>
      <c r="SAI235" s="556"/>
      <c r="SAJ235" s="5" t="s">
        <v>17</v>
      </c>
      <c r="SAK235" s="556" t="s">
        <v>16</v>
      </c>
      <c r="SAL235" s="556"/>
      <c r="SAM235" s="556"/>
      <c r="SAN235" s="5" t="s">
        <v>17</v>
      </c>
      <c r="SAO235" s="556" t="s">
        <v>16</v>
      </c>
      <c r="SAP235" s="556"/>
      <c r="SAQ235" s="556"/>
      <c r="SAR235" s="5" t="s">
        <v>17</v>
      </c>
      <c r="SAS235" s="556" t="s">
        <v>16</v>
      </c>
      <c r="SAT235" s="556"/>
      <c r="SAU235" s="556"/>
      <c r="SAV235" s="5" t="s">
        <v>17</v>
      </c>
      <c r="SAW235" s="556" t="s">
        <v>16</v>
      </c>
      <c r="SAX235" s="556"/>
      <c r="SAY235" s="556"/>
      <c r="SAZ235" s="5" t="s">
        <v>17</v>
      </c>
      <c r="SBA235" s="556" t="s">
        <v>16</v>
      </c>
      <c r="SBB235" s="556"/>
      <c r="SBC235" s="556"/>
      <c r="SBD235" s="5" t="s">
        <v>17</v>
      </c>
      <c r="SBE235" s="556" t="s">
        <v>16</v>
      </c>
      <c r="SBF235" s="556"/>
      <c r="SBG235" s="556"/>
      <c r="SBH235" s="5" t="s">
        <v>17</v>
      </c>
      <c r="SBI235" s="556" t="s">
        <v>16</v>
      </c>
      <c r="SBJ235" s="556"/>
      <c r="SBK235" s="556"/>
      <c r="SBL235" s="5" t="s">
        <v>17</v>
      </c>
      <c r="SBM235" s="556" t="s">
        <v>16</v>
      </c>
      <c r="SBN235" s="556"/>
      <c r="SBO235" s="556"/>
      <c r="SBP235" s="5" t="s">
        <v>17</v>
      </c>
      <c r="SBQ235" s="556" t="s">
        <v>16</v>
      </c>
      <c r="SBR235" s="556"/>
      <c r="SBS235" s="556"/>
      <c r="SBT235" s="5" t="s">
        <v>17</v>
      </c>
      <c r="SBU235" s="556" t="s">
        <v>16</v>
      </c>
      <c r="SBV235" s="556"/>
      <c r="SBW235" s="556"/>
      <c r="SBX235" s="5" t="s">
        <v>17</v>
      </c>
      <c r="SBY235" s="556" t="s">
        <v>16</v>
      </c>
      <c r="SBZ235" s="556"/>
      <c r="SCA235" s="556"/>
      <c r="SCB235" s="5" t="s">
        <v>17</v>
      </c>
      <c r="SCC235" s="556" t="s">
        <v>16</v>
      </c>
      <c r="SCD235" s="556"/>
      <c r="SCE235" s="556"/>
      <c r="SCF235" s="5" t="s">
        <v>17</v>
      </c>
      <c r="SCG235" s="556" t="s">
        <v>16</v>
      </c>
      <c r="SCH235" s="556"/>
      <c r="SCI235" s="556"/>
      <c r="SCJ235" s="5" t="s">
        <v>17</v>
      </c>
      <c r="SCK235" s="556" t="s">
        <v>16</v>
      </c>
      <c r="SCL235" s="556"/>
      <c r="SCM235" s="556"/>
      <c r="SCN235" s="5" t="s">
        <v>17</v>
      </c>
      <c r="SCO235" s="556" t="s">
        <v>16</v>
      </c>
      <c r="SCP235" s="556"/>
      <c r="SCQ235" s="556"/>
      <c r="SCR235" s="5" t="s">
        <v>17</v>
      </c>
      <c r="SCS235" s="556" t="s">
        <v>16</v>
      </c>
      <c r="SCT235" s="556"/>
      <c r="SCU235" s="556"/>
      <c r="SCV235" s="5" t="s">
        <v>17</v>
      </c>
      <c r="SCW235" s="556" t="s">
        <v>16</v>
      </c>
      <c r="SCX235" s="556"/>
      <c r="SCY235" s="556"/>
      <c r="SCZ235" s="5" t="s">
        <v>17</v>
      </c>
      <c r="SDA235" s="556" t="s">
        <v>16</v>
      </c>
      <c r="SDB235" s="556"/>
      <c r="SDC235" s="556"/>
      <c r="SDD235" s="5" t="s">
        <v>17</v>
      </c>
      <c r="SDE235" s="556" t="s">
        <v>16</v>
      </c>
      <c r="SDF235" s="556"/>
      <c r="SDG235" s="556"/>
      <c r="SDH235" s="5" t="s">
        <v>17</v>
      </c>
      <c r="SDI235" s="556" t="s">
        <v>16</v>
      </c>
      <c r="SDJ235" s="556"/>
      <c r="SDK235" s="556"/>
      <c r="SDL235" s="5" t="s">
        <v>17</v>
      </c>
      <c r="SDM235" s="556" t="s">
        <v>16</v>
      </c>
      <c r="SDN235" s="556"/>
      <c r="SDO235" s="556"/>
      <c r="SDP235" s="5" t="s">
        <v>17</v>
      </c>
      <c r="SDQ235" s="556" t="s">
        <v>16</v>
      </c>
      <c r="SDR235" s="556"/>
      <c r="SDS235" s="556"/>
      <c r="SDT235" s="5" t="s">
        <v>17</v>
      </c>
      <c r="SDU235" s="556" t="s">
        <v>16</v>
      </c>
      <c r="SDV235" s="556"/>
      <c r="SDW235" s="556"/>
      <c r="SDX235" s="5" t="s">
        <v>17</v>
      </c>
      <c r="SDY235" s="556" t="s">
        <v>16</v>
      </c>
      <c r="SDZ235" s="556"/>
      <c r="SEA235" s="556"/>
      <c r="SEB235" s="5" t="s">
        <v>17</v>
      </c>
      <c r="SEC235" s="556" t="s">
        <v>16</v>
      </c>
      <c r="SED235" s="556"/>
      <c r="SEE235" s="556"/>
      <c r="SEF235" s="5" t="s">
        <v>17</v>
      </c>
      <c r="SEG235" s="556" t="s">
        <v>16</v>
      </c>
      <c r="SEH235" s="556"/>
      <c r="SEI235" s="556"/>
      <c r="SEJ235" s="5" t="s">
        <v>17</v>
      </c>
      <c r="SEK235" s="556" t="s">
        <v>16</v>
      </c>
      <c r="SEL235" s="556"/>
      <c r="SEM235" s="556"/>
      <c r="SEN235" s="5" t="s">
        <v>17</v>
      </c>
      <c r="SEO235" s="556" t="s">
        <v>16</v>
      </c>
      <c r="SEP235" s="556"/>
      <c r="SEQ235" s="556"/>
      <c r="SER235" s="5" t="s">
        <v>17</v>
      </c>
      <c r="SES235" s="556" t="s">
        <v>16</v>
      </c>
      <c r="SET235" s="556"/>
      <c r="SEU235" s="556"/>
      <c r="SEV235" s="5" t="s">
        <v>17</v>
      </c>
      <c r="SEW235" s="556" t="s">
        <v>16</v>
      </c>
      <c r="SEX235" s="556"/>
      <c r="SEY235" s="556"/>
      <c r="SEZ235" s="5" t="s">
        <v>17</v>
      </c>
      <c r="SFA235" s="556" t="s">
        <v>16</v>
      </c>
      <c r="SFB235" s="556"/>
      <c r="SFC235" s="556"/>
      <c r="SFD235" s="5" t="s">
        <v>17</v>
      </c>
      <c r="SFE235" s="556" t="s">
        <v>16</v>
      </c>
      <c r="SFF235" s="556"/>
      <c r="SFG235" s="556"/>
      <c r="SFH235" s="5" t="s">
        <v>17</v>
      </c>
      <c r="SFI235" s="556" t="s">
        <v>16</v>
      </c>
      <c r="SFJ235" s="556"/>
      <c r="SFK235" s="556"/>
      <c r="SFL235" s="5" t="s">
        <v>17</v>
      </c>
      <c r="SFM235" s="556" t="s">
        <v>16</v>
      </c>
      <c r="SFN235" s="556"/>
      <c r="SFO235" s="556"/>
      <c r="SFP235" s="5" t="s">
        <v>17</v>
      </c>
      <c r="SFQ235" s="556" t="s">
        <v>16</v>
      </c>
      <c r="SFR235" s="556"/>
      <c r="SFS235" s="556"/>
      <c r="SFT235" s="5" t="s">
        <v>17</v>
      </c>
      <c r="SFU235" s="556" t="s">
        <v>16</v>
      </c>
      <c r="SFV235" s="556"/>
      <c r="SFW235" s="556"/>
      <c r="SFX235" s="5" t="s">
        <v>17</v>
      </c>
      <c r="SFY235" s="556" t="s">
        <v>16</v>
      </c>
      <c r="SFZ235" s="556"/>
      <c r="SGA235" s="556"/>
      <c r="SGB235" s="5" t="s">
        <v>17</v>
      </c>
      <c r="SGC235" s="556" t="s">
        <v>16</v>
      </c>
      <c r="SGD235" s="556"/>
      <c r="SGE235" s="556"/>
      <c r="SGF235" s="5" t="s">
        <v>17</v>
      </c>
      <c r="SGG235" s="556" t="s">
        <v>16</v>
      </c>
      <c r="SGH235" s="556"/>
      <c r="SGI235" s="556"/>
      <c r="SGJ235" s="5" t="s">
        <v>17</v>
      </c>
      <c r="SGK235" s="556" t="s">
        <v>16</v>
      </c>
      <c r="SGL235" s="556"/>
      <c r="SGM235" s="556"/>
      <c r="SGN235" s="5" t="s">
        <v>17</v>
      </c>
      <c r="SGO235" s="556" t="s">
        <v>16</v>
      </c>
      <c r="SGP235" s="556"/>
      <c r="SGQ235" s="556"/>
      <c r="SGR235" s="5" t="s">
        <v>17</v>
      </c>
      <c r="SGS235" s="556" t="s">
        <v>16</v>
      </c>
      <c r="SGT235" s="556"/>
      <c r="SGU235" s="556"/>
      <c r="SGV235" s="5" t="s">
        <v>17</v>
      </c>
      <c r="SGW235" s="556" t="s">
        <v>16</v>
      </c>
      <c r="SGX235" s="556"/>
      <c r="SGY235" s="556"/>
      <c r="SGZ235" s="5" t="s">
        <v>17</v>
      </c>
      <c r="SHA235" s="556" t="s">
        <v>16</v>
      </c>
      <c r="SHB235" s="556"/>
      <c r="SHC235" s="556"/>
      <c r="SHD235" s="5" t="s">
        <v>17</v>
      </c>
      <c r="SHE235" s="556" t="s">
        <v>16</v>
      </c>
      <c r="SHF235" s="556"/>
      <c r="SHG235" s="556"/>
      <c r="SHH235" s="5" t="s">
        <v>17</v>
      </c>
      <c r="SHI235" s="556" t="s">
        <v>16</v>
      </c>
      <c r="SHJ235" s="556"/>
      <c r="SHK235" s="556"/>
      <c r="SHL235" s="5" t="s">
        <v>17</v>
      </c>
      <c r="SHM235" s="556" t="s">
        <v>16</v>
      </c>
      <c r="SHN235" s="556"/>
      <c r="SHO235" s="556"/>
      <c r="SHP235" s="5" t="s">
        <v>17</v>
      </c>
      <c r="SHQ235" s="556" t="s">
        <v>16</v>
      </c>
      <c r="SHR235" s="556"/>
      <c r="SHS235" s="556"/>
      <c r="SHT235" s="5" t="s">
        <v>17</v>
      </c>
      <c r="SHU235" s="556" t="s">
        <v>16</v>
      </c>
      <c r="SHV235" s="556"/>
      <c r="SHW235" s="556"/>
      <c r="SHX235" s="5" t="s">
        <v>17</v>
      </c>
      <c r="SHY235" s="556" t="s">
        <v>16</v>
      </c>
      <c r="SHZ235" s="556"/>
      <c r="SIA235" s="556"/>
      <c r="SIB235" s="5" t="s">
        <v>17</v>
      </c>
      <c r="SIC235" s="556" t="s">
        <v>16</v>
      </c>
      <c r="SID235" s="556"/>
      <c r="SIE235" s="556"/>
      <c r="SIF235" s="5" t="s">
        <v>17</v>
      </c>
      <c r="SIG235" s="556" t="s">
        <v>16</v>
      </c>
      <c r="SIH235" s="556"/>
      <c r="SII235" s="556"/>
      <c r="SIJ235" s="5" t="s">
        <v>17</v>
      </c>
      <c r="SIK235" s="556" t="s">
        <v>16</v>
      </c>
      <c r="SIL235" s="556"/>
      <c r="SIM235" s="556"/>
      <c r="SIN235" s="5" t="s">
        <v>17</v>
      </c>
      <c r="SIO235" s="556" t="s">
        <v>16</v>
      </c>
      <c r="SIP235" s="556"/>
      <c r="SIQ235" s="556"/>
      <c r="SIR235" s="5" t="s">
        <v>17</v>
      </c>
      <c r="SIS235" s="556" t="s">
        <v>16</v>
      </c>
      <c r="SIT235" s="556"/>
      <c r="SIU235" s="556"/>
      <c r="SIV235" s="5" t="s">
        <v>17</v>
      </c>
      <c r="SIW235" s="556" t="s">
        <v>16</v>
      </c>
      <c r="SIX235" s="556"/>
      <c r="SIY235" s="556"/>
      <c r="SIZ235" s="5" t="s">
        <v>17</v>
      </c>
      <c r="SJA235" s="556" t="s">
        <v>16</v>
      </c>
      <c r="SJB235" s="556"/>
      <c r="SJC235" s="556"/>
      <c r="SJD235" s="5" t="s">
        <v>17</v>
      </c>
      <c r="SJE235" s="556" t="s">
        <v>16</v>
      </c>
      <c r="SJF235" s="556"/>
      <c r="SJG235" s="556"/>
      <c r="SJH235" s="5" t="s">
        <v>17</v>
      </c>
      <c r="SJI235" s="556" t="s">
        <v>16</v>
      </c>
      <c r="SJJ235" s="556"/>
      <c r="SJK235" s="556"/>
      <c r="SJL235" s="5" t="s">
        <v>17</v>
      </c>
      <c r="SJM235" s="556" t="s">
        <v>16</v>
      </c>
      <c r="SJN235" s="556"/>
      <c r="SJO235" s="556"/>
      <c r="SJP235" s="5" t="s">
        <v>17</v>
      </c>
      <c r="SJQ235" s="556" t="s">
        <v>16</v>
      </c>
      <c r="SJR235" s="556"/>
      <c r="SJS235" s="556"/>
      <c r="SJT235" s="5" t="s">
        <v>17</v>
      </c>
      <c r="SJU235" s="556" t="s">
        <v>16</v>
      </c>
      <c r="SJV235" s="556"/>
      <c r="SJW235" s="556"/>
      <c r="SJX235" s="5" t="s">
        <v>17</v>
      </c>
      <c r="SJY235" s="556" t="s">
        <v>16</v>
      </c>
      <c r="SJZ235" s="556"/>
      <c r="SKA235" s="556"/>
      <c r="SKB235" s="5" t="s">
        <v>17</v>
      </c>
      <c r="SKC235" s="556" t="s">
        <v>16</v>
      </c>
      <c r="SKD235" s="556"/>
      <c r="SKE235" s="556"/>
      <c r="SKF235" s="5" t="s">
        <v>17</v>
      </c>
      <c r="SKG235" s="556" t="s">
        <v>16</v>
      </c>
      <c r="SKH235" s="556"/>
      <c r="SKI235" s="556"/>
      <c r="SKJ235" s="5" t="s">
        <v>17</v>
      </c>
      <c r="SKK235" s="556" t="s">
        <v>16</v>
      </c>
      <c r="SKL235" s="556"/>
      <c r="SKM235" s="556"/>
      <c r="SKN235" s="5" t="s">
        <v>17</v>
      </c>
      <c r="SKO235" s="556" t="s">
        <v>16</v>
      </c>
      <c r="SKP235" s="556"/>
      <c r="SKQ235" s="556"/>
      <c r="SKR235" s="5" t="s">
        <v>17</v>
      </c>
      <c r="SKS235" s="556" t="s">
        <v>16</v>
      </c>
      <c r="SKT235" s="556"/>
      <c r="SKU235" s="556"/>
      <c r="SKV235" s="5" t="s">
        <v>17</v>
      </c>
      <c r="SKW235" s="556" t="s">
        <v>16</v>
      </c>
      <c r="SKX235" s="556"/>
      <c r="SKY235" s="556"/>
      <c r="SKZ235" s="5" t="s">
        <v>17</v>
      </c>
      <c r="SLA235" s="556" t="s">
        <v>16</v>
      </c>
      <c r="SLB235" s="556"/>
      <c r="SLC235" s="556"/>
      <c r="SLD235" s="5" t="s">
        <v>17</v>
      </c>
      <c r="SLE235" s="556" t="s">
        <v>16</v>
      </c>
      <c r="SLF235" s="556"/>
      <c r="SLG235" s="556"/>
      <c r="SLH235" s="5" t="s">
        <v>17</v>
      </c>
      <c r="SLI235" s="556" t="s">
        <v>16</v>
      </c>
      <c r="SLJ235" s="556"/>
      <c r="SLK235" s="556"/>
      <c r="SLL235" s="5" t="s">
        <v>17</v>
      </c>
      <c r="SLM235" s="556" t="s">
        <v>16</v>
      </c>
      <c r="SLN235" s="556"/>
      <c r="SLO235" s="556"/>
      <c r="SLP235" s="5" t="s">
        <v>17</v>
      </c>
      <c r="SLQ235" s="556" t="s">
        <v>16</v>
      </c>
      <c r="SLR235" s="556"/>
      <c r="SLS235" s="556"/>
      <c r="SLT235" s="5" t="s">
        <v>17</v>
      </c>
      <c r="SLU235" s="556" t="s">
        <v>16</v>
      </c>
      <c r="SLV235" s="556"/>
      <c r="SLW235" s="556"/>
      <c r="SLX235" s="5" t="s">
        <v>17</v>
      </c>
      <c r="SLY235" s="556" t="s">
        <v>16</v>
      </c>
      <c r="SLZ235" s="556"/>
      <c r="SMA235" s="556"/>
      <c r="SMB235" s="5" t="s">
        <v>17</v>
      </c>
      <c r="SMC235" s="556" t="s">
        <v>16</v>
      </c>
      <c r="SMD235" s="556"/>
      <c r="SME235" s="556"/>
      <c r="SMF235" s="5" t="s">
        <v>17</v>
      </c>
      <c r="SMG235" s="556" t="s">
        <v>16</v>
      </c>
      <c r="SMH235" s="556"/>
      <c r="SMI235" s="556"/>
      <c r="SMJ235" s="5" t="s">
        <v>17</v>
      </c>
      <c r="SMK235" s="556" t="s">
        <v>16</v>
      </c>
      <c r="SML235" s="556"/>
      <c r="SMM235" s="556"/>
      <c r="SMN235" s="5" t="s">
        <v>17</v>
      </c>
      <c r="SMO235" s="556" t="s">
        <v>16</v>
      </c>
      <c r="SMP235" s="556"/>
      <c r="SMQ235" s="556"/>
      <c r="SMR235" s="5" t="s">
        <v>17</v>
      </c>
      <c r="SMS235" s="556" t="s">
        <v>16</v>
      </c>
      <c r="SMT235" s="556"/>
      <c r="SMU235" s="556"/>
      <c r="SMV235" s="5" t="s">
        <v>17</v>
      </c>
      <c r="SMW235" s="556" t="s">
        <v>16</v>
      </c>
      <c r="SMX235" s="556"/>
      <c r="SMY235" s="556"/>
      <c r="SMZ235" s="5" t="s">
        <v>17</v>
      </c>
      <c r="SNA235" s="556" t="s">
        <v>16</v>
      </c>
      <c r="SNB235" s="556"/>
      <c r="SNC235" s="556"/>
      <c r="SND235" s="5" t="s">
        <v>17</v>
      </c>
      <c r="SNE235" s="556" t="s">
        <v>16</v>
      </c>
      <c r="SNF235" s="556"/>
      <c r="SNG235" s="556"/>
      <c r="SNH235" s="5" t="s">
        <v>17</v>
      </c>
      <c r="SNI235" s="556" t="s">
        <v>16</v>
      </c>
      <c r="SNJ235" s="556"/>
      <c r="SNK235" s="556"/>
      <c r="SNL235" s="5" t="s">
        <v>17</v>
      </c>
      <c r="SNM235" s="556" t="s">
        <v>16</v>
      </c>
      <c r="SNN235" s="556"/>
      <c r="SNO235" s="556"/>
      <c r="SNP235" s="5" t="s">
        <v>17</v>
      </c>
      <c r="SNQ235" s="556" t="s">
        <v>16</v>
      </c>
      <c r="SNR235" s="556"/>
      <c r="SNS235" s="556"/>
      <c r="SNT235" s="5" t="s">
        <v>17</v>
      </c>
      <c r="SNU235" s="556" t="s">
        <v>16</v>
      </c>
      <c r="SNV235" s="556"/>
      <c r="SNW235" s="556"/>
      <c r="SNX235" s="5" t="s">
        <v>17</v>
      </c>
      <c r="SNY235" s="556" t="s">
        <v>16</v>
      </c>
      <c r="SNZ235" s="556"/>
      <c r="SOA235" s="556"/>
      <c r="SOB235" s="5" t="s">
        <v>17</v>
      </c>
      <c r="SOC235" s="556" t="s">
        <v>16</v>
      </c>
      <c r="SOD235" s="556"/>
      <c r="SOE235" s="556"/>
      <c r="SOF235" s="5" t="s">
        <v>17</v>
      </c>
      <c r="SOG235" s="556" t="s">
        <v>16</v>
      </c>
      <c r="SOH235" s="556"/>
      <c r="SOI235" s="556"/>
      <c r="SOJ235" s="5" t="s">
        <v>17</v>
      </c>
      <c r="SOK235" s="556" t="s">
        <v>16</v>
      </c>
      <c r="SOL235" s="556"/>
      <c r="SOM235" s="556"/>
      <c r="SON235" s="5" t="s">
        <v>17</v>
      </c>
      <c r="SOO235" s="556" t="s">
        <v>16</v>
      </c>
      <c r="SOP235" s="556"/>
      <c r="SOQ235" s="556"/>
      <c r="SOR235" s="5" t="s">
        <v>17</v>
      </c>
      <c r="SOS235" s="556" t="s">
        <v>16</v>
      </c>
      <c r="SOT235" s="556"/>
      <c r="SOU235" s="556"/>
      <c r="SOV235" s="5" t="s">
        <v>17</v>
      </c>
      <c r="SOW235" s="556" t="s">
        <v>16</v>
      </c>
      <c r="SOX235" s="556"/>
      <c r="SOY235" s="556"/>
      <c r="SOZ235" s="5" t="s">
        <v>17</v>
      </c>
      <c r="SPA235" s="556" t="s">
        <v>16</v>
      </c>
      <c r="SPB235" s="556"/>
      <c r="SPC235" s="556"/>
      <c r="SPD235" s="5" t="s">
        <v>17</v>
      </c>
      <c r="SPE235" s="556" t="s">
        <v>16</v>
      </c>
      <c r="SPF235" s="556"/>
      <c r="SPG235" s="556"/>
      <c r="SPH235" s="5" t="s">
        <v>17</v>
      </c>
      <c r="SPI235" s="556" t="s">
        <v>16</v>
      </c>
      <c r="SPJ235" s="556"/>
      <c r="SPK235" s="556"/>
      <c r="SPL235" s="5" t="s">
        <v>17</v>
      </c>
      <c r="SPM235" s="556" t="s">
        <v>16</v>
      </c>
      <c r="SPN235" s="556"/>
      <c r="SPO235" s="556"/>
      <c r="SPP235" s="5" t="s">
        <v>17</v>
      </c>
      <c r="SPQ235" s="556" t="s">
        <v>16</v>
      </c>
      <c r="SPR235" s="556"/>
      <c r="SPS235" s="556"/>
      <c r="SPT235" s="5" t="s">
        <v>17</v>
      </c>
      <c r="SPU235" s="556" t="s">
        <v>16</v>
      </c>
      <c r="SPV235" s="556"/>
      <c r="SPW235" s="556"/>
      <c r="SPX235" s="5" t="s">
        <v>17</v>
      </c>
      <c r="SPY235" s="556" t="s">
        <v>16</v>
      </c>
      <c r="SPZ235" s="556"/>
      <c r="SQA235" s="556"/>
      <c r="SQB235" s="5" t="s">
        <v>17</v>
      </c>
      <c r="SQC235" s="556" t="s">
        <v>16</v>
      </c>
      <c r="SQD235" s="556"/>
      <c r="SQE235" s="556"/>
      <c r="SQF235" s="5" t="s">
        <v>17</v>
      </c>
      <c r="SQG235" s="556" t="s">
        <v>16</v>
      </c>
      <c r="SQH235" s="556"/>
      <c r="SQI235" s="556"/>
      <c r="SQJ235" s="5" t="s">
        <v>17</v>
      </c>
      <c r="SQK235" s="556" t="s">
        <v>16</v>
      </c>
      <c r="SQL235" s="556"/>
      <c r="SQM235" s="556"/>
      <c r="SQN235" s="5" t="s">
        <v>17</v>
      </c>
      <c r="SQO235" s="556" t="s">
        <v>16</v>
      </c>
      <c r="SQP235" s="556"/>
      <c r="SQQ235" s="556"/>
      <c r="SQR235" s="5" t="s">
        <v>17</v>
      </c>
      <c r="SQS235" s="556" t="s">
        <v>16</v>
      </c>
      <c r="SQT235" s="556"/>
      <c r="SQU235" s="556"/>
      <c r="SQV235" s="5" t="s">
        <v>17</v>
      </c>
      <c r="SQW235" s="556" t="s">
        <v>16</v>
      </c>
      <c r="SQX235" s="556"/>
      <c r="SQY235" s="556"/>
      <c r="SQZ235" s="5" t="s">
        <v>17</v>
      </c>
      <c r="SRA235" s="556" t="s">
        <v>16</v>
      </c>
      <c r="SRB235" s="556"/>
      <c r="SRC235" s="556"/>
      <c r="SRD235" s="5" t="s">
        <v>17</v>
      </c>
      <c r="SRE235" s="556" t="s">
        <v>16</v>
      </c>
      <c r="SRF235" s="556"/>
      <c r="SRG235" s="556"/>
      <c r="SRH235" s="5" t="s">
        <v>17</v>
      </c>
      <c r="SRI235" s="556" t="s">
        <v>16</v>
      </c>
      <c r="SRJ235" s="556"/>
      <c r="SRK235" s="556"/>
      <c r="SRL235" s="5" t="s">
        <v>17</v>
      </c>
      <c r="SRM235" s="556" t="s">
        <v>16</v>
      </c>
      <c r="SRN235" s="556"/>
      <c r="SRO235" s="556"/>
      <c r="SRP235" s="5" t="s">
        <v>17</v>
      </c>
      <c r="SRQ235" s="556" t="s">
        <v>16</v>
      </c>
      <c r="SRR235" s="556"/>
      <c r="SRS235" s="556"/>
      <c r="SRT235" s="5" t="s">
        <v>17</v>
      </c>
      <c r="SRU235" s="556" t="s">
        <v>16</v>
      </c>
      <c r="SRV235" s="556"/>
      <c r="SRW235" s="556"/>
      <c r="SRX235" s="5" t="s">
        <v>17</v>
      </c>
      <c r="SRY235" s="556" t="s">
        <v>16</v>
      </c>
      <c r="SRZ235" s="556"/>
      <c r="SSA235" s="556"/>
      <c r="SSB235" s="5" t="s">
        <v>17</v>
      </c>
      <c r="SSC235" s="556" t="s">
        <v>16</v>
      </c>
      <c r="SSD235" s="556"/>
      <c r="SSE235" s="556"/>
      <c r="SSF235" s="5" t="s">
        <v>17</v>
      </c>
      <c r="SSG235" s="556" t="s">
        <v>16</v>
      </c>
      <c r="SSH235" s="556"/>
      <c r="SSI235" s="556"/>
      <c r="SSJ235" s="5" t="s">
        <v>17</v>
      </c>
      <c r="SSK235" s="556" t="s">
        <v>16</v>
      </c>
      <c r="SSL235" s="556"/>
      <c r="SSM235" s="556"/>
      <c r="SSN235" s="5" t="s">
        <v>17</v>
      </c>
      <c r="SSO235" s="556" t="s">
        <v>16</v>
      </c>
      <c r="SSP235" s="556"/>
      <c r="SSQ235" s="556"/>
      <c r="SSR235" s="5" t="s">
        <v>17</v>
      </c>
      <c r="SSS235" s="556" t="s">
        <v>16</v>
      </c>
      <c r="SST235" s="556"/>
      <c r="SSU235" s="556"/>
      <c r="SSV235" s="5" t="s">
        <v>17</v>
      </c>
      <c r="SSW235" s="556" t="s">
        <v>16</v>
      </c>
      <c r="SSX235" s="556"/>
      <c r="SSY235" s="556"/>
      <c r="SSZ235" s="5" t="s">
        <v>17</v>
      </c>
      <c r="STA235" s="556" t="s">
        <v>16</v>
      </c>
      <c r="STB235" s="556"/>
      <c r="STC235" s="556"/>
      <c r="STD235" s="5" t="s">
        <v>17</v>
      </c>
      <c r="STE235" s="556" t="s">
        <v>16</v>
      </c>
      <c r="STF235" s="556"/>
      <c r="STG235" s="556"/>
      <c r="STH235" s="5" t="s">
        <v>17</v>
      </c>
      <c r="STI235" s="556" t="s">
        <v>16</v>
      </c>
      <c r="STJ235" s="556"/>
      <c r="STK235" s="556"/>
      <c r="STL235" s="5" t="s">
        <v>17</v>
      </c>
      <c r="STM235" s="556" t="s">
        <v>16</v>
      </c>
      <c r="STN235" s="556"/>
      <c r="STO235" s="556"/>
      <c r="STP235" s="5" t="s">
        <v>17</v>
      </c>
      <c r="STQ235" s="556" t="s">
        <v>16</v>
      </c>
      <c r="STR235" s="556"/>
      <c r="STS235" s="556"/>
      <c r="STT235" s="5" t="s">
        <v>17</v>
      </c>
      <c r="STU235" s="556" t="s">
        <v>16</v>
      </c>
      <c r="STV235" s="556"/>
      <c r="STW235" s="556"/>
      <c r="STX235" s="5" t="s">
        <v>17</v>
      </c>
      <c r="STY235" s="556" t="s">
        <v>16</v>
      </c>
      <c r="STZ235" s="556"/>
      <c r="SUA235" s="556"/>
      <c r="SUB235" s="5" t="s">
        <v>17</v>
      </c>
      <c r="SUC235" s="556" t="s">
        <v>16</v>
      </c>
      <c r="SUD235" s="556"/>
      <c r="SUE235" s="556"/>
      <c r="SUF235" s="5" t="s">
        <v>17</v>
      </c>
      <c r="SUG235" s="556" t="s">
        <v>16</v>
      </c>
      <c r="SUH235" s="556"/>
      <c r="SUI235" s="556"/>
      <c r="SUJ235" s="5" t="s">
        <v>17</v>
      </c>
      <c r="SUK235" s="556" t="s">
        <v>16</v>
      </c>
      <c r="SUL235" s="556"/>
      <c r="SUM235" s="556"/>
      <c r="SUN235" s="5" t="s">
        <v>17</v>
      </c>
      <c r="SUO235" s="556" t="s">
        <v>16</v>
      </c>
      <c r="SUP235" s="556"/>
      <c r="SUQ235" s="556"/>
      <c r="SUR235" s="5" t="s">
        <v>17</v>
      </c>
      <c r="SUS235" s="556" t="s">
        <v>16</v>
      </c>
      <c r="SUT235" s="556"/>
      <c r="SUU235" s="556"/>
      <c r="SUV235" s="5" t="s">
        <v>17</v>
      </c>
      <c r="SUW235" s="556" t="s">
        <v>16</v>
      </c>
      <c r="SUX235" s="556"/>
      <c r="SUY235" s="556"/>
      <c r="SUZ235" s="5" t="s">
        <v>17</v>
      </c>
      <c r="SVA235" s="556" t="s">
        <v>16</v>
      </c>
      <c r="SVB235" s="556"/>
      <c r="SVC235" s="556"/>
      <c r="SVD235" s="5" t="s">
        <v>17</v>
      </c>
      <c r="SVE235" s="556" t="s">
        <v>16</v>
      </c>
      <c r="SVF235" s="556"/>
      <c r="SVG235" s="556"/>
      <c r="SVH235" s="5" t="s">
        <v>17</v>
      </c>
      <c r="SVI235" s="556" t="s">
        <v>16</v>
      </c>
      <c r="SVJ235" s="556"/>
      <c r="SVK235" s="556"/>
      <c r="SVL235" s="5" t="s">
        <v>17</v>
      </c>
      <c r="SVM235" s="556" t="s">
        <v>16</v>
      </c>
      <c r="SVN235" s="556"/>
      <c r="SVO235" s="556"/>
      <c r="SVP235" s="5" t="s">
        <v>17</v>
      </c>
      <c r="SVQ235" s="556" t="s">
        <v>16</v>
      </c>
      <c r="SVR235" s="556"/>
      <c r="SVS235" s="556"/>
      <c r="SVT235" s="5" t="s">
        <v>17</v>
      </c>
      <c r="SVU235" s="556" t="s">
        <v>16</v>
      </c>
      <c r="SVV235" s="556"/>
      <c r="SVW235" s="556"/>
      <c r="SVX235" s="5" t="s">
        <v>17</v>
      </c>
      <c r="SVY235" s="556" t="s">
        <v>16</v>
      </c>
      <c r="SVZ235" s="556"/>
      <c r="SWA235" s="556"/>
      <c r="SWB235" s="5" t="s">
        <v>17</v>
      </c>
      <c r="SWC235" s="556" t="s">
        <v>16</v>
      </c>
      <c r="SWD235" s="556"/>
      <c r="SWE235" s="556"/>
      <c r="SWF235" s="5" t="s">
        <v>17</v>
      </c>
      <c r="SWG235" s="556" t="s">
        <v>16</v>
      </c>
      <c r="SWH235" s="556"/>
      <c r="SWI235" s="556"/>
      <c r="SWJ235" s="5" t="s">
        <v>17</v>
      </c>
      <c r="SWK235" s="556" t="s">
        <v>16</v>
      </c>
      <c r="SWL235" s="556"/>
      <c r="SWM235" s="556"/>
      <c r="SWN235" s="5" t="s">
        <v>17</v>
      </c>
      <c r="SWO235" s="556" t="s">
        <v>16</v>
      </c>
      <c r="SWP235" s="556"/>
      <c r="SWQ235" s="556"/>
      <c r="SWR235" s="5" t="s">
        <v>17</v>
      </c>
      <c r="SWS235" s="556" t="s">
        <v>16</v>
      </c>
      <c r="SWT235" s="556"/>
      <c r="SWU235" s="556"/>
      <c r="SWV235" s="5" t="s">
        <v>17</v>
      </c>
      <c r="SWW235" s="556" t="s">
        <v>16</v>
      </c>
      <c r="SWX235" s="556"/>
      <c r="SWY235" s="556"/>
      <c r="SWZ235" s="5" t="s">
        <v>17</v>
      </c>
      <c r="SXA235" s="556" t="s">
        <v>16</v>
      </c>
      <c r="SXB235" s="556"/>
      <c r="SXC235" s="556"/>
      <c r="SXD235" s="5" t="s">
        <v>17</v>
      </c>
      <c r="SXE235" s="556" t="s">
        <v>16</v>
      </c>
      <c r="SXF235" s="556"/>
      <c r="SXG235" s="556"/>
      <c r="SXH235" s="5" t="s">
        <v>17</v>
      </c>
      <c r="SXI235" s="556" t="s">
        <v>16</v>
      </c>
      <c r="SXJ235" s="556"/>
      <c r="SXK235" s="556"/>
      <c r="SXL235" s="5" t="s">
        <v>17</v>
      </c>
      <c r="SXM235" s="556" t="s">
        <v>16</v>
      </c>
      <c r="SXN235" s="556"/>
      <c r="SXO235" s="556"/>
      <c r="SXP235" s="5" t="s">
        <v>17</v>
      </c>
      <c r="SXQ235" s="556" t="s">
        <v>16</v>
      </c>
      <c r="SXR235" s="556"/>
      <c r="SXS235" s="556"/>
      <c r="SXT235" s="5" t="s">
        <v>17</v>
      </c>
      <c r="SXU235" s="556" t="s">
        <v>16</v>
      </c>
      <c r="SXV235" s="556"/>
      <c r="SXW235" s="556"/>
      <c r="SXX235" s="5" t="s">
        <v>17</v>
      </c>
      <c r="SXY235" s="556" t="s">
        <v>16</v>
      </c>
      <c r="SXZ235" s="556"/>
      <c r="SYA235" s="556"/>
      <c r="SYB235" s="5" t="s">
        <v>17</v>
      </c>
      <c r="SYC235" s="556" t="s">
        <v>16</v>
      </c>
      <c r="SYD235" s="556"/>
      <c r="SYE235" s="556"/>
      <c r="SYF235" s="5" t="s">
        <v>17</v>
      </c>
      <c r="SYG235" s="556" t="s">
        <v>16</v>
      </c>
      <c r="SYH235" s="556"/>
      <c r="SYI235" s="556"/>
      <c r="SYJ235" s="5" t="s">
        <v>17</v>
      </c>
      <c r="SYK235" s="556" t="s">
        <v>16</v>
      </c>
      <c r="SYL235" s="556"/>
      <c r="SYM235" s="556"/>
      <c r="SYN235" s="5" t="s">
        <v>17</v>
      </c>
      <c r="SYO235" s="556" t="s">
        <v>16</v>
      </c>
      <c r="SYP235" s="556"/>
      <c r="SYQ235" s="556"/>
      <c r="SYR235" s="5" t="s">
        <v>17</v>
      </c>
      <c r="SYS235" s="556" t="s">
        <v>16</v>
      </c>
      <c r="SYT235" s="556"/>
      <c r="SYU235" s="556"/>
      <c r="SYV235" s="5" t="s">
        <v>17</v>
      </c>
      <c r="SYW235" s="556" t="s">
        <v>16</v>
      </c>
      <c r="SYX235" s="556"/>
      <c r="SYY235" s="556"/>
      <c r="SYZ235" s="5" t="s">
        <v>17</v>
      </c>
      <c r="SZA235" s="556" t="s">
        <v>16</v>
      </c>
      <c r="SZB235" s="556"/>
      <c r="SZC235" s="556"/>
      <c r="SZD235" s="5" t="s">
        <v>17</v>
      </c>
      <c r="SZE235" s="556" t="s">
        <v>16</v>
      </c>
      <c r="SZF235" s="556"/>
      <c r="SZG235" s="556"/>
      <c r="SZH235" s="5" t="s">
        <v>17</v>
      </c>
      <c r="SZI235" s="556" t="s">
        <v>16</v>
      </c>
      <c r="SZJ235" s="556"/>
      <c r="SZK235" s="556"/>
      <c r="SZL235" s="5" t="s">
        <v>17</v>
      </c>
      <c r="SZM235" s="556" t="s">
        <v>16</v>
      </c>
      <c r="SZN235" s="556"/>
      <c r="SZO235" s="556"/>
      <c r="SZP235" s="5" t="s">
        <v>17</v>
      </c>
      <c r="SZQ235" s="556" t="s">
        <v>16</v>
      </c>
      <c r="SZR235" s="556"/>
      <c r="SZS235" s="556"/>
      <c r="SZT235" s="5" t="s">
        <v>17</v>
      </c>
      <c r="SZU235" s="556" t="s">
        <v>16</v>
      </c>
      <c r="SZV235" s="556"/>
      <c r="SZW235" s="556"/>
      <c r="SZX235" s="5" t="s">
        <v>17</v>
      </c>
      <c r="SZY235" s="556" t="s">
        <v>16</v>
      </c>
      <c r="SZZ235" s="556"/>
      <c r="TAA235" s="556"/>
      <c r="TAB235" s="5" t="s">
        <v>17</v>
      </c>
      <c r="TAC235" s="556" t="s">
        <v>16</v>
      </c>
      <c r="TAD235" s="556"/>
      <c r="TAE235" s="556"/>
      <c r="TAF235" s="5" t="s">
        <v>17</v>
      </c>
      <c r="TAG235" s="556" t="s">
        <v>16</v>
      </c>
      <c r="TAH235" s="556"/>
      <c r="TAI235" s="556"/>
      <c r="TAJ235" s="5" t="s">
        <v>17</v>
      </c>
      <c r="TAK235" s="556" t="s">
        <v>16</v>
      </c>
      <c r="TAL235" s="556"/>
      <c r="TAM235" s="556"/>
      <c r="TAN235" s="5" t="s">
        <v>17</v>
      </c>
      <c r="TAO235" s="556" t="s">
        <v>16</v>
      </c>
      <c r="TAP235" s="556"/>
      <c r="TAQ235" s="556"/>
      <c r="TAR235" s="5" t="s">
        <v>17</v>
      </c>
      <c r="TAS235" s="556" t="s">
        <v>16</v>
      </c>
      <c r="TAT235" s="556"/>
      <c r="TAU235" s="556"/>
      <c r="TAV235" s="5" t="s">
        <v>17</v>
      </c>
      <c r="TAW235" s="556" t="s">
        <v>16</v>
      </c>
      <c r="TAX235" s="556"/>
      <c r="TAY235" s="556"/>
      <c r="TAZ235" s="5" t="s">
        <v>17</v>
      </c>
      <c r="TBA235" s="556" t="s">
        <v>16</v>
      </c>
      <c r="TBB235" s="556"/>
      <c r="TBC235" s="556"/>
      <c r="TBD235" s="5" t="s">
        <v>17</v>
      </c>
      <c r="TBE235" s="556" t="s">
        <v>16</v>
      </c>
      <c r="TBF235" s="556"/>
      <c r="TBG235" s="556"/>
      <c r="TBH235" s="5" t="s">
        <v>17</v>
      </c>
      <c r="TBI235" s="556" t="s">
        <v>16</v>
      </c>
      <c r="TBJ235" s="556"/>
      <c r="TBK235" s="556"/>
      <c r="TBL235" s="5" t="s">
        <v>17</v>
      </c>
      <c r="TBM235" s="556" t="s">
        <v>16</v>
      </c>
      <c r="TBN235" s="556"/>
      <c r="TBO235" s="556"/>
      <c r="TBP235" s="5" t="s">
        <v>17</v>
      </c>
      <c r="TBQ235" s="556" t="s">
        <v>16</v>
      </c>
      <c r="TBR235" s="556"/>
      <c r="TBS235" s="556"/>
      <c r="TBT235" s="5" t="s">
        <v>17</v>
      </c>
      <c r="TBU235" s="556" t="s">
        <v>16</v>
      </c>
      <c r="TBV235" s="556"/>
      <c r="TBW235" s="556"/>
      <c r="TBX235" s="5" t="s">
        <v>17</v>
      </c>
      <c r="TBY235" s="556" t="s">
        <v>16</v>
      </c>
      <c r="TBZ235" s="556"/>
      <c r="TCA235" s="556"/>
      <c r="TCB235" s="5" t="s">
        <v>17</v>
      </c>
      <c r="TCC235" s="556" t="s">
        <v>16</v>
      </c>
      <c r="TCD235" s="556"/>
      <c r="TCE235" s="556"/>
      <c r="TCF235" s="5" t="s">
        <v>17</v>
      </c>
      <c r="TCG235" s="556" t="s">
        <v>16</v>
      </c>
      <c r="TCH235" s="556"/>
      <c r="TCI235" s="556"/>
      <c r="TCJ235" s="5" t="s">
        <v>17</v>
      </c>
      <c r="TCK235" s="556" t="s">
        <v>16</v>
      </c>
      <c r="TCL235" s="556"/>
      <c r="TCM235" s="556"/>
      <c r="TCN235" s="5" t="s">
        <v>17</v>
      </c>
      <c r="TCO235" s="556" t="s">
        <v>16</v>
      </c>
      <c r="TCP235" s="556"/>
      <c r="TCQ235" s="556"/>
      <c r="TCR235" s="5" t="s">
        <v>17</v>
      </c>
      <c r="TCS235" s="556" t="s">
        <v>16</v>
      </c>
      <c r="TCT235" s="556"/>
      <c r="TCU235" s="556"/>
      <c r="TCV235" s="5" t="s">
        <v>17</v>
      </c>
      <c r="TCW235" s="556" t="s">
        <v>16</v>
      </c>
      <c r="TCX235" s="556"/>
      <c r="TCY235" s="556"/>
      <c r="TCZ235" s="5" t="s">
        <v>17</v>
      </c>
      <c r="TDA235" s="556" t="s">
        <v>16</v>
      </c>
      <c r="TDB235" s="556"/>
      <c r="TDC235" s="556"/>
      <c r="TDD235" s="5" t="s">
        <v>17</v>
      </c>
      <c r="TDE235" s="556" t="s">
        <v>16</v>
      </c>
      <c r="TDF235" s="556"/>
      <c r="TDG235" s="556"/>
      <c r="TDH235" s="5" t="s">
        <v>17</v>
      </c>
      <c r="TDI235" s="556" t="s">
        <v>16</v>
      </c>
      <c r="TDJ235" s="556"/>
      <c r="TDK235" s="556"/>
      <c r="TDL235" s="5" t="s">
        <v>17</v>
      </c>
      <c r="TDM235" s="556" t="s">
        <v>16</v>
      </c>
      <c r="TDN235" s="556"/>
      <c r="TDO235" s="556"/>
      <c r="TDP235" s="5" t="s">
        <v>17</v>
      </c>
      <c r="TDQ235" s="556" t="s">
        <v>16</v>
      </c>
      <c r="TDR235" s="556"/>
      <c r="TDS235" s="556"/>
      <c r="TDT235" s="5" t="s">
        <v>17</v>
      </c>
      <c r="TDU235" s="556" t="s">
        <v>16</v>
      </c>
      <c r="TDV235" s="556"/>
      <c r="TDW235" s="556"/>
      <c r="TDX235" s="5" t="s">
        <v>17</v>
      </c>
      <c r="TDY235" s="556" t="s">
        <v>16</v>
      </c>
      <c r="TDZ235" s="556"/>
      <c r="TEA235" s="556"/>
      <c r="TEB235" s="5" t="s">
        <v>17</v>
      </c>
      <c r="TEC235" s="556" t="s">
        <v>16</v>
      </c>
      <c r="TED235" s="556"/>
      <c r="TEE235" s="556"/>
      <c r="TEF235" s="5" t="s">
        <v>17</v>
      </c>
      <c r="TEG235" s="556" t="s">
        <v>16</v>
      </c>
      <c r="TEH235" s="556"/>
      <c r="TEI235" s="556"/>
      <c r="TEJ235" s="5" t="s">
        <v>17</v>
      </c>
      <c r="TEK235" s="556" t="s">
        <v>16</v>
      </c>
      <c r="TEL235" s="556"/>
      <c r="TEM235" s="556"/>
      <c r="TEN235" s="5" t="s">
        <v>17</v>
      </c>
      <c r="TEO235" s="556" t="s">
        <v>16</v>
      </c>
      <c r="TEP235" s="556"/>
      <c r="TEQ235" s="556"/>
      <c r="TER235" s="5" t="s">
        <v>17</v>
      </c>
      <c r="TES235" s="556" t="s">
        <v>16</v>
      </c>
      <c r="TET235" s="556"/>
      <c r="TEU235" s="556"/>
      <c r="TEV235" s="5" t="s">
        <v>17</v>
      </c>
      <c r="TEW235" s="556" t="s">
        <v>16</v>
      </c>
      <c r="TEX235" s="556"/>
      <c r="TEY235" s="556"/>
      <c r="TEZ235" s="5" t="s">
        <v>17</v>
      </c>
      <c r="TFA235" s="556" t="s">
        <v>16</v>
      </c>
      <c r="TFB235" s="556"/>
      <c r="TFC235" s="556"/>
      <c r="TFD235" s="5" t="s">
        <v>17</v>
      </c>
      <c r="TFE235" s="556" t="s">
        <v>16</v>
      </c>
      <c r="TFF235" s="556"/>
      <c r="TFG235" s="556"/>
      <c r="TFH235" s="5" t="s">
        <v>17</v>
      </c>
      <c r="TFI235" s="556" t="s">
        <v>16</v>
      </c>
      <c r="TFJ235" s="556"/>
      <c r="TFK235" s="556"/>
      <c r="TFL235" s="5" t="s">
        <v>17</v>
      </c>
      <c r="TFM235" s="556" t="s">
        <v>16</v>
      </c>
      <c r="TFN235" s="556"/>
      <c r="TFO235" s="556"/>
      <c r="TFP235" s="5" t="s">
        <v>17</v>
      </c>
      <c r="TFQ235" s="556" t="s">
        <v>16</v>
      </c>
      <c r="TFR235" s="556"/>
      <c r="TFS235" s="556"/>
      <c r="TFT235" s="5" t="s">
        <v>17</v>
      </c>
      <c r="TFU235" s="556" t="s">
        <v>16</v>
      </c>
      <c r="TFV235" s="556"/>
      <c r="TFW235" s="556"/>
      <c r="TFX235" s="5" t="s">
        <v>17</v>
      </c>
      <c r="TFY235" s="556" t="s">
        <v>16</v>
      </c>
      <c r="TFZ235" s="556"/>
      <c r="TGA235" s="556"/>
      <c r="TGB235" s="5" t="s">
        <v>17</v>
      </c>
      <c r="TGC235" s="556" t="s">
        <v>16</v>
      </c>
      <c r="TGD235" s="556"/>
      <c r="TGE235" s="556"/>
      <c r="TGF235" s="5" t="s">
        <v>17</v>
      </c>
      <c r="TGG235" s="556" t="s">
        <v>16</v>
      </c>
      <c r="TGH235" s="556"/>
      <c r="TGI235" s="556"/>
      <c r="TGJ235" s="5" t="s">
        <v>17</v>
      </c>
      <c r="TGK235" s="556" t="s">
        <v>16</v>
      </c>
      <c r="TGL235" s="556"/>
      <c r="TGM235" s="556"/>
      <c r="TGN235" s="5" t="s">
        <v>17</v>
      </c>
      <c r="TGO235" s="556" t="s">
        <v>16</v>
      </c>
      <c r="TGP235" s="556"/>
      <c r="TGQ235" s="556"/>
      <c r="TGR235" s="5" t="s">
        <v>17</v>
      </c>
      <c r="TGS235" s="556" t="s">
        <v>16</v>
      </c>
      <c r="TGT235" s="556"/>
      <c r="TGU235" s="556"/>
      <c r="TGV235" s="5" t="s">
        <v>17</v>
      </c>
      <c r="TGW235" s="556" t="s">
        <v>16</v>
      </c>
      <c r="TGX235" s="556"/>
      <c r="TGY235" s="556"/>
      <c r="TGZ235" s="5" t="s">
        <v>17</v>
      </c>
      <c r="THA235" s="556" t="s">
        <v>16</v>
      </c>
      <c r="THB235" s="556"/>
      <c r="THC235" s="556"/>
      <c r="THD235" s="5" t="s">
        <v>17</v>
      </c>
      <c r="THE235" s="556" t="s">
        <v>16</v>
      </c>
      <c r="THF235" s="556"/>
      <c r="THG235" s="556"/>
      <c r="THH235" s="5" t="s">
        <v>17</v>
      </c>
      <c r="THI235" s="556" t="s">
        <v>16</v>
      </c>
      <c r="THJ235" s="556"/>
      <c r="THK235" s="556"/>
      <c r="THL235" s="5" t="s">
        <v>17</v>
      </c>
      <c r="THM235" s="556" t="s">
        <v>16</v>
      </c>
      <c r="THN235" s="556"/>
      <c r="THO235" s="556"/>
      <c r="THP235" s="5" t="s">
        <v>17</v>
      </c>
      <c r="THQ235" s="556" t="s">
        <v>16</v>
      </c>
      <c r="THR235" s="556"/>
      <c r="THS235" s="556"/>
      <c r="THT235" s="5" t="s">
        <v>17</v>
      </c>
      <c r="THU235" s="556" t="s">
        <v>16</v>
      </c>
      <c r="THV235" s="556"/>
      <c r="THW235" s="556"/>
      <c r="THX235" s="5" t="s">
        <v>17</v>
      </c>
      <c r="THY235" s="556" t="s">
        <v>16</v>
      </c>
      <c r="THZ235" s="556"/>
      <c r="TIA235" s="556"/>
      <c r="TIB235" s="5" t="s">
        <v>17</v>
      </c>
      <c r="TIC235" s="556" t="s">
        <v>16</v>
      </c>
      <c r="TID235" s="556"/>
      <c r="TIE235" s="556"/>
      <c r="TIF235" s="5" t="s">
        <v>17</v>
      </c>
      <c r="TIG235" s="556" t="s">
        <v>16</v>
      </c>
      <c r="TIH235" s="556"/>
      <c r="TII235" s="556"/>
      <c r="TIJ235" s="5" t="s">
        <v>17</v>
      </c>
      <c r="TIK235" s="556" t="s">
        <v>16</v>
      </c>
      <c r="TIL235" s="556"/>
      <c r="TIM235" s="556"/>
      <c r="TIN235" s="5" t="s">
        <v>17</v>
      </c>
      <c r="TIO235" s="556" t="s">
        <v>16</v>
      </c>
      <c r="TIP235" s="556"/>
      <c r="TIQ235" s="556"/>
      <c r="TIR235" s="5" t="s">
        <v>17</v>
      </c>
      <c r="TIS235" s="556" t="s">
        <v>16</v>
      </c>
      <c r="TIT235" s="556"/>
      <c r="TIU235" s="556"/>
      <c r="TIV235" s="5" t="s">
        <v>17</v>
      </c>
      <c r="TIW235" s="556" t="s">
        <v>16</v>
      </c>
      <c r="TIX235" s="556"/>
      <c r="TIY235" s="556"/>
      <c r="TIZ235" s="5" t="s">
        <v>17</v>
      </c>
      <c r="TJA235" s="556" t="s">
        <v>16</v>
      </c>
      <c r="TJB235" s="556"/>
      <c r="TJC235" s="556"/>
      <c r="TJD235" s="5" t="s">
        <v>17</v>
      </c>
      <c r="TJE235" s="556" t="s">
        <v>16</v>
      </c>
      <c r="TJF235" s="556"/>
      <c r="TJG235" s="556"/>
      <c r="TJH235" s="5" t="s">
        <v>17</v>
      </c>
      <c r="TJI235" s="556" t="s">
        <v>16</v>
      </c>
      <c r="TJJ235" s="556"/>
      <c r="TJK235" s="556"/>
      <c r="TJL235" s="5" t="s">
        <v>17</v>
      </c>
      <c r="TJM235" s="556" t="s">
        <v>16</v>
      </c>
      <c r="TJN235" s="556"/>
      <c r="TJO235" s="556"/>
      <c r="TJP235" s="5" t="s">
        <v>17</v>
      </c>
      <c r="TJQ235" s="556" t="s">
        <v>16</v>
      </c>
      <c r="TJR235" s="556"/>
      <c r="TJS235" s="556"/>
      <c r="TJT235" s="5" t="s">
        <v>17</v>
      </c>
      <c r="TJU235" s="556" t="s">
        <v>16</v>
      </c>
      <c r="TJV235" s="556"/>
      <c r="TJW235" s="556"/>
      <c r="TJX235" s="5" t="s">
        <v>17</v>
      </c>
      <c r="TJY235" s="556" t="s">
        <v>16</v>
      </c>
      <c r="TJZ235" s="556"/>
      <c r="TKA235" s="556"/>
      <c r="TKB235" s="5" t="s">
        <v>17</v>
      </c>
      <c r="TKC235" s="556" t="s">
        <v>16</v>
      </c>
      <c r="TKD235" s="556"/>
      <c r="TKE235" s="556"/>
      <c r="TKF235" s="5" t="s">
        <v>17</v>
      </c>
      <c r="TKG235" s="556" t="s">
        <v>16</v>
      </c>
      <c r="TKH235" s="556"/>
      <c r="TKI235" s="556"/>
      <c r="TKJ235" s="5" t="s">
        <v>17</v>
      </c>
      <c r="TKK235" s="556" t="s">
        <v>16</v>
      </c>
      <c r="TKL235" s="556"/>
      <c r="TKM235" s="556"/>
      <c r="TKN235" s="5" t="s">
        <v>17</v>
      </c>
      <c r="TKO235" s="556" t="s">
        <v>16</v>
      </c>
      <c r="TKP235" s="556"/>
      <c r="TKQ235" s="556"/>
      <c r="TKR235" s="5" t="s">
        <v>17</v>
      </c>
      <c r="TKS235" s="556" t="s">
        <v>16</v>
      </c>
      <c r="TKT235" s="556"/>
      <c r="TKU235" s="556"/>
      <c r="TKV235" s="5" t="s">
        <v>17</v>
      </c>
      <c r="TKW235" s="556" t="s">
        <v>16</v>
      </c>
      <c r="TKX235" s="556"/>
      <c r="TKY235" s="556"/>
      <c r="TKZ235" s="5" t="s">
        <v>17</v>
      </c>
      <c r="TLA235" s="556" t="s">
        <v>16</v>
      </c>
      <c r="TLB235" s="556"/>
      <c r="TLC235" s="556"/>
      <c r="TLD235" s="5" t="s">
        <v>17</v>
      </c>
      <c r="TLE235" s="556" t="s">
        <v>16</v>
      </c>
      <c r="TLF235" s="556"/>
      <c r="TLG235" s="556"/>
      <c r="TLH235" s="5" t="s">
        <v>17</v>
      </c>
      <c r="TLI235" s="556" t="s">
        <v>16</v>
      </c>
      <c r="TLJ235" s="556"/>
      <c r="TLK235" s="556"/>
      <c r="TLL235" s="5" t="s">
        <v>17</v>
      </c>
      <c r="TLM235" s="556" t="s">
        <v>16</v>
      </c>
      <c r="TLN235" s="556"/>
      <c r="TLO235" s="556"/>
      <c r="TLP235" s="5" t="s">
        <v>17</v>
      </c>
      <c r="TLQ235" s="556" t="s">
        <v>16</v>
      </c>
      <c r="TLR235" s="556"/>
      <c r="TLS235" s="556"/>
      <c r="TLT235" s="5" t="s">
        <v>17</v>
      </c>
      <c r="TLU235" s="556" t="s">
        <v>16</v>
      </c>
      <c r="TLV235" s="556"/>
      <c r="TLW235" s="556"/>
      <c r="TLX235" s="5" t="s">
        <v>17</v>
      </c>
      <c r="TLY235" s="556" t="s">
        <v>16</v>
      </c>
      <c r="TLZ235" s="556"/>
      <c r="TMA235" s="556"/>
      <c r="TMB235" s="5" t="s">
        <v>17</v>
      </c>
      <c r="TMC235" s="556" t="s">
        <v>16</v>
      </c>
      <c r="TMD235" s="556"/>
      <c r="TME235" s="556"/>
      <c r="TMF235" s="5" t="s">
        <v>17</v>
      </c>
      <c r="TMG235" s="556" t="s">
        <v>16</v>
      </c>
      <c r="TMH235" s="556"/>
      <c r="TMI235" s="556"/>
      <c r="TMJ235" s="5" t="s">
        <v>17</v>
      </c>
      <c r="TMK235" s="556" t="s">
        <v>16</v>
      </c>
      <c r="TML235" s="556"/>
      <c r="TMM235" s="556"/>
      <c r="TMN235" s="5" t="s">
        <v>17</v>
      </c>
      <c r="TMO235" s="556" t="s">
        <v>16</v>
      </c>
      <c r="TMP235" s="556"/>
      <c r="TMQ235" s="556"/>
      <c r="TMR235" s="5" t="s">
        <v>17</v>
      </c>
      <c r="TMS235" s="556" t="s">
        <v>16</v>
      </c>
      <c r="TMT235" s="556"/>
      <c r="TMU235" s="556"/>
      <c r="TMV235" s="5" t="s">
        <v>17</v>
      </c>
      <c r="TMW235" s="556" t="s">
        <v>16</v>
      </c>
      <c r="TMX235" s="556"/>
      <c r="TMY235" s="556"/>
      <c r="TMZ235" s="5" t="s">
        <v>17</v>
      </c>
      <c r="TNA235" s="556" t="s">
        <v>16</v>
      </c>
      <c r="TNB235" s="556"/>
      <c r="TNC235" s="556"/>
      <c r="TND235" s="5" t="s">
        <v>17</v>
      </c>
      <c r="TNE235" s="556" t="s">
        <v>16</v>
      </c>
      <c r="TNF235" s="556"/>
      <c r="TNG235" s="556"/>
      <c r="TNH235" s="5" t="s">
        <v>17</v>
      </c>
      <c r="TNI235" s="556" t="s">
        <v>16</v>
      </c>
      <c r="TNJ235" s="556"/>
      <c r="TNK235" s="556"/>
      <c r="TNL235" s="5" t="s">
        <v>17</v>
      </c>
      <c r="TNM235" s="556" t="s">
        <v>16</v>
      </c>
      <c r="TNN235" s="556"/>
      <c r="TNO235" s="556"/>
      <c r="TNP235" s="5" t="s">
        <v>17</v>
      </c>
      <c r="TNQ235" s="556" t="s">
        <v>16</v>
      </c>
      <c r="TNR235" s="556"/>
      <c r="TNS235" s="556"/>
      <c r="TNT235" s="5" t="s">
        <v>17</v>
      </c>
      <c r="TNU235" s="556" t="s">
        <v>16</v>
      </c>
      <c r="TNV235" s="556"/>
      <c r="TNW235" s="556"/>
      <c r="TNX235" s="5" t="s">
        <v>17</v>
      </c>
      <c r="TNY235" s="556" t="s">
        <v>16</v>
      </c>
      <c r="TNZ235" s="556"/>
      <c r="TOA235" s="556"/>
      <c r="TOB235" s="5" t="s">
        <v>17</v>
      </c>
      <c r="TOC235" s="556" t="s">
        <v>16</v>
      </c>
      <c r="TOD235" s="556"/>
      <c r="TOE235" s="556"/>
      <c r="TOF235" s="5" t="s">
        <v>17</v>
      </c>
      <c r="TOG235" s="556" t="s">
        <v>16</v>
      </c>
      <c r="TOH235" s="556"/>
      <c r="TOI235" s="556"/>
      <c r="TOJ235" s="5" t="s">
        <v>17</v>
      </c>
      <c r="TOK235" s="556" t="s">
        <v>16</v>
      </c>
      <c r="TOL235" s="556"/>
      <c r="TOM235" s="556"/>
      <c r="TON235" s="5" t="s">
        <v>17</v>
      </c>
      <c r="TOO235" s="556" t="s">
        <v>16</v>
      </c>
      <c r="TOP235" s="556"/>
      <c r="TOQ235" s="556"/>
      <c r="TOR235" s="5" t="s">
        <v>17</v>
      </c>
      <c r="TOS235" s="556" t="s">
        <v>16</v>
      </c>
      <c r="TOT235" s="556"/>
      <c r="TOU235" s="556"/>
      <c r="TOV235" s="5" t="s">
        <v>17</v>
      </c>
      <c r="TOW235" s="556" t="s">
        <v>16</v>
      </c>
      <c r="TOX235" s="556"/>
      <c r="TOY235" s="556"/>
      <c r="TOZ235" s="5" t="s">
        <v>17</v>
      </c>
      <c r="TPA235" s="556" t="s">
        <v>16</v>
      </c>
      <c r="TPB235" s="556"/>
      <c r="TPC235" s="556"/>
      <c r="TPD235" s="5" t="s">
        <v>17</v>
      </c>
      <c r="TPE235" s="556" t="s">
        <v>16</v>
      </c>
      <c r="TPF235" s="556"/>
      <c r="TPG235" s="556"/>
      <c r="TPH235" s="5" t="s">
        <v>17</v>
      </c>
      <c r="TPI235" s="556" t="s">
        <v>16</v>
      </c>
      <c r="TPJ235" s="556"/>
      <c r="TPK235" s="556"/>
      <c r="TPL235" s="5" t="s">
        <v>17</v>
      </c>
      <c r="TPM235" s="556" t="s">
        <v>16</v>
      </c>
      <c r="TPN235" s="556"/>
      <c r="TPO235" s="556"/>
      <c r="TPP235" s="5" t="s">
        <v>17</v>
      </c>
      <c r="TPQ235" s="556" t="s">
        <v>16</v>
      </c>
      <c r="TPR235" s="556"/>
      <c r="TPS235" s="556"/>
      <c r="TPT235" s="5" t="s">
        <v>17</v>
      </c>
      <c r="TPU235" s="556" t="s">
        <v>16</v>
      </c>
      <c r="TPV235" s="556"/>
      <c r="TPW235" s="556"/>
      <c r="TPX235" s="5" t="s">
        <v>17</v>
      </c>
      <c r="TPY235" s="556" t="s">
        <v>16</v>
      </c>
      <c r="TPZ235" s="556"/>
      <c r="TQA235" s="556"/>
      <c r="TQB235" s="5" t="s">
        <v>17</v>
      </c>
      <c r="TQC235" s="556" t="s">
        <v>16</v>
      </c>
      <c r="TQD235" s="556"/>
      <c r="TQE235" s="556"/>
      <c r="TQF235" s="5" t="s">
        <v>17</v>
      </c>
      <c r="TQG235" s="556" t="s">
        <v>16</v>
      </c>
      <c r="TQH235" s="556"/>
      <c r="TQI235" s="556"/>
      <c r="TQJ235" s="5" t="s">
        <v>17</v>
      </c>
      <c r="TQK235" s="556" t="s">
        <v>16</v>
      </c>
      <c r="TQL235" s="556"/>
      <c r="TQM235" s="556"/>
      <c r="TQN235" s="5" t="s">
        <v>17</v>
      </c>
      <c r="TQO235" s="556" t="s">
        <v>16</v>
      </c>
      <c r="TQP235" s="556"/>
      <c r="TQQ235" s="556"/>
      <c r="TQR235" s="5" t="s">
        <v>17</v>
      </c>
      <c r="TQS235" s="556" t="s">
        <v>16</v>
      </c>
      <c r="TQT235" s="556"/>
      <c r="TQU235" s="556"/>
      <c r="TQV235" s="5" t="s">
        <v>17</v>
      </c>
      <c r="TQW235" s="556" t="s">
        <v>16</v>
      </c>
      <c r="TQX235" s="556"/>
      <c r="TQY235" s="556"/>
      <c r="TQZ235" s="5" t="s">
        <v>17</v>
      </c>
      <c r="TRA235" s="556" t="s">
        <v>16</v>
      </c>
      <c r="TRB235" s="556"/>
      <c r="TRC235" s="556"/>
      <c r="TRD235" s="5" t="s">
        <v>17</v>
      </c>
      <c r="TRE235" s="556" t="s">
        <v>16</v>
      </c>
      <c r="TRF235" s="556"/>
      <c r="TRG235" s="556"/>
      <c r="TRH235" s="5" t="s">
        <v>17</v>
      </c>
      <c r="TRI235" s="556" t="s">
        <v>16</v>
      </c>
      <c r="TRJ235" s="556"/>
      <c r="TRK235" s="556"/>
      <c r="TRL235" s="5" t="s">
        <v>17</v>
      </c>
      <c r="TRM235" s="556" t="s">
        <v>16</v>
      </c>
      <c r="TRN235" s="556"/>
      <c r="TRO235" s="556"/>
      <c r="TRP235" s="5" t="s">
        <v>17</v>
      </c>
      <c r="TRQ235" s="556" t="s">
        <v>16</v>
      </c>
      <c r="TRR235" s="556"/>
      <c r="TRS235" s="556"/>
      <c r="TRT235" s="5" t="s">
        <v>17</v>
      </c>
      <c r="TRU235" s="556" t="s">
        <v>16</v>
      </c>
      <c r="TRV235" s="556"/>
      <c r="TRW235" s="556"/>
      <c r="TRX235" s="5" t="s">
        <v>17</v>
      </c>
      <c r="TRY235" s="556" t="s">
        <v>16</v>
      </c>
      <c r="TRZ235" s="556"/>
      <c r="TSA235" s="556"/>
      <c r="TSB235" s="5" t="s">
        <v>17</v>
      </c>
      <c r="TSC235" s="556" t="s">
        <v>16</v>
      </c>
      <c r="TSD235" s="556"/>
      <c r="TSE235" s="556"/>
      <c r="TSF235" s="5" t="s">
        <v>17</v>
      </c>
      <c r="TSG235" s="556" t="s">
        <v>16</v>
      </c>
      <c r="TSH235" s="556"/>
      <c r="TSI235" s="556"/>
      <c r="TSJ235" s="5" t="s">
        <v>17</v>
      </c>
      <c r="TSK235" s="556" t="s">
        <v>16</v>
      </c>
      <c r="TSL235" s="556"/>
      <c r="TSM235" s="556"/>
      <c r="TSN235" s="5" t="s">
        <v>17</v>
      </c>
      <c r="TSO235" s="556" t="s">
        <v>16</v>
      </c>
      <c r="TSP235" s="556"/>
      <c r="TSQ235" s="556"/>
      <c r="TSR235" s="5" t="s">
        <v>17</v>
      </c>
      <c r="TSS235" s="556" t="s">
        <v>16</v>
      </c>
      <c r="TST235" s="556"/>
      <c r="TSU235" s="556"/>
      <c r="TSV235" s="5" t="s">
        <v>17</v>
      </c>
      <c r="TSW235" s="556" t="s">
        <v>16</v>
      </c>
      <c r="TSX235" s="556"/>
      <c r="TSY235" s="556"/>
      <c r="TSZ235" s="5" t="s">
        <v>17</v>
      </c>
      <c r="TTA235" s="556" t="s">
        <v>16</v>
      </c>
      <c r="TTB235" s="556"/>
      <c r="TTC235" s="556"/>
      <c r="TTD235" s="5" t="s">
        <v>17</v>
      </c>
      <c r="TTE235" s="556" t="s">
        <v>16</v>
      </c>
      <c r="TTF235" s="556"/>
      <c r="TTG235" s="556"/>
      <c r="TTH235" s="5" t="s">
        <v>17</v>
      </c>
      <c r="TTI235" s="556" t="s">
        <v>16</v>
      </c>
      <c r="TTJ235" s="556"/>
      <c r="TTK235" s="556"/>
      <c r="TTL235" s="5" t="s">
        <v>17</v>
      </c>
      <c r="TTM235" s="556" t="s">
        <v>16</v>
      </c>
      <c r="TTN235" s="556"/>
      <c r="TTO235" s="556"/>
      <c r="TTP235" s="5" t="s">
        <v>17</v>
      </c>
      <c r="TTQ235" s="556" t="s">
        <v>16</v>
      </c>
      <c r="TTR235" s="556"/>
      <c r="TTS235" s="556"/>
      <c r="TTT235" s="5" t="s">
        <v>17</v>
      </c>
      <c r="TTU235" s="556" t="s">
        <v>16</v>
      </c>
      <c r="TTV235" s="556"/>
      <c r="TTW235" s="556"/>
      <c r="TTX235" s="5" t="s">
        <v>17</v>
      </c>
      <c r="TTY235" s="556" t="s">
        <v>16</v>
      </c>
      <c r="TTZ235" s="556"/>
      <c r="TUA235" s="556"/>
      <c r="TUB235" s="5" t="s">
        <v>17</v>
      </c>
      <c r="TUC235" s="556" t="s">
        <v>16</v>
      </c>
      <c r="TUD235" s="556"/>
      <c r="TUE235" s="556"/>
      <c r="TUF235" s="5" t="s">
        <v>17</v>
      </c>
      <c r="TUG235" s="556" t="s">
        <v>16</v>
      </c>
      <c r="TUH235" s="556"/>
      <c r="TUI235" s="556"/>
      <c r="TUJ235" s="5" t="s">
        <v>17</v>
      </c>
      <c r="TUK235" s="556" t="s">
        <v>16</v>
      </c>
      <c r="TUL235" s="556"/>
      <c r="TUM235" s="556"/>
      <c r="TUN235" s="5" t="s">
        <v>17</v>
      </c>
      <c r="TUO235" s="556" t="s">
        <v>16</v>
      </c>
      <c r="TUP235" s="556"/>
      <c r="TUQ235" s="556"/>
      <c r="TUR235" s="5" t="s">
        <v>17</v>
      </c>
      <c r="TUS235" s="556" t="s">
        <v>16</v>
      </c>
      <c r="TUT235" s="556"/>
      <c r="TUU235" s="556"/>
      <c r="TUV235" s="5" t="s">
        <v>17</v>
      </c>
      <c r="TUW235" s="556" t="s">
        <v>16</v>
      </c>
      <c r="TUX235" s="556"/>
      <c r="TUY235" s="556"/>
      <c r="TUZ235" s="5" t="s">
        <v>17</v>
      </c>
      <c r="TVA235" s="556" t="s">
        <v>16</v>
      </c>
      <c r="TVB235" s="556"/>
      <c r="TVC235" s="556"/>
      <c r="TVD235" s="5" t="s">
        <v>17</v>
      </c>
      <c r="TVE235" s="556" t="s">
        <v>16</v>
      </c>
      <c r="TVF235" s="556"/>
      <c r="TVG235" s="556"/>
      <c r="TVH235" s="5" t="s">
        <v>17</v>
      </c>
      <c r="TVI235" s="556" t="s">
        <v>16</v>
      </c>
      <c r="TVJ235" s="556"/>
      <c r="TVK235" s="556"/>
      <c r="TVL235" s="5" t="s">
        <v>17</v>
      </c>
      <c r="TVM235" s="556" t="s">
        <v>16</v>
      </c>
      <c r="TVN235" s="556"/>
      <c r="TVO235" s="556"/>
      <c r="TVP235" s="5" t="s">
        <v>17</v>
      </c>
      <c r="TVQ235" s="556" t="s">
        <v>16</v>
      </c>
      <c r="TVR235" s="556"/>
      <c r="TVS235" s="556"/>
      <c r="TVT235" s="5" t="s">
        <v>17</v>
      </c>
      <c r="TVU235" s="556" t="s">
        <v>16</v>
      </c>
      <c r="TVV235" s="556"/>
      <c r="TVW235" s="556"/>
      <c r="TVX235" s="5" t="s">
        <v>17</v>
      </c>
      <c r="TVY235" s="556" t="s">
        <v>16</v>
      </c>
      <c r="TVZ235" s="556"/>
      <c r="TWA235" s="556"/>
      <c r="TWB235" s="5" t="s">
        <v>17</v>
      </c>
      <c r="TWC235" s="556" t="s">
        <v>16</v>
      </c>
      <c r="TWD235" s="556"/>
      <c r="TWE235" s="556"/>
      <c r="TWF235" s="5" t="s">
        <v>17</v>
      </c>
      <c r="TWG235" s="556" t="s">
        <v>16</v>
      </c>
      <c r="TWH235" s="556"/>
      <c r="TWI235" s="556"/>
      <c r="TWJ235" s="5" t="s">
        <v>17</v>
      </c>
      <c r="TWK235" s="556" t="s">
        <v>16</v>
      </c>
      <c r="TWL235" s="556"/>
      <c r="TWM235" s="556"/>
      <c r="TWN235" s="5" t="s">
        <v>17</v>
      </c>
      <c r="TWO235" s="556" t="s">
        <v>16</v>
      </c>
      <c r="TWP235" s="556"/>
      <c r="TWQ235" s="556"/>
      <c r="TWR235" s="5" t="s">
        <v>17</v>
      </c>
      <c r="TWS235" s="556" t="s">
        <v>16</v>
      </c>
      <c r="TWT235" s="556"/>
      <c r="TWU235" s="556"/>
      <c r="TWV235" s="5" t="s">
        <v>17</v>
      </c>
      <c r="TWW235" s="556" t="s">
        <v>16</v>
      </c>
      <c r="TWX235" s="556"/>
      <c r="TWY235" s="556"/>
      <c r="TWZ235" s="5" t="s">
        <v>17</v>
      </c>
      <c r="TXA235" s="556" t="s">
        <v>16</v>
      </c>
      <c r="TXB235" s="556"/>
      <c r="TXC235" s="556"/>
      <c r="TXD235" s="5" t="s">
        <v>17</v>
      </c>
      <c r="TXE235" s="556" t="s">
        <v>16</v>
      </c>
      <c r="TXF235" s="556"/>
      <c r="TXG235" s="556"/>
      <c r="TXH235" s="5" t="s">
        <v>17</v>
      </c>
      <c r="TXI235" s="556" t="s">
        <v>16</v>
      </c>
      <c r="TXJ235" s="556"/>
      <c r="TXK235" s="556"/>
      <c r="TXL235" s="5" t="s">
        <v>17</v>
      </c>
      <c r="TXM235" s="556" t="s">
        <v>16</v>
      </c>
      <c r="TXN235" s="556"/>
      <c r="TXO235" s="556"/>
      <c r="TXP235" s="5" t="s">
        <v>17</v>
      </c>
      <c r="TXQ235" s="556" t="s">
        <v>16</v>
      </c>
      <c r="TXR235" s="556"/>
      <c r="TXS235" s="556"/>
      <c r="TXT235" s="5" t="s">
        <v>17</v>
      </c>
      <c r="TXU235" s="556" t="s">
        <v>16</v>
      </c>
      <c r="TXV235" s="556"/>
      <c r="TXW235" s="556"/>
      <c r="TXX235" s="5" t="s">
        <v>17</v>
      </c>
      <c r="TXY235" s="556" t="s">
        <v>16</v>
      </c>
      <c r="TXZ235" s="556"/>
      <c r="TYA235" s="556"/>
      <c r="TYB235" s="5" t="s">
        <v>17</v>
      </c>
      <c r="TYC235" s="556" t="s">
        <v>16</v>
      </c>
      <c r="TYD235" s="556"/>
      <c r="TYE235" s="556"/>
      <c r="TYF235" s="5" t="s">
        <v>17</v>
      </c>
      <c r="TYG235" s="556" t="s">
        <v>16</v>
      </c>
      <c r="TYH235" s="556"/>
      <c r="TYI235" s="556"/>
      <c r="TYJ235" s="5" t="s">
        <v>17</v>
      </c>
      <c r="TYK235" s="556" t="s">
        <v>16</v>
      </c>
      <c r="TYL235" s="556"/>
      <c r="TYM235" s="556"/>
      <c r="TYN235" s="5" t="s">
        <v>17</v>
      </c>
      <c r="TYO235" s="556" t="s">
        <v>16</v>
      </c>
      <c r="TYP235" s="556"/>
      <c r="TYQ235" s="556"/>
      <c r="TYR235" s="5" t="s">
        <v>17</v>
      </c>
      <c r="TYS235" s="556" t="s">
        <v>16</v>
      </c>
      <c r="TYT235" s="556"/>
      <c r="TYU235" s="556"/>
      <c r="TYV235" s="5" t="s">
        <v>17</v>
      </c>
      <c r="TYW235" s="556" t="s">
        <v>16</v>
      </c>
      <c r="TYX235" s="556"/>
      <c r="TYY235" s="556"/>
      <c r="TYZ235" s="5" t="s">
        <v>17</v>
      </c>
      <c r="TZA235" s="556" t="s">
        <v>16</v>
      </c>
      <c r="TZB235" s="556"/>
      <c r="TZC235" s="556"/>
      <c r="TZD235" s="5" t="s">
        <v>17</v>
      </c>
      <c r="TZE235" s="556" t="s">
        <v>16</v>
      </c>
      <c r="TZF235" s="556"/>
      <c r="TZG235" s="556"/>
      <c r="TZH235" s="5" t="s">
        <v>17</v>
      </c>
      <c r="TZI235" s="556" t="s">
        <v>16</v>
      </c>
      <c r="TZJ235" s="556"/>
      <c r="TZK235" s="556"/>
      <c r="TZL235" s="5" t="s">
        <v>17</v>
      </c>
      <c r="TZM235" s="556" t="s">
        <v>16</v>
      </c>
      <c r="TZN235" s="556"/>
      <c r="TZO235" s="556"/>
      <c r="TZP235" s="5" t="s">
        <v>17</v>
      </c>
      <c r="TZQ235" s="556" t="s">
        <v>16</v>
      </c>
      <c r="TZR235" s="556"/>
      <c r="TZS235" s="556"/>
      <c r="TZT235" s="5" t="s">
        <v>17</v>
      </c>
      <c r="TZU235" s="556" t="s">
        <v>16</v>
      </c>
      <c r="TZV235" s="556"/>
      <c r="TZW235" s="556"/>
      <c r="TZX235" s="5" t="s">
        <v>17</v>
      </c>
      <c r="TZY235" s="556" t="s">
        <v>16</v>
      </c>
      <c r="TZZ235" s="556"/>
      <c r="UAA235" s="556"/>
      <c r="UAB235" s="5" t="s">
        <v>17</v>
      </c>
      <c r="UAC235" s="556" t="s">
        <v>16</v>
      </c>
      <c r="UAD235" s="556"/>
      <c r="UAE235" s="556"/>
      <c r="UAF235" s="5" t="s">
        <v>17</v>
      </c>
      <c r="UAG235" s="556" t="s">
        <v>16</v>
      </c>
      <c r="UAH235" s="556"/>
      <c r="UAI235" s="556"/>
      <c r="UAJ235" s="5" t="s">
        <v>17</v>
      </c>
      <c r="UAK235" s="556" t="s">
        <v>16</v>
      </c>
      <c r="UAL235" s="556"/>
      <c r="UAM235" s="556"/>
      <c r="UAN235" s="5" t="s">
        <v>17</v>
      </c>
      <c r="UAO235" s="556" t="s">
        <v>16</v>
      </c>
      <c r="UAP235" s="556"/>
      <c r="UAQ235" s="556"/>
      <c r="UAR235" s="5" t="s">
        <v>17</v>
      </c>
      <c r="UAS235" s="556" t="s">
        <v>16</v>
      </c>
      <c r="UAT235" s="556"/>
      <c r="UAU235" s="556"/>
      <c r="UAV235" s="5" t="s">
        <v>17</v>
      </c>
      <c r="UAW235" s="556" t="s">
        <v>16</v>
      </c>
      <c r="UAX235" s="556"/>
      <c r="UAY235" s="556"/>
      <c r="UAZ235" s="5" t="s">
        <v>17</v>
      </c>
      <c r="UBA235" s="556" t="s">
        <v>16</v>
      </c>
      <c r="UBB235" s="556"/>
      <c r="UBC235" s="556"/>
      <c r="UBD235" s="5" t="s">
        <v>17</v>
      </c>
      <c r="UBE235" s="556" t="s">
        <v>16</v>
      </c>
      <c r="UBF235" s="556"/>
      <c r="UBG235" s="556"/>
      <c r="UBH235" s="5" t="s">
        <v>17</v>
      </c>
      <c r="UBI235" s="556" t="s">
        <v>16</v>
      </c>
      <c r="UBJ235" s="556"/>
      <c r="UBK235" s="556"/>
      <c r="UBL235" s="5" t="s">
        <v>17</v>
      </c>
      <c r="UBM235" s="556" t="s">
        <v>16</v>
      </c>
      <c r="UBN235" s="556"/>
      <c r="UBO235" s="556"/>
      <c r="UBP235" s="5" t="s">
        <v>17</v>
      </c>
      <c r="UBQ235" s="556" t="s">
        <v>16</v>
      </c>
      <c r="UBR235" s="556"/>
      <c r="UBS235" s="556"/>
      <c r="UBT235" s="5" t="s">
        <v>17</v>
      </c>
      <c r="UBU235" s="556" t="s">
        <v>16</v>
      </c>
      <c r="UBV235" s="556"/>
      <c r="UBW235" s="556"/>
      <c r="UBX235" s="5" t="s">
        <v>17</v>
      </c>
      <c r="UBY235" s="556" t="s">
        <v>16</v>
      </c>
      <c r="UBZ235" s="556"/>
      <c r="UCA235" s="556"/>
      <c r="UCB235" s="5" t="s">
        <v>17</v>
      </c>
      <c r="UCC235" s="556" t="s">
        <v>16</v>
      </c>
      <c r="UCD235" s="556"/>
      <c r="UCE235" s="556"/>
      <c r="UCF235" s="5" t="s">
        <v>17</v>
      </c>
      <c r="UCG235" s="556" t="s">
        <v>16</v>
      </c>
      <c r="UCH235" s="556"/>
      <c r="UCI235" s="556"/>
      <c r="UCJ235" s="5" t="s">
        <v>17</v>
      </c>
      <c r="UCK235" s="556" t="s">
        <v>16</v>
      </c>
      <c r="UCL235" s="556"/>
      <c r="UCM235" s="556"/>
      <c r="UCN235" s="5" t="s">
        <v>17</v>
      </c>
      <c r="UCO235" s="556" t="s">
        <v>16</v>
      </c>
      <c r="UCP235" s="556"/>
      <c r="UCQ235" s="556"/>
      <c r="UCR235" s="5" t="s">
        <v>17</v>
      </c>
      <c r="UCS235" s="556" t="s">
        <v>16</v>
      </c>
      <c r="UCT235" s="556"/>
      <c r="UCU235" s="556"/>
      <c r="UCV235" s="5" t="s">
        <v>17</v>
      </c>
      <c r="UCW235" s="556" t="s">
        <v>16</v>
      </c>
      <c r="UCX235" s="556"/>
      <c r="UCY235" s="556"/>
      <c r="UCZ235" s="5" t="s">
        <v>17</v>
      </c>
      <c r="UDA235" s="556" t="s">
        <v>16</v>
      </c>
      <c r="UDB235" s="556"/>
      <c r="UDC235" s="556"/>
      <c r="UDD235" s="5" t="s">
        <v>17</v>
      </c>
      <c r="UDE235" s="556" t="s">
        <v>16</v>
      </c>
      <c r="UDF235" s="556"/>
      <c r="UDG235" s="556"/>
      <c r="UDH235" s="5" t="s">
        <v>17</v>
      </c>
      <c r="UDI235" s="556" t="s">
        <v>16</v>
      </c>
      <c r="UDJ235" s="556"/>
      <c r="UDK235" s="556"/>
      <c r="UDL235" s="5" t="s">
        <v>17</v>
      </c>
      <c r="UDM235" s="556" t="s">
        <v>16</v>
      </c>
      <c r="UDN235" s="556"/>
      <c r="UDO235" s="556"/>
      <c r="UDP235" s="5" t="s">
        <v>17</v>
      </c>
      <c r="UDQ235" s="556" t="s">
        <v>16</v>
      </c>
      <c r="UDR235" s="556"/>
      <c r="UDS235" s="556"/>
      <c r="UDT235" s="5" t="s">
        <v>17</v>
      </c>
      <c r="UDU235" s="556" t="s">
        <v>16</v>
      </c>
      <c r="UDV235" s="556"/>
      <c r="UDW235" s="556"/>
      <c r="UDX235" s="5" t="s">
        <v>17</v>
      </c>
      <c r="UDY235" s="556" t="s">
        <v>16</v>
      </c>
      <c r="UDZ235" s="556"/>
      <c r="UEA235" s="556"/>
      <c r="UEB235" s="5" t="s">
        <v>17</v>
      </c>
      <c r="UEC235" s="556" t="s">
        <v>16</v>
      </c>
      <c r="UED235" s="556"/>
      <c r="UEE235" s="556"/>
      <c r="UEF235" s="5" t="s">
        <v>17</v>
      </c>
      <c r="UEG235" s="556" t="s">
        <v>16</v>
      </c>
      <c r="UEH235" s="556"/>
      <c r="UEI235" s="556"/>
      <c r="UEJ235" s="5" t="s">
        <v>17</v>
      </c>
      <c r="UEK235" s="556" t="s">
        <v>16</v>
      </c>
      <c r="UEL235" s="556"/>
      <c r="UEM235" s="556"/>
      <c r="UEN235" s="5" t="s">
        <v>17</v>
      </c>
      <c r="UEO235" s="556" t="s">
        <v>16</v>
      </c>
      <c r="UEP235" s="556"/>
      <c r="UEQ235" s="556"/>
      <c r="UER235" s="5" t="s">
        <v>17</v>
      </c>
      <c r="UES235" s="556" t="s">
        <v>16</v>
      </c>
      <c r="UET235" s="556"/>
      <c r="UEU235" s="556"/>
      <c r="UEV235" s="5" t="s">
        <v>17</v>
      </c>
      <c r="UEW235" s="556" t="s">
        <v>16</v>
      </c>
      <c r="UEX235" s="556"/>
      <c r="UEY235" s="556"/>
      <c r="UEZ235" s="5" t="s">
        <v>17</v>
      </c>
      <c r="UFA235" s="556" t="s">
        <v>16</v>
      </c>
      <c r="UFB235" s="556"/>
      <c r="UFC235" s="556"/>
      <c r="UFD235" s="5" t="s">
        <v>17</v>
      </c>
      <c r="UFE235" s="556" t="s">
        <v>16</v>
      </c>
      <c r="UFF235" s="556"/>
      <c r="UFG235" s="556"/>
      <c r="UFH235" s="5" t="s">
        <v>17</v>
      </c>
      <c r="UFI235" s="556" t="s">
        <v>16</v>
      </c>
      <c r="UFJ235" s="556"/>
      <c r="UFK235" s="556"/>
      <c r="UFL235" s="5" t="s">
        <v>17</v>
      </c>
      <c r="UFM235" s="556" t="s">
        <v>16</v>
      </c>
      <c r="UFN235" s="556"/>
      <c r="UFO235" s="556"/>
      <c r="UFP235" s="5" t="s">
        <v>17</v>
      </c>
      <c r="UFQ235" s="556" t="s">
        <v>16</v>
      </c>
      <c r="UFR235" s="556"/>
      <c r="UFS235" s="556"/>
      <c r="UFT235" s="5" t="s">
        <v>17</v>
      </c>
      <c r="UFU235" s="556" t="s">
        <v>16</v>
      </c>
      <c r="UFV235" s="556"/>
      <c r="UFW235" s="556"/>
      <c r="UFX235" s="5" t="s">
        <v>17</v>
      </c>
      <c r="UFY235" s="556" t="s">
        <v>16</v>
      </c>
      <c r="UFZ235" s="556"/>
      <c r="UGA235" s="556"/>
      <c r="UGB235" s="5" t="s">
        <v>17</v>
      </c>
      <c r="UGC235" s="556" t="s">
        <v>16</v>
      </c>
      <c r="UGD235" s="556"/>
      <c r="UGE235" s="556"/>
      <c r="UGF235" s="5" t="s">
        <v>17</v>
      </c>
      <c r="UGG235" s="556" t="s">
        <v>16</v>
      </c>
      <c r="UGH235" s="556"/>
      <c r="UGI235" s="556"/>
      <c r="UGJ235" s="5" t="s">
        <v>17</v>
      </c>
      <c r="UGK235" s="556" t="s">
        <v>16</v>
      </c>
      <c r="UGL235" s="556"/>
      <c r="UGM235" s="556"/>
      <c r="UGN235" s="5" t="s">
        <v>17</v>
      </c>
      <c r="UGO235" s="556" t="s">
        <v>16</v>
      </c>
      <c r="UGP235" s="556"/>
      <c r="UGQ235" s="556"/>
      <c r="UGR235" s="5" t="s">
        <v>17</v>
      </c>
      <c r="UGS235" s="556" t="s">
        <v>16</v>
      </c>
      <c r="UGT235" s="556"/>
      <c r="UGU235" s="556"/>
      <c r="UGV235" s="5" t="s">
        <v>17</v>
      </c>
      <c r="UGW235" s="556" t="s">
        <v>16</v>
      </c>
      <c r="UGX235" s="556"/>
      <c r="UGY235" s="556"/>
      <c r="UGZ235" s="5" t="s">
        <v>17</v>
      </c>
      <c r="UHA235" s="556" t="s">
        <v>16</v>
      </c>
      <c r="UHB235" s="556"/>
      <c r="UHC235" s="556"/>
      <c r="UHD235" s="5" t="s">
        <v>17</v>
      </c>
      <c r="UHE235" s="556" t="s">
        <v>16</v>
      </c>
      <c r="UHF235" s="556"/>
      <c r="UHG235" s="556"/>
      <c r="UHH235" s="5" t="s">
        <v>17</v>
      </c>
      <c r="UHI235" s="556" t="s">
        <v>16</v>
      </c>
      <c r="UHJ235" s="556"/>
      <c r="UHK235" s="556"/>
      <c r="UHL235" s="5" t="s">
        <v>17</v>
      </c>
      <c r="UHM235" s="556" t="s">
        <v>16</v>
      </c>
      <c r="UHN235" s="556"/>
      <c r="UHO235" s="556"/>
      <c r="UHP235" s="5" t="s">
        <v>17</v>
      </c>
      <c r="UHQ235" s="556" t="s">
        <v>16</v>
      </c>
      <c r="UHR235" s="556"/>
      <c r="UHS235" s="556"/>
      <c r="UHT235" s="5" t="s">
        <v>17</v>
      </c>
      <c r="UHU235" s="556" t="s">
        <v>16</v>
      </c>
      <c r="UHV235" s="556"/>
      <c r="UHW235" s="556"/>
      <c r="UHX235" s="5" t="s">
        <v>17</v>
      </c>
      <c r="UHY235" s="556" t="s">
        <v>16</v>
      </c>
      <c r="UHZ235" s="556"/>
      <c r="UIA235" s="556"/>
      <c r="UIB235" s="5" t="s">
        <v>17</v>
      </c>
      <c r="UIC235" s="556" t="s">
        <v>16</v>
      </c>
      <c r="UID235" s="556"/>
      <c r="UIE235" s="556"/>
      <c r="UIF235" s="5" t="s">
        <v>17</v>
      </c>
      <c r="UIG235" s="556" t="s">
        <v>16</v>
      </c>
      <c r="UIH235" s="556"/>
      <c r="UII235" s="556"/>
      <c r="UIJ235" s="5" t="s">
        <v>17</v>
      </c>
      <c r="UIK235" s="556" t="s">
        <v>16</v>
      </c>
      <c r="UIL235" s="556"/>
      <c r="UIM235" s="556"/>
      <c r="UIN235" s="5" t="s">
        <v>17</v>
      </c>
      <c r="UIO235" s="556" t="s">
        <v>16</v>
      </c>
      <c r="UIP235" s="556"/>
      <c r="UIQ235" s="556"/>
      <c r="UIR235" s="5" t="s">
        <v>17</v>
      </c>
      <c r="UIS235" s="556" t="s">
        <v>16</v>
      </c>
      <c r="UIT235" s="556"/>
      <c r="UIU235" s="556"/>
      <c r="UIV235" s="5" t="s">
        <v>17</v>
      </c>
      <c r="UIW235" s="556" t="s">
        <v>16</v>
      </c>
      <c r="UIX235" s="556"/>
      <c r="UIY235" s="556"/>
      <c r="UIZ235" s="5" t="s">
        <v>17</v>
      </c>
      <c r="UJA235" s="556" t="s">
        <v>16</v>
      </c>
      <c r="UJB235" s="556"/>
      <c r="UJC235" s="556"/>
      <c r="UJD235" s="5" t="s">
        <v>17</v>
      </c>
      <c r="UJE235" s="556" t="s">
        <v>16</v>
      </c>
      <c r="UJF235" s="556"/>
      <c r="UJG235" s="556"/>
      <c r="UJH235" s="5" t="s">
        <v>17</v>
      </c>
      <c r="UJI235" s="556" t="s">
        <v>16</v>
      </c>
      <c r="UJJ235" s="556"/>
      <c r="UJK235" s="556"/>
      <c r="UJL235" s="5" t="s">
        <v>17</v>
      </c>
      <c r="UJM235" s="556" t="s">
        <v>16</v>
      </c>
      <c r="UJN235" s="556"/>
      <c r="UJO235" s="556"/>
      <c r="UJP235" s="5" t="s">
        <v>17</v>
      </c>
      <c r="UJQ235" s="556" t="s">
        <v>16</v>
      </c>
      <c r="UJR235" s="556"/>
      <c r="UJS235" s="556"/>
      <c r="UJT235" s="5" t="s">
        <v>17</v>
      </c>
      <c r="UJU235" s="556" t="s">
        <v>16</v>
      </c>
      <c r="UJV235" s="556"/>
      <c r="UJW235" s="556"/>
      <c r="UJX235" s="5" t="s">
        <v>17</v>
      </c>
      <c r="UJY235" s="556" t="s">
        <v>16</v>
      </c>
      <c r="UJZ235" s="556"/>
      <c r="UKA235" s="556"/>
      <c r="UKB235" s="5" t="s">
        <v>17</v>
      </c>
      <c r="UKC235" s="556" t="s">
        <v>16</v>
      </c>
      <c r="UKD235" s="556"/>
      <c r="UKE235" s="556"/>
      <c r="UKF235" s="5" t="s">
        <v>17</v>
      </c>
      <c r="UKG235" s="556" t="s">
        <v>16</v>
      </c>
      <c r="UKH235" s="556"/>
      <c r="UKI235" s="556"/>
      <c r="UKJ235" s="5" t="s">
        <v>17</v>
      </c>
      <c r="UKK235" s="556" t="s">
        <v>16</v>
      </c>
      <c r="UKL235" s="556"/>
      <c r="UKM235" s="556"/>
      <c r="UKN235" s="5" t="s">
        <v>17</v>
      </c>
      <c r="UKO235" s="556" t="s">
        <v>16</v>
      </c>
      <c r="UKP235" s="556"/>
      <c r="UKQ235" s="556"/>
      <c r="UKR235" s="5" t="s">
        <v>17</v>
      </c>
      <c r="UKS235" s="556" t="s">
        <v>16</v>
      </c>
      <c r="UKT235" s="556"/>
      <c r="UKU235" s="556"/>
      <c r="UKV235" s="5" t="s">
        <v>17</v>
      </c>
      <c r="UKW235" s="556" t="s">
        <v>16</v>
      </c>
      <c r="UKX235" s="556"/>
      <c r="UKY235" s="556"/>
      <c r="UKZ235" s="5" t="s">
        <v>17</v>
      </c>
      <c r="ULA235" s="556" t="s">
        <v>16</v>
      </c>
      <c r="ULB235" s="556"/>
      <c r="ULC235" s="556"/>
      <c r="ULD235" s="5" t="s">
        <v>17</v>
      </c>
      <c r="ULE235" s="556" t="s">
        <v>16</v>
      </c>
      <c r="ULF235" s="556"/>
      <c r="ULG235" s="556"/>
      <c r="ULH235" s="5" t="s">
        <v>17</v>
      </c>
      <c r="ULI235" s="556" t="s">
        <v>16</v>
      </c>
      <c r="ULJ235" s="556"/>
      <c r="ULK235" s="556"/>
      <c r="ULL235" s="5" t="s">
        <v>17</v>
      </c>
      <c r="ULM235" s="556" t="s">
        <v>16</v>
      </c>
      <c r="ULN235" s="556"/>
      <c r="ULO235" s="556"/>
      <c r="ULP235" s="5" t="s">
        <v>17</v>
      </c>
      <c r="ULQ235" s="556" t="s">
        <v>16</v>
      </c>
      <c r="ULR235" s="556"/>
      <c r="ULS235" s="556"/>
      <c r="ULT235" s="5" t="s">
        <v>17</v>
      </c>
      <c r="ULU235" s="556" t="s">
        <v>16</v>
      </c>
      <c r="ULV235" s="556"/>
      <c r="ULW235" s="556"/>
      <c r="ULX235" s="5" t="s">
        <v>17</v>
      </c>
      <c r="ULY235" s="556" t="s">
        <v>16</v>
      </c>
      <c r="ULZ235" s="556"/>
      <c r="UMA235" s="556"/>
      <c r="UMB235" s="5" t="s">
        <v>17</v>
      </c>
      <c r="UMC235" s="556" t="s">
        <v>16</v>
      </c>
      <c r="UMD235" s="556"/>
      <c r="UME235" s="556"/>
      <c r="UMF235" s="5" t="s">
        <v>17</v>
      </c>
      <c r="UMG235" s="556" t="s">
        <v>16</v>
      </c>
      <c r="UMH235" s="556"/>
      <c r="UMI235" s="556"/>
      <c r="UMJ235" s="5" t="s">
        <v>17</v>
      </c>
      <c r="UMK235" s="556" t="s">
        <v>16</v>
      </c>
      <c r="UML235" s="556"/>
      <c r="UMM235" s="556"/>
      <c r="UMN235" s="5" t="s">
        <v>17</v>
      </c>
      <c r="UMO235" s="556" t="s">
        <v>16</v>
      </c>
      <c r="UMP235" s="556"/>
      <c r="UMQ235" s="556"/>
      <c r="UMR235" s="5" t="s">
        <v>17</v>
      </c>
      <c r="UMS235" s="556" t="s">
        <v>16</v>
      </c>
      <c r="UMT235" s="556"/>
      <c r="UMU235" s="556"/>
      <c r="UMV235" s="5" t="s">
        <v>17</v>
      </c>
      <c r="UMW235" s="556" t="s">
        <v>16</v>
      </c>
      <c r="UMX235" s="556"/>
      <c r="UMY235" s="556"/>
      <c r="UMZ235" s="5" t="s">
        <v>17</v>
      </c>
      <c r="UNA235" s="556" t="s">
        <v>16</v>
      </c>
      <c r="UNB235" s="556"/>
      <c r="UNC235" s="556"/>
      <c r="UND235" s="5" t="s">
        <v>17</v>
      </c>
      <c r="UNE235" s="556" t="s">
        <v>16</v>
      </c>
      <c r="UNF235" s="556"/>
      <c r="UNG235" s="556"/>
      <c r="UNH235" s="5" t="s">
        <v>17</v>
      </c>
      <c r="UNI235" s="556" t="s">
        <v>16</v>
      </c>
      <c r="UNJ235" s="556"/>
      <c r="UNK235" s="556"/>
      <c r="UNL235" s="5" t="s">
        <v>17</v>
      </c>
      <c r="UNM235" s="556" t="s">
        <v>16</v>
      </c>
      <c r="UNN235" s="556"/>
      <c r="UNO235" s="556"/>
      <c r="UNP235" s="5" t="s">
        <v>17</v>
      </c>
      <c r="UNQ235" s="556" t="s">
        <v>16</v>
      </c>
      <c r="UNR235" s="556"/>
      <c r="UNS235" s="556"/>
      <c r="UNT235" s="5" t="s">
        <v>17</v>
      </c>
      <c r="UNU235" s="556" t="s">
        <v>16</v>
      </c>
      <c r="UNV235" s="556"/>
      <c r="UNW235" s="556"/>
      <c r="UNX235" s="5" t="s">
        <v>17</v>
      </c>
      <c r="UNY235" s="556" t="s">
        <v>16</v>
      </c>
      <c r="UNZ235" s="556"/>
      <c r="UOA235" s="556"/>
      <c r="UOB235" s="5" t="s">
        <v>17</v>
      </c>
      <c r="UOC235" s="556" t="s">
        <v>16</v>
      </c>
      <c r="UOD235" s="556"/>
      <c r="UOE235" s="556"/>
      <c r="UOF235" s="5" t="s">
        <v>17</v>
      </c>
      <c r="UOG235" s="556" t="s">
        <v>16</v>
      </c>
      <c r="UOH235" s="556"/>
      <c r="UOI235" s="556"/>
      <c r="UOJ235" s="5" t="s">
        <v>17</v>
      </c>
      <c r="UOK235" s="556" t="s">
        <v>16</v>
      </c>
      <c r="UOL235" s="556"/>
      <c r="UOM235" s="556"/>
      <c r="UON235" s="5" t="s">
        <v>17</v>
      </c>
      <c r="UOO235" s="556" t="s">
        <v>16</v>
      </c>
      <c r="UOP235" s="556"/>
      <c r="UOQ235" s="556"/>
      <c r="UOR235" s="5" t="s">
        <v>17</v>
      </c>
      <c r="UOS235" s="556" t="s">
        <v>16</v>
      </c>
      <c r="UOT235" s="556"/>
      <c r="UOU235" s="556"/>
      <c r="UOV235" s="5" t="s">
        <v>17</v>
      </c>
      <c r="UOW235" s="556" t="s">
        <v>16</v>
      </c>
      <c r="UOX235" s="556"/>
      <c r="UOY235" s="556"/>
      <c r="UOZ235" s="5" t="s">
        <v>17</v>
      </c>
      <c r="UPA235" s="556" t="s">
        <v>16</v>
      </c>
      <c r="UPB235" s="556"/>
      <c r="UPC235" s="556"/>
      <c r="UPD235" s="5" t="s">
        <v>17</v>
      </c>
      <c r="UPE235" s="556" t="s">
        <v>16</v>
      </c>
      <c r="UPF235" s="556"/>
      <c r="UPG235" s="556"/>
      <c r="UPH235" s="5" t="s">
        <v>17</v>
      </c>
      <c r="UPI235" s="556" t="s">
        <v>16</v>
      </c>
      <c r="UPJ235" s="556"/>
      <c r="UPK235" s="556"/>
      <c r="UPL235" s="5" t="s">
        <v>17</v>
      </c>
      <c r="UPM235" s="556" t="s">
        <v>16</v>
      </c>
      <c r="UPN235" s="556"/>
      <c r="UPO235" s="556"/>
      <c r="UPP235" s="5" t="s">
        <v>17</v>
      </c>
      <c r="UPQ235" s="556" t="s">
        <v>16</v>
      </c>
      <c r="UPR235" s="556"/>
      <c r="UPS235" s="556"/>
      <c r="UPT235" s="5" t="s">
        <v>17</v>
      </c>
      <c r="UPU235" s="556" t="s">
        <v>16</v>
      </c>
      <c r="UPV235" s="556"/>
      <c r="UPW235" s="556"/>
      <c r="UPX235" s="5" t="s">
        <v>17</v>
      </c>
      <c r="UPY235" s="556" t="s">
        <v>16</v>
      </c>
      <c r="UPZ235" s="556"/>
      <c r="UQA235" s="556"/>
      <c r="UQB235" s="5" t="s">
        <v>17</v>
      </c>
      <c r="UQC235" s="556" t="s">
        <v>16</v>
      </c>
      <c r="UQD235" s="556"/>
      <c r="UQE235" s="556"/>
      <c r="UQF235" s="5" t="s">
        <v>17</v>
      </c>
      <c r="UQG235" s="556" t="s">
        <v>16</v>
      </c>
      <c r="UQH235" s="556"/>
      <c r="UQI235" s="556"/>
      <c r="UQJ235" s="5" t="s">
        <v>17</v>
      </c>
      <c r="UQK235" s="556" t="s">
        <v>16</v>
      </c>
      <c r="UQL235" s="556"/>
      <c r="UQM235" s="556"/>
      <c r="UQN235" s="5" t="s">
        <v>17</v>
      </c>
      <c r="UQO235" s="556" t="s">
        <v>16</v>
      </c>
      <c r="UQP235" s="556"/>
      <c r="UQQ235" s="556"/>
      <c r="UQR235" s="5" t="s">
        <v>17</v>
      </c>
      <c r="UQS235" s="556" t="s">
        <v>16</v>
      </c>
      <c r="UQT235" s="556"/>
      <c r="UQU235" s="556"/>
      <c r="UQV235" s="5" t="s">
        <v>17</v>
      </c>
      <c r="UQW235" s="556" t="s">
        <v>16</v>
      </c>
      <c r="UQX235" s="556"/>
      <c r="UQY235" s="556"/>
      <c r="UQZ235" s="5" t="s">
        <v>17</v>
      </c>
      <c r="URA235" s="556" t="s">
        <v>16</v>
      </c>
      <c r="URB235" s="556"/>
      <c r="URC235" s="556"/>
      <c r="URD235" s="5" t="s">
        <v>17</v>
      </c>
      <c r="URE235" s="556" t="s">
        <v>16</v>
      </c>
      <c r="URF235" s="556"/>
      <c r="URG235" s="556"/>
      <c r="URH235" s="5" t="s">
        <v>17</v>
      </c>
      <c r="URI235" s="556" t="s">
        <v>16</v>
      </c>
      <c r="URJ235" s="556"/>
      <c r="URK235" s="556"/>
      <c r="URL235" s="5" t="s">
        <v>17</v>
      </c>
      <c r="URM235" s="556" t="s">
        <v>16</v>
      </c>
      <c r="URN235" s="556"/>
      <c r="URO235" s="556"/>
      <c r="URP235" s="5" t="s">
        <v>17</v>
      </c>
      <c r="URQ235" s="556" t="s">
        <v>16</v>
      </c>
      <c r="URR235" s="556"/>
      <c r="URS235" s="556"/>
      <c r="URT235" s="5" t="s">
        <v>17</v>
      </c>
      <c r="URU235" s="556" t="s">
        <v>16</v>
      </c>
      <c r="URV235" s="556"/>
      <c r="URW235" s="556"/>
      <c r="URX235" s="5" t="s">
        <v>17</v>
      </c>
      <c r="URY235" s="556" t="s">
        <v>16</v>
      </c>
      <c r="URZ235" s="556"/>
      <c r="USA235" s="556"/>
      <c r="USB235" s="5" t="s">
        <v>17</v>
      </c>
      <c r="USC235" s="556" t="s">
        <v>16</v>
      </c>
      <c r="USD235" s="556"/>
      <c r="USE235" s="556"/>
      <c r="USF235" s="5" t="s">
        <v>17</v>
      </c>
      <c r="USG235" s="556" t="s">
        <v>16</v>
      </c>
      <c r="USH235" s="556"/>
      <c r="USI235" s="556"/>
      <c r="USJ235" s="5" t="s">
        <v>17</v>
      </c>
      <c r="USK235" s="556" t="s">
        <v>16</v>
      </c>
      <c r="USL235" s="556"/>
      <c r="USM235" s="556"/>
      <c r="USN235" s="5" t="s">
        <v>17</v>
      </c>
      <c r="USO235" s="556" t="s">
        <v>16</v>
      </c>
      <c r="USP235" s="556"/>
      <c r="USQ235" s="556"/>
      <c r="USR235" s="5" t="s">
        <v>17</v>
      </c>
      <c r="USS235" s="556" t="s">
        <v>16</v>
      </c>
      <c r="UST235" s="556"/>
      <c r="USU235" s="556"/>
      <c r="USV235" s="5" t="s">
        <v>17</v>
      </c>
      <c r="USW235" s="556" t="s">
        <v>16</v>
      </c>
      <c r="USX235" s="556"/>
      <c r="USY235" s="556"/>
      <c r="USZ235" s="5" t="s">
        <v>17</v>
      </c>
      <c r="UTA235" s="556" t="s">
        <v>16</v>
      </c>
      <c r="UTB235" s="556"/>
      <c r="UTC235" s="556"/>
      <c r="UTD235" s="5" t="s">
        <v>17</v>
      </c>
      <c r="UTE235" s="556" t="s">
        <v>16</v>
      </c>
      <c r="UTF235" s="556"/>
      <c r="UTG235" s="556"/>
      <c r="UTH235" s="5" t="s">
        <v>17</v>
      </c>
      <c r="UTI235" s="556" t="s">
        <v>16</v>
      </c>
      <c r="UTJ235" s="556"/>
      <c r="UTK235" s="556"/>
      <c r="UTL235" s="5" t="s">
        <v>17</v>
      </c>
      <c r="UTM235" s="556" t="s">
        <v>16</v>
      </c>
      <c r="UTN235" s="556"/>
      <c r="UTO235" s="556"/>
      <c r="UTP235" s="5" t="s">
        <v>17</v>
      </c>
      <c r="UTQ235" s="556" t="s">
        <v>16</v>
      </c>
      <c r="UTR235" s="556"/>
      <c r="UTS235" s="556"/>
      <c r="UTT235" s="5" t="s">
        <v>17</v>
      </c>
      <c r="UTU235" s="556" t="s">
        <v>16</v>
      </c>
      <c r="UTV235" s="556"/>
      <c r="UTW235" s="556"/>
      <c r="UTX235" s="5" t="s">
        <v>17</v>
      </c>
      <c r="UTY235" s="556" t="s">
        <v>16</v>
      </c>
      <c r="UTZ235" s="556"/>
      <c r="UUA235" s="556"/>
      <c r="UUB235" s="5" t="s">
        <v>17</v>
      </c>
      <c r="UUC235" s="556" t="s">
        <v>16</v>
      </c>
      <c r="UUD235" s="556"/>
      <c r="UUE235" s="556"/>
      <c r="UUF235" s="5" t="s">
        <v>17</v>
      </c>
      <c r="UUG235" s="556" t="s">
        <v>16</v>
      </c>
      <c r="UUH235" s="556"/>
      <c r="UUI235" s="556"/>
      <c r="UUJ235" s="5" t="s">
        <v>17</v>
      </c>
      <c r="UUK235" s="556" t="s">
        <v>16</v>
      </c>
      <c r="UUL235" s="556"/>
      <c r="UUM235" s="556"/>
      <c r="UUN235" s="5" t="s">
        <v>17</v>
      </c>
      <c r="UUO235" s="556" t="s">
        <v>16</v>
      </c>
      <c r="UUP235" s="556"/>
      <c r="UUQ235" s="556"/>
      <c r="UUR235" s="5" t="s">
        <v>17</v>
      </c>
      <c r="UUS235" s="556" t="s">
        <v>16</v>
      </c>
      <c r="UUT235" s="556"/>
      <c r="UUU235" s="556"/>
      <c r="UUV235" s="5" t="s">
        <v>17</v>
      </c>
      <c r="UUW235" s="556" t="s">
        <v>16</v>
      </c>
      <c r="UUX235" s="556"/>
      <c r="UUY235" s="556"/>
      <c r="UUZ235" s="5" t="s">
        <v>17</v>
      </c>
      <c r="UVA235" s="556" t="s">
        <v>16</v>
      </c>
      <c r="UVB235" s="556"/>
      <c r="UVC235" s="556"/>
      <c r="UVD235" s="5" t="s">
        <v>17</v>
      </c>
      <c r="UVE235" s="556" t="s">
        <v>16</v>
      </c>
      <c r="UVF235" s="556"/>
      <c r="UVG235" s="556"/>
      <c r="UVH235" s="5" t="s">
        <v>17</v>
      </c>
      <c r="UVI235" s="556" t="s">
        <v>16</v>
      </c>
      <c r="UVJ235" s="556"/>
      <c r="UVK235" s="556"/>
      <c r="UVL235" s="5" t="s">
        <v>17</v>
      </c>
      <c r="UVM235" s="556" t="s">
        <v>16</v>
      </c>
      <c r="UVN235" s="556"/>
      <c r="UVO235" s="556"/>
      <c r="UVP235" s="5" t="s">
        <v>17</v>
      </c>
      <c r="UVQ235" s="556" t="s">
        <v>16</v>
      </c>
      <c r="UVR235" s="556"/>
      <c r="UVS235" s="556"/>
      <c r="UVT235" s="5" t="s">
        <v>17</v>
      </c>
      <c r="UVU235" s="556" t="s">
        <v>16</v>
      </c>
      <c r="UVV235" s="556"/>
      <c r="UVW235" s="556"/>
      <c r="UVX235" s="5" t="s">
        <v>17</v>
      </c>
      <c r="UVY235" s="556" t="s">
        <v>16</v>
      </c>
      <c r="UVZ235" s="556"/>
      <c r="UWA235" s="556"/>
      <c r="UWB235" s="5" t="s">
        <v>17</v>
      </c>
      <c r="UWC235" s="556" t="s">
        <v>16</v>
      </c>
      <c r="UWD235" s="556"/>
      <c r="UWE235" s="556"/>
      <c r="UWF235" s="5" t="s">
        <v>17</v>
      </c>
      <c r="UWG235" s="556" t="s">
        <v>16</v>
      </c>
      <c r="UWH235" s="556"/>
      <c r="UWI235" s="556"/>
      <c r="UWJ235" s="5" t="s">
        <v>17</v>
      </c>
      <c r="UWK235" s="556" t="s">
        <v>16</v>
      </c>
      <c r="UWL235" s="556"/>
      <c r="UWM235" s="556"/>
      <c r="UWN235" s="5" t="s">
        <v>17</v>
      </c>
      <c r="UWO235" s="556" t="s">
        <v>16</v>
      </c>
      <c r="UWP235" s="556"/>
      <c r="UWQ235" s="556"/>
      <c r="UWR235" s="5" t="s">
        <v>17</v>
      </c>
      <c r="UWS235" s="556" t="s">
        <v>16</v>
      </c>
      <c r="UWT235" s="556"/>
      <c r="UWU235" s="556"/>
      <c r="UWV235" s="5" t="s">
        <v>17</v>
      </c>
      <c r="UWW235" s="556" t="s">
        <v>16</v>
      </c>
      <c r="UWX235" s="556"/>
      <c r="UWY235" s="556"/>
      <c r="UWZ235" s="5" t="s">
        <v>17</v>
      </c>
      <c r="UXA235" s="556" t="s">
        <v>16</v>
      </c>
      <c r="UXB235" s="556"/>
      <c r="UXC235" s="556"/>
      <c r="UXD235" s="5" t="s">
        <v>17</v>
      </c>
      <c r="UXE235" s="556" t="s">
        <v>16</v>
      </c>
      <c r="UXF235" s="556"/>
      <c r="UXG235" s="556"/>
      <c r="UXH235" s="5" t="s">
        <v>17</v>
      </c>
      <c r="UXI235" s="556" t="s">
        <v>16</v>
      </c>
      <c r="UXJ235" s="556"/>
      <c r="UXK235" s="556"/>
      <c r="UXL235" s="5" t="s">
        <v>17</v>
      </c>
      <c r="UXM235" s="556" t="s">
        <v>16</v>
      </c>
      <c r="UXN235" s="556"/>
      <c r="UXO235" s="556"/>
      <c r="UXP235" s="5" t="s">
        <v>17</v>
      </c>
      <c r="UXQ235" s="556" t="s">
        <v>16</v>
      </c>
      <c r="UXR235" s="556"/>
      <c r="UXS235" s="556"/>
      <c r="UXT235" s="5" t="s">
        <v>17</v>
      </c>
      <c r="UXU235" s="556" t="s">
        <v>16</v>
      </c>
      <c r="UXV235" s="556"/>
      <c r="UXW235" s="556"/>
      <c r="UXX235" s="5" t="s">
        <v>17</v>
      </c>
      <c r="UXY235" s="556" t="s">
        <v>16</v>
      </c>
      <c r="UXZ235" s="556"/>
      <c r="UYA235" s="556"/>
      <c r="UYB235" s="5" t="s">
        <v>17</v>
      </c>
      <c r="UYC235" s="556" t="s">
        <v>16</v>
      </c>
      <c r="UYD235" s="556"/>
      <c r="UYE235" s="556"/>
      <c r="UYF235" s="5" t="s">
        <v>17</v>
      </c>
      <c r="UYG235" s="556" t="s">
        <v>16</v>
      </c>
      <c r="UYH235" s="556"/>
      <c r="UYI235" s="556"/>
      <c r="UYJ235" s="5" t="s">
        <v>17</v>
      </c>
      <c r="UYK235" s="556" t="s">
        <v>16</v>
      </c>
      <c r="UYL235" s="556"/>
      <c r="UYM235" s="556"/>
      <c r="UYN235" s="5" t="s">
        <v>17</v>
      </c>
      <c r="UYO235" s="556" t="s">
        <v>16</v>
      </c>
      <c r="UYP235" s="556"/>
      <c r="UYQ235" s="556"/>
      <c r="UYR235" s="5" t="s">
        <v>17</v>
      </c>
      <c r="UYS235" s="556" t="s">
        <v>16</v>
      </c>
      <c r="UYT235" s="556"/>
      <c r="UYU235" s="556"/>
      <c r="UYV235" s="5" t="s">
        <v>17</v>
      </c>
      <c r="UYW235" s="556" t="s">
        <v>16</v>
      </c>
      <c r="UYX235" s="556"/>
      <c r="UYY235" s="556"/>
      <c r="UYZ235" s="5" t="s">
        <v>17</v>
      </c>
      <c r="UZA235" s="556" t="s">
        <v>16</v>
      </c>
      <c r="UZB235" s="556"/>
      <c r="UZC235" s="556"/>
      <c r="UZD235" s="5" t="s">
        <v>17</v>
      </c>
      <c r="UZE235" s="556" t="s">
        <v>16</v>
      </c>
      <c r="UZF235" s="556"/>
      <c r="UZG235" s="556"/>
      <c r="UZH235" s="5" t="s">
        <v>17</v>
      </c>
      <c r="UZI235" s="556" t="s">
        <v>16</v>
      </c>
      <c r="UZJ235" s="556"/>
      <c r="UZK235" s="556"/>
      <c r="UZL235" s="5" t="s">
        <v>17</v>
      </c>
      <c r="UZM235" s="556" t="s">
        <v>16</v>
      </c>
      <c r="UZN235" s="556"/>
      <c r="UZO235" s="556"/>
      <c r="UZP235" s="5" t="s">
        <v>17</v>
      </c>
      <c r="UZQ235" s="556" t="s">
        <v>16</v>
      </c>
      <c r="UZR235" s="556"/>
      <c r="UZS235" s="556"/>
      <c r="UZT235" s="5" t="s">
        <v>17</v>
      </c>
      <c r="UZU235" s="556" t="s">
        <v>16</v>
      </c>
      <c r="UZV235" s="556"/>
      <c r="UZW235" s="556"/>
      <c r="UZX235" s="5" t="s">
        <v>17</v>
      </c>
      <c r="UZY235" s="556" t="s">
        <v>16</v>
      </c>
      <c r="UZZ235" s="556"/>
      <c r="VAA235" s="556"/>
      <c r="VAB235" s="5" t="s">
        <v>17</v>
      </c>
      <c r="VAC235" s="556" t="s">
        <v>16</v>
      </c>
      <c r="VAD235" s="556"/>
      <c r="VAE235" s="556"/>
      <c r="VAF235" s="5" t="s">
        <v>17</v>
      </c>
      <c r="VAG235" s="556" t="s">
        <v>16</v>
      </c>
      <c r="VAH235" s="556"/>
      <c r="VAI235" s="556"/>
      <c r="VAJ235" s="5" t="s">
        <v>17</v>
      </c>
      <c r="VAK235" s="556" t="s">
        <v>16</v>
      </c>
      <c r="VAL235" s="556"/>
      <c r="VAM235" s="556"/>
      <c r="VAN235" s="5" t="s">
        <v>17</v>
      </c>
      <c r="VAO235" s="556" t="s">
        <v>16</v>
      </c>
      <c r="VAP235" s="556"/>
      <c r="VAQ235" s="556"/>
      <c r="VAR235" s="5" t="s">
        <v>17</v>
      </c>
      <c r="VAS235" s="556" t="s">
        <v>16</v>
      </c>
      <c r="VAT235" s="556"/>
      <c r="VAU235" s="556"/>
      <c r="VAV235" s="5" t="s">
        <v>17</v>
      </c>
      <c r="VAW235" s="556" t="s">
        <v>16</v>
      </c>
      <c r="VAX235" s="556"/>
      <c r="VAY235" s="556"/>
      <c r="VAZ235" s="5" t="s">
        <v>17</v>
      </c>
      <c r="VBA235" s="556" t="s">
        <v>16</v>
      </c>
      <c r="VBB235" s="556"/>
      <c r="VBC235" s="556"/>
      <c r="VBD235" s="5" t="s">
        <v>17</v>
      </c>
      <c r="VBE235" s="556" t="s">
        <v>16</v>
      </c>
      <c r="VBF235" s="556"/>
      <c r="VBG235" s="556"/>
      <c r="VBH235" s="5" t="s">
        <v>17</v>
      </c>
      <c r="VBI235" s="556" t="s">
        <v>16</v>
      </c>
      <c r="VBJ235" s="556"/>
      <c r="VBK235" s="556"/>
      <c r="VBL235" s="5" t="s">
        <v>17</v>
      </c>
      <c r="VBM235" s="556" t="s">
        <v>16</v>
      </c>
      <c r="VBN235" s="556"/>
      <c r="VBO235" s="556"/>
      <c r="VBP235" s="5" t="s">
        <v>17</v>
      </c>
      <c r="VBQ235" s="556" t="s">
        <v>16</v>
      </c>
      <c r="VBR235" s="556"/>
      <c r="VBS235" s="556"/>
      <c r="VBT235" s="5" t="s">
        <v>17</v>
      </c>
      <c r="VBU235" s="556" t="s">
        <v>16</v>
      </c>
      <c r="VBV235" s="556"/>
      <c r="VBW235" s="556"/>
      <c r="VBX235" s="5" t="s">
        <v>17</v>
      </c>
      <c r="VBY235" s="556" t="s">
        <v>16</v>
      </c>
      <c r="VBZ235" s="556"/>
      <c r="VCA235" s="556"/>
      <c r="VCB235" s="5" t="s">
        <v>17</v>
      </c>
      <c r="VCC235" s="556" t="s">
        <v>16</v>
      </c>
      <c r="VCD235" s="556"/>
      <c r="VCE235" s="556"/>
      <c r="VCF235" s="5" t="s">
        <v>17</v>
      </c>
      <c r="VCG235" s="556" t="s">
        <v>16</v>
      </c>
      <c r="VCH235" s="556"/>
      <c r="VCI235" s="556"/>
      <c r="VCJ235" s="5" t="s">
        <v>17</v>
      </c>
      <c r="VCK235" s="556" t="s">
        <v>16</v>
      </c>
      <c r="VCL235" s="556"/>
      <c r="VCM235" s="556"/>
      <c r="VCN235" s="5" t="s">
        <v>17</v>
      </c>
      <c r="VCO235" s="556" t="s">
        <v>16</v>
      </c>
      <c r="VCP235" s="556"/>
      <c r="VCQ235" s="556"/>
      <c r="VCR235" s="5" t="s">
        <v>17</v>
      </c>
      <c r="VCS235" s="556" t="s">
        <v>16</v>
      </c>
      <c r="VCT235" s="556"/>
      <c r="VCU235" s="556"/>
      <c r="VCV235" s="5" t="s">
        <v>17</v>
      </c>
      <c r="VCW235" s="556" t="s">
        <v>16</v>
      </c>
      <c r="VCX235" s="556"/>
      <c r="VCY235" s="556"/>
      <c r="VCZ235" s="5" t="s">
        <v>17</v>
      </c>
      <c r="VDA235" s="556" t="s">
        <v>16</v>
      </c>
      <c r="VDB235" s="556"/>
      <c r="VDC235" s="556"/>
      <c r="VDD235" s="5" t="s">
        <v>17</v>
      </c>
      <c r="VDE235" s="556" t="s">
        <v>16</v>
      </c>
      <c r="VDF235" s="556"/>
      <c r="VDG235" s="556"/>
      <c r="VDH235" s="5" t="s">
        <v>17</v>
      </c>
      <c r="VDI235" s="556" t="s">
        <v>16</v>
      </c>
      <c r="VDJ235" s="556"/>
      <c r="VDK235" s="556"/>
      <c r="VDL235" s="5" t="s">
        <v>17</v>
      </c>
      <c r="VDM235" s="556" t="s">
        <v>16</v>
      </c>
      <c r="VDN235" s="556"/>
      <c r="VDO235" s="556"/>
      <c r="VDP235" s="5" t="s">
        <v>17</v>
      </c>
      <c r="VDQ235" s="556" t="s">
        <v>16</v>
      </c>
      <c r="VDR235" s="556"/>
      <c r="VDS235" s="556"/>
      <c r="VDT235" s="5" t="s">
        <v>17</v>
      </c>
      <c r="VDU235" s="556" t="s">
        <v>16</v>
      </c>
      <c r="VDV235" s="556"/>
      <c r="VDW235" s="556"/>
      <c r="VDX235" s="5" t="s">
        <v>17</v>
      </c>
      <c r="VDY235" s="556" t="s">
        <v>16</v>
      </c>
      <c r="VDZ235" s="556"/>
      <c r="VEA235" s="556"/>
      <c r="VEB235" s="5" t="s">
        <v>17</v>
      </c>
      <c r="VEC235" s="556" t="s">
        <v>16</v>
      </c>
      <c r="VED235" s="556"/>
      <c r="VEE235" s="556"/>
      <c r="VEF235" s="5" t="s">
        <v>17</v>
      </c>
      <c r="VEG235" s="556" t="s">
        <v>16</v>
      </c>
      <c r="VEH235" s="556"/>
      <c r="VEI235" s="556"/>
      <c r="VEJ235" s="5" t="s">
        <v>17</v>
      </c>
      <c r="VEK235" s="556" t="s">
        <v>16</v>
      </c>
      <c r="VEL235" s="556"/>
      <c r="VEM235" s="556"/>
      <c r="VEN235" s="5" t="s">
        <v>17</v>
      </c>
      <c r="VEO235" s="556" t="s">
        <v>16</v>
      </c>
      <c r="VEP235" s="556"/>
      <c r="VEQ235" s="556"/>
      <c r="VER235" s="5" t="s">
        <v>17</v>
      </c>
      <c r="VES235" s="556" t="s">
        <v>16</v>
      </c>
      <c r="VET235" s="556"/>
      <c r="VEU235" s="556"/>
      <c r="VEV235" s="5" t="s">
        <v>17</v>
      </c>
      <c r="VEW235" s="556" t="s">
        <v>16</v>
      </c>
      <c r="VEX235" s="556"/>
      <c r="VEY235" s="556"/>
      <c r="VEZ235" s="5" t="s">
        <v>17</v>
      </c>
      <c r="VFA235" s="556" t="s">
        <v>16</v>
      </c>
      <c r="VFB235" s="556"/>
      <c r="VFC235" s="556"/>
      <c r="VFD235" s="5" t="s">
        <v>17</v>
      </c>
      <c r="VFE235" s="556" t="s">
        <v>16</v>
      </c>
      <c r="VFF235" s="556"/>
      <c r="VFG235" s="556"/>
      <c r="VFH235" s="5" t="s">
        <v>17</v>
      </c>
      <c r="VFI235" s="556" t="s">
        <v>16</v>
      </c>
      <c r="VFJ235" s="556"/>
      <c r="VFK235" s="556"/>
      <c r="VFL235" s="5" t="s">
        <v>17</v>
      </c>
      <c r="VFM235" s="556" t="s">
        <v>16</v>
      </c>
      <c r="VFN235" s="556"/>
      <c r="VFO235" s="556"/>
      <c r="VFP235" s="5" t="s">
        <v>17</v>
      </c>
      <c r="VFQ235" s="556" t="s">
        <v>16</v>
      </c>
      <c r="VFR235" s="556"/>
      <c r="VFS235" s="556"/>
      <c r="VFT235" s="5" t="s">
        <v>17</v>
      </c>
      <c r="VFU235" s="556" t="s">
        <v>16</v>
      </c>
      <c r="VFV235" s="556"/>
      <c r="VFW235" s="556"/>
      <c r="VFX235" s="5" t="s">
        <v>17</v>
      </c>
      <c r="VFY235" s="556" t="s">
        <v>16</v>
      </c>
      <c r="VFZ235" s="556"/>
      <c r="VGA235" s="556"/>
      <c r="VGB235" s="5" t="s">
        <v>17</v>
      </c>
      <c r="VGC235" s="556" t="s">
        <v>16</v>
      </c>
      <c r="VGD235" s="556"/>
      <c r="VGE235" s="556"/>
      <c r="VGF235" s="5" t="s">
        <v>17</v>
      </c>
      <c r="VGG235" s="556" t="s">
        <v>16</v>
      </c>
      <c r="VGH235" s="556"/>
      <c r="VGI235" s="556"/>
      <c r="VGJ235" s="5" t="s">
        <v>17</v>
      </c>
      <c r="VGK235" s="556" t="s">
        <v>16</v>
      </c>
      <c r="VGL235" s="556"/>
      <c r="VGM235" s="556"/>
      <c r="VGN235" s="5" t="s">
        <v>17</v>
      </c>
      <c r="VGO235" s="556" t="s">
        <v>16</v>
      </c>
      <c r="VGP235" s="556"/>
      <c r="VGQ235" s="556"/>
      <c r="VGR235" s="5" t="s">
        <v>17</v>
      </c>
      <c r="VGS235" s="556" t="s">
        <v>16</v>
      </c>
      <c r="VGT235" s="556"/>
      <c r="VGU235" s="556"/>
      <c r="VGV235" s="5" t="s">
        <v>17</v>
      </c>
      <c r="VGW235" s="556" t="s">
        <v>16</v>
      </c>
      <c r="VGX235" s="556"/>
      <c r="VGY235" s="556"/>
      <c r="VGZ235" s="5" t="s">
        <v>17</v>
      </c>
      <c r="VHA235" s="556" t="s">
        <v>16</v>
      </c>
      <c r="VHB235" s="556"/>
      <c r="VHC235" s="556"/>
      <c r="VHD235" s="5" t="s">
        <v>17</v>
      </c>
      <c r="VHE235" s="556" t="s">
        <v>16</v>
      </c>
      <c r="VHF235" s="556"/>
      <c r="VHG235" s="556"/>
      <c r="VHH235" s="5" t="s">
        <v>17</v>
      </c>
      <c r="VHI235" s="556" t="s">
        <v>16</v>
      </c>
      <c r="VHJ235" s="556"/>
      <c r="VHK235" s="556"/>
      <c r="VHL235" s="5" t="s">
        <v>17</v>
      </c>
      <c r="VHM235" s="556" t="s">
        <v>16</v>
      </c>
      <c r="VHN235" s="556"/>
      <c r="VHO235" s="556"/>
      <c r="VHP235" s="5" t="s">
        <v>17</v>
      </c>
      <c r="VHQ235" s="556" t="s">
        <v>16</v>
      </c>
      <c r="VHR235" s="556"/>
      <c r="VHS235" s="556"/>
      <c r="VHT235" s="5" t="s">
        <v>17</v>
      </c>
      <c r="VHU235" s="556" t="s">
        <v>16</v>
      </c>
      <c r="VHV235" s="556"/>
      <c r="VHW235" s="556"/>
      <c r="VHX235" s="5" t="s">
        <v>17</v>
      </c>
      <c r="VHY235" s="556" t="s">
        <v>16</v>
      </c>
      <c r="VHZ235" s="556"/>
      <c r="VIA235" s="556"/>
      <c r="VIB235" s="5" t="s">
        <v>17</v>
      </c>
      <c r="VIC235" s="556" t="s">
        <v>16</v>
      </c>
      <c r="VID235" s="556"/>
      <c r="VIE235" s="556"/>
      <c r="VIF235" s="5" t="s">
        <v>17</v>
      </c>
      <c r="VIG235" s="556" t="s">
        <v>16</v>
      </c>
      <c r="VIH235" s="556"/>
      <c r="VII235" s="556"/>
      <c r="VIJ235" s="5" t="s">
        <v>17</v>
      </c>
      <c r="VIK235" s="556" t="s">
        <v>16</v>
      </c>
      <c r="VIL235" s="556"/>
      <c r="VIM235" s="556"/>
      <c r="VIN235" s="5" t="s">
        <v>17</v>
      </c>
      <c r="VIO235" s="556" t="s">
        <v>16</v>
      </c>
      <c r="VIP235" s="556"/>
      <c r="VIQ235" s="556"/>
      <c r="VIR235" s="5" t="s">
        <v>17</v>
      </c>
      <c r="VIS235" s="556" t="s">
        <v>16</v>
      </c>
      <c r="VIT235" s="556"/>
      <c r="VIU235" s="556"/>
      <c r="VIV235" s="5" t="s">
        <v>17</v>
      </c>
      <c r="VIW235" s="556" t="s">
        <v>16</v>
      </c>
      <c r="VIX235" s="556"/>
      <c r="VIY235" s="556"/>
      <c r="VIZ235" s="5" t="s">
        <v>17</v>
      </c>
      <c r="VJA235" s="556" t="s">
        <v>16</v>
      </c>
      <c r="VJB235" s="556"/>
      <c r="VJC235" s="556"/>
      <c r="VJD235" s="5" t="s">
        <v>17</v>
      </c>
      <c r="VJE235" s="556" t="s">
        <v>16</v>
      </c>
      <c r="VJF235" s="556"/>
      <c r="VJG235" s="556"/>
      <c r="VJH235" s="5" t="s">
        <v>17</v>
      </c>
      <c r="VJI235" s="556" t="s">
        <v>16</v>
      </c>
      <c r="VJJ235" s="556"/>
      <c r="VJK235" s="556"/>
      <c r="VJL235" s="5" t="s">
        <v>17</v>
      </c>
      <c r="VJM235" s="556" t="s">
        <v>16</v>
      </c>
      <c r="VJN235" s="556"/>
      <c r="VJO235" s="556"/>
      <c r="VJP235" s="5" t="s">
        <v>17</v>
      </c>
      <c r="VJQ235" s="556" t="s">
        <v>16</v>
      </c>
      <c r="VJR235" s="556"/>
      <c r="VJS235" s="556"/>
      <c r="VJT235" s="5" t="s">
        <v>17</v>
      </c>
      <c r="VJU235" s="556" t="s">
        <v>16</v>
      </c>
      <c r="VJV235" s="556"/>
      <c r="VJW235" s="556"/>
      <c r="VJX235" s="5" t="s">
        <v>17</v>
      </c>
      <c r="VJY235" s="556" t="s">
        <v>16</v>
      </c>
      <c r="VJZ235" s="556"/>
      <c r="VKA235" s="556"/>
      <c r="VKB235" s="5" t="s">
        <v>17</v>
      </c>
      <c r="VKC235" s="556" t="s">
        <v>16</v>
      </c>
      <c r="VKD235" s="556"/>
      <c r="VKE235" s="556"/>
      <c r="VKF235" s="5" t="s">
        <v>17</v>
      </c>
      <c r="VKG235" s="556" t="s">
        <v>16</v>
      </c>
      <c r="VKH235" s="556"/>
      <c r="VKI235" s="556"/>
      <c r="VKJ235" s="5" t="s">
        <v>17</v>
      </c>
      <c r="VKK235" s="556" t="s">
        <v>16</v>
      </c>
      <c r="VKL235" s="556"/>
      <c r="VKM235" s="556"/>
      <c r="VKN235" s="5" t="s">
        <v>17</v>
      </c>
      <c r="VKO235" s="556" t="s">
        <v>16</v>
      </c>
      <c r="VKP235" s="556"/>
      <c r="VKQ235" s="556"/>
      <c r="VKR235" s="5" t="s">
        <v>17</v>
      </c>
      <c r="VKS235" s="556" t="s">
        <v>16</v>
      </c>
      <c r="VKT235" s="556"/>
      <c r="VKU235" s="556"/>
      <c r="VKV235" s="5" t="s">
        <v>17</v>
      </c>
      <c r="VKW235" s="556" t="s">
        <v>16</v>
      </c>
      <c r="VKX235" s="556"/>
      <c r="VKY235" s="556"/>
      <c r="VKZ235" s="5" t="s">
        <v>17</v>
      </c>
      <c r="VLA235" s="556" t="s">
        <v>16</v>
      </c>
      <c r="VLB235" s="556"/>
      <c r="VLC235" s="556"/>
      <c r="VLD235" s="5" t="s">
        <v>17</v>
      </c>
      <c r="VLE235" s="556" t="s">
        <v>16</v>
      </c>
      <c r="VLF235" s="556"/>
      <c r="VLG235" s="556"/>
      <c r="VLH235" s="5" t="s">
        <v>17</v>
      </c>
      <c r="VLI235" s="556" t="s">
        <v>16</v>
      </c>
      <c r="VLJ235" s="556"/>
      <c r="VLK235" s="556"/>
      <c r="VLL235" s="5" t="s">
        <v>17</v>
      </c>
      <c r="VLM235" s="556" t="s">
        <v>16</v>
      </c>
      <c r="VLN235" s="556"/>
      <c r="VLO235" s="556"/>
      <c r="VLP235" s="5" t="s">
        <v>17</v>
      </c>
      <c r="VLQ235" s="556" t="s">
        <v>16</v>
      </c>
      <c r="VLR235" s="556"/>
      <c r="VLS235" s="556"/>
      <c r="VLT235" s="5" t="s">
        <v>17</v>
      </c>
      <c r="VLU235" s="556" t="s">
        <v>16</v>
      </c>
      <c r="VLV235" s="556"/>
      <c r="VLW235" s="556"/>
      <c r="VLX235" s="5" t="s">
        <v>17</v>
      </c>
      <c r="VLY235" s="556" t="s">
        <v>16</v>
      </c>
      <c r="VLZ235" s="556"/>
      <c r="VMA235" s="556"/>
      <c r="VMB235" s="5" t="s">
        <v>17</v>
      </c>
      <c r="VMC235" s="556" t="s">
        <v>16</v>
      </c>
      <c r="VMD235" s="556"/>
      <c r="VME235" s="556"/>
      <c r="VMF235" s="5" t="s">
        <v>17</v>
      </c>
      <c r="VMG235" s="556" t="s">
        <v>16</v>
      </c>
      <c r="VMH235" s="556"/>
      <c r="VMI235" s="556"/>
      <c r="VMJ235" s="5" t="s">
        <v>17</v>
      </c>
      <c r="VMK235" s="556" t="s">
        <v>16</v>
      </c>
      <c r="VML235" s="556"/>
      <c r="VMM235" s="556"/>
      <c r="VMN235" s="5" t="s">
        <v>17</v>
      </c>
      <c r="VMO235" s="556" t="s">
        <v>16</v>
      </c>
      <c r="VMP235" s="556"/>
      <c r="VMQ235" s="556"/>
      <c r="VMR235" s="5" t="s">
        <v>17</v>
      </c>
      <c r="VMS235" s="556" t="s">
        <v>16</v>
      </c>
      <c r="VMT235" s="556"/>
      <c r="VMU235" s="556"/>
      <c r="VMV235" s="5" t="s">
        <v>17</v>
      </c>
      <c r="VMW235" s="556" t="s">
        <v>16</v>
      </c>
      <c r="VMX235" s="556"/>
      <c r="VMY235" s="556"/>
      <c r="VMZ235" s="5" t="s">
        <v>17</v>
      </c>
      <c r="VNA235" s="556" t="s">
        <v>16</v>
      </c>
      <c r="VNB235" s="556"/>
      <c r="VNC235" s="556"/>
      <c r="VND235" s="5" t="s">
        <v>17</v>
      </c>
      <c r="VNE235" s="556" t="s">
        <v>16</v>
      </c>
      <c r="VNF235" s="556"/>
      <c r="VNG235" s="556"/>
      <c r="VNH235" s="5" t="s">
        <v>17</v>
      </c>
      <c r="VNI235" s="556" t="s">
        <v>16</v>
      </c>
      <c r="VNJ235" s="556"/>
      <c r="VNK235" s="556"/>
      <c r="VNL235" s="5" t="s">
        <v>17</v>
      </c>
      <c r="VNM235" s="556" t="s">
        <v>16</v>
      </c>
      <c r="VNN235" s="556"/>
      <c r="VNO235" s="556"/>
      <c r="VNP235" s="5" t="s">
        <v>17</v>
      </c>
      <c r="VNQ235" s="556" t="s">
        <v>16</v>
      </c>
      <c r="VNR235" s="556"/>
      <c r="VNS235" s="556"/>
      <c r="VNT235" s="5" t="s">
        <v>17</v>
      </c>
      <c r="VNU235" s="556" t="s">
        <v>16</v>
      </c>
      <c r="VNV235" s="556"/>
      <c r="VNW235" s="556"/>
      <c r="VNX235" s="5" t="s">
        <v>17</v>
      </c>
      <c r="VNY235" s="556" t="s">
        <v>16</v>
      </c>
      <c r="VNZ235" s="556"/>
      <c r="VOA235" s="556"/>
      <c r="VOB235" s="5" t="s">
        <v>17</v>
      </c>
      <c r="VOC235" s="556" t="s">
        <v>16</v>
      </c>
      <c r="VOD235" s="556"/>
      <c r="VOE235" s="556"/>
      <c r="VOF235" s="5" t="s">
        <v>17</v>
      </c>
      <c r="VOG235" s="556" t="s">
        <v>16</v>
      </c>
      <c r="VOH235" s="556"/>
      <c r="VOI235" s="556"/>
      <c r="VOJ235" s="5" t="s">
        <v>17</v>
      </c>
      <c r="VOK235" s="556" t="s">
        <v>16</v>
      </c>
      <c r="VOL235" s="556"/>
      <c r="VOM235" s="556"/>
      <c r="VON235" s="5" t="s">
        <v>17</v>
      </c>
      <c r="VOO235" s="556" t="s">
        <v>16</v>
      </c>
      <c r="VOP235" s="556"/>
      <c r="VOQ235" s="556"/>
      <c r="VOR235" s="5" t="s">
        <v>17</v>
      </c>
      <c r="VOS235" s="556" t="s">
        <v>16</v>
      </c>
      <c r="VOT235" s="556"/>
      <c r="VOU235" s="556"/>
      <c r="VOV235" s="5" t="s">
        <v>17</v>
      </c>
      <c r="VOW235" s="556" t="s">
        <v>16</v>
      </c>
      <c r="VOX235" s="556"/>
      <c r="VOY235" s="556"/>
      <c r="VOZ235" s="5" t="s">
        <v>17</v>
      </c>
      <c r="VPA235" s="556" t="s">
        <v>16</v>
      </c>
      <c r="VPB235" s="556"/>
      <c r="VPC235" s="556"/>
      <c r="VPD235" s="5" t="s">
        <v>17</v>
      </c>
      <c r="VPE235" s="556" t="s">
        <v>16</v>
      </c>
      <c r="VPF235" s="556"/>
      <c r="VPG235" s="556"/>
      <c r="VPH235" s="5" t="s">
        <v>17</v>
      </c>
      <c r="VPI235" s="556" t="s">
        <v>16</v>
      </c>
      <c r="VPJ235" s="556"/>
      <c r="VPK235" s="556"/>
      <c r="VPL235" s="5" t="s">
        <v>17</v>
      </c>
      <c r="VPM235" s="556" t="s">
        <v>16</v>
      </c>
      <c r="VPN235" s="556"/>
      <c r="VPO235" s="556"/>
      <c r="VPP235" s="5" t="s">
        <v>17</v>
      </c>
      <c r="VPQ235" s="556" t="s">
        <v>16</v>
      </c>
      <c r="VPR235" s="556"/>
      <c r="VPS235" s="556"/>
      <c r="VPT235" s="5" t="s">
        <v>17</v>
      </c>
      <c r="VPU235" s="556" t="s">
        <v>16</v>
      </c>
      <c r="VPV235" s="556"/>
      <c r="VPW235" s="556"/>
      <c r="VPX235" s="5" t="s">
        <v>17</v>
      </c>
      <c r="VPY235" s="556" t="s">
        <v>16</v>
      </c>
      <c r="VPZ235" s="556"/>
      <c r="VQA235" s="556"/>
      <c r="VQB235" s="5" t="s">
        <v>17</v>
      </c>
      <c r="VQC235" s="556" t="s">
        <v>16</v>
      </c>
      <c r="VQD235" s="556"/>
      <c r="VQE235" s="556"/>
      <c r="VQF235" s="5" t="s">
        <v>17</v>
      </c>
      <c r="VQG235" s="556" t="s">
        <v>16</v>
      </c>
      <c r="VQH235" s="556"/>
      <c r="VQI235" s="556"/>
      <c r="VQJ235" s="5" t="s">
        <v>17</v>
      </c>
      <c r="VQK235" s="556" t="s">
        <v>16</v>
      </c>
      <c r="VQL235" s="556"/>
      <c r="VQM235" s="556"/>
      <c r="VQN235" s="5" t="s">
        <v>17</v>
      </c>
      <c r="VQO235" s="556" t="s">
        <v>16</v>
      </c>
      <c r="VQP235" s="556"/>
      <c r="VQQ235" s="556"/>
      <c r="VQR235" s="5" t="s">
        <v>17</v>
      </c>
      <c r="VQS235" s="556" t="s">
        <v>16</v>
      </c>
      <c r="VQT235" s="556"/>
      <c r="VQU235" s="556"/>
      <c r="VQV235" s="5" t="s">
        <v>17</v>
      </c>
      <c r="VQW235" s="556" t="s">
        <v>16</v>
      </c>
      <c r="VQX235" s="556"/>
      <c r="VQY235" s="556"/>
      <c r="VQZ235" s="5" t="s">
        <v>17</v>
      </c>
      <c r="VRA235" s="556" t="s">
        <v>16</v>
      </c>
      <c r="VRB235" s="556"/>
      <c r="VRC235" s="556"/>
      <c r="VRD235" s="5" t="s">
        <v>17</v>
      </c>
      <c r="VRE235" s="556" t="s">
        <v>16</v>
      </c>
      <c r="VRF235" s="556"/>
      <c r="VRG235" s="556"/>
      <c r="VRH235" s="5" t="s">
        <v>17</v>
      </c>
      <c r="VRI235" s="556" t="s">
        <v>16</v>
      </c>
      <c r="VRJ235" s="556"/>
      <c r="VRK235" s="556"/>
      <c r="VRL235" s="5" t="s">
        <v>17</v>
      </c>
      <c r="VRM235" s="556" t="s">
        <v>16</v>
      </c>
      <c r="VRN235" s="556"/>
      <c r="VRO235" s="556"/>
      <c r="VRP235" s="5" t="s">
        <v>17</v>
      </c>
      <c r="VRQ235" s="556" t="s">
        <v>16</v>
      </c>
      <c r="VRR235" s="556"/>
      <c r="VRS235" s="556"/>
      <c r="VRT235" s="5" t="s">
        <v>17</v>
      </c>
      <c r="VRU235" s="556" t="s">
        <v>16</v>
      </c>
      <c r="VRV235" s="556"/>
      <c r="VRW235" s="556"/>
      <c r="VRX235" s="5" t="s">
        <v>17</v>
      </c>
      <c r="VRY235" s="556" t="s">
        <v>16</v>
      </c>
      <c r="VRZ235" s="556"/>
      <c r="VSA235" s="556"/>
      <c r="VSB235" s="5" t="s">
        <v>17</v>
      </c>
      <c r="VSC235" s="556" t="s">
        <v>16</v>
      </c>
      <c r="VSD235" s="556"/>
      <c r="VSE235" s="556"/>
      <c r="VSF235" s="5" t="s">
        <v>17</v>
      </c>
      <c r="VSG235" s="556" t="s">
        <v>16</v>
      </c>
      <c r="VSH235" s="556"/>
      <c r="VSI235" s="556"/>
      <c r="VSJ235" s="5" t="s">
        <v>17</v>
      </c>
      <c r="VSK235" s="556" t="s">
        <v>16</v>
      </c>
      <c r="VSL235" s="556"/>
      <c r="VSM235" s="556"/>
      <c r="VSN235" s="5" t="s">
        <v>17</v>
      </c>
      <c r="VSO235" s="556" t="s">
        <v>16</v>
      </c>
      <c r="VSP235" s="556"/>
      <c r="VSQ235" s="556"/>
      <c r="VSR235" s="5" t="s">
        <v>17</v>
      </c>
      <c r="VSS235" s="556" t="s">
        <v>16</v>
      </c>
      <c r="VST235" s="556"/>
      <c r="VSU235" s="556"/>
      <c r="VSV235" s="5" t="s">
        <v>17</v>
      </c>
      <c r="VSW235" s="556" t="s">
        <v>16</v>
      </c>
      <c r="VSX235" s="556"/>
      <c r="VSY235" s="556"/>
      <c r="VSZ235" s="5" t="s">
        <v>17</v>
      </c>
      <c r="VTA235" s="556" t="s">
        <v>16</v>
      </c>
      <c r="VTB235" s="556"/>
      <c r="VTC235" s="556"/>
      <c r="VTD235" s="5" t="s">
        <v>17</v>
      </c>
      <c r="VTE235" s="556" t="s">
        <v>16</v>
      </c>
      <c r="VTF235" s="556"/>
      <c r="VTG235" s="556"/>
      <c r="VTH235" s="5" t="s">
        <v>17</v>
      </c>
      <c r="VTI235" s="556" t="s">
        <v>16</v>
      </c>
      <c r="VTJ235" s="556"/>
      <c r="VTK235" s="556"/>
      <c r="VTL235" s="5" t="s">
        <v>17</v>
      </c>
      <c r="VTM235" s="556" t="s">
        <v>16</v>
      </c>
      <c r="VTN235" s="556"/>
      <c r="VTO235" s="556"/>
      <c r="VTP235" s="5" t="s">
        <v>17</v>
      </c>
      <c r="VTQ235" s="556" t="s">
        <v>16</v>
      </c>
      <c r="VTR235" s="556"/>
      <c r="VTS235" s="556"/>
      <c r="VTT235" s="5" t="s">
        <v>17</v>
      </c>
      <c r="VTU235" s="556" t="s">
        <v>16</v>
      </c>
      <c r="VTV235" s="556"/>
      <c r="VTW235" s="556"/>
      <c r="VTX235" s="5" t="s">
        <v>17</v>
      </c>
      <c r="VTY235" s="556" t="s">
        <v>16</v>
      </c>
      <c r="VTZ235" s="556"/>
      <c r="VUA235" s="556"/>
      <c r="VUB235" s="5" t="s">
        <v>17</v>
      </c>
      <c r="VUC235" s="556" t="s">
        <v>16</v>
      </c>
      <c r="VUD235" s="556"/>
      <c r="VUE235" s="556"/>
      <c r="VUF235" s="5" t="s">
        <v>17</v>
      </c>
      <c r="VUG235" s="556" t="s">
        <v>16</v>
      </c>
      <c r="VUH235" s="556"/>
      <c r="VUI235" s="556"/>
      <c r="VUJ235" s="5" t="s">
        <v>17</v>
      </c>
      <c r="VUK235" s="556" t="s">
        <v>16</v>
      </c>
      <c r="VUL235" s="556"/>
      <c r="VUM235" s="556"/>
      <c r="VUN235" s="5" t="s">
        <v>17</v>
      </c>
      <c r="VUO235" s="556" t="s">
        <v>16</v>
      </c>
      <c r="VUP235" s="556"/>
      <c r="VUQ235" s="556"/>
      <c r="VUR235" s="5" t="s">
        <v>17</v>
      </c>
      <c r="VUS235" s="556" t="s">
        <v>16</v>
      </c>
      <c r="VUT235" s="556"/>
      <c r="VUU235" s="556"/>
      <c r="VUV235" s="5" t="s">
        <v>17</v>
      </c>
      <c r="VUW235" s="556" t="s">
        <v>16</v>
      </c>
      <c r="VUX235" s="556"/>
      <c r="VUY235" s="556"/>
      <c r="VUZ235" s="5" t="s">
        <v>17</v>
      </c>
      <c r="VVA235" s="556" t="s">
        <v>16</v>
      </c>
      <c r="VVB235" s="556"/>
      <c r="VVC235" s="556"/>
      <c r="VVD235" s="5" t="s">
        <v>17</v>
      </c>
      <c r="VVE235" s="556" t="s">
        <v>16</v>
      </c>
      <c r="VVF235" s="556"/>
      <c r="VVG235" s="556"/>
      <c r="VVH235" s="5" t="s">
        <v>17</v>
      </c>
      <c r="VVI235" s="556" t="s">
        <v>16</v>
      </c>
      <c r="VVJ235" s="556"/>
      <c r="VVK235" s="556"/>
      <c r="VVL235" s="5" t="s">
        <v>17</v>
      </c>
      <c r="VVM235" s="556" t="s">
        <v>16</v>
      </c>
      <c r="VVN235" s="556"/>
      <c r="VVO235" s="556"/>
      <c r="VVP235" s="5" t="s">
        <v>17</v>
      </c>
      <c r="VVQ235" s="556" t="s">
        <v>16</v>
      </c>
      <c r="VVR235" s="556"/>
      <c r="VVS235" s="556"/>
      <c r="VVT235" s="5" t="s">
        <v>17</v>
      </c>
      <c r="VVU235" s="556" t="s">
        <v>16</v>
      </c>
      <c r="VVV235" s="556"/>
      <c r="VVW235" s="556"/>
      <c r="VVX235" s="5" t="s">
        <v>17</v>
      </c>
      <c r="VVY235" s="556" t="s">
        <v>16</v>
      </c>
      <c r="VVZ235" s="556"/>
      <c r="VWA235" s="556"/>
      <c r="VWB235" s="5" t="s">
        <v>17</v>
      </c>
      <c r="VWC235" s="556" t="s">
        <v>16</v>
      </c>
      <c r="VWD235" s="556"/>
      <c r="VWE235" s="556"/>
      <c r="VWF235" s="5" t="s">
        <v>17</v>
      </c>
      <c r="VWG235" s="556" t="s">
        <v>16</v>
      </c>
      <c r="VWH235" s="556"/>
      <c r="VWI235" s="556"/>
      <c r="VWJ235" s="5" t="s">
        <v>17</v>
      </c>
      <c r="VWK235" s="556" t="s">
        <v>16</v>
      </c>
      <c r="VWL235" s="556"/>
      <c r="VWM235" s="556"/>
      <c r="VWN235" s="5" t="s">
        <v>17</v>
      </c>
      <c r="VWO235" s="556" t="s">
        <v>16</v>
      </c>
      <c r="VWP235" s="556"/>
      <c r="VWQ235" s="556"/>
      <c r="VWR235" s="5" t="s">
        <v>17</v>
      </c>
      <c r="VWS235" s="556" t="s">
        <v>16</v>
      </c>
      <c r="VWT235" s="556"/>
      <c r="VWU235" s="556"/>
      <c r="VWV235" s="5" t="s">
        <v>17</v>
      </c>
      <c r="VWW235" s="556" t="s">
        <v>16</v>
      </c>
      <c r="VWX235" s="556"/>
      <c r="VWY235" s="556"/>
      <c r="VWZ235" s="5" t="s">
        <v>17</v>
      </c>
      <c r="VXA235" s="556" t="s">
        <v>16</v>
      </c>
      <c r="VXB235" s="556"/>
      <c r="VXC235" s="556"/>
      <c r="VXD235" s="5" t="s">
        <v>17</v>
      </c>
      <c r="VXE235" s="556" t="s">
        <v>16</v>
      </c>
      <c r="VXF235" s="556"/>
      <c r="VXG235" s="556"/>
      <c r="VXH235" s="5" t="s">
        <v>17</v>
      </c>
      <c r="VXI235" s="556" t="s">
        <v>16</v>
      </c>
      <c r="VXJ235" s="556"/>
      <c r="VXK235" s="556"/>
      <c r="VXL235" s="5" t="s">
        <v>17</v>
      </c>
      <c r="VXM235" s="556" t="s">
        <v>16</v>
      </c>
      <c r="VXN235" s="556"/>
      <c r="VXO235" s="556"/>
      <c r="VXP235" s="5" t="s">
        <v>17</v>
      </c>
      <c r="VXQ235" s="556" t="s">
        <v>16</v>
      </c>
      <c r="VXR235" s="556"/>
      <c r="VXS235" s="556"/>
      <c r="VXT235" s="5" t="s">
        <v>17</v>
      </c>
      <c r="VXU235" s="556" t="s">
        <v>16</v>
      </c>
      <c r="VXV235" s="556"/>
      <c r="VXW235" s="556"/>
      <c r="VXX235" s="5" t="s">
        <v>17</v>
      </c>
      <c r="VXY235" s="556" t="s">
        <v>16</v>
      </c>
      <c r="VXZ235" s="556"/>
      <c r="VYA235" s="556"/>
      <c r="VYB235" s="5" t="s">
        <v>17</v>
      </c>
      <c r="VYC235" s="556" t="s">
        <v>16</v>
      </c>
      <c r="VYD235" s="556"/>
      <c r="VYE235" s="556"/>
      <c r="VYF235" s="5" t="s">
        <v>17</v>
      </c>
      <c r="VYG235" s="556" t="s">
        <v>16</v>
      </c>
      <c r="VYH235" s="556"/>
      <c r="VYI235" s="556"/>
      <c r="VYJ235" s="5" t="s">
        <v>17</v>
      </c>
      <c r="VYK235" s="556" t="s">
        <v>16</v>
      </c>
      <c r="VYL235" s="556"/>
      <c r="VYM235" s="556"/>
      <c r="VYN235" s="5" t="s">
        <v>17</v>
      </c>
      <c r="VYO235" s="556" t="s">
        <v>16</v>
      </c>
      <c r="VYP235" s="556"/>
      <c r="VYQ235" s="556"/>
      <c r="VYR235" s="5" t="s">
        <v>17</v>
      </c>
      <c r="VYS235" s="556" t="s">
        <v>16</v>
      </c>
      <c r="VYT235" s="556"/>
      <c r="VYU235" s="556"/>
      <c r="VYV235" s="5" t="s">
        <v>17</v>
      </c>
      <c r="VYW235" s="556" t="s">
        <v>16</v>
      </c>
      <c r="VYX235" s="556"/>
      <c r="VYY235" s="556"/>
      <c r="VYZ235" s="5" t="s">
        <v>17</v>
      </c>
      <c r="VZA235" s="556" t="s">
        <v>16</v>
      </c>
      <c r="VZB235" s="556"/>
      <c r="VZC235" s="556"/>
      <c r="VZD235" s="5" t="s">
        <v>17</v>
      </c>
      <c r="VZE235" s="556" t="s">
        <v>16</v>
      </c>
      <c r="VZF235" s="556"/>
      <c r="VZG235" s="556"/>
      <c r="VZH235" s="5" t="s">
        <v>17</v>
      </c>
      <c r="VZI235" s="556" t="s">
        <v>16</v>
      </c>
      <c r="VZJ235" s="556"/>
      <c r="VZK235" s="556"/>
      <c r="VZL235" s="5" t="s">
        <v>17</v>
      </c>
      <c r="VZM235" s="556" t="s">
        <v>16</v>
      </c>
      <c r="VZN235" s="556"/>
      <c r="VZO235" s="556"/>
      <c r="VZP235" s="5" t="s">
        <v>17</v>
      </c>
      <c r="VZQ235" s="556" t="s">
        <v>16</v>
      </c>
      <c r="VZR235" s="556"/>
      <c r="VZS235" s="556"/>
      <c r="VZT235" s="5" t="s">
        <v>17</v>
      </c>
      <c r="VZU235" s="556" t="s">
        <v>16</v>
      </c>
      <c r="VZV235" s="556"/>
      <c r="VZW235" s="556"/>
      <c r="VZX235" s="5" t="s">
        <v>17</v>
      </c>
      <c r="VZY235" s="556" t="s">
        <v>16</v>
      </c>
      <c r="VZZ235" s="556"/>
      <c r="WAA235" s="556"/>
      <c r="WAB235" s="5" t="s">
        <v>17</v>
      </c>
      <c r="WAC235" s="556" t="s">
        <v>16</v>
      </c>
      <c r="WAD235" s="556"/>
      <c r="WAE235" s="556"/>
      <c r="WAF235" s="5" t="s">
        <v>17</v>
      </c>
      <c r="WAG235" s="556" t="s">
        <v>16</v>
      </c>
      <c r="WAH235" s="556"/>
      <c r="WAI235" s="556"/>
      <c r="WAJ235" s="5" t="s">
        <v>17</v>
      </c>
      <c r="WAK235" s="556" t="s">
        <v>16</v>
      </c>
      <c r="WAL235" s="556"/>
      <c r="WAM235" s="556"/>
      <c r="WAN235" s="5" t="s">
        <v>17</v>
      </c>
      <c r="WAO235" s="556" t="s">
        <v>16</v>
      </c>
      <c r="WAP235" s="556"/>
      <c r="WAQ235" s="556"/>
      <c r="WAR235" s="5" t="s">
        <v>17</v>
      </c>
      <c r="WAS235" s="556" t="s">
        <v>16</v>
      </c>
      <c r="WAT235" s="556"/>
      <c r="WAU235" s="556"/>
      <c r="WAV235" s="5" t="s">
        <v>17</v>
      </c>
      <c r="WAW235" s="556" t="s">
        <v>16</v>
      </c>
      <c r="WAX235" s="556"/>
      <c r="WAY235" s="556"/>
      <c r="WAZ235" s="5" t="s">
        <v>17</v>
      </c>
      <c r="WBA235" s="556" t="s">
        <v>16</v>
      </c>
      <c r="WBB235" s="556"/>
      <c r="WBC235" s="556"/>
      <c r="WBD235" s="5" t="s">
        <v>17</v>
      </c>
      <c r="WBE235" s="556" t="s">
        <v>16</v>
      </c>
      <c r="WBF235" s="556"/>
      <c r="WBG235" s="556"/>
      <c r="WBH235" s="5" t="s">
        <v>17</v>
      </c>
      <c r="WBI235" s="556" t="s">
        <v>16</v>
      </c>
      <c r="WBJ235" s="556"/>
      <c r="WBK235" s="556"/>
      <c r="WBL235" s="5" t="s">
        <v>17</v>
      </c>
      <c r="WBM235" s="556" t="s">
        <v>16</v>
      </c>
      <c r="WBN235" s="556"/>
      <c r="WBO235" s="556"/>
      <c r="WBP235" s="5" t="s">
        <v>17</v>
      </c>
      <c r="WBQ235" s="556" t="s">
        <v>16</v>
      </c>
      <c r="WBR235" s="556"/>
      <c r="WBS235" s="556"/>
      <c r="WBT235" s="5" t="s">
        <v>17</v>
      </c>
      <c r="WBU235" s="556" t="s">
        <v>16</v>
      </c>
      <c r="WBV235" s="556"/>
      <c r="WBW235" s="556"/>
      <c r="WBX235" s="5" t="s">
        <v>17</v>
      </c>
      <c r="WBY235" s="556" t="s">
        <v>16</v>
      </c>
      <c r="WBZ235" s="556"/>
      <c r="WCA235" s="556"/>
      <c r="WCB235" s="5" t="s">
        <v>17</v>
      </c>
      <c r="WCC235" s="556" t="s">
        <v>16</v>
      </c>
      <c r="WCD235" s="556"/>
      <c r="WCE235" s="556"/>
      <c r="WCF235" s="5" t="s">
        <v>17</v>
      </c>
      <c r="WCG235" s="556" t="s">
        <v>16</v>
      </c>
      <c r="WCH235" s="556"/>
      <c r="WCI235" s="556"/>
      <c r="WCJ235" s="5" t="s">
        <v>17</v>
      </c>
      <c r="WCK235" s="556" t="s">
        <v>16</v>
      </c>
      <c r="WCL235" s="556"/>
      <c r="WCM235" s="556"/>
      <c r="WCN235" s="5" t="s">
        <v>17</v>
      </c>
      <c r="WCO235" s="556" t="s">
        <v>16</v>
      </c>
      <c r="WCP235" s="556"/>
      <c r="WCQ235" s="556"/>
      <c r="WCR235" s="5" t="s">
        <v>17</v>
      </c>
      <c r="WCS235" s="556" t="s">
        <v>16</v>
      </c>
      <c r="WCT235" s="556"/>
      <c r="WCU235" s="556"/>
      <c r="WCV235" s="5" t="s">
        <v>17</v>
      </c>
      <c r="WCW235" s="556" t="s">
        <v>16</v>
      </c>
      <c r="WCX235" s="556"/>
      <c r="WCY235" s="556"/>
      <c r="WCZ235" s="5" t="s">
        <v>17</v>
      </c>
      <c r="WDA235" s="556" t="s">
        <v>16</v>
      </c>
      <c r="WDB235" s="556"/>
      <c r="WDC235" s="556"/>
      <c r="WDD235" s="5" t="s">
        <v>17</v>
      </c>
      <c r="WDE235" s="556" t="s">
        <v>16</v>
      </c>
      <c r="WDF235" s="556"/>
      <c r="WDG235" s="556"/>
      <c r="WDH235" s="5" t="s">
        <v>17</v>
      </c>
      <c r="WDI235" s="556" t="s">
        <v>16</v>
      </c>
      <c r="WDJ235" s="556"/>
      <c r="WDK235" s="556"/>
      <c r="WDL235" s="5" t="s">
        <v>17</v>
      </c>
      <c r="WDM235" s="556" t="s">
        <v>16</v>
      </c>
      <c r="WDN235" s="556"/>
      <c r="WDO235" s="556"/>
      <c r="WDP235" s="5" t="s">
        <v>17</v>
      </c>
      <c r="WDQ235" s="556" t="s">
        <v>16</v>
      </c>
      <c r="WDR235" s="556"/>
      <c r="WDS235" s="556"/>
      <c r="WDT235" s="5" t="s">
        <v>17</v>
      </c>
      <c r="WDU235" s="556" t="s">
        <v>16</v>
      </c>
      <c r="WDV235" s="556"/>
      <c r="WDW235" s="556"/>
      <c r="WDX235" s="5" t="s">
        <v>17</v>
      </c>
      <c r="WDY235" s="556" t="s">
        <v>16</v>
      </c>
      <c r="WDZ235" s="556"/>
      <c r="WEA235" s="556"/>
      <c r="WEB235" s="5" t="s">
        <v>17</v>
      </c>
      <c r="WEC235" s="556" t="s">
        <v>16</v>
      </c>
      <c r="WED235" s="556"/>
      <c r="WEE235" s="556"/>
      <c r="WEF235" s="5" t="s">
        <v>17</v>
      </c>
      <c r="WEG235" s="556" t="s">
        <v>16</v>
      </c>
      <c r="WEH235" s="556"/>
      <c r="WEI235" s="556"/>
      <c r="WEJ235" s="5" t="s">
        <v>17</v>
      </c>
      <c r="WEK235" s="556" t="s">
        <v>16</v>
      </c>
      <c r="WEL235" s="556"/>
      <c r="WEM235" s="556"/>
      <c r="WEN235" s="5" t="s">
        <v>17</v>
      </c>
      <c r="WEO235" s="556" t="s">
        <v>16</v>
      </c>
      <c r="WEP235" s="556"/>
      <c r="WEQ235" s="556"/>
      <c r="WER235" s="5" t="s">
        <v>17</v>
      </c>
      <c r="WES235" s="556" t="s">
        <v>16</v>
      </c>
      <c r="WET235" s="556"/>
      <c r="WEU235" s="556"/>
      <c r="WEV235" s="5" t="s">
        <v>17</v>
      </c>
      <c r="WEW235" s="556" t="s">
        <v>16</v>
      </c>
      <c r="WEX235" s="556"/>
      <c r="WEY235" s="556"/>
      <c r="WEZ235" s="5" t="s">
        <v>17</v>
      </c>
      <c r="WFA235" s="556" t="s">
        <v>16</v>
      </c>
      <c r="WFB235" s="556"/>
      <c r="WFC235" s="556"/>
      <c r="WFD235" s="5" t="s">
        <v>17</v>
      </c>
      <c r="WFE235" s="556" t="s">
        <v>16</v>
      </c>
      <c r="WFF235" s="556"/>
      <c r="WFG235" s="556"/>
      <c r="WFH235" s="5" t="s">
        <v>17</v>
      </c>
      <c r="WFI235" s="556" t="s">
        <v>16</v>
      </c>
      <c r="WFJ235" s="556"/>
      <c r="WFK235" s="556"/>
      <c r="WFL235" s="5" t="s">
        <v>17</v>
      </c>
      <c r="WFM235" s="556" t="s">
        <v>16</v>
      </c>
      <c r="WFN235" s="556"/>
      <c r="WFO235" s="556"/>
      <c r="WFP235" s="5" t="s">
        <v>17</v>
      </c>
      <c r="WFQ235" s="556" t="s">
        <v>16</v>
      </c>
      <c r="WFR235" s="556"/>
      <c r="WFS235" s="556"/>
      <c r="WFT235" s="5" t="s">
        <v>17</v>
      </c>
      <c r="WFU235" s="556" t="s">
        <v>16</v>
      </c>
      <c r="WFV235" s="556"/>
      <c r="WFW235" s="556"/>
      <c r="WFX235" s="5" t="s">
        <v>17</v>
      </c>
      <c r="WFY235" s="556" t="s">
        <v>16</v>
      </c>
      <c r="WFZ235" s="556"/>
      <c r="WGA235" s="556"/>
      <c r="WGB235" s="5" t="s">
        <v>17</v>
      </c>
      <c r="WGC235" s="556" t="s">
        <v>16</v>
      </c>
      <c r="WGD235" s="556"/>
      <c r="WGE235" s="556"/>
      <c r="WGF235" s="5" t="s">
        <v>17</v>
      </c>
      <c r="WGG235" s="556" t="s">
        <v>16</v>
      </c>
      <c r="WGH235" s="556"/>
      <c r="WGI235" s="556"/>
      <c r="WGJ235" s="5" t="s">
        <v>17</v>
      </c>
      <c r="WGK235" s="556" t="s">
        <v>16</v>
      </c>
      <c r="WGL235" s="556"/>
      <c r="WGM235" s="556"/>
      <c r="WGN235" s="5" t="s">
        <v>17</v>
      </c>
      <c r="WGO235" s="556" t="s">
        <v>16</v>
      </c>
      <c r="WGP235" s="556"/>
      <c r="WGQ235" s="556"/>
      <c r="WGR235" s="5" t="s">
        <v>17</v>
      </c>
      <c r="WGS235" s="556" t="s">
        <v>16</v>
      </c>
      <c r="WGT235" s="556"/>
      <c r="WGU235" s="556"/>
      <c r="WGV235" s="5" t="s">
        <v>17</v>
      </c>
      <c r="WGW235" s="556" t="s">
        <v>16</v>
      </c>
      <c r="WGX235" s="556"/>
      <c r="WGY235" s="556"/>
      <c r="WGZ235" s="5" t="s">
        <v>17</v>
      </c>
      <c r="WHA235" s="556" t="s">
        <v>16</v>
      </c>
      <c r="WHB235" s="556"/>
      <c r="WHC235" s="556"/>
      <c r="WHD235" s="5" t="s">
        <v>17</v>
      </c>
      <c r="WHE235" s="556" t="s">
        <v>16</v>
      </c>
      <c r="WHF235" s="556"/>
      <c r="WHG235" s="556"/>
      <c r="WHH235" s="5" t="s">
        <v>17</v>
      </c>
      <c r="WHI235" s="556" t="s">
        <v>16</v>
      </c>
      <c r="WHJ235" s="556"/>
      <c r="WHK235" s="556"/>
      <c r="WHL235" s="5" t="s">
        <v>17</v>
      </c>
      <c r="WHM235" s="556" t="s">
        <v>16</v>
      </c>
      <c r="WHN235" s="556"/>
      <c r="WHO235" s="556"/>
      <c r="WHP235" s="5" t="s">
        <v>17</v>
      </c>
      <c r="WHQ235" s="556" t="s">
        <v>16</v>
      </c>
      <c r="WHR235" s="556"/>
      <c r="WHS235" s="556"/>
      <c r="WHT235" s="5" t="s">
        <v>17</v>
      </c>
      <c r="WHU235" s="556" t="s">
        <v>16</v>
      </c>
      <c r="WHV235" s="556"/>
      <c r="WHW235" s="556"/>
      <c r="WHX235" s="5" t="s">
        <v>17</v>
      </c>
      <c r="WHY235" s="556" t="s">
        <v>16</v>
      </c>
      <c r="WHZ235" s="556"/>
      <c r="WIA235" s="556"/>
      <c r="WIB235" s="5" t="s">
        <v>17</v>
      </c>
      <c r="WIC235" s="556" t="s">
        <v>16</v>
      </c>
      <c r="WID235" s="556"/>
      <c r="WIE235" s="556"/>
      <c r="WIF235" s="5" t="s">
        <v>17</v>
      </c>
      <c r="WIG235" s="556" t="s">
        <v>16</v>
      </c>
      <c r="WIH235" s="556"/>
      <c r="WII235" s="556"/>
      <c r="WIJ235" s="5" t="s">
        <v>17</v>
      </c>
      <c r="WIK235" s="556" t="s">
        <v>16</v>
      </c>
      <c r="WIL235" s="556"/>
      <c r="WIM235" s="556"/>
      <c r="WIN235" s="5" t="s">
        <v>17</v>
      </c>
      <c r="WIO235" s="556" t="s">
        <v>16</v>
      </c>
      <c r="WIP235" s="556"/>
      <c r="WIQ235" s="556"/>
      <c r="WIR235" s="5" t="s">
        <v>17</v>
      </c>
      <c r="WIS235" s="556" t="s">
        <v>16</v>
      </c>
      <c r="WIT235" s="556"/>
      <c r="WIU235" s="556"/>
      <c r="WIV235" s="5" t="s">
        <v>17</v>
      </c>
      <c r="WIW235" s="556" t="s">
        <v>16</v>
      </c>
      <c r="WIX235" s="556"/>
      <c r="WIY235" s="556"/>
      <c r="WIZ235" s="5" t="s">
        <v>17</v>
      </c>
      <c r="WJA235" s="556" t="s">
        <v>16</v>
      </c>
      <c r="WJB235" s="556"/>
      <c r="WJC235" s="556"/>
      <c r="WJD235" s="5" t="s">
        <v>17</v>
      </c>
      <c r="WJE235" s="556" t="s">
        <v>16</v>
      </c>
      <c r="WJF235" s="556"/>
      <c r="WJG235" s="556"/>
      <c r="WJH235" s="5" t="s">
        <v>17</v>
      </c>
      <c r="WJI235" s="556" t="s">
        <v>16</v>
      </c>
      <c r="WJJ235" s="556"/>
      <c r="WJK235" s="556"/>
      <c r="WJL235" s="5" t="s">
        <v>17</v>
      </c>
      <c r="WJM235" s="556" t="s">
        <v>16</v>
      </c>
      <c r="WJN235" s="556"/>
      <c r="WJO235" s="556"/>
      <c r="WJP235" s="5" t="s">
        <v>17</v>
      </c>
      <c r="WJQ235" s="556" t="s">
        <v>16</v>
      </c>
      <c r="WJR235" s="556"/>
      <c r="WJS235" s="556"/>
      <c r="WJT235" s="5" t="s">
        <v>17</v>
      </c>
      <c r="WJU235" s="556" t="s">
        <v>16</v>
      </c>
      <c r="WJV235" s="556"/>
      <c r="WJW235" s="556"/>
      <c r="WJX235" s="5" t="s">
        <v>17</v>
      </c>
      <c r="WJY235" s="556" t="s">
        <v>16</v>
      </c>
      <c r="WJZ235" s="556"/>
      <c r="WKA235" s="556"/>
      <c r="WKB235" s="5" t="s">
        <v>17</v>
      </c>
      <c r="WKC235" s="556" t="s">
        <v>16</v>
      </c>
      <c r="WKD235" s="556"/>
      <c r="WKE235" s="556"/>
      <c r="WKF235" s="5" t="s">
        <v>17</v>
      </c>
      <c r="WKG235" s="556" t="s">
        <v>16</v>
      </c>
      <c r="WKH235" s="556"/>
      <c r="WKI235" s="556"/>
      <c r="WKJ235" s="5" t="s">
        <v>17</v>
      </c>
      <c r="WKK235" s="556" t="s">
        <v>16</v>
      </c>
      <c r="WKL235" s="556"/>
      <c r="WKM235" s="556"/>
      <c r="WKN235" s="5" t="s">
        <v>17</v>
      </c>
      <c r="WKO235" s="556" t="s">
        <v>16</v>
      </c>
      <c r="WKP235" s="556"/>
      <c r="WKQ235" s="556"/>
      <c r="WKR235" s="5" t="s">
        <v>17</v>
      </c>
      <c r="WKS235" s="556" t="s">
        <v>16</v>
      </c>
      <c r="WKT235" s="556"/>
      <c r="WKU235" s="556"/>
      <c r="WKV235" s="5" t="s">
        <v>17</v>
      </c>
      <c r="WKW235" s="556" t="s">
        <v>16</v>
      </c>
      <c r="WKX235" s="556"/>
      <c r="WKY235" s="556"/>
      <c r="WKZ235" s="5" t="s">
        <v>17</v>
      </c>
      <c r="WLA235" s="556" t="s">
        <v>16</v>
      </c>
      <c r="WLB235" s="556"/>
      <c r="WLC235" s="556"/>
      <c r="WLD235" s="5" t="s">
        <v>17</v>
      </c>
      <c r="WLE235" s="556" t="s">
        <v>16</v>
      </c>
      <c r="WLF235" s="556"/>
      <c r="WLG235" s="556"/>
      <c r="WLH235" s="5" t="s">
        <v>17</v>
      </c>
      <c r="WLI235" s="556" t="s">
        <v>16</v>
      </c>
      <c r="WLJ235" s="556"/>
      <c r="WLK235" s="556"/>
      <c r="WLL235" s="5" t="s">
        <v>17</v>
      </c>
      <c r="WLM235" s="556" t="s">
        <v>16</v>
      </c>
      <c r="WLN235" s="556"/>
      <c r="WLO235" s="556"/>
      <c r="WLP235" s="5" t="s">
        <v>17</v>
      </c>
      <c r="WLQ235" s="556" t="s">
        <v>16</v>
      </c>
      <c r="WLR235" s="556"/>
      <c r="WLS235" s="556"/>
      <c r="WLT235" s="5" t="s">
        <v>17</v>
      </c>
      <c r="WLU235" s="556" t="s">
        <v>16</v>
      </c>
      <c r="WLV235" s="556"/>
      <c r="WLW235" s="556"/>
      <c r="WLX235" s="5" t="s">
        <v>17</v>
      </c>
      <c r="WLY235" s="556" t="s">
        <v>16</v>
      </c>
      <c r="WLZ235" s="556"/>
      <c r="WMA235" s="556"/>
      <c r="WMB235" s="5" t="s">
        <v>17</v>
      </c>
      <c r="WMC235" s="556" t="s">
        <v>16</v>
      </c>
      <c r="WMD235" s="556"/>
      <c r="WME235" s="556"/>
      <c r="WMF235" s="5" t="s">
        <v>17</v>
      </c>
      <c r="WMG235" s="556" t="s">
        <v>16</v>
      </c>
      <c r="WMH235" s="556"/>
      <c r="WMI235" s="556"/>
      <c r="WMJ235" s="5" t="s">
        <v>17</v>
      </c>
      <c r="WMK235" s="556" t="s">
        <v>16</v>
      </c>
      <c r="WML235" s="556"/>
      <c r="WMM235" s="556"/>
      <c r="WMN235" s="5" t="s">
        <v>17</v>
      </c>
      <c r="WMO235" s="556" t="s">
        <v>16</v>
      </c>
      <c r="WMP235" s="556"/>
      <c r="WMQ235" s="556"/>
      <c r="WMR235" s="5" t="s">
        <v>17</v>
      </c>
      <c r="WMS235" s="556" t="s">
        <v>16</v>
      </c>
      <c r="WMT235" s="556"/>
      <c r="WMU235" s="556"/>
      <c r="WMV235" s="5" t="s">
        <v>17</v>
      </c>
      <c r="WMW235" s="556" t="s">
        <v>16</v>
      </c>
      <c r="WMX235" s="556"/>
      <c r="WMY235" s="556"/>
      <c r="WMZ235" s="5" t="s">
        <v>17</v>
      </c>
      <c r="WNA235" s="556" t="s">
        <v>16</v>
      </c>
      <c r="WNB235" s="556"/>
      <c r="WNC235" s="556"/>
      <c r="WND235" s="5" t="s">
        <v>17</v>
      </c>
      <c r="WNE235" s="556" t="s">
        <v>16</v>
      </c>
      <c r="WNF235" s="556"/>
      <c r="WNG235" s="556"/>
      <c r="WNH235" s="5" t="s">
        <v>17</v>
      </c>
      <c r="WNI235" s="556" t="s">
        <v>16</v>
      </c>
      <c r="WNJ235" s="556"/>
      <c r="WNK235" s="556"/>
      <c r="WNL235" s="5" t="s">
        <v>17</v>
      </c>
      <c r="WNM235" s="556" t="s">
        <v>16</v>
      </c>
      <c r="WNN235" s="556"/>
      <c r="WNO235" s="556"/>
      <c r="WNP235" s="5" t="s">
        <v>17</v>
      </c>
      <c r="WNQ235" s="556" t="s">
        <v>16</v>
      </c>
      <c r="WNR235" s="556"/>
      <c r="WNS235" s="556"/>
      <c r="WNT235" s="5" t="s">
        <v>17</v>
      </c>
      <c r="WNU235" s="556" t="s">
        <v>16</v>
      </c>
      <c r="WNV235" s="556"/>
      <c r="WNW235" s="556"/>
      <c r="WNX235" s="5" t="s">
        <v>17</v>
      </c>
      <c r="WNY235" s="556" t="s">
        <v>16</v>
      </c>
      <c r="WNZ235" s="556"/>
      <c r="WOA235" s="556"/>
      <c r="WOB235" s="5" t="s">
        <v>17</v>
      </c>
      <c r="WOC235" s="556" t="s">
        <v>16</v>
      </c>
      <c r="WOD235" s="556"/>
      <c r="WOE235" s="556"/>
      <c r="WOF235" s="5" t="s">
        <v>17</v>
      </c>
      <c r="WOG235" s="556" t="s">
        <v>16</v>
      </c>
      <c r="WOH235" s="556"/>
      <c r="WOI235" s="556"/>
      <c r="WOJ235" s="5" t="s">
        <v>17</v>
      </c>
      <c r="WOK235" s="556" t="s">
        <v>16</v>
      </c>
      <c r="WOL235" s="556"/>
      <c r="WOM235" s="556"/>
      <c r="WON235" s="5" t="s">
        <v>17</v>
      </c>
      <c r="WOO235" s="556" t="s">
        <v>16</v>
      </c>
      <c r="WOP235" s="556"/>
      <c r="WOQ235" s="556"/>
      <c r="WOR235" s="5" t="s">
        <v>17</v>
      </c>
      <c r="WOS235" s="556" t="s">
        <v>16</v>
      </c>
      <c r="WOT235" s="556"/>
      <c r="WOU235" s="556"/>
      <c r="WOV235" s="5" t="s">
        <v>17</v>
      </c>
      <c r="WOW235" s="556" t="s">
        <v>16</v>
      </c>
      <c r="WOX235" s="556"/>
      <c r="WOY235" s="556"/>
      <c r="WOZ235" s="5" t="s">
        <v>17</v>
      </c>
      <c r="WPA235" s="556" t="s">
        <v>16</v>
      </c>
      <c r="WPB235" s="556"/>
      <c r="WPC235" s="556"/>
      <c r="WPD235" s="5" t="s">
        <v>17</v>
      </c>
      <c r="WPE235" s="556" t="s">
        <v>16</v>
      </c>
      <c r="WPF235" s="556"/>
      <c r="WPG235" s="556"/>
      <c r="WPH235" s="5" t="s">
        <v>17</v>
      </c>
      <c r="WPI235" s="556" t="s">
        <v>16</v>
      </c>
      <c r="WPJ235" s="556"/>
      <c r="WPK235" s="556"/>
      <c r="WPL235" s="5" t="s">
        <v>17</v>
      </c>
      <c r="WPM235" s="556" t="s">
        <v>16</v>
      </c>
      <c r="WPN235" s="556"/>
      <c r="WPO235" s="556"/>
      <c r="WPP235" s="5" t="s">
        <v>17</v>
      </c>
      <c r="WPQ235" s="556" t="s">
        <v>16</v>
      </c>
      <c r="WPR235" s="556"/>
      <c r="WPS235" s="556"/>
      <c r="WPT235" s="5" t="s">
        <v>17</v>
      </c>
      <c r="WPU235" s="556" t="s">
        <v>16</v>
      </c>
      <c r="WPV235" s="556"/>
      <c r="WPW235" s="556"/>
      <c r="WPX235" s="5" t="s">
        <v>17</v>
      </c>
      <c r="WPY235" s="556" t="s">
        <v>16</v>
      </c>
      <c r="WPZ235" s="556"/>
      <c r="WQA235" s="556"/>
      <c r="WQB235" s="5" t="s">
        <v>17</v>
      </c>
      <c r="WQC235" s="556" t="s">
        <v>16</v>
      </c>
      <c r="WQD235" s="556"/>
      <c r="WQE235" s="556"/>
      <c r="WQF235" s="5" t="s">
        <v>17</v>
      </c>
      <c r="WQG235" s="556" t="s">
        <v>16</v>
      </c>
      <c r="WQH235" s="556"/>
      <c r="WQI235" s="556"/>
      <c r="WQJ235" s="5" t="s">
        <v>17</v>
      </c>
      <c r="WQK235" s="556" t="s">
        <v>16</v>
      </c>
      <c r="WQL235" s="556"/>
      <c r="WQM235" s="556"/>
      <c r="WQN235" s="5" t="s">
        <v>17</v>
      </c>
      <c r="WQO235" s="556" t="s">
        <v>16</v>
      </c>
      <c r="WQP235" s="556"/>
      <c r="WQQ235" s="556"/>
      <c r="WQR235" s="5" t="s">
        <v>17</v>
      </c>
      <c r="WQS235" s="556" t="s">
        <v>16</v>
      </c>
      <c r="WQT235" s="556"/>
      <c r="WQU235" s="556"/>
      <c r="WQV235" s="5" t="s">
        <v>17</v>
      </c>
      <c r="WQW235" s="556" t="s">
        <v>16</v>
      </c>
      <c r="WQX235" s="556"/>
      <c r="WQY235" s="556"/>
      <c r="WQZ235" s="5" t="s">
        <v>17</v>
      </c>
      <c r="WRA235" s="556" t="s">
        <v>16</v>
      </c>
      <c r="WRB235" s="556"/>
      <c r="WRC235" s="556"/>
      <c r="WRD235" s="5" t="s">
        <v>17</v>
      </c>
      <c r="WRE235" s="556" t="s">
        <v>16</v>
      </c>
      <c r="WRF235" s="556"/>
      <c r="WRG235" s="556"/>
      <c r="WRH235" s="5" t="s">
        <v>17</v>
      </c>
      <c r="WRI235" s="556" t="s">
        <v>16</v>
      </c>
      <c r="WRJ235" s="556"/>
      <c r="WRK235" s="556"/>
      <c r="WRL235" s="5" t="s">
        <v>17</v>
      </c>
      <c r="WRM235" s="556" t="s">
        <v>16</v>
      </c>
      <c r="WRN235" s="556"/>
      <c r="WRO235" s="556"/>
      <c r="WRP235" s="5" t="s">
        <v>17</v>
      </c>
      <c r="WRQ235" s="556" t="s">
        <v>16</v>
      </c>
      <c r="WRR235" s="556"/>
      <c r="WRS235" s="556"/>
      <c r="WRT235" s="5" t="s">
        <v>17</v>
      </c>
      <c r="WRU235" s="556" t="s">
        <v>16</v>
      </c>
      <c r="WRV235" s="556"/>
      <c r="WRW235" s="556"/>
      <c r="WRX235" s="5" t="s">
        <v>17</v>
      </c>
      <c r="WRY235" s="556" t="s">
        <v>16</v>
      </c>
      <c r="WRZ235" s="556"/>
      <c r="WSA235" s="556"/>
      <c r="WSB235" s="5" t="s">
        <v>17</v>
      </c>
      <c r="WSC235" s="556" t="s">
        <v>16</v>
      </c>
      <c r="WSD235" s="556"/>
      <c r="WSE235" s="556"/>
      <c r="WSF235" s="5" t="s">
        <v>17</v>
      </c>
      <c r="WSG235" s="556" t="s">
        <v>16</v>
      </c>
      <c r="WSH235" s="556"/>
      <c r="WSI235" s="556"/>
      <c r="WSJ235" s="5" t="s">
        <v>17</v>
      </c>
      <c r="WSK235" s="556" t="s">
        <v>16</v>
      </c>
      <c r="WSL235" s="556"/>
      <c r="WSM235" s="556"/>
      <c r="WSN235" s="5" t="s">
        <v>17</v>
      </c>
      <c r="WSO235" s="556" t="s">
        <v>16</v>
      </c>
      <c r="WSP235" s="556"/>
      <c r="WSQ235" s="556"/>
      <c r="WSR235" s="5" t="s">
        <v>17</v>
      </c>
      <c r="WSS235" s="556" t="s">
        <v>16</v>
      </c>
      <c r="WST235" s="556"/>
      <c r="WSU235" s="556"/>
      <c r="WSV235" s="5" t="s">
        <v>17</v>
      </c>
      <c r="WSW235" s="556" t="s">
        <v>16</v>
      </c>
      <c r="WSX235" s="556"/>
      <c r="WSY235" s="556"/>
      <c r="WSZ235" s="5" t="s">
        <v>17</v>
      </c>
      <c r="WTA235" s="556" t="s">
        <v>16</v>
      </c>
      <c r="WTB235" s="556"/>
      <c r="WTC235" s="556"/>
      <c r="WTD235" s="5" t="s">
        <v>17</v>
      </c>
      <c r="WTE235" s="556" t="s">
        <v>16</v>
      </c>
      <c r="WTF235" s="556"/>
      <c r="WTG235" s="556"/>
      <c r="WTH235" s="5" t="s">
        <v>17</v>
      </c>
      <c r="WTI235" s="556" t="s">
        <v>16</v>
      </c>
      <c r="WTJ235" s="556"/>
      <c r="WTK235" s="556"/>
      <c r="WTL235" s="5" t="s">
        <v>17</v>
      </c>
      <c r="WTM235" s="556" t="s">
        <v>16</v>
      </c>
      <c r="WTN235" s="556"/>
      <c r="WTO235" s="556"/>
      <c r="WTP235" s="5" t="s">
        <v>17</v>
      </c>
      <c r="WTQ235" s="556" t="s">
        <v>16</v>
      </c>
      <c r="WTR235" s="556"/>
      <c r="WTS235" s="556"/>
      <c r="WTT235" s="5" t="s">
        <v>17</v>
      </c>
      <c r="WTU235" s="556" t="s">
        <v>16</v>
      </c>
      <c r="WTV235" s="556"/>
      <c r="WTW235" s="556"/>
      <c r="WTX235" s="5" t="s">
        <v>17</v>
      </c>
      <c r="WTY235" s="556" t="s">
        <v>16</v>
      </c>
      <c r="WTZ235" s="556"/>
      <c r="WUA235" s="556"/>
      <c r="WUB235" s="5" t="s">
        <v>17</v>
      </c>
      <c r="WUC235" s="556" t="s">
        <v>16</v>
      </c>
      <c r="WUD235" s="556"/>
      <c r="WUE235" s="556"/>
      <c r="WUF235" s="5" t="s">
        <v>17</v>
      </c>
      <c r="WUG235" s="556" t="s">
        <v>16</v>
      </c>
      <c r="WUH235" s="556"/>
      <c r="WUI235" s="556"/>
      <c r="WUJ235" s="5" t="s">
        <v>17</v>
      </c>
      <c r="WUK235" s="556" t="s">
        <v>16</v>
      </c>
      <c r="WUL235" s="556"/>
      <c r="WUM235" s="556"/>
      <c r="WUN235" s="5" t="s">
        <v>17</v>
      </c>
      <c r="WUO235" s="556" t="s">
        <v>16</v>
      </c>
      <c r="WUP235" s="556"/>
      <c r="WUQ235" s="556"/>
      <c r="WUR235" s="5" t="s">
        <v>17</v>
      </c>
      <c r="WUS235" s="556" t="s">
        <v>16</v>
      </c>
      <c r="WUT235" s="556"/>
      <c r="WUU235" s="556"/>
      <c r="WUV235" s="5" t="s">
        <v>17</v>
      </c>
      <c r="WUW235" s="556" t="s">
        <v>16</v>
      </c>
      <c r="WUX235" s="556"/>
      <c r="WUY235" s="556"/>
      <c r="WUZ235" s="5" t="s">
        <v>17</v>
      </c>
      <c r="WVA235" s="556" t="s">
        <v>16</v>
      </c>
      <c r="WVB235" s="556"/>
      <c r="WVC235" s="556"/>
      <c r="WVD235" s="5" t="s">
        <v>17</v>
      </c>
      <c r="WVE235" s="556" t="s">
        <v>16</v>
      </c>
      <c r="WVF235" s="556"/>
      <c r="WVG235" s="556"/>
      <c r="WVH235" s="5" t="s">
        <v>17</v>
      </c>
      <c r="WVI235" s="556" t="s">
        <v>16</v>
      </c>
      <c r="WVJ235" s="556"/>
      <c r="WVK235" s="556"/>
      <c r="WVL235" s="5" t="s">
        <v>17</v>
      </c>
      <c r="WVM235" s="556" t="s">
        <v>16</v>
      </c>
      <c r="WVN235" s="556"/>
      <c r="WVO235" s="556"/>
      <c r="WVP235" s="5" t="s">
        <v>17</v>
      </c>
      <c r="WVQ235" s="556" t="s">
        <v>16</v>
      </c>
      <c r="WVR235" s="556"/>
      <c r="WVS235" s="556"/>
      <c r="WVT235" s="5" t="s">
        <v>17</v>
      </c>
      <c r="WVU235" s="556" t="s">
        <v>16</v>
      </c>
      <c r="WVV235" s="556"/>
      <c r="WVW235" s="556"/>
      <c r="WVX235" s="5" t="s">
        <v>17</v>
      </c>
      <c r="WVY235" s="556" t="s">
        <v>16</v>
      </c>
      <c r="WVZ235" s="556"/>
      <c r="WWA235" s="556"/>
      <c r="WWB235" s="5" t="s">
        <v>17</v>
      </c>
      <c r="WWC235" s="556" t="s">
        <v>16</v>
      </c>
      <c r="WWD235" s="556"/>
      <c r="WWE235" s="556"/>
      <c r="WWF235" s="5" t="s">
        <v>17</v>
      </c>
      <c r="WWG235" s="556" t="s">
        <v>16</v>
      </c>
      <c r="WWH235" s="556"/>
      <c r="WWI235" s="556"/>
      <c r="WWJ235" s="5" t="s">
        <v>17</v>
      </c>
      <c r="WWK235" s="556" t="s">
        <v>16</v>
      </c>
      <c r="WWL235" s="556"/>
      <c r="WWM235" s="556"/>
      <c r="WWN235" s="5" t="s">
        <v>17</v>
      </c>
      <c r="WWO235" s="556" t="s">
        <v>16</v>
      </c>
      <c r="WWP235" s="556"/>
      <c r="WWQ235" s="556"/>
      <c r="WWR235" s="5" t="s">
        <v>17</v>
      </c>
      <c r="WWS235" s="556" t="s">
        <v>16</v>
      </c>
      <c r="WWT235" s="556"/>
      <c r="WWU235" s="556"/>
      <c r="WWV235" s="5" t="s">
        <v>17</v>
      </c>
      <c r="WWW235" s="556" t="s">
        <v>16</v>
      </c>
      <c r="WWX235" s="556"/>
      <c r="WWY235" s="556"/>
      <c r="WWZ235" s="5" t="s">
        <v>17</v>
      </c>
      <c r="WXA235" s="556" t="s">
        <v>16</v>
      </c>
      <c r="WXB235" s="556"/>
      <c r="WXC235" s="556"/>
      <c r="WXD235" s="5" t="s">
        <v>17</v>
      </c>
      <c r="WXE235" s="556" t="s">
        <v>16</v>
      </c>
      <c r="WXF235" s="556"/>
      <c r="WXG235" s="556"/>
      <c r="WXH235" s="5" t="s">
        <v>17</v>
      </c>
      <c r="WXI235" s="556" t="s">
        <v>16</v>
      </c>
      <c r="WXJ235" s="556"/>
      <c r="WXK235" s="556"/>
      <c r="WXL235" s="5" t="s">
        <v>17</v>
      </c>
      <c r="WXM235" s="556" t="s">
        <v>16</v>
      </c>
      <c r="WXN235" s="556"/>
      <c r="WXO235" s="556"/>
      <c r="WXP235" s="5" t="s">
        <v>17</v>
      </c>
      <c r="WXQ235" s="556" t="s">
        <v>16</v>
      </c>
      <c r="WXR235" s="556"/>
      <c r="WXS235" s="556"/>
      <c r="WXT235" s="5" t="s">
        <v>17</v>
      </c>
      <c r="WXU235" s="556" t="s">
        <v>16</v>
      </c>
      <c r="WXV235" s="556"/>
      <c r="WXW235" s="556"/>
      <c r="WXX235" s="5" t="s">
        <v>17</v>
      </c>
      <c r="WXY235" s="556" t="s">
        <v>16</v>
      </c>
      <c r="WXZ235" s="556"/>
      <c r="WYA235" s="556"/>
      <c r="WYB235" s="5" t="s">
        <v>17</v>
      </c>
      <c r="WYC235" s="556" t="s">
        <v>16</v>
      </c>
      <c r="WYD235" s="556"/>
      <c r="WYE235" s="556"/>
      <c r="WYF235" s="5" t="s">
        <v>17</v>
      </c>
      <c r="WYG235" s="556" t="s">
        <v>16</v>
      </c>
      <c r="WYH235" s="556"/>
      <c r="WYI235" s="556"/>
      <c r="WYJ235" s="5" t="s">
        <v>17</v>
      </c>
      <c r="WYK235" s="556" t="s">
        <v>16</v>
      </c>
      <c r="WYL235" s="556"/>
      <c r="WYM235" s="556"/>
      <c r="WYN235" s="5" t="s">
        <v>17</v>
      </c>
      <c r="WYO235" s="556" t="s">
        <v>16</v>
      </c>
      <c r="WYP235" s="556"/>
      <c r="WYQ235" s="556"/>
      <c r="WYR235" s="5" t="s">
        <v>17</v>
      </c>
      <c r="WYS235" s="556" t="s">
        <v>16</v>
      </c>
      <c r="WYT235" s="556"/>
      <c r="WYU235" s="556"/>
      <c r="WYV235" s="5" t="s">
        <v>17</v>
      </c>
      <c r="WYW235" s="556" t="s">
        <v>16</v>
      </c>
      <c r="WYX235" s="556"/>
      <c r="WYY235" s="556"/>
      <c r="WYZ235" s="5" t="s">
        <v>17</v>
      </c>
      <c r="WZA235" s="556" t="s">
        <v>16</v>
      </c>
      <c r="WZB235" s="556"/>
      <c r="WZC235" s="556"/>
      <c r="WZD235" s="5" t="s">
        <v>17</v>
      </c>
      <c r="WZE235" s="556" t="s">
        <v>16</v>
      </c>
      <c r="WZF235" s="556"/>
      <c r="WZG235" s="556"/>
      <c r="WZH235" s="5" t="s">
        <v>17</v>
      </c>
      <c r="WZI235" s="556" t="s">
        <v>16</v>
      </c>
      <c r="WZJ235" s="556"/>
      <c r="WZK235" s="556"/>
      <c r="WZL235" s="5" t="s">
        <v>17</v>
      </c>
      <c r="WZM235" s="556" t="s">
        <v>16</v>
      </c>
      <c r="WZN235" s="556"/>
      <c r="WZO235" s="556"/>
      <c r="WZP235" s="5" t="s">
        <v>17</v>
      </c>
      <c r="WZQ235" s="556" t="s">
        <v>16</v>
      </c>
      <c r="WZR235" s="556"/>
      <c r="WZS235" s="556"/>
      <c r="WZT235" s="5" t="s">
        <v>17</v>
      </c>
      <c r="WZU235" s="556" t="s">
        <v>16</v>
      </c>
      <c r="WZV235" s="556"/>
      <c r="WZW235" s="556"/>
      <c r="WZX235" s="5" t="s">
        <v>17</v>
      </c>
      <c r="WZY235" s="556" t="s">
        <v>16</v>
      </c>
      <c r="WZZ235" s="556"/>
      <c r="XAA235" s="556"/>
      <c r="XAB235" s="5" t="s">
        <v>17</v>
      </c>
      <c r="XAC235" s="556" t="s">
        <v>16</v>
      </c>
      <c r="XAD235" s="556"/>
      <c r="XAE235" s="556"/>
      <c r="XAF235" s="5" t="s">
        <v>17</v>
      </c>
      <c r="XAG235" s="556" t="s">
        <v>16</v>
      </c>
      <c r="XAH235" s="556"/>
      <c r="XAI235" s="556"/>
      <c r="XAJ235" s="5" t="s">
        <v>17</v>
      </c>
      <c r="XAK235" s="556" t="s">
        <v>16</v>
      </c>
      <c r="XAL235" s="556"/>
      <c r="XAM235" s="556"/>
      <c r="XAN235" s="5" t="s">
        <v>17</v>
      </c>
      <c r="XAO235" s="556" t="s">
        <v>16</v>
      </c>
      <c r="XAP235" s="556"/>
      <c r="XAQ235" s="556"/>
      <c r="XAR235" s="5" t="s">
        <v>17</v>
      </c>
      <c r="XAS235" s="556" t="s">
        <v>16</v>
      </c>
      <c r="XAT235" s="556"/>
      <c r="XAU235" s="556"/>
      <c r="XAV235" s="5" t="s">
        <v>17</v>
      </c>
      <c r="XAW235" s="556" t="s">
        <v>16</v>
      </c>
      <c r="XAX235" s="556"/>
      <c r="XAY235" s="556"/>
      <c r="XAZ235" s="5" t="s">
        <v>17</v>
      </c>
      <c r="XBA235" s="556" t="s">
        <v>16</v>
      </c>
      <c r="XBB235" s="556"/>
      <c r="XBC235" s="556"/>
      <c r="XBD235" s="5" t="s">
        <v>17</v>
      </c>
      <c r="XBE235" s="556" t="s">
        <v>16</v>
      </c>
      <c r="XBF235" s="556"/>
      <c r="XBG235" s="556"/>
      <c r="XBH235" s="5" t="s">
        <v>17</v>
      </c>
      <c r="XBI235" s="556" t="s">
        <v>16</v>
      </c>
      <c r="XBJ235" s="556"/>
      <c r="XBK235" s="556"/>
      <c r="XBL235" s="5" t="s">
        <v>17</v>
      </c>
      <c r="XBM235" s="556" t="s">
        <v>16</v>
      </c>
      <c r="XBN235" s="556"/>
      <c r="XBO235" s="556"/>
      <c r="XBP235" s="5" t="s">
        <v>17</v>
      </c>
      <c r="XBQ235" s="556" t="s">
        <v>16</v>
      </c>
      <c r="XBR235" s="556"/>
      <c r="XBS235" s="556"/>
      <c r="XBT235" s="5" t="s">
        <v>17</v>
      </c>
      <c r="XBU235" s="556" t="s">
        <v>16</v>
      </c>
      <c r="XBV235" s="556"/>
      <c r="XBW235" s="556"/>
      <c r="XBX235" s="5" t="s">
        <v>17</v>
      </c>
      <c r="XBY235" s="556" t="s">
        <v>16</v>
      </c>
      <c r="XBZ235" s="556"/>
      <c r="XCA235" s="556"/>
      <c r="XCB235" s="5" t="s">
        <v>17</v>
      </c>
      <c r="XCC235" s="556" t="s">
        <v>16</v>
      </c>
      <c r="XCD235" s="556"/>
      <c r="XCE235" s="556"/>
      <c r="XCF235" s="5" t="s">
        <v>17</v>
      </c>
      <c r="XCG235" s="556" t="s">
        <v>16</v>
      </c>
      <c r="XCH235" s="556"/>
      <c r="XCI235" s="556"/>
      <c r="XCJ235" s="5" t="s">
        <v>17</v>
      </c>
      <c r="XCK235" s="556" t="s">
        <v>16</v>
      </c>
      <c r="XCL235" s="556"/>
      <c r="XCM235" s="556"/>
      <c r="XCN235" s="5" t="s">
        <v>17</v>
      </c>
      <c r="XCO235" s="556" t="s">
        <v>16</v>
      </c>
      <c r="XCP235" s="556"/>
      <c r="XCQ235" s="556"/>
      <c r="XCR235" s="5" t="s">
        <v>17</v>
      </c>
      <c r="XCS235" s="556" t="s">
        <v>16</v>
      </c>
      <c r="XCT235" s="556"/>
      <c r="XCU235" s="556"/>
      <c r="XCV235" s="5" t="s">
        <v>17</v>
      </c>
      <c r="XCW235" s="556" t="s">
        <v>16</v>
      </c>
      <c r="XCX235" s="556"/>
      <c r="XCY235" s="556"/>
      <c r="XCZ235" s="5" t="s">
        <v>17</v>
      </c>
      <c r="XDA235" s="556" t="s">
        <v>16</v>
      </c>
      <c r="XDB235" s="556"/>
      <c r="XDC235" s="556"/>
      <c r="XDD235" s="5" t="s">
        <v>17</v>
      </c>
      <c r="XDE235" s="556" t="s">
        <v>16</v>
      </c>
      <c r="XDF235" s="556"/>
      <c r="XDG235" s="556"/>
      <c r="XDH235" s="5" t="s">
        <v>17</v>
      </c>
      <c r="XDI235" s="556" t="s">
        <v>16</v>
      </c>
      <c r="XDJ235" s="556"/>
      <c r="XDK235" s="556"/>
      <c r="XDL235" s="5" t="s">
        <v>17</v>
      </c>
      <c r="XDM235" s="556" t="s">
        <v>16</v>
      </c>
      <c r="XDN235" s="556"/>
      <c r="XDO235" s="556"/>
      <c r="XDP235" s="5" t="s">
        <v>17</v>
      </c>
      <c r="XDQ235" s="556" t="s">
        <v>16</v>
      </c>
      <c r="XDR235" s="556"/>
      <c r="XDS235" s="556"/>
      <c r="XDT235" s="5" t="s">
        <v>17</v>
      </c>
      <c r="XDU235" s="556" t="s">
        <v>16</v>
      </c>
      <c r="XDV235" s="556"/>
      <c r="XDW235" s="556"/>
      <c r="XDX235" s="5" t="s">
        <v>17</v>
      </c>
      <c r="XDY235" s="556" t="s">
        <v>16</v>
      </c>
      <c r="XDZ235" s="556"/>
      <c r="XEA235" s="556"/>
      <c r="XEB235" s="5" t="s">
        <v>17</v>
      </c>
      <c r="XEC235" s="556" t="s">
        <v>16</v>
      </c>
      <c r="XED235" s="556"/>
      <c r="XEE235" s="556"/>
      <c r="XEF235" s="5" t="s">
        <v>17</v>
      </c>
      <c r="XEG235" s="556" t="s">
        <v>16</v>
      </c>
      <c r="XEH235" s="556"/>
      <c r="XEI235" s="556"/>
      <c r="XEJ235" s="5" t="s">
        <v>17</v>
      </c>
      <c r="XEK235" s="556" t="s">
        <v>16</v>
      </c>
      <c r="XEL235" s="556"/>
      <c r="XEM235" s="556"/>
      <c r="XEN235" s="5" t="s">
        <v>17</v>
      </c>
      <c r="XEO235" s="556" t="s">
        <v>16</v>
      </c>
      <c r="XEP235" s="556"/>
      <c r="XEQ235" s="556"/>
      <c r="XER235" s="5" t="s">
        <v>17</v>
      </c>
      <c r="XES235" s="556" t="s">
        <v>16</v>
      </c>
      <c r="XET235" s="556"/>
      <c r="XEU235" s="556"/>
      <c r="XEV235" s="5" t="s">
        <v>17</v>
      </c>
      <c r="XEW235" s="556" t="s">
        <v>16</v>
      </c>
      <c r="XEX235" s="556"/>
      <c r="XEY235" s="556"/>
      <c r="XEZ235" s="5" t="s">
        <v>17</v>
      </c>
      <c r="XFA235" s="556" t="s">
        <v>16</v>
      </c>
      <c r="XFB235" s="556"/>
      <c r="XFC235" s="556"/>
      <c r="XFD235" s="5" t="s">
        <v>17</v>
      </c>
    </row>
    <row r="236" spans="1:16384" s="91" customFormat="1" x14ac:dyDescent="0.25">
      <c r="A236" s="496"/>
      <c r="B236" s="496"/>
      <c r="C236" s="496"/>
      <c r="D236" s="91">
        <f>SUM(D229:D235)</f>
        <v>0</v>
      </c>
      <c r="E236" s="496"/>
      <c r="F236" s="496"/>
      <c r="G236" s="496"/>
      <c r="H236" s="91">
        <f>SUM(H229:H235)</f>
        <v>0</v>
      </c>
      <c r="I236" s="496"/>
      <c r="J236" s="496"/>
      <c r="K236" s="496"/>
      <c r="M236" s="496"/>
      <c r="N236" s="496"/>
      <c r="O236" s="496"/>
      <c r="P236" s="91" t="e">
        <f>SUM(P229:P235)</f>
        <v>#REF!</v>
      </c>
      <c r="Q236" s="496" t="s">
        <v>18</v>
      </c>
      <c r="R236" s="496"/>
      <c r="S236" s="496"/>
      <c r="T236" s="91" t="e">
        <f>SUM(T229:T235)</f>
        <v>#REF!</v>
      </c>
      <c r="U236" s="496" t="s">
        <v>18</v>
      </c>
      <c r="V236" s="496"/>
      <c r="W236" s="496"/>
      <c r="X236" s="91" t="e">
        <f>SUM(X229:X235)</f>
        <v>#REF!</v>
      </c>
      <c r="Y236" s="496" t="s">
        <v>18</v>
      </c>
      <c r="Z236" s="496"/>
      <c r="AA236" s="496"/>
      <c r="AB236" s="91" t="e">
        <f>SUM(AB229:AB235)</f>
        <v>#REF!</v>
      </c>
      <c r="AC236" s="496" t="s">
        <v>18</v>
      </c>
      <c r="AD236" s="496"/>
      <c r="AE236" s="496"/>
      <c r="AF236" s="91" t="e">
        <f>SUM(AF229:AF235)</f>
        <v>#REF!</v>
      </c>
      <c r="AG236" s="496" t="s">
        <v>18</v>
      </c>
      <c r="AH236" s="496"/>
      <c r="AI236" s="496"/>
      <c r="AJ236" s="91" t="e">
        <f>SUM(AJ229:AJ235)</f>
        <v>#REF!</v>
      </c>
      <c r="AK236" s="496" t="s">
        <v>18</v>
      </c>
      <c r="AL236" s="496"/>
      <c r="AM236" s="496"/>
      <c r="AN236" s="91" t="e">
        <f>SUM(AN229:AN235)</f>
        <v>#REF!</v>
      </c>
      <c r="AO236" s="496" t="s">
        <v>18</v>
      </c>
      <c r="AP236" s="496"/>
      <c r="AQ236" s="496"/>
      <c r="AR236" s="91" t="e">
        <f>SUM(AR229:AR235)</f>
        <v>#REF!</v>
      </c>
      <c r="AS236" s="496" t="s">
        <v>18</v>
      </c>
      <c r="AT236" s="496"/>
      <c r="AU236" s="496"/>
      <c r="AV236" s="91" t="e">
        <f>SUM(AV229:AV235)</f>
        <v>#REF!</v>
      </c>
      <c r="AW236" s="496" t="s">
        <v>18</v>
      </c>
      <c r="AX236" s="496"/>
      <c r="AY236" s="496"/>
      <c r="AZ236" s="91" t="e">
        <f>SUM(AZ229:AZ235)</f>
        <v>#REF!</v>
      </c>
      <c r="BA236" s="496" t="s">
        <v>18</v>
      </c>
      <c r="BB236" s="496"/>
      <c r="BC236" s="496"/>
      <c r="BD236" s="91" t="e">
        <f>SUM(BD229:BD235)</f>
        <v>#REF!</v>
      </c>
      <c r="BE236" s="496" t="s">
        <v>18</v>
      </c>
      <c r="BF236" s="496"/>
      <c r="BG236" s="496"/>
      <c r="BH236" s="91" t="e">
        <f>SUM(BH229:BH235)</f>
        <v>#REF!</v>
      </c>
      <c r="BI236" s="496" t="s">
        <v>18</v>
      </c>
      <c r="BJ236" s="496"/>
      <c r="BK236" s="496"/>
      <c r="BL236" s="91" t="e">
        <f>SUM(BL229:BL235)</f>
        <v>#REF!</v>
      </c>
      <c r="BM236" s="496" t="s">
        <v>18</v>
      </c>
      <c r="BN236" s="496"/>
      <c r="BO236" s="496"/>
      <c r="BP236" s="91" t="e">
        <f>SUM(BP229:BP235)</f>
        <v>#REF!</v>
      </c>
      <c r="BQ236" s="496" t="s">
        <v>18</v>
      </c>
      <c r="BR236" s="496"/>
      <c r="BS236" s="496"/>
      <c r="BT236" s="91" t="e">
        <f>SUM(BT229:BT235)</f>
        <v>#REF!</v>
      </c>
      <c r="BU236" s="496" t="s">
        <v>18</v>
      </c>
      <c r="BV236" s="496"/>
      <c r="BW236" s="496"/>
      <c r="BX236" s="91" t="e">
        <f>SUM(BX229:BX235)</f>
        <v>#REF!</v>
      </c>
      <c r="BY236" s="496" t="s">
        <v>18</v>
      </c>
      <c r="BZ236" s="496"/>
      <c r="CA236" s="496"/>
      <c r="CB236" s="91" t="e">
        <f>SUM(CB229:CB235)</f>
        <v>#REF!</v>
      </c>
      <c r="CC236" s="496" t="s">
        <v>18</v>
      </c>
      <c r="CD236" s="496"/>
      <c r="CE236" s="496"/>
      <c r="CF236" s="91" t="e">
        <f>SUM(CF229:CF235)</f>
        <v>#REF!</v>
      </c>
      <c r="CG236" s="496" t="s">
        <v>18</v>
      </c>
      <c r="CH236" s="496"/>
      <c r="CI236" s="496"/>
      <c r="CJ236" s="91" t="e">
        <f>SUM(CJ229:CJ235)</f>
        <v>#REF!</v>
      </c>
      <c r="CK236" s="496" t="s">
        <v>18</v>
      </c>
      <c r="CL236" s="496"/>
      <c r="CM236" s="496"/>
      <c r="CN236" s="91" t="e">
        <f>SUM(CN229:CN235)</f>
        <v>#REF!</v>
      </c>
      <c r="CO236" s="496" t="s">
        <v>18</v>
      </c>
      <c r="CP236" s="496"/>
      <c r="CQ236" s="496"/>
      <c r="CR236" s="91" t="e">
        <f>SUM(CR229:CR235)</f>
        <v>#REF!</v>
      </c>
      <c r="CS236" s="496" t="s">
        <v>18</v>
      </c>
      <c r="CT236" s="496"/>
      <c r="CU236" s="496"/>
      <c r="CV236" s="91" t="e">
        <f>SUM(CV229:CV235)</f>
        <v>#REF!</v>
      </c>
      <c r="CW236" s="496" t="s">
        <v>18</v>
      </c>
      <c r="CX236" s="496"/>
      <c r="CY236" s="496"/>
      <c r="CZ236" s="91" t="e">
        <f>SUM(CZ229:CZ235)</f>
        <v>#REF!</v>
      </c>
      <c r="DA236" s="496" t="s">
        <v>18</v>
      </c>
      <c r="DB236" s="496"/>
      <c r="DC236" s="496"/>
      <c r="DD236" s="91" t="e">
        <f>SUM(DD229:DD235)</f>
        <v>#REF!</v>
      </c>
      <c r="DE236" s="496" t="s">
        <v>18</v>
      </c>
      <c r="DF236" s="496"/>
      <c r="DG236" s="496"/>
      <c r="DH236" s="91" t="e">
        <f>SUM(DH229:DH235)</f>
        <v>#REF!</v>
      </c>
      <c r="DI236" s="496" t="s">
        <v>18</v>
      </c>
      <c r="DJ236" s="496"/>
      <c r="DK236" s="496"/>
      <c r="DL236" s="91" t="e">
        <f>SUM(DL229:DL235)</f>
        <v>#REF!</v>
      </c>
      <c r="DM236" s="496" t="s">
        <v>18</v>
      </c>
      <c r="DN236" s="496"/>
      <c r="DO236" s="496"/>
      <c r="DP236" s="91" t="e">
        <f>SUM(DP229:DP235)</f>
        <v>#REF!</v>
      </c>
      <c r="DQ236" s="496" t="s">
        <v>18</v>
      </c>
      <c r="DR236" s="496"/>
      <c r="DS236" s="496"/>
      <c r="DT236" s="91" t="e">
        <f>SUM(DT229:DT235)</f>
        <v>#REF!</v>
      </c>
      <c r="DU236" s="496" t="s">
        <v>18</v>
      </c>
      <c r="DV236" s="496"/>
      <c r="DW236" s="496"/>
      <c r="DX236" s="91" t="e">
        <f>SUM(DX229:DX235)</f>
        <v>#REF!</v>
      </c>
      <c r="DY236" s="496" t="s">
        <v>18</v>
      </c>
      <c r="DZ236" s="496"/>
      <c r="EA236" s="496"/>
      <c r="EB236" s="91" t="e">
        <f>SUM(EB229:EB235)</f>
        <v>#REF!</v>
      </c>
      <c r="EC236" s="496" t="s">
        <v>18</v>
      </c>
      <c r="ED236" s="496"/>
      <c r="EE236" s="496"/>
      <c r="EF236" s="91" t="e">
        <f>SUM(EF229:EF235)</f>
        <v>#REF!</v>
      </c>
      <c r="EG236" s="496" t="s">
        <v>18</v>
      </c>
      <c r="EH236" s="496"/>
      <c r="EI236" s="496"/>
      <c r="EJ236" s="91" t="e">
        <f>SUM(EJ229:EJ235)</f>
        <v>#REF!</v>
      </c>
      <c r="EK236" s="496" t="s">
        <v>18</v>
      </c>
      <c r="EL236" s="496"/>
      <c r="EM236" s="496"/>
      <c r="EN236" s="91" t="e">
        <f>SUM(EN229:EN235)</f>
        <v>#REF!</v>
      </c>
      <c r="EO236" s="496" t="s">
        <v>18</v>
      </c>
      <c r="EP236" s="496"/>
      <c r="EQ236" s="496"/>
      <c r="ER236" s="91" t="e">
        <f>SUM(ER229:ER235)</f>
        <v>#REF!</v>
      </c>
      <c r="ES236" s="496" t="s">
        <v>18</v>
      </c>
      <c r="ET236" s="496"/>
      <c r="EU236" s="496"/>
      <c r="EV236" s="91" t="e">
        <f>SUM(EV229:EV235)</f>
        <v>#REF!</v>
      </c>
      <c r="EW236" s="496" t="s">
        <v>18</v>
      </c>
      <c r="EX236" s="496"/>
      <c r="EY236" s="496"/>
      <c r="EZ236" s="91" t="e">
        <f>SUM(EZ229:EZ235)</f>
        <v>#REF!</v>
      </c>
      <c r="FA236" s="496" t="s">
        <v>18</v>
      </c>
      <c r="FB236" s="496"/>
      <c r="FC236" s="496"/>
      <c r="FD236" s="91" t="e">
        <f>SUM(FD229:FD235)</f>
        <v>#REF!</v>
      </c>
      <c r="FE236" s="496" t="s">
        <v>18</v>
      </c>
      <c r="FF236" s="496"/>
      <c r="FG236" s="496"/>
      <c r="FH236" s="91" t="e">
        <f>SUM(FH229:FH235)</f>
        <v>#REF!</v>
      </c>
      <c r="FI236" s="496" t="s">
        <v>18</v>
      </c>
      <c r="FJ236" s="496"/>
      <c r="FK236" s="496"/>
      <c r="FL236" s="91" t="e">
        <f>SUM(FL229:FL235)</f>
        <v>#REF!</v>
      </c>
      <c r="FM236" s="496" t="s">
        <v>18</v>
      </c>
      <c r="FN236" s="496"/>
      <c r="FO236" s="496"/>
      <c r="FP236" s="91" t="e">
        <f>SUM(FP229:FP235)</f>
        <v>#REF!</v>
      </c>
      <c r="FQ236" s="496" t="s">
        <v>18</v>
      </c>
      <c r="FR236" s="496"/>
      <c r="FS236" s="496"/>
      <c r="FT236" s="91" t="e">
        <f>SUM(FT229:FT235)</f>
        <v>#REF!</v>
      </c>
      <c r="FU236" s="496" t="s">
        <v>18</v>
      </c>
      <c r="FV236" s="496"/>
      <c r="FW236" s="496"/>
      <c r="FX236" s="91" t="e">
        <f>SUM(FX229:FX235)</f>
        <v>#REF!</v>
      </c>
      <c r="FY236" s="496" t="s">
        <v>18</v>
      </c>
      <c r="FZ236" s="496"/>
      <c r="GA236" s="496"/>
      <c r="GB236" s="91" t="e">
        <f>SUM(GB229:GB235)</f>
        <v>#REF!</v>
      </c>
      <c r="GC236" s="496" t="s">
        <v>18</v>
      </c>
      <c r="GD236" s="496"/>
      <c r="GE236" s="496"/>
      <c r="GF236" s="91" t="e">
        <f>SUM(GF229:GF235)</f>
        <v>#REF!</v>
      </c>
      <c r="GG236" s="496" t="s">
        <v>18</v>
      </c>
      <c r="GH236" s="496"/>
      <c r="GI236" s="496"/>
      <c r="GJ236" s="91" t="e">
        <f>SUM(GJ229:GJ235)</f>
        <v>#REF!</v>
      </c>
      <c r="GK236" s="496" t="s">
        <v>18</v>
      </c>
      <c r="GL236" s="496"/>
      <c r="GM236" s="496"/>
      <c r="GN236" s="91" t="e">
        <f>SUM(GN229:GN235)</f>
        <v>#REF!</v>
      </c>
      <c r="GO236" s="496" t="s">
        <v>18</v>
      </c>
      <c r="GP236" s="496"/>
      <c r="GQ236" s="496"/>
      <c r="GR236" s="91" t="e">
        <f>SUM(GR229:GR235)</f>
        <v>#REF!</v>
      </c>
      <c r="GS236" s="496" t="s">
        <v>18</v>
      </c>
      <c r="GT236" s="496"/>
      <c r="GU236" s="496"/>
      <c r="GV236" s="91" t="e">
        <f>SUM(GV229:GV235)</f>
        <v>#REF!</v>
      </c>
      <c r="GW236" s="496" t="s">
        <v>18</v>
      </c>
      <c r="GX236" s="496"/>
      <c r="GY236" s="496"/>
      <c r="GZ236" s="91" t="e">
        <f>SUM(GZ229:GZ235)</f>
        <v>#REF!</v>
      </c>
      <c r="HA236" s="496" t="s">
        <v>18</v>
      </c>
      <c r="HB236" s="496"/>
      <c r="HC236" s="496"/>
      <c r="HD236" s="91" t="e">
        <f>SUM(HD229:HD235)</f>
        <v>#REF!</v>
      </c>
      <c r="HE236" s="496" t="s">
        <v>18</v>
      </c>
      <c r="HF236" s="496"/>
      <c r="HG236" s="496"/>
      <c r="HH236" s="91" t="e">
        <f>SUM(HH229:HH235)</f>
        <v>#REF!</v>
      </c>
      <c r="HI236" s="496" t="s">
        <v>18</v>
      </c>
      <c r="HJ236" s="496"/>
      <c r="HK236" s="496"/>
      <c r="HL236" s="91" t="e">
        <f>SUM(HL229:HL235)</f>
        <v>#REF!</v>
      </c>
      <c r="HM236" s="496" t="s">
        <v>18</v>
      </c>
      <c r="HN236" s="496"/>
      <c r="HO236" s="496"/>
      <c r="HP236" s="91" t="e">
        <f>SUM(HP229:HP235)</f>
        <v>#REF!</v>
      </c>
      <c r="HQ236" s="496" t="s">
        <v>18</v>
      </c>
      <c r="HR236" s="496"/>
      <c r="HS236" s="496"/>
      <c r="HT236" s="91" t="e">
        <f>SUM(HT229:HT235)</f>
        <v>#REF!</v>
      </c>
      <c r="HU236" s="496" t="s">
        <v>18</v>
      </c>
      <c r="HV236" s="496"/>
      <c r="HW236" s="496"/>
      <c r="HX236" s="91" t="e">
        <f>SUM(HX229:HX235)</f>
        <v>#REF!</v>
      </c>
      <c r="HY236" s="496" t="s">
        <v>18</v>
      </c>
      <c r="HZ236" s="496"/>
      <c r="IA236" s="496"/>
      <c r="IB236" s="91" t="e">
        <f>SUM(IB229:IB235)</f>
        <v>#REF!</v>
      </c>
      <c r="IC236" s="496" t="s">
        <v>18</v>
      </c>
      <c r="ID236" s="496"/>
      <c r="IE236" s="496"/>
      <c r="IF236" s="91" t="e">
        <f>SUM(IF229:IF235)</f>
        <v>#REF!</v>
      </c>
      <c r="IG236" s="496" t="s">
        <v>18</v>
      </c>
      <c r="IH236" s="496"/>
      <c r="II236" s="496"/>
      <c r="IJ236" s="91" t="e">
        <f>SUM(IJ229:IJ235)</f>
        <v>#REF!</v>
      </c>
      <c r="IK236" s="496" t="s">
        <v>18</v>
      </c>
      <c r="IL236" s="496"/>
      <c r="IM236" s="496"/>
      <c r="IN236" s="91" t="e">
        <f>SUM(IN229:IN235)</f>
        <v>#REF!</v>
      </c>
      <c r="IO236" s="496" t="s">
        <v>18</v>
      </c>
      <c r="IP236" s="496"/>
      <c r="IQ236" s="496"/>
      <c r="IR236" s="91" t="e">
        <f>SUM(IR229:IR235)</f>
        <v>#REF!</v>
      </c>
      <c r="IS236" s="496" t="s">
        <v>18</v>
      </c>
      <c r="IT236" s="496"/>
      <c r="IU236" s="496"/>
      <c r="IV236" s="91" t="e">
        <f>SUM(IV229:IV235)</f>
        <v>#REF!</v>
      </c>
      <c r="IW236" s="496" t="s">
        <v>18</v>
      </c>
      <c r="IX236" s="496"/>
      <c r="IY236" s="496"/>
      <c r="IZ236" s="91" t="e">
        <f>SUM(IZ229:IZ235)</f>
        <v>#REF!</v>
      </c>
      <c r="JA236" s="496" t="s">
        <v>18</v>
      </c>
      <c r="JB236" s="496"/>
      <c r="JC236" s="496"/>
      <c r="JD236" s="91" t="e">
        <f>SUM(JD229:JD235)</f>
        <v>#REF!</v>
      </c>
      <c r="JE236" s="496" t="s">
        <v>18</v>
      </c>
      <c r="JF236" s="496"/>
      <c r="JG236" s="496"/>
      <c r="JH236" s="91" t="e">
        <f>SUM(JH229:JH235)</f>
        <v>#REF!</v>
      </c>
      <c r="JI236" s="496" t="s">
        <v>18</v>
      </c>
      <c r="JJ236" s="496"/>
      <c r="JK236" s="496"/>
      <c r="JL236" s="91" t="e">
        <f>SUM(JL229:JL235)</f>
        <v>#REF!</v>
      </c>
      <c r="JM236" s="496" t="s">
        <v>18</v>
      </c>
      <c r="JN236" s="496"/>
      <c r="JO236" s="496"/>
      <c r="JP236" s="91" t="e">
        <f>SUM(JP229:JP235)</f>
        <v>#REF!</v>
      </c>
      <c r="JQ236" s="496" t="s">
        <v>18</v>
      </c>
      <c r="JR236" s="496"/>
      <c r="JS236" s="496"/>
      <c r="JT236" s="91" t="e">
        <f>SUM(JT229:JT235)</f>
        <v>#REF!</v>
      </c>
      <c r="JU236" s="496" t="s">
        <v>18</v>
      </c>
      <c r="JV236" s="496"/>
      <c r="JW236" s="496"/>
      <c r="JX236" s="91" t="e">
        <f>SUM(JX229:JX235)</f>
        <v>#REF!</v>
      </c>
      <c r="JY236" s="496" t="s">
        <v>18</v>
      </c>
      <c r="JZ236" s="496"/>
      <c r="KA236" s="496"/>
      <c r="KB236" s="91" t="e">
        <f>SUM(KB229:KB235)</f>
        <v>#REF!</v>
      </c>
      <c r="KC236" s="496" t="s">
        <v>18</v>
      </c>
      <c r="KD236" s="496"/>
      <c r="KE236" s="496"/>
      <c r="KF236" s="91" t="e">
        <f>SUM(KF229:KF235)</f>
        <v>#REF!</v>
      </c>
      <c r="KG236" s="496" t="s">
        <v>18</v>
      </c>
      <c r="KH236" s="496"/>
      <c r="KI236" s="496"/>
      <c r="KJ236" s="91" t="e">
        <f>SUM(KJ229:KJ235)</f>
        <v>#REF!</v>
      </c>
      <c r="KK236" s="496" t="s">
        <v>18</v>
      </c>
      <c r="KL236" s="496"/>
      <c r="KM236" s="496"/>
      <c r="KN236" s="91" t="e">
        <f>SUM(KN229:KN235)</f>
        <v>#REF!</v>
      </c>
      <c r="KO236" s="496" t="s">
        <v>18</v>
      </c>
      <c r="KP236" s="496"/>
      <c r="KQ236" s="496"/>
      <c r="KR236" s="91" t="e">
        <f>SUM(KR229:KR235)</f>
        <v>#REF!</v>
      </c>
      <c r="KS236" s="496" t="s">
        <v>18</v>
      </c>
      <c r="KT236" s="496"/>
      <c r="KU236" s="496"/>
      <c r="KV236" s="91" t="e">
        <f>SUM(KV229:KV235)</f>
        <v>#REF!</v>
      </c>
      <c r="KW236" s="496" t="s">
        <v>18</v>
      </c>
      <c r="KX236" s="496"/>
      <c r="KY236" s="496"/>
      <c r="KZ236" s="91" t="e">
        <f>SUM(KZ229:KZ235)</f>
        <v>#REF!</v>
      </c>
      <c r="LA236" s="496" t="s">
        <v>18</v>
      </c>
      <c r="LB236" s="496"/>
      <c r="LC236" s="496"/>
      <c r="LD236" s="91" t="e">
        <f>SUM(LD229:LD235)</f>
        <v>#REF!</v>
      </c>
      <c r="LE236" s="496" t="s">
        <v>18</v>
      </c>
      <c r="LF236" s="496"/>
      <c r="LG236" s="496"/>
      <c r="LH236" s="91" t="e">
        <f>SUM(LH229:LH235)</f>
        <v>#REF!</v>
      </c>
      <c r="LI236" s="496" t="s">
        <v>18</v>
      </c>
      <c r="LJ236" s="496"/>
      <c r="LK236" s="496"/>
      <c r="LL236" s="91" t="e">
        <f>SUM(LL229:LL235)</f>
        <v>#REF!</v>
      </c>
      <c r="LM236" s="496" t="s">
        <v>18</v>
      </c>
      <c r="LN236" s="496"/>
      <c r="LO236" s="496"/>
      <c r="LP236" s="91" t="e">
        <f>SUM(LP229:LP235)</f>
        <v>#REF!</v>
      </c>
      <c r="LQ236" s="496" t="s">
        <v>18</v>
      </c>
      <c r="LR236" s="496"/>
      <c r="LS236" s="496"/>
      <c r="LT236" s="91" t="e">
        <f>SUM(LT229:LT235)</f>
        <v>#REF!</v>
      </c>
      <c r="LU236" s="496" t="s">
        <v>18</v>
      </c>
      <c r="LV236" s="496"/>
      <c r="LW236" s="496"/>
      <c r="LX236" s="91" t="e">
        <f>SUM(LX229:LX235)</f>
        <v>#REF!</v>
      </c>
      <c r="LY236" s="496" t="s">
        <v>18</v>
      </c>
      <c r="LZ236" s="496"/>
      <c r="MA236" s="496"/>
      <c r="MB236" s="91" t="e">
        <f>SUM(MB229:MB235)</f>
        <v>#REF!</v>
      </c>
      <c r="MC236" s="496" t="s">
        <v>18</v>
      </c>
      <c r="MD236" s="496"/>
      <c r="ME236" s="496"/>
      <c r="MF236" s="91" t="e">
        <f>SUM(MF229:MF235)</f>
        <v>#REF!</v>
      </c>
      <c r="MG236" s="496" t="s">
        <v>18</v>
      </c>
      <c r="MH236" s="496"/>
      <c r="MI236" s="496"/>
      <c r="MJ236" s="91" t="e">
        <f>SUM(MJ229:MJ235)</f>
        <v>#REF!</v>
      </c>
      <c r="MK236" s="496" t="s">
        <v>18</v>
      </c>
      <c r="ML236" s="496"/>
      <c r="MM236" s="496"/>
      <c r="MN236" s="91" t="e">
        <f>SUM(MN229:MN235)</f>
        <v>#REF!</v>
      </c>
      <c r="MO236" s="496" t="s">
        <v>18</v>
      </c>
      <c r="MP236" s="496"/>
      <c r="MQ236" s="496"/>
      <c r="MR236" s="91" t="e">
        <f>SUM(MR229:MR235)</f>
        <v>#REF!</v>
      </c>
      <c r="MS236" s="496" t="s">
        <v>18</v>
      </c>
      <c r="MT236" s="496"/>
      <c r="MU236" s="496"/>
      <c r="MV236" s="91" t="e">
        <f>SUM(MV229:MV235)</f>
        <v>#REF!</v>
      </c>
      <c r="MW236" s="496" t="s">
        <v>18</v>
      </c>
      <c r="MX236" s="496"/>
      <c r="MY236" s="496"/>
      <c r="MZ236" s="91" t="e">
        <f>SUM(MZ229:MZ235)</f>
        <v>#REF!</v>
      </c>
      <c r="NA236" s="496" t="s">
        <v>18</v>
      </c>
      <c r="NB236" s="496"/>
      <c r="NC236" s="496"/>
      <c r="ND236" s="91" t="e">
        <f>SUM(ND229:ND235)</f>
        <v>#REF!</v>
      </c>
      <c r="NE236" s="496" t="s">
        <v>18</v>
      </c>
      <c r="NF236" s="496"/>
      <c r="NG236" s="496"/>
      <c r="NH236" s="91" t="e">
        <f>SUM(NH229:NH235)</f>
        <v>#REF!</v>
      </c>
      <c r="NI236" s="496" t="s">
        <v>18</v>
      </c>
      <c r="NJ236" s="496"/>
      <c r="NK236" s="496"/>
      <c r="NL236" s="91" t="e">
        <f>SUM(NL229:NL235)</f>
        <v>#REF!</v>
      </c>
      <c r="NM236" s="496" t="s">
        <v>18</v>
      </c>
      <c r="NN236" s="496"/>
      <c r="NO236" s="496"/>
      <c r="NP236" s="91" t="e">
        <f>SUM(NP229:NP235)</f>
        <v>#REF!</v>
      </c>
      <c r="NQ236" s="496" t="s">
        <v>18</v>
      </c>
      <c r="NR236" s="496"/>
      <c r="NS236" s="496"/>
      <c r="NT236" s="91" t="e">
        <f>SUM(NT229:NT235)</f>
        <v>#REF!</v>
      </c>
      <c r="NU236" s="496" t="s">
        <v>18</v>
      </c>
      <c r="NV236" s="496"/>
      <c r="NW236" s="496"/>
      <c r="NX236" s="91" t="e">
        <f>SUM(NX229:NX235)</f>
        <v>#REF!</v>
      </c>
      <c r="NY236" s="496" t="s">
        <v>18</v>
      </c>
      <c r="NZ236" s="496"/>
      <c r="OA236" s="496"/>
      <c r="OB236" s="91" t="e">
        <f>SUM(OB229:OB235)</f>
        <v>#REF!</v>
      </c>
      <c r="OC236" s="496" t="s">
        <v>18</v>
      </c>
      <c r="OD236" s="496"/>
      <c r="OE236" s="496"/>
      <c r="OF236" s="91" t="e">
        <f>SUM(OF229:OF235)</f>
        <v>#REF!</v>
      </c>
      <c r="OG236" s="496" t="s">
        <v>18</v>
      </c>
      <c r="OH236" s="496"/>
      <c r="OI236" s="496"/>
      <c r="OJ236" s="91" t="e">
        <f>SUM(OJ229:OJ235)</f>
        <v>#REF!</v>
      </c>
      <c r="OK236" s="496" t="s">
        <v>18</v>
      </c>
      <c r="OL236" s="496"/>
      <c r="OM236" s="496"/>
      <c r="ON236" s="91" t="e">
        <f>SUM(ON229:ON235)</f>
        <v>#REF!</v>
      </c>
      <c r="OO236" s="496" t="s">
        <v>18</v>
      </c>
      <c r="OP236" s="496"/>
      <c r="OQ236" s="496"/>
      <c r="OR236" s="91" t="e">
        <f>SUM(OR229:OR235)</f>
        <v>#REF!</v>
      </c>
      <c r="OS236" s="496" t="s">
        <v>18</v>
      </c>
      <c r="OT236" s="496"/>
      <c r="OU236" s="496"/>
      <c r="OV236" s="91" t="e">
        <f>SUM(OV229:OV235)</f>
        <v>#REF!</v>
      </c>
      <c r="OW236" s="496" t="s">
        <v>18</v>
      </c>
      <c r="OX236" s="496"/>
      <c r="OY236" s="496"/>
      <c r="OZ236" s="91" t="e">
        <f>SUM(OZ229:OZ235)</f>
        <v>#REF!</v>
      </c>
      <c r="PA236" s="496" t="s">
        <v>18</v>
      </c>
      <c r="PB236" s="496"/>
      <c r="PC236" s="496"/>
      <c r="PD236" s="91" t="e">
        <f>SUM(PD229:PD235)</f>
        <v>#REF!</v>
      </c>
      <c r="PE236" s="496" t="s">
        <v>18</v>
      </c>
      <c r="PF236" s="496"/>
      <c r="PG236" s="496"/>
      <c r="PH236" s="91" t="e">
        <f>SUM(PH229:PH235)</f>
        <v>#REF!</v>
      </c>
      <c r="PI236" s="496" t="s">
        <v>18</v>
      </c>
      <c r="PJ236" s="496"/>
      <c r="PK236" s="496"/>
      <c r="PL236" s="91" t="e">
        <f>SUM(PL229:PL235)</f>
        <v>#REF!</v>
      </c>
      <c r="PM236" s="496" t="s">
        <v>18</v>
      </c>
      <c r="PN236" s="496"/>
      <c r="PO236" s="496"/>
      <c r="PP236" s="91" t="e">
        <f>SUM(PP229:PP235)</f>
        <v>#REF!</v>
      </c>
      <c r="PQ236" s="496" t="s">
        <v>18</v>
      </c>
      <c r="PR236" s="496"/>
      <c r="PS236" s="496"/>
      <c r="PT236" s="91" t="e">
        <f>SUM(PT229:PT235)</f>
        <v>#REF!</v>
      </c>
      <c r="PU236" s="496" t="s">
        <v>18</v>
      </c>
      <c r="PV236" s="496"/>
      <c r="PW236" s="496"/>
      <c r="PX236" s="91" t="e">
        <f>SUM(PX229:PX235)</f>
        <v>#REF!</v>
      </c>
      <c r="PY236" s="496" t="s">
        <v>18</v>
      </c>
      <c r="PZ236" s="496"/>
      <c r="QA236" s="496"/>
      <c r="QB236" s="91" t="e">
        <f>SUM(QB229:QB235)</f>
        <v>#REF!</v>
      </c>
      <c r="QC236" s="496" t="s">
        <v>18</v>
      </c>
      <c r="QD236" s="496"/>
      <c r="QE236" s="496"/>
      <c r="QF236" s="91" t="e">
        <f>SUM(QF229:QF235)</f>
        <v>#REF!</v>
      </c>
      <c r="QG236" s="496" t="s">
        <v>18</v>
      </c>
      <c r="QH236" s="496"/>
      <c r="QI236" s="496"/>
      <c r="QJ236" s="91" t="e">
        <f>SUM(QJ229:QJ235)</f>
        <v>#REF!</v>
      </c>
      <c r="QK236" s="496" t="s">
        <v>18</v>
      </c>
      <c r="QL236" s="496"/>
      <c r="QM236" s="496"/>
      <c r="QN236" s="91" t="e">
        <f>SUM(QN229:QN235)</f>
        <v>#REF!</v>
      </c>
      <c r="QO236" s="496" t="s">
        <v>18</v>
      </c>
      <c r="QP236" s="496"/>
      <c r="QQ236" s="496"/>
      <c r="QR236" s="91" t="e">
        <f>SUM(QR229:QR235)</f>
        <v>#REF!</v>
      </c>
      <c r="QS236" s="496" t="s">
        <v>18</v>
      </c>
      <c r="QT236" s="496"/>
      <c r="QU236" s="496"/>
      <c r="QV236" s="91" t="e">
        <f>SUM(QV229:QV235)</f>
        <v>#REF!</v>
      </c>
      <c r="QW236" s="496" t="s">
        <v>18</v>
      </c>
      <c r="QX236" s="496"/>
      <c r="QY236" s="496"/>
      <c r="QZ236" s="91" t="e">
        <f>SUM(QZ229:QZ235)</f>
        <v>#REF!</v>
      </c>
      <c r="RA236" s="496" t="s">
        <v>18</v>
      </c>
      <c r="RB236" s="496"/>
      <c r="RC236" s="496"/>
      <c r="RD236" s="91" t="e">
        <f>SUM(RD229:RD235)</f>
        <v>#REF!</v>
      </c>
      <c r="RE236" s="496" t="s">
        <v>18</v>
      </c>
      <c r="RF236" s="496"/>
      <c r="RG236" s="496"/>
      <c r="RH236" s="91" t="e">
        <f>SUM(RH229:RH235)</f>
        <v>#REF!</v>
      </c>
      <c r="RI236" s="496" t="s">
        <v>18</v>
      </c>
      <c r="RJ236" s="496"/>
      <c r="RK236" s="496"/>
      <c r="RL236" s="91" t="e">
        <f>SUM(RL229:RL235)</f>
        <v>#REF!</v>
      </c>
      <c r="RM236" s="496" t="s">
        <v>18</v>
      </c>
      <c r="RN236" s="496"/>
      <c r="RO236" s="496"/>
      <c r="RP236" s="91" t="e">
        <f>SUM(RP229:RP235)</f>
        <v>#REF!</v>
      </c>
      <c r="RQ236" s="496" t="s">
        <v>18</v>
      </c>
      <c r="RR236" s="496"/>
      <c r="RS236" s="496"/>
      <c r="RT236" s="91" t="e">
        <f>SUM(RT229:RT235)</f>
        <v>#REF!</v>
      </c>
      <c r="RU236" s="496" t="s">
        <v>18</v>
      </c>
      <c r="RV236" s="496"/>
      <c r="RW236" s="496"/>
      <c r="RX236" s="91" t="e">
        <f>SUM(RX229:RX235)</f>
        <v>#REF!</v>
      </c>
      <c r="RY236" s="496" t="s">
        <v>18</v>
      </c>
      <c r="RZ236" s="496"/>
      <c r="SA236" s="496"/>
      <c r="SB236" s="91" t="e">
        <f>SUM(SB229:SB235)</f>
        <v>#REF!</v>
      </c>
      <c r="SC236" s="496" t="s">
        <v>18</v>
      </c>
      <c r="SD236" s="496"/>
      <c r="SE236" s="496"/>
      <c r="SF236" s="91" t="e">
        <f>SUM(SF229:SF235)</f>
        <v>#REF!</v>
      </c>
      <c r="SG236" s="496" t="s">
        <v>18</v>
      </c>
      <c r="SH236" s="496"/>
      <c r="SI236" s="496"/>
      <c r="SJ236" s="91" t="e">
        <f>SUM(SJ229:SJ235)</f>
        <v>#REF!</v>
      </c>
      <c r="SK236" s="496" t="s">
        <v>18</v>
      </c>
      <c r="SL236" s="496"/>
      <c r="SM236" s="496"/>
      <c r="SN236" s="91" t="e">
        <f>SUM(SN229:SN235)</f>
        <v>#REF!</v>
      </c>
      <c r="SO236" s="496" t="s">
        <v>18</v>
      </c>
      <c r="SP236" s="496"/>
      <c r="SQ236" s="496"/>
      <c r="SR236" s="91" t="e">
        <f>SUM(SR229:SR235)</f>
        <v>#REF!</v>
      </c>
      <c r="SS236" s="496" t="s">
        <v>18</v>
      </c>
      <c r="ST236" s="496"/>
      <c r="SU236" s="496"/>
      <c r="SV236" s="91" t="e">
        <f>SUM(SV229:SV235)</f>
        <v>#REF!</v>
      </c>
      <c r="SW236" s="496" t="s">
        <v>18</v>
      </c>
      <c r="SX236" s="496"/>
      <c r="SY236" s="496"/>
      <c r="SZ236" s="91" t="e">
        <f>SUM(SZ229:SZ235)</f>
        <v>#REF!</v>
      </c>
      <c r="TA236" s="496" t="s">
        <v>18</v>
      </c>
      <c r="TB236" s="496"/>
      <c r="TC236" s="496"/>
      <c r="TD236" s="91" t="e">
        <f>SUM(TD229:TD235)</f>
        <v>#REF!</v>
      </c>
      <c r="TE236" s="496" t="s">
        <v>18</v>
      </c>
      <c r="TF236" s="496"/>
      <c r="TG236" s="496"/>
      <c r="TH236" s="91" t="e">
        <f>SUM(TH229:TH235)</f>
        <v>#REF!</v>
      </c>
      <c r="TI236" s="496" t="s">
        <v>18</v>
      </c>
      <c r="TJ236" s="496"/>
      <c r="TK236" s="496"/>
      <c r="TL236" s="91" t="e">
        <f>SUM(TL229:TL235)</f>
        <v>#REF!</v>
      </c>
      <c r="TM236" s="496" t="s">
        <v>18</v>
      </c>
      <c r="TN236" s="496"/>
      <c r="TO236" s="496"/>
      <c r="TP236" s="91" t="e">
        <f>SUM(TP229:TP235)</f>
        <v>#REF!</v>
      </c>
      <c r="TQ236" s="496" t="s">
        <v>18</v>
      </c>
      <c r="TR236" s="496"/>
      <c r="TS236" s="496"/>
      <c r="TT236" s="91" t="e">
        <f>SUM(TT229:TT235)</f>
        <v>#REF!</v>
      </c>
      <c r="TU236" s="496" t="s">
        <v>18</v>
      </c>
      <c r="TV236" s="496"/>
      <c r="TW236" s="496"/>
      <c r="TX236" s="91" t="e">
        <f>SUM(TX229:TX235)</f>
        <v>#REF!</v>
      </c>
      <c r="TY236" s="496" t="s">
        <v>18</v>
      </c>
      <c r="TZ236" s="496"/>
      <c r="UA236" s="496"/>
      <c r="UB236" s="91" t="e">
        <f>SUM(UB229:UB235)</f>
        <v>#REF!</v>
      </c>
      <c r="UC236" s="496" t="s">
        <v>18</v>
      </c>
      <c r="UD236" s="496"/>
      <c r="UE236" s="496"/>
      <c r="UF236" s="91" t="e">
        <f>SUM(UF229:UF235)</f>
        <v>#REF!</v>
      </c>
      <c r="UG236" s="496" t="s">
        <v>18</v>
      </c>
      <c r="UH236" s="496"/>
      <c r="UI236" s="496"/>
      <c r="UJ236" s="91" t="e">
        <f>SUM(UJ229:UJ235)</f>
        <v>#REF!</v>
      </c>
      <c r="UK236" s="496" t="s">
        <v>18</v>
      </c>
      <c r="UL236" s="496"/>
      <c r="UM236" s="496"/>
      <c r="UN236" s="91" t="e">
        <f>SUM(UN229:UN235)</f>
        <v>#REF!</v>
      </c>
      <c r="UO236" s="496" t="s">
        <v>18</v>
      </c>
      <c r="UP236" s="496"/>
      <c r="UQ236" s="496"/>
      <c r="UR236" s="91" t="e">
        <f>SUM(UR229:UR235)</f>
        <v>#REF!</v>
      </c>
      <c r="US236" s="496" t="s">
        <v>18</v>
      </c>
      <c r="UT236" s="496"/>
      <c r="UU236" s="496"/>
      <c r="UV236" s="91" t="e">
        <f>SUM(UV229:UV235)</f>
        <v>#REF!</v>
      </c>
      <c r="UW236" s="496" t="s">
        <v>18</v>
      </c>
      <c r="UX236" s="496"/>
      <c r="UY236" s="496"/>
      <c r="UZ236" s="91" t="e">
        <f>SUM(UZ229:UZ235)</f>
        <v>#REF!</v>
      </c>
      <c r="VA236" s="496" t="s">
        <v>18</v>
      </c>
      <c r="VB236" s="496"/>
      <c r="VC236" s="496"/>
      <c r="VD236" s="91" t="e">
        <f>SUM(VD229:VD235)</f>
        <v>#REF!</v>
      </c>
      <c r="VE236" s="496" t="s">
        <v>18</v>
      </c>
      <c r="VF236" s="496"/>
      <c r="VG236" s="496"/>
      <c r="VH236" s="91" t="e">
        <f>SUM(VH229:VH235)</f>
        <v>#REF!</v>
      </c>
      <c r="VI236" s="496" t="s">
        <v>18</v>
      </c>
      <c r="VJ236" s="496"/>
      <c r="VK236" s="496"/>
      <c r="VL236" s="91" t="e">
        <f>SUM(VL229:VL235)</f>
        <v>#REF!</v>
      </c>
      <c r="VM236" s="496" t="s">
        <v>18</v>
      </c>
      <c r="VN236" s="496"/>
      <c r="VO236" s="496"/>
      <c r="VP236" s="91" t="e">
        <f>SUM(VP229:VP235)</f>
        <v>#REF!</v>
      </c>
      <c r="VQ236" s="496" t="s">
        <v>18</v>
      </c>
      <c r="VR236" s="496"/>
      <c r="VS236" s="496"/>
      <c r="VT236" s="91" t="e">
        <f>SUM(VT229:VT235)</f>
        <v>#REF!</v>
      </c>
      <c r="VU236" s="496" t="s">
        <v>18</v>
      </c>
      <c r="VV236" s="496"/>
      <c r="VW236" s="496"/>
      <c r="VX236" s="91" t="e">
        <f>SUM(VX229:VX235)</f>
        <v>#REF!</v>
      </c>
      <c r="VY236" s="496" t="s">
        <v>18</v>
      </c>
      <c r="VZ236" s="496"/>
      <c r="WA236" s="496"/>
      <c r="WB236" s="91" t="e">
        <f>SUM(WB229:WB235)</f>
        <v>#REF!</v>
      </c>
      <c r="WC236" s="496" t="s">
        <v>18</v>
      </c>
      <c r="WD236" s="496"/>
      <c r="WE236" s="496"/>
      <c r="WF236" s="91" t="e">
        <f>SUM(WF229:WF235)</f>
        <v>#REF!</v>
      </c>
      <c r="WG236" s="496" t="s">
        <v>18</v>
      </c>
      <c r="WH236" s="496"/>
      <c r="WI236" s="496"/>
      <c r="WJ236" s="91" t="e">
        <f>SUM(WJ229:WJ235)</f>
        <v>#REF!</v>
      </c>
      <c r="WK236" s="496" t="s">
        <v>18</v>
      </c>
      <c r="WL236" s="496"/>
      <c r="WM236" s="496"/>
      <c r="WN236" s="91" t="e">
        <f>SUM(WN229:WN235)</f>
        <v>#REF!</v>
      </c>
      <c r="WO236" s="496" t="s">
        <v>18</v>
      </c>
      <c r="WP236" s="496"/>
      <c r="WQ236" s="496"/>
      <c r="WR236" s="91" t="e">
        <f>SUM(WR229:WR235)</f>
        <v>#REF!</v>
      </c>
      <c r="WS236" s="496" t="s">
        <v>18</v>
      </c>
      <c r="WT236" s="496"/>
      <c r="WU236" s="496"/>
      <c r="WV236" s="91" t="e">
        <f>SUM(WV229:WV235)</f>
        <v>#REF!</v>
      </c>
      <c r="WW236" s="496" t="s">
        <v>18</v>
      </c>
      <c r="WX236" s="496"/>
      <c r="WY236" s="496"/>
      <c r="WZ236" s="91" t="e">
        <f>SUM(WZ229:WZ235)</f>
        <v>#REF!</v>
      </c>
      <c r="XA236" s="496" t="s">
        <v>18</v>
      </c>
      <c r="XB236" s="496"/>
      <c r="XC236" s="496"/>
      <c r="XD236" s="91" t="e">
        <f>SUM(XD229:XD235)</f>
        <v>#REF!</v>
      </c>
      <c r="XE236" s="496" t="s">
        <v>18</v>
      </c>
      <c r="XF236" s="496"/>
      <c r="XG236" s="496"/>
      <c r="XH236" s="91" t="e">
        <f>SUM(XH229:XH235)</f>
        <v>#REF!</v>
      </c>
      <c r="XI236" s="496" t="s">
        <v>18</v>
      </c>
      <c r="XJ236" s="496"/>
      <c r="XK236" s="496"/>
      <c r="XL236" s="91" t="e">
        <f>SUM(XL229:XL235)</f>
        <v>#REF!</v>
      </c>
      <c r="XM236" s="496" t="s">
        <v>18</v>
      </c>
      <c r="XN236" s="496"/>
      <c r="XO236" s="496"/>
      <c r="XP236" s="91" t="e">
        <f>SUM(XP229:XP235)</f>
        <v>#REF!</v>
      </c>
      <c r="XQ236" s="496" t="s">
        <v>18</v>
      </c>
      <c r="XR236" s="496"/>
      <c r="XS236" s="496"/>
      <c r="XT236" s="91" t="e">
        <f>SUM(XT229:XT235)</f>
        <v>#REF!</v>
      </c>
      <c r="XU236" s="496" t="s">
        <v>18</v>
      </c>
      <c r="XV236" s="496"/>
      <c r="XW236" s="496"/>
      <c r="XX236" s="91" t="e">
        <f>SUM(XX229:XX235)</f>
        <v>#REF!</v>
      </c>
      <c r="XY236" s="496" t="s">
        <v>18</v>
      </c>
      <c r="XZ236" s="496"/>
      <c r="YA236" s="496"/>
      <c r="YB236" s="91" t="e">
        <f>SUM(YB229:YB235)</f>
        <v>#REF!</v>
      </c>
      <c r="YC236" s="496" t="s">
        <v>18</v>
      </c>
      <c r="YD236" s="496"/>
      <c r="YE236" s="496"/>
      <c r="YF236" s="91" t="e">
        <f>SUM(YF229:YF235)</f>
        <v>#REF!</v>
      </c>
      <c r="YG236" s="496" t="s">
        <v>18</v>
      </c>
      <c r="YH236" s="496"/>
      <c r="YI236" s="496"/>
      <c r="YJ236" s="91" t="e">
        <f>SUM(YJ229:YJ235)</f>
        <v>#REF!</v>
      </c>
      <c r="YK236" s="496" t="s">
        <v>18</v>
      </c>
      <c r="YL236" s="496"/>
      <c r="YM236" s="496"/>
      <c r="YN236" s="91" t="e">
        <f>SUM(YN229:YN235)</f>
        <v>#REF!</v>
      </c>
      <c r="YO236" s="496" t="s">
        <v>18</v>
      </c>
      <c r="YP236" s="496"/>
      <c r="YQ236" s="496"/>
      <c r="YR236" s="91" t="e">
        <f>SUM(YR229:YR235)</f>
        <v>#REF!</v>
      </c>
      <c r="YS236" s="496" t="s">
        <v>18</v>
      </c>
      <c r="YT236" s="496"/>
      <c r="YU236" s="496"/>
      <c r="YV236" s="91" t="e">
        <f>SUM(YV229:YV235)</f>
        <v>#REF!</v>
      </c>
      <c r="YW236" s="496" t="s">
        <v>18</v>
      </c>
      <c r="YX236" s="496"/>
      <c r="YY236" s="496"/>
      <c r="YZ236" s="91" t="e">
        <f>SUM(YZ229:YZ235)</f>
        <v>#REF!</v>
      </c>
      <c r="ZA236" s="496" t="s">
        <v>18</v>
      </c>
      <c r="ZB236" s="496"/>
      <c r="ZC236" s="496"/>
      <c r="ZD236" s="91" t="e">
        <f>SUM(ZD229:ZD235)</f>
        <v>#REF!</v>
      </c>
      <c r="ZE236" s="496" t="s">
        <v>18</v>
      </c>
      <c r="ZF236" s="496"/>
      <c r="ZG236" s="496"/>
      <c r="ZH236" s="91" t="e">
        <f>SUM(ZH229:ZH235)</f>
        <v>#REF!</v>
      </c>
      <c r="ZI236" s="496" t="s">
        <v>18</v>
      </c>
      <c r="ZJ236" s="496"/>
      <c r="ZK236" s="496"/>
      <c r="ZL236" s="91" t="e">
        <f>SUM(ZL229:ZL235)</f>
        <v>#REF!</v>
      </c>
      <c r="ZM236" s="496" t="s">
        <v>18</v>
      </c>
      <c r="ZN236" s="496"/>
      <c r="ZO236" s="496"/>
      <c r="ZP236" s="91" t="e">
        <f>SUM(ZP229:ZP235)</f>
        <v>#REF!</v>
      </c>
      <c r="ZQ236" s="496" t="s">
        <v>18</v>
      </c>
      <c r="ZR236" s="496"/>
      <c r="ZS236" s="496"/>
      <c r="ZT236" s="91" t="e">
        <f>SUM(ZT229:ZT235)</f>
        <v>#REF!</v>
      </c>
      <c r="ZU236" s="496" t="s">
        <v>18</v>
      </c>
      <c r="ZV236" s="496"/>
      <c r="ZW236" s="496"/>
      <c r="ZX236" s="91" t="e">
        <f>SUM(ZX229:ZX235)</f>
        <v>#REF!</v>
      </c>
      <c r="ZY236" s="496" t="s">
        <v>18</v>
      </c>
      <c r="ZZ236" s="496"/>
      <c r="AAA236" s="496"/>
      <c r="AAB236" s="91" t="e">
        <f>SUM(AAB229:AAB235)</f>
        <v>#REF!</v>
      </c>
      <c r="AAC236" s="496" t="s">
        <v>18</v>
      </c>
      <c r="AAD236" s="496"/>
      <c r="AAE236" s="496"/>
      <c r="AAF236" s="91" t="e">
        <f>SUM(AAF229:AAF235)</f>
        <v>#REF!</v>
      </c>
      <c r="AAG236" s="496" t="s">
        <v>18</v>
      </c>
      <c r="AAH236" s="496"/>
      <c r="AAI236" s="496"/>
      <c r="AAJ236" s="91" t="e">
        <f>SUM(AAJ229:AAJ235)</f>
        <v>#REF!</v>
      </c>
      <c r="AAK236" s="496" t="s">
        <v>18</v>
      </c>
      <c r="AAL236" s="496"/>
      <c r="AAM236" s="496"/>
      <c r="AAN236" s="91" t="e">
        <f>SUM(AAN229:AAN235)</f>
        <v>#REF!</v>
      </c>
      <c r="AAO236" s="496" t="s">
        <v>18</v>
      </c>
      <c r="AAP236" s="496"/>
      <c r="AAQ236" s="496"/>
      <c r="AAR236" s="91" t="e">
        <f>SUM(AAR229:AAR235)</f>
        <v>#REF!</v>
      </c>
      <c r="AAS236" s="496" t="s">
        <v>18</v>
      </c>
      <c r="AAT236" s="496"/>
      <c r="AAU236" s="496"/>
      <c r="AAV236" s="91" t="e">
        <f>SUM(AAV229:AAV235)</f>
        <v>#REF!</v>
      </c>
      <c r="AAW236" s="496" t="s">
        <v>18</v>
      </c>
      <c r="AAX236" s="496"/>
      <c r="AAY236" s="496"/>
      <c r="AAZ236" s="91" t="e">
        <f>SUM(AAZ229:AAZ235)</f>
        <v>#REF!</v>
      </c>
      <c r="ABA236" s="496" t="s">
        <v>18</v>
      </c>
      <c r="ABB236" s="496"/>
      <c r="ABC236" s="496"/>
      <c r="ABD236" s="91" t="e">
        <f>SUM(ABD229:ABD235)</f>
        <v>#REF!</v>
      </c>
      <c r="ABE236" s="496" t="s">
        <v>18</v>
      </c>
      <c r="ABF236" s="496"/>
      <c r="ABG236" s="496"/>
      <c r="ABH236" s="91" t="e">
        <f>SUM(ABH229:ABH235)</f>
        <v>#REF!</v>
      </c>
      <c r="ABI236" s="496" t="s">
        <v>18</v>
      </c>
      <c r="ABJ236" s="496"/>
      <c r="ABK236" s="496"/>
      <c r="ABL236" s="91" t="e">
        <f>SUM(ABL229:ABL235)</f>
        <v>#REF!</v>
      </c>
      <c r="ABM236" s="496" t="s">
        <v>18</v>
      </c>
      <c r="ABN236" s="496"/>
      <c r="ABO236" s="496"/>
      <c r="ABP236" s="91" t="e">
        <f>SUM(ABP229:ABP235)</f>
        <v>#REF!</v>
      </c>
      <c r="ABQ236" s="496" t="s">
        <v>18</v>
      </c>
      <c r="ABR236" s="496"/>
      <c r="ABS236" s="496"/>
      <c r="ABT236" s="91" t="e">
        <f>SUM(ABT229:ABT235)</f>
        <v>#REF!</v>
      </c>
      <c r="ABU236" s="496" t="s">
        <v>18</v>
      </c>
      <c r="ABV236" s="496"/>
      <c r="ABW236" s="496"/>
      <c r="ABX236" s="91" t="e">
        <f>SUM(ABX229:ABX235)</f>
        <v>#REF!</v>
      </c>
      <c r="ABY236" s="496" t="s">
        <v>18</v>
      </c>
      <c r="ABZ236" s="496"/>
      <c r="ACA236" s="496"/>
      <c r="ACB236" s="91" t="e">
        <f>SUM(ACB229:ACB235)</f>
        <v>#REF!</v>
      </c>
      <c r="ACC236" s="496" t="s">
        <v>18</v>
      </c>
      <c r="ACD236" s="496"/>
      <c r="ACE236" s="496"/>
      <c r="ACF236" s="91" t="e">
        <f>SUM(ACF229:ACF235)</f>
        <v>#REF!</v>
      </c>
      <c r="ACG236" s="496" t="s">
        <v>18</v>
      </c>
      <c r="ACH236" s="496"/>
      <c r="ACI236" s="496"/>
      <c r="ACJ236" s="91" t="e">
        <f>SUM(ACJ229:ACJ235)</f>
        <v>#REF!</v>
      </c>
      <c r="ACK236" s="496" t="s">
        <v>18</v>
      </c>
      <c r="ACL236" s="496"/>
      <c r="ACM236" s="496"/>
      <c r="ACN236" s="91" t="e">
        <f>SUM(ACN229:ACN235)</f>
        <v>#REF!</v>
      </c>
      <c r="ACO236" s="496" t="s">
        <v>18</v>
      </c>
      <c r="ACP236" s="496"/>
      <c r="ACQ236" s="496"/>
      <c r="ACR236" s="91" t="e">
        <f>SUM(ACR229:ACR235)</f>
        <v>#REF!</v>
      </c>
      <c r="ACS236" s="496" t="s">
        <v>18</v>
      </c>
      <c r="ACT236" s="496"/>
      <c r="ACU236" s="496"/>
      <c r="ACV236" s="91" t="e">
        <f>SUM(ACV229:ACV235)</f>
        <v>#REF!</v>
      </c>
      <c r="ACW236" s="496" t="s">
        <v>18</v>
      </c>
      <c r="ACX236" s="496"/>
      <c r="ACY236" s="496"/>
      <c r="ACZ236" s="91" t="e">
        <f>SUM(ACZ229:ACZ235)</f>
        <v>#REF!</v>
      </c>
      <c r="ADA236" s="496" t="s">
        <v>18</v>
      </c>
      <c r="ADB236" s="496"/>
      <c r="ADC236" s="496"/>
      <c r="ADD236" s="91" t="e">
        <f>SUM(ADD229:ADD235)</f>
        <v>#REF!</v>
      </c>
      <c r="ADE236" s="496" t="s">
        <v>18</v>
      </c>
      <c r="ADF236" s="496"/>
      <c r="ADG236" s="496"/>
      <c r="ADH236" s="91" t="e">
        <f>SUM(ADH229:ADH235)</f>
        <v>#REF!</v>
      </c>
      <c r="ADI236" s="496" t="s">
        <v>18</v>
      </c>
      <c r="ADJ236" s="496"/>
      <c r="ADK236" s="496"/>
      <c r="ADL236" s="91" t="e">
        <f>SUM(ADL229:ADL235)</f>
        <v>#REF!</v>
      </c>
      <c r="ADM236" s="496" t="s">
        <v>18</v>
      </c>
      <c r="ADN236" s="496"/>
      <c r="ADO236" s="496"/>
      <c r="ADP236" s="91" t="e">
        <f>SUM(ADP229:ADP235)</f>
        <v>#REF!</v>
      </c>
      <c r="ADQ236" s="496" t="s">
        <v>18</v>
      </c>
      <c r="ADR236" s="496"/>
      <c r="ADS236" s="496"/>
      <c r="ADT236" s="91" t="e">
        <f>SUM(ADT229:ADT235)</f>
        <v>#REF!</v>
      </c>
      <c r="ADU236" s="496" t="s">
        <v>18</v>
      </c>
      <c r="ADV236" s="496"/>
      <c r="ADW236" s="496"/>
      <c r="ADX236" s="91" t="e">
        <f>SUM(ADX229:ADX235)</f>
        <v>#REF!</v>
      </c>
      <c r="ADY236" s="496" t="s">
        <v>18</v>
      </c>
      <c r="ADZ236" s="496"/>
      <c r="AEA236" s="496"/>
      <c r="AEB236" s="91" t="e">
        <f>SUM(AEB229:AEB235)</f>
        <v>#REF!</v>
      </c>
      <c r="AEC236" s="496" t="s">
        <v>18</v>
      </c>
      <c r="AED236" s="496"/>
      <c r="AEE236" s="496"/>
      <c r="AEF236" s="91" t="e">
        <f>SUM(AEF229:AEF235)</f>
        <v>#REF!</v>
      </c>
      <c r="AEG236" s="496" t="s">
        <v>18</v>
      </c>
      <c r="AEH236" s="496"/>
      <c r="AEI236" s="496"/>
      <c r="AEJ236" s="91" t="e">
        <f>SUM(AEJ229:AEJ235)</f>
        <v>#REF!</v>
      </c>
      <c r="AEK236" s="496" t="s">
        <v>18</v>
      </c>
      <c r="AEL236" s="496"/>
      <c r="AEM236" s="496"/>
      <c r="AEN236" s="91" t="e">
        <f>SUM(AEN229:AEN235)</f>
        <v>#REF!</v>
      </c>
      <c r="AEO236" s="496" t="s">
        <v>18</v>
      </c>
      <c r="AEP236" s="496"/>
      <c r="AEQ236" s="496"/>
      <c r="AER236" s="91" t="e">
        <f>SUM(AER229:AER235)</f>
        <v>#REF!</v>
      </c>
      <c r="AES236" s="496" t="s">
        <v>18</v>
      </c>
      <c r="AET236" s="496"/>
      <c r="AEU236" s="496"/>
      <c r="AEV236" s="91" t="e">
        <f>SUM(AEV229:AEV235)</f>
        <v>#REF!</v>
      </c>
      <c r="AEW236" s="496" t="s">
        <v>18</v>
      </c>
      <c r="AEX236" s="496"/>
      <c r="AEY236" s="496"/>
      <c r="AEZ236" s="91" t="e">
        <f>SUM(AEZ229:AEZ235)</f>
        <v>#REF!</v>
      </c>
      <c r="AFA236" s="496" t="s">
        <v>18</v>
      </c>
      <c r="AFB236" s="496"/>
      <c r="AFC236" s="496"/>
      <c r="AFD236" s="91" t="e">
        <f>SUM(AFD229:AFD235)</f>
        <v>#REF!</v>
      </c>
      <c r="AFE236" s="496" t="s">
        <v>18</v>
      </c>
      <c r="AFF236" s="496"/>
      <c r="AFG236" s="496"/>
      <c r="AFH236" s="91" t="e">
        <f>SUM(AFH229:AFH235)</f>
        <v>#REF!</v>
      </c>
      <c r="AFI236" s="496" t="s">
        <v>18</v>
      </c>
      <c r="AFJ236" s="496"/>
      <c r="AFK236" s="496"/>
      <c r="AFL236" s="91" t="e">
        <f>SUM(AFL229:AFL235)</f>
        <v>#REF!</v>
      </c>
      <c r="AFM236" s="496" t="s">
        <v>18</v>
      </c>
      <c r="AFN236" s="496"/>
      <c r="AFO236" s="496"/>
      <c r="AFP236" s="91" t="e">
        <f>SUM(AFP229:AFP235)</f>
        <v>#REF!</v>
      </c>
      <c r="AFQ236" s="496" t="s">
        <v>18</v>
      </c>
      <c r="AFR236" s="496"/>
      <c r="AFS236" s="496"/>
      <c r="AFT236" s="91" t="e">
        <f>SUM(AFT229:AFT235)</f>
        <v>#REF!</v>
      </c>
      <c r="AFU236" s="496" t="s">
        <v>18</v>
      </c>
      <c r="AFV236" s="496"/>
      <c r="AFW236" s="496"/>
      <c r="AFX236" s="91" t="e">
        <f>SUM(AFX229:AFX235)</f>
        <v>#REF!</v>
      </c>
      <c r="AFY236" s="496" t="s">
        <v>18</v>
      </c>
      <c r="AFZ236" s="496"/>
      <c r="AGA236" s="496"/>
      <c r="AGB236" s="91" t="e">
        <f>SUM(AGB229:AGB235)</f>
        <v>#REF!</v>
      </c>
      <c r="AGC236" s="496" t="s">
        <v>18</v>
      </c>
      <c r="AGD236" s="496"/>
      <c r="AGE236" s="496"/>
      <c r="AGF236" s="91" t="e">
        <f>SUM(AGF229:AGF235)</f>
        <v>#REF!</v>
      </c>
      <c r="AGG236" s="496" t="s">
        <v>18</v>
      </c>
      <c r="AGH236" s="496"/>
      <c r="AGI236" s="496"/>
      <c r="AGJ236" s="91" t="e">
        <f>SUM(AGJ229:AGJ235)</f>
        <v>#REF!</v>
      </c>
      <c r="AGK236" s="496" t="s">
        <v>18</v>
      </c>
      <c r="AGL236" s="496"/>
      <c r="AGM236" s="496"/>
      <c r="AGN236" s="91" t="e">
        <f>SUM(AGN229:AGN235)</f>
        <v>#REF!</v>
      </c>
      <c r="AGO236" s="496" t="s">
        <v>18</v>
      </c>
      <c r="AGP236" s="496"/>
      <c r="AGQ236" s="496"/>
      <c r="AGR236" s="91" t="e">
        <f>SUM(AGR229:AGR235)</f>
        <v>#REF!</v>
      </c>
      <c r="AGS236" s="496" t="s">
        <v>18</v>
      </c>
      <c r="AGT236" s="496"/>
      <c r="AGU236" s="496"/>
      <c r="AGV236" s="91" t="e">
        <f>SUM(AGV229:AGV235)</f>
        <v>#REF!</v>
      </c>
      <c r="AGW236" s="496" t="s">
        <v>18</v>
      </c>
      <c r="AGX236" s="496"/>
      <c r="AGY236" s="496"/>
      <c r="AGZ236" s="91" t="e">
        <f>SUM(AGZ229:AGZ235)</f>
        <v>#REF!</v>
      </c>
      <c r="AHA236" s="496" t="s">
        <v>18</v>
      </c>
      <c r="AHB236" s="496"/>
      <c r="AHC236" s="496"/>
      <c r="AHD236" s="91" t="e">
        <f>SUM(AHD229:AHD235)</f>
        <v>#REF!</v>
      </c>
      <c r="AHE236" s="496" t="s">
        <v>18</v>
      </c>
      <c r="AHF236" s="496"/>
      <c r="AHG236" s="496"/>
      <c r="AHH236" s="91" t="e">
        <f>SUM(AHH229:AHH235)</f>
        <v>#REF!</v>
      </c>
      <c r="AHI236" s="496" t="s">
        <v>18</v>
      </c>
      <c r="AHJ236" s="496"/>
      <c r="AHK236" s="496"/>
      <c r="AHL236" s="91" t="e">
        <f>SUM(AHL229:AHL235)</f>
        <v>#REF!</v>
      </c>
      <c r="AHM236" s="496" t="s">
        <v>18</v>
      </c>
      <c r="AHN236" s="496"/>
      <c r="AHO236" s="496"/>
      <c r="AHP236" s="91" t="e">
        <f>SUM(AHP229:AHP235)</f>
        <v>#REF!</v>
      </c>
      <c r="AHQ236" s="496" t="s">
        <v>18</v>
      </c>
      <c r="AHR236" s="496"/>
      <c r="AHS236" s="496"/>
      <c r="AHT236" s="91" t="e">
        <f>SUM(AHT229:AHT235)</f>
        <v>#REF!</v>
      </c>
      <c r="AHU236" s="496" t="s">
        <v>18</v>
      </c>
      <c r="AHV236" s="496"/>
      <c r="AHW236" s="496"/>
      <c r="AHX236" s="91" t="e">
        <f>SUM(AHX229:AHX235)</f>
        <v>#REF!</v>
      </c>
      <c r="AHY236" s="496" t="s">
        <v>18</v>
      </c>
      <c r="AHZ236" s="496"/>
      <c r="AIA236" s="496"/>
      <c r="AIB236" s="91" t="e">
        <f>SUM(AIB229:AIB235)</f>
        <v>#REF!</v>
      </c>
      <c r="AIC236" s="496" t="s">
        <v>18</v>
      </c>
      <c r="AID236" s="496"/>
      <c r="AIE236" s="496"/>
      <c r="AIF236" s="91" t="e">
        <f>SUM(AIF229:AIF235)</f>
        <v>#REF!</v>
      </c>
      <c r="AIG236" s="496" t="s">
        <v>18</v>
      </c>
      <c r="AIH236" s="496"/>
      <c r="AII236" s="496"/>
      <c r="AIJ236" s="91" t="e">
        <f>SUM(AIJ229:AIJ235)</f>
        <v>#REF!</v>
      </c>
      <c r="AIK236" s="496" t="s">
        <v>18</v>
      </c>
      <c r="AIL236" s="496"/>
      <c r="AIM236" s="496"/>
      <c r="AIN236" s="91" t="e">
        <f>SUM(AIN229:AIN235)</f>
        <v>#REF!</v>
      </c>
      <c r="AIO236" s="496" t="s">
        <v>18</v>
      </c>
      <c r="AIP236" s="496"/>
      <c r="AIQ236" s="496"/>
      <c r="AIR236" s="91" t="e">
        <f>SUM(AIR229:AIR235)</f>
        <v>#REF!</v>
      </c>
      <c r="AIS236" s="496" t="s">
        <v>18</v>
      </c>
      <c r="AIT236" s="496"/>
      <c r="AIU236" s="496"/>
      <c r="AIV236" s="91" t="e">
        <f>SUM(AIV229:AIV235)</f>
        <v>#REF!</v>
      </c>
      <c r="AIW236" s="496" t="s">
        <v>18</v>
      </c>
      <c r="AIX236" s="496"/>
      <c r="AIY236" s="496"/>
      <c r="AIZ236" s="91" t="e">
        <f>SUM(AIZ229:AIZ235)</f>
        <v>#REF!</v>
      </c>
      <c r="AJA236" s="496" t="s">
        <v>18</v>
      </c>
      <c r="AJB236" s="496"/>
      <c r="AJC236" s="496"/>
      <c r="AJD236" s="91" t="e">
        <f>SUM(AJD229:AJD235)</f>
        <v>#REF!</v>
      </c>
      <c r="AJE236" s="496" t="s">
        <v>18</v>
      </c>
      <c r="AJF236" s="496"/>
      <c r="AJG236" s="496"/>
      <c r="AJH236" s="91" t="e">
        <f>SUM(AJH229:AJH235)</f>
        <v>#REF!</v>
      </c>
      <c r="AJI236" s="496" t="s">
        <v>18</v>
      </c>
      <c r="AJJ236" s="496"/>
      <c r="AJK236" s="496"/>
      <c r="AJL236" s="91" t="e">
        <f>SUM(AJL229:AJL235)</f>
        <v>#REF!</v>
      </c>
      <c r="AJM236" s="496" t="s">
        <v>18</v>
      </c>
      <c r="AJN236" s="496"/>
      <c r="AJO236" s="496"/>
      <c r="AJP236" s="91" t="e">
        <f>SUM(AJP229:AJP235)</f>
        <v>#REF!</v>
      </c>
      <c r="AJQ236" s="496" t="s">
        <v>18</v>
      </c>
      <c r="AJR236" s="496"/>
      <c r="AJS236" s="496"/>
      <c r="AJT236" s="91" t="e">
        <f>SUM(AJT229:AJT235)</f>
        <v>#REF!</v>
      </c>
      <c r="AJU236" s="496" t="s">
        <v>18</v>
      </c>
      <c r="AJV236" s="496"/>
      <c r="AJW236" s="496"/>
      <c r="AJX236" s="91" t="e">
        <f>SUM(AJX229:AJX235)</f>
        <v>#REF!</v>
      </c>
      <c r="AJY236" s="496" t="s">
        <v>18</v>
      </c>
      <c r="AJZ236" s="496"/>
      <c r="AKA236" s="496"/>
      <c r="AKB236" s="91" t="e">
        <f>SUM(AKB229:AKB235)</f>
        <v>#REF!</v>
      </c>
      <c r="AKC236" s="496" t="s">
        <v>18</v>
      </c>
      <c r="AKD236" s="496"/>
      <c r="AKE236" s="496"/>
      <c r="AKF236" s="91" t="e">
        <f>SUM(AKF229:AKF235)</f>
        <v>#REF!</v>
      </c>
      <c r="AKG236" s="496" t="s">
        <v>18</v>
      </c>
      <c r="AKH236" s="496"/>
      <c r="AKI236" s="496"/>
      <c r="AKJ236" s="91" t="e">
        <f>SUM(AKJ229:AKJ235)</f>
        <v>#REF!</v>
      </c>
      <c r="AKK236" s="496" t="s">
        <v>18</v>
      </c>
      <c r="AKL236" s="496"/>
      <c r="AKM236" s="496"/>
      <c r="AKN236" s="91" t="e">
        <f>SUM(AKN229:AKN235)</f>
        <v>#REF!</v>
      </c>
      <c r="AKO236" s="496" t="s">
        <v>18</v>
      </c>
      <c r="AKP236" s="496"/>
      <c r="AKQ236" s="496"/>
      <c r="AKR236" s="91" t="e">
        <f>SUM(AKR229:AKR235)</f>
        <v>#REF!</v>
      </c>
      <c r="AKS236" s="496" t="s">
        <v>18</v>
      </c>
      <c r="AKT236" s="496"/>
      <c r="AKU236" s="496"/>
      <c r="AKV236" s="91" t="e">
        <f>SUM(AKV229:AKV235)</f>
        <v>#REF!</v>
      </c>
      <c r="AKW236" s="496" t="s">
        <v>18</v>
      </c>
      <c r="AKX236" s="496"/>
      <c r="AKY236" s="496"/>
      <c r="AKZ236" s="91" t="e">
        <f>SUM(AKZ229:AKZ235)</f>
        <v>#REF!</v>
      </c>
      <c r="ALA236" s="496" t="s">
        <v>18</v>
      </c>
      <c r="ALB236" s="496"/>
      <c r="ALC236" s="496"/>
      <c r="ALD236" s="91" t="e">
        <f>SUM(ALD229:ALD235)</f>
        <v>#REF!</v>
      </c>
      <c r="ALE236" s="496" t="s">
        <v>18</v>
      </c>
      <c r="ALF236" s="496"/>
      <c r="ALG236" s="496"/>
      <c r="ALH236" s="91" t="e">
        <f>SUM(ALH229:ALH235)</f>
        <v>#REF!</v>
      </c>
      <c r="ALI236" s="496" t="s">
        <v>18</v>
      </c>
      <c r="ALJ236" s="496"/>
      <c r="ALK236" s="496"/>
      <c r="ALL236" s="91" t="e">
        <f>SUM(ALL229:ALL235)</f>
        <v>#REF!</v>
      </c>
      <c r="ALM236" s="496" t="s">
        <v>18</v>
      </c>
      <c r="ALN236" s="496"/>
      <c r="ALO236" s="496"/>
      <c r="ALP236" s="91" t="e">
        <f>SUM(ALP229:ALP235)</f>
        <v>#REF!</v>
      </c>
      <c r="ALQ236" s="496" t="s">
        <v>18</v>
      </c>
      <c r="ALR236" s="496"/>
      <c r="ALS236" s="496"/>
      <c r="ALT236" s="91" t="e">
        <f>SUM(ALT229:ALT235)</f>
        <v>#REF!</v>
      </c>
      <c r="ALU236" s="496" t="s">
        <v>18</v>
      </c>
      <c r="ALV236" s="496"/>
      <c r="ALW236" s="496"/>
      <c r="ALX236" s="91" t="e">
        <f>SUM(ALX229:ALX235)</f>
        <v>#REF!</v>
      </c>
      <c r="ALY236" s="496" t="s">
        <v>18</v>
      </c>
      <c r="ALZ236" s="496"/>
      <c r="AMA236" s="496"/>
      <c r="AMB236" s="91" t="e">
        <f>SUM(AMB229:AMB235)</f>
        <v>#REF!</v>
      </c>
      <c r="AMC236" s="496" t="s">
        <v>18</v>
      </c>
      <c r="AMD236" s="496"/>
      <c r="AME236" s="496"/>
      <c r="AMF236" s="91" t="e">
        <f>SUM(AMF229:AMF235)</f>
        <v>#REF!</v>
      </c>
      <c r="AMG236" s="496" t="s">
        <v>18</v>
      </c>
      <c r="AMH236" s="496"/>
      <c r="AMI236" s="496"/>
      <c r="AMJ236" s="91" t="e">
        <f>SUM(AMJ229:AMJ235)</f>
        <v>#REF!</v>
      </c>
      <c r="AMK236" s="496" t="s">
        <v>18</v>
      </c>
      <c r="AML236" s="496"/>
      <c r="AMM236" s="496"/>
      <c r="AMN236" s="91" t="e">
        <f>SUM(AMN229:AMN235)</f>
        <v>#REF!</v>
      </c>
      <c r="AMO236" s="496" t="s">
        <v>18</v>
      </c>
      <c r="AMP236" s="496"/>
      <c r="AMQ236" s="496"/>
      <c r="AMR236" s="91" t="e">
        <f>SUM(AMR229:AMR235)</f>
        <v>#REF!</v>
      </c>
      <c r="AMS236" s="496" t="s">
        <v>18</v>
      </c>
      <c r="AMT236" s="496"/>
      <c r="AMU236" s="496"/>
      <c r="AMV236" s="91" t="e">
        <f>SUM(AMV229:AMV235)</f>
        <v>#REF!</v>
      </c>
      <c r="AMW236" s="496" t="s">
        <v>18</v>
      </c>
      <c r="AMX236" s="496"/>
      <c r="AMY236" s="496"/>
      <c r="AMZ236" s="91" t="e">
        <f>SUM(AMZ229:AMZ235)</f>
        <v>#REF!</v>
      </c>
      <c r="ANA236" s="496" t="s">
        <v>18</v>
      </c>
      <c r="ANB236" s="496"/>
      <c r="ANC236" s="496"/>
      <c r="AND236" s="91" t="e">
        <f>SUM(AND229:AND235)</f>
        <v>#REF!</v>
      </c>
      <c r="ANE236" s="496" t="s">
        <v>18</v>
      </c>
      <c r="ANF236" s="496"/>
      <c r="ANG236" s="496"/>
      <c r="ANH236" s="91" t="e">
        <f>SUM(ANH229:ANH235)</f>
        <v>#REF!</v>
      </c>
      <c r="ANI236" s="496" t="s">
        <v>18</v>
      </c>
      <c r="ANJ236" s="496"/>
      <c r="ANK236" s="496"/>
      <c r="ANL236" s="91" t="e">
        <f>SUM(ANL229:ANL235)</f>
        <v>#REF!</v>
      </c>
      <c r="ANM236" s="496" t="s">
        <v>18</v>
      </c>
      <c r="ANN236" s="496"/>
      <c r="ANO236" s="496"/>
      <c r="ANP236" s="91" t="e">
        <f>SUM(ANP229:ANP235)</f>
        <v>#REF!</v>
      </c>
      <c r="ANQ236" s="496" t="s">
        <v>18</v>
      </c>
      <c r="ANR236" s="496"/>
      <c r="ANS236" s="496"/>
      <c r="ANT236" s="91" t="e">
        <f>SUM(ANT229:ANT235)</f>
        <v>#REF!</v>
      </c>
      <c r="ANU236" s="496" t="s">
        <v>18</v>
      </c>
      <c r="ANV236" s="496"/>
      <c r="ANW236" s="496"/>
      <c r="ANX236" s="91" t="e">
        <f>SUM(ANX229:ANX235)</f>
        <v>#REF!</v>
      </c>
      <c r="ANY236" s="496" t="s">
        <v>18</v>
      </c>
      <c r="ANZ236" s="496"/>
      <c r="AOA236" s="496"/>
      <c r="AOB236" s="91" t="e">
        <f>SUM(AOB229:AOB235)</f>
        <v>#REF!</v>
      </c>
      <c r="AOC236" s="496" t="s">
        <v>18</v>
      </c>
      <c r="AOD236" s="496"/>
      <c r="AOE236" s="496"/>
      <c r="AOF236" s="91" t="e">
        <f>SUM(AOF229:AOF235)</f>
        <v>#REF!</v>
      </c>
      <c r="AOG236" s="496" t="s">
        <v>18</v>
      </c>
      <c r="AOH236" s="496"/>
      <c r="AOI236" s="496"/>
      <c r="AOJ236" s="91" t="e">
        <f>SUM(AOJ229:AOJ235)</f>
        <v>#REF!</v>
      </c>
      <c r="AOK236" s="496" t="s">
        <v>18</v>
      </c>
      <c r="AOL236" s="496"/>
      <c r="AOM236" s="496"/>
      <c r="AON236" s="91" t="e">
        <f>SUM(AON229:AON235)</f>
        <v>#REF!</v>
      </c>
      <c r="AOO236" s="496" t="s">
        <v>18</v>
      </c>
      <c r="AOP236" s="496"/>
      <c r="AOQ236" s="496"/>
      <c r="AOR236" s="91" t="e">
        <f>SUM(AOR229:AOR235)</f>
        <v>#REF!</v>
      </c>
      <c r="AOS236" s="496" t="s">
        <v>18</v>
      </c>
      <c r="AOT236" s="496"/>
      <c r="AOU236" s="496"/>
      <c r="AOV236" s="91" t="e">
        <f>SUM(AOV229:AOV235)</f>
        <v>#REF!</v>
      </c>
      <c r="AOW236" s="496" t="s">
        <v>18</v>
      </c>
      <c r="AOX236" s="496"/>
      <c r="AOY236" s="496"/>
      <c r="AOZ236" s="91" t="e">
        <f>SUM(AOZ229:AOZ235)</f>
        <v>#REF!</v>
      </c>
      <c r="APA236" s="496" t="s">
        <v>18</v>
      </c>
      <c r="APB236" s="496"/>
      <c r="APC236" s="496"/>
      <c r="APD236" s="91" t="e">
        <f>SUM(APD229:APD235)</f>
        <v>#REF!</v>
      </c>
      <c r="APE236" s="496" t="s">
        <v>18</v>
      </c>
      <c r="APF236" s="496"/>
      <c r="APG236" s="496"/>
      <c r="APH236" s="91" t="e">
        <f>SUM(APH229:APH235)</f>
        <v>#REF!</v>
      </c>
      <c r="API236" s="496" t="s">
        <v>18</v>
      </c>
      <c r="APJ236" s="496"/>
      <c r="APK236" s="496"/>
      <c r="APL236" s="91" t="e">
        <f>SUM(APL229:APL235)</f>
        <v>#REF!</v>
      </c>
      <c r="APM236" s="496" t="s">
        <v>18</v>
      </c>
      <c r="APN236" s="496"/>
      <c r="APO236" s="496"/>
      <c r="APP236" s="91" t="e">
        <f>SUM(APP229:APP235)</f>
        <v>#REF!</v>
      </c>
      <c r="APQ236" s="496" t="s">
        <v>18</v>
      </c>
      <c r="APR236" s="496"/>
      <c r="APS236" s="496"/>
      <c r="APT236" s="91" t="e">
        <f>SUM(APT229:APT235)</f>
        <v>#REF!</v>
      </c>
      <c r="APU236" s="496" t="s">
        <v>18</v>
      </c>
      <c r="APV236" s="496"/>
      <c r="APW236" s="496"/>
      <c r="APX236" s="91" t="e">
        <f>SUM(APX229:APX235)</f>
        <v>#REF!</v>
      </c>
      <c r="APY236" s="496" t="s">
        <v>18</v>
      </c>
      <c r="APZ236" s="496"/>
      <c r="AQA236" s="496"/>
      <c r="AQB236" s="91" t="e">
        <f>SUM(AQB229:AQB235)</f>
        <v>#REF!</v>
      </c>
      <c r="AQC236" s="496" t="s">
        <v>18</v>
      </c>
      <c r="AQD236" s="496"/>
      <c r="AQE236" s="496"/>
      <c r="AQF236" s="91" t="e">
        <f>SUM(AQF229:AQF235)</f>
        <v>#REF!</v>
      </c>
      <c r="AQG236" s="496" t="s">
        <v>18</v>
      </c>
      <c r="AQH236" s="496"/>
      <c r="AQI236" s="496"/>
      <c r="AQJ236" s="91" t="e">
        <f>SUM(AQJ229:AQJ235)</f>
        <v>#REF!</v>
      </c>
      <c r="AQK236" s="496" t="s">
        <v>18</v>
      </c>
      <c r="AQL236" s="496"/>
      <c r="AQM236" s="496"/>
      <c r="AQN236" s="91" t="e">
        <f>SUM(AQN229:AQN235)</f>
        <v>#REF!</v>
      </c>
      <c r="AQO236" s="496" t="s">
        <v>18</v>
      </c>
      <c r="AQP236" s="496"/>
      <c r="AQQ236" s="496"/>
      <c r="AQR236" s="91" t="e">
        <f>SUM(AQR229:AQR235)</f>
        <v>#REF!</v>
      </c>
      <c r="AQS236" s="496" t="s">
        <v>18</v>
      </c>
      <c r="AQT236" s="496"/>
      <c r="AQU236" s="496"/>
      <c r="AQV236" s="91" t="e">
        <f>SUM(AQV229:AQV235)</f>
        <v>#REF!</v>
      </c>
      <c r="AQW236" s="496" t="s">
        <v>18</v>
      </c>
      <c r="AQX236" s="496"/>
      <c r="AQY236" s="496"/>
      <c r="AQZ236" s="91" t="e">
        <f>SUM(AQZ229:AQZ235)</f>
        <v>#REF!</v>
      </c>
      <c r="ARA236" s="496" t="s">
        <v>18</v>
      </c>
      <c r="ARB236" s="496"/>
      <c r="ARC236" s="496"/>
      <c r="ARD236" s="91" t="e">
        <f>SUM(ARD229:ARD235)</f>
        <v>#REF!</v>
      </c>
      <c r="ARE236" s="496" t="s">
        <v>18</v>
      </c>
      <c r="ARF236" s="496"/>
      <c r="ARG236" s="496"/>
      <c r="ARH236" s="91" t="e">
        <f>SUM(ARH229:ARH235)</f>
        <v>#REF!</v>
      </c>
      <c r="ARI236" s="496" t="s">
        <v>18</v>
      </c>
      <c r="ARJ236" s="496"/>
      <c r="ARK236" s="496"/>
      <c r="ARL236" s="91" t="e">
        <f>SUM(ARL229:ARL235)</f>
        <v>#REF!</v>
      </c>
      <c r="ARM236" s="496" t="s">
        <v>18</v>
      </c>
      <c r="ARN236" s="496"/>
      <c r="ARO236" s="496"/>
      <c r="ARP236" s="91" t="e">
        <f>SUM(ARP229:ARP235)</f>
        <v>#REF!</v>
      </c>
      <c r="ARQ236" s="496" t="s">
        <v>18</v>
      </c>
      <c r="ARR236" s="496"/>
      <c r="ARS236" s="496"/>
      <c r="ART236" s="91" t="e">
        <f>SUM(ART229:ART235)</f>
        <v>#REF!</v>
      </c>
      <c r="ARU236" s="496" t="s">
        <v>18</v>
      </c>
      <c r="ARV236" s="496"/>
      <c r="ARW236" s="496"/>
      <c r="ARX236" s="91" t="e">
        <f>SUM(ARX229:ARX235)</f>
        <v>#REF!</v>
      </c>
      <c r="ARY236" s="496" t="s">
        <v>18</v>
      </c>
      <c r="ARZ236" s="496"/>
      <c r="ASA236" s="496"/>
      <c r="ASB236" s="91" t="e">
        <f>SUM(ASB229:ASB235)</f>
        <v>#REF!</v>
      </c>
      <c r="ASC236" s="496" t="s">
        <v>18</v>
      </c>
      <c r="ASD236" s="496"/>
      <c r="ASE236" s="496"/>
      <c r="ASF236" s="91" t="e">
        <f>SUM(ASF229:ASF235)</f>
        <v>#REF!</v>
      </c>
      <c r="ASG236" s="496" t="s">
        <v>18</v>
      </c>
      <c r="ASH236" s="496"/>
      <c r="ASI236" s="496"/>
      <c r="ASJ236" s="91" t="e">
        <f>SUM(ASJ229:ASJ235)</f>
        <v>#REF!</v>
      </c>
      <c r="ASK236" s="496" t="s">
        <v>18</v>
      </c>
      <c r="ASL236" s="496"/>
      <c r="ASM236" s="496"/>
      <c r="ASN236" s="91" t="e">
        <f>SUM(ASN229:ASN235)</f>
        <v>#REF!</v>
      </c>
      <c r="ASO236" s="496" t="s">
        <v>18</v>
      </c>
      <c r="ASP236" s="496"/>
      <c r="ASQ236" s="496"/>
      <c r="ASR236" s="91" t="e">
        <f>SUM(ASR229:ASR235)</f>
        <v>#REF!</v>
      </c>
      <c r="ASS236" s="496" t="s">
        <v>18</v>
      </c>
      <c r="AST236" s="496"/>
      <c r="ASU236" s="496"/>
      <c r="ASV236" s="91" t="e">
        <f>SUM(ASV229:ASV235)</f>
        <v>#REF!</v>
      </c>
      <c r="ASW236" s="496" t="s">
        <v>18</v>
      </c>
      <c r="ASX236" s="496"/>
      <c r="ASY236" s="496"/>
      <c r="ASZ236" s="91" t="e">
        <f>SUM(ASZ229:ASZ235)</f>
        <v>#REF!</v>
      </c>
      <c r="ATA236" s="496" t="s">
        <v>18</v>
      </c>
      <c r="ATB236" s="496"/>
      <c r="ATC236" s="496"/>
      <c r="ATD236" s="91" t="e">
        <f>SUM(ATD229:ATD235)</f>
        <v>#REF!</v>
      </c>
      <c r="ATE236" s="496" t="s">
        <v>18</v>
      </c>
      <c r="ATF236" s="496"/>
      <c r="ATG236" s="496"/>
      <c r="ATH236" s="91" t="e">
        <f>SUM(ATH229:ATH235)</f>
        <v>#REF!</v>
      </c>
      <c r="ATI236" s="496" t="s">
        <v>18</v>
      </c>
      <c r="ATJ236" s="496"/>
      <c r="ATK236" s="496"/>
      <c r="ATL236" s="91" t="e">
        <f>SUM(ATL229:ATL235)</f>
        <v>#REF!</v>
      </c>
      <c r="ATM236" s="496" t="s">
        <v>18</v>
      </c>
      <c r="ATN236" s="496"/>
      <c r="ATO236" s="496"/>
      <c r="ATP236" s="91" t="e">
        <f>SUM(ATP229:ATP235)</f>
        <v>#REF!</v>
      </c>
      <c r="ATQ236" s="496" t="s">
        <v>18</v>
      </c>
      <c r="ATR236" s="496"/>
      <c r="ATS236" s="496"/>
      <c r="ATT236" s="91" t="e">
        <f>SUM(ATT229:ATT235)</f>
        <v>#REF!</v>
      </c>
      <c r="ATU236" s="496" t="s">
        <v>18</v>
      </c>
      <c r="ATV236" s="496"/>
      <c r="ATW236" s="496"/>
      <c r="ATX236" s="91" t="e">
        <f>SUM(ATX229:ATX235)</f>
        <v>#REF!</v>
      </c>
      <c r="ATY236" s="496" t="s">
        <v>18</v>
      </c>
      <c r="ATZ236" s="496"/>
      <c r="AUA236" s="496"/>
      <c r="AUB236" s="91" t="e">
        <f>SUM(AUB229:AUB235)</f>
        <v>#REF!</v>
      </c>
      <c r="AUC236" s="496" t="s">
        <v>18</v>
      </c>
      <c r="AUD236" s="496"/>
      <c r="AUE236" s="496"/>
      <c r="AUF236" s="91" t="e">
        <f>SUM(AUF229:AUF235)</f>
        <v>#REF!</v>
      </c>
      <c r="AUG236" s="496" t="s">
        <v>18</v>
      </c>
      <c r="AUH236" s="496"/>
      <c r="AUI236" s="496"/>
      <c r="AUJ236" s="91" t="e">
        <f>SUM(AUJ229:AUJ235)</f>
        <v>#REF!</v>
      </c>
      <c r="AUK236" s="496" t="s">
        <v>18</v>
      </c>
      <c r="AUL236" s="496"/>
      <c r="AUM236" s="496"/>
      <c r="AUN236" s="91" t="e">
        <f>SUM(AUN229:AUN235)</f>
        <v>#REF!</v>
      </c>
      <c r="AUO236" s="496" t="s">
        <v>18</v>
      </c>
      <c r="AUP236" s="496"/>
      <c r="AUQ236" s="496"/>
      <c r="AUR236" s="91" t="e">
        <f>SUM(AUR229:AUR235)</f>
        <v>#REF!</v>
      </c>
      <c r="AUS236" s="496" t="s">
        <v>18</v>
      </c>
      <c r="AUT236" s="496"/>
      <c r="AUU236" s="496"/>
      <c r="AUV236" s="91" t="e">
        <f>SUM(AUV229:AUV235)</f>
        <v>#REF!</v>
      </c>
      <c r="AUW236" s="496" t="s">
        <v>18</v>
      </c>
      <c r="AUX236" s="496"/>
      <c r="AUY236" s="496"/>
      <c r="AUZ236" s="91" t="e">
        <f>SUM(AUZ229:AUZ235)</f>
        <v>#REF!</v>
      </c>
      <c r="AVA236" s="496" t="s">
        <v>18</v>
      </c>
      <c r="AVB236" s="496"/>
      <c r="AVC236" s="496"/>
      <c r="AVD236" s="91" t="e">
        <f>SUM(AVD229:AVD235)</f>
        <v>#REF!</v>
      </c>
      <c r="AVE236" s="496" t="s">
        <v>18</v>
      </c>
      <c r="AVF236" s="496"/>
      <c r="AVG236" s="496"/>
      <c r="AVH236" s="91" t="e">
        <f>SUM(AVH229:AVH235)</f>
        <v>#REF!</v>
      </c>
      <c r="AVI236" s="496" t="s">
        <v>18</v>
      </c>
      <c r="AVJ236" s="496"/>
      <c r="AVK236" s="496"/>
      <c r="AVL236" s="91" t="e">
        <f>SUM(AVL229:AVL235)</f>
        <v>#REF!</v>
      </c>
      <c r="AVM236" s="496" t="s">
        <v>18</v>
      </c>
      <c r="AVN236" s="496"/>
      <c r="AVO236" s="496"/>
      <c r="AVP236" s="91" t="e">
        <f>SUM(AVP229:AVP235)</f>
        <v>#REF!</v>
      </c>
      <c r="AVQ236" s="496" t="s">
        <v>18</v>
      </c>
      <c r="AVR236" s="496"/>
      <c r="AVS236" s="496"/>
      <c r="AVT236" s="91" t="e">
        <f>SUM(AVT229:AVT235)</f>
        <v>#REF!</v>
      </c>
      <c r="AVU236" s="496" t="s">
        <v>18</v>
      </c>
      <c r="AVV236" s="496"/>
      <c r="AVW236" s="496"/>
      <c r="AVX236" s="91" t="e">
        <f>SUM(AVX229:AVX235)</f>
        <v>#REF!</v>
      </c>
      <c r="AVY236" s="496" t="s">
        <v>18</v>
      </c>
      <c r="AVZ236" s="496"/>
      <c r="AWA236" s="496"/>
      <c r="AWB236" s="91" t="e">
        <f>SUM(AWB229:AWB235)</f>
        <v>#REF!</v>
      </c>
      <c r="AWC236" s="496" t="s">
        <v>18</v>
      </c>
      <c r="AWD236" s="496"/>
      <c r="AWE236" s="496"/>
      <c r="AWF236" s="91" t="e">
        <f>SUM(AWF229:AWF235)</f>
        <v>#REF!</v>
      </c>
      <c r="AWG236" s="496" t="s">
        <v>18</v>
      </c>
      <c r="AWH236" s="496"/>
      <c r="AWI236" s="496"/>
      <c r="AWJ236" s="91" t="e">
        <f>SUM(AWJ229:AWJ235)</f>
        <v>#REF!</v>
      </c>
      <c r="AWK236" s="496" t="s">
        <v>18</v>
      </c>
      <c r="AWL236" s="496"/>
      <c r="AWM236" s="496"/>
      <c r="AWN236" s="91" t="e">
        <f>SUM(AWN229:AWN235)</f>
        <v>#REF!</v>
      </c>
      <c r="AWO236" s="496" t="s">
        <v>18</v>
      </c>
      <c r="AWP236" s="496"/>
      <c r="AWQ236" s="496"/>
      <c r="AWR236" s="91" t="e">
        <f>SUM(AWR229:AWR235)</f>
        <v>#REF!</v>
      </c>
      <c r="AWS236" s="496" t="s">
        <v>18</v>
      </c>
      <c r="AWT236" s="496"/>
      <c r="AWU236" s="496"/>
      <c r="AWV236" s="91" t="e">
        <f>SUM(AWV229:AWV235)</f>
        <v>#REF!</v>
      </c>
      <c r="AWW236" s="496" t="s">
        <v>18</v>
      </c>
      <c r="AWX236" s="496"/>
      <c r="AWY236" s="496"/>
      <c r="AWZ236" s="91" t="e">
        <f>SUM(AWZ229:AWZ235)</f>
        <v>#REF!</v>
      </c>
      <c r="AXA236" s="496" t="s">
        <v>18</v>
      </c>
      <c r="AXB236" s="496"/>
      <c r="AXC236" s="496"/>
      <c r="AXD236" s="91" t="e">
        <f>SUM(AXD229:AXD235)</f>
        <v>#REF!</v>
      </c>
      <c r="AXE236" s="496" t="s">
        <v>18</v>
      </c>
      <c r="AXF236" s="496"/>
      <c r="AXG236" s="496"/>
      <c r="AXH236" s="91" t="e">
        <f>SUM(AXH229:AXH235)</f>
        <v>#REF!</v>
      </c>
      <c r="AXI236" s="496" t="s">
        <v>18</v>
      </c>
      <c r="AXJ236" s="496"/>
      <c r="AXK236" s="496"/>
      <c r="AXL236" s="91" t="e">
        <f>SUM(AXL229:AXL235)</f>
        <v>#REF!</v>
      </c>
      <c r="AXM236" s="496" t="s">
        <v>18</v>
      </c>
      <c r="AXN236" s="496"/>
      <c r="AXO236" s="496"/>
      <c r="AXP236" s="91" t="e">
        <f>SUM(AXP229:AXP235)</f>
        <v>#REF!</v>
      </c>
      <c r="AXQ236" s="496" t="s">
        <v>18</v>
      </c>
      <c r="AXR236" s="496"/>
      <c r="AXS236" s="496"/>
      <c r="AXT236" s="91" t="e">
        <f>SUM(AXT229:AXT235)</f>
        <v>#REF!</v>
      </c>
      <c r="AXU236" s="496" t="s">
        <v>18</v>
      </c>
      <c r="AXV236" s="496"/>
      <c r="AXW236" s="496"/>
      <c r="AXX236" s="91" t="e">
        <f>SUM(AXX229:AXX235)</f>
        <v>#REF!</v>
      </c>
      <c r="AXY236" s="496" t="s">
        <v>18</v>
      </c>
      <c r="AXZ236" s="496"/>
      <c r="AYA236" s="496"/>
      <c r="AYB236" s="91" t="e">
        <f>SUM(AYB229:AYB235)</f>
        <v>#REF!</v>
      </c>
      <c r="AYC236" s="496" t="s">
        <v>18</v>
      </c>
      <c r="AYD236" s="496"/>
      <c r="AYE236" s="496"/>
      <c r="AYF236" s="91" t="e">
        <f>SUM(AYF229:AYF235)</f>
        <v>#REF!</v>
      </c>
      <c r="AYG236" s="496" t="s">
        <v>18</v>
      </c>
      <c r="AYH236" s="496"/>
      <c r="AYI236" s="496"/>
      <c r="AYJ236" s="91" t="e">
        <f>SUM(AYJ229:AYJ235)</f>
        <v>#REF!</v>
      </c>
      <c r="AYK236" s="496" t="s">
        <v>18</v>
      </c>
      <c r="AYL236" s="496"/>
      <c r="AYM236" s="496"/>
      <c r="AYN236" s="91" t="e">
        <f>SUM(AYN229:AYN235)</f>
        <v>#REF!</v>
      </c>
      <c r="AYO236" s="496" t="s">
        <v>18</v>
      </c>
      <c r="AYP236" s="496"/>
      <c r="AYQ236" s="496"/>
      <c r="AYR236" s="91" t="e">
        <f>SUM(AYR229:AYR235)</f>
        <v>#REF!</v>
      </c>
      <c r="AYS236" s="496" t="s">
        <v>18</v>
      </c>
      <c r="AYT236" s="496"/>
      <c r="AYU236" s="496"/>
      <c r="AYV236" s="91" t="e">
        <f>SUM(AYV229:AYV235)</f>
        <v>#REF!</v>
      </c>
      <c r="AYW236" s="496" t="s">
        <v>18</v>
      </c>
      <c r="AYX236" s="496"/>
      <c r="AYY236" s="496"/>
      <c r="AYZ236" s="91" t="e">
        <f>SUM(AYZ229:AYZ235)</f>
        <v>#REF!</v>
      </c>
      <c r="AZA236" s="496" t="s">
        <v>18</v>
      </c>
      <c r="AZB236" s="496"/>
      <c r="AZC236" s="496"/>
      <c r="AZD236" s="91" t="e">
        <f>SUM(AZD229:AZD235)</f>
        <v>#REF!</v>
      </c>
      <c r="AZE236" s="496" t="s">
        <v>18</v>
      </c>
      <c r="AZF236" s="496"/>
      <c r="AZG236" s="496"/>
      <c r="AZH236" s="91" t="e">
        <f>SUM(AZH229:AZH235)</f>
        <v>#REF!</v>
      </c>
      <c r="AZI236" s="496" t="s">
        <v>18</v>
      </c>
      <c r="AZJ236" s="496"/>
      <c r="AZK236" s="496"/>
      <c r="AZL236" s="91" t="e">
        <f>SUM(AZL229:AZL235)</f>
        <v>#REF!</v>
      </c>
      <c r="AZM236" s="496" t="s">
        <v>18</v>
      </c>
      <c r="AZN236" s="496"/>
      <c r="AZO236" s="496"/>
      <c r="AZP236" s="91" t="e">
        <f>SUM(AZP229:AZP235)</f>
        <v>#REF!</v>
      </c>
      <c r="AZQ236" s="496" t="s">
        <v>18</v>
      </c>
      <c r="AZR236" s="496"/>
      <c r="AZS236" s="496"/>
      <c r="AZT236" s="91" t="e">
        <f>SUM(AZT229:AZT235)</f>
        <v>#REF!</v>
      </c>
      <c r="AZU236" s="496" t="s">
        <v>18</v>
      </c>
      <c r="AZV236" s="496"/>
      <c r="AZW236" s="496"/>
      <c r="AZX236" s="91" t="e">
        <f>SUM(AZX229:AZX235)</f>
        <v>#REF!</v>
      </c>
      <c r="AZY236" s="496" t="s">
        <v>18</v>
      </c>
      <c r="AZZ236" s="496"/>
      <c r="BAA236" s="496"/>
      <c r="BAB236" s="91" t="e">
        <f>SUM(BAB229:BAB235)</f>
        <v>#REF!</v>
      </c>
      <c r="BAC236" s="496" t="s">
        <v>18</v>
      </c>
      <c r="BAD236" s="496"/>
      <c r="BAE236" s="496"/>
      <c r="BAF236" s="91" t="e">
        <f>SUM(BAF229:BAF235)</f>
        <v>#REF!</v>
      </c>
      <c r="BAG236" s="496" t="s">
        <v>18</v>
      </c>
      <c r="BAH236" s="496"/>
      <c r="BAI236" s="496"/>
      <c r="BAJ236" s="91" t="e">
        <f>SUM(BAJ229:BAJ235)</f>
        <v>#REF!</v>
      </c>
      <c r="BAK236" s="496" t="s">
        <v>18</v>
      </c>
      <c r="BAL236" s="496"/>
      <c r="BAM236" s="496"/>
      <c r="BAN236" s="91" t="e">
        <f>SUM(BAN229:BAN235)</f>
        <v>#REF!</v>
      </c>
      <c r="BAO236" s="496" t="s">
        <v>18</v>
      </c>
      <c r="BAP236" s="496"/>
      <c r="BAQ236" s="496"/>
      <c r="BAR236" s="91" t="e">
        <f>SUM(BAR229:BAR235)</f>
        <v>#REF!</v>
      </c>
      <c r="BAS236" s="496" t="s">
        <v>18</v>
      </c>
      <c r="BAT236" s="496"/>
      <c r="BAU236" s="496"/>
      <c r="BAV236" s="91" t="e">
        <f>SUM(BAV229:BAV235)</f>
        <v>#REF!</v>
      </c>
      <c r="BAW236" s="496" t="s">
        <v>18</v>
      </c>
      <c r="BAX236" s="496"/>
      <c r="BAY236" s="496"/>
      <c r="BAZ236" s="91" t="e">
        <f>SUM(BAZ229:BAZ235)</f>
        <v>#REF!</v>
      </c>
      <c r="BBA236" s="496" t="s">
        <v>18</v>
      </c>
      <c r="BBB236" s="496"/>
      <c r="BBC236" s="496"/>
      <c r="BBD236" s="91" t="e">
        <f>SUM(BBD229:BBD235)</f>
        <v>#REF!</v>
      </c>
      <c r="BBE236" s="496" t="s">
        <v>18</v>
      </c>
      <c r="BBF236" s="496"/>
      <c r="BBG236" s="496"/>
      <c r="BBH236" s="91" t="e">
        <f>SUM(BBH229:BBH235)</f>
        <v>#REF!</v>
      </c>
      <c r="BBI236" s="496" t="s">
        <v>18</v>
      </c>
      <c r="BBJ236" s="496"/>
      <c r="BBK236" s="496"/>
      <c r="BBL236" s="91" t="e">
        <f>SUM(BBL229:BBL235)</f>
        <v>#REF!</v>
      </c>
      <c r="BBM236" s="496" t="s">
        <v>18</v>
      </c>
      <c r="BBN236" s="496"/>
      <c r="BBO236" s="496"/>
      <c r="BBP236" s="91" t="e">
        <f>SUM(BBP229:BBP235)</f>
        <v>#REF!</v>
      </c>
      <c r="BBQ236" s="496" t="s">
        <v>18</v>
      </c>
      <c r="BBR236" s="496"/>
      <c r="BBS236" s="496"/>
      <c r="BBT236" s="91" t="e">
        <f>SUM(BBT229:BBT235)</f>
        <v>#REF!</v>
      </c>
      <c r="BBU236" s="496" t="s">
        <v>18</v>
      </c>
      <c r="BBV236" s="496"/>
      <c r="BBW236" s="496"/>
      <c r="BBX236" s="91" t="e">
        <f>SUM(BBX229:BBX235)</f>
        <v>#REF!</v>
      </c>
      <c r="BBY236" s="496" t="s">
        <v>18</v>
      </c>
      <c r="BBZ236" s="496"/>
      <c r="BCA236" s="496"/>
      <c r="BCB236" s="91" t="e">
        <f>SUM(BCB229:BCB235)</f>
        <v>#REF!</v>
      </c>
      <c r="BCC236" s="496" t="s">
        <v>18</v>
      </c>
      <c r="BCD236" s="496"/>
      <c r="BCE236" s="496"/>
      <c r="BCF236" s="91" t="e">
        <f>SUM(BCF229:BCF235)</f>
        <v>#REF!</v>
      </c>
      <c r="BCG236" s="496" t="s">
        <v>18</v>
      </c>
      <c r="BCH236" s="496"/>
      <c r="BCI236" s="496"/>
      <c r="BCJ236" s="91" t="e">
        <f>SUM(BCJ229:BCJ235)</f>
        <v>#REF!</v>
      </c>
      <c r="BCK236" s="496" t="s">
        <v>18</v>
      </c>
      <c r="BCL236" s="496"/>
      <c r="BCM236" s="496"/>
      <c r="BCN236" s="91" t="e">
        <f>SUM(BCN229:BCN235)</f>
        <v>#REF!</v>
      </c>
      <c r="BCO236" s="496" t="s">
        <v>18</v>
      </c>
      <c r="BCP236" s="496"/>
      <c r="BCQ236" s="496"/>
      <c r="BCR236" s="91" t="e">
        <f>SUM(BCR229:BCR235)</f>
        <v>#REF!</v>
      </c>
      <c r="BCS236" s="496" t="s">
        <v>18</v>
      </c>
      <c r="BCT236" s="496"/>
      <c r="BCU236" s="496"/>
      <c r="BCV236" s="91" t="e">
        <f>SUM(BCV229:BCV235)</f>
        <v>#REF!</v>
      </c>
      <c r="BCW236" s="496" t="s">
        <v>18</v>
      </c>
      <c r="BCX236" s="496"/>
      <c r="BCY236" s="496"/>
      <c r="BCZ236" s="91" t="e">
        <f>SUM(BCZ229:BCZ235)</f>
        <v>#REF!</v>
      </c>
      <c r="BDA236" s="496" t="s">
        <v>18</v>
      </c>
      <c r="BDB236" s="496"/>
      <c r="BDC236" s="496"/>
      <c r="BDD236" s="91" t="e">
        <f>SUM(BDD229:BDD235)</f>
        <v>#REF!</v>
      </c>
      <c r="BDE236" s="496" t="s">
        <v>18</v>
      </c>
      <c r="BDF236" s="496"/>
      <c r="BDG236" s="496"/>
      <c r="BDH236" s="91" t="e">
        <f>SUM(BDH229:BDH235)</f>
        <v>#REF!</v>
      </c>
      <c r="BDI236" s="496" t="s">
        <v>18</v>
      </c>
      <c r="BDJ236" s="496"/>
      <c r="BDK236" s="496"/>
      <c r="BDL236" s="91" t="e">
        <f>SUM(BDL229:BDL235)</f>
        <v>#REF!</v>
      </c>
      <c r="BDM236" s="496" t="s">
        <v>18</v>
      </c>
      <c r="BDN236" s="496"/>
      <c r="BDO236" s="496"/>
      <c r="BDP236" s="91" t="e">
        <f>SUM(BDP229:BDP235)</f>
        <v>#REF!</v>
      </c>
      <c r="BDQ236" s="496" t="s">
        <v>18</v>
      </c>
      <c r="BDR236" s="496"/>
      <c r="BDS236" s="496"/>
      <c r="BDT236" s="91" t="e">
        <f>SUM(BDT229:BDT235)</f>
        <v>#REF!</v>
      </c>
      <c r="BDU236" s="496" t="s">
        <v>18</v>
      </c>
      <c r="BDV236" s="496"/>
      <c r="BDW236" s="496"/>
      <c r="BDX236" s="91" t="e">
        <f>SUM(BDX229:BDX235)</f>
        <v>#REF!</v>
      </c>
      <c r="BDY236" s="496" t="s">
        <v>18</v>
      </c>
      <c r="BDZ236" s="496"/>
      <c r="BEA236" s="496"/>
      <c r="BEB236" s="91" t="e">
        <f>SUM(BEB229:BEB235)</f>
        <v>#REF!</v>
      </c>
      <c r="BEC236" s="496" t="s">
        <v>18</v>
      </c>
      <c r="BED236" s="496"/>
      <c r="BEE236" s="496"/>
      <c r="BEF236" s="91" t="e">
        <f>SUM(BEF229:BEF235)</f>
        <v>#REF!</v>
      </c>
      <c r="BEG236" s="496" t="s">
        <v>18</v>
      </c>
      <c r="BEH236" s="496"/>
      <c r="BEI236" s="496"/>
      <c r="BEJ236" s="91" t="e">
        <f>SUM(BEJ229:BEJ235)</f>
        <v>#REF!</v>
      </c>
      <c r="BEK236" s="496" t="s">
        <v>18</v>
      </c>
      <c r="BEL236" s="496"/>
      <c r="BEM236" s="496"/>
      <c r="BEN236" s="91" t="e">
        <f>SUM(BEN229:BEN235)</f>
        <v>#REF!</v>
      </c>
      <c r="BEO236" s="496" t="s">
        <v>18</v>
      </c>
      <c r="BEP236" s="496"/>
      <c r="BEQ236" s="496"/>
      <c r="BER236" s="91" t="e">
        <f>SUM(BER229:BER235)</f>
        <v>#REF!</v>
      </c>
      <c r="BES236" s="496" t="s">
        <v>18</v>
      </c>
      <c r="BET236" s="496"/>
      <c r="BEU236" s="496"/>
      <c r="BEV236" s="91" t="e">
        <f>SUM(BEV229:BEV235)</f>
        <v>#REF!</v>
      </c>
      <c r="BEW236" s="496" t="s">
        <v>18</v>
      </c>
      <c r="BEX236" s="496"/>
      <c r="BEY236" s="496"/>
      <c r="BEZ236" s="91" t="e">
        <f>SUM(BEZ229:BEZ235)</f>
        <v>#REF!</v>
      </c>
      <c r="BFA236" s="496" t="s">
        <v>18</v>
      </c>
      <c r="BFB236" s="496"/>
      <c r="BFC236" s="496"/>
      <c r="BFD236" s="91" t="e">
        <f>SUM(BFD229:BFD235)</f>
        <v>#REF!</v>
      </c>
      <c r="BFE236" s="496" t="s">
        <v>18</v>
      </c>
      <c r="BFF236" s="496"/>
      <c r="BFG236" s="496"/>
      <c r="BFH236" s="91" t="e">
        <f>SUM(BFH229:BFH235)</f>
        <v>#REF!</v>
      </c>
      <c r="BFI236" s="496" t="s">
        <v>18</v>
      </c>
      <c r="BFJ236" s="496"/>
      <c r="BFK236" s="496"/>
      <c r="BFL236" s="91" t="e">
        <f>SUM(BFL229:BFL235)</f>
        <v>#REF!</v>
      </c>
      <c r="BFM236" s="496" t="s">
        <v>18</v>
      </c>
      <c r="BFN236" s="496"/>
      <c r="BFO236" s="496"/>
      <c r="BFP236" s="91" t="e">
        <f>SUM(BFP229:BFP235)</f>
        <v>#REF!</v>
      </c>
      <c r="BFQ236" s="496" t="s">
        <v>18</v>
      </c>
      <c r="BFR236" s="496"/>
      <c r="BFS236" s="496"/>
      <c r="BFT236" s="91" t="e">
        <f>SUM(BFT229:BFT235)</f>
        <v>#REF!</v>
      </c>
      <c r="BFU236" s="496" t="s">
        <v>18</v>
      </c>
      <c r="BFV236" s="496"/>
      <c r="BFW236" s="496"/>
      <c r="BFX236" s="91" t="e">
        <f>SUM(BFX229:BFX235)</f>
        <v>#REF!</v>
      </c>
      <c r="BFY236" s="496" t="s">
        <v>18</v>
      </c>
      <c r="BFZ236" s="496"/>
      <c r="BGA236" s="496"/>
      <c r="BGB236" s="91" t="e">
        <f>SUM(BGB229:BGB235)</f>
        <v>#REF!</v>
      </c>
      <c r="BGC236" s="496" t="s">
        <v>18</v>
      </c>
      <c r="BGD236" s="496"/>
      <c r="BGE236" s="496"/>
      <c r="BGF236" s="91" t="e">
        <f>SUM(BGF229:BGF235)</f>
        <v>#REF!</v>
      </c>
      <c r="BGG236" s="496" t="s">
        <v>18</v>
      </c>
      <c r="BGH236" s="496"/>
      <c r="BGI236" s="496"/>
      <c r="BGJ236" s="91" t="e">
        <f>SUM(BGJ229:BGJ235)</f>
        <v>#REF!</v>
      </c>
      <c r="BGK236" s="496" t="s">
        <v>18</v>
      </c>
      <c r="BGL236" s="496"/>
      <c r="BGM236" s="496"/>
      <c r="BGN236" s="91" t="e">
        <f>SUM(BGN229:BGN235)</f>
        <v>#REF!</v>
      </c>
      <c r="BGO236" s="496" t="s">
        <v>18</v>
      </c>
      <c r="BGP236" s="496"/>
      <c r="BGQ236" s="496"/>
      <c r="BGR236" s="91" t="e">
        <f>SUM(BGR229:BGR235)</f>
        <v>#REF!</v>
      </c>
      <c r="BGS236" s="496" t="s">
        <v>18</v>
      </c>
      <c r="BGT236" s="496"/>
      <c r="BGU236" s="496"/>
      <c r="BGV236" s="91" t="e">
        <f>SUM(BGV229:BGV235)</f>
        <v>#REF!</v>
      </c>
      <c r="BGW236" s="496" t="s">
        <v>18</v>
      </c>
      <c r="BGX236" s="496"/>
      <c r="BGY236" s="496"/>
      <c r="BGZ236" s="91" t="e">
        <f>SUM(BGZ229:BGZ235)</f>
        <v>#REF!</v>
      </c>
      <c r="BHA236" s="496" t="s">
        <v>18</v>
      </c>
      <c r="BHB236" s="496"/>
      <c r="BHC236" s="496"/>
      <c r="BHD236" s="91" t="e">
        <f>SUM(BHD229:BHD235)</f>
        <v>#REF!</v>
      </c>
      <c r="BHE236" s="496" t="s">
        <v>18</v>
      </c>
      <c r="BHF236" s="496"/>
      <c r="BHG236" s="496"/>
      <c r="BHH236" s="91" t="e">
        <f>SUM(BHH229:BHH235)</f>
        <v>#REF!</v>
      </c>
      <c r="BHI236" s="496" t="s">
        <v>18</v>
      </c>
      <c r="BHJ236" s="496"/>
      <c r="BHK236" s="496"/>
      <c r="BHL236" s="91" t="e">
        <f>SUM(BHL229:BHL235)</f>
        <v>#REF!</v>
      </c>
      <c r="BHM236" s="496" t="s">
        <v>18</v>
      </c>
      <c r="BHN236" s="496"/>
      <c r="BHO236" s="496"/>
      <c r="BHP236" s="91" t="e">
        <f>SUM(BHP229:BHP235)</f>
        <v>#REF!</v>
      </c>
      <c r="BHQ236" s="496" t="s">
        <v>18</v>
      </c>
      <c r="BHR236" s="496"/>
      <c r="BHS236" s="496"/>
      <c r="BHT236" s="91" t="e">
        <f>SUM(BHT229:BHT235)</f>
        <v>#REF!</v>
      </c>
      <c r="BHU236" s="496" t="s">
        <v>18</v>
      </c>
      <c r="BHV236" s="496"/>
      <c r="BHW236" s="496"/>
      <c r="BHX236" s="91" t="e">
        <f>SUM(BHX229:BHX235)</f>
        <v>#REF!</v>
      </c>
      <c r="BHY236" s="496" t="s">
        <v>18</v>
      </c>
      <c r="BHZ236" s="496"/>
      <c r="BIA236" s="496"/>
      <c r="BIB236" s="91" t="e">
        <f>SUM(BIB229:BIB235)</f>
        <v>#REF!</v>
      </c>
      <c r="BIC236" s="496" t="s">
        <v>18</v>
      </c>
      <c r="BID236" s="496"/>
      <c r="BIE236" s="496"/>
      <c r="BIF236" s="91" t="e">
        <f>SUM(BIF229:BIF235)</f>
        <v>#REF!</v>
      </c>
      <c r="BIG236" s="496" t="s">
        <v>18</v>
      </c>
      <c r="BIH236" s="496"/>
      <c r="BII236" s="496"/>
      <c r="BIJ236" s="91" t="e">
        <f>SUM(BIJ229:BIJ235)</f>
        <v>#REF!</v>
      </c>
      <c r="BIK236" s="496" t="s">
        <v>18</v>
      </c>
      <c r="BIL236" s="496"/>
      <c r="BIM236" s="496"/>
      <c r="BIN236" s="91" t="e">
        <f>SUM(BIN229:BIN235)</f>
        <v>#REF!</v>
      </c>
      <c r="BIO236" s="496" t="s">
        <v>18</v>
      </c>
      <c r="BIP236" s="496"/>
      <c r="BIQ236" s="496"/>
      <c r="BIR236" s="91" t="e">
        <f>SUM(BIR229:BIR235)</f>
        <v>#REF!</v>
      </c>
      <c r="BIS236" s="496" t="s">
        <v>18</v>
      </c>
      <c r="BIT236" s="496"/>
      <c r="BIU236" s="496"/>
      <c r="BIV236" s="91" t="e">
        <f>SUM(BIV229:BIV235)</f>
        <v>#REF!</v>
      </c>
      <c r="BIW236" s="496" t="s">
        <v>18</v>
      </c>
      <c r="BIX236" s="496"/>
      <c r="BIY236" s="496"/>
      <c r="BIZ236" s="91" t="e">
        <f>SUM(BIZ229:BIZ235)</f>
        <v>#REF!</v>
      </c>
      <c r="BJA236" s="496" t="s">
        <v>18</v>
      </c>
      <c r="BJB236" s="496"/>
      <c r="BJC236" s="496"/>
      <c r="BJD236" s="91" t="e">
        <f>SUM(BJD229:BJD235)</f>
        <v>#REF!</v>
      </c>
      <c r="BJE236" s="496" t="s">
        <v>18</v>
      </c>
      <c r="BJF236" s="496"/>
      <c r="BJG236" s="496"/>
      <c r="BJH236" s="91" t="e">
        <f>SUM(BJH229:BJH235)</f>
        <v>#REF!</v>
      </c>
      <c r="BJI236" s="496" t="s">
        <v>18</v>
      </c>
      <c r="BJJ236" s="496"/>
      <c r="BJK236" s="496"/>
      <c r="BJL236" s="91" t="e">
        <f>SUM(BJL229:BJL235)</f>
        <v>#REF!</v>
      </c>
      <c r="BJM236" s="496" t="s">
        <v>18</v>
      </c>
      <c r="BJN236" s="496"/>
      <c r="BJO236" s="496"/>
      <c r="BJP236" s="91" t="e">
        <f>SUM(BJP229:BJP235)</f>
        <v>#REF!</v>
      </c>
      <c r="BJQ236" s="496" t="s">
        <v>18</v>
      </c>
      <c r="BJR236" s="496"/>
      <c r="BJS236" s="496"/>
      <c r="BJT236" s="91" t="e">
        <f>SUM(BJT229:BJT235)</f>
        <v>#REF!</v>
      </c>
      <c r="BJU236" s="496" t="s">
        <v>18</v>
      </c>
      <c r="BJV236" s="496"/>
      <c r="BJW236" s="496"/>
      <c r="BJX236" s="91" t="e">
        <f>SUM(BJX229:BJX235)</f>
        <v>#REF!</v>
      </c>
      <c r="BJY236" s="496" t="s">
        <v>18</v>
      </c>
      <c r="BJZ236" s="496"/>
      <c r="BKA236" s="496"/>
      <c r="BKB236" s="91" t="e">
        <f>SUM(BKB229:BKB235)</f>
        <v>#REF!</v>
      </c>
      <c r="BKC236" s="496" t="s">
        <v>18</v>
      </c>
      <c r="BKD236" s="496"/>
      <c r="BKE236" s="496"/>
      <c r="BKF236" s="91" t="e">
        <f>SUM(BKF229:BKF235)</f>
        <v>#REF!</v>
      </c>
      <c r="BKG236" s="496" t="s">
        <v>18</v>
      </c>
      <c r="BKH236" s="496"/>
      <c r="BKI236" s="496"/>
      <c r="BKJ236" s="91" t="e">
        <f>SUM(BKJ229:BKJ235)</f>
        <v>#REF!</v>
      </c>
      <c r="BKK236" s="496" t="s">
        <v>18</v>
      </c>
      <c r="BKL236" s="496"/>
      <c r="BKM236" s="496"/>
      <c r="BKN236" s="91" t="e">
        <f>SUM(BKN229:BKN235)</f>
        <v>#REF!</v>
      </c>
      <c r="BKO236" s="496" t="s">
        <v>18</v>
      </c>
      <c r="BKP236" s="496"/>
      <c r="BKQ236" s="496"/>
      <c r="BKR236" s="91" t="e">
        <f>SUM(BKR229:BKR235)</f>
        <v>#REF!</v>
      </c>
      <c r="BKS236" s="496" t="s">
        <v>18</v>
      </c>
      <c r="BKT236" s="496"/>
      <c r="BKU236" s="496"/>
      <c r="BKV236" s="91" t="e">
        <f>SUM(BKV229:BKV235)</f>
        <v>#REF!</v>
      </c>
      <c r="BKW236" s="496" t="s">
        <v>18</v>
      </c>
      <c r="BKX236" s="496"/>
      <c r="BKY236" s="496"/>
      <c r="BKZ236" s="91" t="e">
        <f>SUM(BKZ229:BKZ235)</f>
        <v>#REF!</v>
      </c>
      <c r="BLA236" s="496" t="s">
        <v>18</v>
      </c>
      <c r="BLB236" s="496"/>
      <c r="BLC236" s="496"/>
      <c r="BLD236" s="91" t="e">
        <f>SUM(BLD229:BLD235)</f>
        <v>#REF!</v>
      </c>
      <c r="BLE236" s="496" t="s">
        <v>18</v>
      </c>
      <c r="BLF236" s="496"/>
      <c r="BLG236" s="496"/>
      <c r="BLH236" s="91" t="e">
        <f>SUM(BLH229:BLH235)</f>
        <v>#REF!</v>
      </c>
      <c r="BLI236" s="496" t="s">
        <v>18</v>
      </c>
      <c r="BLJ236" s="496"/>
      <c r="BLK236" s="496"/>
      <c r="BLL236" s="91" t="e">
        <f>SUM(BLL229:BLL235)</f>
        <v>#REF!</v>
      </c>
      <c r="BLM236" s="496" t="s">
        <v>18</v>
      </c>
      <c r="BLN236" s="496"/>
      <c r="BLO236" s="496"/>
      <c r="BLP236" s="91" t="e">
        <f>SUM(BLP229:BLP235)</f>
        <v>#REF!</v>
      </c>
      <c r="BLQ236" s="496" t="s">
        <v>18</v>
      </c>
      <c r="BLR236" s="496"/>
      <c r="BLS236" s="496"/>
      <c r="BLT236" s="91" t="e">
        <f>SUM(BLT229:BLT235)</f>
        <v>#REF!</v>
      </c>
      <c r="BLU236" s="496" t="s">
        <v>18</v>
      </c>
      <c r="BLV236" s="496"/>
      <c r="BLW236" s="496"/>
      <c r="BLX236" s="91" t="e">
        <f>SUM(BLX229:BLX235)</f>
        <v>#REF!</v>
      </c>
      <c r="BLY236" s="496" t="s">
        <v>18</v>
      </c>
      <c r="BLZ236" s="496"/>
      <c r="BMA236" s="496"/>
      <c r="BMB236" s="91" t="e">
        <f>SUM(BMB229:BMB235)</f>
        <v>#REF!</v>
      </c>
      <c r="BMC236" s="496" t="s">
        <v>18</v>
      </c>
      <c r="BMD236" s="496"/>
      <c r="BME236" s="496"/>
      <c r="BMF236" s="91" t="e">
        <f>SUM(BMF229:BMF235)</f>
        <v>#REF!</v>
      </c>
      <c r="BMG236" s="496" t="s">
        <v>18</v>
      </c>
      <c r="BMH236" s="496"/>
      <c r="BMI236" s="496"/>
      <c r="BMJ236" s="91" t="e">
        <f>SUM(BMJ229:BMJ235)</f>
        <v>#REF!</v>
      </c>
      <c r="BMK236" s="496" t="s">
        <v>18</v>
      </c>
      <c r="BML236" s="496"/>
      <c r="BMM236" s="496"/>
      <c r="BMN236" s="91" t="e">
        <f>SUM(BMN229:BMN235)</f>
        <v>#REF!</v>
      </c>
      <c r="BMO236" s="496" t="s">
        <v>18</v>
      </c>
      <c r="BMP236" s="496"/>
      <c r="BMQ236" s="496"/>
      <c r="BMR236" s="91" t="e">
        <f>SUM(BMR229:BMR235)</f>
        <v>#REF!</v>
      </c>
      <c r="BMS236" s="496" t="s">
        <v>18</v>
      </c>
      <c r="BMT236" s="496"/>
      <c r="BMU236" s="496"/>
      <c r="BMV236" s="91" t="e">
        <f>SUM(BMV229:BMV235)</f>
        <v>#REF!</v>
      </c>
      <c r="BMW236" s="496" t="s">
        <v>18</v>
      </c>
      <c r="BMX236" s="496"/>
      <c r="BMY236" s="496"/>
      <c r="BMZ236" s="91" t="e">
        <f>SUM(BMZ229:BMZ235)</f>
        <v>#REF!</v>
      </c>
      <c r="BNA236" s="496" t="s">
        <v>18</v>
      </c>
      <c r="BNB236" s="496"/>
      <c r="BNC236" s="496"/>
      <c r="BND236" s="91" t="e">
        <f>SUM(BND229:BND235)</f>
        <v>#REF!</v>
      </c>
      <c r="BNE236" s="496" t="s">
        <v>18</v>
      </c>
      <c r="BNF236" s="496"/>
      <c r="BNG236" s="496"/>
      <c r="BNH236" s="91" t="e">
        <f>SUM(BNH229:BNH235)</f>
        <v>#REF!</v>
      </c>
      <c r="BNI236" s="496" t="s">
        <v>18</v>
      </c>
      <c r="BNJ236" s="496"/>
      <c r="BNK236" s="496"/>
      <c r="BNL236" s="91" t="e">
        <f>SUM(BNL229:BNL235)</f>
        <v>#REF!</v>
      </c>
      <c r="BNM236" s="496" t="s">
        <v>18</v>
      </c>
      <c r="BNN236" s="496"/>
      <c r="BNO236" s="496"/>
      <c r="BNP236" s="91" t="e">
        <f>SUM(BNP229:BNP235)</f>
        <v>#REF!</v>
      </c>
      <c r="BNQ236" s="496" t="s">
        <v>18</v>
      </c>
      <c r="BNR236" s="496"/>
      <c r="BNS236" s="496"/>
      <c r="BNT236" s="91" t="e">
        <f>SUM(BNT229:BNT235)</f>
        <v>#REF!</v>
      </c>
      <c r="BNU236" s="496" t="s">
        <v>18</v>
      </c>
      <c r="BNV236" s="496"/>
      <c r="BNW236" s="496"/>
      <c r="BNX236" s="91" t="e">
        <f>SUM(BNX229:BNX235)</f>
        <v>#REF!</v>
      </c>
      <c r="BNY236" s="496" t="s">
        <v>18</v>
      </c>
      <c r="BNZ236" s="496"/>
      <c r="BOA236" s="496"/>
      <c r="BOB236" s="91" t="e">
        <f>SUM(BOB229:BOB235)</f>
        <v>#REF!</v>
      </c>
      <c r="BOC236" s="496" t="s">
        <v>18</v>
      </c>
      <c r="BOD236" s="496"/>
      <c r="BOE236" s="496"/>
      <c r="BOF236" s="91" t="e">
        <f>SUM(BOF229:BOF235)</f>
        <v>#REF!</v>
      </c>
      <c r="BOG236" s="496" t="s">
        <v>18</v>
      </c>
      <c r="BOH236" s="496"/>
      <c r="BOI236" s="496"/>
      <c r="BOJ236" s="91" t="e">
        <f>SUM(BOJ229:BOJ235)</f>
        <v>#REF!</v>
      </c>
      <c r="BOK236" s="496" t="s">
        <v>18</v>
      </c>
      <c r="BOL236" s="496"/>
      <c r="BOM236" s="496"/>
      <c r="BON236" s="91" t="e">
        <f>SUM(BON229:BON235)</f>
        <v>#REF!</v>
      </c>
      <c r="BOO236" s="496" t="s">
        <v>18</v>
      </c>
      <c r="BOP236" s="496"/>
      <c r="BOQ236" s="496"/>
      <c r="BOR236" s="91" t="e">
        <f>SUM(BOR229:BOR235)</f>
        <v>#REF!</v>
      </c>
      <c r="BOS236" s="496" t="s">
        <v>18</v>
      </c>
      <c r="BOT236" s="496"/>
      <c r="BOU236" s="496"/>
      <c r="BOV236" s="91" t="e">
        <f>SUM(BOV229:BOV235)</f>
        <v>#REF!</v>
      </c>
      <c r="BOW236" s="496" t="s">
        <v>18</v>
      </c>
      <c r="BOX236" s="496"/>
      <c r="BOY236" s="496"/>
      <c r="BOZ236" s="91" t="e">
        <f>SUM(BOZ229:BOZ235)</f>
        <v>#REF!</v>
      </c>
      <c r="BPA236" s="496" t="s">
        <v>18</v>
      </c>
      <c r="BPB236" s="496"/>
      <c r="BPC236" s="496"/>
      <c r="BPD236" s="91" t="e">
        <f>SUM(BPD229:BPD235)</f>
        <v>#REF!</v>
      </c>
      <c r="BPE236" s="496" t="s">
        <v>18</v>
      </c>
      <c r="BPF236" s="496"/>
      <c r="BPG236" s="496"/>
      <c r="BPH236" s="91" t="e">
        <f>SUM(BPH229:BPH235)</f>
        <v>#REF!</v>
      </c>
      <c r="BPI236" s="496" t="s">
        <v>18</v>
      </c>
      <c r="BPJ236" s="496"/>
      <c r="BPK236" s="496"/>
      <c r="BPL236" s="91" t="e">
        <f>SUM(BPL229:BPL235)</f>
        <v>#REF!</v>
      </c>
      <c r="BPM236" s="496" t="s">
        <v>18</v>
      </c>
      <c r="BPN236" s="496"/>
      <c r="BPO236" s="496"/>
      <c r="BPP236" s="91" t="e">
        <f>SUM(BPP229:BPP235)</f>
        <v>#REF!</v>
      </c>
      <c r="BPQ236" s="496" t="s">
        <v>18</v>
      </c>
      <c r="BPR236" s="496"/>
      <c r="BPS236" s="496"/>
      <c r="BPT236" s="91" t="e">
        <f>SUM(BPT229:BPT235)</f>
        <v>#REF!</v>
      </c>
      <c r="BPU236" s="496" t="s">
        <v>18</v>
      </c>
      <c r="BPV236" s="496"/>
      <c r="BPW236" s="496"/>
      <c r="BPX236" s="91" t="e">
        <f>SUM(BPX229:BPX235)</f>
        <v>#REF!</v>
      </c>
      <c r="BPY236" s="496" t="s">
        <v>18</v>
      </c>
      <c r="BPZ236" s="496"/>
      <c r="BQA236" s="496"/>
      <c r="BQB236" s="91" t="e">
        <f>SUM(BQB229:BQB235)</f>
        <v>#REF!</v>
      </c>
      <c r="BQC236" s="496" t="s">
        <v>18</v>
      </c>
      <c r="BQD236" s="496"/>
      <c r="BQE236" s="496"/>
      <c r="BQF236" s="91" t="e">
        <f>SUM(BQF229:BQF235)</f>
        <v>#REF!</v>
      </c>
      <c r="BQG236" s="496" t="s">
        <v>18</v>
      </c>
      <c r="BQH236" s="496"/>
      <c r="BQI236" s="496"/>
      <c r="BQJ236" s="91" t="e">
        <f>SUM(BQJ229:BQJ235)</f>
        <v>#REF!</v>
      </c>
      <c r="BQK236" s="496" t="s">
        <v>18</v>
      </c>
      <c r="BQL236" s="496"/>
      <c r="BQM236" s="496"/>
      <c r="BQN236" s="91" t="e">
        <f>SUM(BQN229:BQN235)</f>
        <v>#REF!</v>
      </c>
      <c r="BQO236" s="496" t="s">
        <v>18</v>
      </c>
      <c r="BQP236" s="496"/>
      <c r="BQQ236" s="496"/>
      <c r="BQR236" s="91" t="e">
        <f>SUM(BQR229:BQR235)</f>
        <v>#REF!</v>
      </c>
      <c r="BQS236" s="496" t="s">
        <v>18</v>
      </c>
      <c r="BQT236" s="496"/>
      <c r="BQU236" s="496"/>
      <c r="BQV236" s="91" t="e">
        <f>SUM(BQV229:BQV235)</f>
        <v>#REF!</v>
      </c>
      <c r="BQW236" s="496" t="s">
        <v>18</v>
      </c>
      <c r="BQX236" s="496"/>
      <c r="BQY236" s="496"/>
      <c r="BQZ236" s="91" t="e">
        <f>SUM(BQZ229:BQZ235)</f>
        <v>#REF!</v>
      </c>
      <c r="BRA236" s="496" t="s">
        <v>18</v>
      </c>
      <c r="BRB236" s="496"/>
      <c r="BRC236" s="496"/>
      <c r="BRD236" s="91" t="e">
        <f>SUM(BRD229:BRD235)</f>
        <v>#REF!</v>
      </c>
      <c r="BRE236" s="496" t="s">
        <v>18</v>
      </c>
      <c r="BRF236" s="496"/>
      <c r="BRG236" s="496"/>
      <c r="BRH236" s="91" t="e">
        <f>SUM(BRH229:BRH235)</f>
        <v>#REF!</v>
      </c>
      <c r="BRI236" s="496" t="s">
        <v>18</v>
      </c>
      <c r="BRJ236" s="496"/>
      <c r="BRK236" s="496"/>
      <c r="BRL236" s="91" t="e">
        <f>SUM(BRL229:BRL235)</f>
        <v>#REF!</v>
      </c>
      <c r="BRM236" s="496" t="s">
        <v>18</v>
      </c>
      <c r="BRN236" s="496"/>
      <c r="BRO236" s="496"/>
      <c r="BRP236" s="91" t="e">
        <f>SUM(BRP229:BRP235)</f>
        <v>#REF!</v>
      </c>
      <c r="BRQ236" s="496" t="s">
        <v>18</v>
      </c>
      <c r="BRR236" s="496"/>
      <c r="BRS236" s="496"/>
      <c r="BRT236" s="91" t="e">
        <f>SUM(BRT229:BRT235)</f>
        <v>#REF!</v>
      </c>
      <c r="BRU236" s="496" t="s">
        <v>18</v>
      </c>
      <c r="BRV236" s="496"/>
      <c r="BRW236" s="496"/>
      <c r="BRX236" s="91" t="e">
        <f>SUM(BRX229:BRX235)</f>
        <v>#REF!</v>
      </c>
      <c r="BRY236" s="496" t="s">
        <v>18</v>
      </c>
      <c r="BRZ236" s="496"/>
      <c r="BSA236" s="496"/>
      <c r="BSB236" s="91" t="e">
        <f>SUM(BSB229:BSB235)</f>
        <v>#REF!</v>
      </c>
      <c r="BSC236" s="496" t="s">
        <v>18</v>
      </c>
      <c r="BSD236" s="496"/>
      <c r="BSE236" s="496"/>
      <c r="BSF236" s="91" t="e">
        <f>SUM(BSF229:BSF235)</f>
        <v>#REF!</v>
      </c>
      <c r="BSG236" s="496" t="s">
        <v>18</v>
      </c>
      <c r="BSH236" s="496"/>
      <c r="BSI236" s="496"/>
      <c r="BSJ236" s="91" t="e">
        <f>SUM(BSJ229:BSJ235)</f>
        <v>#REF!</v>
      </c>
      <c r="BSK236" s="496" t="s">
        <v>18</v>
      </c>
      <c r="BSL236" s="496"/>
      <c r="BSM236" s="496"/>
      <c r="BSN236" s="91" t="e">
        <f>SUM(BSN229:BSN235)</f>
        <v>#REF!</v>
      </c>
      <c r="BSO236" s="496" t="s">
        <v>18</v>
      </c>
      <c r="BSP236" s="496"/>
      <c r="BSQ236" s="496"/>
      <c r="BSR236" s="91" t="e">
        <f>SUM(BSR229:BSR235)</f>
        <v>#REF!</v>
      </c>
      <c r="BSS236" s="496" t="s">
        <v>18</v>
      </c>
      <c r="BST236" s="496"/>
      <c r="BSU236" s="496"/>
      <c r="BSV236" s="91" t="e">
        <f>SUM(BSV229:BSV235)</f>
        <v>#REF!</v>
      </c>
      <c r="BSW236" s="496" t="s">
        <v>18</v>
      </c>
      <c r="BSX236" s="496"/>
      <c r="BSY236" s="496"/>
      <c r="BSZ236" s="91" t="e">
        <f>SUM(BSZ229:BSZ235)</f>
        <v>#REF!</v>
      </c>
      <c r="BTA236" s="496" t="s">
        <v>18</v>
      </c>
      <c r="BTB236" s="496"/>
      <c r="BTC236" s="496"/>
      <c r="BTD236" s="91" t="e">
        <f>SUM(BTD229:BTD235)</f>
        <v>#REF!</v>
      </c>
      <c r="BTE236" s="496" t="s">
        <v>18</v>
      </c>
      <c r="BTF236" s="496"/>
      <c r="BTG236" s="496"/>
      <c r="BTH236" s="91" t="e">
        <f>SUM(BTH229:BTH235)</f>
        <v>#REF!</v>
      </c>
      <c r="BTI236" s="496" t="s">
        <v>18</v>
      </c>
      <c r="BTJ236" s="496"/>
      <c r="BTK236" s="496"/>
      <c r="BTL236" s="91" t="e">
        <f>SUM(BTL229:BTL235)</f>
        <v>#REF!</v>
      </c>
      <c r="BTM236" s="496" t="s">
        <v>18</v>
      </c>
      <c r="BTN236" s="496"/>
      <c r="BTO236" s="496"/>
      <c r="BTP236" s="91" t="e">
        <f>SUM(BTP229:BTP235)</f>
        <v>#REF!</v>
      </c>
      <c r="BTQ236" s="496" t="s">
        <v>18</v>
      </c>
      <c r="BTR236" s="496"/>
      <c r="BTS236" s="496"/>
      <c r="BTT236" s="91" t="e">
        <f>SUM(BTT229:BTT235)</f>
        <v>#REF!</v>
      </c>
      <c r="BTU236" s="496" t="s">
        <v>18</v>
      </c>
      <c r="BTV236" s="496"/>
      <c r="BTW236" s="496"/>
      <c r="BTX236" s="91" t="e">
        <f>SUM(BTX229:BTX235)</f>
        <v>#REF!</v>
      </c>
      <c r="BTY236" s="496" t="s">
        <v>18</v>
      </c>
      <c r="BTZ236" s="496"/>
      <c r="BUA236" s="496"/>
      <c r="BUB236" s="91" t="e">
        <f>SUM(BUB229:BUB235)</f>
        <v>#REF!</v>
      </c>
      <c r="BUC236" s="496" t="s">
        <v>18</v>
      </c>
      <c r="BUD236" s="496"/>
      <c r="BUE236" s="496"/>
      <c r="BUF236" s="91" t="e">
        <f>SUM(BUF229:BUF235)</f>
        <v>#REF!</v>
      </c>
      <c r="BUG236" s="496" t="s">
        <v>18</v>
      </c>
      <c r="BUH236" s="496"/>
      <c r="BUI236" s="496"/>
      <c r="BUJ236" s="91" t="e">
        <f>SUM(BUJ229:BUJ235)</f>
        <v>#REF!</v>
      </c>
      <c r="BUK236" s="496" t="s">
        <v>18</v>
      </c>
      <c r="BUL236" s="496"/>
      <c r="BUM236" s="496"/>
      <c r="BUN236" s="91" t="e">
        <f>SUM(BUN229:BUN235)</f>
        <v>#REF!</v>
      </c>
      <c r="BUO236" s="496" t="s">
        <v>18</v>
      </c>
      <c r="BUP236" s="496"/>
      <c r="BUQ236" s="496"/>
      <c r="BUR236" s="91" t="e">
        <f>SUM(BUR229:BUR235)</f>
        <v>#REF!</v>
      </c>
      <c r="BUS236" s="496" t="s">
        <v>18</v>
      </c>
      <c r="BUT236" s="496"/>
      <c r="BUU236" s="496"/>
      <c r="BUV236" s="91" t="e">
        <f>SUM(BUV229:BUV235)</f>
        <v>#REF!</v>
      </c>
      <c r="BUW236" s="496" t="s">
        <v>18</v>
      </c>
      <c r="BUX236" s="496"/>
      <c r="BUY236" s="496"/>
      <c r="BUZ236" s="91" t="e">
        <f>SUM(BUZ229:BUZ235)</f>
        <v>#REF!</v>
      </c>
      <c r="BVA236" s="496" t="s">
        <v>18</v>
      </c>
      <c r="BVB236" s="496"/>
      <c r="BVC236" s="496"/>
      <c r="BVD236" s="91" t="e">
        <f>SUM(BVD229:BVD235)</f>
        <v>#REF!</v>
      </c>
      <c r="BVE236" s="496" t="s">
        <v>18</v>
      </c>
      <c r="BVF236" s="496"/>
      <c r="BVG236" s="496"/>
      <c r="BVH236" s="91" t="e">
        <f>SUM(BVH229:BVH235)</f>
        <v>#REF!</v>
      </c>
      <c r="BVI236" s="496" t="s">
        <v>18</v>
      </c>
      <c r="BVJ236" s="496"/>
      <c r="BVK236" s="496"/>
      <c r="BVL236" s="91" t="e">
        <f>SUM(BVL229:BVL235)</f>
        <v>#REF!</v>
      </c>
      <c r="BVM236" s="496" t="s">
        <v>18</v>
      </c>
      <c r="BVN236" s="496"/>
      <c r="BVO236" s="496"/>
      <c r="BVP236" s="91" t="e">
        <f>SUM(BVP229:BVP235)</f>
        <v>#REF!</v>
      </c>
      <c r="BVQ236" s="496" t="s">
        <v>18</v>
      </c>
      <c r="BVR236" s="496"/>
      <c r="BVS236" s="496"/>
      <c r="BVT236" s="91" t="e">
        <f>SUM(BVT229:BVT235)</f>
        <v>#REF!</v>
      </c>
      <c r="BVU236" s="496" t="s">
        <v>18</v>
      </c>
      <c r="BVV236" s="496"/>
      <c r="BVW236" s="496"/>
      <c r="BVX236" s="91" t="e">
        <f>SUM(BVX229:BVX235)</f>
        <v>#REF!</v>
      </c>
      <c r="BVY236" s="496" t="s">
        <v>18</v>
      </c>
      <c r="BVZ236" s="496"/>
      <c r="BWA236" s="496"/>
      <c r="BWB236" s="91" t="e">
        <f>SUM(BWB229:BWB235)</f>
        <v>#REF!</v>
      </c>
      <c r="BWC236" s="496" t="s">
        <v>18</v>
      </c>
      <c r="BWD236" s="496"/>
      <c r="BWE236" s="496"/>
      <c r="BWF236" s="91" t="e">
        <f>SUM(BWF229:BWF235)</f>
        <v>#REF!</v>
      </c>
      <c r="BWG236" s="496" t="s">
        <v>18</v>
      </c>
      <c r="BWH236" s="496"/>
      <c r="BWI236" s="496"/>
      <c r="BWJ236" s="91" t="e">
        <f>SUM(BWJ229:BWJ235)</f>
        <v>#REF!</v>
      </c>
      <c r="BWK236" s="496" t="s">
        <v>18</v>
      </c>
      <c r="BWL236" s="496"/>
      <c r="BWM236" s="496"/>
      <c r="BWN236" s="91" t="e">
        <f>SUM(BWN229:BWN235)</f>
        <v>#REF!</v>
      </c>
      <c r="BWO236" s="496" t="s">
        <v>18</v>
      </c>
      <c r="BWP236" s="496"/>
      <c r="BWQ236" s="496"/>
      <c r="BWR236" s="91" t="e">
        <f>SUM(BWR229:BWR235)</f>
        <v>#REF!</v>
      </c>
      <c r="BWS236" s="496" t="s">
        <v>18</v>
      </c>
      <c r="BWT236" s="496"/>
      <c r="BWU236" s="496"/>
      <c r="BWV236" s="91" t="e">
        <f>SUM(BWV229:BWV235)</f>
        <v>#REF!</v>
      </c>
      <c r="BWW236" s="496" t="s">
        <v>18</v>
      </c>
      <c r="BWX236" s="496"/>
      <c r="BWY236" s="496"/>
      <c r="BWZ236" s="91" t="e">
        <f>SUM(BWZ229:BWZ235)</f>
        <v>#REF!</v>
      </c>
      <c r="BXA236" s="496" t="s">
        <v>18</v>
      </c>
      <c r="BXB236" s="496"/>
      <c r="BXC236" s="496"/>
      <c r="BXD236" s="91" t="e">
        <f>SUM(BXD229:BXD235)</f>
        <v>#REF!</v>
      </c>
      <c r="BXE236" s="496" t="s">
        <v>18</v>
      </c>
      <c r="BXF236" s="496"/>
      <c r="BXG236" s="496"/>
      <c r="BXH236" s="91" t="e">
        <f>SUM(BXH229:BXH235)</f>
        <v>#REF!</v>
      </c>
      <c r="BXI236" s="496" t="s">
        <v>18</v>
      </c>
      <c r="BXJ236" s="496"/>
      <c r="BXK236" s="496"/>
      <c r="BXL236" s="91" t="e">
        <f>SUM(BXL229:BXL235)</f>
        <v>#REF!</v>
      </c>
      <c r="BXM236" s="496" t="s">
        <v>18</v>
      </c>
      <c r="BXN236" s="496"/>
      <c r="BXO236" s="496"/>
      <c r="BXP236" s="91" t="e">
        <f>SUM(BXP229:BXP235)</f>
        <v>#REF!</v>
      </c>
      <c r="BXQ236" s="496" t="s">
        <v>18</v>
      </c>
      <c r="BXR236" s="496"/>
      <c r="BXS236" s="496"/>
      <c r="BXT236" s="91" t="e">
        <f>SUM(BXT229:BXT235)</f>
        <v>#REF!</v>
      </c>
      <c r="BXU236" s="496" t="s">
        <v>18</v>
      </c>
      <c r="BXV236" s="496"/>
      <c r="BXW236" s="496"/>
      <c r="BXX236" s="91" t="e">
        <f>SUM(BXX229:BXX235)</f>
        <v>#REF!</v>
      </c>
      <c r="BXY236" s="496" t="s">
        <v>18</v>
      </c>
      <c r="BXZ236" s="496"/>
      <c r="BYA236" s="496"/>
      <c r="BYB236" s="91" t="e">
        <f>SUM(BYB229:BYB235)</f>
        <v>#REF!</v>
      </c>
      <c r="BYC236" s="496" t="s">
        <v>18</v>
      </c>
      <c r="BYD236" s="496"/>
      <c r="BYE236" s="496"/>
      <c r="BYF236" s="91" t="e">
        <f>SUM(BYF229:BYF235)</f>
        <v>#REF!</v>
      </c>
      <c r="BYG236" s="496" t="s">
        <v>18</v>
      </c>
      <c r="BYH236" s="496"/>
      <c r="BYI236" s="496"/>
      <c r="BYJ236" s="91" t="e">
        <f>SUM(BYJ229:BYJ235)</f>
        <v>#REF!</v>
      </c>
      <c r="BYK236" s="496" t="s">
        <v>18</v>
      </c>
      <c r="BYL236" s="496"/>
      <c r="BYM236" s="496"/>
      <c r="BYN236" s="91" t="e">
        <f>SUM(BYN229:BYN235)</f>
        <v>#REF!</v>
      </c>
      <c r="BYO236" s="496" t="s">
        <v>18</v>
      </c>
      <c r="BYP236" s="496"/>
      <c r="BYQ236" s="496"/>
      <c r="BYR236" s="91" t="e">
        <f>SUM(BYR229:BYR235)</f>
        <v>#REF!</v>
      </c>
      <c r="BYS236" s="496" t="s">
        <v>18</v>
      </c>
      <c r="BYT236" s="496"/>
      <c r="BYU236" s="496"/>
      <c r="BYV236" s="91" t="e">
        <f>SUM(BYV229:BYV235)</f>
        <v>#REF!</v>
      </c>
      <c r="BYW236" s="496" t="s">
        <v>18</v>
      </c>
      <c r="BYX236" s="496"/>
      <c r="BYY236" s="496"/>
      <c r="BYZ236" s="91" t="e">
        <f>SUM(BYZ229:BYZ235)</f>
        <v>#REF!</v>
      </c>
      <c r="BZA236" s="496" t="s">
        <v>18</v>
      </c>
      <c r="BZB236" s="496"/>
      <c r="BZC236" s="496"/>
      <c r="BZD236" s="91" t="e">
        <f>SUM(BZD229:BZD235)</f>
        <v>#REF!</v>
      </c>
      <c r="BZE236" s="496" t="s">
        <v>18</v>
      </c>
      <c r="BZF236" s="496"/>
      <c r="BZG236" s="496"/>
      <c r="BZH236" s="91" t="e">
        <f>SUM(BZH229:BZH235)</f>
        <v>#REF!</v>
      </c>
      <c r="BZI236" s="496" t="s">
        <v>18</v>
      </c>
      <c r="BZJ236" s="496"/>
      <c r="BZK236" s="496"/>
      <c r="BZL236" s="91" t="e">
        <f>SUM(BZL229:BZL235)</f>
        <v>#REF!</v>
      </c>
      <c r="BZM236" s="496" t="s">
        <v>18</v>
      </c>
      <c r="BZN236" s="496"/>
      <c r="BZO236" s="496"/>
      <c r="BZP236" s="91" t="e">
        <f>SUM(BZP229:BZP235)</f>
        <v>#REF!</v>
      </c>
      <c r="BZQ236" s="496" t="s">
        <v>18</v>
      </c>
      <c r="BZR236" s="496"/>
      <c r="BZS236" s="496"/>
      <c r="BZT236" s="91" t="e">
        <f>SUM(BZT229:BZT235)</f>
        <v>#REF!</v>
      </c>
      <c r="BZU236" s="496" t="s">
        <v>18</v>
      </c>
      <c r="BZV236" s="496"/>
      <c r="BZW236" s="496"/>
      <c r="BZX236" s="91" t="e">
        <f>SUM(BZX229:BZX235)</f>
        <v>#REF!</v>
      </c>
      <c r="BZY236" s="496" t="s">
        <v>18</v>
      </c>
      <c r="BZZ236" s="496"/>
      <c r="CAA236" s="496"/>
      <c r="CAB236" s="91" t="e">
        <f>SUM(CAB229:CAB235)</f>
        <v>#REF!</v>
      </c>
      <c r="CAC236" s="496" t="s">
        <v>18</v>
      </c>
      <c r="CAD236" s="496"/>
      <c r="CAE236" s="496"/>
      <c r="CAF236" s="91" t="e">
        <f>SUM(CAF229:CAF235)</f>
        <v>#REF!</v>
      </c>
      <c r="CAG236" s="496" t="s">
        <v>18</v>
      </c>
      <c r="CAH236" s="496"/>
      <c r="CAI236" s="496"/>
      <c r="CAJ236" s="91" t="e">
        <f>SUM(CAJ229:CAJ235)</f>
        <v>#REF!</v>
      </c>
      <c r="CAK236" s="496" t="s">
        <v>18</v>
      </c>
      <c r="CAL236" s="496"/>
      <c r="CAM236" s="496"/>
      <c r="CAN236" s="91" t="e">
        <f>SUM(CAN229:CAN235)</f>
        <v>#REF!</v>
      </c>
      <c r="CAO236" s="496" t="s">
        <v>18</v>
      </c>
      <c r="CAP236" s="496"/>
      <c r="CAQ236" s="496"/>
      <c r="CAR236" s="91" t="e">
        <f>SUM(CAR229:CAR235)</f>
        <v>#REF!</v>
      </c>
      <c r="CAS236" s="496" t="s">
        <v>18</v>
      </c>
      <c r="CAT236" s="496"/>
      <c r="CAU236" s="496"/>
      <c r="CAV236" s="91" t="e">
        <f>SUM(CAV229:CAV235)</f>
        <v>#REF!</v>
      </c>
      <c r="CAW236" s="496" t="s">
        <v>18</v>
      </c>
      <c r="CAX236" s="496"/>
      <c r="CAY236" s="496"/>
      <c r="CAZ236" s="91" t="e">
        <f>SUM(CAZ229:CAZ235)</f>
        <v>#REF!</v>
      </c>
      <c r="CBA236" s="496" t="s">
        <v>18</v>
      </c>
      <c r="CBB236" s="496"/>
      <c r="CBC236" s="496"/>
      <c r="CBD236" s="91" t="e">
        <f>SUM(CBD229:CBD235)</f>
        <v>#REF!</v>
      </c>
      <c r="CBE236" s="496" t="s">
        <v>18</v>
      </c>
      <c r="CBF236" s="496"/>
      <c r="CBG236" s="496"/>
      <c r="CBH236" s="91" t="e">
        <f>SUM(CBH229:CBH235)</f>
        <v>#REF!</v>
      </c>
      <c r="CBI236" s="496" t="s">
        <v>18</v>
      </c>
      <c r="CBJ236" s="496"/>
      <c r="CBK236" s="496"/>
      <c r="CBL236" s="91" t="e">
        <f>SUM(CBL229:CBL235)</f>
        <v>#REF!</v>
      </c>
      <c r="CBM236" s="496" t="s">
        <v>18</v>
      </c>
      <c r="CBN236" s="496"/>
      <c r="CBO236" s="496"/>
      <c r="CBP236" s="91" t="e">
        <f>SUM(CBP229:CBP235)</f>
        <v>#REF!</v>
      </c>
      <c r="CBQ236" s="496" t="s">
        <v>18</v>
      </c>
      <c r="CBR236" s="496"/>
      <c r="CBS236" s="496"/>
      <c r="CBT236" s="91" t="e">
        <f>SUM(CBT229:CBT235)</f>
        <v>#REF!</v>
      </c>
      <c r="CBU236" s="496" t="s">
        <v>18</v>
      </c>
      <c r="CBV236" s="496"/>
      <c r="CBW236" s="496"/>
      <c r="CBX236" s="91" t="e">
        <f>SUM(CBX229:CBX235)</f>
        <v>#REF!</v>
      </c>
      <c r="CBY236" s="496" t="s">
        <v>18</v>
      </c>
      <c r="CBZ236" s="496"/>
      <c r="CCA236" s="496"/>
      <c r="CCB236" s="91" t="e">
        <f>SUM(CCB229:CCB235)</f>
        <v>#REF!</v>
      </c>
      <c r="CCC236" s="496" t="s">
        <v>18</v>
      </c>
      <c r="CCD236" s="496"/>
      <c r="CCE236" s="496"/>
      <c r="CCF236" s="91" t="e">
        <f>SUM(CCF229:CCF235)</f>
        <v>#REF!</v>
      </c>
      <c r="CCG236" s="496" t="s">
        <v>18</v>
      </c>
      <c r="CCH236" s="496"/>
      <c r="CCI236" s="496"/>
      <c r="CCJ236" s="91" t="e">
        <f>SUM(CCJ229:CCJ235)</f>
        <v>#REF!</v>
      </c>
      <c r="CCK236" s="496" t="s">
        <v>18</v>
      </c>
      <c r="CCL236" s="496"/>
      <c r="CCM236" s="496"/>
      <c r="CCN236" s="91" t="e">
        <f>SUM(CCN229:CCN235)</f>
        <v>#REF!</v>
      </c>
      <c r="CCO236" s="496" t="s">
        <v>18</v>
      </c>
      <c r="CCP236" s="496"/>
      <c r="CCQ236" s="496"/>
      <c r="CCR236" s="91" t="e">
        <f>SUM(CCR229:CCR235)</f>
        <v>#REF!</v>
      </c>
      <c r="CCS236" s="496" t="s">
        <v>18</v>
      </c>
      <c r="CCT236" s="496"/>
      <c r="CCU236" s="496"/>
      <c r="CCV236" s="91" t="e">
        <f>SUM(CCV229:CCV235)</f>
        <v>#REF!</v>
      </c>
      <c r="CCW236" s="496" t="s">
        <v>18</v>
      </c>
      <c r="CCX236" s="496"/>
      <c r="CCY236" s="496"/>
      <c r="CCZ236" s="91" t="e">
        <f>SUM(CCZ229:CCZ235)</f>
        <v>#REF!</v>
      </c>
      <c r="CDA236" s="496" t="s">
        <v>18</v>
      </c>
      <c r="CDB236" s="496"/>
      <c r="CDC236" s="496"/>
      <c r="CDD236" s="91" t="e">
        <f>SUM(CDD229:CDD235)</f>
        <v>#REF!</v>
      </c>
      <c r="CDE236" s="496" t="s">
        <v>18</v>
      </c>
      <c r="CDF236" s="496"/>
      <c r="CDG236" s="496"/>
      <c r="CDH236" s="91" t="e">
        <f>SUM(CDH229:CDH235)</f>
        <v>#REF!</v>
      </c>
      <c r="CDI236" s="496" t="s">
        <v>18</v>
      </c>
      <c r="CDJ236" s="496"/>
      <c r="CDK236" s="496"/>
      <c r="CDL236" s="91" t="e">
        <f>SUM(CDL229:CDL235)</f>
        <v>#REF!</v>
      </c>
      <c r="CDM236" s="496" t="s">
        <v>18</v>
      </c>
      <c r="CDN236" s="496"/>
      <c r="CDO236" s="496"/>
      <c r="CDP236" s="91" t="e">
        <f>SUM(CDP229:CDP235)</f>
        <v>#REF!</v>
      </c>
      <c r="CDQ236" s="496" t="s">
        <v>18</v>
      </c>
      <c r="CDR236" s="496"/>
      <c r="CDS236" s="496"/>
      <c r="CDT236" s="91" t="e">
        <f>SUM(CDT229:CDT235)</f>
        <v>#REF!</v>
      </c>
      <c r="CDU236" s="496" t="s">
        <v>18</v>
      </c>
      <c r="CDV236" s="496"/>
      <c r="CDW236" s="496"/>
      <c r="CDX236" s="91" t="e">
        <f>SUM(CDX229:CDX235)</f>
        <v>#REF!</v>
      </c>
      <c r="CDY236" s="496" t="s">
        <v>18</v>
      </c>
      <c r="CDZ236" s="496"/>
      <c r="CEA236" s="496"/>
      <c r="CEB236" s="91" t="e">
        <f>SUM(CEB229:CEB235)</f>
        <v>#REF!</v>
      </c>
      <c r="CEC236" s="496" t="s">
        <v>18</v>
      </c>
      <c r="CED236" s="496"/>
      <c r="CEE236" s="496"/>
      <c r="CEF236" s="91" t="e">
        <f>SUM(CEF229:CEF235)</f>
        <v>#REF!</v>
      </c>
      <c r="CEG236" s="496" t="s">
        <v>18</v>
      </c>
      <c r="CEH236" s="496"/>
      <c r="CEI236" s="496"/>
      <c r="CEJ236" s="91" t="e">
        <f>SUM(CEJ229:CEJ235)</f>
        <v>#REF!</v>
      </c>
      <c r="CEK236" s="496" t="s">
        <v>18</v>
      </c>
      <c r="CEL236" s="496"/>
      <c r="CEM236" s="496"/>
      <c r="CEN236" s="91" t="e">
        <f>SUM(CEN229:CEN235)</f>
        <v>#REF!</v>
      </c>
      <c r="CEO236" s="496" t="s">
        <v>18</v>
      </c>
      <c r="CEP236" s="496"/>
      <c r="CEQ236" s="496"/>
      <c r="CER236" s="91" t="e">
        <f>SUM(CER229:CER235)</f>
        <v>#REF!</v>
      </c>
      <c r="CES236" s="496" t="s">
        <v>18</v>
      </c>
      <c r="CET236" s="496"/>
      <c r="CEU236" s="496"/>
      <c r="CEV236" s="91" t="e">
        <f>SUM(CEV229:CEV235)</f>
        <v>#REF!</v>
      </c>
      <c r="CEW236" s="496" t="s">
        <v>18</v>
      </c>
      <c r="CEX236" s="496"/>
      <c r="CEY236" s="496"/>
      <c r="CEZ236" s="91" t="e">
        <f>SUM(CEZ229:CEZ235)</f>
        <v>#REF!</v>
      </c>
      <c r="CFA236" s="496" t="s">
        <v>18</v>
      </c>
      <c r="CFB236" s="496"/>
      <c r="CFC236" s="496"/>
      <c r="CFD236" s="91" t="e">
        <f>SUM(CFD229:CFD235)</f>
        <v>#REF!</v>
      </c>
      <c r="CFE236" s="496" t="s">
        <v>18</v>
      </c>
      <c r="CFF236" s="496"/>
      <c r="CFG236" s="496"/>
      <c r="CFH236" s="91" t="e">
        <f>SUM(CFH229:CFH235)</f>
        <v>#REF!</v>
      </c>
      <c r="CFI236" s="496" t="s">
        <v>18</v>
      </c>
      <c r="CFJ236" s="496"/>
      <c r="CFK236" s="496"/>
      <c r="CFL236" s="91" t="e">
        <f>SUM(CFL229:CFL235)</f>
        <v>#REF!</v>
      </c>
      <c r="CFM236" s="496" t="s">
        <v>18</v>
      </c>
      <c r="CFN236" s="496"/>
      <c r="CFO236" s="496"/>
      <c r="CFP236" s="91" t="e">
        <f>SUM(CFP229:CFP235)</f>
        <v>#REF!</v>
      </c>
      <c r="CFQ236" s="496" t="s">
        <v>18</v>
      </c>
      <c r="CFR236" s="496"/>
      <c r="CFS236" s="496"/>
      <c r="CFT236" s="91" t="e">
        <f>SUM(CFT229:CFT235)</f>
        <v>#REF!</v>
      </c>
      <c r="CFU236" s="496" t="s">
        <v>18</v>
      </c>
      <c r="CFV236" s="496"/>
      <c r="CFW236" s="496"/>
      <c r="CFX236" s="91" t="e">
        <f>SUM(CFX229:CFX235)</f>
        <v>#REF!</v>
      </c>
      <c r="CFY236" s="496" t="s">
        <v>18</v>
      </c>
      <c r="CFZ236" s="496"/>
      <c r="CGA236" s="496"/>
      <c r="CGB236" s="91" t="e">
        <f>SUM(CGB229:CGB235)</f>
        <v>#REF!</v>
      </c>
      <c r="CGC236" s="496" t="s">
        <v>18</v>
      </c>
      <c r="CGD236" s="496"/>
      <c r="CGE236" s="496"/>
      <c r="CGF236" s="91" t="e">
        <f>SUM(CGF229:CGF235)</f>
        <v>#REF!</v>
      </c>
      <c r="CGG236" s="496" t="s">
        <v>18</v>
      </c>
      <c r="CGH236" s="496"/>
      <c r="CGI236" s="496"/>
      <c r="CGJ236" s="91" t="e">
        <f>SUM(CGJ229:CGJ235)</f>
        <v>#REF!</v>
      </c>
      <c r="CGK236" s="496" t="s">
        <v>18</v>
      </c>
      <c r="CGL236" s="496"/>
      <c r="CGM236" s="496"/>
      <c r="CGN236" s="91" t="e">
        <f>SUM(CGN229:CGN235)</f>
        <v>#REF!</v>
      </c>
      <c r="CGO236" s="496" t="s">
        <v>18</v>
      </c>
      <c r="CGP236" s="496"/>
      <c r="CGQ236" s="496"/>
      <c r="CGR236" s="91" t="e">
        <f>SUM(CGR229:CGR235)</f>
        <v>#REF!</v>
      </c>
      <c r="CGS236" s="496" t="s">
        <v>18</v>
      </c>
      <c r="CGT236" s="496"/>
      <c r="CGU236" s="496"/>
      <c r="CGV236" s="91" t="e">
        <f>SUM(CGV229:CGV235)</f>
        <v>#REF!</v>
      </c>
      <c r="CGW236" s="496" t="s">
        <v>18</v>
      </c>
      <c r="CGX236" s="496"/>
      <c r="CGY236" s="496"/>
      <c r="CGZ236" s="91" t="e">
        <f>SUM(CGZ229:CGZ235)</f>
        <v>#REF!</v>
      </c>
      <c r="CHA236" s="496" t="s">
        <v>18</v>
      </c>
      <c r="CHB236" s="496"/>
      <c r="CHC236" s="496"/>
      <c r="CHD236" s="91" t="e">
        <f>SUM(CHD229:CHD235)</f>
        <v>#REF!</v>
      </c>
      <c r="CHE236" s="496" t="s">
        <v>18</v>
      </c>
      <c r="CHF236" s="496"/>
      <c r="CHG236" s="496"/>
      <c r="CHH236" s="91" t="e">
        <f>SUM(CHH229:CHH235)</f>
        <v>#REF!</v>
      </c>
      <c r="CHI236" s="496" t="s">
        <v>18</v>
      </c>
      <c r="CHJ236" s="496"/>
      <c r="CHK236" s="496"/>
      <c r="CHL236" s="91" t="e">
        <f>SUM(CHL229:CHL235)</f>
        <v>#REF!</v>
      </c>
      <c r="CHM236" s="496" t="s">
        <v>18</v>
      </c>
      <c r="CHN236" s="496"/>
      <c r="CHO236" s="496"/>
      <c r="CHP236" s="91" t="e">
        <f>SUM(CHP229:CHP235)</f>
        <v>#REF!</v>
      </c>
      <c r="CHQ236" s="496" t="s">
        <v>18</v>
      </c>
      <c r="CHR236" s="496"/>
      <c r="CHS236" s="496"/>
      <c r="CHT236" s="91" t="e">
        <f>SUM(CHT229:CHT235)</f>
        <v>#REF!</v>
      </c>
      <c r="CHU236" s="496" t="s">
        <v>18</v>
      </c>
      <c r="CHV236" s="496"/>
      <c r="CHW236" s="496"/>
      <c r="CHX236" s="91" t="e">
        <f>SUM(CHX229:CHX235)</f>
        <v>#REF!</v>
      </c>
      <c r="CHY236" s="496" t="s">
        <v>18</v>
      </c>
      <c r="CHZ236" s="496"/>
      <c r="CIA236" s="496"/>
      <c r="CIB236" s="91" t="e">
        <f>SUM(CIB229:CIB235)</f>
        <v>#REF!</v>
      </c>
      <c r="CIC236" s="496" t="s">
        <v>18</v>
      </c>
      <c r="CID236" s="496"/>
      <c r="CIE236" s="496"/>
      <c r="CIF236" s="91" t="e">
        <f>SUM(CIF229:CIF235)</f>
        <v>#REF!</v>
      </c>
      <c r="CIG236" s="496" t="s">
        <v>18</v>
      </c>
      <c r="CIH236" s="496"/>
      <c r="CII236" s="496"/>
      <c r="CIJ236" s="91" t="e">
        <f>SUM(CIJ229:CIJ235)</f>
        <v>#REF!</v>
      </c>
      <c r="CIK236" s="496" t="s">
        <v>18</v>
      </c>
      <c r="CIL236" s="496"/>
      <c r="CIM236" s="496"/>
      <c r="CIN236" s="91" t="e">
        <f>SUM(CIN229:CIN235)</f>
        <v>#REF!</v>
      </c>
      <c r="CIO236" s="496" t="s">
        <v>18</v>
      </c>
      <c r="CIP236" s="496"/>
      <c r="CIQ236" s="496"/>
      <c r="CIR236" s="91" t="e">
        <f>SUM(CIR229:CIR235)</f>
        <v>#REF!</v>
      </c>
      <c r="CIS236" s="496" t="s">
        <v>18</v>
      </c>
      <c r="CIT236" s="496"/>
      <c r="CIU236" s="496"/>
      <c r="CIV236" s="91" t="e">
        <f>SUM(CIV229:CIV235)</f>
        <v>#REF!</v>
      </c>
      <c r="CIW236" s="496" t="s">
        <v>18</v>
      </c>
      <c r="CIX236" s="496"/>
      <c r="CIY236" s="496"/>
      <c r="CIZ236" s="91" t="e">
        <f>SUM(CIZ229:CIZ235)</f>
        <v>#REF!</v>
      </c>
      <c r="CJA236" s="496" t="s">
        <v>18</v>
      </c>
      <c r="CJB236" s="496"/>
      <c r="CJC236" s="496"/>
      <c r="CJD236" s="91" t="e">
        <f>SUM(CJD229:CJD235)</f>
        <v>#REF!</v>
      </c>
      <c r="CJE236" s="496" t="s">
        <v>18</v>
      </c>
      <c r="CJF236" s="496"/>
      <c r="CJG236" s="496"/>
      <c r="CJH236" s="91" t="e">
        <f>SUM(CJH229:CJH235)</f>
        <v>#REF!</v>
      </c>
      <c r="CJI236" s="496" t="s">
        <v>18</v>
      </c>
      <c r="CJJ236" s="496"/>
      <c r="CJK236" s="496"/>
      <c r="CJL236" s="91" t="e">
        <f>SUM(CJL229:CJL235)</f>
        <v>#REF!</v>
      </c>
      <c r="CJM236" s="496" t="s">
        <v>18</v>
      </c>
      <c r="CJN236" s="496"/>
      <c r="CJO236" s="496"/>
      <c r="CJP236" s="91" t="e">
        <f>SUM(CJP229:CJP235)</f>
        <v>#REF!</v>
      </c>
      <c r="CJQ236" s="496" t="s">
        <v>18</v>
      </c>
      <c r="CJR236" s="496"/>
      <c r="CJS236" s="496"/>
      <c r="CJT236" s="91" t="e">
        <f>SUM(CJT229:CJT235)</f>
        <v>#REF!</v>
      </c>
      <c r="CJU236" s="496" t="s">
        <v>18</v>
      </c>
      <c r="CJV236" s="496"/>
      <c r="CJW236" s="496"/>
      <c r="CJX236" s="91" t="e">
        <f>SUM(CJX229:CJX235)</f>
        <v>#REF!</v>
      </c>
      <c r="CJY236" s="496" t="s">
        <v>18</v>
      </c>
      <c r="CJZ236" s="496"/>
      <c r="CKA236" s="496"/>
      <c r="CKB236" s="91" t="e">
        <f>SUM(CKB229:CKB235)</f>
        <v>#REF!</v>
      </c>
      <c r="CKC236" s="496" t="s">
        <v>18</v>
      </c>
      <c r="CKD236" s="496"/>
      <c r="CKE236" s="496"/>
      <c r="CKF236" s="91" t="e">
        <f>SUM(CKF229:CKF235)</f>
        <v>#REF!</v>
      </c>
      <c r="CKG236" s="496" t="s">
        <v>18</v>
      </c>
      <c r="CKH236" s="496"/>
      <c r="CKI236" s="496"/>
      <c r="CKJ236" s="91" t="e">
        <f>SUM(CKJ229:CKJ235)</f>
        <v>#REF!</v>
      </c>
      <c r="CKK236" s="496" t="s">
        <v>18</v>
      </c>
      <c r="CKL236" s="496"/>
      <c r="CKM236" s="496"/>
      <c r="CKN236" s="91" t="e">
        <f>SUM(CKN229:CKN235)</f>
        <v>#REF!</v>
      </c>
      <c r="CKO236" s="496" t="s">
        <v>18</v>
      </c>
      <c r="CKP236" s="496"/>
      <c r="CKQ236" s="496"/>
      <c r="CKR236" s="91" t="e">
        <f>SUM(CKR229:CKR235)</f>
        <v>#REF!</v>
      </c>
      <c r="CKS236" s="496" t="s">
        <v>18</v>
      </c>
      <c r="CKT236" s="496"/>
      <c r="CKU236" s="496"/>
      <c r="CKV236" s="91" t="e">
        <f>SUM(CKV229:CKV235)</f>
        <v>#REF!</v>
      </c>
      <c r="CKW236" s="496" t="s">
        <v>18</v>
      </c>
      <c r="CKX236" s="496"/>
      <c r="CKY236" s="496"/>
      <c r="CKZ236" s="91" t="e">
        <f>SUM(CKZ229:CKZ235)</f>
        <v>#REF!</v>
      </c>
      <c r="CLA236" s="496" t="s">
        <v>18</v>
      </c>
      <c r="CLB236" s="496"/>
      <c r="CLC236" s="496"/>
      <c r="CLD236" s="91" t="e">
        <f>SUM(CLD229:CLD235)</f>
        <v>#REF!</v>
      </c>
      <c r="CLE236" s="496" t="s">
        <v>18</v>
      </c>
      <c r="CLF236" s="496"/>
      <c r="CLG236" s="496"/>
      <c r="CLH236" s="91" t="e">
        <f>SUM(CLH229:CLH235)</f>
        <v>#REF!</v>
      </c>
      <c r="CLI236" s="496" t="s">
        <v>18</v>
      </c>
      <c r="CLJ236" s="496"/>
      <c r="CLK236" s="496"/>
      <c r="CLL236" s="91" t="e">
        <f>SUM(CLL229:CLL235)</f>
        <v>#REF!</v>
      </c>
      <c r="CLM236" s="496" t="s">
        <v>18</v>
      </c>
      <c r="CLN236" s="496"/>
      <c r="CLO236" s="496"/>
      <c r="CLP236" s="91" t="e">
        <f>SUM(CLP229:CLP235)</f>
        <v>#REF!</v>
      </c>
      <c r="CLQ236" s="496" t="s">
        <v>18</v>
      </c>
      <c r="CLR236" s="496"/>
      <c r="CLS236" s="496"/>
      <c r="CLT236" s="91" t="e">
        <f>SUM(CLT229:CLT235)</f>
        <v>#REF!</v>
      </c>
      <c r="CLU236" s="496" t="s">
        <v>18</v>
      </c>
      <c r="CLV236" s="496"/>
      <c r="CLW236" s="496"/>
      <c r="CLX236" s="91" t="e">
        <f>SUM(CLX229:CLX235)</f>
        <v>#REF!</v>
      </c>
      <c r="CLY236" s="496" t="s">
        <v>18</v>
      </c>
      <c r="CLZ236" s="496"/>
      <c r="CMA236" s="496"/>
      <c r="CMB236" s="91" t="e">
        <f>SUM(CMB229:CMB235)</f>
        <v>#REF!</v>
      </c>
      <c r="CMC236" s="496" t="s">
        <v>18</v>
      </c>
      <c r="CMD236" s="496"/>
      <c r="CME236" s="496"/>
      <c r="CMF236" s="91" t="e">
        <f>SUM(CMF229:CMF235)</f>
        <v>#REF!</v>
      </c>
      <c r="CMG236" s="496" t="s">
        <v>18</v>
      </c>
      <c r="CMH236" s="496"/>
      <c r="CMI236" s="496"/>
      <c r="CMJ236" s="91" t="e">
        <f>SUM(CMJ229:CMJ235)</f>
        <v>#REF!</v>
      </c>
      <c r="CMK236" s="496" t="s">
        <v>18</v>
      </c>
      <c r="CML236" s="496"/>
      <c r="CMM236" s="496"/>
      <c r="CMN236" s="91" t="e">
        <f>SUM(CMN229:CMN235)</f>
        <v>#REF!</v>
      </c>
      <c r="CMO236" s="496" t="s">
        <v>18</v>
      </c>
      <c r="CMP236" s="496"/>
      <c r="CMQ236" s="496"/>
      <c r="CMR236" s="91" t="e">
        <f>SUM(CMR229:CMR235)</f>
        <v>#REF!</v>
      </c>
      <c r="CMS236" s="496" t="s">
        <v>18</v>
      </c>
      <c r="CMT236" s="496"/>
      <c r="CMU236" s="496"/>
      <c r="CMV236" s="91" t="e">
        <f>SUM(CMV229:CMV235)</f>
        <v>#REF!</v>
      </c>
      <c r="CMW236" s="496" t="s">
        <v>18</v>
      </c>
      <c r="CMX236" s="496"/>
      <c r="CMY236" s="496"/>
      <c r="CMZ236" s="91" t="e">
        <f>SUM(CMZ229:CMZ235)</f>
        <v>#REF!</v>
      </c>
      <c r="CNA236" s="496" t="s">
        <v>18</v>
      </c>
      <c r="CNB236" s="496"/>
      <c r="CNC236" s="496"/>
      <c r="CND236" s="91" t="e">
        <f>SUM(CND229:CND235)</f>
        <v>#REF!</v>
      </c>
      <c r="CNE236" s="496" t="s">
        <v>18</v>
      </c>
      <c r="CNF236" s="496"/>
      <c r="CNG236" s="496"/>
      <c r="CNH236" s="91" t="e">
        <f>SUM(CNH229:CNH235)</f>
        <v>#REF!</v>
      </c>
      <c r="CNI236" s="496" t="s">
        <v>18</v>
      </c>
      <c r="CNJ236" s="496"/>
      <c r="CNK236" s="496"/>
      <c r="CNL236" s="91" t="e">
        <f>SUM(CNL229:CNL235)</f>
        <v>#REF!</v>
      </c>
      <c r="CNM236" s="496" t="s">
        <v>18</v>
      </c>
      <c r="CNN236" s="496"/>
      <c r="CNO236" s="496"/>
      <c r="CNP236" s="91" t="e">
        <f>SUM(CNP229:CNP235)</f>
        <v>#REF!</v>
      </c>
      <c r="CNQ236" s="496" t="s">
        <v>18</v>
      </c>
      <c r="CNR236" s="496"/>
      <c r="CNS236" s="496"/>
      <c r="CNT236" s="91" t="e">
        <f>SUM(CNT229:CNT235)</f>
        <v>#REF!</v>
      </c>
      <c r="CNU236" s="496" t="s">
        <v>18</v>
      </c>
      <c r="CNV236" s="496"/>
      <c r="CNW236" s="496"/>
      <c r="CNX236" s="91" t="e">
        <f>SUM(CNX229:CNX235)</f>
        <v>#REF!</v>
      </c>
      <c r="CNY236" s="496" t="s">
        <v>18</v>
      </c>
      <c r="CNZ236" s="496"/>
      <c r="COA236" s="496"/>
      <c r="COB236" s="91" t="e">
        <f>SUM(COB229:COB235)</f>
        <v>#REF!</v>
      </c>
      <c r="COC236" s="496" t="s">
        <v>18</v>
      </c>
      <c r="COD236" s="496"/>
      <c r="COE236" s="496"/>
      <c r="COF236" s="91" t="e">
        <f>SUM(COF229:COF235)</f>
        <v>#REF!</v>
      </c>
      <c r="COG236" s="496" t="s">
        <v>18</v>
      </c>
      <c r="COH236" s="496"/>
      <c r="COI236" s="496"/>
      <c r="COJ236" s="91" t="e">
        <f>SUM(COJ229:COJ235)</f>
        <v>#REF!</v>
      </c>
      <c r="COK236" s="496" t="s">
        <v>18</v>
      </c>
      <c r="COL236" s="496"/>
      <c r="COM236" s="496"/>
      <c r="CON236" s="91" t="e">
        <f>SUM(CON229:CON235)</f>
        <v>#REF!</v>
      </c>
      <c r="COO236" s="496" t="s">
        <v>18</v>
      </c>
      <c r="COP236" s="496"/>
      <c r="COQ236" s="496"/>
      <c r="COR236" s="91" t="e">
        <f>SUM(COR229:COR235)</f>
        <v>#REF!</v>
      </c>
      <c r="COS236" s="496" t="s">
        <v>18</v>
      </c>
      <c r="COT236" s="496"/>
      <c r="COU236" s="496"/>
      <c r="COV236" s="91" t="e">
        <f>SUM(COV229:COV235)</f>
        <v>#REF!</v>
      </c>
      <c r="COW236" s="496" t="s">
        <v>18</v>
      </c>
      <c r="COX236" s="496"/>
      <c r="COY236" s="496"/>
      <c r="COZ236" s="91" t="e">
        <f>SUM(COZ229:COZ235)</f>
        <v>#REF!</v>
      </c>
      <c r="CPA236" s="496" t="s">
        <v>18</v>
      </c>
      <c r="CPB236" s="496"/>
      <c r="CPC236" s="496"/>
      <c r="CPD236" s="91" t="e">
        <f>SUM(CPD229:CPD235)</f>
        <v>#REF!</v>
      </c>
      <c r="CPE236" s="496" t="s">
        <v>18</v>
      </c>
      <c r="CPF236" s="496"/>
      <c r="CPG236" s="496"/>
      <c r="CPH236" s="91" t="e">
        <f>SUM(CPH229:CPH235)</f>
        <v>#REF!</v>
      </c>
      <c r="CPI236" s="496" t="s">
        <v>18</v>
      </c>
      <c r="CPJ236" s="496"/>
      <c r="CPK236" s="496"/>
      <c r="CPL236" s="91" t="e">
        <f>SUM(CPL229:CPL235)</f>
        <v>#REF!</v>
      </c>
      <c r="CPM236" s="496" t="s">
        <v>18</v>
      </c>
      <c r="CPN236" s="496"/>
      <c r="CPO236" s="496"/>
      <c r="CPP236" s="91" t="e">
        <f>SUM(CPP229:CPP235)</f>
        <v>#REF!</v>
      </c>
      <c r="CPQ236" s="496" t="s">
        <v>18</v>
      </c>
      <c r="CPR236" s="496"/>
      <c r="CPS236" s="496"/>
      <c r="CPT236" s="91" t="e">
        <f>SUM(CPT229:CPT235)</f>
        <v>#REF!</v>
      </c>
      <c r="CPU236" s="496" t="s">
        <v>18</v>
      </c>
      <c r="CPV236" s="496"/>
      <c r="CPW236" s="496"/>
      <c r="CPX236" s="91" t="e">
        <f>SUM(CPX229:CPX235)</f>
        <v>#REF!</v>
      </c>
      <c r="CPY236" s="496" t="s">
        <v>18</v>
      </c>
      <c r="CPZ236" s="496"/>
      <c r="CQA236" s="496"/>
      <c r="CQB236" s="91" t="e">
        <f>SUM(CQB229:CQB235)</f>
        <v>#REF!</v>
      </c>
      <c r="CQC236" s="496" t="s">
        <v>18</v>
      </c>
      <c r="CQD236" s="496"/>
      <c r="CQE236" s="496"/>
      <c r="CQF236" s="91" t="e">
        <f>SUM(CQF229:CQF235)</f>
        <v>#REF!</v>
      </c>
      <c r="CQG236" s="496" t="s">
        <v>18</v>
      </c>
      <c r="CQH236" s="496"/>
      <c r="CQI236" s="496"/>
      <c r="CQJ236" s="91" t="e">
        <f>SUM(CQJ229:CQJ235)</f>
        <v>#REF!</v>
      </c>
      <c r="CQK236" s="496" t="s">
        <v>18</v>
      </c>
      <c r="CQL236" s="496"/>
      <c r="CQM236" s="496"/>
      <c r="CQN236" s="91" t="e">
        <f>SUM(CQN229:CQN235)</f>
        <v>#REF!</v>
      </c>
      <c r="CQO236" s="496" t="s">
        <v>18</v>
      </c>
      <c r="CQP236" s="496"/>
      <c r="CQQ236" s="496"/>
      <c r="CQR236" s="91" t="e">
        <f>SUM(CQR229:CQR235)</f>
        <v>#REF!</v>
      </c>
      <c r="CQS236" s="496" t="s">
        <v>18</v>
      </c>
      <c r="CQT236" s="496"/>
      <c r="CQU236" s="496"/>
      <c r="CQV236" s="91" t="e">
        <f>SUM(CQV229:CQV235)</f>
        <v>#REF!</v>
      </c>
      <c r="CQW236" s="496" t="s">
        <v>18</v>
      </c>
      <c r="CQX236" s="496"/>
      <c r="CQY236" s="496"/>
      <c r="CQZ236" s="91" t="e">
        <f>SUM(CQZ229:CQZ235)</f>
        <v>#REF!</v>
      </c>
      <c r="CRA236" s="496" t="s">
        <v>18</v>
      </c>
      <c r="CRB236" s="496"/>
      <c r="CRC236" s="496"/>
      <c r="CRD236" s="91" t="e">
        <f>SUM(CRD229:CRD235)</f>
        <v>#REF!</v>
      </c>
      <c r="CRE236" s="496" t="s">
        <v>18</v>
      </c>
      <c r="CRF236" s="496"/>
      <c r="CRG236" s="496"/>
      <c r="CRH236" s="91" t="e">
        <f>SUM(CRH229:CRH235)</f>
        <v>#REF!</v>
      </c>
      <c r="CRI236" s="496" t="s">
        <v>18</v>
      </c>
      <c r="CRJ236" s="496"/>
      <c r="CRK236" s="496"/>
      <c r="CRL236" s="91" t="e">
        <f>SUM(CRL229:CRL235)</f>
        <v>#REF!</v>
      </c>
      <c r="CRM236" s="496" t="s">
        <v>18</v>
      </c>
      <c r="CRN236" s="496"/>
      <c r="CRO236" s="496"/>
      <c r="CRP236" s="91" t="e">
        <f>SUM(CRP229:CRP235)</f>
        <v>#REF!</v>
      </c>
      <c r="CRQ236" s="496" t="s">
        <v>18</v>
      </c>
      <c r="CRR236" s="496"/>
      <c r="CRS236" s="496"/>
      <c r="CRT236" s="91" t="e">
        <f>SUM(CRT229:CRT235)</f>
        <v>#REF!</v>
      </c>
      <c r="CRU236" s="496" t="s">
        <v>18</v>
      </c>
      <c r="CRV236" s="496"/>
      <c r="CRW236" s="496"/>
      <c r="CRX236" s="91" t="e">
        <f>SUM(CRX229:CRX235)</f>
        <v>#REF!</v>
      </c>
      <c r="CRY236" s="496" t="s">
        <v>18</v>
      </c>
      <c r="CRZ236" s="496"/>
      <c r="CSA236" s="496"/>
      <c r="CSB236" s="91" t="e">
        <f>SUM(CSB229:CSB235)</f>
        <v>#REF!</v>
      </c>
      <c r="CSC236" s="496" t="s">
        <v>18</v>
      </c>
      <c r="CSD236" s="496"/>
      <c r="CSE236" s="496"/>
      <c r="CSF236" s="91" t="e">
        <f>SUM(CSF229:CSF235)</f>
        <v>#REF!</v>
      </c>
      <c r="CSG236" s="496" t="s">
        <v>18</v>
      </c>
      <c r="CSH236" s="496"/>
      <c r="CSI236" s="496"/>
      <c r="CSJ236" s="91" t="e">
        <f>SUM(CSJ229:CSJ235)</f>
        <v>#REF!</v>
      </c>
      <c r="CSK236" s="496" t="s">
        <v>18</v>
      </c>
      <c r="CSL236" s="496"/>
      <c r="CSM236" s="496"/>
      <c r="CSN236" s="91" t="e">
        <f>SUM(CSN229:CSN235)</f>
        <v>#REF!</v>
      </c>
      <c r="CSO236" s="496" t="s">
        <v>18</v>
      </c>
      <c r="CSP236" s="496"/>
      <c r="CSQ236" s="496"/>
      <c r="CSR236" s="91" t="e">
        <f>SUM(CSR229:CSR235)</f>
        <v>#REF!</v>
      </c>
      <c r="CSS236" s="496" t="s">
        <v>18</v>
      </c>
      <c r="CST236" s="496"/>
      <c r="CSU236" s="496"/>
      <c r="CSV236" s="91" t="e">
        <f>SUM(CSV229:CSV235)</f>
        <v>#REF!</v>
      </c>
      <c r="CSW236" s="496" t="s">
        <v>18</v>
      </c>
      <c r="CSX236" s="496"/>
      <c r="CSY236" s="496"/>
      <c r="CSZ236" s="91" t="e">
        <f>SUM(CSZ229:CSZ235)</f>
        <v>#REF!</v>
      </c>
      <c r="CTA236" s="496" t="s">
        <v>18</v>
      </c>
      <c r="CTB236" s="496"/>
      <c r="CTC236" s="496"/>
      <c r="CTD236" s="91" t="e">
        <f>SUM(CTD229:CTD235)</f>
        <v>#REF!</v>
      </c>
      <c r="CTE236" s="496" t="s">
        <v>18</v>
      </c>
      <c r="CTF236" s="496"/>
      <c r="CTG236" s="496"/>
      <c r="CTH236" s="91" t="e">
        <f>SUM(CTH229:CTH235)</f>
        <v>#REF!</v>
      </c>
      <c r="CTI236" s="496" t="s">
        <v>18</v>
      </c>
      <c r="CTJ236" s="496"/>
      <c r="CTK236" s="496"/>
      <c r="CTL236" s="91" t="e">
        <f>SUM(CTL229:CTL235)</f>
        <v>#REF!</v>
      </c>
      <c r="CTM236" s="496" t="s">
        <v>18</v>
      </c>
      <c r="CTN236" s="496"/>
      <c r="CTO236" s="496"/>
      <c r="CTP236" s="91" t="e">
        <f>SUM(CTP229:CTP235)</f>
        <v>#REF!</v>
      </c>
      <c r="CTQ236" s="496" t="s">
        <v>18</v>
      </c>
      <c r="CTR236" s="496"/>
      <c r="CTS236" s="496"/>
      <c r="CTT236" s="91" t="e">
        <f>SUM(CTT229:CTT235)</f>
        <v>#REF!</v>
      </c>
      <c r="CTU236" s="496" t="s">
        <v>18</v>
      </c>
      <c r="CTV236" s="496"/>
      <c r="CTW236" s="496"/>
      <c r="CTX236" s="91" t="e">
        <f>SUM(CTX229:CTX235)</f>
        <v>#REF!</v>
      </c>
      <c r="CTY236" s="496" t="s">
        <v>18</v>
      </c>
      <c r="CTZ236" s="496"/>
      <c r="CUA236" s="496"/>
      <c r="CUB236" s="91" t="e">
        <f>SUM(CUB229:CUB235)</f>
        <v>#REF!</v>
      </c>
      <c r="CUC236" s="496" t="s">
        <v>18</v>
      </c>
      <c r="CUD236" s="496"/>
      <c r="CUE236" s="496"/>
      <c r="CUF236" s="91" t="e">
        <f>SUM(CUF229:CUF235)</f>
        <v>#REF!</v>
      </c>
      <c r="CUG236" s="496" t="s">
        <v>18</v>
      </c>
      <c r="CUH236" s="496"/>
      <c r="CUI236" s="496"/>
      <c r="CUJ236" s="91" t="e">
        <f>SUM(CUJ229:CUJ235)</f>
        <v>#REF!</v>
      </c>
      <c r="CUK236" s="496" t="s">
        <v>18</v>
      </c>
      <c r="CUL236" s="496"/>
      <c r="CUM236" s="496"/>
      <c r="CUN236" s="91" t="e">
        <f>SUM(CUN229:CUN235)</f>
        <v>#REF!</v>
      </c>
      <c r="CUO236" s="496" t="s">
        <v>18</v>
      </c>
      <c r="CUP236" s="496"/>
      <c r="CUQ236" s="496"/>
      <c r="CUR236" s="91" t="e">
        <f>SUM(CUR229:CUR235)</f>
        <v>#REF!</v>
      </c>
      <c r="CUS236" s="496" t="s">
        <v>18</v>
      </c>
      <c r="CUT236" s="496"/>
      <c r="CUU236" s="496"/>
      <c r="CUV236" s="91" t="e">
        <f>SUM(CUV229:CUV235)</f>
        <v>#REF!</v>
      </c>
      <c r="CUW236" s="496" t="s">
        <v>18</v>
      </c>
      <c r="CUX236" s="496"/>
      <c r="CUY236" s="496"/>
      <c r="CUZ236" s="91" t="e">
        <f>SUM(CUZ229:CUZ235)</f>
        <v>#REF!</v>
      </c>
      <c r="CVA236" s="496" t="s">
        <v>18</v>
      </c>
      <c r="CVB236" s="496"/>
      <c r="CVC236" s="496"/>
      <c r="CVD236" s="91" t="e">
        <f>SUM(CVD229:CVD235)</f>
        <v>#REF!</v>
      </c>
      <c r="CVE236" s="496" t="s">
        <v>18</v>
      </c>
      <c r="CVF236" s="496"/>
      <c r="CVG236" s="496"/>
      <c r="CVH236" s="91" t="e">
        <f>SUM(CVH229:CVH235)</f>
        <v>#REF!</v>
      </c>
      <c r="CVI236" s="496" t="s">
        <v>18</v>
      </c>
      <c r="CVJ236" s="496"/>
      <c r="CVK236" s="496"/>
      <c r="CVL236" s="91" t="e">
        <f>SUM(CVL229:CVL235)</f>
        <v>#REF!</v>
      </c>
      <c r="CVM236" s="496" t="s">
        <v>18</v>
      </c>
      <c r="CVN236" s="496"/>
      <c r="CVO236" s="496"/>
      <c r="CVP236" s="91" t="e">
        <f>SUM(CVP229:CVP235)</f>
        <v>#REF!</v>
      </c>
      <c r="CVQ236" s="496" t="s">
        <v>18</v>
      </c>
      <c r="CVR236" s="496"/>
      <c r="CVS236" s="496"/>
      <c r="CVT236" s="91" t="e">
        <f>SUM(CVT229:CVT235)</f>
        <v>#REF!</v>
      </c>
      <c r="CVU236" s="496" t="s">
        <v>18</v>
      </c>
      <c r="CVV236" s="496"/>
      <c r="CVW236" s="496"/>
      <c r="CVX236" s="91" t="e">
        <f>SUM(CVX229:CVX235)</f>
        <v>#REF!</v>
      </c>
      <c r="CVY236" s="496" t="s">
        <v>18</v>
      </c>
      <c r="CVZ236" s="496"/>
      <c r="CWA236" s="496"/>
      <c r="CWB236" s="91" t="e">
        <f>SUM(CWB229:CWB235)</f>
        <v>#REF!</v>
      </c>
      <c r="CWC236" s="496" t="s">
        <v>18</v>
      </c>
      <c r="CWD236" s="496"/>
      <c r="CWE236" s="496"/>
      <c r="CWF236" s="91" t="e">
        <f>SUM(CWF229:CWF235)</f>
        <v>#REF!</v>
      </c>
      <c r="CWG236" s="496" t="s">
        <v>18</v>
      </c>
      <c r="CWH236" s="496"/>
      <c r="CWI236" s="496"/>
      <c r="CWJ236" s="91" t="e">
        <f>SUM(CWJ229:CWJ235)</f>
        <v>#REF!</v>
      </c>
      <c r="CWK236" s="496" t="s">
        <v>18</v>
      </c>
      <c r="CWL236" s="496"/>
      <c r="CWM236" s="496"/>
      <c r="CWN236" s="91" t="e">
        <f>SUM(CWN229:CWN235)</f>
        <v>#REF!</v>
      </c>
      <c r="CWO236" s="496" t="s">
        <v>18</v>
      </c>
      <c r="CWP236" s="496"/>
      <c r="CWQ236" s="496"/>
      <c r="CWR236" s="91" t="e">
        <f>SUM(CWR229:CWR235)</f>
        <v>#REF!</v>
      </c>
      <c r="CWS236" s="496" t="s">
        <v>18</v>
      </c>
      <c r="CWT236" s="496"/>
      <c r="CWU236" s="496"/>
      <c r="CWV236" s="91" t="e">
        <f>SUM(CWV229:CWV235)</f>
        <v>#REF!</v>
      </c>
      <c r="CWW236" s="496" t="s">
        <v>18</v>
      </c>
      <c r="CWX236" s="496"/>
      <c r="CWY236" s="496"/>
      <c r="CWZ236" s="91" t="e">
        <f>SUM(CWZ229:CWZ235)</f>
        <v>#REF!</v>
      </c>
      <c r="CXA236" s="496" t="s">
        <v>18</v>
      </c>
      <c r="CXB236" s="496"/>
      <c r="CXC236" s="496"/>
      <c r="CXD236" s="91" t="e">
        <f>SUM(CXD229:CXD235)</f>
        <v>#REF!</v>
      </c>
      <c r="CXE236" s="496" t="s">
        <v>18</v>
      </c>
      <c r="CXF236" s="496"/>
      <c r="CXG236" s="496"/>
      <c r="CXH236" s="91" t="e">
        <f>SUM(CXH229:CXH235)</f>
        <v>#REF!</v>
      </c>
      <c r="CXI236" s="496" t="s">
        <v>18</v>
      </c>
      <c r="CXJ236" s="496"/>
      <c r="CXK236" s="496"/>
      <c r="CXL236" s="91" t="e">
        <f>SUM(CXL229:CXL235)</f>
        <v>#REF!</v>
      </c>
      <c r="CXM236" s="496" t="s">
        <v>18</v>
      </c>
      <c r="CXN236" s="496"/>
      <c r="CXO236" s="496"/>
      <c r="CXP236" s="91" t="e">
        <f>SUM(CXP229:CXP235)</f>
        <v>#REF!</v>
      </c>
      <c r="CXQ236" s="496" t="s">
        <v>18</v>
      </c>
      <c r="CXR236" s="496"/>
      <c r="CXS236" s="496"/>
      <c r="CXT236" s="91" t="e">
        <f>SUM(CXT229:CXT235)</f>
        <v>#REF!</v>
      </c>
      <c r="CXU236" s="496" t="s">
        <v>18</v>
      </c>
      <c r="CXV236" s="496"/>
      <c r="CXW236" s="496"/>
      <c r="CXX236" s="91" t="e">
        <f>SUM(CXX229:CXX235)</f>
        <v>#REF!</v>
      </c>
      <c r="CXY236" s="496" t="s">
        <v>18</v>
      </c>
      <c r="CXZ236" s="496"/>
      <c r="CYA236" s="496"/>
      <c r="CYB236" s="91" t="e">
        <f>SUM(CYB229:CYB235)</f>
        <v>#REF!</v>
      </c>
      <c r="CYC236" s="496" t="s">
        <v>18</v>
      </c>
      <c r="CYD236" s="496"/>
      <c r="CYE236" s="496"/>
      <c r="CYF236" s="91" t="e">
        <f>SUM(CYF229:CYF235)</f>
        <v>#REF!</v>
      </c>
      <c r="CYG236" s="496" t="s">
        <v>18</v>
      </c>
      <c r="CYH236" s="496"/>
      <c r="CYI236" s="496"/>
      <c r="CYJ236" s="91" t="e">
        <f>SUM(CYJ229:CYJ235)</f>
        <v>#REF!</v>
      </c>
      <c r="CYK236" s="496" t="s">
        <v>18</v>
      </c>
      <c r="CYL236" s="496"/>
      <c r="CYM236" s="496"/>
      <c r="CYN236" s="91" t="e">
        <f>SUM(CYN229:CYN235)</f>
        <v>#REF!</v>
      </c>
      <c r="CYO236" s="496" t="s">
        <v>18</v>
      </c>
      <c r="CYP236" s="496"/>
      <c r="CYQ236" s="496"/>
      <c r="CYR236" s="91" t="e">
        <f>SUM(CYR229:CYR235)</f>
        <v>#REF!</v>
      </c>
      <c r="CYS236" s="496" t="s">
        <v>18</v>
      </c>
      <c r="CYT236" s="496"/>
      <c r="CYU236" s="496"/>
      <c r="CYV236" s="91" t="e">
        <f>SUM(CYV229:CYV235)</f>
        <v>#REF!</v>
      </c>
      <c r="CYW236" s="496" t="s">
        <v>18</v>
      </c>
      <c r="CYX236" s="496"/>
      <c r="CYY236" s="496"/>
      <c r="CYZ236" s="91" t="e">
        <f>SUM(CYZ229:CYZ235)</f>
        <v>#REF!</v>
      </c>
      <c r="CZA236" s="496" t="s">
        <v>18</v>
      </c>
      <c r="CZB236" s="496"/>
      <c r="CZC236" s="496"/>
      <c r="CZD236" s="91" t="e">
        <f>SUM(CZD229:CZD235)</f>
        <v>#REF!</v>
      </c>
      <c r="CZE236" s="496" t="s">
        <v>18</v>
      </c>
      <c r="CZF236" s="496"/>
      <c r="CZG236" s="496"/>
      <c r="CZH236" s="91" t="e">
        <f>SUM(CZH229:CZH235)</f>
        <v>#REF!</v>
      </c>
      <c r="CZI236" s="496" t="s">
        <v>18</v>
      </c>
      <c r="CZJ236" s="496"/>
      <c r="CZK236" s="496"/>
      <c r="CZL236" s="91" t="e">
        <f>SUM(CZL229:CZL235)</f>
        <v>#REF!</v>
      </c>
      <c r="CZM236" s="496" t="s">
        <v>18</v>
      </c>
      <c r="CZN236" s="496"/>
      <c r="CZO236" s="496"/>
      <c r="CZP236" s="91" t="e">
        <f>SUM(CZP229:CZP235)</f>
        <v>#REF!</v>
      </c>
      <c r="CZQ236" s="496" t="s">
        <v>18</v>
      </c>
      <c r="CZR236" s="496"/>
      <c r="CZS236" s="496"/>
      <c r="CZT236" s="91" t="e">
        <f>SUM(CZT229:CZT235)</f>
        <v>#REF!</v>
      </c>
      <c r="CZU236" s="496" t="s">
        <v>18</v>
      </c>
      <c r="CZV236" s="496"/>
      <c r="CZW236" s="496"/>
      <c r="CZX236" s="91" t="e">
        <f>SUM(CZX229:CZX235)</f>
        <v>#REF!</v>
      </c>
      <c r="CZY236" s="496" t="s">
        <v>18</v>
      </c>
      <c r="CZZ236" s="496"/>
      <c r="DAA236" s="496"/>
      <c r="DAB236" s="91" t="e">
        <f>SUM(DAB229:DAB235)</f>
        <v>#REF!</v>
      </c>
      <c r="DAC236" s="496" t="s">
        <v>18</v>
      </c>
      <c r="DAD236" s="496"/>
      <c r="DAE236" s="496"/>
      <c r="DAF236" s="91" t="e">
        <f>SUM(DAF229:DAF235)</f>
        <v>#REF!</v>
      </c>
      <c r="DAG236" s="496" t="s">
        <v>18</v>
      </c>
      <c r="DAH236" s="496"/>
      <c r="DAI236" s="496"/>
      <c r="DAJ236" s="91" t="e">
        <f>SUM(DAJ229:DAJ235)</f>
        <v>#REF!</v>
      </c>
      <c r="DAK236" s="496" t="s">
        <v>18</v>
      </c>
      <c r="DAL236" s="496"/>
      <c r="DAM236" s="496"/>
      <c r="DAN236" s="91" t="e">
        <f>SUM(DAN229:DAN235)</f>
        <v>#REF!</v>
      </c>
      <c r="DAO236" s="496" t="s">
        <v>18</v>
      </c>
      <c r="DAP236" s="496"/>
      <c r="DAQ236" s="496"/>
      <c r="DAR236" s="91" t="e">
        <f>SUM(DAR229:DAR235)</f>
        <v>#REF!</v>
      </c>
      <c r="DAS236" s="496" t="s">
        <v>18</v>
      </c>
      <c r="DAT236" s="496"/>
      <c r="DAU236" s="496"/>
      <c r="DAV236" s="91" t="e">
        <f>SUM(DAV229:DAV235)</f>
        <v>#REF!</v>
      </c>
      <c r="DAW236" s="496" t="s">
        <v>18</v>
      </c>
      <c r="DAX236" s="496"/>
      <c r="DAY236" s="496"/>
      <c r="DAZ236" s="91" t="e">
        <f>SUM(DAZ229:DAZ235)</f>
        <v>#REF!</v>
      </c>
      <c r="DBA236" s="496" t="s">
        <v>18</v>
      </c>
      <c r="DBB236" s="496"/>
      <c r="DBC236" s="496"/>
      <c r="DBD236" s="91" t="e">
        <f>SUM(DBD229:DBD235)</f>
        <v>#REF!</v>
      </c>
      <c r="DBE236" s="496" t="s">
        <v>18</v>
      </c>
      <c r="DBF236" s="496"/>
      <c r="DBG236" s="496"/>
      <c r="DBH236" s="91" t="e">
        <f>SUM(DBH229:DBH235)</f>
        <v>#REF!</v>
      </c>
      <c r="DBI236" s="496" t="s">
        <v>18</v>
      </c>
      <c r="DBJ236" s="496"/>
      <c r="DBK236" s="496"/>
      <c r="DBL236" s="91" t="e">
        <f>SUM(DBL229:DBL235)</f>
        <v>#REF!</v>
      </c>
      <c r="DBM236" s="496" t="s">
        <v>18</v>
      </c>
      <c r="DBN236" s="496"/>
      <c r="DBO236" s="496"/>
      <c r="DBP236" s="91" t="e">
        <f>SUM(DBP229:DBP235)</f>
        <v>#REF!</v>
      </c>
      <c r="DBQ236" s="496" t="s">
        <v>18</v>
      </c>
      <c r="DBR236" s="496"/>
      <c r="DBS236" s="496"/>
      <c r="DBT236" s="91" t="e">
        <f>SUM(DBT229:DBT235)</f>
        <v>#REF!</v>
      </c>
      <c r="DBU236" s="496" t="s">
        <v>18</v>
      </c>
      <c r="DBV236" s="496"/>
      <c r="DBW236" s="496"/>
      <c r="DBX236" s="91" t="e">
        <f>SUM(DBX229:DBX235)</f>
        <v>#REF!</v>
      </c>
      <c r="DBY236" s="496" t="s">
        <v>18</v>
      </c>
      <c r="DBZ236" s="496"/>
      <c r="DCA236" s="496"/>
      <c r="DCB236" s="91" t="e">
        <f>SUM(DCB229:DCB235)</f>
        <v>#REF!</v>
      </c>
      <c r="DCC236" s="496" t="s">
        <v>18</v>
      </c>
      <c r="DCD236" s="496"/>
      <c r="DCE236" s="496"/>
      <c r="DCF236" s="91" t="e">
        <f>SUM(DCF229:DCF235)</f>
        <v>#REF!</v>
      </c>
      <c r="DCG236" s="496" t="s">
        <v>18</v>
      </c>
      <c r="DCH236" s="496"/>
      <c r="DCI236" s="496"/>
      <c r="DCJ236" s="91" t="e">
        <f>SUM(DCJ229:DCJ235)</f>
        <v>#REF!</v>
      </c>
      <c r="DCK236" s="496" t="s">
        <v>18</v>
      </c>
      <c r="DCL236" s="496"/>
      <c r="DCM236" s="496"/>
      <c r="DCN236" s="91" t="e">
        <f>SUM(DCN229:DCN235)</f>
        <v>#REF!</v>
      </c>
      <c r="DCO236" s="496" t="s">
        <v>18</v>
      </c>
      <c r="DCP236" s="496"/>
      <c r="DCQ236" s="496"/>
      <c r="DCR236" s="91" t="e">
        <f>SUM(DCR229:DCR235)</f>
        <v>#REF!</v>
      </c>
      <c r="DCS236" s="496" t="s">
        <v>18</v>
      </c>
      <c r="DCT236" s="496"/>
      <c r="DCU236" s="496"/>
      <c r="DCV236" s="91" t="e">
        <f>SUM(DCV229:DCV235)</f>
        <v>#REF!</v>
      </c>
      <c r="DCW236" s="496" t="s">
        <v>18</v>
      </c>
      <c r="DCX236" s="496"/>
      <c r="DCY236" s="496"/>
      <c r="DCZ236" s="91" t="e">
        <f>SUM(DCZ229:DCZ235)</f>
        <v>#REF!</v>
      </c>
      <c r="DDA236" s="496" t="s">
        <v>18</v>
      </c>
      <c r="DDB236" s="496"/>
      <c r="DDC236" s="496"/>
      <c r="DDD236" s="91" t="e">
        <f>SUM(DDD229:DDD235)</f>
        <v>#REF!</v>
      </c>
      <c r="DDE236" s="496" t="s">
        <v>18</v>
      </c>
      <c r="DDF236" s="496"/>
      <c r="DDG236" s="496"/>
      <c r="DDH236" s="91" t="e">
        <f>SUM(DDH229:DDH235)</f>
        <v>#REF!</v>
      </c>
      <c r="DDI236" s="496" t="s">
        <v>18</v>
      </c>
      <c r="DDJ236" s="496"/>
      <c r="DDK236" s="496"/>
      <c r="DDL236" s="91" t="e">
        <f>SUM(DDL229:DDL235)</f>
        <v>#REF!</v>
      </c>
      <c r="DDM236" s="496" t="s">
        <v>18</v>
      </c>
      <c r="DDN236" s="496"/>
      <c r="DDO236" s="496"/>
      <c r="DDP236" s="91" t="e">
        <f>SUM(DDP229:DDP235)</f>
        <v>#REF!</v>
      </c>
      <c r="DDQ236" s="496" t="s">
        <v>18</v>
      </c>
      <c r="DDR236" s="496"/>
      <c r="DDS236" s="496"/>
      <c r="DDT236" s="91" t="e">
        <f>SUM(DDT229:DDT235)</f>
        <v>#REF!</v>
      </c>
      <c r="DDU236" s="496" t="s">
        <v>18</v>
      </c>
      <c r="DDV236" s="496"/>
      <c r="DDW236" s="496"/>
      <c r="DDX236" s="91" t="e">
        <f>SUM(DDX229:DDX235)</f>
        <v>#REF!</v>
      </c>
      <c r="DDY236" s="496" t="s">
        <v>18</v>
      </c>
      <c r="DDZ236" s="496"/>
      <c r="DEA236" s="496"/>
      <c r="DEB236" s="91" t="e">
        <f>SUM(DEB229:DEB235)</f>
        <v>#REF!</v>
      </c>
      <c r="DEC236" s="496" t="s">
        <v>18</v>
      </c>
      <c r="DED236" s="496"/>
      <c r="DEE236" s="496"/>
      <c r="DEF236" s="91" t="e">
        <f>SUM(DEF229:DEF235)</f>
        <v>#REF!</v>
      </c>
      <c r="DEG236" s="496" t="s">
        <v>18</v>
      </c>
      <c r="DEH236" s="496"/>
      <c r="DEI236" s="496"/>
      <c r="DEJ236" s="91" t="e">
        <f>SUM(DEJ229:DEJ235)</f>
        <v>#REF!</v>
      </c>
      <c r="DEK236" s="496" t="s">
        <v>18</v>
      </c>
      <c r="DEL236" s="496"/>
      <c r="DEM236" s="496"/>
      <c r="DEN236" s="91" t="e">
        <f>SUM(DEN229:DEN235)</f>
        <v>#REF!</v>
      </c>
      <c r="DEO236" s="496" t="s">
        <v>18</v>
      </c>
      <c r="DEP236" s="496"/>
      <c r="DEQ236" s="496"/>
      <c r="DER236" s="91" t="e">
        <f>SUM(DER229:DER235)</f>
        <v>#REF!</v>
      </c>
      <c r="DES236" s="496" t="s">
        <v>18</v>
      </c>
      <c r="DET236" s="496"/>
      <c r="DEU236" s="496"/>
      <c r="DEV236" s="91" t="e">
        <f>SUM(DEV229:DEV235)</f>
        <v>#REF!</v>
      </c>
      <c r="DEW236" s="496" t="s">
        <v>18</v>
      </c>
      <c r="DEX236" s="496"/>
      <c r="DEY236" s="496"/>
      <c r="DEZ236" s="91" t="e">
        <f>SUM(DEZ229:DEZ235)</f>
        <v>#REF!</v>
      </c>
      <c r="DFA236" s="496" t="s">
        <v>18</v>
      </c>
      <c r="DFB236" s="496"/>
      <c r="DFC236" s="496"/>
      <c r="DFD236" s="91" t="e">
        <f>SUM(DFD229:DFD235)</f>
        <v>#REF!</v>
      </c>
      <c r="DFE236" s="496" t="s">
        <v>18</v>
      </c>
      <c r="DFF236" s="496"/>
      <c r="DFG236" s="496"/>
      <c r="DFH236" s="91" t="e">
        <f>SUM(DFH229:DFH235)</f>
        <v>#REF!</v>
      </c>
      <c r="DFI236" s="496" t="s">
        <v>18</v>
      </c>
      <c r="DFJ236" s="496"/>
      <c r="DFK236" s="496"/>
      <c r="DFL236" s="91" t="e">
        <f>SUM(DFL229:DFL235)</f>
        <v>#REF!</v>
      </c>
      <c r="DFM236" s="496" t="s">
        <v>18</v>
      </c>
      <c r="DFN236" s="496"/>
      <c r="DFO236" s="496"/>
      <c r="DFP236" s="91" t="e">
        <f>SUM(DFP229:DFP235)</f>
        <v>#REF!</v>
      </c>
      <c r="DFQ236" s="496" t="s">
        <v>18</v>
      </c>
      <c r="DFR236" s="496"/>
      <c r="DFS236" s="496"/>
      <c r="DFT236" s="91" t="e">
        <f>SUM(DFT229:DFT235)</f>
        <v>#REF!</v>
      </c>
      <c r="DFU236" s="496" t="s">
        <v>18</v>
      </c>
      <c r="DFV236" s="496"/>
      <c r="DFW236" s="496"/>
      <c r="DFX236" s="91" t="e">
        <f>SUM(DFX229:DFX235)</f>
        <v>#REF!</v>
      </c>
      <c r="DFY236" s="496" t="s">
        <v>18</v>
      </c>
      <c r="DFZ236" s="496"/>
      <c r="DGA236" s="496"/>
      <c r="DGB236" s="91" t="e">
        <f>SUM(DGB229:DGB235)</f>
        <v>#REF!</v>
      </c>
      <c r="DGC236" s="496" t="s">
        <v>18</v>
      </c>
      <c r="DGD236" s="496"/>
      <c r="DGE236" s="496"/>
      <c r="DGF236" s="91" t="e">
        <f>SUM(DGF229:DGF235)</f>
        <v>#REF!</v>
      </c>
      <c r="DGG236" s="496" t="s">
        <v>18</v>
      </c>
      <c r="DGH236" s="496"/>
      <c r="DGI236" s="496"/>
      <c r="DGJ236" s="91" t="e">
        <f>SUM(DGJ229:DGJ235)</f>
        <v>#REF!</v>
      </c>
      <c r="DGK236" s="496" t="s">
        <v>18</v>
      </c>
      <c r="DGL236" s="496"/>
      <c r="DGM236" s="496"/>
      <c r="DGN236" s="91" t="e">
        <f>SUM(DGN229:DGN235)</f>
        <v>#REF!</v>
      </c>
      <c r="DGO236" s="496" t="s">
        <v>18</v>
      </c>
      <c r="DGP236" s="496"/>
      <c r="DGQ236" s="496"/>
      <c r="DGR236" s="91" t="e">
        <f>SUM(DGR229:DGR235)</f>
        <v>#REF!</v>
      </c>
      <c r="DGS236" s="496" t="s">
        <v>18</v>
      </c>
      <c r="DGT236" s="496"/>
      <c r="DGU236" s="496"/>
      <c r="DGV236" s="91" t="e">
        <f>SUM(DGV229:DGV235)</f>
        <v>#REF!</v>
      </c>
      <c r="DGW236" s="496" t="s">
        <v>18</v>
      </c>
      <c r="DGX236" s="496"/>
      <c r="DGY236" s="496"/>
      <c r="DGZ236" s="91" t="e">
        <f>SUM(DGZ229:DGZ235)</f>
        <v>#REF!</v>
      </c>
      <c r="DHA236" s="496" t="s">
        <v>18</v>
      </c>
      <c r="DHB236" s="496"/>
      <c r="DHC236" s="496"/>
      <c r="DHD236" s="91" t="e">
        <f>SUM(DHD229:DHD235)</f>
        <v>#REF!</v>
      </c>
      <c r="DHE236" s="496" t="s">
        <v>18</v>
      </c>
      <c r="DHF236" s="496"/>
      <c r="DHG236" s="496"/>
      <c r="DHH236" s="91" t="e">
        <f>SUM(DHH229:DHH235)</f>
        <v>#REF!</v>
      </c>
      <c r="DHI236" s="496" t="s">
        <v>18</v>
      </c>
      <c r="DHJ236" s="496"/>
      <c r="DHK236" s="496"/>
      <c r="DHL236" s="91" t="e">
        <f>SUM(DHL229:DHL235)</f>
        <v>#REF!</v>
      </c>
      <c r="DHM236" s="496" t="s">
        <v>18</v>
      </c>
      <c r="DHN236" s="496"/>
      <c r="DHO236" s="496"/>
      <c r="DHP236" s="91" t="e">
        <f>SUM(DHP229:DHP235)</f>
        <v>#REF!</v>
      </c>
      <c r="DHQ236" s="496" t="s">
        <v>18</v>
      </c>
      <c r="DHR236" s="496"/>
      <c r="DHS236" s="496"/>
      <c r="DHT236" s="91" t="e">
        <f>SUM(DHT229:DHT235)</f>
        <v>#REF!</v>
      </c>
      <c r="DHU236" s="496" t="s">
        <v>18</v>
      </c>
      <c r="DHV236" s="496"/>
      <c r="DHW236" s="496"/>
      <c r="DHX236" s="91" t="e">
        <f>SUM(DHX229:DHX235)</f>
        <v>#REF!</v>
      </c>
      <c r="DHY236" s="496" t="s">
        <v>18</v>
      </c>
      <c r="DHZ236" s="496"/>
      <c r="DIA236" s="496"/>
      <c r="DIB236" s="91" t="e">
        <f>SUM(DIB229:DIB235)</f>
        <v>#REF!</v>
      </c>
      <c r="DIC236" s="496" t="s">
        <v>18</v>
      </c>
      <c r="DID236" s="496"/>
      <c r="DIE236" s="496"/>
      <c r="DIF236" s="91" t="e">
        <f>SUM(DIF229:DIF235)</f>
        <v>#REF!</v>
      </c>
      <c r="DIG236" s="496" t="s">
        <v>18</v>
      </c>
      <c r="DIH236" s="496"/>
      <c r="DII236" s="496"/>
      <c r="DIJ236" s="91" t="e">
        <f>SUM(DIJ229:DIJ235)</f>
        <v>#REF!</v>
      </c>
      <c r="DIK236" s="496" t="s">
        <v>18</v>
      </c>
      <c r="DIL236" s="496"/>
      <c r="DIM236" s="496"/>
      <c r="DIN236" s="91" t="e">
        <f>SUM(DIN229:DIN235)</f>
        <v>#REF!</v>
      </c>
      <c r="DIO236" s="496" t="s">
        <v>18</v>
      </c>
      <c r="DIP236" s="496"/>
      <c r="DIQ236" s="496"/>
      <c r="DIR236" s="91" t="e">
        <f>SUM(DIR229:DIR235)</f>
        <v>#REF!</v>
      </c>
      <c r="DIS236" s="496" t="s">
        <v>18</v>
      </c>
      <c r="DIT236" s="496"/>
      <c r="DIU236" s="496"/>
      <c r="DIV236" s="91" t="e">
        <f>SUM(DIV229:DIV235)</f>
        <v>#REF!</v>
      </c>
      <c r="DIW236" s="496" t="s">
        <v>18</v>
      </c>
      <c r="DIX236" s="496"/>
      <c r="DIY236" s="496"/>
      <c r="DIZ236" s="91" t="e">
        <f>SUM(DIZ229:DIZ235)</f>
        <v>#REF!</v>
      </c>
      <c r="DJA236" s="496" t="s">
        <v>18</v>
      </c>
      <c r="DJB236" s="496"/>
      <c r="DJC236" s="496"/>
      <c r="DJD236" s="91" t="e">
        <f>SUM(DJD229:DJD235)</f>
        <v>#REF!</v>
      </c>
      <c r="DJE236" s="496" t="s">
        <v>18</v>
      </c>
      <c r="DJF236" s="496"/>
      <c r="DJG236" s="496"/>
      <c r="DJH236" s="91" t="e">
        <f>SUM(DJH229:DJH235)</f>
        <v>#REF!</v>
      </c>
      <c r="DJI236" s="496" t="s">
        <v>18</v>
      </c>
      <c r="DJJ236" s="496"/>
      <c r="DJK236" s="496"/>
      <c r="DJL236" s="91" t="e">
        <f>SUM(DJL229:DJL235)</f>
        <v>#REF!</v>
      </c>
      <c r="DJM236" s="496" t="s">
        <v>18</v>
      </c>
      <c r="DJN236" s="496"/>
      <c r="DJO236" s="496"/>
      <c r="DJP236" s="91" t="e">
        <f>SUM(DJP229:DJP235)</f>
        <v>#REF!</v>
      </c>
      <c r="DJQ236" s="496" t="s">
        <v>18</v>
      </c>
      <c r="DJR236" s="496"/>
      <c r="DJS236" s="496"/>
      <c r="DJT236" s="91" t="e">
        <f>SUM(DJT229:DJT235)</f>
        <v>#REF!</v>
      </c>
      <c r="DJU236" s="496" t="s">
        <v>18</v>
      </c>
      <c r="DJV236" s="496"/>
      <c r="DJW236" s="496"/>
      <c r="DJX236" s="91" t="e">
        <f>SUM(DJX229:DJX235)</f>
        <v>#REF!</v>
      </c>
      <c r="DJY236" s="496" t="s">
        <v>18</v>
      </c>
      <c r="DJZ236" s="496"/>
      <c r="DKA236" s="496"/>
      <c r="DKB236" s="91" t="e">
        <f>SUM(DKB229:DKB235)</f>
        <v>#REF!</v>
      </c>
      <c r="DKC236" s="496" t="s">
        <v>18</v>
      </c>
      <c r="DKD236" s="496"/>
      <c r="DKE236" s="496"/>
      <c r="DKF236" s="91" t="e">
        <f>SUM(DKF229:DKF235)</f>
        <v>#REF!</v>
      </c>
      <c r="DKG236" s="496" t="s">
        <v>18</v>
      </c>
      <c r="DKH236" s="496"/>
      <c r="DKI236" s="496"/>
      <c r="DKJ236" s="91" t="e">
        <f>SUM(DKJ229:DKJ235)</f>
        <v>#REF!</v>
      </c>
      <c r="DKK236" s="496" t="s">
        <v>18</v>
      </c>
      <c r="DKL236" s="496"/>
      <c r="DKM236" s="496"/>
      <c r="DKN236" s="91" t="e">
        <f>SUM(DKN229:DKN235)</f>
        <v>#REF!</v>
      </c>
      <c r="DKO236" s="496" t="s">
        <v>18</v>
      </c>
      <c r="DKP236" s="496"/>
      <c r="DKQ236" s="496"/>
      <c r="DKR236" s="91" t="e">
        <f>SUM(DKR229:DKR235)</f>
        <v>#REF!</v>
      </c>
      <c r="DKS236" s="496" t="s">
        <v>18</v>
      </c>
      <c r="DKT236" s="496"/>
      <c r="DKU236" s="496"/>
      <c r="DKV236" s="91" t="e">
        <f>SUM(DKV229:DKV235)</f>
        <v>#REF!</v>
      </c>
      <c r="DKW236" s="496" t="s">
        <v>18</v>
      </c>
      <c r="DKX236" s="496"/>
      <c r="DKY236" s="496"/>
      <c r="DKZ236" s="91" t="e">
        <f>SUM(DKZ229:DKZ235)</f>
        <v>#REF!</v>
      </c>
      <c r="DLA236" s="496" t="s">
        <v>18</v>
      </c>
      <c r="DLB236" s="496"/>
      <c r="DLC236" s="496"/>
      <c r="DLD236" s="91" t="e">
        <f>SUM(DLD229:DLD235)</f>
        <v>#REF!</v>
      </c>
      <c r="DLE236" s="496" t="s">
        <v>18</v>
      </c>
      <c r="DLF236" s="496"/>
      <c r="DLG236" s="496"/>
      <c r="DLH236" s="91" t="e">
        <f>SUM(DLH229:DLH235)</f>
        <v>#REF!</v>
      </c>
      <c r="DLI236" s="496" t="s">
        <v>18</v>
      </c>
      <c r="DLJ236" s="496"/>
      <c r="DLK236" s="496"/>
      <c r="DLL236" s="91" t="e">
        <f>SUM(DLL229:DLL235)</f>
        <v>#REF!</v>
      </c>
      <c r="DLM236" s="496" t="s">
        <v>18</v>
      </c>
      <c r="DLN236" s="496"/>
      <c r="DLO236" s="496"/>
      <c r="DLP236" s="91" t="e">
        <f>SUM(DLP229:DLP235)</f>
        <v>#REF!</v>
      </c>
      <c r="DLQ236" s="496" t="s">
        <v>18</v>
      </c>
      <c r="DLR236" s="496"/>
      <c r="DLS236" s="496"/>
      <c r="DLT236" s="91" t="e">
        <f>SUM(DLT229:DLT235)</f>
        <v>#REF!</v>
      </c>
      <c r="DLU236" s="496" t="s">
        <v>18</v>
      </c>
      <c r="DLV236" s="496"/>
      <c r="DLW236" s="496"/>
      <c r="DLX236" s="91" t="e">
        <f>SUM(DLX229:DLX235)</f>
        <v>#REF!</v>
      </c>
      <c r="DLY236" s="496" t="s">
        <v>18</v>
      </c>
      <c r="DLZ236" s="496"/>
      <c r="DMA236" s="496"/>
      <c r="DMB236" s="91" t="e">
        <f>SUM(DMB229:DMB235)</f>
        <v>#REF!</v>
      </c>
      <c r="DMC236" s="496" t="s">
        <v>18</v>
      </c>
      <c r="DMD236" s="496"/>
      <c r="DME236" s="496"/>
      <c r="DMF236" s="91" t="e">
        <f>SUM(DMF229:DMF235)</f>
        <v>#REF!</v>
      </c>
      <c r="DMG236" s="496" t="s">
        <v>18</v>
      </c>
      <c r="DMH236" s="496"/>
      <c r="DMI236" s="496"/>
      <c r="DMJ236" s="91" t="e">
        <f>SUM(DMJ229:DMJ235)</f>
        <v>#REF!</v>
      </c>
      <c r="DMK236" s="496" t="s">
        <v>18</v>
      </c>
      <c r="DML236" s="496"/>
      <c r="DMM236" s="496"/>
      <c r="DMN236" s="91" t="e">
        <f>SUM(DMN229:DMN235)</f>
        <v>#REF!</v>
      </c>
      <c r="DMO236" s="496" t="s">
        <v>18</v>
      </c>
      <c r="DMP236" s="496"/>
      <c r="DMQ236" s="496"/>
      <c r="DMR236" s="91" t="e">
        <f>SUM(DMR229:DMR235)</f>
        <v>#REF!</v>
      </c>
      <c r="DMS236" s="496" t="s">
        <v>18</v>
      </c>
      <c r="DMT236" s="496"/>
      <c r="DMU236" s="496"/>
      <c r="DMV236" s="91" t="e">
        <f>SUM(DMV229:DMV235)</f>
        <v>#REF!</v>
      </c>
      <c r="DMW236" s="496" t="s">
        <v>18</v>
      </c>
      <c r="DMX236" s="496"/>
      <c r="DMY236" s="496"/>
      <c r="DMZ236" s="91" t="e">
        <f>SUM(DMZ229:DMZ235)</f>
        <v>#REF!</v>
      </c>
      <c r="DNA236" s="496" t="s">
        <v>18</v>
      </c>
      <c r="DNB236" s="496"/>
      <c r="DNC236" s="496"/>
      <c r="DND236" s="91" t="e">
        <f>SUM(DND229:DND235)</f>
        <v>#REF!</v>
      </c>
      <c r="DNE236" s="496" t="s">
        <v>18</v>
      </c>
      <c r="DNF236" s="496"/>
      <c r="DNG236" s="496"/>
      <c r="DNH236" s="91" t="e">
        <f>SUM(DNH229:DNH235)</f>
        <v>#REF!</v>
      </c>
      <c r="DNI236" s="496" t="s">
        <v>18</v>
      </c>
      <c r="DNJ236" s="496"/>
      <c r="DNK236" s="496"/>
      <c r="DNL236" s="91" t="e">
        <f>SUM(DNL229:DNL235)</f>
        <v>#REF!</v>
      </c>
      <c r="DNM236" s="496" t="s">
        <v>18</v>
      </c>
      <c r="DNN236" s="496"/>
      <c r="DNO236" s="496"/>
      <c r="DNP236" s="91" t="e">
        <f>SUM(DNP229:DNP235)</f>
        <v>#REF!</v>
      </c>
      <c r="DNQ236" s="496" t="s">
        <v>18</v>
      </c>
      <c r="DNR236" s="496"/>
      <c r="DNS236" s="496"/>
      <c r="DNT236" s="91" t="e">
        <f>SUM(DNT229:DNT235)</f>
        <v>#REF!</v>
      </c>
      <c r="DNU236" s="496" t="s">
        <v>18</v>
      </c>
      <c r="DNV236" s="496"/>
      <c r="DNW236" s="496"/>
      <c r="DNX236" s="91" t="e">
        <f>SUM(DNX229:DNX235)</f>
        <v>#REF!</v>
      </c>
      <c r="DNY236" s="496" t="s">
        <v>18</v>
      </c>
      <c r="DNZ236" s="496"/>
      <c r="DOA236" s="496"/>
      <c r="DOB236" s="91" t="e">
        <f>SUM(DOB229:DOB235)</f>
        <v>#REF!</v>
      </c>
      <c r="DOC236" s="496" t="s">
        <v>18</v>
      </c>
      <c r="DOD236" s="496"/>
      <c r="DOE236" s="496"/>
      <c r="DOF236" s="91" t="e">
        <f>SUM(DOF229:DOF235)</f>
        <v>#REF!</v>
      </c>
      <c r="DOG236" s="496" t="s">
        <v>18</v>
      </c>
      <c r="DOH236" s="496"/>
      <c r="DOI236" s="496"/>
      <c r="DOJ236" s="91" t="e">
        <f>SUM(DOJ229:DOJ235)</f>
        <v>#REF!</v>
      </c>
      <c r="DOK236" s="496" t="s">
        <v>18</v>
      </c>
      <c r="DOL236" s="496"/>
      <c r="DOM236" s="496"/>
      <c r="DON236" s="91" t="e">
        <f>SUM(DON229:DON235)</f>
        <v>#REF!</v>
      </c>
      <c r="DOO236" s="496" t="s">
        <v>18</v>
      </c>
      <c r="DOP236" s="496"/>
      <c r="DOQ236" s="496"/>
      <c r="DOR236" s="91" t="e">
        <f>SUM(DOR229:DOR235)</f>
        <v>#REF!</v>
      </c>
      <c r="DOS236" s="496" t="s">
        <v>18</v>
      </c>
      <c r="DOT236" s="496"/>
      <c r="DOU236" s="496"/>
      <c r="DOV236" s="91" t="e">
        <f>SUM(DOV229:DOV235)</f>
        <v>#REF!</v>
      </c>
      <c r="DOW236" s="496" t="s">
        <v>18</v>
      </c>
      <c r="DOX236" s="496"/>
      <c r="DOY236" s="496"/>
      <c r="DOZ236" s="91" t="e">
        <f>SUM(DOZ229:DOZ235)</f>
        <v>#REF!</v>
      </c>
      <c r="DPA236" s="496" t="s">
        <v>18</v>
      </c>
      <c r="DPB236" s="496"/>
      <c r="DPC236" s="496"/>
      <c r="DPD236" s="91" t="e">
        <f>SUM(DPD229:DPD235)</f>
        <v>#REF!</v>
      </c>
      <c r="DPE236" s="496" t="s">
        <v>18</v>
      </c>
      <c r="DPF236" s="496"/>
      <c r="DPG236" s="496"/>
      <c r="DPH236" s="91" t="e">
        <f>SUM(DPH229:DPH235)</f>
        <v>#REF!</v>
      </c>
      <c r="DPI236" s="496" t="s">
        <v>18</v>
      </c>
      <c r="DPJ236" s="496"/>
      <c r="DPK236" s="496"/>
      <c r="DPL236" s="91" t="e">
        <f>SUM(DPL229:DPL235)</f>
        <v>#REF!</v>
      </c>
      <c r="DPM236" s="496" t="s">
        <v>18</v>
      </c>
      <c r="DPN236" s="496"/>
      <c r="DPO236" s="496"/>
      <c r="DPP236" s="91" t="e">
        <f>SUM(DPP229:DPP235)</f>
        <v>#REF!</v>
      </c>
      <c r="DPQ236" s="496" t="s">
        <v>18</v>
      </c>
      <c r="DPR236" s="496"/>
      <c r="DPS236" s="496"/>
      <c r="DPT236" s="91" t="e">
        <f>SUM(DPT229:DPT235)</f>
        <v>#REF!</v>
      </c>
      <c r="DPU236" s="496" t="s">
        <v>18</v>
      </c>
      <c r="DPV236" s="496"/>
      <c r="DPW236" s="496"/>
      <c r="DPX236" s="91" t="e">
        <f>SUM(DPX229:DPX235)</f>
        <v>#REF!</v>
      </c>
      <c r="DPY236" s="496" t="s">
        <v>18</v>
      </c>
      <c r="DPZ236" s="496"/>
      <c r="DQA236" s="496"/>
      <c r="DQB236" s="91" t="e">
        <f>SUM(DQB229:DQB235)</f>
        <v>#REF!</v>
      </c>
      <c r="DQC236" s="496" t="s">
        <v>18</v>
      </c>
      <c r="DQD236" s="496"/>
      <c r="DQE236" s="496"/>
      <c r="DQF236" s="91" t="e">
        <f>SUM(DQF229:DQF235)</f>
        <v>#REF!</v>
      </c>
      <c r="DQG236" s="496" t="s">
        <v>18</v>
      </c>
      <c r="DQH236" s="496"/>
      <c r="DQI236" s="496"/>
      <c r="DQJ236" s="91" t="e">
        <f>SUM(DQJ229:DQJ235)</f>
        <v>#REF!</v>
      </c>
      <c r="DQK236" s="496" t="s">
        <v>18</v>
      </c>
      <c r="DQL236" s="496"/>
      <c r="DQM236" s="496"/>
      <c r="DQN236" s="91" t="e">
        <f>SUM(DQN229:DQN235)</f>
        <v>#REF!</v>
      </c>
      <c r="DQO236" s="496" t="s">
        <v>18</v>
      </c>
      <c r="DQP236" s="496"/>
      <c r="DQQ236" s="496"/>
      <c r="DQR236" s="91" t="e">
        <f>SUM(DQR229:DQR235)</f>
        <v>#REF!</v>
      </c>
      <c r="DQS236" s="496" t="s">
        <v>18</v>
      </c>
      <c r="DQT236" s="496"/>
      <c r="DQU236" s="496"/>
      <c r="DQV236" s="91" t="e">
        <f>SUM(DQV229:DQV235)</f>
        <v>#REF!</v>
      </c>
      <c r="DQW236" s="496" t="s">
        <v>18</v>
      </c>
      <c r="DQX236" s="496"/>
      <c r="DQY236" s="496"/>
      <c r="DQZ236" s="91" t="e">
        <f>SUM(DQZ229:DQZ235)</f>
        <v>#REF!</v>
      </c>
      <c r="DRA236" s="496" t="s">
        <v>18</v>
      </c>
      <c r="DRB236" s="496"/>
      <c r="DRC236" s="496"/>
      <c r="DRD236" s="91" t="e">
        <f>SUM(DRD229:DRD235)</f>
        <v>#REF!</v>
      </c>
      <c r="DRE236" s="496" t="s">
        <v>18</v>
      </c>
      <c r="DRF236" s="496"/>
      <c r="DRG236" s="496"/>
      <c r="DRH236" s="91" t="e">
        <f>SUM(DRH229:DRH235)</f>
        <v>#REF!</v>
      </c>
      <c r="DRI236" s="496" t="s">
        <v>18</v>
      </c>
      <c r="DRJ236" s="496"/>
      <c r="DRK236" s="496"/>
      <c r="DRL236" s="91" t="e">
        <f>SUM(DRL229:DRL235)</f>
        <v>#REF!</v>
      </c>
      <c r="DRM236" s="496" t="s">
        <v>18</v>
      </c>
      <c r="DRN236" s="496"/>
      <c r="DRO236" s="496"/>
      <c r="DRP236" s="91" t="e">
        <f>SUM(DRP229:DRP235)</f>
        <v>#REF!</v>
      </c>
      <c r="DRQ236" s="496" t="s">
        <v>18</v>
      </c>
      <c r="DRR236" s="496"/>
      <c r="DRS236" s="496"/>
      <c r="DRT236" s="91" t="e">
        <f>SUM(DRT229:DRT235)</f>
        <v>#REF!</v>
      </c>
      <c r="DRU236" s="496" t="s">
        <v>18</v>
      </c>
      <c r="DRV236" s="496"/>
      <c r="DRW236" s="496"/>
      <c r="DRX236" s="91" t="e">
        <f>SUM(DRX229:DRX235)</f>
        <v>#REF!</v>
      </c>
      <c r="DRY236" s="496" t="s">
        <v>18</v>
      </c>
      <c r="DRZ236" s="496"/>
      <c r="DSA236" s="496"/>
      <c r="DSB236" s="91" t="e">
        <f>SUM(DSB229:DSB235)</f>
        <v>#REF!</v>
      </c>
      <c r="DSC236" s="496" t="s">
        <v>18</v>
      </c>
      <c r="DSD236" s="496"/>
      <c r="DSE236" s="496"/>
      <c r="DSF236" s="91" t="e">
        <f>SUM(DSF229:DSF235)</f>
        <v>#REF!</v>
      </c>
      <c r="DSG236" s="496" t="s">
        <v>18</v>
      </c>
      <c r="DSH236" s="496"/>
      <c r="DSI236" s="496"/>
      <c r="DSJ236" s="91" t="e">
        <f>SUM(DSJ229:DSJ235)</f>
        <v>#REF!</v>
      </c>
      <c r="DSK236" s="496" t="s">
        <v>18</v>
      </c>
      <c r="DSL236" s="496"/>
      <c r="DSM236" s="496"/>
      <c r="DSN236" s="91" t="e">
        <f>SUM(DSN229:DSN235)</f>
        <v>#REF!</v>
      </c>
      <c r="DSO236" s="496" t="s">
        <v>18</v>
      </c>
      <c r="DSP236" s="496"/>
      <c r="DSQ236" s="496"/>
      <c r="DSR236" s="91" t="e">
        <f>SUM(DSR229:DSR235)</f>
        <v>#REF!</v>
      </c>
      <c r="DSS236" s="496" t="s">
        <v>18</v>
      </c>
      <c r="DST236" s="496"/>
      <c r="DSU236" s="496"/>
      <c r="DSV236" s="91" t="e">
        <f>SUM(DSV229:DSV235)</f>
        <v>#REF!</v>
      </c>
      <c r="DSW236" s="496" t="s">
        <v>18</v>
      </c>
      <c r="DSX236" s="496"/>
      <c r="DSY236" s="496"/>
      <c r="DSZ236" s="91" t="e">
        <f>SUM(DSZ229:DSZ235)</f>
        <v>#REF!</v>
      </c>
      <c r="DTA236" s="496" t="s">
        <v>18</v>
      </c>
      <c r="DTB236" s="496"/>
      <c r="DTC236" s="496"/>
      <c r="DTD236" s="91" t="e">
        <f>SUM(DTD229:DTD235)</f>
        <v>#REF!</v>
      </c>
      <c r="DTE236" s="496" t="s">
        <v>18</v>
      </c>
      <c r="DTF236" s="496"/>
      <c r="DTG236" s="496"/>
      <c r="DTH236" s="91" t="e">
        <f>SUM(DTH229:DTH235)</f>
        <v>#REF!</v>
      </c>
      <c r="DTI236" s="496" t="s">
        <v>18</v>
      </c>
      <c r="DTJ236" s="496"/>
      <c r="DTK236" s="496"/>
      <c r="DTL236" s="91" t="e">
        <f>SUM(DTL229:DTL235)</f>
        <v>#REF!</v>
      </c>
      <c r="DTM236" s="496" t="s">
        <v>18</v>
      </c>
      <c r="DTN236" s="496"/>
      <c r="DTO236" s="496"/>
      <c r="DTP236" s="91" t="e">
        <f>SUM(DTP229:DTP235)</f>
        <v>#REF!</v>
      </c>
      <c r="DTQ236" s="496" t="s">
        <v>18</v>
      </c>
      <c r="DTR236" s="496"/>
      <c r="DTS236" s="496"/>
      <c r="DTT236" s="91" t="e">
        <f>SUM(DTT229:DTT235)</f>
        <v>#REF!</v>
      </c>
      <c r="DTU236" s="496" t="s">
        <v>18</v>
      </c>
      <c r="DTV236" s="496"/>
      <c r="DTW236" s="496"/>
      <c r="DTX236" s="91" t="e">
        <f>SUM(DTX229:DTX235)</f>
        <v>#REF!</v>
      </c>
      <c r="DTY236" s="496" t="s">
        <v>18</v>
      </c>
      <c r="DTZ236" s="496"/>
      <c r="DUA236" s="496"/>
      <c r="DUB236" s="91" t="e">
        <f>SUM(DUB229:DUB235)</f>
        <v>#REF!</v>
      </c>
      <c r="DUC236" s="496" t="s">
        <v>18</v>
      </c>
      <c r="DUD236" s="496"/>
      <c r="DUE236" s="496"/>
      <c r="DUF236" s="91" t="e">
        <f>SUM(DUF229:DUF235)</f>
        <v>#REF!</v>
      </c>
      <c r="DUG236" s="496" t="s">
        <v>18</v>
      </c>
      <c r="DUH236" s="496"/>
      <c r="DUI236" s="496"/>
      <c r="DUJ236" s="91" t="e">
        <f>SUM(DUJ229:DUJ235)</f>
        <v>#REF!</v>
      </c>
      <c r="DUK236" s="496" t="s">
        <v>18</v>
      </c>
      <c r="DUL236" s="496"/>
      <c r="DUM236" s="496"/>
      <c r="DUN236" s="91" t="e">
        <f>SUM(DUN229:DUN235)</f>
        <v>#REF!</v>
      </c>
      <c r="DUO236" s="496" t="s">
        <v>18</v>
      </c>
      <c r="DUP236" s="496"/>
      <c r="DUQ236" s="496"/>
      <c r="DUR236" s="91" t="e">
        <f>SUM(DUR229:DUR235)</f>
        <v>#REF!</v>
      </c>
      <c r="DUS236" s="496" t="s">
        <v>18</v>
      </c>
      <c r="DUT236" s="496"/>
      <c r="DUU236" s="496"/>
      <c r="DUV236" s="91" t="e">
        <f>SUM(DUV229:DUV235)</f>
        <v>#REF!</v>
      </c>
      <c r="DUW236" s="496" t="s">
        <v>18</v>
      </c>
      <c r="DUX236" s="496"/>
      <c r="DUY236" s="496"/>
      <c r="DUZ236" s="91" t="e">
        <f>SUM(DUZ229:DUZ235)</f>
        <v>#REF!</v>
      </c>
      <c r="DVA236" s="496" t="s">
        <v>18</v>
      </c>
      <c r="DVB236" s="496"/>
      <c r="DVC236" s="496"/>
      <c r="DVD236" s="91" t="e">
        <f>SUM(DVD229:DVD235)</f>
        <v>#REF!</v>
      </c>
      <c r="DVE236" s="496" t="s">
        <v>18</v>
      </c>
      <c r="DVF236" s="496"/>
      <c r="DVG236" s="496"/>
      <c r="DVH236" s="91" t="e">
        <f>SUM(DVH229:DVH235)</f>
        <v>#REF!</v>
      </c>
      <c r="DVI236" s="496" t="s">
        <v>18</v>
      </c>
      <c r="DVJ236" s="496"/>
      <c r="DVK236" s="496"/>
      <c r="DVL236" s="91" t="e">
        <f>SUM(DVL229:DVL235)</f>
        <v>#REF!</v>
      </c>
      <c r="DVM236" s="496" t="s">
        <v>18</v>
      </c>
      <c r="DVN236" s="496"/>
      <c r="DVO236" s="496"/>
      <c r="DVP236" s="91" t="e">
        <f>SUM(DVP229:DVP235)</f>
        <v>#REF!</v>
      </c>
      <c r="DVQ236" s="496" t="s">
        <v>18</v>
      </c>
      <c r="DVR236" s="496"/>
      <c r="DVS236" s="496"/>
      <c r="DVT236" s="91" t="e">
        <f>SUM(DVT229:DVT235)</f>
        <v>#REF!</v>
      </c>
      <c r="DVU236" s="496" t="s">
        <v>18</v>
      </c>
      <c r="DVV236" s="496"/>
      <c r="DVW236" s="496"/>
      <c r="DVX236" s="91" t="e">
        <f>SUM(DVX229:DVX235)</f>
        <v>#REF!</v>
      </c>
      <c r="DVY236" s="496" t="s">
        <v>18</v>
      </c>
      <c r="DVZ236" s="496"/>
      <c r="DWA236" s="496"/>
      <c r="DWB236" s="91" t="e">
        <f>SUM(DWB229:DWB235)</f>
        <v>#REF!</v>
      </c>
      <c r="DWC236" s="496" t="s">
        <v>18</v>
      </c>
      <c r="DWD236" s="496"/>
      <c r="DWE236" s="496"/>
      <c r="DWF236" s="91" t="e">
        <f>SUM(DWF229:DWF235)</f>
        <v>#REF!</v>
      </c>
      <c r="DWG236" s="496" t="s">
        <v>18</v>
      </c>
      <c r="DWH236" s="496"/>
      <c r="DWI236" s="496"/>
      <c r="DWJ236" s="91" t="e">
        <f>SUM(DWJ229:DWJ235)</f>
        <v>#REF!</v>
      </c>
      <c r="DWK236" s="496" t="s">
        <v>18</v>
      </c>
      <c r="DWL236" s="496"/>
      <c r="DWM236" s="496"/>
      <c r="DWN236" s="91" t="e">
        <f>SUM(DWN229:DWN235)</f>
        <v>#REF!</v>
      </c>
      <c r="DWO236" s="496" t="s">
        <v>18</v>
      </c>
      <c r="DWP236" s="496"/>
      <c r="DWQ236" s="496"/>
      <c r="DWR236" s="91" t="e">
        <f>SUM(DWR229:DWR235)</f>
        <v>#REF!</v>
      </c>
      <c r="DWS236" s="496" t="s">
        <v>18</v>
      </c>
      <c r="DWT236" s="496"/>
      <c r="DWU236" s="496"/>
      <c r="DWV236" s="91" t="e">
        <f>SUM(DWV229:DWV235)</f>
        <v>#REF!</v>
      </c>
      <c r="DWW236" s="496" t="s">
        <v>18</v>
      </c>
      <c r="DWX236" s="496"/>
      <c r="DWY236" s="496"/>
      <c r="DWZ236" s="91" t="e">
        <f>SUM(DWZ229:DWZ235)</f>
        <v>#REF!</v>
      </c>
      <c r="DXA236" s="496" t="s">
        <v>18</v>
      </c>
      <c r="DXB236" s="496"/>
      <c r="DXC236" s="496"/>
      <c r="DXD236" s="91" t="e">
        <f>SUM(DXD229:DXD235)</f>
        <v>#REF!</v>
      </c>
      <c r="DXE236" s="496" t="s">
        <v>18</v>
      </c>
      <c r="DXF236" s="496"/>
      <c r="DXG236" s="496"/>
      <c r="DXH236" s="91" t="e">
        <f>SUM(DXH229:DXH235)</f>
        <v>#REF!</v>
      </c>
      <c r="DXI236" s="496" t="s">
        <v>18</v>
      </c>
      <c r="DXJ236" s="496"/>
      <c r="DXK236" s="496"/>
      <c r="DXL236" s="91" t="e">
        <f>SUM(DXL229:DXL235)</f>
        <v>#REF!</v>
      </c>
      <c r="DXM236" s="496" t="s">
        <v>18</v>
      </c>
      <c r="DXN236" s="496"/>
      <c r="DXO236" s="496"/>
      <c r="DXP236" s="91" t="e">
        <f>SUM(DXP229:DXP235)</f>
        <v>#REF!</v>
      </c>
      <c r="DXQ236" s="496" t="s">
        <v>18</v>
      </c>
      <c r="DXR236" s="496"/>
      <c r="DXS236" s="496"/>
      <c r="DXT236" s="91" t="e">
        <f>SUM(DXT229:DXT235)</f>
        <v>#REF!</v>
      </c>
      <c r="DXU236" s="496" t="s">
        <v>18</v>
      </c>
      <c r="DXV236" s="496"/>
      <c r="DXW236" s="496"/>
      <c r="DXX236" s="91" t="e">
        <f>SUM(DXX229:DXX235)</f>
        <v>#REF!</v>
      </c>
      <c r="DXY236" s="496" t="s">
        <v>18</v>
      </c>
      <c r="DXZ236" s="496"/>
      <c r="DYA236" s="496"/>
      <c r="DYB236" s="91" t="e">
        <f>SUM(DYB229:DYB235)</f>
        <v>#REF!</v>
      </c>
      <c r="DYC236" s="496" t="s">
        <v>18</v>
      </c>
      <c r="DYD236" s="496"/>
      <c r="DYE236" s="496"/>
      <c r="DYF236" s="91" t="e">
        <f>SUM(DYF229:DYF235)</f>
        <v>#REF!</v>
      </c>
      <c r="DYG236" s="496" t="s">
        <v>18</v>
      </c>
      <c r="DYH236" s="496"/>
      <c r="DYI236" s="496"/>
      <c r="DYJ236" s="91" t="e">
        <f>SUM(DYJ229:DYJ235)</f>
        <v>#REF!</v>
      </c>
      <c r="DYK236" s="496" t="s">
        <v>18</v>
      </c>
      <c r="DYL236" s="496"/>
      <c r="DYM236" s="496"/>
      <c r="DYN236" s="91" t="e">
        <f>SUM(DYN229:DYN235)</f>
        <v>#REF!</v>
      </c>
      <c r="DYO236" s="496" t="s">
        <v>18</v>
      </c>
      <c r="DYP236" s="496"/>
      <c r="DYQ236" s="496"/>
      <c r="DYR236" s="91" t="e">
        <f>SUM(DYR229:DYR235)</f>
        <v>#REF!</v>
      </c>
      <c r="DYS236" s="496" t="s">
        <v>18</v>
      </c>
      <c r="DYT236" s="496"/>
      <c r="DYU236" s="496"/>
      <c r="DYV236" s="91" t="e">
        <f>SUM(DYV229:DYV235)</f>
        <v>#REF!</v>
      </c>
      <c r="DYW236" s="496" t="s">
        <v>18</v>
      </c>
      <c r="DYX236" s="496"/>
      <c r="DYY236" s="496"/>
      <c r="DYZ236" s="91" t="e">
        <f>SUM(DYZ229:DYZ235)</f>
        <v>#REF!</v>
      </c>
      <c r="DZA236" s="496" t="s">
        <v>18</v>
      </c>
      <c r="DZB236" s="496"/>
      <c r="DZC236" s="496"/>
      <c r="DZD236" s="91" t="e">
        <f>SUM(DZD229:DZD235)</f>
        <v>#REF!</v>
      </c>
      <c r="DZE236" s="496" t="s">
        <v>18</v>
      </c>
      <c r="DZF236" s="496"/>
      <c r="DZG236" s="496"/>
      <c r="DZH236" s="91" t="e">
        <f>SUM(DZH229:DZH235)</f>
        <v>#REF!</v>
      </c>
      <c r="DZI236" s="496" t="s">
        <v>18</v>
      </c>
      <c r="DZJ236" s="496"/>
      <c r="DZK236" s="496"/>
      <c r="DZL236" s="91" t="e">
        <f>SUM(DZL229:DZL235)</f>
        <v>#REF!</v>
      </c>
      <c r="DZM236" s="496" t="s">
        <v>18</v>
      </c>
      <c r="DZN236" s="496"/>
      <c r="DZO236" s="496"/>
      <c r="DZP236" s="91" t="e">
        <f>SUM(DZP229:DZP235)</f>
        <v>#REF!</v>
      </c>
      <c r="DZQ236" s="496" t="s">
        <v>18</v>
      </c>
      <c r="DZR236" s="496"/>
      <c r="DZS236" s="496"/>
      <c r="DZT236" s="91" t="e">
        <f>SUM(DZT229:DZT235)</f>
        <v>#REF!</v>
      </c>
      <c r="DZU236" s="496" t="s">
        <v>18</v>
      </c>
      <c r="DZV236" s="496"/>
      <c r="DZW236" s="496"/>
      <c r="DZX236" s="91" t="e">
        <f>SUM(DZX229:DZX235)</f>
        <v>#REF!</v>
      </c>
      <c r="DZY236" s="496" t="s">
        <v>18</v>
      </c>
      <c r="DZZ236" s="496"/>
      <c r="EAA236" s="496"/>
      <c r="EAB236" s="91" t="e">
        <f>SUM(EAB229:EAB235)</f>
        <v>#REF!</v>
      </c>
      <c r="EAC236" s="496" t="s">
        <v>18</v>
      </c>
      <c r="EAD236" s="496"/>
      <c r="EAE236" s="496"/>
      <c r="EAF236" s="91" t="e">
        <f>SUM(EAF229:EAF235)</f>
        <v>#REF!</v>
      </c>
      <c r="EAG236" s="496" t="s">
        <v>18</v>
      </c>
      <c r="EAH236" s="496"/>
      <c r="EAI236" s="496"/>
      <c r="EAJ236" s="91" t="e">
        <f>SUM(EAJ229:EAJ235)</f>
        <v>#REF!</v>
      </c>
      <c r="EAK236" s="496" t="s">
        <v>18</v>
      </c>
      <c r="EAL236" s="496"/>
      <c r="EAM236" s="496"/>
      <c r="EAN236" s="91" t="e">
        <f>SUM(EAN229:EAN235)</f>
        <v>#REF!</v>
      </c>
      <c r="EAO236" s="496" t="s">
        <v>18</v>
      </c>
      <c r="EAP236" s="496"/>
      <c r="EAQ236" s="496"/>
      <c r="EAR236" s="91" t="e">
        <f>SUM(EAR229:EAR235)</f>
        <v>#REF!</v>
      </c>
      <c r="EAS236" s="496" t="s">
        <v>18</v>
      </c>
      <c r="EAT236" s="496"/>
      <c r="EAU236" s="496"/>
      <c r="EAV236" s="91" t="e">
        <f>SUM(EAV229:EAV235)</f>
        <v>#REF!</v>
      </c>
      <c r="EAW236" s="496" t="s">
        <v>18</v>
      </c>
      <c r="EAX236" s="496"/>
      <c r="EAY236" s="496"/>
      <c r="EAZ236" s="91" t="e">
        <f>SUM(EAZ229:EAZ235)</f>
        <v>#REF!</v>
      </c>
      <c r="EBA236" s="496" t="s">
        <v>18</v>
      </c>
      <c r="EBB236" s="496"/>
      <c r="EBC236" s="496"/>
      <c r="EBD236" s="91" t="e">
        <f>SUM(EBD229:EBD235)</f>
        <v>#REF!</v>
      </c>
      <c r="EBE236" s="496" t="s">
        <v>18</v>
      </c>
      <c r="EBF236" s="496"/>
      <c r="EBG236" s="496"/>
      <c r="EBH236" s="91" t="e">
        <f>SUM(EBH229:EBH235)</f>
        <v>#REF!</v>
      </c>
      <c r="EBI236" s="496" t="s">
        <v>18</v>
      </c>
      <c r="EBJ236" s="496"/>
      <c r="EBK236" s="496"/>
      <c r="EBL236" s="91" t="e">
        <f>SUM(EBL229:EBL235)</f>
        <v>#REF!</v>
      </c>
      <c r="EBM236" s="496" t="s">
        <v>18</v>
      </c>
      <c r="EBN236" s="496"/>
      <c r="EBO236" s="496"/>
      <c r="EBP236" s="91" t="e">
        <f>SUM(EBP229:EBP235)</f>
        <v>#REF!</v>
      </c>
      <c r="EBQ236" s="496" t="s">
        <v>18</v>
      </c>
      <c r="EBR236" s="496"/>
      <c r="EBS236" s="496"/>
      <c r="EBT236" s="91" t="e">
        <f>SUM(EBT229:EBT235)</f>
        <v>#REF!</v>
      </c>
      <c r="EBU236" s="496" t="s">
        <v>18</v>
      </c>
      <c r="EBV236" s="496"/>
      <c r="EBW236" s="496"/>
      <c r="EBX236" s="91" t="e">
        <f>SUM(EBX229:EBX235)</f>
        <v>#REF!</v>
      </c>
      <c r="EBY236" s="496" t="s">
        <v>18</v>
      </c>
      <c r="EBZ236" s="496"/>
      <c r="ECA236" s="496"/>
      <c r="ECB236" s="91" t="e">
        <f>SUM(ECB229:ECB235)</f>
        <v>#REF!</v>
      </c>
      <c r="ECC236" s="496" t="s">
        <v>18</v>
      </c>
      <c r="ECD236" s="496"/>
      <c r="ECE236" s="496"/>
      <c r="ECF236" s="91" t="e">
        <f>SUM(ECF229:ECF235)</f>
        <v>#REF!</v>
      </c>
      <c r="ECG236" s="496" t="s">
        <v>18</v>
      </c>
      <c r="ECH236" s="496"/>
      <c r="ECI236" s="496"/>
      <c r="ECJ236" s="91" t="e">
        <f>SUM(ECJ229:ECJ235)</f>
        <v>#REF!</v>
      </c>
      <c r="ECK236" s="496" t="s">
        <v>18</v>
      </c>
      <c r="ECL236" s="496"/>
      <c r="ECM236" s="496"/>
      <c r="ECN236" s="91" t="e">
        <f>SUM(ECN229:ECN235)</f>
        <v>#REF!</v>
      </c>
      <c r="ECO236" s="496" t="s">
        <v>18</v>
      </c>
      <c r="ECP236" s="496"/>
      <c r="ECQ236" s="496"/>
      <c r="ECR236" s="91" t="e">
        <f>SUM(ECR229:ECR235)</f>
        <v>#REF!</v>
      </c>
      <c r="ECS236" s="496" t="s">
        <v>18</v>
      </c>
      <c r="ECT236" s="496"/>
      <c r="ECU236" s="496"/>
      <c r="ECV236" s="91" t="e">
        <f>SUM(ECV229:ECV235)</f>
        <v>#REF!</v>
      </c>
      <c r="ECW236" s="496" t="s">
        <v>18</v>
      </c>
      <c r="ECX236" s="496"/>
      <c r="ECY236" s="496"/>
      <c r="ECZ236" s="91" t="e">
        <f>SUM(ECZ229:ECZ235)</f>
        <v>#REF!</v>
      </c>
      <c r="EDA236" s="496" t="s">
        <v>18</v>
      </c>
      <c r="EDB236" s="496"/>
      <c r="EDC236" s="496"/>
      <c r="EDD236" s="91" t="e">
        <f>SUM(EDD229:EDD235)</f>
        <v>#REF!</v>
      </c>
      <c r="EDE236" s="496" t="s">
        <v>18</v>
      </c>
      <c r="EDF236" s="496"/>
      <c r="EDG236" s="496"/>
      <c r="EDH236" s="91" t="e">
        <f>SUM(EDH229:EDH235)</f>
        <v>#REF!</v>
      </c>
      <c r="EDI236" s="496" t="s">
        <v>18</v>
      </c>
      <c r="EDJ236" s="496"/>
      <c r="EDK236" s="496"/>
      <c r="EDL236" s="91" t="e">
        <f>SUM(EDL229:EDL235)</f>
        <v>#REF!</v>
      </c>
      <c r="EDM236" s="496" t="s">
        <v>18</v>
      </c>
      <c r="EDN236" s="496"/>
      <c r="EDO236" s="496"/>
      <c r="EDP236" s="91" t="e">
        <f>SUM(EDP229:EDP235)</f>
        <v>#REF!</v>
      </c>
      <c r="EDQ236" s="496" t="s">
        <v>18</v>
      </c>
      <c r="EDR236" s="496"/>
      <c r="EDS236" s="496"/>
      <c r="EDT236" s="91" t="e">
        <f>SUM(EDT229:EDT235)</f>
        <v>#REF!</v>
      </c>
      <c r="EDU236" s="496" t="s">
        <v>18</v>
      </c>
      <c r="EDV236" s="496"/>
      <c r="EDW236" s="496"/>
      <c r="EDX236" s="91" t="e">
        <f>SUM(EDX229:EDX235)</f>
        <v>#REF!</v>
      </c>
      <c r="EDY236" s="496" t="s">
        <v>18</v>
      </c>
      <c r="EDZ236" s="496"/>
      <c r="EEA236" s="496"/>
      <c r="EEB236" s="91" t="e">
        <f>SUM(EEB229:EEB235)</f>
        <v>#REF!</v>
      </c>
      <c r="EEC236" s="496" t="s">
        <v>18</v>
      </c>
      <c r="EED236" s="496"/>
      <c r="EEE236" s="496"/>
      <c r="EEF236" s="91" t="e">
        <f>SUM(EEF229:EEF235)</f>
        <v>#REF!</v>
      </c>
      <c r="EEG236" s="496" t="s">
        <v>18</v>
      </c>
      <c r="EEH236" s="496"/>
      <c r="EEI236" s="496"/>
      <c r="EEJ236" s="91" t="e">
        <f>SUM(EEJ229:EEJ235)</f>
        <v>#REF!</v>
      </c>
      <c r="EEK236" s="496" t="s">
        <v>18</v>
      </c>
      <c r="EEL236" s="496"/>
      <c r="EEM236" s="496"/>
      <c r="EEN236" s="91" t="e">
        <f>SUM(EEN229:EEN235)</f>
        <v>#REF!</v>
      </c>
      <c r="EEO236" s="496" t="s">
        <v>18</v>
      </c>
      <c r="EEP236" s="496"/>
      <c r="EEQ236" s="496"/>
      <c r="EER236" s="91" t="e">
        <f>SUM(EER229:EER235)</f>
        <v>#REF!</v>
      </c>
      <c r="EES236" s="496" t="s">
        <v>18</v>
      </c>
      <c r="EET236" s="496"/>
      <c r="EEU236" s="496"/>
      <c r="EEV236" s="91" t="e">
        <f>SUM(EEV229:EEV235)</f>
        <v>#REF!</v>
      </c>
      <c r="EEW236" s="496" t="s">
        <v>18</v>
      </c>
      <c r="EEX236" s="496"/>
      <c r="EEY236" s="496"/>
      <c r="EEZ236" s="91" t="e">
        <f>SUM(EEZ229:EEZ235)</f>
        <v>#REF!</v>
      </c>
      <c r="EFA236" s="496" t="s">
        <v>18</v>
      </c>
      <c r="EFB236" s="496"/>
      <c r="EFC236" s="496"/>
      <c r="EFD236" s="91" t="e">
        <f>SUM(EFD229:EFD235)</f>
        <v>#REF!</v>
      </c>
      <c r="EFE236" s="496" t="s">
        <v>18</v>
      </c>
      <c r="EFF236" s="496"/>
      <c r="EFG236" s="496"/>
      <c r="EFH236" s="91" t="e">
        <f>SUM(EFH229:EFH235)</f>
        <v>#REF!</v>
      </c>
      <c r="EFI236" s="496" t="s">
        <v>18</v>
      </c>
      <c r="EFJ236" s="496"/>
      <c r="EFK236" s="496"/>
      <c r="EFL236" s="91" t="e">
        <f>SUM(EFL229:EFL235)</f>
        <v>#REF!</v>
      </c>
      <c r="EFM236" s="496" t="s">
        <v>18</v>
      </c>
      <c r="EFN236" s="496"/>
      <c r="EFO236" s="496"/>
      <c r="EFP236" s="91" t="e">
        <f>SUM(EFP229:EFP235)</f>
        <v>#REF!</v>
      </c>
      <c r="EFQ236" s="496" t="s">
        <v>18</v>
      </c>
      <c r="EFR236" s="496"/>
      <c r="EFS236" s="496"/>
      <c r="EFT236" s="91" t="e">
        <f>SUM(EFT229:EFT235)</f>
        <v>#REF!</v>
      </c>
      <c r="EFU236" s="496" t="s">
        <v>18</v>
      </c>
      <c r="EFV236" s="496"/>
      <c r="EFW236" s="496"/>
      <c r="EFX236" s="91" t="e">
        <f>SUM(EFX229:EFX235)</f>
        <v>#REF!</v>
      </c>
      <c r="EFY236" s="496" t="s">
        <v>18</v>
      </c>
      <c r="EFZ236" s="496"/>
      <c r="EGA236" s="496"/>
      <c r="EGB236" s="91" t="e">
        <f>SUM(EGB229:EGB235)</f>
        <v>#REF!</v>
      </c>
      <c r="EGC236" s="496" t="s">
        <v>18</v>
      </c>
      <c r="EGD236" s="496"/>
      <c r="EGE236" s="496"/>
      <c r="EGF236" s="91" t="e">
        <f>SUM(EGF229:EGF235)</f>
        <v>#REF!</v>
      </c>
      <c r="EGG236" s="496" t="s">
        <v>18</v>
      </c>
      <c r="EGH236" s="496"/>
      <c r="EGI236" s="496"/>
      <c r="EGJ236" s="91" t="e">
        <f>SUM(EGJ229:EGJ235)</f>
        <v>#REF!</v>
      </c>
      <c r="EGK236" s="496" t="s">
        <v>18</v>
      </c>
      <c r="EGL236" s="496"/>
      <c r="EGM236" s="496"/>
      <c r="EGN236" s="91" t="e">
        <f>SUM(EGN229:EGN235)</f>
        <v>#REF!</v>
      </c>
      <c r="EGO236" s="496" t="s">
        <v>18</v>
      </c>
      <c r="EGP236" s="496"/>
      <c r="EGQ236" s="496"/>
      <c r="EGR236" s="91" t="e">
        <f>SUM(EGR229:EGR235)</f>
        <v>#REF!</v>
      </c>
      <c r="EGS236" s="496" t="s">
        <v>18</v>
      </c>
      <c r="EGT236" s="496"/>
      <c r="EGU236" s="496"/>
      <c r="EGV236" s="91" t="e">
        <f>SUM(EGV229:EGV235)</f>
        <v>#REF!</v>
      </c>
      <c r="EGW236" s="496" t="s">
        <v>18</v>
      </c>
      <c r="EGX236" s="496"/>
      <c r="EGY236" s="496"/>
      <c r="EGZ236" s="91" t="e">
        <f>SUM(EGZ229:EGZ235)</f>
        <v>#REF!</v>
      </c>
      <c r="EHA236" s="496" t="s">
        <v>18</v>
      </c>
      <c r="EHB236" s="496"/>
      <c r="EHC236" s="496"/>
      <c r="EHD236" s="91" t="e">
        <f>SUM(EHD229:EHD235)</f>
        <v>#REF!</v>
      </c>
      <c r="EHE236" s="496" t="s">
        <v>18</v>
      </c>
      <c r="EHF236" s="496"/>
      <c r="EHG236" s="496"/>
      <c r="EHH236" s="91" t="e">
        <f>SUM(EHH229:EHH235)</f>
        <v>#REF!</v>
      </c>
      <c r="EHI236" s="496" t="s">
        <v>18</v>
      </c>
      <c r="EHJ236" s="496"/>
      <c r="EHK236" s="496"/>
      <c r="EHL236" s="91" t="e">
        <f>SUM(EHL229:EHL235)</f>
        <v>#REF!</v>
      </c>
      <c r="EHM236" s="496" t="s">
        <v>18</v>
      </c>
      <c r="EHN236" s="496"/>
      <c r="EHO236" s="496"/>
      <c r="EHP236" s="91" t="e">
        <f>SUM(EHP229:EHP235)</f>
        <v>#REF!</v>
      </c>
      <c r="EHQ236" s="496" t="s">
        <v>18</v>
      </c>
      <c r="EHR236" s="496"/>
      <c r="EHS236" s="496"/>
      <c r="EHT236" s="91" t="e">
        <f>SUM(EHT229:EHT235)</f>
        <v>#REF!</v>
      </c>
      <c r="EHU236" s="496" t="s">
        <v>18</v>
      </c>
      <c r="EHV236" s="496"/>
      <c r="EHW236" s="496"/>
      <c r="EHX236" s="91" t="e">
        <f>SUM(EHX229:EHX235)</f>
        <v>#REF!</v>
      </c>
      <c r="EHY236" s="496" t="s">
        <v>18</v>
      </c>
      <c r="EHZ236" s="496"/>
      <c r="EIA236" s="496"/>
      <c r="EIB236" s="91" t="e">
        <f>SUM(EIB229:EIB235)</f>
        <v>#REF!</v>
      </c>
      <c r="EIC236" s="496" t="s">
        <v>18</v>
      </c>
      <c r="EID236" s="496"/>
      <c r="EIE236" s="496"/>
      <c r="EIF236" s="91" t="e">
        <f>SUM(EIF229:EIF235)</f>
        <v>#REF!</v>
      </c>
      <c r="EIG236" s="496" t="s">
        <v>18</v>
      </c>
      <c r="EIH236" s="496"/>
      <c r="EII236" s="496"/>
      <c r="EIJ236" s="91" t="e">
        <f>SUM(EIJ229:EIJ235)</f>
        <v>#REF!</v>
      </c>
      <c r="EIK236" s="496" t="s">
        <v>18</v>
      </c>
      <c r="EIL236" s="496"/>
      <c r="EIM236" s="496"/>
      <c r="EIN236" s="91" t="e">
        <f>SUM(EIN229:EIN235)</f>
        <v>#REF!</v>
      </c>
      <c r="EIO236" s="496" t="s">
        <v>18</v>
      </c>
      <c r="EIP236" s="496"/>
      <c r="EIQ236" s="496"/>
      <c r="EIR236" s="91" t="e">
        <f>SUM(EIR229:EIR235)</f>
        <v>#REF!</v>
      </c>
      <c r="EIS236" s="496" t="s">
        <v>18</v>
      </c>
      <c r="EIT236" s="496"/>
      <c r="EIU236" s="496"/>
      <c r="EIV236" s="91" t="e">
        <f>SUM(EIV229:EIV235)</f>
        <v>#REF!</v>
      </c>
      <c r="EIW236" s="496" t="s">
        <v>18</v>
      </c>
      <c r="EIX236" s="496"/>
      <c r="EIY236" s="496"/>
      <c r="EIZ236" s="91" t="e">
        <f>SUM(EIZ229:EIZ235)</f>
        <v>#REF!</v>
      </c>
      <c r="EJA236" s="496" t="s">
        <v>18</v>
      </c>
      <c r="EJB236" s="496"/>
      <c r="EJC236" s="496"/>
      <c r="EJD236" s="91" t="e">
        <f>SUM(EJD229:EJD235)</f>
        <v>#REF!</v>
      </c>
      <c r="EJE236" s="496" t="s">
        <v>18</v>
      </c>
      <c r="EJF236" s="496"/>
      <c r="EJG236" s="496"/>
      <c r="EJH236" s="91" t="e">
        <f>SUM(EJH229:EJH235)</f>
        <v>#REF!</v>
      </c>
      <c r="EJI236" s="496" t="s">
        <v>18</v>
      </c>
      <c r="EJJ236" s="496"/>
      <c r="EJK236" s="496"/>
      <c r="EJL236" s="91" t="e">
        <f>SUM(EJL229:EJL235)</f>
        <v>#REF!</v>
      </c>
      <c r="EJM236" s="496" t="s">
        <v>18</v>
      </c>
      <c r="EJN236" s="496"/>
      <c r="EJO236" s="496"/>
      <c r="EJP236" s="91" t="e">
        <f>SUM(EJP229:EJP235)</f>
        <v>#REF!</v>
      </c>
      <c r="EJQ236" s="496" t="s">
        <v>18</v>
      </c>
      <c r="EJR236" s="496"/>
      <c r="EJS236" s="496"/>
      <c r="EJT236" s="91" t="e">
        <f>SUM(EJT229:EJT235)</f>
        <v>#REF!</v>
      </c>
      <c r="EJU236" s="496" t="s">
        <v>18</v>
      </c>
      <c r="EJV236" s="496"/>
      <c r="EJW236" s="496"/>
      <c r="EJX236" s="91" t="e">
        <f>SUM(EJX229:EJX235)</f>
        <v>#REF!</v>
      </c>
      <c r="EJY236" s="496" t="s">
        <v>18</v>
      </c>
      <c r="EJZ236" s="496"/>
      <c r="EKA236" s="496"/>
      <c r="EKB236" s="91" t="e">
        <f>SUM(EKB229:EKB235)</f>
        <v>#REF!</v>
      </c>
      <c r="EKC236" s="496" t="s">
        <v>18</v>
      </c>
      <c r="EKD236" s="496"/>
      <c r="EKE236" s="496"/>
      <c r="EKF236" s="91" t="e">
        <f>SUM(EKF229:EKF235)</f>
        <v>#REF!</v>
      </c>
      <c r="EKG236" s="496" t="s">
        <v>18</v>
      </c>
      <c r="EKH236" s="496"/>
      <c r="EKI236" s="496"/>
      <c r="EKJ236" s="91" t="e">
        <f>SUM(EKJ229:EKJ235)</f>
        <v>#REF!</v>
      </c>
      <c r="EKK236" s="496" t="s">
        <v>18</v>
      </c>
      <c r="EKL236" s="496"/>
      <c r="EKM236" s="496"/>
      <c r="EKN236" s="91" t="e">
        <f>SUM(EKN229:EKN235)</f>
        <v>#REF!</v>
      </c>
      <c r="EKO236" s="496" t="s">
        <v>18</v>
      </c>
      <c r="EKP236" s="496"/>
      <c r="EKQ236" s="496"/>
      <c r="EKR236" s="91" t="e">
        <f>SUM(EKR229:EKR235)</f>
        <v>#REF!</v>
      </c>
      <c r="EKS236" s="496" t="s">
        <v>18</v>
      </c>
      <c r="EKT236" s="496"/>
      <c r="EKU236" s="496"/>
      <c r="EKV236" s="91" t="e">
        <f>SUM(EKV229:EKV235)</f>
        <v>#REF!</v>
      </c>
      <c r="EKW236" s="496" t="s">
        <v>18</v>
      </c>
      <c r="EKX236" s="496"/>
      <c r="EKY236" s="496"/>
      <c r="EKZ236" s="91" t="e">
        <f>SUM(EKZ229:EKZ235)</f>
        <v>#REF!</v>
      </c>
      <c r="ELA236" s="496" t="s">
        <v>18</v>
      </c>
      <c r="ELB236" s="496"/>
      <c r="ELC236" s="496"/>
      <c r="ELD236" s="91" t="e">
        <f>SUM(ELD229:ELD235)</f>
        <v>#REF!</v>
      </c>
      <c r="ELE236" s="496" t="s">
        <v>18</v>
      </c>
      <c r="ELF236" s="496"/>
      <c r="ELG236" s="496"/>
      <c r="ELH236" s="91" t="e">
        <f>SUM(ELH229:ELH235)</f>
        <v>#REF!</v>
      </c>
      <c r="ELI236" s="496" t="s">
        <v>18</v>
      </c>
      <c r="ELJ236" s="496"/>
      <c r="ELK236" s="496"/>
      <c r="ELL236" s="91" t="e">
        <f>SUM(ELL229:ELL235)</f>
        <v>#REF!</v>
      </c>
      <c r="ELM236" s="496" t="s">
        <v>18</v>
      </c>
      <c r="ELN236" s="496"/>
      <c r="ELO236" s="496"/>
      <c r="ELP236" s="91" t="e">
        <f>SUM(ELP229:ELP235)</f>
        <v>#REF!</v>
      </c>
      <c r="ELQ236" s="496" t="s">
        <v>18</v>
      </c>
      <c r="ELR236" s="496"/>
      <c r="ELS236" s="496"/>
      <c r="ELT236" s="91" t="e">
        <f>SUM(ELT229:ELT235)</f>
        <v>#REF!</v>
      </c>
      <c r="ELU236" s="496" t="s">
        <v>18</v>
      </c>
      <c r="ELV236" s="496"/>
      <c r="ELW236" s="496"/>
      <c r="ELX236" s="91" t="e">
        <f>SUM(ELX229:ELX235)</f>
        <v>#REF!</v>
      </c>
      <c r="ELY236" s="496" t="s">
        <v>18</v>
      </c>
      <c r="ELZ236" s="496"/>
      <c r="EMA236" s="496"/>
      <c r="EMB236" s="91" t="e">
        <f>SUM(EMB229:EMB235)</f>
        <v>#REF!</v>
      </c>
      <c r="EMC236" s="496" t="s">
        <v>18</v>
      </c>
      <c r="EMD236" s="496"/>
      <c r="EME236" s="496"/>
      <c r="EMF236" s="91" t="e">
        <f>SUM(EMF229:EMF235)</f>
        <v>#REF!</v>
      </c>
      <c r="EMG236" s="496" t="s">
        <v>18</v>
      </c>
      <c r="EMH236" s="496"/>
      <c r="EMI236" s="496"/>
      <c r="EMJ236" s="91" t="e">
        <f>SUM(EMJ229:EMJ235)</f>
        <v>#REF!</v>
      </c>
      <c r="EMK236" s="496" t="s">
        <v>18</v>
      </c>
      <c r="EML236" s="496"/>
      <c r="EMM236" s="496"/>
      <c r="EMN236" s="91" t="e">
        <f>SUM(EMN229:EMN235)</f>
        <v>#REF!</v>
      </c>
      <c r="EMO236" s="496" t="s">
        <v>18</v>
      </c>
      <c r="EMP236" s="496"/>
      <c r="EMQ236" s="496"/>
      <c r="EMR236" s="91" t="e">
        <f>SUM(EMR229:EMR235)</f>
        <v>#REF!</v>
      </c>
      <c r="EMS236" s="496" t="s">
        <v>18</v>
      </c>
      <c r="EMT236" s="496"/>
      <c r="EMU236" s="496"/>
      <c r="EMV236" s="91" t="e">
        <f>SUM(EMV229:EMV235)</f>
        <v>#REF!</v>
      </c>
      <c r="EMW236" s="496" t="s">
        <v>18</v>
      </c>
      <c r="EMX236" s="496"/>
      <c r="EMY236" s="496"/>
      <c r="EMZ236" s="91" t="e">
        <f>SUM(EMZ229:EMZ235)</f>
        <v>#REF!</v>
      </c>
      <c r="ENA236" s="496" t="s">
        <v>18</v>
      </c>
      <c r="ENB236" s="496"/>
      <c r="ENC236" s="496"/>
      <c r="END236" s="91" t="e">
        <f>SUM(END229:END235)</f>
        <v>#REF!</v>
      </c>
      <c r="ENE236" s="496" t="s">
        <v>18</v>
      </c>
      <c r="ENF236" s="496"/>
      <c r="ENG236" s="496"/>
      <c r="ENH236" s="91" t="e">
        <f>SUM(ENH229:ENH235)</f>
        <v>#REF!</v>
      </c>
      <c r="ENI236" s="496" t="s">
        <v>18</v>
      </c>
      <c r="ENJ236" s="496"/>
      <c r="ENK236" s="496"/>
      <c r="ENL236" s="91" t="e">
        <f>SUM(ENL229:ENL235)</f>
        <v>#REF!</v>
      </c>
      <c r="ENM236" s="496" t="s">
        <v>18</v>
      </c>
      <c r="ENN236" s="496"/>
      <c r="ENO236" s="496"/>
      <c r="ENP236" s="91" t="e">
        <f>SUM(ENP229:ENP235)</f>
        <v>#REF!</v>
      </c>
      <c r="ENQ236" s="496" t="s">
        <v>18</v>
      </c>
      <c r="ENR236" s="496"/>
      <c r="ENS236" s="496"/>
      <c r="ENT236" s="91" t="e">
        <f>SUM(ENT229:ENT235)</f>
        <v>#REF!</v>
      </c>
      <c r="ENU236" s="496" t="s">
        <v>18</v>
      </c>
      <c r="ENV236" s="496"/>
      <c r="ENW236" s="496"/>
      <c r="ENX236" s="91" t="e">
        <f>SUM(ENX229:ENX235)</f>
        <v>#REF!</v>
      </c>
      <c r="ENY236" s="496" t="s">
        <v>18</v>
      </c>
      <c r="ENZ236" s="496"/>
      <c r="EOA236" s="496"/>
      <c r="EOB236" s="91" t="e">
        <f>SUM(EOB229:EOB235)</f>
        <v>#REF!</v>
      </c>
      <c r="EOC236" s="496" t="s">
        <v>18</v>
      </c>
      <c r="EOD236" s="496"/>
      <c r="EOE236" s="496"/>
      <c r="EOF236" s="91" t="e">
        <f>SUM(EOF229:EOF235)</f>
        <v>#REF!</v>
      </c>
      <c r="EOG236" s="496" t="s">
        <v>18</v>
      </c>
      <c r="EOH236" s="496"/>
      <c r="EOI236" s="496"/>
      <c r="EOJ236" s="91" t="e">
        <f>SUM(EOJ229:EOJ235)</f>
        <v>#REF!</v>
      </c>
      <c r="EOK236" s="496" t="s">
        <v>18</v>
      </c>
      <c r="EOL236" s="496"/>
      <c r="EOM236" s="496"/>
      <c r="EON236" s="91" t="e">
        <f>SUM(EON229:EON235)</f>
        <v>#REF!</v>
      </c>
      <c r="EOO236" s="496" t="s">
        <v>18</v>
      </c>
      <c r="EOP236" s="496"/>
      <c r="EOQ236" s="496"/>
      <c r="EOR236" s="91" t="e">
        <f>SUM(EOR229:EOR235)</f>
        <v>#REF!</v>
      </c>
      <c r="EOS236" s="496" t="s">
        <v>18</v>
      </c>
      <c r="EOT236" s="496"/>
      <c r="EOU236" s="496"/>
      <c r="EOV236" s="91" t="e">
        <f>SUM(EOV229:EOV235)</f>
        <v>#REF!</v>
      </c>
      <c r="EOW236" s="496" t="s">
        <v>18</v>
      </c>
      <c r="EOX236" s="496"/>
      <c r="EOY236" s="496"/>
      <c r="EOZ236" s="91" t="e">
        <f>SUM(EOZ229:EOZ235)</f>
        <v>#REF!</v>
      </c>
      <c r="EPA236" s="496" t="s">
        <v>18</v>
      </c>
      <c r="EPB236" s="496"/>
      <c r="EPC236" s="496"/>
      <c r="EPD236" s="91" t="e">
        <f>SUM(EPD229:EPD235)</f>
        <v>#REF!</v>
      </c>
      <c r="EPE236" s="496" t="s">
        <v>18</v>
      </c>
      <c r="EPF236" s="496"/>
      <c r="EPG236" s="496"/>
      <c r="EPH236" s="91" t="e">
        <f>SUM(EPH229:EPH235)</f>
        <v>#REF!</v>
      </c>
      <c r="EPI236" s="496" t="s">
        <v>18</v>
      </c>
      <c r="EPJ236" s="496"/>
      <c r="EPK236" s="496"/>
      <c r="EPL236" s="91" t="e">
        <f>SUM(EPL229:EPL235)</f>
        <v>#REF!</v>
      </c>
      <c r="EPM236" s="496" t="s">
        <v>18</v>
      </c>
      <c r="EPN236" s="496"/>
      <c r="EPO236" s="496"/>
      <c r="EPP236" s="91" t="e">
        <f>SUM(EPP229:EPP235)</f>
        <v>#REF!</v>
      </c>
      <c r="EPQ236" s="496" t="s">
        <v>18</v>
      </c>
      <c r="EPR236" s="496"/>
      <c r="EPS236" s="496"/>
      <c r="EPT236" s="91" t="e">
        <f>SUM(EPT229:EPT235)</f>
        <v>#REF!</v>
      </c>
      <c r="EPU236" s="496" t="s">
        <v>18</v>
      </c>
      <c r="EPV236" s="496"/>
      <c r="EPW236" s="496"/>
      <c r="EPX236" s="91" t="e">
        <f>SUM(EPX229:EPX235)</f>
        <v>#REF!</v>
      </c>
      <c r="EPY236" s="496" t="s">
        <v>18</v>
      </c>
      <c r="EPZ236" s="496"/>
      <c r="EQA236" s="496"/>
      <c r="EQB236" s="91" t="e">
        <f>SUM(EQB229:EQB235)</f>
        <v>#REF!</v>
      </c>
      <c r="EQC236" s="496" t="s">
        <v>18</v>
      </c>
      <c r="EQD236" s="496"/>
      <c r="EQE236" s="496"/>
      <c r="EQF236" s="91" t="e">
        <f>SUM(EQF229:EQF235)</f>
        <v>#REF!</v>
      </c>
      <c r="EQG236" s="496" t="s">
        <v>18</v>
      </c>
      <c r="EQH236" s="496"/>
      <c r="EQI236" s="496"/>
      <c r="EQJ236" s="91" t="e">
        <f>SUM(EQJ229:EQJ235)</f>
        <v>#REF!</v>
      </c>
      <c r="EQK236" s="496" t="s">
        <v>18</v>
      </c>
      <c r="EQL236" s="496"/>
      <c r="EQM236" s="496"/>
      <c r="EQN236" s="91" t="e">
        <f>SUM(EQN229:EQN235)</f>
        <v>#REF!</v>
      </c>
      <c r="EQO236" s="496" t="s">
        <v>18</v>
      </c>
      <c r="EQP236" s="496"/>
      <c r="EQQ236" s="496"/>
      <c r="EQR236" s="91" t="e">
        <f>SUM(EQR229:EQR235)</f>
        <v>#REF!</v>
      </c>
      <c r="EQS236" s="496" t="s">
        <v>18</v>
      </c>
      <c r="EQT236" s="496"/>
      <c r="EQU236" s="496"/>
      <c r="EQV236" s="91" t="e">
        <f>SUM(EQV229:EQV235)</f>
        <v>#REF!</v>
      </c>
      <c r="EQW236" s="496" t="s">
        <v>18</v>
      </c>
      <c r="EQX236" s="496"/>
      <c r="EQY236" s="496"/>
      <c r="EQZ236" s="91" t="e">
        <f>SUM(EQZ229:EQZ235)</f>
        <v>#REF!</v>
      </c>
      <c r="ERA236" s="496" t="s">
        <v>18</v>
      </c>
      <c r="ERB236" s="496"/>
      <c r="ERC236" s="496"/>
      <c r="ERD236" s="91" t="e">
        <f>SUM(ERD229:ERD235)</f>
        <v>#REF!</v>
      </c>
      <c r="ERE236" s="496" t="s">
        <v>18</v>
      </c>
      <c r="ERF236" s="496"/>
      <c r="ERG236" s="496"/>
      <c r="ERH236" s="91" t="e">
        <f>SUM(ERH229:ERH235)</f>
        <v>#REF!</v>
      </c>
      <c r="ERI236" s="496" t="s">
        <v>18</v>
      </c>
      <c r="ERJ236" s="496"/>
      <c r="ERK236" s="496"/>
      <c r="ERL236" s="91" t="e">
        <f>SUM(ERL229:ERL235)</f>
        <v>#REF!</v>
      </c>
      <c r="ERM236" s="496" t="s">
        <v>18</v>
      </c>
      <c r="ERN236" s="496"/>
      <c r="ERO236" s="496"/>
      <c r="ERP236" s="91" t="e">
        <f>SUM(ERP229:ERP235)</f>
        <v>#REF!</v>
      </c>
      <c r="ERQ236" s="496" t="s">
        <v>18</v>
      </c>
      <c r="ERR236" s="496"/>
      <c r="ERS236" s="496"/>
      <c r="ERT236" s="91" t="e">
        <f>SUM(ERT229:ERT235)</f>
        <v>#REF!</v>
      </c>
      <c r="ERU236" s="496" t="s">
        <v>18</v>
      </c>
      <c r="ERV236" s="496"/>
      <c r="ERW236" s="496"/>
      <c r="ERX236" s="91" t="e">
        <f>SUM(ERX229:ERX235)</f>
        <v>#REF!</v>
      </c>
      <c r="ERY236" s="496" t="s">
        <v>18</v>
      </c>
      <c r="ERZ236" s="496"/>
      <c r="ESA236" s="496"/>
      <c r="ESB236" s="91" t="e">
        <f>SUM(ESB229:ESB235)</f>
        <v>#REF!</v>
      </c>
      <c r="ESC236" s="496" t="s">
        <v>18</v>
      </c>
      <c r="ESD236" s="496"/>
      <c r="ESE236" s="496"/>
      <c r="ESF236" s="91" t="e">
        <f>SUM(ESF229:ESF235)</f>
        <v>#REF!</v>
      </c>
      <c r="ESG236" s="496" t="s">
        <v>18</v>
      </c>
      <c r="ESH236" s="496"/>
      <c r="ESI236" s="496"/>
      <c r="ESJ236" s="91" t="e">
        <f>SUM(ESJ229:ESJ235)</f>
        <v>#REF!</v>
      </c>
      <c r="ESK236" s="496" t="s">
        <v>18</v>
      </c>
      <c r="ESL236" s="496"/>
      <c r="ESM236" s="496"/>
      <c r="ESN236" s="91" t="e">
        <f>SUM(ESN229:ESN235)</f>
        <v>#REF!</v>
      </c>
      <c r="ESO236" s="496" t="s">
        <v>18</v>
      </c>
      <c r="ESP236" s="496"/>
      <c r="ESQ236" s="496"/>
      <c r="ESR236" s="91" t="e">
        <f>SUM(ESR229:ESR235)</f>
        <v>#REF!</v>
      </c>
      <c r="ESS236" s="496" t="s">
        <v>18</v>
      </c>
      <c r="EST236" s="496"/>
      <c r="ESU236" s="496"/>
      <c r="ESV236" s="91" t="e">
        <f>SUM(ESV229:ESV235)</f>
        <v>#REF!</v>
      </c>
      <c r="ESW236" s="496" t="s">
        <v>18</v>
      </c>
      <c r="ESX236" s="496"/>
      <c r="ESY236" s="496"/>
      <c r="ESZ236" s="91" t="e">
        <f>SUM(ESZ229:ESZ235)</f>
        <v>#REF!</v>
      </c>
      <c r="ETA236" s="496" t="s">
        <v>18</v>
      </c>
      <c r="ETB236" s="496"/>
      <c r="ETC236" s="496"/>
      <c r="ETD236" s="91" t="e">
        <f>SUM(ETD229:ETD235)</f>
        <v>#REF!</v>
      </c>
      <c r="ETE236" s="496" t="s">
        <v>18</v>
      </c>
      <c r="ETF236" s="496"/>
      <c r="ETG236" s="496"/>
      <c r="ETH236" s="91" t="e">
        <f>SUM(ETH229:ETH235)</f>
        <v>#REF!</v>
      </c>
      <c r="ETI236" s="496" t="s">
        <v>18</v>
      </c>
      <c r="ETJ236" s="496"/>
      <c r="ETK236" s="496"/>
      <c r="ETL236" s="91" t="e">
        <f>SUM(ETL229:ETL235)</f>
        <v>#REF!</v>
      </c>
      <c r="ETM236" s="496" t="s">
        <v>18</v>
      </c>
      <c r="ETN236" s="496"/>
      <c r="ETO236" s="496"/>
      <c r="ETP236" s="91" t="e">
        <f>SUM(ETP229:ETP235)</f>
        <v>#REF!</v>
      </c>
      <c r="ETQ236" s="496" t="s">
        <v>18</v>
      </c>
      <c r="ETR236" s="496"/>
      <c r="ETS236" s="496"/>
      <c r="ETT236" s="91" t="e">
        <f>SUM(ETT229:ETT235)</f>
        <v>#REF!</v>
      </c>
      <c r="ETU236" s="496" t="s">
        <v>18</v>
      </c>
      <c r="ETV236" s="496"/>
      <c r="ETW236" s="496"/>
      <c r="ETX236" s="91" t="e">
        <f>SUM(ETX229:ETX235)</f>
        <v>#REF!</v>
      </c>
      <c r="ETY236" s="496" t="s">
        <v>18</v>
      </c>
      <c r="ETZ236" s="496"/>
      <c r="EUA236" s="496"/>
      <c r="EUB236" s="91" t="e">
        <f>SUM(EUB229:EUB235)</f>
        <v>#REF!</v>
      </c>
      <c r="EUC236" s="496" t="s">
        <v>18</v>
      </c>
      <c r="EUD236" s="496"/>
      <c r="EUE236" s="496"/>
      <c r="EUF236" s="91" t="e">
        <f>SUM(EUF229:EUF235)</f>
        <v>#REF!</v>
      </c>
      <c r="EUG236" s="496" t="s">
        <v>18</v>
      </c>
      <c r="EUH236" s="496"/>
      <c r="EUI236" s="496"/>
      <c r="EUJ236" s="91" t="e">
        <f>SUM(EUJ229:EUJ235)</f>
        <v>#REF!</v>
      </c>
      <c r="EUK236" s="496" t="s">
        <v>18</v>
      </c>
      <c r="EUL236" s="496"/>
      <c r="EUM236" s="496"/>
      <c r="EUN236" s="91" t="e">
        <f>SUM(EUN229:EUN235)</f>
        <v>#REF!</v>
      </c>
      <c r="EUO236" s="496" t="s">
        <v>18</v>
      </c>
      <c r="EUP236" s="496"/>
      <c r="EUQ236" s="496"/>
      <c r="EUR236" s="91" t="e">
        <f>SUM(EUR229:EUR235)</f>
        <v>#REF!</v>
      </c>
      <c r="EUS236" s="496" t="s">
        <v>18</v>
      </c>
      <c r="EUT236" s="496"/>
      <c r="EUU236" s="496"/>
      <c r="EUV236" s="91" t="e">
        <f>SUM(EUV229:EUV235)</f>
        <v>#REF!</v>
      </c>
      <c r="EUW236" s="496" t="s">
        <v>18</v>
      </c>
      <c r="EUX236" s="496"/>
      <c r="EUY236" s="496"/>
      <c r="EUZ236" s="91" t="e">
        <f>SUM(EUZ229:EUZ235)</f>
        <v>#REF!</v>
      </c>
      <c r="EVA236" s="496" t="s">
        <v>18</v>
      </c>
      <c r="EVB236" s="496"/>
      <c r="EVC236" s="496"/>
      <c r="EVD236" s="91" t="e">
        <f>SUM(EVD229:EVD235)</f>
        <v>#REF!</v>
      </c>
      <c r="EVE236" s="496" t="s">
        <v>18</v>
      </c>
      <c r="EVF236" s="496"/>
      <c r="EVG236" s="496"/>
      <c r="EVH236" s="91" t="e">
        <f>SUM(EVH229:EVH235)</f>
        <v>#REF!</v>
      </c>
      <c r="EVI236" s="496" t="s">
        <v>18</v>
      </c>
      <c r="EVJ236" s="496"/>
      <c r="EVK236" s="496"/>
      <c r="EVL236" s="91" t="e">
        <f>SUM(EVL229:EVL235)</f>
        <v>#REF!</v>
      </c>
      <c r="EVM236" s="496" t="s">
        <v>18</v>
      </c>
      <c r="EVN236" s="496"/>
      <c r="EVO236" s="496"/>
      <c r="EVP236" s="91" t="e">
        <f>SUM(EVP229:EVP235)</f>
        <v>#REF!</v>
      </c>
      <c r="EVQ236" s="496" t="s">
        <v>18</v>
      </c>
      <c r="EVR236" s="496"/>
      <c r="EVS236" s="496"/>
      <c r="EVT236" s="91" t="e">
        <f>SUM(EVT229:EVT235)</f>
        <v>#REF!</v>
      </c>
      <c r="EVU236" s="496" t="s">
        <v>18</v>
      </c>
      <c r="EVV236" s="496"/>
      <c r="EVW236" s="496"/>
      <c r="EVX236" s="91" t="e">
        <f>SUM(EVX229:EVX235)</f>
        <v>#REF!</v>
      </c>
      <c r="EVY236" s="496" t="s">
        <v>18</v>
      </c>
      <c r="EVZ236" s="496"/>
      <c r="EWA236" s="496"/>
      <c r="EWB236" s="91" t="e">
        <f>SUM(EWB229:EWB235)</f>
        <v>#REF!</v>
      </c>
      <c r="EWC236" s="496" t="s">
        <v>18</v>
      </c>
      <c r="EWD236" s="496"/>
      <c r="EWE236" s="496"/>
      <c r="EWF236" s="91" t="e">
        <f>SUM(EWF229:EWF235)</f>
        <v>#REF!</v>
      </c>
      <c r="EWG236" s="496" t="s">
        <v>18</v>
      </c>
      <c r="EWH236" s="496"/>
      <c r="EWI236" s="496"/>
      <c r="EWJ236" s="91" t="e">
        <f>SUM(EWJ229:EWJ235)</f>
        <v>#REF!</v>
      </c>
      <c r="EWK236" s="496" t="s">
        <v>18</v>
      </c>
      <c r="EWL236" s="496"/>
      <c r="EWM236" s="496"/>
      <c r="EWN236" s="91" t="e">
        <f>SUM(EWN229:EWN235)</f>
        <v>#REF!</v>
      </c>
      <c r="EWO236" s="496" t="s">
        <v>18</v>
      </c>
      <c r="EWP236" s="496"/>
      <c r="EWQ236" s="496"/>
      <c r="EWR236" s="91" t="e">
        <f>SUM(EWR229:EWR235)</f>
        <v>#REF!</v>
      </c>
      <c r="EWS236" s="496" t="s">
        <v>18</v>
      </c>
      <c r="EWT236" s="496"/>
      <c r="EWU236" s="496"/>
      <c r="EWV236" s="91" t="e">
        <f>SUM(EWV229:EWV235)</f>
        <v>#REF!</v>
      </c>
      <c r="EWW236" s="496" t="s">
        <v>18</v>
      </c>
      <c r="EWX236" s="496"/>
      <c r="EWY236" s="496"/>
      <c r="EWZ236" s="91" t="e">
        <f>SUM(EWZ229:EWZ235)</f>
        <v>#REF!</v>
      </c>
      <c r="EXA236" s="496" t="s">
        <v>18</v>
      </c>
      <c r="EXB236" s="496"/>
      <c r="EXC236" s="496"/>
      <c r="EXD236" s="91" t="e">
        <f>SUM(EXD229:EXD235)</f>
        <v>#REF!</v>
      </c>
      <c r="EXE236" s="496" t="s">
        <v>18</v>
      </c>
      <c r="EXF236" s="496"/>
      <c r="EXG236" s="496"/>
      <c r="EXH236" s="91" t="e">
        <f>SUM(EXH229:EXH235)</f>
        <v>#REF!</v>
      </c>
      <c r="EXI236" s="496" t="s">
        <v>18</v>
      </c>
      <c r="EXJ236" s="496"/>
      <c r="EXK236" s="496"/>
      <c r="EXL236" s="91" t="e">
        <f>SUM(EXL229:EXL235)</f>
        <v>#REF!</v>
      </c>
      <c r="EXM236" s="496" t="s">
        <v>18</v>
      </c>
      <c r="EXN236" s="496"/>
      <c r="EXO236" s="496"/>
      <c r="EXP236" s="91" t="e">
        <f>SUM(EXP229:EXP235)</f>
        <v>#REF!</v>
      </c>
      <c r="EXQ236" s="496" t="s">
        <v>18</v>
      </c>
      <c r="EXR236" s="496"/>
      <c r="EXS236" s="496"/>
      <c r="EXT236" s="91" t="e">
        <f>SUM(EXT229:EXT235)</f>
        <v>#REF!</v>
      </c>
      <c r="EXU236" s="496" t="s">
        <v>18</v>
      </c>
      <c r="EXV236" s="496"/>
      <c r="EXW236" s="496"/>
      <c r="EXX236" s="91" t="e">
        <f>SUM(EXX229:EXX235)</f>
        <v>#REF!</v>
      </c>
      <c r="EXY236" s="496" t="s">
        <v>18</v>
      </c>
      <c r="EXZ236" s="496"/>
      <c r="EYA236" s="496"/>
      <c r="EYB236" s="91" t="e">
        <f>SUM(EYB229:EYB235)</f>
        <v>#REF!</v>
      </c>
      <c r="EYC236" s="496" t="s">
        <v>18</v>
      </c>
      <c r="EYD236" s="496"/>
      <c r="EYE236" s="496"/>
      <c r="EYF236" s="91" t="e">
        <f>SUM(EYF229:EYF235)</f>
        <v>#REF!</v>
      </c>
      <c r="EYG236" s="496" t="s">
        <v>18</v>
      </c>
      <c r="EYH236" s="496"/>
      <c r="EYI236" s="496"/>
      <c r="EYJ236" s="91" t="e">
        <f>SUM(EYJ229:EYJ235)</f>
        <v>#REF!</v>
      </c>
      <c r="EYK236" s="496" t="s">
        <v>18</v>
      </c>
      <c r="EYL236" s="496"/>
      <c r="EYM236" s="496"/>
      <c r="EYN236" s="91" t="e">
        <f>SUM(EYN229:EYN235)</f>
        <v>#REF!</v>
      </c>
      <c r="EYO236" s="496" t="s">
        <v>18</v>
      </c>
      <c r="EYP236" s="496"/>
      <c r="EYQ236" s="496"/>
      <c r="EYR236" s="91" t="e">
        <f>SUM(EYR229:EYR235)</f>
        <v>#REF!</v>
      </c>
      <c r="EYS236" s="496" t="s">
        <v>18</v>
      </c>
      <c r="EYT236" s="496"/>
      <c r="EYU236" s="496"/>
      <c r="EYV236" s="91" t="e">
        <f>SUM(EYV229:EYV235)</f>
        <v>#REF!</v>
      </c>
      <c r="EYW236" s="496" t="s">
        <v>18</v>
      </c>
      <c r="EYX236" s="496"/>
      <c r="EYY236" s="496"/>
      <c r="EYZ236" s="91" t="e">
        <f>SUM(EYZ229:EYZ235)</f>
        <v>#REF!</v>
      </c>
      <c r="EZA236" s="496" t="s">
        <v>18</v>
      </c>
      <c r="EZB236" s="496"/>
      <c r="EZC236" s="496"/>
      <c r="EZD236" s="91" t="e">
        <f>SUM(EZD229:EZD235)</f>
        <v>#REF!</v>
      </c>
      <c r="EZE236" s="496" t="s">
        <v>18</v>
      </c>
      <c r="EZF236" s="496"/>
      <c r="EZG236" s="496"/>
      <c r="EZH236" s="91" t="e">
        <f>SUM(EZH229:EZH235)</f>
        <v>#REF!</v>
      </c>
      <c r="EZI236" s="496" t="s">
        <v>18</v>
      </c>
      <c r="EZJ236" s="496"/>
      <c r="EZK236" s="496"/>
      <c r="EZL236" s="91" t="e">
        <f>SUM(EZL229:EZL235)</f>
        <v>#REF!</v>
      </c>
      <c r="EZM236" s="496" t="s">
        <v>18</v>
      </c>
      <c r="EZN236" s="496"/>
      <c r="EZO236" s="496"/>
      <c r="EZP236" s="91" t="e">
        <f>SUM(EZP229:EZP235)</f>
        <v>#REF!</v>
      </c>
      <c r="EZQ236" s="496" t="s">
        <v>18</v>
      </c>
      <c r="EZR236" s="496"/>
      <c r="EZS236" s="496"/>
      <c r="EZT236" s="91" t="e">
        <f>SUM(EZT229:EZT235)</f>
        <v>#REF!</v>
      </c>
      <c r="EZU236" s="496" t="s">
        <v>18</v>
      </c>
      <c r="EZV236" s="496"/>
      <c r="EZW236" s="496"/>
      <c r="EZX236" s="91" t="e">
        <f>SUM(EZX229:EZX235)</f>
        <v>#REF!</v>
      </c>
      <c r="EZY236" s="496" t="s">
        <v>18</v>
      </c>
      <c r="EZZ236" s="496"/>
      <c r="FAA236" s="496"/>
      <c r="FAB236" s="91" t="e">
        <f>SUM(FAB229:FAB235)</f>
        <v>#REF!</v>
      </c>
      <c r="FAC236" s="496" t="s">
        <v>18</v>
      </c>
      <c r="FAD236" s="496"/>
      <c r="FAE236" s="496"/>
      <c r="FAF236" s="91" t="e">
        <f>SUM(FAF229:FAF235)</f>
        <v>#REF!</v>
      </c>
      <c r="FAG236" s="496" t="s">
        <v>18</v>
      </c>
      <c r="FAH236" s="496"/>
      <c r="FAI236" s="496"/>
      <c r="FAJ236" s="91" t="e">
        <f>SUM(FAJ229:FAJ235)</f>
        <v>#REF!</v>
      </c>
      <c r="FAK236" s="496" t="s">
        <v>18</v>
      </c>
      <c r="FAL236" s="496"/>
      <c r="FAM236" s="496"/>
      <c r="FAN236" s="91" t="e">
        <f>SUM(FAN229:FAN235)</f>
        <v>#REF!</v>
      </c>
      <c r="FAO236" s="496" t="s">
        <v>18</v>
      </c>
      <c r="FAP236" s="496"/>
      <c r="FAQ236" s="496"/>
      <c r="FAR236" s="91" t="e">
        <f>SUM(FAR229:FAR235)</f>
        <v>#REF!</v>
      </c>
      <c r="FAS236" s="496" t="s">
        <v>18</v>
      </c>
      <c r="FAT236" s="496"/>
      <c r="FAU236" s="496"/>
      <c r="FAV236" s="91" t="e">
        <f>SUM(FAV229:FAV235)</f>
        <v>#REF!</v>
      </c>
      <c r="FAW236" s="496" t="s">
        <v>18</v>
      </c>
      <c r="FAX236" s="496"/>
      <c r="FAY236" s="496"/>
      <c r="FAZ236" s="91" t="e">
        <f>SUM(FAZ229:FAZ235)</f>
        <v>#REF!</v>
      </c>
      <c r="FBA236" s="496" t="s">
        <v>18</v>
      </c>
      <c r="FBB236" s="496"/>
      <c r="FBC236" s="496"/>
      <c r="FBD236" s="91" t="e">
        <f>SUM(FBD229:FBD235)</f>
        <v>#REF!</v>
      </c>
      <c r="FBE236" s="496" t="s">
        <v>18</v>
      </c>
      <c r="FBF236" s="496"/>
      <c r="FBG236" s="496"/>
      <c r="FBH236" s="91" t="e">
        <f>SUM(FBH229:FBH235)</f>
        <v>#REF!</v>
      </c>
      <c r="FBI236" s="496" t="s">
        <v>18</v>
      </c>
      <c r="FBJ236" s="496"/>
      <c r="FBK236" s="496"/>
      <c r="FBL236" s="91" t="e">
        <f>SUM(FBL229:FBL235)</f>
        <v>#REF!</v>
      </c>
      <c r="FBM236" s="496" t="s">
        <v>18</v>
      </c>
      <c r="FBN236" s="496"/>
      <c r="FBO236" s="496"/>
      <c r="FBP236" s="91" t="e">
        <f>SUM(FBP229:FBP235)</f>
        <v>#REF!</v>
      </c>
      <c r="FBQ236" s="496" t="s">
        <v>18</v>
      </c>
      <c r="FBR236" s="496"/>
      <c r="FBS236" s="496"/>
      <c r="FBT236" s="91" t="e">
        <f>SUM(FBT229:FBT235)</f>
        <v>#REF!</v>
      </c>
      <c r="FBU236" s="496" t="s">
        <v>18</v>
      </c>
      <c r="FBV236" s="496"/>
      <c r="FBW236" s="496"/>
      <c r="FBX236" s="91" t="e">
        <f>SUM(FBX229:FBX235)</f>
        <v>#REF!</v>
      </c>
      <c r="FBY236" s="496" t="s">
        <v>18</v>
      </c>
      <c r="FBZ236" s="496"/>
      <c r="FCA236" s="496"/>
      <c r="FCB236" s="91" t="e">
        <f>SUM(FCB229:FCB235)</f>
        <v>#REF!</v>
      </c>
      <c r="FCC236" s="496" t="s">
        <v>18</v>
      </c>
      <c r="FCD236" s="496"/>
      <c r="FCE236" s="496"/>
      <c r="FCF236" s="91" t="e">
        <f>SUM(FCF229:FCF235)</f>
        <v>#REF!</v>
      </c>
      <c r="FCG236" s="496" t="s">
        <v>18</v>
      </c>
      <c r="FCH236" s="496"/>
      <c r="FCI236" s="496"/>
      <c r="FCJ236" s="91" t="e">
        <f>SUM(FCJ229:FCJ235)</f>
        <v>#REF!</v>
      </c>
      <c r="FCK236" s="496" t="s">
        <v>18</v>
      </c>
      <c r="FCL236" s="496"/>
      <c r="FCM236" s="496"/>
      <c r="FCN236" s="91" t="e">
        <f>SUM(FCN229:FCN235)</f>
        <v>#REF!</v>
      </c>
      <c r="FCO236" s="496" t="s">
        <v>18</v>
      </c>
      <c r="FCP236" s="496"/>
      <c r="FCQ236" s="496"/>
      <c r="FCR236" s="91" t="e">
        <f>SUM(FCR229:FCR235)</f>
        <v>#REF!</v>
      </c>
      <c r="FCS236" s="496" t="s">
        <v>18</v>
      </c>
      <c r="FCT236" s="496"/>
      <c r="FCU236" s="496"/>
      <c r="FCV236" s="91" t="e">
        <f>SUM(FCV229:FCV235)</f>
        <v>#REF!</v>
      </c>
      <c r="FCW236" s="496" t="s">
        <v>18</v>
      </c>
      <c r="FCX236" s="496"/>
      <c r="FCY236" s="496"/>
      <c r="FCZ236" s="91" t="e">
        <f>SUM(FCZ229:FCZ235)</f>
        <v>#REF!</v>
      </c>
      <c r="FDA236" s="496" t="s">
        <v>18</v>
      </c>
      <c r="FDB236" s="496"/>
      <c r="FDC236" s="496"/>
      <c r="FDD236" s="91" t="e">
        <f>SUM(FDD229:FDD235)</f>
        <v>#REF!</v>
      </c>
      <c r="FDE236" s="496" t="s">
        <v>18</v>
      </c>
      <c r="FDF236" s="496"/>
      <c r="FDG236" s="496"/>
      <c r="FDH236" s="91" t="e">
        <f>SUM(FDH229:FDH235)</f>
        <v>#REF!</v>
      </c>
      <c r="FDI236" s="496" t="s">
        <v>18</v>
      </c>
      <c r="FDJ236" s="496"/>
      <c r="FDK236" s="496"/>
      <c r="FDL236" s="91" t="e">
        <f>SUM(FDL229:FDL235)</f>
        <v>#REF!</v>
      </c>
      <c r="FDM236" s="496" t="s">
        <v>18</v>
      </c>
      <c r="FDN236" s="496"/>
      <c r="FDO236" s="496"/>
      <c r="FDP236" s="91" t="e">
        <f>SUM(FDP229:FDP235)</f>
        <v>#REF!</v>
      </c>
      <c r="FDQ236" s="496" t="s">
        <v>18</v>
      </c>
      <c r="FDR236" s="496"/>
      <c r="FDS236" s="496"/>
      <c r="FDT236" s="91" t="e">
        <f>SUM(FDT229:FDT235)</f>
        <v>#REF!</v>
      </c>
      <c r="FDU236" s="496" t="s">
        <v>18</v>
      </c>
      <c r="FDV236" s="496"/>
      <c r="FDW236" s="496"/>
      <c r="FDX236" s="91" t="e">
        <f>SUM(FDX229:FDX235)</f>
        <v>#REF!</v>
      </c>
      <c r="FDY236" s="496" t="s">
        <v>18</v>
      </c>
      <c r="FDZ236" s="496"/>
      <c r="FEA236" s="496"/>
      <c r="FEB236" s="91" t="e">
        <f>SUM(FEB229:FEB235)</f>
        <v>#REF!</v>
      </c>
      <c r="FEC236" s="496" t="s">
        <v>18</v>
      </c>
      <c r="FED236" s="496"/>
      <c r="FEE236" s="496"/>
      <c r="FEF236" s="91" t="e">
        <f>SUM(FEF229:FEF235)</f>
        <v>#REF!</v>
      </c>
      <c r="FEG236" s="496" t="s">
        <v>18</v>
      </c>
      <c r="FEH236" s="496"/>
      <c r="FEI236" s="496"/>
      <c r="FEJ236" s="91" t="e">
        <f>SUM(FEJ229:FEJ235)</f>
        <v>#REF!</v>
      </c>
      <c r="FEK236" s="496" t="s">
        <v>18</v>
      </c>
      <c r="FEL236" s="496"/>
      <c r="FEM236" s="496"/>
      <c r="FEN236" s="91" t="e">
        <f>SUM(FEN229:FEN235)</f>
        <v>#REF!</v>
      </c>
      <c r="FEO236" s="496" t="s">
        <v>18</v>
      </c>
      <c r="FEP236" s="496"/>
      <c r="FEQ236" s="496"/>
      <c r="FER236" s="91" t="e">
        <f>SUM(FER229:FER235)</f>
        <v>#REF!</v>
      </c>
      <c r="FES236" s="496" t="s">
        <v>18</v>
      </c>
      <c r="FET236" s="496"/>
      <c r="FEU236" s="496"/>
      <c r="FEV236" s="91" t="e">
        <f>SUM(FEV229:FEV235)</f>
        <v>#REF!</v>
      </c>
      <c r="FEW236" s="496" t="s">
        <v>18</v>
      </c>
      <c r="FEX236" s="496"/>
      <c r="FEY236" s="496"/>
      <c r="FEZ236" s="91" t="e">
        <f>SUM(FEZ229:FEZ235)</f>
        <v>#REF!</v>
      </c>
      <c r="FFA236" s="496" t="s">
        <v>18</v>
      </c>
      <c r="FFB236" s="496"/>
      <c r="FFC236" s="496"/>
      <c r="FFD236" s="91" t="e">
        <f>SUM(FFD229:FFD235)</f>
        <v>#REF!</v>
      </c>
      <c r="FFE236" s="496" t="s">
        <v>18</v>
      </c>
      <c r="FFF236" s="496"/>
      <c r="FFG236" s="496"/>
      <c r="FFH236" s="91" t="e">
        <f>SUM(FFH229:FFH235)</f>
        <v>#REF!</v>
      </c>
      <c r="FFI236" s="496" t="s">
        <v>18</v>
      </c>
      <c r="FFJ236" s="496"/>
      <c r="FFK236" s="496"/>
      <c r="FFL236" s="91" t="e">
        <f>SUM(FFL229:FFL235)</f>
        <v>#REF!</v>
      </c>
      <c r="FFM236" s="496" t="s">
        <v>18</v>
      </c>
      <c r="FFN236" s="496"/>
      <c r="FFO236" s="496"/>
      <c r="FFP236" s="91" t="e">
        <f>SUM(FFP229:FFP235)</f>
        <v>#REF!</v>
      </c>
      <c r="FFQ236" s="496" t="s">
        <v>18</v>
      </c>
      <c r="FFR236" s="496"/>
      <c r="FFS236" s="496"/>
      <c r="FFT236" s="91" t="e">
        <f>SUM(FFT229:FFT235)</f>
        <v>#REF!</v>
      </c>
      <c r="FFU236" s="496" t="s">
        <v>18</v>
      </c>
      <c r="FFV236" s="496"/>
      <c r="FFW236" s="496"/>
      <c r="FFX236" s="91" t="e">
        <f>SUM(FFX229:FFX235)</f>
        <v>#REF!</v>
      </c>
      <c r="FFY236" s="496" t="s">
        <v>18</v>
      </c>
      <c r="FFZ236" s="496"/>
      <c r="FGA236" s="496"/>
      <c r="FGB236" s="91" t="e">
        <f>SUM(FGB229:FGB235)</f>
        <v>#REF!</v>
      </c>
      <c r="FGC236" s="496" t="s">
        <v>18</v>
      </c>
      <c r="FGD236" s="496"/>
      <c r="FGE236" s="496"/>
      <c r="FGF236" s="91" t="e">
        <f>SUM(FGF229:FGF235)</f>
        <v>#REF!</v>
      </c>
      <c r="FGG236" s="496" t="s">
        <v>18</v>
      </c>
      <c r="FGH236" s="496"/>
      <c r="FGI236" s="496"/>
      <c r="FGJ236" s="91" t="e">
        <f>SUM(FGJ229:FGJ235)</f>
        <v>#REF!</v>
      </c>
      <c r="FGK236" s="496" t="s">
        <v>18</v>
      </c>
      <c r="FGL236" s="496"/>
      <c r="FGM236" s="496"/>
      <c r="FGN236" s="91" t="e">
        <f>SUM(FGN229:FGN235)</f>
        <v>#REF!</v>
      </c>
      <c r="FGO236" s="496" t="s">
        <v>18</v>
      </c>
      <c r="FGP236" s="496"/>
      <c r="FGQ236" s="496"/>
      <c r="FGR236" s="91" t="e">
        <f>SUM(FGR229:FGR235)</f>
        <v>#REF!</v>
      </c>
      <c r="FGS236" s="496" t="s">
        <v>18</v>
      </c>
      <c r="FGT236" s="496"/>
      <c r="FGU236" s="496"/>
      <c r="FGV236" s="91" t="e">
        <f>SUM(FGV229:FGV235)</f>
        <v>#REF!</v>
      </c>
      <c r="FGW236" s="496" t="s">
        <v>18</v>
      </c>
      <c r="FGX236" s="496"/>
      <c r="FGY236" s="496"/>
      <c r="FGZ236" s="91" t="e">
        <f>SUM(FGZ229:FGZ235)</f>
        <v>#REF!</v>
      </c>
      <c r="FHA236" s="496" t="s">
        <v>18</v>
      </c>
      <c r="FHB236" s="496"/>
      <c r="FHC236" s="496"/>
      <c r="FHD236" s="91" t="e">
        <f>SUM(FHD229:FHD235)</f>
        <v>#REF!</v>
      </c>
      <c r="FHE236" s="496" t="s">
        <v>18</v>
      </c>
      <c r="FHF236" s="496"/>
      <c r="FHG236" s="496"/>
      <c r="FHH236" s="91" t="e">
        <f>SUM(FHH229:FHH235)</f>
        <v>#REF!</v>
      </c>
      <c r="FHI236" s="496" t="s">
        <v>18</v>
      </c>
      <c r="FHJ236" s="496"/>
      <c r="FHK236" s="496"/>
      <c r="FHL236" s="91" t="e">
        <f>SUM(FHL229:FHL235)</f>
        <v>#REF!</v>
      </c>
      <c r="FHM236" s="496" t="s">
        <v>18</v>
      </c>
      <c r="FHN236" s="496"/>
      <c r="FHO236" s="496"/>
      <c r="FHP236" s="91" t="e">
        <f>SUM(FHP229:FHP235)</f>
        <v>#REF!</v>
      </c>
      <c r="FHQ236" s="496" t="s">
        <v>18</v>
      </c>
      <c r="FHR236" s="496"/>
      <c r="FHS236" s="496"/>
      <c r="FHT236" s="91" t="e">
        <f>SUM(FHT229:FHT235)</f>
        <v>#REF!</v>
      </c>
      <c r="FHU236" s="496" t="s">
        <v>18</v>
      </c>
      <c r="FHV236" s="496"/>
      <c r="FHW236" s="496"/>
      <c r="FHX236" s="91" t="e">
        <f>SUM(FHX229:FHX235)</f>
        <v>#REF!</v>
      </c>
      <c r="FHY236" s="496" t="s">
        <v>18</v>
      </c>
      <c r="FHZ236" s="496"/>
      <c r="FIA236" s="496"/>
      <c r="FIB236" s="91" t="e">
        <f>SUM(FIB229:FIB235)</f>
        <v>#REF!</v>
      </c>
      <c r="FIC236" s="496" t="s">
        <v>18</v>
      </c>
      <c r="FID236" s="496"/>
      <c r="FIE236" s="496"/>
      <c r="FIF236" s="91" t="e">
        <f>SUM(FIF229:FIF235)</f>
        <v>#REF!</v>
      </c>
      <c r="FIG236" s="496" t="s">
        <v>18</v>
      </c>
      <c r="FIH236" s="496"/>
      <c r="FII236" s="496"/>
      <c r="FIJ236" s="91" t="e">
        <f>SUM(FIJ229:FIJ235)</f>
        <v>#REF!</v>
      </c>
      <c r="FIK236" s="496" t="s">
        <v>18</v>
      </c>
      <c r="FIL236" s="496"/>
      <c r="FIM236" s="496"/>
      <c r="FIN236" s="91" t="e">
        <f>SUM(FIN229:FIN235)</f>
        <v>#REF!</v>
      </c>
      <c r="FIO236" s="496" t="s">
        <v>18</v>
      </c>
      <c r="FIP236" s="496"/>
      <c r="FIQ236" s="496"/>
      <c r="FIR236" s="91" t="e">
        <f>SUM(FIR229:FIR235)</f>
        <v>#REF!</v>
      </c>
      <c r="FIS236" s="496" t="s">
        <v>18</v>
      </c>
      <c r="FIT236" s="496"/>
      <c r="FIU236" s="496"/>
      <c r="FIV236" s="91" t="e">
        <f>SUM(FIV229:FIV235)</f>
        <v>#REF!</v>
      </c>
      <c r="FIW236" s="496" t="s">
        <v>18</v>
      </c>
      <c r="FIX236" s="496"/>
      <c r="FIY236" s="496"/>
      <c r="FIZ236" s="91" t="e">
        <f>SUM(FIZ229:FIZ235)</f>
        <v>#REF!</v>
      </c>
      <c r="FJA236" s="496" t="s">
        <v>18</v>
      </c>
      <c r="FJB236" s="496"/>
      <c r="FJC236" s="496"/>
      <c r="FJD236" s="91" t="e">
        <f>SUM(FJD229:FJD235)</f>
        <v>#REF!</v>
      </c>
      <c r="FJE236" s="496" t="s">
        <v>18</v>
      </c>
      <c r="FJF236" s="496"/>
      <c r="FJG236" s="496"/>
      <c r="FJH236" s="91" t="e">
        <f>SUM(FJH229:FJH235)</f>
        <v>#REF!</v>
      </c>
      <c r="FJI236" s="496" t="s">
        <v>18</v>
      </c>
      <c r="FJJ236" s="496"/>
      <c r="FJK236" s="496"/>
      <c r="FJL236" s="91" t="e">
        <f>SUM(FJL229:FJL235)</f>
        <v>#REF!</v>
      </c>
      <c r="FJM236" s="496" t="s">
        <v>18</v>
      </c>
      <c r="FJN236" s="496"/>
      <c r="FJO236" s="496"/>
      <c r="FJP236" s="91" t="e">
        <f>SUM(FJP229:FJP235)</f>
        <v>#REF!</v>
      </c>
      <c r="FJQ236" s="496" t="s">
        <v>18</v>
      </c>
      <c r="FJR236" s="496"/>
      <c r="FJS236" s="496"/>
      <c r="FJT236" s="91" t="e">
        <f>SUM(FJT229:FJT235)</f>
        <v>#REF!</v>
      </c>
      <c r="FJU236" s="496" t="s">
        <v>18</v>
      </c>
      <c r="FJV236" s="496"/>
      <c r="FJW236" s="496"/>
      <c r="FJX236" s="91" t="e">
        <f>SUM(FJX229:FJX235)</f>
        <v>#REF!</v>
      </c>
      <c r="FJY236" s="496" t="s">
        <v>18</v>
      </c>
      <c r="FJZ236" s="496"/>
      <c r="FKA236" s="496"/>
      <c r="FKB236" s="91" t="e">
        <f>SUM(FKB229:FKB235)</f>
        <v>#REF!</v>
      </c>
      <c r="FKC236" s="496" t="s">
        <v>18</v>
      </c>
      <c r="FKD236" s="496"/>
      <c r="FKE236" s="496"/>
      <c r="FKF236" s="91" t="e">
        <f>SUM(FKF229:FKF235)</f>
        <v>#REF!</v>
      </c>
      <c r="FKG236" s="496" t="s">
        <v>18</v>
      </c>
      <c r="FKH236" s="496"/>
      <c r="FKI236" s="496"/>
      <c r="FKJ236" s="91" t="e">
        <f>SUM(FKJ229:FKJ235)</f>
        <v>#REF!</v>
      </c>
      <c r="FKK236" s="496" t="s">
        <v>18</v>
      </c>
      <c r="FKL236" s="496"/>
      <c r="FKM236" s="496"/>
      <c r="FKN236" s="91" t="e">
        <f>SUM(FKN229:FKN235)</f>
        <v>#REF!</v>
      </c>
      <c r="FKO236" s="496" t="s">
        <v>18</v>
      </c>
      <c r="FKP236" s="496"/>
      <c r="FKQ236" s="496"/>
      <c r="FKR236" s="91" t="e">
        <f>SUM(FKR229:FKR235)</f>
        <v>#REF!</v>
      </c>
      <c r="FKS236" s="496" t="s">
        <v>18</v>
      </c>
      <c r="FKT236" s="496"/>
      <c r="FKU236" s="496"/>
      <c r="FKV236" s="91" t="e">
        <f>SUM(FKV229:FKV235)</f>
        <v>#REF!</v>
      </c>
      <c r="FKW236" s="496" t="s">
        <v>18</v>
      </c>
      <c r="FKX236" s="496"/>
      <c r="FKY236" s="496"/>
      <c r="FKZ236" s="91" t="e">
        <f>SUM(FKZ229:FKZ235)</f>
        <v>#REF!</v>
      </c>
      <c r="FLA236" s="496" t="s">
        <v>18</v>
      </c>
      <c r="FLB236" s="496"/>
      <c r="FLC236" s="496"/>
      <c r="FLD236" s="91" t="e">
        <f>SUM(FLD229:FLD235)</f>
        <v>#REF!</v>
      </c>
      <c r="FLE236" s="496" t="s">
        <v>18</v>
      </c>
      <c r="FLF236" s="496"/>
      <c r="FLG236" s="496"/>
      <c r="FLH236" s="91" t="e">
        <f>SUM(FLH229:FLH235)</f>
        <v>#REF!</v>
      </c>
      <c r="FLI236" s="496" t="s">
        <v>18</v>
      </c>
      <c r="FLJ236" s="496"/>
      <c r="FLK236" s="496"/>
      <c r="FLL236" s="91" t="e">
        <f>SUM(FLL229:FLL235)</f>
        <v>#REF!</v>
      </c>
      <c r="FLM236" s="496" t="s">
        <v>18</v>
      </c>
      <c r="FLN236" s="496"/>
      <c r="FLO236" s="496"/>
      <c r="FLP236" s="91" t="e">
        <f>SUM(FLP229:FLP235)</f>
        <v>#REF!</v>
      </c>
      <c r="FLQ236" s="496" t="s">
        <v>18</v>
      </c>
      <c r="FLR236" s="496"/>
      <c r="FLS236" s="496"/>
      <c r="FLT236" s="91" t="e">
        <f>SUM(FLT229:FLT235)</f>
        <v>#REF!</v>
      </c>
      <c r="FLU236" s="496" t="s">
        <v>18</v>
      </c>
      <c r="FLV236" s="496"/>
      <c r="FLW236" s="496"/>
      <c r="FLX236" s="91" t="e">
        <f>SUM(FLX229:FLX235)</f>
        <v>#REF!</v>
      </c>
      <c r="FLY236" s="496" t="s">
        <v>18</v>
      </c>
      <c r="FLZ236" s="496"/>
      <c r="FMA236" s="496"/>
      <c r="FMB236" s="91" t="e">
        <f>SUM(FMB229:FMB235)</f>
        <v>#REF!</v>
      </c>
      <c r="FMC236" s="496" t="s">
        <v>18</v>
      </c>
      <c r="FMD236" s="496"/>
      <c r="FME236" s="496"/>
      <c r="FMF236" s="91" t="e">
        <f>SUM(FMF229:FMF235)</f>
        <v>#REF!</v>
      </c>
      <c r="FMG236" s="496" t="s">
        <v>18</v>
      </c>
      <c r="FMH236" s="496"/>
      <c r="FMI236" s="496"/>
      <c r="FMJ236" s="91" t="e">
        <f>SUM(FMJ229:FMJ235)</f>
        <v>#REF!</v>
      </c>
      <c r="FMK236" s="496" t="s">
        <v>18</v>
      </c>
      <c r="FML236" s="496"/>
      <c r="FMM236" s="496"/>
      <c r="FMN236" s="91" t="e">
        <f>SUM(FMN229:FMN235)</f>
        <v>#REF!</v>
      </c>
      <c r="FMO236" s="496" t="s">
        <v>18</v>
      </c>
      <c r="FMP236" s="496"/>
      <c r="FMQ236" s="496"/>
      <c r="FMR236" s="91" t="e">
        <f>SUM(FMR229:FMR235)</f>
        <v>#REF!</v>
      </c>
      <c r="FMS236" s="496" t="s">
        <v>18</v>
      </c>
      <c r="FMT236" s="496"/>
      <c r="FMU236" s="496"/>
      <c r="FMV236" s="91" t="e">
        <f>SUM(FMV229:FMV235)</f>
        <v>#REF!</v>
      </c>
      <c r="FMW236" s="496" t="s">
        <v>18</v>
      </c>
      <c r="FMX236" s="496"/>
      <c r="FMY236" s="496"/>
      <c r="FMZ236" s="91" t="e">
        <f>SUM(FMZ229:FMZ235)</f>
        <v>#REF!</v>
      </c>
      <c r="FNA236" s="496" t="s">
        <v>18</v>
      </c>
      <c r="FNB236" s="496"/>
      <c r="FNC236" s="496"/>
      <c r="FND236" s="91" t="e">
        <f>SUM(FND229:FND235)</f>
        <v>#REF!</v>
      </c>
      <c r="FNE236" s="496" t="s">
        <v>18</v>
      </c>
      <c r="FNF236" s="496"/>
      <c r="FNG236" s="496"/>
      <c r="FNH236" s="91" t="e">
        <f>SUM(FNH229:FNH235)</f>
        <v>#REF!</v>
      </c>
      <c r="FNI236" s="496" t="s">
        <v>18</v>
      </c>
      <c r="FNJ236" s="496"/>
      <c r="FNK236" s="496"/>
      <c r="FNL236" s="91" t="e">
        <f>SUM(FNL229:FNL235)</f>
        <v>#REF!</v>
      </c>
      <c r="FNM236" s="496" t="s">
        <v>18</v>
      </c>
      <c r="FNN236" s="496"/>
      <c r="FNO236" s="496"/>
      <c r="FNP236" s="91" t="e">
        <f>SUM(FNP229:FNP235)</f>
        <v>#REF!</v>
      </c>
      <c r="FNQ236" s="496" t="s">
        <v>18</v>
      </c>
      <c r="FNR236" s="496"/>
      <c r="FNS236" s="496"/>
      <c r="FNT236" s="91" t="e">
        <f>SUM(FNT229:FNT235)</f>
        <v>#REF!</v>
      </c>
      <c r="FNU236" s="496" t="s">
        <v>18</v>
      </c>
      <c r="FNV236" s="496"/>
      <c r="FNW236" s="496"/>
      <c r="FNX236" s="91" t="e">
        <f>SUM(FNX229:FNX235)</f>
        <v>#REF!</v>
      </c>
      <c r="FNY236" s="496" t="s">
        <v>18</v>
      </c>
      <c r="FNZ236" s="496"/>
      <c r="FOA236" s="496"/>
      <c r="FOB236" s="91" t="e">
        <f>SUM(FOB229:FOB235)</f>
        <v>#REF!</v>
      </c>
      <c r="FOC236" s="496" t="s">
        <v>18</v>
      </c>
      <c r="FOD236" s="496"/>
      <c r="FOE236" s="496"/>
      <c r="FOF236" s="91" t="e">
        <f>SUM(FOF229:FOF235)</f>
        <v>#REF!</v>
      </c>
      <c r="FOG236" s="496" t="s">
        <v>18</v>
      </c>
      <c r="FOH236" s="496"/>
      <c r="FOI236" s="496"/>
      <c r="FOJ236" s="91" t="e">
        <f>SUM(FOJ229:FOJ235)</f>
        <v>#REF!</v>
      </c>
      <c r="FOK236" s="496" t="s">
        <v>18</v>
      </c>
      <c r="FOL236" s="496"/>
      <c r="FOM236" s="496"/>
      <c r="FON236" s="91" t="e">
        <f>SUM(FON229:FON235)</f>
        <v>#REF!</v>
      </c>
      <c r="FOO236" s="496" t="s">
        <v>18</v>
      </c>
      <c r="FOP236" s="496"/>
      <c r="FOQ236" s="496"/>
      <c r="FOR236" s="91" t="e">
        <f>SUM(FOR229:FOR235)</f>
        <v>#REF!</v>
      </c>
      <c r="FOS236" s="496" t="s">
        <v>18</v>
      </c>
      <c r="FOT236" s="496"/>
      <c r="FOU236" s="496"/>
      <c r="FOV236" s="91" t="e">
        <f>SUM(FOV229:FOV235)</f>
        <v>#REF!</v>
      </c>
      <c r="FOW236" s="496" t="s">
        <v>18</v>
      </c>
      <c r="FOX236" s="496"/>
      <c r="FOY236" s="496"/>
      <c r="FOZ236" s="91" t="e">
        <f>SUM(FOZ229:FOZ235)</f>
        <v>#REF!</v>
      </c>
      <c r="FPA236" s="496" t="s">
        <v>18</v>
      </c>
      <c r="FPB236" s="496"/>
      <c r="FPC236" s="496"/>
      <c r="FPD236" s="91" t="e">
        <f>SUM(FPD229:FPD235)</f>
        <v>#REF!</v>
      </c>
      <c r="FPE236" s="496" t="s">
        <v>18</v>
      </c>
      <c r="FPF236" s="496"/>
      <c r="FPG236" s="496"/>
      <c r="FPH236" s="91" t="e">
        <f>SUM(FPH229:FPH235)</f>
        <v>#REF!</v>
      </c>
      <c r="FPI236" s="496" t="s">
        <v>18</v>
      </c>
      <c r="FPJ236" s="496"/>
      <c r="FPK236" s="496"/>
      <c r="FPL236" s="91" t="e">
        <f>SUM(FPL229:FPL235)</f>
        <v>#REF!</v>
      </c>
      <c r="FPM236" s="496" t="s">
        <v>18</v>
      </c>
      <c r="FPN236" s="496"/>
      <c r="FPO236" s="496"/>
      <c r="FPP236" s="91" t="e">
        <f>SUM(FPP229:FPP235)</f>
        <v>#REF!</v>
      </c>
      <c r="FPQ236" s="496" t="s">
        <v>18</v>
      </c>
      <c r="FPR236" s="496"/>
      <c r="FPS236" s="496"/>
      <c r="FPT236" s="91" t="e">
        <f>SUM(FPT229:FPT235)</f>
        <v>#REF!</v>
      </c>
      <c r="FPU236" s="496" t="s">
        <v>18</v>
      </c>
      <c r="FPV236" s="496"/>
      <c r="FPW236" s="496"/>
      <c r="FPX236" s="91" t="e">
        <f>SUM(FPX229:FPX235)</f>
        <v>#REF!</v>
      </c>
      <c r="FPY236" s="496" t="s">
        <v>18</v>
      </c>
      <c r="FPZ236" s="496"/>
      <c r="FQA236" s="496"/>
      <c r="FQB236" s="91" t="e">
        <f>SUM(FQB229:FQB235)</f>
        <v>#REF!</v>
      </c>
      <c r="FQC236" s="496" t="s">
        <v>18</v>
      </c>
      <c r="FQD236" s="496"/>
      <c r="FQE236" s="496"/>
      <c r="FQF236" s="91" t="e">
        <f>SUM(FQF229:FQF235)</f>
        <v>#REF!</v>
      </c>
      <c r="FQG236" s="496" t="s">
        <v>18</v>
      </c>
      <c r="FQH236" s="496"/>
      <c r="FQI236" s="496"/>
      <c r="FQJ236" s="91" t="e">
        <f>SUM(FQJ229:FQJ235)</f>
        <v>#REF!</v>
      </c>
      <c r="FQK236" s="496" t="s">
        <v>18</v>
      </c>
      <c r="FQL236" s="496"/>
      <c r="FQM236" s="496"/>
      <c r="FQN236" s="91" t="e">
        <f>SUM(FQN229:FQN235)</f>
        <v>#REF!</v>
      </c>
      <c r="FQO236" s="496" t="s">
        <v>18</v>
      </c>
      <c r="FQP236" s="496"/>
      <c r="FQQ236" s="496"/>
      <c r="FQR236" s="91" t="e">
        <f>SUM(FQR229:FQR235)</f>
        <v>#REF!</v>
      </c>
      <c r="FQS236" s="496" t="s">
        <v>18</v>
      </c>
      <c r="FQT236" s="496"/>
      <c r="FQU236" s="496"/>
      <c r="FQV236" s="91" t="e">
        <f>SUM(FQV229:FQV235)</f>
        <v>#REF!</v>
      </c>
      <c r="FQW236" s="496" t="s">
        <v>18</v>
      </c>
      <c r="FQX236" s="496"/>
      <c r="FQY236" s="496"/>
      <c r="FQZ236" s="91" t="e">
        <f>SUM(FQZ229:FQZ235)</f>
        <v>#REF!</v>
      </c>
      <c r="FRA236" s="496" t="s">
        <v>18</v>
      </c>
      <c r="FRB236" s="496"/>
      <c r="FRC236" s="496"/>
      <c r="FRD236" s="91" t="e">
        <f>SUM(FRD229:FRD235)</f>
        <v>#REF!</v>
      </c>
      <c r="FRE236" s="496" t="s">
        <v>18</v>
      </c>
      <c r="FRF236" s="496"/>
      <c r="FRG236" s="496"/>
      <c r="FRH236" s="91" t="e">
        <f>SUM(FRH229:FRH235)</f>
        <v>#REF!</v>
      </c>
      <c r="FRI236" s="496" t="s">
        <v>18</v>
      </c>
      <c r="FRJ236" s="496"/>
      <c r="FRK236" s="496"/>
      <c r="FRL236" s="91" t="e">
        <f>SUM(FRL229:FRL235)</f>
        <v>#REF!</v>
      </c>
      <c r="FRM236" s="496" t="s">
        <v>18</v>
      </c>
      <c r="FRN236" s="496"/>
      <c r="FRO236" s="496"/>
      <c r="FRP236" s="91" t="e">
        <f>SUM(FRP229:FRP235)</f>
        <v>#REF!</v>
      </c>
      <c r="FRQ236" s="496" t="s">
        <v>18</v>
      </c>
      <c r="FRR236" s="496"/>
      <c r="FRS236" s="496"/>
      <c r="FRT236" s="91" t="e">
        <f>SUM(FRT229:FRT235)</f>
        <v>#REF!</v>
      </c>
      <c r="FRU236" s="496" t="s">
        <v>18</v>
      </c>
      <c r="FRV236" s="496"/>
      <c r="FRW236" s="496"/>
      <c r="FRX236" s="91" t="e">
        <f>SUM(FRX229:FRX235)</f>
        <v>#REF!</v>
      </c>
      <c r="FRY236" s="496" t="s">
        <v>18</v>
      </c>
      <c r="FRZ236" s="496"/>
      <c r="FSA236" s="496"/>
      <c r="FSB236" s="91" t="e">
        <f>SUM(FSB229:FSB235)</f>
        <v>#REF!</v>
      </c>
      <c r="FSC236" s="496" t="s">
        <v>18</v>
      </c>
      <c r="FSD236" s="496"/>
      <c r="FSE236" s="496"/>
      <c r="FSF236" s="91" t="e">
        <f>SUM(FSF229:FSF235)</f>
        <v>#REF!</v>
      </c>
      <c r="FSG236" s="496" t="s">
        <v>18</v>
      </c>
      <c r="FSH236" s="496"/>
      <c r="FSI236" s="496"/>
      <c r="FSJ236" s="91" t="e">
        <f>SUM(FSJ229:FSJ235)</f>
        <v>#REF!</v>
      </c>
      <c r="FSK236" s="496" t="s">
        <v>18</v>
      </c>
      <c r="FSL236" s="496"/>
      <c r="FSM236" s="496"/>
      <c r="FSN236" s="91" t="e">
        <f>SUM(FSN229:FSN235)</f>
        <v>#REF!</v>
      </c>
      <c r="FSO236" s="496" t="s">
        <v>18</v>
      </c>
      <c r="FSP236" s="496"/>
      <c r="FSQ236" s="496"/>
      <c r="FSR236" s="91" t="e">
        <f>SUM(FSR229:FSR235)</f>
        <v>#REF!</v>
      </c>
      <c r="FSS236" s="496" t="s">
        <v>18</v>
      </c>
      <c r="FST236" s="496"/>
      <c r="FSU236" s="496"/>
      <c r="FSV236" s="91" t="e">
        <f>SUM(FSV229:FSV235)</f>
        <v>#REF!</v>
      </c>
      <c r="FSW236" s="496" t="s">
        <v>18</v>
      </c>
      <c r="FSX236" s="496"/>
      <c r="FSY236" s="496"/>
      <c r="FSZ236" s="91" t="e">
        <f>SUM(FSZ229:FSZ235)</f>
        <v>#REF!</v>
      </c>
      <c r="FTA236" s="496" t="s">
        <v>18</v>
      </c>
      <c r="FTB236" s="496"/>
      <c r="FTC236" s="496"/>
      <c r="FTD236" s="91" t="e">
        <f>SUM(FTD229:FTD235)</f>
        <v>#REF!</v>
      </c>
      <c r="FTE236" s="496" t="s">
        <v>18</v>
      </c>
      <c r="FTF236" s="496"/>
      <c r="FTG236" s="496"/>
      <c r="FTH236" s="91" t="e">
        <f>SUM(FTH229:FTH235)</f>
        <v>#REF!</v>
      </c>
      <c r="FTI236" s="496" t="s">
        <v>18</v>
      </c>
      <c r="FTJ236" s="496"/>
      <c r="FTK236" s="496"/>
      <c r="FTL236" s="91" t="e">
        <f>SUM(FTL229:FTL235)</f>
        <v>#REF!</v>
      </c>
      <c r="FTM236" s="496" t="s">
        <v>18</v>
      </c>
      <c r="FTN236" s="496"/>
      <c r="FTO236" s="496"/>
      <c r="FTP236" s="91" t="e">
        <f>SUM(FTP229:FTP235)</f>
        <v>#REF!</v>
      </c>
      <c r="FTQ236" s="496" t="s">
        <v>18</v>
      </c>
      <c r="FTR236" s="496"/>
      <c r="FTS236" s="496"/>
      <c r="FTT236" s="91" t="e">
        <f>SUM(FTT229:FTT235)</f>
        <v>#REF!</v>
      </c>
      <c r="FTU236" s="496" t="s">
        <v>18</v>
      </c>
      <c r="FTV236" s="496"/>
      <c r="FTW236" s="496"/>
      <c r="FTX236" s="91" t="e">
        <f>SUM(FTX229:FTX235)</f>
        <v>#REF!</v>
      </c>
      <c r="FTY236" s="496" t="s">
        <v>18</v>
      </c>
      <c r="FTZ236" s="496"/>
      <c r="FUA236" s="496"/>
      <c r="FUB236" s="91" t="e">
        <f>SUM(FUB229:FUB235)</f>
        <v>#REF!</v>
      </c>
      <c r="FUC236" s="496" t="s">
        <v>18</v>
      </c>
      <c r="FUD236" s="496"/>
      <c r="FUE236" s="496"/>
      <c r="FUF236" s="91" t="e">
        <f>SUM(FUF229:FUF235)</f>
        <v>#REF!</v>
      </c>
      <c r="FUG236" s="496" t="s">
        <v>18</v>
      </c>
      <c r="FUH236" s="496"/>
      <c r="FUI236" s="496"/>
      <c r="FUJ236" s="91" t="e">
        <f>SUM(FUJ229:FUJ235)</f>
        <v>#REF!</v>
      </c>
      <c r="FUK236" s="496" t="s">
        <v>18</v>
      </c>
      <c r="FUL236" s="496"/>
      <c r="FUM236" s="496"/>
      <c r="FUN236" s="91" t="e">
        <f>SUM(FUN229:FUN235)</f>
        <v>#REF!</v>
      </c>
      <c r="FUO236" s="496" t="s">
        <v>18</v>
      </c>
      <c r="FUP236" s="496"/>
      <c r="FUQ236" s="496"/>
      <c r="FUR236" s="91" t="e">
        <f>SUM(FUR229:FUR235)</f>
        <v>#REF!</v>
      </c>
      <c r="FUS236" s="496" t="s">
        <v>18</v>
      </c>
      <c r="FUT236" s="496"/>
      <c r="FUU236" s="496"/>
      <c r="FUV236" s="91" t="e">
        <f>SUM(FUV229:FUV235)</f>
        <v>#REF!</v>
      </c>
      <c r="FUW236" s="496" t="s">
        <v>18</v>
      </c>
      <c r="FUX236" s="496"/>
      <c r="FUY236" s="496"/>
      <c r="FUZ236" s="91" t="e">
        <f>SUM(FUZ229:FUZ235)</f>
        <v>#REF!</v>
      </c>
      <c r="FVA236" s="496" t="s">
        <v>18</v>
      </c>
      <c r="FVB236" s="496"/>
      <c r="FVC236" s="496"/>
      <c r="FVD236" s="91" t="e">
        <f>SUM(FVD229:FVD235)</f>
        <v>#REF!</v>
      </c>
      <c r="FVE236" s="496" t="s">
        <v>18</v>
      </c>
      <c r="FVF236" s="496"/>
      <c r="FVG236" s="496"/>
      <c r="FVH236" s="91" t="e">
        <f>SUM(FVH229:FVH235)</f>
        <v>#REF!</v>
      </c>
      <c r="FVI236" s="496" t="s">
        <v>18</v>
      </c>
      <c r="FVJ236" s="496"/>
      <c r="FVK236" s="496"/>
      <c r="FVL236" s="91" t="e">
        <f>SUM(FVL229:FVL235)</f>
        <v>#REF!</v>
      </c>
      <c r="FVM236" s="496" t="s">
        <v>18</v>
      </c>
      <c r="FVN236" s="496"/>
      <c r="FVO236" s="496"/>
      <c r="FVP236" s="91" t="e">
        <f>SUM(FVP229:FVP235)</f>
        <v>#REF!</v>
      </c>
      <c r="FVQ236" s="496" t="s">
        <v>18</v>
      </c>
      <c r="FVR236" s="496"/>
      <c r="FVS236" s="496"/>
      <c r="FVT236" s="91" t="e">
        <f>SUM(FVT229:FVT235)</f>
        <v>#REF!</v>
      </c>
      <c r="FVU236" s="496" t="s">
        <v>18</v>
      </c>
      <c r="FVV236" s="496"/>
      <c r="FVW236" s="496"/>
      <c r="FVX236" s="91" t="e">
        <f>SUM(FVX229:FVX235)</f>
        <v>#REF!</v>
      </c>
      <c r="FVY236" s="496" t="s">
        <v>18</v>
      </c>
      <c r="FVZ236" s="496"/>
      <c r="FWA236" s="496"/>
      <c r="FWB236" s="91" t="e">
        <f>SUM(FWB229:FWB235)</f>
        <v>#REF!</v>
      </c>
      <c r="FWC236" s="496" t="s">
        <v>18</v>
      </c>
      <c r="FWD236" s="496"/>
      <c r="FWE236" s="496"/>
      <c r="FWF236" s="91" t="e">
        <f>SUM(FWF229:FWF235)</f>
        <v>#REF!</v>
      </c>
      <c r="FWG236" s="496" t="s">
        <v>18</v>
      </c>
      <c r="FWH236" s="496"/>
      <c r="FWI236" s="496"/>
      <c r="FWJ236" s="91" t="e">
        <f>SUM(FWJ229:FWJ235)</f>
        <v>#REF!</v>
      </c>
      <c r="FWK236" s="496" t="s">
        <v>18</v>
      </c>
      <c r="FWL236" s="496"/>
      <c r="FWM236" s="496"/>
      <c r="FWN236" s="91" t="e">
        <f>SUM(FWN229:FWN235)</f>
        <v>#REF!</v>
      </c>
      <c r="FWO236" s="496" t="s">
        <v>18</v>
      </c>
      <c r="FWP236" s="496"/>
      <c r="FWQ236" s="496"/>
      <c r="FWR236" s="91" t="e">
        <f>SUM(FWR229:FWR235)</f>
        <v>#REF!</v>
      </c>
      <c r="FWS236" s="496" t="s">
        <v>18</v>
      </c>
      <c r="FWT236" s="496"/>
      <c r="FWU236" s="496"/>
      <c r="FWV236" s="91" t="e">
        <f>SUM(FWV229:FWV235)</f>
        <v>#REF!</v>
      </c>
      <c r="FWW236" s="496" t="s">
        <v>18</v>
      </c>
      <c r="FWX236" s="496"/>
      <c r="FWY236" s="496"/>
      <c r="FWZ236" s="91" t="e">
        <f>SUM(FWZ229:FWZ235)</f>
        <v>#REF!</v>
      </c>
      <c r="FXA236" s="496" t="s">
        <v>18</v>
      </c>
      <c r="FXB236" s="496"/>
      <c r="FXC236" s="496"/>
      <c r="FXD236" s="91" t="e">
        <f>SUM(FXD229:FXD235)</f>
        <v>#REF!</v>
      </c>
      <c r="FXE236" s="496" t="s">
        <v>18</v>
      </c>
      <c r="FXF236" s="496"/>
      <c r="FXG236" s="496"/>
      <c r="FXH236" s="91" t="e">
        <f>SUM(FXH229:FXH235)</f>
        <v>#REF!</v>
      </c>
      <c r="FXI236" s="496" t="s">
        <v>18</v>
      </c>
      <c r="FXJ236" s="496"/>
      <c r="FXK236" s="496"/>
      <c r="FXL236" s="91" t="e">
        <f>SUM(FXL229:FXL235)</f>
        <v>#REF!</v>
      </c>
      <c r="FXM236" s="496" t="s">
        <v>18</v>
      </c>
      <c r="FXN236" s="496"/>
      <c r="FXO236" s="496"/>
      <c r="FXP236" s="91" t="e">
        <f>SUM(FXP229:FXP235)</f>
        <v>#REF!</v>
      </c>
      <c r="FXQ236" s="496" t="s">
        <v>18</v>
      </c>
      <c r="FXR236" s="496"/>
      <c r="FXS236" s="496"/>
      <c r="FXT236" s="91" t="e">
        <f>SUM(FXT229:FXT235)</f>
        <v>#REF!</v>
      </c>
      <c r="FXU236" s="496" t="s">
        <v>18</v>
      </c>
      <c r="FXV236" s="496"/>
      <c r="FXW236" s="496"/>
      <c r="FXX236" s="91" t="e">
        <f>SUM(FXX229:FXX235)</f>
        <v>#REF!</v>
      </c>
      <c r="FXY236" s="496" t="s">
        <v>18</v>
      </c>
      <c r="FXZ236" s="496"/>
      <c r="FYA236" s="496"/>
      <c r="FYB236" s="91" t="e">
        <f>SUM(FYB229:FYB235)</f>
        <v>#REF!</v>
      </c>
      <c r="FYC236" s="496" t="s">
        <v>18</v>
      </c>
      <c r="FYD236" s="496"/>
      <c r="FYE236" s="496"/>
      <c r="FYF236" s="91" t="e">
        <f>SUM(FYF229:FYF235)</f>
        <v>#REF!</v>
      </c>
      <c r="FYG236" s="496" t="s">
        <v>18</v>
      </c>
      <c r="FYH236" s="496"/>
      <c r="FYI236" s="496"/>
      <c r="FYJ236" s="91" t="e">
        <f>SUM(FYJ229:FYJ235)</f>
        <v>#REF!</v>
      </c>
      <c r="FYK236" s="496" t="s">
        <v>18</v>
      </c>
      <c r="FYL236" s="496"/>
      <c r="FYM236" s="496"/>
      <c r="FYN236" s="91" t="e">
        <f>SUM(FYN229:FYN235)</f>
        <v>#REF!</v>
      </c>
      <c r="FYO236" s="496" t="s">
        <v>18</v>
      </c>
      <c r="FYP236" s="496"/>
      <c r="FYQ236" s="496"/>
      <c r="FYR236" s="91" t="e">
        <f>SUM(FYR229:FYR235)</f>
        <v>#REF!</v>
      </c>
      <c r="FYS236" s="496" t="s">
        <v>18</v>
      </c>
      <c r="FYT236" s="496"/>
      <c r="FYU236" s="496"/>
      <c r="FYV236" s="91" t="e">
        <f>SUM(FYV229:FYV235)</f>
        <v>#REF!</v>
      </c>
      <c r="FYW236" s="496" t="s">
        <v>18</v>
      </c>
      <c r="FYX236" s="496"/>
      <c r="FYY236" s="496"/>
      <c r="FYZ236" s="91" t="e">
        <f>SUM(FYZ229:FYZ235)</f>
        <v>#REF!</v>
      </c>
      <c r="FZA236" s="496" t="s">
        <v>18</v>
      </c>
      <c r="FZB236" s="496"/>
      <c r="FZC236" s="496"/>
      <c r="FZD236" s="91" t="e">
        <f>SUM(FZD229:FZD235)</f>
        <v>#REF!</v>
      </c>
      <c r="FZE236" s="496" t="s">
        <v>18</v>
      </c>
      <c r="FZF236" s="496"/>
      <c r="FZG236" s="496"/>
      <c r="FZH236" s="91" t="e">
        <f>SUM(FZH229:FZH235)</f>
        <v>#REF!</v>
      </c>
      <c r="FZI236" s="496" t="s">
        <v>18</v>
      </c>
      <c r="FZJ236" s="496"/>
      <c r="FZK236" s="496"/>
      <c r="FZL236" s="91" t="e">
        <f>SUM(FZL229:FZL235)</f>
        <v>#REF!</v>
      </c>
      <c r="FZM236" s="496" t="s">
        <v>18</v>
      </c>
      <c r="FZN236" s="496"/>
      <c r="FZO236" s="496"/>
      <c r="FZP236" s="91" t="e">
        <f>SUM(FZP229:FZP235)</f>
        <v>#REF!</v>
      </c>
      <c r="FZQ236" s="496" t="s">
        <v>18</v>
      </c>
      <c r="FZR236" s="496"/>
      <c r="FZS236" s="496"/>
      <c r="FZT236" s="91" t="e">
        <f>SUM(FZT229:FZT235)</f>
        <v>#REF!</v>
      </c>
      <c r="FZU236" s="496" t="s">
        <v>18</v>
      </c>
      <c r="FZV236" s="496"/>
      <c r="FZW236" s="496"/>
      <c r="FZX236" s="91" t="e">
        <f>SUM(FZX229:FZX235)</f>
        <v>#REF!</v>
      </c>
      <c r="FZY236" s="496" t="s">
        <v>18</v>
      </c>
      <c r="FZZ236" s="496"/>
      <c r="GAA236" s="496"/>
      <c r="GAB236" s="91" t="e">
        <f>SUM(GAB229:GAB235)</f>
        <v>#REF!</v>
      </c>
      <c r="GAC236" s="496" t="s">
        <v>18</v>
      </c>
      <c r="GAD236" s="496"/>
      <c r="GAE236" s="496"/>
      <c r="GAF236" s="91" t="e">
        <f>SUM(GAF229:GAF235)</f>
        <v>#REF!</v>
      </c>
      <c r="GAG236" s="496" t="s">
        <v>18</v>
      </c>
      <c r="GAH236" s="496"/>
      <c r="GAI236" s="496"/>
      <c r="GAJ236" s="91" t="e">
        <f>SUM(GAJ229:GAJ235)</f>
        <v>#REF!</v>
      </c>
      <c r="GAK236" s="496" t="s">
        <v>18</v>
      </c>
      <c r="GAL236" s="496"/>
      <c r="GAM236" s="496"/>
      <c r="GAN236" s="91" t="e">
        <f>SUM(GAN229:GAN235)</f>
        <v>#REF!</v>
      </c>
      <c r="GAO236" s="496" t="s">
        <v>18</v>
      </c>
      <c r="GAP236" s="496"/>
      <c r="GAQ236" s="496"/>
      <c r="GAR236" s="91" t="e">
        <f>SUM(GAR229:GAR235)</f>
        <v>#REF!</v>
      </c>
      <c r="GAS236" s="496" t="s">
        <v>18</v>
      </c>
      <c r="GAT236" s="496"/>
      <c r="GAU236" s="496"/>
      <c r="GAV236" s="91" t="e">
        <f>SUM(GAV229:GAV235)</f>
        <v>#REF!</v>
      </c>
      <c r="GAW236" s="496" t="s">
        <v>18</v>
      </c>
      <c r="GAX236" s="496"/>
      <c r="GAY236" s="496"/>
      <c r="GAZ236" s="91" t="e">
        <f>SUM(GAZ229:GAZ235)</f>
        <v>#REF!</v>
      </c>
      <c r="GBA236" s="496" t="s">
        <v>18</v>
      </c>
      <c r="GBB236" s="496"/>
      <c r="GBC236" s="496"/>
      <c r="GBD236" s="91" t="e">
        <f>SUM(GBD229:GBD235)</f>
        <v>#REF!</v>
      </c>
      <c r="GBE236" s="496" t="s">
        <v>18</v>
      </c>
      <c r="GBF236" s="496"/>
      <c r="GBG236" s="496"/>
      <c r="GBH236" s="91" t="e">
        <f>SUM(GBH229:GBH235)</f>
        <v>#REF!</v>
      </c>
      <c r="GBI236" s="496" t="s">
        <v>18</v>
      </c>
      <c r="GBJ236" s="496"/>
      <c r="GBK236" s="496"/>
      <c r="GBL236" s="91" t="e">
        <f>SUM(GBL229:GBL235)</f>
        <v>#REF!</v>
      </c>
      <c r="GBM236" s="496" t="s">
        <v>18</v>
      </c>
      <c r="GBN236" s="496"/>
      <c r="GBO236" s="496"/>
      <c r="GBP236" s="91" t="e">
        <f>SUM(GBP229:GBP235)</f>
        <v>#REF!</v>
      </c>
      <c r="GBQ236" s="496" t="s">
        <v>18</v>
      </c>
      <c r="GBR236" s="496"/>
      <c r="GBS236" s="496"/>
      <c r="GBT236" s="91" t="e">
        <f>SUM(GBT229:GBT235)</f>
        <v>#REF!</v>
      </c>
      <c r="GBU236" s="496" t="s">
        <v>18</v>
      </c>
      <c r="GBV236" s="496"/>
      <c r="GBW236" s="496"/>
      <c r="GBX236" s="91" t="e">
        <f>SUM(GBX229:GBX235)</f>
        <v>#REF!</v>
      </c>
      <c r="GBY236" s="496" t="s">
        <v>18</v>
      </c>
      <c r="GBZ236" s="496"/>
      <c r="GCA236" s="496"/>
      <c r="GCB236" s="91" t="e">
        <f>SUM(GCB229:GCB235)</f>
        <v>#REF!</v>
      </c>
      <c r="GCC236" s="496" t="s">
        <v>18</v>
      </c>
      <c r="GCD236" s="496"/>
      <c r="GCE236" s="496"/>
      <c r="GCF236" s="91" t="e">
        <f>SUM(GCF229:GCF235)</f>
        <v>#REF!</v>
      </c>
      <c r="GCG236" s="496" t="s">
        <v>18</v>
      </c>
      <c r="GCH236" s="496"/>
      <c r="GCI236" s="496"/>
      <c r="GCJ236" s="91" t="e">
        <f>SUM(GCJ229:GCJ235)</f>
        <v>#REF!</v>
      </c>
      <c r="GCK236" s="496" t="s">
        <v>18</v>
      </c>
      <c r="GCL236" s="496"/>
      <c r="GCM236" s="496"/>
      <c r="GCN236" s="91" t="e">
        <f>SUM(GCN229:GCN235)</f>
        <v>#REF!</v>
      </c>
      <c r="GCO236" s="496" t="s">
        <v>18</v>
      </c>
      <c r="GCP236" s="496"/>
      <c r="GCQ236" s="496"/>
      <c r="GCR236" s="91" t="e">
        <f>SUM(GCR229:GCR235)</f>
        <v>#REF!</v>
      </c>
      <c r="GCS236" s="496" t="s">
        <v>18</v>
      </c>
      <c r="GCT236" s="496"/>
      <c r="GCU236" s="496"/>
      <c r="GCV236" s="91" t="e">
        <f>SUM(GCV229:GCV235)</f>
        <v>#REF!</v>
      </c>
      <c r="GCW236" s="496" t="s">
        <v>18</v>
      </c>
      <c r="GCX236" s="496"/>
      <c r="GCY236" s="496"/>
      <c r="GCZ236" s="91" t="e">
        <f>SUM(GCZ229:GCZ235)</f>
        <v>#REF!</v>
      </c>
      <c r="GDA236" s="496" t="s">
        <v>18</v>
      </c>
      <c r="GDB236" s="496"/>
      <c r="GDC236" s="496"/>
      <c r="GDD236" s="91" t="e">
        <f>SUM(GDD229:GDD235)</f>
        <v>#REF!</v>
      </c>
      <c r="GDE236" s="496" t="s">
        <v>18</v>
      </c>
      <c r="GDF236" s="496"/>
      <c r="GDG236" s="496"/>
      <c r="GDH236" s="91" t="e">
        <f>SUM(GDH229:GDH235)</f>
        <v>#REF!</v>
      </c>
      <c r="GDI236" s="496" t="s">
        <v>18</v>
      </c>
      <c r="GDJ236" s="496"/>
      <c r="GDK236" s="496"/>
      <c r="GDL236" s="91" t="e">
        <f>SUM(GDL229:GDL235)</f>
        <v>#REF!</v>
      </c>
      <c r="GDM236" s="496" t="s">
        <v>18</v>
      </c>
      <c r="GDN236" s="496"/>
      <c r="GDO236" s="496"/>
      <c r="GDP236" s="91" t="e">
        <f>SUM(GDP229:GDP235)</f>
        <v>#REF!</v>
      </c>
      <c r="GDQ236" s="496" t="s">
        <v>18</v>
      </c>
      <c r="GDR236" s="496"/>
      <c r="GDS236" s="496"/>
      <c r="GDT236" s="91" t="e">
        <f>SUM(GDT229:GDT235)</f>
        <v>#REF!</v>
      </c>
      <c r="GDU236" s="496" t="s">
        <v>18</v>
      </c>
      <c r="GDV236" s="496"/>
      <c r="GDW236" s="496"/>
      <c r="GDX236" s="91" t="e">
        <f>SUM(GDX229:GDX235)</f>
        <v>#REF!</v>
      </c>
      <c r="GDY236" s="496" t="s">
        <v>18</v>
      </c>
      <c r="GDZ236" s="496"/>
      <c r="GEA236" s="496"/>
      <c r="GEB236" s="91" t="e">
        <f>SUM(GEB229:GEB235)</f>
        <v>#REF!</v>
      </c>
      <c r="GEC236" s="496" t="s">
        <v>18</v>
      </c>
      <c r="GED236" s="496"/>
      <c r="GEE236" s="496"/>
      <c r="GEF236" s="91" t="e">
        <f>SUM(GEF229:GEF235)</f>
        <v>#REF!</v>
      </c>
      <c r="GEG236" s="496" t="s">
        <v>18</v>
      </c>
      <c r="GEH236" s="496"/>
      <c r="GEI236" s="496"/>
      <c r="GEJ236" s="91" t="e">
        <f>SUM(GEJ229:GEJ235)</f>
        <v>#REF!</v>
      </c>
      <c r="GEK236" s="496" t="s">
        <v>18</v>
      </c>
      <c r="GEL236" s="496"/>
      <c r="GEM236" s="496"/>
      <c r="GEN236" s="91" t="e">
        <f>SUM(GEN229:GEN235)</f>
        <v>#REF!</v>
      </c>
      <c r="GEO236" s="496" t="s">
        <v>18</v>
      </c>
      <c r="GEP236" s="496"/>
      <c r="GEQ236" s="496"/>
      <c r="GER236" s="91" t="e">
        <f>SUM(GER229:GER235)</f>
        <v>#REF!</v>
      </c>
      <c r="GES236" s="496" t="s">
        <v>18</v>
      </c>
      <c r="GET236" s="496"/>
      <c r="GEU236" s="496"/>
      <c r="GEV236" s="91" t="e">
        <f>SUM(GEV229:GEV235)</f>
        <v>#REF!</v>
      </c>
      <c r="GEW236" s="496" t="s">
        <v>18</v>
      </c>
      <c r="GEX236" s="496"/>
      <c r="GEY236" s="496"/>
      <c r="GEZ236" s="91" t="e">
        <f>SUM(GEZ229:GEZ235)</f>
        <v>#REF!</v>
      </c>
      <c r="GFA236" s="496" t="s">
        <v>18</v>
      </c>
      <c r="GFB236" s="496"/>
      <c r="GFC236" s="496"/>
      <c r="GFD236" s="91" t="e">
        <f>SUM(GFD229:GFD235)</f>
        <v>#REF!</v>
      </c>
      <c r="GFE236" s="496" t="s">
        <v>18</v>
      </c>
      <c r="GFF236" s="496"/>
      <c r="GFG236" s="496"/>
      <c r="GFH236" s="91" t="e">
        <f>SUM(GFH229:GFH235)</f>
        <v>#REF!</v>
      </c>
      <c r="GFI236" s="496" t="s">
        <v>18</v>
      </c>
      <c r="GFJ236" s="496"/>
      <c r="GFK236" s="496"/>
      <c r="GFL236" s="91" t="e">
        <f>SUM(GFL229:GFL235)</f>
        <v>#REF!</v>
      </c>
      <c r="GFM236" s="496" t="s">
        <v>18</v>
      </c>
      <c r="GFN236" s="496"/>
      <c r="GFO236" s="496"/>
      <c r="GFP236" s="91" t="e">
        <f>SUM(GFP229:GFP235)</f>
        <v>#REF!</v>
      </c>
      <c r="GFQ236" s="496" t="s">
        <v>18</v>
      </c>
      <c r="GFR236" s="496"/>
      <c r="GFS236" s="496"/>
      <c r="GFT236" s="91" t="e">
        <f>SUM(GFT229:GFT235)</f>
        <v>#REF!</v>
      </c>
      <c r="GFU236" s="496" t="s">
        <v>18</v>
      </c>
      <c r="GFV236" s="496"/>
      <c r="GFW236" s="496"/>
      <c r="GFX236" s="91" t="e">
        <f>SUM(GFX229:GFX235)</f>
        <v>#REF!</v>
      </c>
      <c r="GFY236" s="496" t="s">
        <v>18</v>
      </c>
      <c r="GFZ236" s="496"/>
      <c r="GGA236" s="496"/>
      <c r="GGB236" s="91" t="e">
        <f>SUM(GGB229:GGB235)</f>
        <v>#REF!</v>
      </c>
      <c r="GGC236" s="496" t="s">
        <v>18</v>
      </c>
      <c r="GGD236" s="496"/>
      <c r="GGE236" s="496"/>
      <c r="GGF236" s="91" t="e">
        <f>SUM(GGF229:GGF235)</f>
        <v>#REF!</v>
      </c>
      <c r="GGG236" s="496" t="s">
        <v>18</v>
      </c>
      <c r="GGH236" s="496"/>
      <c r="GGI236" s="496"/>
      <c r="GGJ236" s="91" t="e">
        <f>SUM(GGJ229:GGJ235)</f>
        <v>#REF!</v>
      </c>
      <c r="GGK236" s="496" t="s">
        <v>18</v>
      </c>
      <c r="GGL236" s="496"/>
      <c r="GGM236" s="496"/>
      <c r="GGN236" s="91" t="e">
        <f>SUM(GGN229:GGN235)</f>
        <v>#REF!</v>
      </c>
      <c r="GGO236" s="496" t="s">
        <v>18</v>
      </c>
      <c r="GGP236" s="496"/>
      <c r="GGQ236" s="496"/>
      <c r="GGR236" s="91" t="e">
        <f>SUM(GGR229:GGR235)</f>
        <v>#REF!</v>
      </c>
      <c r="GGS236" s="496" t="s">
        <v>18</v>
      </c>
      <c r="GGT236" s="496"/>
      <c r="GGU236" s="496"/>
      <c r="GGV236" s="91" t="e">
        <f>SUM(GGV229:GGV235)</f>
        <v>#REF!</v>
      </c>
      <c r="GGW236" s="496" t="s">
        <v>18</v>
      </c>
      <c r="GGX236" s="496"/>
      <c r="GGY236" s="496"/>
      <c r="GGZ236" s="91" t="e">
        <f>SUM(GGZ229:GGZ235)</f>
        <v>#REF!</v>
      </c>
      <c r="GHA236" s="496" t="s">
        <v>18</v>
      </c>
      <c r="GHB236" s="496"/>
      <c r="GHC236" s="496"/>
      <c r="GHD236" s="91" t="e">
        <f>SUM(GHD229:GHD235)</f>
        <v>#REF!</v>
      </c>
      <c r="GHE236" s="496" t="s">
        <v>18</v>
      </c>
      <c r="GHF236" s="496"/>
      <c r="GHG236" s="496"/>
      <c r="GHH236" s="91" t="e">
        <f>SUM(GHH229:GHH235)</f>
        <v>#REF!</v>
      </c>
      <c r="GHI236" s="496" t="s">
        <v>18</v>
      </c>
      <c r="GHJ236" s="496"/>
      <c r="GHK236" s="496"/>
      <c r="GHL236" s="91" t="e">
        <f>SUM(GHL229:GHL235)</f>
        <v>#REF!</v>
      </c>
      <c r="GHM236" s="496" t="s">
        <v>18</v>
      </c>
      <c r="GHN236" s="496"/>
      <c r="GHO236" s="496"/>
      <c r="GHP236" s="91" t="e">
        <f>SUM(GHP229:GHP235)</f>
        <v>#REF!</v>
      </c>
      <c r="GHQ236" s="496" t="s">
        <v>18</v>
      </c>
      <c r="GHR236" s="496"/>
      <c r="GHS236" s="496"/>
      <c r="GHT236" s="91" t="e">
        <f>SUM(GHT229:GHT235)</f>
        <v>#REF!</v>
      </c>
      <c r="GHU236" s="496" t="s">
        <v>18</v>
      </c>
      <c r="GHV236" s="496"/>
      <c r="GHW236" s="496"/>
      <c r="GHX236" s="91" t="e">
        <f>SUM(GHX229:GHX235)</f>
        <v>#REF!</v>
      </c>
      <c r="GHY236" s="496" t="s">
        <v>18</v>
      </c>
      <c r="GHZ236" s="496"/>
      <c r="GIA236" s="496"/>
      <c r="GIB236" s="91" t="e">
        <f>SUM(GIB229:GIB235)</f>
        <v>#REF!</v>
      </c>
      <c r="GIC236" s="496" t="s">
        <v>18</v>
      </c>
      <c r="GID236" s="496"/>
      <c r="GIE236" s="496"/>
      <c r="GIF236" s="91" t="e">
        <f>SUM(GIF229:GIF235)</f>
        <v>#REF!</v>
      </c>
      <c r="GIG236" s="496" t="s">
        <v>18</v>
      </c>
      <c r="GIH236" s="496"/>
      <c r="GII236" s="496"/>
      <c r="GIJ236" s="91" t="e">
        <f>SUM(GIJ229:GIJ235)</f>
        <v>#REF!</v>
      </c>
      <c r="GIK236" s="496" t="s">
        <v>18</v>
      </c>
      <c r="GIL236" s="496"/>
      <c r="GIM236" s="496"/>
      <c r="GIN236" s="91" t="e">
        <f>SUM(GIN229:GIN235)</f>
        <v>#REF!</v>
      </c>
      <c r="GIO236" s="496" t="s">
        <v>18</v>
      </c>
      <c r="GIP236" s="496"/>
      <c r="GIQ236" s="496"/>
      <c r="GIR236" s="91" t="e">
        <f>SUM(GIR229:GIR235)</f>
        <v>#REF!</v>
      </c>
      <c r="GIS236" s="496" t="s">
        <v>18</v>
      </c>
      <c r="GIT236" s="496"/>
      <c r="GIU236" s="496"/>
      <c r="GIV236" s="91" t="e">
        <f>SUM(GIV229:GIV235)</f>
        <v>#REF!</v>
      </c>
      <c r="GIW236" s="496" t="s">
        <v>18</v>
      </c>
      <c r="GIX236" s="496"/>
      <c r="GIY236" s="496"/>
      <c r="GIZ236" s="91" t="e">
        <f>SUM(GIZ229:GIZ235)</f>
        <v>#REF!</v>
      </c>
      <c r="GJA236" s="496" t="s">
        <v>18</v>
      </c>
      <c r="GJB236" s="496"/>
      <c r="GJC236" s="496"/>
      <c r="GJD236" s="91" t="e">
        <f>SUM(GJD229:GJD235)</f>
        <v>#REF!</v>
      </c>
      <c r="GJE236" s="496" t="s">
        <v>18</v>
      </c>
      <c r="GJF236" s="496"/>
      <c r="GJG236" s="496"/>
      <c r="GJH236" s="91" t="e">
        <f>SUM(GJH229:GJH235)</f>
        <v>#REF!</v>
      </c>
      <c r="GJI236" s="496" t="s">
        <v>18</v>
      </c>
      <c r="GJJ236" s="496"/>
      <c r="GJK236" s="496"/>
      <c r="GJL236" s="91" t="e">
        <f>SUM(GJL229:GJL235)</f>
        <v>#REF!</v>
      </c>
      <c r="GJM236" s="496" t="s">
        <v>18</v>
      </c>
      <c r="GJN236" s="496"/>
      <c r="GJO236" s="496"/>
      <c r="GJP236" s="91" t="e">
        <f>SUM(GJP229:GJP235)</f>
        <v>#REF!</v>
      </c>
      <c r="GJQ236" s="496" t="s">
        <v>18</v>
      </c>
      <c r="GJR236" s="496"/>
      <c r="GJS236" s="496"/>
      <c r="GJT236" s="91" t="e">
        <f>SUM(GJT229:GJT235)</f>
        <v>#REF!</v>
      </c>
      <c r="GJU236" s="496" t="s">
        <v>18</v>
      </c>
      <c r="GJV236" s="496"/>
      <c r="GJW236" s="496"/>
      <c r="GJX236" s="91" t="e">
        <f>SUM(GJX229:GJX235)</f>
        <v>#REF!</v>
      </c>
      <c r="GJY236" s="496" t="s">
        <v>18</v>
      </c>
      <c r="GJZ236" s="496"/>
      <c r="GKA236" s="496"/>
      <c r="GKB236" s="91" t="e">
        <f>SUM(GKB229:GKB235)</f>
        <v>#REF!</v>
      </c>
      <c r="GKC236" s="496" t="s">
        <v>18</v>
      </c>
      <c r="GKD236" s="496"/>
      <c r="GKE236" s="496"/>
      <c r="GKF236" s="91" t="e">
        <f>SUM(GKF229:GKF235)</f>
        <v>#REF!</v>
      </c>
      <c r="GKG236" s="496" t="s">
        <v>18</v>
      </c>
      <c r="GKH236" s="496"/>
      <c r="GKI236" s="496"/>
      <c r="GKJ236" s="91" t="e">
        <f>SUM(GKJ229:GKJ235)</f>
        <v>#REF!</v>
      </c>
      <c r="GKK236" s="496" t="s">
        <v>18</v>
      </c>
      <c r="GKL236" s="496"/>
      <c r="GKM236" s="496"/>
      <c r="GKN236" s="91" t="e">
        <f>SUM(GKN229:GKN235)</f>
        <v>#REF!</v>
      </c>
      <c r="GKO236" s="496" t="s">
        <v>18</v>
      </c>
      <c r="GKP236" s="496"/>
      <c r="GKQ236" s="496"/>
      <c r="GKR236" s="91" t="e">
        <f>SUM(GKR229:GKR235)</f>
        <v>#REF!</v>
      </c>
      <c r="GKS236" s="496" t="s">
        <v>18</v>
      </c>
      <c r="GKT236" s="496"/>
      <c r="GKU236" s="496"/>
      <c r="GKV236" s="91" t="e">
        <f>SUM(GKV229:GKV235)</f>
        <v>#REF!</v>
      </c>
      <c r="GKW236" s="496" t="s">
        <v>18</v>
      </c>
      <c r="GKX236" s="496"/>
      <c r="GKY236" s="496"/>
      <c r="GKZ236" s="91" t="e">
        <f>SUM(GKZ229:GKZ235)</f>
        <v>#REF!</v>
      </c>
      <c r="GLA236" s="496" t="s">
        <v>18</v>
      </c>
      <c r="GLB236" s="496"/>
      <c r="GLC236" s="496"/>
      <c r="GLD236" s="91" t="e">
        <f>SUM(GLD229:GLD235)</f>
        <v>#REF!</v>
      </c>
      <c r="GLE236" s="496" t="s">
        <v>18</v>
      </c>
      <c r="GLF236" s="496"/>
      <c r="GLG236" s="496"/>
      <c r="GLH236" s="91" t="e">
        <f>SUM(GLH229:GLH235)</f>
        <v>#REF!</v>
      </c>
      <c r="GLI236" s="496" t="s">
        <v>18</v>
      </c>
      <c r="GLJ236" s="496"/>
      <c r="GLK236" s="496"/>
      <c r="GLL236" s="91" t="e">
        <f>SUM(GLL229:GLL235)</f>
        <v>#REF!</v>
      </c>
      <c r="GLM236" s="496" t="s">
        <v>18</v>
      </c>
      <c r="GLN236" s="496"/>
      <c r="GLO236" s="496"/>
      <c r="GLP236" s="91" t="e">
        <f>SUM(GLP229:GLP235)</f>
        <v>#REF!</v>
      </c>
      <c r="GLQ236" s="496" t="s">
        <v>18</v>
      </c>
      <c r="GLR236" s="496"/>
      <c r="GLS236" s="496"/>
      <c r="GLT236" s="91" t="e">
        <f>SUM(GLT229:GLT235)</f>
        <v>#REF!</v>
      </c>
      <c r="GLU236" s="496" t="s">
        <v>18</v>
      </c>
      <c r="GLV236" s="496"/>
      <c r="GLW236" s="496"/>
      <c r="GLX236" s="91" t="e">
        <f>SUM(GLX229:GLX235)</f>
        <v>#REF!</v>
      </c>
      <c r="GLY236" s="496" t="s">
        <v>18</v>
      </c>
      <c r="GLZ236" s="496"/>
      <c r="GMA236" s="496"/>
      <c r="GMB236" s="91" t="e">
        <f>SUM(GMB229:GMB235)</f>
        <v>#REF!</v>
      </c>
      <c r="GMC236" s="496" t="s">
        <v>18</v>
      </c>
      <c r="GMD236" s="496"/>
      <c r="GME236" s="496"/>
      <c r="GMF236" s="91" t="e">
        <f>SUM(GMF229:GMF235)</f>
        <v>#REF!</v>
      </c>
      <c r="GMG236" s="496" t="s">
        <v>18</v>
      </c>
      <c r="GMH236" s="496"/>
      <c r="GMI236" s="496"/>
      <c r="GMJ236" s="91" t="e">
        <f>SUM(GMJ229:GMJ235)</f>
        <v>#REF!</v>
      </c>
      <c r="GMK236" s="496" t="s">
        <v>18</v>
      </c>
      <c r="GML236" s="496"/>
      <c r="GMM236" s="496"/>
      <c r="GMN236" s="91" t="e">
        <f>SUM(GMN229:GMN235)</f>
        <v>#REF!</v>
      </c>
      <c r="GMO236" s="496" t="s">
        <v>18</v>
      </c>
      <c r="GMP236" s="496"/>
      <c r="GMQ236" s="496"/>
      <c r="GMR236" s="91" t="e">
        <f>SUM(GMR229:GMR235)</f>
        <v>#REF!</v>
      </c>
      <c r="GMS236" s="496" t="s">
        <v>18</v>
      </c>
      <c r="GMT236" s="496"/>
      <c r="GMU236" s="496"/>
      <c r="GMV236" s="91" t="e">
        <f>SUM(GMV229:GMV235)</f>
        <v>#REF!</v>
      </c>
      <c r="GMW236" s="496" t="s">
        <v>18</v>
      </c>
      <c r="GMX236" s="496"/>
      <c r="GMY236" s="496"/>
      <c r="GMZ236" s="91" t="e">
        <f>SUM(GMZ229:GMZ235)</f>
        <v>#REF!</v>
      </c>
      <c r="GNA236" s="496" t="s">
        <v>18</v>
      </c>
      <c r="GNB236" s="496"/>
      <c r="GNC236" s="496"/>
      <c r="GND236" s="91" t="e">
        <f>SUM(GND229:GND235)</f>
        <v>#REF!</v>
      </c>
      <c r="GNE236" s="496" t="s">
        <v>18</v>
      </c>
      <c r="GNF236" s="496"/>
      <c r="GNG236" s="496"/>
      <c r="GNH236" s="91" t="e">
        <f>SUM(GNH229:GNH235)</f>
        <v>#REF!</v>
      </c>
      <c r="GNI236" s="496" t="s">
        <v>18</v>
      </c>
      <c r="GNJ236" s="496"/>
      <c r="GNK236" s="496"/>
      <c r="GNL236" s="91" t="e">
        <f>SUM(GNL229:GNL235)</f>
        <v>#REF!</v>
      </c>
      <c r="GNM236" s="496" t="s">
        <v>18</v>
      </c>
      <c r="GNN236" s="496"/>
      <c r="GNO236" s="496"/>
      <c r="GNP236" s="91" t="e">
        <f>SUM(GNP229:GNP235)</f>
        <v>#REF!</v>
      </c>
      <c r="GNQ236" s="496" t="s">
        <v>18</v>
      </c>
      <c r="GNR236" s="496"/>
      <c r="GNS236" s="496"/>
      <c r="GNT236" s="91" t="e">
        <f>SUM(GNT229:GNT235)</f>
        <v>#REF!</v>
      </c>
      <c r="GNU236" s="496" t="s">
        <v>18</v>
      </c>
      <c r="GNV236" s="496"/>
      <c r="GNW236" s="496"/>
      <c r="GNX236" s="91" t="e">
        <f>SUM(GNX229:GNX235)</f>
        <v>#REF!</v>
      </c>
      <c r="GNY236" s="496" t="s">
        <v>18</v>
      </c>
      <c r="GNZ236" s="496"/>
      <c r="GOA236" s="496"/>
      <c r="GOB236" s="91" t="e">
        <f>SUM(GOB229:GOB235)</f>
        <v>#REF!</v>
      </c>
      <c r="GOC236" s="496" t="s">
        <v>18</v>
      </c>
      <c r="GOD236" s="496"/>
      <c r="GOE236" s="496"/>
      <c r="GOF236" s="91" t="e">
        <f>SUM(GOF229:GOF235)</f>
        <v>#REF!</v>
      </c>
      <c r="GOG236" s="496" t="s">
        <v>18</v>
      </c>
      <c r="GOH236" s="496"/>
      <c r="GOI236" s="496"/>
      <c r="GOJ236" s="91" t="e">
        <f>SUM(GOJ229:GOJ235)</f>
        <v>#REF!</v>
      </c>
      <c r="GOK236" s="496" t="s">
        <v>18</v>
      </c>
      <c r="GOL236" s="496"/>
      <c r="GOM236" s="496"/>
      <c r="GON236" s="91" t="e">
        <f>SUM(GON229:GON235)</f>
        <v>#REF!</v>
      </c>
      <c r="GOO236" s="496" t="s">
        <v>18</v>
      </c>
      <c r="GOP236" s="496"/>
      <c r="GOQ236" s="496"/>
      <c r="GOR236" s="91" t="e">
        <f>SUM(GOR229:GOR235)</f>
        <v>#REF!</v>
      </c>
      <c r="GOS236" s="496" t="s">
        <v>18</v>
      </c>
      <c r="GOT236" s="496"/>
      <c r="GOU236" s="496"/>
      <c r="GOV236" s="91" t="e">
        <f>SUM(GOV229:GOV235)</f>
        <v>#REF!</v>
      </c>
      <c r="GOW236" s="496" t="s">
        <v>18</v>
      </c>
      <c r="GOX236" s="496"/>
      <c r="GOY236" s="496"/>
      <c r="GOZ236" s="91" t="e">
        <f>SUM(GOZ229:GOZ235)</f>
        <v>#REF!</v>
      </c>
      <c r="GPA236" s="496" t="s">
        <v>18</v>
      </c>
      <c r="GPB236" s="496"/>
      <c r="GPC236" s="496"/>
      <c r="GPD236" s="91" t="e">
        <f>SUM(GPD229:GPD235)</f>
        <v>#REF!</v>
      </c>
      <c r="GPE236" s="496" t="s">
        <v>18</v>
      </c>
      <c r="GPF236" s="496"/>
      <c r="GPG236" s="496"/>
      <c r="GPH236" s="91" t="e">
        <f>SUM(GPH229:GPH235)</f>
        <v>#REF!</v>
      </c>
      <c r="GPI236" s="496" t="s">
        <v>18</v>
      </c>
      <c r="GPJ236" s="496"/>
      <c r="GPK236" s="496"/>
      <c r="GPL236" s="91" t="e">
        <f>SUM(GPL229:GPL235)</f>
        <v>#REF!</v>
      </c>
      <c r="GPM236" s="496" t="s">
        <v>18</v>
      </c>
      <c r="GPN236" s="496"/>
      <c r="GPO236" s="496"/>
      <c r="GPP236" s="91" t="e">
        <f>SUM(GPP229:GPP235)</f>
        <v>#REF!</v>
      </c>
      <c r="GPQ236" s="496" t="s">
        <v>18</v>
      </c>
      <c r="GPR236" s="496"/>
      <c r="GPS236" s="496"/>
      <c r="GPT236" s="91" t="e">
        <f>SUM(GPT229:GPT235)</f>
        <v>#REF!</v>
      </c>
      <c r="GPU236" s="496" t="s">
        <v>18</v>
      </c>
      <c r="GPV236" s="496"/>
      <c r="GPW236" s="496"/>
      <c r="GPX236" s="91" t="e">
        <f>SUM(GPX229:GPX235)</f>
        <v>#REF!</v>
      </c>
      <c r="GPY236" s="496" t="s">
        <v>18</v>
      </c>
      <c r="GPZ236" s="496"/>
      <c r="GQA236" s="496"/>
      <c r="GQB236" s="91" t="e">
        <f>SUM(GQB229:GQB235)</f>
        <v>#REF!</v>
      </c>
      <c r="GQC236" s="496" t="s">
        <v>18</v>
      </c>
      <c r="GQD236" s="496"/>
      <c r="GQE236" s="496"/>
      <c r="GQF236" s="91" t="e">
        <f>SUM(GQF229:GQF235)</f>
        <v>#REF!</v>
      </c>
      <c r="GQG236" s="496" t="s">
        <v>18</v>
      </c>
      <c r="GQH236" s="496"/>
      <c r="GQI236" s="496"/>
      <c r="GQJ236" s="91" t="e">
        <f>SUM(GQJ229:GQJ235)</f>
        <v>#REF!</v>
      </c>
      <c r="GQK236" s="496" t="s">
        <v>18</v>
      </c>
      <c r="GQL236" s="496"/>
      <c r="GQM236" s="496"/>
      <c r="GQN236" s="91" t="e">
        <f>SUM(GQN229:GQN235)</f>
        <v>#REF!</v>
      </c>
      <c r="GQO236" s="496" t="s">
        <v>18</v>
      </c>
      <c r="GQP236" s="496"/>
      <c r="GQQ236" s="496"/>
      <c r="GQR236" s="91" t="e">
        <f>SUM(GQR229:GQR235)</f>
        <v>#REF!</v>
      </c>
      <c r="GQS236" s="496" t="s">
        <v>18</v>
      </c>
      <c r="GQT236" s="496"/>
      <c r="GQU236" s="496"/>
      <c r="GQV236" s="91" t="e">
        <f>SUM(GQV229:GQV235)</f>
        <v>#REF!</v>
      </c>
      <c r="GQW236" s="496" t="s">
        <v>18</v>
      </c>
      <c r="GQX236" s="496"/>
      <c r="GQY236" s="496"/>
      <c r="GQZ236" s="91" t="e">
        <f>SUM(GQZ229:GQZ235)</f>
        <v>#REF!</v>
      </c>
      <c r="GRA236" s="496" t="s">
        <v>18</v>
      </c>
      <c r="GRB236" s="496"/>
      <c r="GRC236" s="496"/>
      <c r="GRD236" s="91" t="e">
        <f>SUM(GRD229:GRD235)</f>
        <v>#REF!</v>
      </c>
      <c r="GRE236" s="496" t="s">
        <v>18</v>
      </c>
      <c r="GRF236" s="496"/>
      <c r="GRG236" s="496"/>
      <c r="GRH236" s="91" t="e">
        <f>SUM(GRH229:GRH235)</f>
        <v>#REF!</v>
      </c>
      <c r="GRI236" s="496" t="s">
        <v>18</v>
      </c>
      <c r="GRJ236" s="496"/>
      <c r="GRK236" s="496"/>
      <c r="GRL236" s="91" t="e">
        <f>SUM(GRL229:GRL235)</f>
        <v>#REF!</v>
      </c>
      <c r="GRM236" s="496" t="s">
        <v>18</v>
      </c>
      <c r="GRN236" s="496"/>
      <c r="GRO236" s="496"/>
      <c r="GRP236" s="91" t="e">
        <f>SUM(GRP229:GRP235)</f>
        <v>#REF!</v>
      </c>
      <c r="GRQ236" s="496" t="s">
        <v>18</v>
      </c>
      <c r="GRR236" s="496"/>
      <c r="GRS236" s="496"/>
      <c r="GRT236" s="91" t="e">
        <f>SUM(GRT229:GRT235)</f>
        <v>#REF!</v>
      </c>
      <c r="GRU236" s="496" t="s">
        <v>18</v>
      </c>
      <c r="GRV236" s="496"/>
      <c r="GRW236" s="496"/>
      <c r="GRX236" s="91" t="e">
        <f>SUM(GRX229:GRX235)</f>
        <v>#REF!</v>
      </c>
      <c r="GRY236" s="496" t="s">
        <v>18</v>
      </c>
      <c r="GRZ236" s="496"/>
      <c r="GSA236" s="496"/>
      <c r="GSB236" s="91" t="e">
        <f>SUM(GSB229:GSB235)</f>
        <v>#REF!</v>
      </c>
      <c r="GSC236" s="496" t="s">
        <v>18</v>
      </c>
      <c r="GSD236" s="496"/>
      <c r="GSE236" s="496"/>
      <c r="GSF236" s="91" t="e">
        <f>SUM(GSF229:GSF235)</f>
        <v>#REF!</v>
      </c>
      <c r="GSG236" s="496" t="s">
        <v>18</v>
      </c>
      <c r="GSH236" s="496"/>
      <c r="GSI236" s="496"/>
      <c r="GSJ236" s="91" t="e">
        <f>SUM(GSJ229:GSJ235)</f>
        <v>#REF!</v>
      </c>
      <c r="GSK236" s="496" t="s">
        <v>18</v>
      </c>
      <c r="GSL236" s="496"/>
      <c r="GSM236" s="496"/>
      <c r="GSN236" s="91" t="e">
        <f>SUM(GSN229:GSN235)</f>
        <v>#REF!</v>
      </c>
      <c r="GSO236" s="496" t="s">
        <v>18</v>
      </c>
      <c r="GSP236" s="496"/>
      <c r="GSQ236" s="496"/>
      <c r="GSR236" s="91" t="e">
        <f>SUM(GSR229:GSR235)</f>
        <v>#REF!</v>
      </c>
      <c r="GSS236" s="496" t="s">
        <v>18</v>
      </c>
      <c r="GST236" s="496"/>
      <c r="GSU236" s="496"/>
      <c r="GSV236" s="91" t="e">
        <f>SUM(GSV229:GSV235)</f>
        <v>#REF!</v>
      </c>
      <c r="GSW236" s="496" t="s">
        <v>18</v>
      </c>
      <c r="GSX236" s="496"/>
      <c r="GSY236" s="496"/>
      <c r="GSZ236" s="91" t="e">
        <f>SUM(GSZ229:GSZ235)</f>
        <v>#REF!</v>
      </c>
      <c r="GTA236" s="496" t="s">
        <v>18</v>
      </c>
      <c r="GTB236" s="496"/>
      <c r="GTC236" s="496"/>
      <c r="GTD236" s="91" t="e">
        <f>SUM(GTD229:GTD235)</f>
        <v>#REF!</v>
      </c>
      <c r="GTE236" s="496" t="s">
        <v>18</v>
      </c>
      <c r="GTF236" s="496"/>
      <c r="GTG236" s="496"/>
      <c r="GTH236" s="91" t="e">
        <f>SUM(GTH229:GTH235)</f>
        <v>#REF!</v>
      </c>
      <c r="GTI236" s="496" t="s">
        <v>18</v>
      </c>
      <c r="GTJ236" s="496"/>
      <c r="GTK236" s="496"/>
      <c r="GTL236" s="91" t="e">
        <f>SUM(GTL229:GTL235)</f>
        <v>#REF!</v>
      </c>
      <c r="GTM236" s="496" t="s">
        <v>18</v>
      </c>
      <c r="GTN236" s="496"/>
      <c r="GTO236" s="496"/>
      <c r="GTP236" s="91" t="e">
        <f>SUM(GTP229:GTP235)</f>
        <v>#REF!</v>
      </c>
      <c r="GTQ236" s="496" t="s">
        <v>18</v>
      </c>
      <c r="GTR236" s="496"/>
      <c r="GTS236" s="496"/>
      <c r="GTT236" s="91" t="e">
        <f>SUM(GTT229:GTT235)</f>
        <v>#REF!</v>
      </c>
      <c r="GTU236" s="496" t="s">
        <v>18</v>
      </c>
      <c r="GTV236" s="496"/>
      <c r="GTW236" s="496"/>
      <c r="GTX236" s="91" t="e">
        <f>SUM(GTX229:GTX235)</f>
        <v>#REF!</v>
      </c>
      <c r="GTY236" s="496" t="s">
        <v>18</v>
      </c>
      <c r="GTZ236" s="496"/>
      <c r="GUA236" s="496"/>
      <c r="GUB236" s="91" t="e">
        <f>SUM(GUB229:GUB235)</f>
        <v>#REF!</v>
      </c>
      <c r="GUC236" s="496" t="s">
        <v>18</v>
      </c>
      <c r="GUD236" s="496"/>
      <c r="GUE236" s="496"/>
      <c r="GUF236" s="91" t="e">
        <f>SUM(GUF229:GUF235)</f>
        <v>#REF!</v>
      </c>
      <c r="GUG236" s="496" t="s">
        <v>18</v>
      </c>
      <c r="GUH236" s="496"/>
      <c r="GUI236" s="496"/>
      <c r="GUJ236" s="91" t="e">
        <f>SUM(GUJ229:GUJ235)</f>
        <v>#REF!</v>
      </c>
      <c r="GUK236" s="496" t="s">
        <v>18</v>
      </c>
      <c r="GUL236" s="496"/>
      <c r="GUM236" s="496"/>
      <c r="GUN236" s="91" t="e">
        <f>SUM(GUN229:GUN235)</f>
        <v>#REF!</v>
      </c>
      <c r="GUO236" s="496" t="s">
        <v>18</v>
      </c>
      <c r="GUP236" s="496"/>
      <c r="GUQ236" s="496"/>
      <c r="GUR236" s="91" t="e">
        <f>SUM(GUR229:GUR235)</f>
        <v>#REF!</v>
      </c>
      <c r="GUS236" s="496" t="s">
        <v>18</v>
      </c>
      <c r="GUT236" s="496"/>
      <c r="GUU236" s="496"/>
      <c r="GUV236" s="91" t="e">
        <f>SUM(GUV229:GUV235)</f>
        <v>#REF!</v>
      </c>
      <c r="GUW236" s="496" t="s">
        <v>18</v>
      </c>
      <c r="GUX236" s="496"/>
      <c r="GUY236" s="496"/>
      <c r="GUZ236" s="91" t="e">
        <f>SUM(GUZ229:GUZ235)</f>
        <v>#REF!</v>
      </c>
      <c r="GVA236" s="496" t="s">
        <v>18</v>
      </c>
      <c r="GVB236" s="496"/>
      <c r="GVC236" s="496"/>
      <c r="GVD236" s="91" t="e">
        <f>SUM(GVD229:GVD235)</f>
        <v>#REF!</v>
      </c>
      <c r="GVE236" s="496" t="s">
        <v>18</v>
      </c>
      <c r="GVF236" s="496"/>
      <c r="GVG236" s="496"/>
      <c r="GVH236" s="91" t="e">
        <f>SUM(GVH229:GVH235)</f>
        <v>#REF!</v>
      </c>
      <c r="GVI236" s="496" t="s">
        <v>18</v>
      </c>
      <c r="GVJ236" s="496"/>
      <c r="GVK236" s="496"/>
      <c r="GVL236" s="91" t="e">
        <f>SUM(GVL229:GVL235)</f>
        <v>#REF!</v>
      </c>
      <c r="GVM236" s="496" t="s">
        <v>18</v>
      </c>
      <c r="GVN236" s="496"/>
      <c r="GVO236" s="496"/>
      <c r="GVP236" s="91" t="e">
        <f>SUM(GVP229:GVP235)</f>
        <v>#REF!</v>
      </c>
      <c r="GVQ236" s="496" t="s">
        <v>18</v>
      </c>
      <c r="GVR236" s="496"/>
      <c r="GVS236" s="496"/>
      <c r="GVT236" s="91" t="e">
        <f>SUM(GVT229:GVT235)</f>
        <v>#REF!</v>
      </c>
      <c r="GVU236" s="496" t="s">
        <v>18</v>
      </c>
      <c r="GVV236" s="496"/>
      <c r="GVW236" s="496"/>
      <c r="GVX236" s="91" t="e">
        <f>SUM(GVX229:GVX235)</f>
        <v>#REF!</v>
      </c>
      <c r="GVY236" s="496" t="s">
        <v>18</v>
      </c>
      <c r="GVZ236" s="496"/>
      <c r="GWA236" s="496"/>
      <c r="GWB236" s="91" t="e">
        <f>SUM(GWB229:GWB235)</f>
        <v>#REF!</v>
      </c>
      <c r="GWC236" s="496" t="s">
        <v>18</v>
      </c>
      <c r="GWD236" s="496"/>
      <c r="GWE236" s="496"/>
      <c r="GWF236" s="91" t="e">
        <f>SUM(GWF229:GWF235)</f>
        <v>#REF!</v>
      </c>
      <c r="GWG236" s="496" t="s">
        <v>18</v>
      </c>
      <c r="GWH236" s="496"/>
      <c r="GWI236" s="496"/>
      <c r="GWJ236" s="91" t="e">
        <f>SUM(GWJ229:GWJ235)</f>
        <v>#REF!</v>
      </c>
      <c r="GWK236" s="496" t="s">
        <v>18</v>
      </c>
      <c r="GWL236" s="496"/>
      <c r="GWM236" s="496"/>
      <c r="GWN236" s="91" t="e">
        <f>SUM(GWN229:GWN235)</f>
        <v>#REF!</v>
      </c>
      <c r="GWO236" s="496" t="s">
        <v>18</v>
      </c>
      <c r="GWP236" s="496"/>
      <c r="GWQ236" s="496"/>
      <c r="GWR236" s="91" t="e">
        <f>SUM(GWR229:GWR235)</f>
        <v>#REF!</v>
      </c>
      <c r="GWS236" s="496" t="s">
        <v>18</v>
      </c>
      <c r="GWT236" s="496"/>
      <c r="GWU236" s="496"/>
      <c r="GWV236" s="91" t="e">
        <f>SUM(GWV229:GWV235)</f>
        <v>#REF!</v>
      </c>
      <c r="GWW236" s="496" t="s">
        <v>18</v>
      </c>
      <c r="GWX236" s="496"/>
      <c r="GWY236" s="496"/>
      <c r="GWZ236" s="91" t="e">
        <f>SUM(GWZ229:GWZ235)</f>
        <v>#REF!</v>
      </c>
      <c r="GXA236" s="496" t="s">
        <v>18</v>
      </c>
      <c r="GXB236" s="496"/>
      <c r="GXC236" s="496"/>
      <c r="GXD236" s="91" t="e">
        <f>SUM(GXD229:GXD235)</f>
        <v>#REF!</v>
      </c>
      <c r="GXE236" s="496" t="s">
        <v>18</v>
      </c>
      <c r="GXF236" s="496"/>
      <c r="GXG236" s="496"/>
      <c r="GXH236" s="91" t="e">
        <f>SUM(GXH229:GXH235)</f>
        <v>#REF!</v>
      </c>
      <c r="GXI236" s="496" t="s">
        <v>18</v>
      </c>
      <c r="GXJ236" s="496"/>
      <c r="GXK236" s="496"/>
      <c r="GXL236" s="91" t="e">
        <f>SUM(GXL229:GXL235)</f>
        <v>#REF!</v>
      </c>
      <c r="GXM236" s="496" t="s">
        <v>18</v>
      </c>
      <c r="GXN236" s="496"/>
      <c r="GXO236" s="496"/>
      <c r="GXP236" s="91" t="e">
        <f>SUM(GXP229:GXP235)</f>
        <v>#REF!</v>
      </c>
      <c r="GXQ236" s="496" t="s">
        <v>18</v>
      </c>
      <c r="GXR236" s="496"/>
      <c r="GXS236" s="496"/>
      <c r="GXT236" s="91" t="e">
        <f>SUM(GXT229:GXT235)</f>
        <v>#REF!</v>
      </c>
      <c r="GXU236" s="496" t="s">
        <v>18</v>
      </c>
      <c r="GXV236" s="496"/>
      <c r="GXW236" s="496"/>
      <c r="GXX236" s="91" t="e">
        <f>SUM(GXX229:GXX235)</f>
        <v>#REF!</v>
      </c>
      <c r="GXY236" s="496" t="s">
        <v>18</v>
      </c>
      <c r="GXZ236" s="496"/>
      <c r="GYA236" s="496"/>
      <c r="GYB236" s="91" t="e">
        <f>SUM(GYB229:GYB235)</f>
        <v>#REF!</v>
      </c>
      <c r="GYC236" s="496" t="s">
        <v>18</v>
      </c>
      <c r="GYD236" s="496"/>
      <c r="GYE236" s="496"/>
      <c r="GYF236" s="91" t="e">
        <f>SUM(GYF229:GYF235)</f>
        <v>#REF!</v>
      </c>
      <c r="GYG236" s="496" t="s">
        <v>18</v>
      </c>
      <c r="GYH236" s="496"/>
      <c r="GYI236" s="496"/>
      <c r="GYJ236" s="91" t="e">
        <f>SUM(GYJ229:GYJ235)</f>
        <v>#REF!</v>
      </c>
      <c r="GYK236" s="496" t="s">
        <v>18</v>
      </c>
      <c r="GYL236" s="496"/>
      <c r="GYM236" s="496"/>
      <c r="GYN236" s="91" t="e">
        <f>SUM(GYN229:GYN235)</f>
        <v>#REF!</v>
      </c>
      <c r="GYO236" s="496" t="s">
        <v>18</v>
      </c>
      <c r="GYP236" s="496"/>
      <c r="GYQ236" s="496"/>
      <c r="GYR236" s="91" t="e">
        <f>SUM(GYR229:GYR235)</f>
        <v>#REF!</v>
      </c>
      <c r="GYS236" s="496" t="s">
        <v>18</v>
      </c>
      <c r="GYT236" s="496"/>
      <c r="GYU236" s="496"/>
      <c r="GYV236" s="91" t="e">
        <f>SUM(GYV229:GYV235)</f>
        <v>#REF!</v>
      </c>
      <c r="GYW236" s="496" t="s">
        <v>18</v>
      </c>
      <c r="GYX236" s="496"/>
      <c r="GYY236" s="496"/>
      <c r="GYZ236" s="91" t="e">
        <f>SUM(GYZ229:GYZ235)</f>
        <v>#REF!</v>
      </c>
      <c r="GZA236" s="496" t="s">
        <v>18</v>
      </c>
      <c r="GZB236" s="496"/>
      <c r="GZC236" s="496"/>
      <c r="GZD236" s="91" t="e">
        <f>SUM(GZD229:GZD235)</f>
        <v>#REF!</v>
      </c>
      <c r="GZE236" s="496" t="s">
        <v>18</v>
      </c>
      <c r="GZF236" s="496"/>
      <c r="GZG236" s="496"/>
      <c r="GZH236" s="91" t="e">
        <f>SUM(GZH229:GZH235)</f>
        <v>#REF!</v>
      </c>
      <c r="GZI236" s="496" t="s">
        <v>18</v>
      </c>
      <c r="GZJ236" s="496"/>
      <c r="GZK236" s="496"/>
      <c r="GZL236" s="91" t="e">
        <f>SUM(GZL229:GZL235)</f>
        <v>#REF!</v>
      </c>
      <c r="GZM236" s="496" t="s">
        <v>18</v>
      </c>
      <c r="GZN236" s="496"/>
      <c r="GZO236" s="496"/>
      <c r="GZP236" s="91" t="e">
        <f>SUM(GZP229:GZP235)</f>
        <v>#REF!</v>
      </c>
      <c r="GZQ236" s="496" t="s">
        <v>18</v>
      </c>
      <c r="GZR236" s="496"/>
      <c r="GZS236" s="496"/>
      <c r="GZT236" s="91" t="e">
        <f>SUM(GZT229:GZT235)</f>
        <v>#REF!</v>
      </c>
      <c r="GZU236" s="496" t="s">
        <v>18</v>
      </c>
      <c r="GZV236" s="496"/>
      <c r="GZW236" s="496"/>
      <c r="GZX236" s="91" t="e">
        <f>SUM(GZX229:GZX235)</f>
        <v>#REF!</v>
      </c>
      <c r="GZY236" s="496" t="s">
        <v>18</v>
      </c>
      <c r="GZZ236" s="496"/>
      <c r="HAA236" s="496"/>
      <c r="HAB236" s="91" t="e">
        <f>SUM(HAB229:HAB235)</f>
        <v>#REF!</v>
      </c>
      <c r="HAC236" s="496" t="s">
        <v>18</v>
      </c>
      <c r="HAD236" s="496"/>
      <c r="HAE236" s="496"/>
      <c r="HAF236" s="91" t="e">
        <f>SUM(HAF229:HAF235)</f>
        <v>#REF!</v>
      </c>
      <c r="HAG236" s="496" t="s">
        <v>18</v>
      </c>
      <c r="HAH236" s="496"/>
      <c r="HAI236" s="496"/>
      <c r="HAJ236" s="91" t="e">
        <f>SUM(HAJ229:HAJ235)</f>
        <v>#REF!</v>
      </c>
      <c r="HAK236" s="496" t="s">
        <v>18</v>
      </c>
      <c r="HAL236" s="496"/>
      <c r="HAM236" s="496"/>
      <c r="HAN236" s="91" t="e">
        <f>SUM(HAN229:HAN235)</f>
        <v>#REF!</v>
      </c>
      <c r="HAO236" s="496" t="s">
        <v>18</v>
      </c>
      <c r="HAP236" s="496"/>
      <c r="HAQ236" s="496"/>
      <c r="HAR236" s="91" t="e">
        <f>SUM(HAR229:HAR235)</f>
        <v>#REF!</v>
      </c>
      <c r="HAS236" s="496" t="s">
        <v>18</v>
      </c>
      <c r="HAT236" s="496"/>
      <c r="HAU236" s="496"/>
      <c r="HAV236" s="91" t="e">
        <f>SUM(HAV229:HAV235)</f>
        <v>#REF!</v>
      </c>
      <c r="HAW236" s="496" t="s">
        <v>18</v>
      </c>
      <c r="HAX236" s="496"/>
      <c r="HAY236" s="496"/>
      <c r="HAZ236" s="91" t="e">
        <f>SUM(HAZ229:HAZ235)</f>
        <v>#REF!</v>
      </c>
      <c r="HBA236" s="496" t="s">
        <v>18</v>
      </c>
      <c r="HBB236" s="496"/>
      <c r="HBC236" s="496"/>
      <c r="HBD236" s="91" t="e">
        <f>SUM(HBD229:HBD235)</f>
        <v>#REF!</v>
      </c>
      <c r="HBE236" s="496" t="s">
        <v>18</v>
      </c>
      <c r="HBF236" s="496"/>
      <c r="HBG236" s="496"/>
      <c r="HBH236" s="91" t="e">
        <f>SUM(HBH229:HBH235)</f>
        <v>#REF!</v>
      </c>
      <c r="HBI236" s="496" t="s">
        <v>18</v>
      </c>
      <c r="HBJ236" s="496"/>
      <c r="HBK236" s="496"/>
      <c r="HBL236" s="91" t="e">
        <f>SUM(HBL229:HBL235)</f>
        <v>#REF!</v>
      </c>
      <c r="HBM236" s="496" t="s">
        <v>18</v>
      </c>
      <c r="HBN236" s="496"/>
      <c r="HBO236" s="496"/>
      <c r="HBP236" s="91" t="e">
        <f>SUM(HBP229:HBP235)</f>
        <v>#REF!</v>
      </c>
      <c r="HBQ236" s="496" t="s">
        <v>18</v>
      </c>
      <c r="HBR236" s="496"/>
      <c r="HBS236" s="496"/>
      <c r="HBT236" s="91" t="e">
        <f>SUM(HBT229:HBT235)</f>
        <v>#REF!</v>
      </c>
      <c r="HBU236" s="496" t="s">
        <v>18</v>
      </c>
      <c r="HBV236" s="496"/>
      <c r="HBW236" s="496"/>
      <c r="HBX236" s="91" t="e">
        <f>SUM(HBX229:HBX235)</f>
        <v>#REF!</v>
      </c>
      <c r="HBY236" s="496" t="s">
        <v>18</v>
      </c>
      <c r="HBZ236" s="496"/>
      <c r="HCA236" s="496"/>
      <c r="HCB236" s="91" t="e">
        <f>SUM(HCB229:HCB235)</f>
        <v>#REF!</v>
      </c>
      <c r="HCC236" s="496" t="s">
        <v>18</v>
      </c>
      <c r="HCD236" s="496"/>
      <c r="HCE236" s="496"/>
      <c r="HCF236" s="91" t="e">
        <f>SUM(HCF229:HCF235)</f>
        <v>#REF!</v>
      </c>
      <c r="HCG236" s="496" t="s">
        <v>18</v>
      </c>
      <c r="HCH236" s="496"/>
      <c r="HCI236" s="496"/>
      <c r="HCJ236" s="91" t="e">
        <f>SUM(HCJ229:HCJ235)</f>
        <v>#REF!</v>
      </c>
      <c r="HCK236" s="496" t="s">
        <v>18</v>
      </c>
      <c r="HCL236" s="496"/>
      <c r="HCM236" s="496"/>
      <c r="HCN236" s="91" t="e">
        <f>SUM(HCN229:HCN235)</f>
        <v>#REF!</v>
      </c>
      <c r="HCO236" s="496" t="s">
        <v>18</v>
      </c>
      <c r="HCP236" s="496"/>
      <c r="HCQ236" s="496"/>
      <c r="HCR236" s="91" t="e">
        <f>SUM(HCR229:HCR235)</f>
        <v>#REF!</v>
      </c>
      <c r="HCS236" s="496" t="s">
        <v>18</v>
      </c>
      <c r="HCT236" s="496"/>
      <c r="HCU236" s="496"/>
      <c r="HCV236" s="91" t="e">
        <f>SUM(HCV229:HCV235)</f>
        <v>#REF!</v>
      </c>
      <c r="HCW236" s="496" t="s">
        <v>18</v>
      </c>
      <c r="HCX236" s="496"/>
      <c r="HCY236" s="496"/>
      <c r="HCZ236" s="91" t="e">
        <f>SUM(HCZ229:HCZ235)</f>
        <v>#REF!</v>
      </c>
      <c r="HDA236" s="496" t="s">
        <v>18</v>
      </c>
      <c r="HDB236" s="496"/>
      <c r="HDC236" s="496"/>
      <c r="HDD236" s="91" t="e">
        <f>SUM(HDD229:HDD235)</f>
        <v>#REF!</v>
      </c>
      <c r="HDE236" s="496" t="s">
        <v>18</v>
      </c>
      <c r="HDF236" s="496"/>
      <c r="HDG236" s="496"/>
      <c r="HDH236" s="91" t="e">
        <f>SUM(HDH229:HDH235)</f>
        <v>#REF!</v>
      </c>
      <c r="HDI236" s="496" t="s">
        <v>18</v>
      </c>
      <c r="HDJ236" s="496"/>
      <c r="HDK236" s="496"/>
      <c r="HDL236" s="91" t="e">
        <f>SUM(HDL229:HDL235)</f>
        <v>#REF!</v>
      </c>
      <c r="HDM236" s="496" t="s">
        <v>18</v>
      </c>
      <c r="HDN236" s="496"/>
      <c r="HDO236" s="496"/>
      <c r="HDP236" s="91" t="e">
        <f>SUM(HDP229:HDP235)</f>
        <v>#REF!</v>
      </c>
      <c r="HDQ236" s="496" t="s">
        <v>18</v>
      </c>
      <c r="HDR236" s="496"/>
      <c r="HDS236" s="496"/>
      <c r="HDT236" s="91" t="e">
        <f>SUM(HDT229:HDT235)</f>
        <v>#REF!</v>
      </c>
      <c r="HDU236" s="496" t="s">
        <v>18</v>
      </c>
      <c r="HDV236" s="496"/>
      <c r="HDW236" s="496"/>
      <c r="HDX236" s="91" t="e">
        <f>SUM(HDX229:HDX235)</f>
        <v>#REF!</v>
      </c>
      <c r="HDY236" s="496" t="s">
        <v>18</v>
      </c>
      <c r="HDZ236" s="496"/>
      <c r="HEA236" s="496"/>
      <c r="HEB236" s="91" t="e">
        <f>SUM(HEB229:HEB235)</f>
        <v>#REF!</v>
      </c>
      <c r="HEC236" s="496" t="s">
        <v>18</v>
      </c>
      <c r="HED236" s="496"/>
      <c r="HEE236" s="496"/>
      <c r="HEF236" s="91" t="e">
        <f>SUM(HEF229:HEF235)</f>
        <v>#REF!</v>
      </c>
      <c r="HEG236" s="496" t="s">
        <v>18</v>
      </c>
      <c r="HEH236" s="496"/>
      <c r="HEI236" s="496"/>
      <c r="HEJ236" s="91" t="e">
        <f>SUM(HEJ229:HEJ235)</f>
        <v>#REF!</v>
      </c>
      <c r="HEK236" s="496" t="s">
        <v>18</v>
      </c>
      <c r="HEL236" s="496"/>
      <c r="HEM236" s="496"/>
      <c r="HEN236" s="91" t="e">
        <f>SUM(HEN229:HEN235)</f>
        <v>#REF!</v>
      </c>
      <c r="HEO236" s="496" t="s">
        <v>18</v>
      </c>
      <c r="HEP236" s="496"/>
      <c r="HEQ236" s="496"/>
      <c r="HER236" s="91" t="e">
        <f>SUM(HER229:HER235)</f>
        <v>#REF!</v>
      </c>
      <c r="HES236" s="496" t="s">
        <v>18</v>
      </c>
      <c r="HET236" s="496"/>
      <c r="HEU236" s="496"/>
      <c r="HEV236" s="91" t="e">
        <f>SUM(HEV229:HEV235)</f>
        <v>#REF!</v>
      </c>
      <c r="HEW236" s="496" t="s">
        <v>18</v>
      </c>
      <c r="HEX236" s="496"/>
      <c r="HEY236" s="496"/>
      <c r="HEZ236" s="91" t="e">
        <f>SUM(HEZ229:HEZ235)</f>
        <v>#REF!</v>
      </c>
      <c r="HFA236" s="496" t="s">
        <v>18</v>
      </c>
      <c r="HFB236" s="496"/>
      <c r="HFC236" s="496"/>
      <c r="HFD236" s="91" t="e">
        <f>SUM(HFD229:HFD235)</f>
        <v>#REF!</v>
      </c>
      <c r="HFE236" s="496" t="s">
        <v>18</v>
      </c>
      <c r="HFF236" s="496"/>
      <c r="HFG236" s="496"/>
      <c r="HFH236" s="91" t="e">
        <f>SUM(HFH229:HFH235)</f>
        <v>#REF!</v>
      </c>
      <c r="HFI236" s="496" t="s">
        <v>18</v>
      </c>
      <c r="HFJ236" s="496"/>
      <c r="HFK236" s="496"/>
      <c r="HFL236" s="91" t="e">
        <f>SUM(HFL229:HFL235)</f>
        <v>#REF!</v>
      </c>
      <c r="HFM236" s="496" t="s">
        <v>18</v>
      </c>
      <c r="HFN236" s="496"/>
      <c r="HFO236" s="496"/>
      <c r="HFP236" s="91" t="e">
        <f>SUM(HFP229:HFP235)</f>
        <v>#REF!</v>
      </c>
      <c r="HFQ236" s="496" t="s">
        <v>18</v>
      </c>
      <c r="HFR236" s="496"/>
      <c r="HFS236" s="496"/>
      <c r="HFT236" s="91" t="e">
        <f>SUM(HFT229:HFT235)</f>
        <v>#REF!</v>
      </c>
      <c r="HFU236" s="496" t="s">
        <v>18</v>
      </c>
      <c r="HFV236" s="496"/>
      <c r="HFW236" s="496"/>
      <c r="HFX236" s="91" t="e">
        <f>SUM(HFX229:HFX235)</f>
        <v>#REF!</v>
      </c>
      <c r="HFY236" s="496" t="s">
        <v>18</v>
      </c>
      <c r="HFZ236" s="496"/>
      <c r="HGA236" s="496"/>
      <c r="HGB236" s="91" t="e">
        <f>SUM(HGB229:HGB235)</f>
        <v>#REF!</v>
      </c>
      <c r="HGC236" s="496" t="s">
        <v>18</v>
      </c>
      <c r="HGD236" s="496"/>
      <c r="HGE236" s="496"/>
      <c r="HGF236" s="91" t="e">
        <f>SUM(HGF229:HGF235)</f>
        <v>#REF!</v>
      </c>
      <c r="HGG236" s="496" t="s">
        <v>18</v>
      </c>
      <c r="HGH236" s="496"/>
      <c r="HGI236" s="496"/>
      <c r="HGJ236" s="91" t="e">
        <f>SUM(HGJ229:HGJ235)</f>
        <v>#REF!</v>
      </c>
      <c r="HGK236" s="496" t="s">
        <v>18</v>
      </c>
      <c r="HGL236" s="496"/>
      <c r="HGM236" s="496"/>
      <c r="HGN236" s="91" t="e">
        <f>SUM(HGN229:HGN235)</f>
        <v>#REF!</v>
      </c>
      <c r="HGO236" s="496" t="s">
        <v>18</v>
      </c>
      <c r="HGP236" s="496"/>
      <c r="HGQ236" s="496"/>
      <c r="HGR236" s="91" t="e">
        <f>SUM(HGR229:HGR235)</f>
        <v>#REF!</v>
      </c>
      <c r="HGS236" s="496" t="s">
        <v>18</v>
      </c>
      <c r="HGT236" s="496"/>
      <c r="HGU236" s="496"/>
      <c r="HGV236" s="91" t="e">
        <f>SUM(HGV229:HGV235)</f>
        <v>#REF!</v>
      </c>
      <c r="HGW236" s="496" t="s">
        <v>18</v>
      </c>
      <c r="HGX236" s="496"/>
      <c r="HGY236" s="496"/>
      <c r="HGZ236" s="91" t="e">
        <f>SUM(HGZ229:HGZ235)</f>
        <v>#REF!</v>
      </c>
      <c r="HHA236" s="496" t="s">
        <v>18</v>
      </c>
      <c r="HHB236" s="496"/>
      <c r="HHC236" s="496"/>
      <c r="HHD236" s="91" t="e">
        <f>SUM(HHD229:HHD235)</f>
        <v>#REF!</v>
      </c>
      <c r="HHE236" s="496" t="s">
        <v>18</v>
      </c>
      <c r="HHF236" s="496"/>
      <c r="HHG236" s="496"/>
      <c r="HHH236" s="91" t="e">
        <f>SUM(HHH229:HHH235)</f>
        <v>#REF!</v>
      </c>
      <c r="HHI236" s="496" t="s">
        <v>18</v>
      </c>
      <c r="HHJ236" s="496"/>
      <c r="HHK236" s="496"/>
      <c r="HHL236" s="91" t="e">
        <f>SUM(HHL229:HHL235)</f>
        <v>#REF!</v>
      </c>
      <c r="HHM236" s="496" t="s">
        <v>18</v>
      </c>
      <c r="HHN236" s="496"/>
      <c r="HHO236" s="496"/>
      <c r="HHP236" s="91" t="e">
        <f>SUM(HHP229:HHP235)</f>
        <v>#REF!</v>
      </c>
      <c r="HHQ236" s="496" t="s">
        <v>18</v>
      </c>
      <c r="HHR236" s="496"/>
      <c r="HHS236" s="496"/>
      <c r="HHT236" s="91" t="e">
        <f>SUM(HHT229:HHT235)</f>
        <v>#REF!</v>
      </c>
      <c r="HHU236" s="496" t="s">
        <v>18</v>
      </c>
      <c r="HHV236" s="496"/>
      <c r="HHW236" s="496"/>
      <c r="HHX236" s="91" t="e">
        <f>SUM(HHX229:HHX235)</f>
        <v>#REF!</v>
      </c>
      <c r="HHY236" s="496" t="s">
        <v>18</v>
      </c>
      <c r="HHZ236" s="496"/>
      <c r="HIA236" s="496"/>
      <c r="HIB236" s="91" t="e">
        <f>SUM(HIB229:HIB235)</f>
        <v>#REF!</v>
      </c>
      <c r="HIC236" s="496" t="s">
        <v>18</v>
      </c>
      <c r="HID236" s="496"/>
      <c r="HIE236" s="496"/>
      <c r="HIF236" s="91" t="e">
        <f>SUM(HIF229:HIF235)</f>
        <v>#REF!</v>
      </c>
      <c r="HIG236" s="496" t="s">
        <v>18</v>
      </c>
      <c r="HIH236" s="496"/>
      <c r="HII236" s="496"/>
      <c r="HIJ236" s="91" t="e">
        <f>SUM(HIJ229:HIJ235)</f>
        <v>#REF!</v>
      </c>
      <c r="HIK236" s="496" t="s">
        <v>18</v>
      </c>
      <c r="HIL236" s="496"/>
      <c r="HIM236" s="496"/>
      <c r="HIN236" s="91" t="e">
        <f>SUM(HIN229:HIN235)</f>
        <v>#REF!</v>
      </c>
      <c r="HIO236" s="496" t="s">
        <v>18</v>
      </c>
      <c r="HIP236" s="496"/>
      <c r="HIQ236" s="496"/>
      <c r="HIR236" s="91" t="e">
        <f>SUM(HIR229:HIR235)</f>
        <v>#REF!</v>
      </c>
      <c r="HIS236" s="496" t="s">
        <v>18</v>
      </c>
      <c r="HIT236" s="496"/>
      <c r="HIU236" s="496"/>
      <c r="HIV236" s="91" t="e">
        <f>SUM(HIV229:HIV235)</f>
        <v>#REF!</v>
      </c>
      <c r="HIW236" s="496" t="s">
        <v>18</v>
      </c>
      <c r="HIX236" s="496"/>
      <c r="HIY236" s="496"/>
      <c r="HIZ236" s="91" t="e">
        <f>SUM(HIZ229:HIZ235)</f>
        <v>#REF!</v>
      </c>
      <c r="HJA236" s="496" t="s">
        <v>18</v>
      </c>
      <c r="HJB236" s="496"/>
      <c r="HJC236" s="496"/>
      <c r="HJD236" s="91" t="e">
        <f>SUM(HJD229:HJD235)</f>
        <v>#REF!</v>
      </c>
      <c r="HJE236" s="496" t="s">
        <v>18</v>
      </c>
      <c r="HJF236" s="496"/>
      <c r="HJG236" s="496"/>
      <c r="HJH236" s="91" t="e">
        <f>SUM(HJH229:HJH235)</f>
        <v>#REF!</v>
      </c>
      <c r="HJI236" s="496" t="s">
        <v>18</v>
      </c>
      <c r="HJJ236" s="496"/>
      <c r="HJK236" s="496"/>
      <c r="HJL236" s="91" t="e">
        <f>SUM(HJL229:HJL235)</f>
        <v>#REF!</v>
      </c>
      <c r="HJM236" s="496" t="s">
        <v>18</v>
      </c>
      <c r="HJN236" s="496"/>
      <c r="HJO236" s="496"/>
      <c r="HJP236" s="91" t="e">
        <f>SUM(HJP229:HJP235)</f>
        <v>#REF!</v>
      </c>
      <c r="HJQ236" s="496" t="s">
        <v>18</v>
      </c>
      <c r="HJR236" s="496"/>
      <c r="HJS236" s="496"/>
      <c r="HJT236" s="91" t="e">
        <f>SUM(HJT229:HJT235)</f>
        <v>#REF!</v>
      </c>
      <c r="HJU236" s="496" t="s">
        <v>18</v>
      </c>
      <c r="HJV236" s="496"/>
      <c r="HJW236" s="496"/>
      <c r="HJX236" s="91" t="e">
        <f>SUM(HJX229:HJX235)</f>
        <v>#REF!</v>
      </c>
      <c r="HJY236" s="496" t="s">
        <v>18</v>
      </c>
      <c r="HJZ236" s="496"/>
      <c r="HKA236" s="496"/>
      <c r="HKB236" s="91" t="e">
        <f>SUM(HKB229:HKB235)</f>
        <v>#REF!</v>
      </c>
      <c r="HKC236" s="496" t="s">
        <v>18</v>
      </c>
      <c r="HKD236" s="496"/>
      <c r="HKE236" s="496"/>
      <c r="HKF236" s="91" t="e">
        <f>SUM(HKF229:HKF235)</f>
        <v>#REF!</v>
      </c>
      <c r="HKG236" s="496" t="s">
        <v>18</v>
      </c>
      <c r="HKH236" s="496"/>
      <c r="HKI236" s="496"/>
      <c r="HKJ236" s="91" t="e">
        <f>SUM(HKJ229:HKJ235)</f>
        <v>#REF!</v>
      </c>
      <c r="HKK236" s="496" t="s">
        <v>18</v>
      </c>
      <c r="HKL236" s="496"/>
      <c r="HKM236" s="496"/>
      <c r="HKN236" s="91" t="e">
        <f>SUM(HKN229:HKN235)</f>
        <v>#REF!</v>
      </c>
      <c r="HKO236" s="496" t="s">
        <v>18</v>
      </c>
      <c r="HKP236" s="496"/>
      <c r="HKQ236" s="496"/>
      <c r="HKR236" s="91" t="e">
        <f>SUM(HKR229:HKR235)</f>
        <v>#REF!</v>
      </c>
      <c r="HKS236" s="496" t="s">
        <v>18</v>
      </c>
      <c r="HKT236" s="496"/>
      <c r="HKU236" s="496"/>
      <c r="HKV236" s="91" t="e">
        <f>SUM(HKV229:HKV235)</f>
        <v>#REF!</v>
      </c>
      <c r="HKW236" s="496" t="s">
        <v>18</v>
      </c>
      <c r="HKX236" s="496"/>
      <c r="HKY236" s="496"/>
      <c r="HKZ236" s="91" t="e">
        <f>SUM(HKZ229:HKZ235)</f>
        <v>#REF!</v>
      </c>
      <c r="HLA236" s="496" t="s">
        <v>18</v>
      </c>
      <c r="HLB236" s="496"/>
      <c r="HLC236" s="496"/>
      <c r="HLD236" s="91" t="e">
        <f>SUM(HLD229:HLD235)</f>
        <v>#REF!</v>
      </c>
      <c r="HLE236" s="496" t="s">
        <v>18</v>
      </c>
      <c r="HLF236" s="496"/>
      <c r="HLG236" s="496"/>
      <c r="HLH236" s="91" t="e">
        <f>SUM(HLH229:HLH235)</f>
        <v>#REF!</v>
      </c>
      <c r="HLI236" s="496" t="s">
        <v>18</v>
      </c>
      <c r="HLJ236" s="496"/>
      <c r="HLK236" s="496"/>
      <c r="HLL236" s="91" t="e">
        <f>SUM(HLL229:HLL235)</f>
        <v>#REF!</v>
      </c>
      <c r="HLM236" s="496" t="s">
        <v>18</v>
      </c>
      <c r="HLN236" s="496"/>
      <c r="HLO236" s="496"/>
      <c r="HLP236" s="91" t="e">
        <f>SUM(HLP229:HLP235)</f>
        <v>#REF!</v>
      </c>
      <c r="HLQ236" s="496" t="s">
        <v>18</v>
      </c>
      <c r="HLR236" s="496"/>
      <c r="HLS236" s="496"/>
      <c r="HLT236" s="91" t="e">
        <f>SUM(HLT229:HLT235)</f>
        <v>#REF!</v>
      </c>
      <c r="HLU236" s="496" t="s">
        <v>18</v>
      </c>
      <c r="HLV236" s="496"/>
      <c r="HLW236" s="496"/>
      <c r="HLX236" s="91" t="e">
        <f>SUM(HLX229:HLX235)</f>
        <v>#REF!</v>
      </c>
      <c r="HLY236" s="496" t="s">
        <v>18</v>
      </c>
      <c r="HLZ236" s="496"/>
      <c r="HMA236" s="496"/>
      <c r="HMB236" s="91" t="e">
        <f>SUM(HMB229:HMB235)</f>
        <v>#REF!</v>
      </c>
      <c r="HMC236" s="496" t="s">
        <v>18</v>
      </c>
      <c r="HMD236" s="496"/>
      <c r="HME236" s="496"/>
      <c r="HMF236" s="91" t="e">
        <f>SUM(HMF229:HMF235)</f>
        <v>#REF!</v>
      </c>
      <c r="HMG236" s="496" t="s">
        <v>18</v>
      </c>
      <c r="HMH236" s="496"/>
      <c r="HMI236" s="496"/>
      <c r="HMJ236" s="91" t="e">
        <f>SUM(HMJ229:HMJ235)</f>
        <v>#REF!</v>
      </c>
      <c r="HMK236" s="496" t="s">
        <v>18</v>
      </c>
      <c r="HML236" s="496"/>
      <c r="HMM236" s="496"/>
      <c r="HMN236" s="91" t="e">
        <f>SUM(HMN229:HMN235)</f>
        <v>#REF!</v>
      </c>
      <c r="HMO236" s="496" t="s">
        <v>18</v>
      </c>
      <c r="HMP236" s="496"/>
      <c r="HMQ236" s="496"/>
      <c r="HMR236" s="91" t="e">
        <f>SUM(HMR229:HMR235)</f>
        <v>#REF!</v>
      </c>
      <c r="HMS236" s="496" t="s">
        <v>18</v>
      </c>
      <c r="HMT236" s="496"/>
      <c r="HMU236" s="496"/>
      <c r="HMV236" s="91" t="e">
        <f>SUM(HMV229:HMV235)</f>
        <v>#REF!</v>
      </c>
      <c r="HMW236" s="496" t="s">
        <v>18</v>
      </c>
      <c r="HMX236" s="496"/>
      <c r="HMY236" s="496"/>
      <c r="HMZ236" s="91" t="e">
        <f>SUM(HMZ229:HMZ235)</f>
        <v>#REF!</v>
      </c>
      <c r="HNA236" s="496" t="s">
        <v>18</v>
      </c>
      <c r="HNB236" s="496"/>
      <c r="HNC236" s="496"/>
      <c r="HND236" s="91" t="e">
        <f>SUM(HND229:HND235)</f>
        <v>#REF!</v>
      </c>
      <c r="HNE236" s="496" t="s">
        <v>18</v>
      </c>
      <c r="HNF236" s="496"/>
      <c r="HNG236" s="496"/>
      <c r="HNH236" s="91" t="e">
        <f>SUM(HNH229:HNH235)</f>
        <v>#REF!</v>
      </c>
      <c r="HNI236" s="496" t="s">
        <v>18</v>
      </c>
      <c r="HNJ236" s="496"/>
      <c r="HNK236" s="496"/>
      <c r="HNL236" s="91" t="e">
        <f>SUM(HNL229:HNL235)</f>
        <v>#REF!</v>
      </c>
      <c r="HNM236" s="496" t="s">
        <v>18</v>
      </c>
      <c r="HNN236" s="496"/>
      <c r="HNO236" s="496"/>
      <c r="HNP236" s="91" t="e">
        <f>SUM(HNP229:HNP235)</f>
        <v>#REF!</v>
      </c>
      <c r="HNQ236" s="496" t="s">
        <v>18</v>
      </c>
      <c r="HNR236" s="496"/>
      <c r="HNS236" s="496"/>
      <c r="HNT236" s="91" t="e">
        <f>SUM(HNT229:HNT235)</f>
        <v>#REF!</v>
      </c>
      <c r="HNU236" s="496" t="s">
        <v>18</v>
      </c>
      <c r="HNV236" s="496"/>
      <c r="HNW236" s="496"/>
      <c r="HNX236" s="91" t="e">
        <f>SUM(HNX229:HNX235)</f>
        <v>#REF!</v>
      </c>
      <c r="HNY236" s="496" t="s">
        <v>18</v>
      </c>
      <c r="HNZ236" s="496"/>
      <c r="HOA236" s="496"/>
      <c r="HOB236" s="91" t="e">
        <f>SUM(HOB229:HOB235)</f>
        <v>#REF!</v>
      </c>
      <c r="HOC236" s="496" t="s">
        <v>18</v>
      </c>
      <c r="HOD236" s="496"/>
      <c r="HOE236" s="496"/>
      <c r="HOF236" s="91" t="e">
        <f>SUM(HOF229:HOF235)</f>
        <v>#REF!</v>
      </c>
      <c r="HOG236" s="496" t="s">
        <v>18</v>
      </c>
      <c r="HOH236" s="496"/>
      <c r="HOI236" s="496"/>
      <c r="HOJ236" s="91" t="e">
        <f>SUM(HOJ229:HOJ235)</f>
        <v>#REF!</v>
      </c>
      <c r="HOK236" s="496" t="s">
        <v>18</v>
      </c>
      <c r="HOL236" s="496"/>
      <c r="HOM236" s="496"/>
      <c r="HON236" s="91" t="e">
        <f>SUM(HON229:HON235)</f>
        <v>#REF!</v>
      </c>
      <c r="HOO236" s="496" t="s">
        <v>18</v>
      </c>
      <c r="HOP236" s="496"/>
      <c r="HOQ236" s="496"/>
      <c r="HOR236" s="91" t="e">
        <f>SUM(HOR229:HOR235)</f>
        <v>#REF!</v>
      </c>
      <c r="HOS236" s="496" t="s">
        <v>18</v>
      </c>
      <c r="HOT236" s="496"/>
      <c r="HOU236" s="496"/>
      <c r="HOV236" s="91" t="e">
        <f>SUM(HOV229:HOV235)</f>
        <v>#REF!</v>
      </c>
      <c r="HOW236" s="496" t="s">
        <v>18</v>
      </c>
      <c r="HOX236" s="496"/>
      <c r="HOY236" s="496"/>
      <c r="HOZ236" s="91" t="e">
        <f>SUM(HOZ229:HOZ235)</f>
        <v>#REF!</v>
      </c>
      <c r="HPA236" s="496" t="s">
        <v>18</v>
      </c>
      <c r="HPB236" s="496"/>
      <c r="HPC236" s="496"/>
      <c r="HPD236" s="91" t="e">
        <f>SUM(HPD229:HPD235)</f>
        <v>#REF!</v>
      </c>
      <c r="HPE236" s="496" t="s">
        <v>18</v>
      </c>
      <c r="HPF236" s="496"/>
      <c r="HPG236" s="496"/>
      <c r="HPH236" s="91" t="e">
        <f>SUM(HPH229:HPH235)</f>
        <v>#REF!</v>
      </c>
      <c r="HPI236" s="496" t="s">
        <v>18</v>
      </c>
      <c r="HPJ236" s="496"/>
      <c r="HPK236" s="496"/>
      <c r="HPL236" s="91" t="e">
        <f>SUM(HPL229:HPL235)</f>
        <v>#REF!</v>
      </c>
      <c r="HPM236" s="496" t="s">
        <v>18</v>
      </c>
      <c r="HPN236" s="496"/>
      <c r="HPO236" s="496"/>
      <c r="HPP236" s="91" t="e">
        <f>SUM(HPP229:HPP235)</f>
        <v>#REF!</v>
      </c>
      <c r="HPQ236" s="496" t="s">
        <v>18</v>
      </c>
      <c r="HPR236" s="496"/>
      <c r="HPS236" s="496"/>
      <c r="HPT236" s="91" t="e">
        <f>SUM(HPT229:HPT235)</f>
        <v>#REF!</v>
      </c>
      <c r="HPU236" s="496" t="s">
        <v>18</v>
      </c>
      <c r="HPV236" s="496"/>
      <c r="HPW236" s="496"/>
      <c r="HPX236" s="91" t="e">
        <f>SUM(HPX229:HPX235)</f>
        <v>#REF!</v>
      </c>
      <c r="HPY236" s="496" t="s">
        <v>18</v>
      </c>
      <c r="HPZ236" s="496"/>
      <c r="HQA236" s="496"/>
      <c r="HQB236" s="91" t="e">
        <f>SUM(HQB229:HQB235)</f>
        <v>#REF!</v>
      </c>
      <c r="HQC236" s="496" t="s">
        <v>18</v>
      </c>
      <c r="HQD236" s="496"/>
      <c r="HQE236" s="496"/>
      <c r="HQF236" s="91" t="e">
        <f>SUM(HQF229:HQF235)</f>
        <v>#REF!</v>
      </c>
      <c r="HQG236" s="496" t="s">
        <v>18</v>
      </c>
      <c r="HQH236" s="496"/>
      <c r="HQI236" s="496"/>
      <c r="HQJ236" s="91" t="e">
        <f>SUM(HQJ229:HQJ235)</f>
        <v>#REF!</v>
      </c>
      <c r="HQK236" s="496" t="s">
        <v>18</v>
      </c>
      <c r="HQL236" s="496"/>
      <c r="HQM236" s="496"/>
      <c r="HQN236" s="91" t="e">
        <f>SUM(HQN229:HQN235)</f>
        <v>#REF!</v>
      </c>
      <c r="HQO236" s="496" t="s">
        <v>18</v>
      </c>
      <c r="HQP236" s="496"/>
      <c r="HQQ236" s="496"/>
      <c r="HQR236" s="91" t="e">
        <f>SUM(HQR229:HQR235)</f>
        <v>#REF!</v>
      </c>
      <c r="HQS236" s="496" t="s">
        <v>18</v>
      </c>
      <c r="HQT236" s="496"/>
      <c r="HQU236" s="496"/>
      <c r="HQV236" s="91" t="e">
        <f>SUM(HQV229:HQV235)</f>
        <v>#REF!</v>
      </c>
      <c r="HQW236" s="496" t="s">
        <v>18</v>
      </c>
      <c r="HQX236" s="496"/>
      <c r="HQY236" s="496"/>
      <c r="HQZ236" s="91" t="e">
        <f>SUM(HQZ229:HQZ235)</f>
        <v>#REF!</v>
      </c>
      <c r="HRA236" s="496" t="s">
        <v>18</v>
      </c>
      <c r="HRB236" s="496"/>
      <c r="HRC236" s="496"/>
      <c r="HRD236" s="91" t="e">
        <f>SUM(HRD229:HRD235)</f>
        <v>#REF!</v>
      </c>
      <c r="HRE236" s="496" t="s">
        <v>18</v>
      </c>
      <c r="HRF236" s="496"/>
      <c r="HRG236" s="496"/>
      <c r="HRH236" s="91" t="e">
        <f>SUM(HRH229:HRH235)</f>
        <v>#REF!</v>
      </c>
      <c r="HRI236" s="496" t="s">
        <v>18</v>
      </c>
      <c r="HRJ236" s="496"/>
      <c r="HRK236" s="496"/>
      <c r="HRL236" s="91" t="e">
        <f>SUM(HRL229:HRL235)</f>
        <v>#REF!</v>
      </c>
      <c r="HRM236" s="496" t="s">
        <v>18</v>
      </c>
      <c r="HRN236" s="496"/>
      <c r="HRO236" s="496"/>
      <c r="HRP236" s="91" t="e">
        <f>SUM(HRP229:HRP235)</f>
        <v>#REF!</v>
      </c>
      <c r="HRQ236" s="496" t="s">
        <v>18</v>
      </c>
      <c r="HRR236" s="496"/>
      <c r="HRS236" s="496"/>
      <c r="HRT236" s="91" t="e">
        <f>SUM(HRT229:HRT235)</f>
        <v>#REF!</v>
      </c>
      <c r="HRU236" s="496" t="s">
        <v>18</v>
      </c>
      <c r="HRV236" s="496"/>
      <c r="HRW236" s="496"/>
      <c r="HRX236" s="91" t="e">
        <f>SUM(HRX229:HRX235)</f>
        <v>#REF!</v>
      </c>
      <c r="HRY236" s="496" t="s">
        <v>18</v>
      </c>
      <c r="HRZ236" s="496"/>
      <c r="HSA236" s="496"/>
      <c r="HSB236" s="91" t="e">
        <f>SUM(HSB229:HSB235)</f>
        <v>#REF!</v>
      </c>
      <c r="HSC236" s="496" t="s">
        <v>18</v>
      </c>
      <c r="HSD236" s="496"/>
      <c r="HSE236" s="496"/>
      <c r="HSF236" s="91" t="e">
        <f>SUM(HSF229:HSF235)</f>
        <v>#REF!</v>
      </c>
      <c r="HSG236" s="496" t="s">
        <v>18</v>
      </c>
      <c r="HSH236" s="496"/>
      <c r="HSI236" s="496"/>
      <c r="HSJ236" s="91" t="e">
        <f>SUM(HSJ229:HSJ235)</f>
        <v>#REF!</v>
      </c>
      <c r="HSK236" s="496" t="s">
        <v>18</v>
      </c>
      <c r="HSL236" s="496"/>
      <c r="HSM236" s="496"/>
      <c r="HSN236" s="91" t="e">
        <f>SUM(HSN229:HSN235)</f>
        <v>#REF!</v>
      </c>
      <c r="HSO236" s="496" t="s">
        <v>18</v>
      </c>
      <c r="HSP236" s="496"/>
      <c r="HSQ236" s="496"/>
      <c r="HSR236" s="91" t="e">
        <f>SUM(HSR229:HSR235)</f>
        <v>#REF!</v>
      </c>
      <c r="HSS236" s="496" t="s">
        <v>18</v>
      </c>
      <c r="HST236" s="496"/>
      <c r="HSU236" s="496"/>
      <c r="HSV236" s="91" t="e">
        <f>SUM(HSV229:HSV235)</f>
        <v>#REF!</v>
      </c>
      <c r="HSW236" s="496" t="s">
        <v>18</v>
      </c>
      <c r="HSX236" s="496"/>
      <c r="HSY236" s="496"/>
      <c r="HSZ236" s="91" t="e">
        <f>SUM(HSZ229:HSZ235)</f>
        <v>#REF!</v>
      </c>
      <c r="HTA236" s="496" t="s">
        <v>18</v>
      </c>
      <c r="HTB236" s="496"/>
      <c r="HTC236" s="496"/>
      <c r="HTD236" s="91" t="e">
        <f>SUM(HTD229:HTD235)</f>
        <v>#REF!</v>
      </c>
      <c r="HTE236" s="496" t="s">
        <v>18</v>
      </c>
      <c r="HTF236" s="496"/>
      <c r="HTG236" s="496"/>
      <c r="HTH236" s="91" t="e">
        <f>SUM(HTH229:HTH235)</f>
        <v>#REF!</v>
      </c>
      <c r="HTI236" s="496" t="s">
        <v>18</v>
      </c>
      <c r="HTJ236" s="496"/>
      <c r="HTK236" s="496"/>
      <c r="HTL236" s="91" t="e">
        <f>SUM(HTL229:HTL235)</f>
        <v>#REF!</v>
      </c>
      <c r="HTM236" s="496" t="s">
        <v>18</v>
      </c>
      <c r="HTN236" s="496"/>
      <c r="HTO236" s="496"/>
      <c r="HTP236" s="91" t="e">
        <f>SUM(HTP229:HTP235)</f>
        <v>#REF!</v>
      </c>
      <c r="HTQ236" s="496" t="s">
        <v>18</v>
      </c>
      <c r="HTR236" s="496"/>
      <c r="HTS236" s="496"/>
      <c r="HTT236" s="91" t="e">
        <f>SUM(HTT229:HTT235)</f>
        <v>#REF!</v>
      </c>
      <c r="HTU236" s="496" t="s">
        <v>18</v>
      </c>
      <c r="HTV236" s="496"/>
      <c r="HTW236" s="496"/>
      <c r="HTX236" s="91" t="e">
        <f>SUM(HTX229:HTX235)</f>
        <v>#REF!</v>
      </c>
      <c r="HTY236" s="496" t="s">
        <v>18</v>
      </c>
      <c r="HTZ236" s="496"/>
      <c r="HUA236" s="496"/>
      <c r="HUB236" s="91" t="e">
        <f>SUM(HUB229:HUB235)</f>
        <v>#REF!</v>
      </c>
      <c r="HUC236" s="496" t="s">
        <v>18</v>
      </c>
      <c r="HUD236" s="496"/>
      <c r="HUE236" s="496"/>
      <c r="HUF236" s="91" t="e">
        <f>SUM(HUF229:HUF235)</f>
        <v>#REF!</v>
      </c>
      <c r="HUG236" s="496" t="s">
        <v>18</v>
      </c>
      <c r="HUH236" s="496"/>
      <c r="HUI236" s="496"/>
      <c r="HUJ236" s="91" t="e">
        <f>SUM(HUJ229:HUJ235)</f>
        <v>#REF!</v>
      </c>
      <c r="HUK236" s="496" t="s">
        <v>18</v>
      </c>
      <c r="HUL236" s="496"/>
      <c r="HUM236" s="496"/>
      <c r="HUN236" s="91" t="e">
        <f>SUM(HUN229:HUN235)</f>
        <v>#REF!</v>
      </c>
      <c r="HUO236" s="496" t="s">
        <v>18</v>
      </c>
      <c r="HUP236" s="496"/>
      <c r="HUQ236" s="496"/>
      <c r="HUR236" s="91" t="e">
        <f>SUM(HUR229:HUR235)</f>
        <v>#REF!</v>
      </c>
      <c r="HUS236" s="496" t="s">
        <v>18</v>
      </c>
      <c r="HUT236" s="496"/>
      <c r="HUU236" s="496"/>
      <c r="HUV236" s="91" t="e">
        <f>SUM(HUV229:HUV235)</f>
        <v>#REF!</v>
      </c>
      <c r="HUW236" s="496" t="s">
        <v>18</v>
      </c>
      <c r="HUX236" s="496"/>
      <c r="HUY236" s="496"/>
      <c r="HUZ236" s="91" t="e">
        <f>SUM(HUZ229:HUZ235)</f>
        <v>#REF!</v>
      </c>
      <c r="HVA236" s="496" t="s">
        <v>18</v>
      </c>
      <c r="HVB236" s="496"/>
      <c r="HVC236" s="496"/>
      <c r="HVD236" s="91" t="e">
        <f>SUM(HVD229:HVD235)</f>
        <v>#REF!</v>
      </c>
      <c r="HVE236" s="496" t="s">
        <v>18</v>
      </c>
      <c r="HVF236" s="496"/>
      <c r="HVG236" s="496"/>
      <c r="HVH236" s="91" t="e">
        <f>SUM(HVH229:HVH235)</f>
        <v>#REF!</v>
      </c>
      <c r="HVI236" s="496" t="s">
        <v>18</v>
      </c>
      <c r="HVJ236" s="496"/>
      <c r="HVK236" s="496"/>
      <c r="HVL236" s="91" t="e">
        <f>SUM(HVL229:HVL235)</f>
        <v>#REF!</v>
      </c>
      <c r="HVM236" s="496" t="s">
        <v>18</v>
      </c>
      <c r="HVN236" s="496"/>
      <c r="HVO236" s="496"/>
      <c r="HVP236" s="91" t="e">
        <f>SUM(HVP229:HVP235)</f>
        <v>#REF!</v>
      </c>
      <c r="HVQ236" s="496" t="s">
        <v>18</v>
      </c>
      <c r="HVR236" s="496"/>
      <c r="HVS236" s="496"/>
      <c r="HVT236" s="91" t="e">
        <f>SUM(HVT229:HVT235)</f>
        <v>#REF!</v>
      </c>
      <c r="HVU236" s="496" t="s">
        <v>18</v>
      </c>
      <c r="HVV236" s="496"/>
      <c r="HVW236" s="496"/>
      <c r="HVX236" s="91" t="e">
        <f>SUM(HVX229:HVX235)</f>
        <v>#REF!</v>
      </c>
      <c r="HVY236" s="496" t="s">
        <v>18</v>
      </c>
      <c r="HVZ236" s="496"/>
      <c r="HWA236" s="496"/>
      <c r="HWB236" s="91" t="e">
        <f>SUM(HWB229:HWB235)</f>
        <v>#REF!</v>
      </c>
      <c r="HWC236" s="496" t="s">
        <v>18</v>
      </c>
      <c r="HWD236" s="496"/>
      <c r="HWE236" s="496"/>
      <c r="HWF236" s="91" t="e">
        <f>SUM(HWF229:HWF235)</f>
        <v>#REF!</v>
      </c>
      <c r="HWG236" s="496" t="s">
        <v>18</v>
      </c>
      <c r="HWH236" s="496"/>
      <c r="HWI236" s="496"/>
      <c r="HWJ236" s="91" t="e">
        <f>SUM(HWJ229:HWJ235)</f>
        <v>#REF!</v>
      </c>
      <c r="HWK236" s="496" t="s">
        <v>18</v>
      </c>
      <c r="HWL236" s="496"/>
      <c r="HWM236" s="496"/>
      <c r="HWN236" s="91" t="e">
        <f>SUM(HWN229:HWN235)</f>
        <v>#REF!</v>
      </c>
      <c r="HWO236" s="496" t="s">
        <v>18</v>
      </c>
      <c r="HWP236" s="496"/>
      <c r="HWQ236" s="496"/>
      <c r="HWR236" s="91" t="e">
        <f>SUM(HWR229:HWR235)</f>
        <v>#REF!</v>
      </c>
      <c r="HWS236" s="496" t="s">
        <v>18</v>
      </c>
      <c r="HWT236" s="496"/>
      <c r="HWU236" s="496"/>
      <c r="HWV236" s="91" t="e">
        <f>SUM(HWV229:HWV235)</f>
        <v>#REF!</v>
      </c>
      <c r="HWW236" s="496" t="s">
        <v>18</v>
      </c>
      <c r="HWX236" s="496"/>
      <c r="HWY236" s="496"/>
      <c r="HWZ236" s="91" t="e">
        <f>SUM(HWZ229:HWZ235)</f>
        <v>#REF!</v>
      </c>
      <c r="HXA236" s="496" t="s">
        <v>18</v>
      </c>
      <c r="HXB236" s="496"/>
      <c r="HXC236" s="496"/>
      <c r="HXD236" s="91" t="e">
        <f>SUM(HXD229:HXD235)</f>
        <v>#REF!</v>
      </c>
      <c r="HXE236" s="496" t="s">
        <v>18</v>
      </c>
      <c r="HXF236" s="496"/>
      <c r="HXG236" s="496"/>
      <c r="HXH236" s="91" t="e">
        <f>SUM(HXH229:HXH235)</f>
        <v>#REF!</v>
      </c>
      <c r="HXI236" s="496" t="s">
        <v>18</v>
      </c>
      <c r="HXJ236" s="496"/>
      <c r="HXK236" s="496"/>
      <c r="HXL236" s="91" t="e">
        <f>SUM(HXL229:HXL235)</f>
        <v>#REF!</v>
      </c>
      <c r="HXM236" s="496" t="s">
        <v>18</v>
      </c>
      <c r="HXN236" s="496"/>
      <c r="HXO236" s="496"/>
      <c r="HXP236" s="91" t="e">
        <f>SUM(HXP229:HXP235)</f>
        <v>#REF!</v>
      </c>
      <c r="HXQ236" s="496" t="s">
        <v>18</v>
      </c>
      <c r="HXR236" s="496"/>
      <c r="HXS236" s="496"/>
      <c r="HXT236" s="91" t="e">
        <f>SUM(HXT229:HXT235)</f>
        <v>#REF!</v>
      </c>
      <c r="HXU236" s="496" t="s">
        <v>18</v>
      </c>
      <c r="HXV236" s="496"/>
      <c r="HXW236" s="496"/>
      <c r="HXX236" s="91" t="e">
        <f>SUM(HXX229:HXX235)</f>
        <v>#REF!</v>
      </c>
      <c r="HXY236" s="496" t="s">
        <v>18</v>
      </c>
      <c r="HXZ236" s="496"/>
      <c r="HYA236" s="496"/>
      <c r="HYB236" s="91" t="e">
        <f>SUM(HYB229:HYB235)</f>
        <v>#REF!</v>
      </c>
      <c r="HYC236" s="496" t="s">
        <v>18</v>
      </c>
      <c r="HYD236" s="496"/>
      <c r="HYE236" s="496"/>
      <c r="HYF236" s="91" t="e">
        <f>SUM(HYF229:HYF235)</f>
        <v>#REF!</v>
      </c>
      <c r="HYG236" s="496" t="s">
        <v>18</v>
      </c>
      <c r="HYH236" s="496"/>
      <c r="HYI236" s="496"/>
      <c r="HYJ236" s="91" t="e">
        <f>SUM(HYJ229:HYJ235)</f>
        <v>#REF!</v>
      </c>
      <c r="HYK236" s="496" t="s">
        <v>18</v>
      </c>
      <c r="HYL236" s="496"/>
      <c r="HYM236" s="496"/>
      <c r="HYN236" s="91" t="e">
        <f>SUM(HYN229:HYN235)</f>
        <v>#REF!</v>
      </c>
      <c r="HYO236" s="496" t="s">
        <v>18</v>
      </c>
      <c r="HYP236" s="496"/>
      <c r="HYQ236" s="496"/>
      <c r="HYR236" s="91" t="e">
        <f>SUM(HYR229:HYR235)</f>
        <v>#REF!</v>
      </c>
      <c r="HYS236" s="496" t="s">
        <v>18</v>
      </c>
      <c r="HYT236" s="496"/>
      <c r="HYU236" s="496"/>
      <c r="HYV236" s="91" t="e">
        <f>SUM(HYV229:HYV235)</f>
        <v>#REF!</v>
      </c>
      <c r="HYW236" s="496" t="s">
        <v>18</v>
      </c>
      <c r="HYX236" s="496"/>
      <c r="HYY236" s="496"/>
      <c r="HYZ236" s="91" t="e">
        <f>SUM(HYZ229:HYZ235)</f>
        <v>#REF!</v>
      </c>
      <c r="HZA236" s="496" t="s">
        <v>18</v>
      </c>
      <c r="HZB236" s="496"/>
      <c r="HZC236" s="496"/>
      <c r="HZD236" s="91" t="e">
        <f>SUM(HZD229:HZD235)</f>
        <v>#REF!</v>
      </c>
      <c r="HZE236" s="496" t="s">
        <v>18</v>
      </c>
      <c r="HZF236" s="496"/>
      <c r="HZG236" s="496"/>
      <c r="HZH236" s="91" t="e">
        <f>SUM(HZH229:HZH235)</f>
        <v>#REF!</v>
      </c>
      <c r="HZI236" s="496" t="s">
        <v>18</v>
      </c>
      <c r="HZJ236" s="496"/>
      <c r="HZK236" s="496"/>
      <c r="HZL236" s="91" t="e">
        <f>SUM(HZL229:HZL235)</f>
        <v>#REF!</v>
      </c>
      <c r="HZM236" s="496" t="s">
        <v>18</v>
      </c>
      <c r="HZN236" s="496"/>
      <c r="HZO236" s="496"/>
      <c r="HZP236" s="91" t="e">
        <f>SUM(HZP229:HZP235)</f>
        <v>#REF!</v>
      </c>
      <c r="HZQ236" s="496" t="s">
        <v>18</v>
      </c>
      <c r="HZR236" s="496"/>
      <c r="HZS236" s="496"/>
      <c r="HZT236" s="91" t="e">
        <f>SUM(HZT229:HZT235)</f>
        <v>#REF!</v>
      </c>
      <c r="HZU236" s="496" t="s">
        <v>18</v>
      </c>
      <c r="HZV236" s="496"/>
      <c r="HZW236" s="496"/>
      <c r="HZX236" s="91" t="e">
        <f>SUM(HZX229:HZX235)</f>
        <v>#REF!</v>
      </c>
      <c r="HZY236" s="496" t="s">
        <v>18</v>
      </c>
      <c r="HZZ236" s="496"/>
      <c r="IAA236" s="496"/>
      <c r="IAB236" s="91" t="e">
        <f>SUM(IAB229:IAB235)</f>
        <v>#REF!</v>
      </c>
      <c r="IAC236" s="496" t="s">
        <v>18</v>
      </c>
      <c r="IAD236" s="496"/>
      <c r="IAE236" s="496"/>
      <c r="IAF236" s="91" t="e">
        <f>SUM(IAF229:IAF235)</f>
        <v>#REF!</v>
      </c>
      <c r="IAG236" s="496" t="s">
        <v>18</v>
      </c>
      <c r="IAH236" s="496"/>
      <c r="IAI236" s="496"/>
      <c r="IAJ236" s="91" t="e">
        <f>SUM(IAJ229:IAJ235)</f>
        <v>#REF!</v>
      </c>
      <c r="IAK236" s="496" t="s">
        <v>18</v>
      </c>
      <c r="IAL236" s="496"/>
      <c r="IAM236" s="496"/>
      <c r="IAN236" s="91" t="e">
        <f>SUM(IAN229:IAN235)</f>
        <v>#REF!</v>
      </c>
      <c r="IAO236" s="496" t="s">
        <v>18</v>
      </c>
      <c r="IAP236" s="496"/>
      <c r="IAQ236" s="496"/>
      <c r="IAR236" s="91" t="e">
        <f>SUM(IAR229:IAR235)</f>
        <v>#REF!</v>
      </c>
      <c r="IAS236" s="496" t="s">
        <v>18</v>
      </c>
      <c r="IAT236" s="496"/>
      <c r="IAU236" s="496"/>
      <c r="IAV236" s="91" t="e">
        <f>SUM(IAV229:IAV235)</f>
        <v>#REF!</v>
      </c>
      <c r="IAW236" s="496" t="s">
        <v>18</v>
      </c>
      <c r="IAX236" s="496"/>
      <c r="IAY236" s="496"/>
      <c r="IAZ236" s="91" t="e">
        <f>SUM(IAZ229:IAZ235)</f>
        <v>#REF!</v>
      </c>
      <c r="IBA236" s="496" t="s">
        <v>18</v>
      </c>
      <c r="IBB236" s="496"/>
      <c r="IBC236" s="496"/>
      <c r="IBD236" s="91" t="e">
        <f>SUM(IBD229:IBD235)</f>
        <v>#REF!</v>
      </c>
      <c r="IBE236" s="496" t="s">
        <v>18</v>
      </c>
      <c r="IBF236" s="496"/>
      <c r="IBG236" s="496"/>
      <c r="IBH236" s="91" t="e">
        <f>SUM(IBH229:IBH235)</f>
        <v>#REF!</v>
      </c>
      <c r="IBI236" s="496" t="s">
        <v>18</v>
      </c>
      <c r="IBJ236" s="496"/>
      <c r="IBK236" s="496"/>
      <c r="IBL236" s="91" t="e">
        <f>SUM(IBL229:IBL235)</f>
        <v>#REF!</v>
      </c>
      <c r="IBM236" s="496" t="s">
        <v>18</v>
      </c>
      <c r="IBN236" s="496"/>
      <c r="IBO236" s="496"/>
      <c r="IBP236" s="91" t="e">
        <f>SUM(IBP229:IBP235)</f>
        <v>#REF!</v>
      </c>
      <c r="IBQ236" s="496" t="s">
        <v>18</v>
      </c>
      <c r="IBR236" s="496"/>
      <c r="IBS236" s="496"/>
      <c r="IBT236" s="91" t="e">
        <f>SUM(IBT229:IBT235)</f>
        <v>#REF!</v>
      </c>
      <c r="IBU236" s="496" t="s">
        <v>18</v>
      </c>
      <c r="IBV236" s="496"/>
      <c r="IBW236" s="496"/>
      <c r="IBX236" s="91" t="e">
        <f>SUM(IBX229:IBX235)</f>
        <v>#REF!</v>
      </c>
      <c r="IBY236" s="496" t="s">
        <v>18</v>
      </c>
      <c r="IBZ236" s="496"/>
      <c r="ICA236" s="496"/>
      <c r="ICB236" s="91" t="e">
        <f>SUM(ICB229:ICB235)</f>
        <v>#REF!</v>
      </c>
      <c r="ICC236" s="496" t="s">
        <v>18</v>
      </c>
      <c r="ICD236" s="496"/>
      <c r="ICE236" s="496"/>
      <c r="ICF236" s="91" t="e">
        <f>SUM(ICF229:ICF235)</f>
        <v>#REF!</v>
      </c>
      <c r="ICG236" s="496" t="s">
        <v>18</v>
      </c>
      <c r="ICH236" s="496"/>
      <c r="ICI236" s="496"/>
      <c r="ICJ236" s="91" t="e">
        <f>SUM(ICJ229:ICJ235)</f>
        <v>#REF!</v>
      </c>
      <c r="ICK236" s="496" t="s">
        <v>18</v>
      </c>
      <c r="ICL236" s="496"/>
      <c r="ICM236" s="496"/>
      <c r="ICN236" s="91" t="e">
        <f>SUM(ICN229:ICN235)</f>
        <v>#REF!</v>
      </c>
      <c r="ICO236" s="496" t="s">
        <v>18</v>
      </c>
      <c r="ICP236" s="496"/>
      <c r="ICQ236" s="496"/>
      <c r="ICR236" s="91" t="e">
        <f>SUM(ICR229:ICR235)</f>
        <v>#REF!</v>
      </c>
      <c r="ICS236" s="496" t="s">
        <v>18</v>
      </c>
      <c r="ICT236" s="496"/>
      <c r="ICU236" s="496"/>
      <c r="ICV236" s="91" t="e">
        <f>SUM(ICV229:ICV235)</f>
        <v>#REF!</v>
      </c>
      <c r="ICW236" s="496" t="s">
        <v>18</v>
      </c>
      <c r="ICX236" s="496"/>
      <c r="ICY236" s="496"/>
      <c r="ICZ236" s="91" t="e">
        <f>SUM(ICZ229:ICZ235)</f>
        <v>#REF!</v>
      </c>
      <c r="IDA236" s="496" t="s">
        <v>18</v>
      </c>
      <c r="IDB236" s="496"/>
      <c r="IDC236" s="496"/>
      <c r="IDD236" s="91" t="e">
        <f>SUM(IDD229:IDD235)</f>
        <v>#REF!</v>
      </c>
      <c r="IDE236" s="496" t="s">
        <v>18</v>
      </c>
      <c r="IDF236" s="496"/>
      <c r="IDG236" s="496"/>
      <c r="IDH236" s="91" t="e">
        <f>SUM(IDH229:IDH235)</f>
        <v>#REF!</v>
      </c>
      <c r="IDI236" s="496" t="s">
        <v>18</v>
      </c>
      <c r="IDJ236" s="496"/>
      <c r="IDK236" s="496"/>
      <c r="IDL236" s="91" t="e">
        <f>SUM(IDL229:IDL235)</f>
        <v>#REF!</v>
      </c>
      <c r="IDM236" s="496" t="s">
        <v>18</v>
      </c>
      <c r="IDN236" s="496"/>
      <c r="IDO236" s="496"/>
      <c r="IDP236" s="91" t="e">
        <f>SUM(IDP229:IDP235)</f>
        <v>#REF!</v>
      </c>
      <c r="IDQ236" s="496" t="s">
        <v>18</v>
      </c>
      <c r="IDR236" s="496"/>
      <c r="IDS236" s="496"/>
      <c r="IDT236" s="91" t="e">
        <f>SUM(IDT229:IDT235)</f>
        <v>#REF!</v>
      </c>
      <c r="IDU236" s="496" t="s">
        <v>18</v>
      </c>
      <c r="IDV236" s="496"/>
      <c r="IDW236" s="496"/>
      <c r="IDX236" s="91" t="e">
        <f>SUM(IDX229:IDX235)</f>
        <v>#REF!</v>
      </c>
      <c r="IDY236" s="496" t="s">
        <v>18</v>
      </c>
      <c r="IDZ236" s="496"/>
      <c r="IEA236" s="496"/>
      <c r="IEB236" s="91" t="e">
        <f>SUM(IEB229:IEB235)</f>
        <v>#REF!</v>
      </c>
      <c r="IEC236" s="496" t="s">
        <v>18</v>
      </c>
      <c r="IED236" s="496"/>
      <c r="IEE236" s="496"/>
      <c r="IEF236" s="91" t="e">
        <f>SUM(IEF229:IEF235)</f>
        <v>#REF!</v>
      </c>
      <c r="IEG236" s="496" t="s">
        <v>18</v>
      </c>
      <c r="IEH236" s="496"/>
      <c r="IEI236" s="496"/>
      <c r="IEJ236" s="91" t="e">
        <f>SUM(IEJ229:IEJ235)</f>
        <v>#REF!</v>
      </c>
      <c r="IEK236" s="496" t="s">
        <v>18</v>
      </c>
      <c r="IEL236" s="496"/>
      <c r="IEM236" s="496"/>
      <c r="IEN236" s="91" t="e">
        <f>SUM(IEN229:IEN235)</f>
        <v>#REF!</v>
      </c>
      <c r="IEO236" s="496" t="s">
        <v>18</v>
      </c>
      <c r="IEP236" s="496"/>
      <c r="IEQ236" s="496"/>
      <c r="IER236" s="91" t="e">
        <f>SUM(IER229:IER235)</f>
        <v>#REF!</v>
      </c>
      <c r="IES236" s="496" t="s">
        <v>18</v>
      </c>
      <c r="IET236" s="496"/>
      <c r="IEU236" s="496"/>
      <c r="IEV236" s="91" t="e">
        <f>SUM(IEV229:IEV235)</f>
        <v>#REF!</v>
      </c>
      <c r="IEW236" s="496" t="s">
        <v>18</v>
      </c>
      <c r="IEX236" s="496"/>
      <c r="IEY236" s="496"/>
      <c r="IEZ236" s="91" t="e">
        <f>SUM(IEZ229:IEZ235)</f>
        <v>#REF!</v>
      </c>
      <c r="IFA236" s="496" t="s">
        <v>18</v>
      </c>
      <c r="IFB236" s="496"/>
      <c r="IFC236" s="496"/>
      <c r="IFD236" s="91" t="e">
        <f>SUM(IFD229:IFD235)</f>
        <v>#REF!</v>
      </c>
      <c r="IFE236" s="496" t="s">
        <v>18</v>
      </c>
      <c r="IFF236" s="496"/>
      <c r="IFG236" s="496"/>
      <c r="IFH236" s="91" t="e">
        <f>SUM(IFH229:IFH235)</f>
        <v>#REF!</v>
      </c>
      <c r="IFI236" s="496" t="s">
        <v>18</v>
      </c>
      <c r="IFJ236" s="496"/>
      <c r="IFK236" s="496"/>
      <c r="IFL236" s="91" t="e">
        <f>SUM(IFL229:IFL235)</f>
        <v>#REF!</v>
      </c>
      <c r="IFM236" s="496" t="s">
        <v>18</v>
      </c>
      <c r="IFN236" s="496"/>
      <c r="IFO236" s="496"/>
      <c r="IFP236" s="91" t="e">
        <f>SUM(IFP229:IFP235)</f>
        <v>#REF!</v>
      </c>
      <c r="IFQ236" s="496" t="s">
        <v>18</v>
      </c>
      <c r="IFR236" s="496"/>
      <c r="IFS236" s="496"/>
      <c r="IFT236" s="91" t="e">
        <f>SUM(IFT229:IFT235)</f>
        <v>#REF!</v>
      </c>
      <c r="IFU236" s="496" t="s">
        <v>18</v>
      </c>
      <c r="IFV236" s="496"/>
      <c r="IFW236" s="496"/>
      <c r="IFX236" s="91" t="e">
        <f>SUM(IFX229:IFX235)</f>
        <v>#REF!</v>
      </c>
      <c r="IFY236" s="496" t="s">
        <v>18</v>
      </c>
      <c r="IFZ236" s="496"/>
      <c r="IGA236" s="496"/>
      <c r="IGB236" s="91" t="e">
        <f>SUM(IGB229:IGB235)</f>
        <v>#REF!</v>
      </c>
      <c r="IGC236" s="496" t="s">
        <v>18</v>
      </c>
      <c r="IGD236" s="496"/>
      <c r="IGE236" s="496"/>
      <c r="IGF236" s="91" t="e">
        <f>SUM(IGF229:IGF235)</f>
        <v>#REF!</v>
      </c>
      <c r="IGG236" s="496" t="s">
        <v>18</v>
      </c>
      <c r="IGH236" s="496"/>
      <c r="IGI236" s="496"/>
      <c r="IGJ236" s="91" t="e">
        <f>SUM(IGJ229:IGJ235)</f>
        <v>#REF!</v>
      </c>
      <c r="IGK236" s="496" t="s">
        <v>18</v>
      </c>
      <c r="IGL236" s="496"/>
      <c r="IGM236" s="496"/>
      <c r="IGN236" s="91" t="e">
        <f>SUM(IGN229:IGN235)</f>
        <v>#REF!</v>
      </c>
      <c r="IGO236" s="496" t="s">
        <v>18</v>
      </c>
      <c r="IGP236" s="496"/>
      <c r="IGQ236" s="496"/>
      <c r="IGR236" s="91" t="e">
        <f>SUM(IGR229:IGR235)</f>
        <v>#REF!</v>
      </c>
      <c r="IGS236" s="496" t="s">
        <v>18</v>
      </c>
      <c r="IGT236" s="496"/>
      <c r="IGU236" s="496"/>
      <c r="IGV236" s="91" t="e">
        <f>SUM(IGV229:IGV235)</f>
        <v>#REF!</v>
      </c>
      <c r="IGW236" s="496" t="s">
        <v>18</v>
      </c>
      <c r="IGX236" s="496"/>
      <c r="IGY236" s="496"/>
      <c r="IGZ236" s="91" t="e">
        <f>SUM(IGZ229:IGZ235)</f>
        <v>#REF!</v>
      </c>
      <c r="IHA236" s="496" t="s">
        <v>18</v>
      </c>
      <c r="IHB236" s="496"/>
      <c r="IHC236" s="496"/>
      <c r="IHD236" s="91" t="e">
        <f>SUM(IHD229:IHD235)</f>
        <v>#REF!</v>
      </c>
      <c r="IHE236" s="496" t="s">
        <v>18</v>
      </c>
      <c r="IHF236" s="496"/>
      <c r="IHG236" s="496"/>
      <c r="IHH236" s="91" t="e">
        <f>SUM(IHH229:IHH235)</f>
        <v>#REF!</v>
      </c>
      <c r="IHI236" s="496" t="s">
        <v>18</v>
      </c>
      <c r="IHJ236" s="496"/>
      <c r="IHK236" s="496"/>
      <c r="IHL236" s="91" t="e">
        <f>SUM(IHL229:IHL235)</f>
        <v>#REF!</v>
      </c>
      <c r="IHM236" s="496" t="s">
        <v>18</v>
      </c>
      <c r="IHN236" s="496"/>
      <c r="IHO236" s="496"/>
      <c r="IHP236" s="91" t="e">
        <f>SUM(IHP229:IHP235)</f>
        <v>#REF!</v>
      </c>
      <c r="IHQ236" s="496" t="s">
        <v>18</v>
      </c>
      <c r="IHR236" s="496"/>
      <c r="IHS236" s="496"/>
      <c r="IHT236" s="91" t="e">
        <f>SUM(IHT229:IHT235)</f>
        <v>#REF!</v>
      </c>
      <c r="IHU236" s="496" t="s">
        <v>18</v>
      </c>
      <c r="IHV236" s="496"/>
      <c r="IHW236" s="496"/>
      <c r="IHX236" s="91" t="e">
        <f>SUM(IHX229:IHX235)</f>
        <v>#REF!</v>
      </c>
      <c r="IHY236" s="496" t="s">
        <v>18</v>
      </c>
      <c r="IHZ236" s="496"/>
      <c r="IIA236" s="496"/>
      <c r="IIB236" s="91" t="e">
        <f>SUM(IIB229:IIB235)</f>
        <v>#REF!</v>
      </c>
      <c r="IIC236" s="496" t="s">
        <v>18</v>
      </c>
      <c r="IID236" s="496"/>
      <c r="IIE236" s="496"/>
      <c r="IIF236" s="91" t="e">
        <f>SUM(IIF229:IIF235)</f>
        <v>#REF!</v>
      </c>
      <c r="IIG236" s="496" t="s">
        <v>18</v>
      </c>
      <c r="IIH236" s="496"/>
      <c r="III236" s="496"/>
      <c r="IIJ236" s="91" t="e">
        <f>SUM(IIJ229:IIJ235)</f>
        <v>#REF!</v>
      </c>
      <c r="IIK236" s="496" t="s">
        <v>18</v>
      </c>
      <c r="IIL236" s="496"/>
      <c r="IIM236" s="496"/>
      <c r="IIN236" s="91" t="e">
        <f>SUM(IIN229:IIN235)</f>
        <v>#REF!</v>
      </c>
      <c r="IIO236" s="496" t="s">
        <v>18</v>
      </c>
      <c r="IIP236" s="496"/>
      <c r="IIQ236" s="496"/>
      <c r="IIR236" s="91" t="e">
        <f>SUM(IIR229:IIR235)</f>
        <v>#REF!</v>
      </c>
      <c r="IIS236" s="496" t="s">
        <v>18</v>
      </c>
      <c r="IIT236" s="496"/>
      <c r="IIU236" s="496"/>
      <c r="IIV236" s="91" t="e">
        <f>SUM(IIV229:IIV235)</f>
        <v>#REF!</v>
      </c>
      <c r="IIW236" s="496" t="s">
        <v>18</v>
      </c>
      <c r="IIX236" s="496"/>
      <c r="IIY236" s="496"/>
      <c r="IIZ236" s="91" t="e">
        <f>SUM(IIZ229:IIZ235)</f>
        <v>#REF!</v>
      </c>
      <c r="IJA236" s="496" t="s">
        <v>18</v>
      </c>
      <c r="IJB236" s="496"/>
      <c r="IJC236" s="496"/>
      <c r="IJD236" s="91" t="e">
        <f>SUM(IJD229:IJD235)</f>
        <v>#REF!</v>
      </c>
      <c r="IJE236" s="496" t="s">
        <v>18</v>
      </c>
      <c r="IJF236" s="496"/>
      <c r="IJG236" s="496"/>
      <c r="IJH236" s="91" t="e">
        <f>SUM(IJH229:IJH235)</f>
        <v>#REF!</v>
      </c>
      <c r="IJI236" s="496" t="s">
        <v>18</v>
      </c>
      <c r="IJJ236" s="496"/>
      <c r="IJK236" s="496"/>
      <c r="IJL236" s="91" t="e">
        <f>SUM(IJL229:IJL235)</f>
        <v>#REF!</v>
      </c>
      <c r="IJM236" s="496" t="s">
        <v>18</v>
      </c>
      <c r="IJN236" s="496"/>
      <c r="IJO236" s="496"/>
      <c r="IJP236" s="91" t="e">
        <f>SUM(IJP229:IJP235)</f>
        <v>#REF!</v>
      </c>
      <c r="IJQ236" s="496" t="s">
        <v>18</v>
      </c>
      <c r="IJR236" s="496"/>
      <c r="IJS236" s="496"/>
      <c r="IJT236" s="91" t="e">
        <f>SUM(IJT229:IJT235)</f>
        <v>#REF!</v>
      </c>
      <c r="IJU236" s="496" t="s">
        <v>18</v>
      </c>
      <c r="IJV236" s="496"/>
      <c r="IJW236" s="496"/>
      <c r="IJX236" s="91" t="e">
        <f>SUM(IJX229:IJX235)</f>
        <v>#REF!</v>
      </c>
      <c r="IJY236" s="496" t="s">
        <v>18</v>
      </c>
      <c r="IJZ236" s="496"/>
      <c r="IKA236" s="496"/>
      <c r="IKB236" s="91" t="e">
        <f>SUM(IKB229:IKB235)</f>
        <v>#REF!</v>
      </c>
      <c r="IKC236" s="496" t="s">
        <v>18</v>
      </c>
      <c r="IKD236" s="496"/>
      <c r="IKE236" s="496"/>
      <c r="IKF236" s="91" t="e">
        <f>SUM(IKF229:IKF235)</f>
        <v>#REF!</v>
      </c>
      <c r="IKG236" s="496" t="s">
        <v>18</v>
      </c>
      <c r="IKH236" s="496"/>
      <c r="IKI236" s="496"/>
      <c r="IKJ236" s="91" t="e">
        <f>SUM(IKJ229:IKJ235)</f>
        <v>#REF!</v>
      </c>
      <c r="IKK236" s="496" t="s">
        <v>18</v>
      </c>
      <c r="IKL236" s="496"/>
      <c r="IKM236" s="496"/>
      <c r="IKN236" s="91" t="e">
        <f>SUM(IKN229:IKN235)</f>
        <v>#REF!</v>
      </c>
      <c r="IKO236" s="496" t="s">
        <v>18</v>
      </c>
      <c r="IKP236" s="496"/>
      <c r="IKQ236" s="496"/>
      <c r="IKR236" s="91" t="e">
        <f>SUM(IKR229:IKR235)</f>
        <v>#REF!</v>
      </c>
      <c r="IKS236" s="496" t="s">
        <v>18</v>
      </c>
      <c r="IKT236" s="496"/>
      <c r="IKU236" s="496"/>
      <c r="IKV236" s="91" t="e">
        <f>SUM(IKV229:IKV235)</f>
        <v>#REF!</v>
      </c>
      <c r="IKW236" s="496" t="s">
        <v>18</v>
      </c>
      <c r="IKX236" s="496"/>
      <c r="IKY236" s="496"/>
      <c r="IKZ236" s="91" t="e">
        <f>SUM(IKZ229:IKZ235)</f>
        <v>#REF!</v>
      </c>
      <c r="ILA236" s="496" t="s">
        <v>18</v>
      </c>
      <c r="ILB236" s="496"/>
      <c r="ILC236" s="496"/>
      <c r="ILD236" s="91" t="e">
        <f>SUM(ILD229:ILD235)</f>
        <v>#REF!</v>
      </c>
      <c r="ILE236" s="496" t="s">
        <v>18</v>
      </c>
      <c r="ILF236" s="496"/>
      <c r="ILG236" s="496"/>
      <c r="ILH236" s="91" t="e">
        <f>SUM(ILH229:ILH235)</f>
        <v>#REF!</v>
      </c>
      <c r="ILI236" s="496" t="s">
        <v>18</v>
      </c>
      <c r="ILJ236" s="496"/>
      <c r="ILK236" s="496"/>
      <c r="ILL236" s="91" t="e">
        <f>SUM(ILL229:ILL235)</f>
        <v>#REF!</v>
      </c>
      <c r="ILM236" s="496" t="s">
        <v>18</v>
      </c>
      <c r="ILN236" s="496"/>
      <c r="ILO236" s="496"/>
      <c r="ILP236" s="91" t="e">
        <f>SUM(ILP229:ILP235)</f>
        <v>#REF!</v>
      </c>
      <c r="ILQ236" s="496" t="s">
        <v>18</v>
      </c>
      <c r="ILR236" s="496"/>
      <c r="ILS236" s="496"/>
      <c r="ILT236" s="91" t="e">
        <f>SUM(ILT229:ILT235)</f>
        <v>#REF!</v>
      </c>
      <c r="ILU236" s="496" t="s">
        <v>18</v>
      </c>
      <c r="ILV236" s="496"/>
      <c r="ILW236" s="496"/>
      <c r="ILX236" s="91" t="e">
        <f>SUM(ILX229:ILX235)</f>
        <v>#REF!</v>
      </c>
      <c r="ILY236" s="496" t="s">
        <v>18</v>
      </c>
      <c r="ILZ236" s="496"/>
      <c r="IMA236" s="496"/>
      <c r="IMB236" s="91" t="e">
        <f>SUM(IMB229:IMB235)</f>
        <v>#REF!</v>
      </c>
      <c r="IMC236" s="496" t="s">
        <v>18</v>
      </c>
      <c r="IMD236" s="496"/>
      <c r="IME236" s="496"/>
      <c r="IMF236" s="91" t="e">
        <f>SUM(IMF229:IMF235)</f>
        <v>#REF!</v>
      </c>
      <c r="IMG236" s="496" t="s">
        <v>18</v>
      </c>
      <c r="IMH236" s="496"/>
      <c r="IMI236" s="496"/>
      <c r="IMJ236" s="91" t="e">
        <f>SUM(IMJ229:IMJ235)</f>
        <v>#REF!</v>
      </c>
      <c r="IMK236" s="496" t="s">
        <v>18</v>
      </c>
      <c r="IML236" s="496"/>
      <c r="IMM236" s="496"/>
      <c r="IMN236" s="91" t="e">
        <f>SUM(IMN229:IMN235)</f>
        <v>#REF!</v>
      </c>
      <c r="IMO236" s="496" t="s">
        <v>18</v>
      </c>
      <c r="IMP236" s="496"/>
      <c r="IMQ236" s="496"/>
      <c r="IMR236" s="91" t="e">
        <f>SUM(IMR229:IMR235)</f>
        <v>#REF!</v>
      </c>
      <c r="IMS236" s="496" t="s">
        <v>18</v>
      </c>
      <c r="IMT236" s="496"/>
      <c r="IMU236" s="496"/>
      <c r="IMV236" s="91" t="e">
        <f>SUM(IMV229:IMV235)</f>
        <v>#REF!</v>
      </c>
      <c r="IMW236" s="496" t="s">
        <v>18</v>
      </c>
      <c r="IMX236" s="496"/>
      <c r="IMY236" s="496"/>
      <c r="IMZ236" s="91" t="e">
        <f>SUM(IMZ229:IMZ235)</f>
        <v>#REF!</v>
      </c>
      <c r="INA236" s="496" t="s">
        <v>18</v>
      </c>
      <c r="INB236" s="496"/>
      <c r="INC236" s="496"/>
      <c r="IND236" s="91" t="e">
        <f>SUM(IND229:IND235)</f>
        <v>#REF!</v>
      </c>
      <c r="INE236" s="496" t="s">
        <v>18</v>
      </c>
      <c r="INF236" s="496"/>
      <c r="ING236" s="496"/>
      <c r="INH236" s="91" t="e">
        <f>SUM(INH229:INH235)</f>
        <v>#REF!</v>
      </c>
      <c r="INI236" s="496" t="s">
        <v>18</v>
      </c>
      <c r="INJ236" s="496"/>
      <c r="INK236" s="496"/>
      <c r="INL236" s="91" t="e">
        <f>SUM(INL229:INL235)</f>
        <v>#REF!</v>
      </c>
      <c r="INM236" s="496" t="s">
        <v>18</v>
      </c>
      <c r="INN236" s="496"/>
      <c r="INO236" s="496"/>
      <c r="INP236" s="91" t="e">
        <f>SUM(INP229:INP235)</f>
        <v>#REF!</v>
      </c>
      <c r="INQ236" s="496" t="s">
        <v>18</v>
      </c>
      <c r="INR236" s="496"/>
      <c r="INS236" s="496"/>
      <c r="INT236" s="91" t="e">
        <f>SUM(INT229:INT235)</f>
        <v>#REF!</v>
      </c>
      <c r="INU236" s="496" t="s">
        <v>18</v>
      </c>
      <c r="INV236" s="496"/>
      <c r="INW236" s="496"/>
      <c r="INX236" s="91" t="e">
        <f>SUM(INX229:INX235)</f>
        <v>#REF!</v>
      </c>
      <c r="INY236" s="496" t="s">
        <v>18</v>
      </c>
      <c r="INZ236" s="496"/>
      <c r="IOA236" s="496"/>
      <c r="IOB236" s="91" t="e">
        <f>SUM(IOB229:IOB235)</f>
        <v>#REF!</v>
      </c>
      <c r="IOC236" s="496" t="s">
        <v>18</v>
      </c>
      <c r="IOD236" s="496"/>
      <c r="IOE236" s="496"/>
      <c r="IOF236" s="91" t="e">
        <f>SUM(IOF229:IOF235)</f>
        <v>#REF!</v>
      </c>
      <c r="IOG236" s="496" t="s">
        <v>18</v>
      </c>
      <c r="IOH236" s="496"/>
      <c r="IOI236" s="496"/>
      <c r="IOJ236" s="91" t="e">
        <f>SUM(IOJ229:IOJ235)</f>
        <v>#REF!</v>
      </c>
      <c r="IOK236" s="496" t="s">
        <v>18</v>
      </c>
      <c r="IOL236" s="496"/>
      <c r="IOM236" s="496"/>
      <c r="ION236" s="91" t="e">
        <f>SUM(ION229:ION235)</f>
        <v>#REF!</v>
      </c>
      <c r="IOO236" s="496" t="s">
        <v>18</v>
      </c>
      <c r="IOP236" s="496"/>
      <c r="IOQ236" s="496"/>
      <c r="IOR236" s="91" t="e">
        <f>SUM(IOR229:IOR235)</f>
        <v>#REF!</v>
      </c>
      <c r="IOS236" s="496" t="s">
        <v>18</v>
      </c>
      <c r="IOT236" s="496"/>
      <c r="IOU236" s="496"/>
      <c r="IOV236" s="91" t="e">
        <f>SUM(IOV229:IOV235)</f>
        <v>#REF!</v>
      </c>
      <c r="IOW236" s="496" t="s">
        <v>18</v>
      </c>
      <c r="IOX236" s="496"/>
      <c r="IOY236" s="496"/>
      <c r="IOZ236" s="91" t="e">
        <f>SUM(IOZ229:IOZ235)</f>
        <v>#REF!</v>
      </c>
      <c r="IPA236" s="496" t="s">
        <v>18</v>
      </c>
      <c r="IPB236" s="496"/>
      <c r="IPC236" s="496"/>
      <c r="IPD236" s="91" t="e">
        <f>SUM(IPD229:IPD235)</f>
        <v>#REF!</v>
      </c>
      <c r="IPE236" s="496" t="s">
        <v>18</v>
      </c>
      <c r="IPF236" s="496"/>
      <c r="IPG236" s="496"/>
      <c r="IPH236" s="91" t="e">
        <f>SUM(IPH229:IPH235)</f>
        <v>#REF!</v>
      </c>
      <c r="IPI236" s="496" t="s">
        <v>18</v>
      </c>
      <c r="IPJ236" s="496"/>
      <c r="IPK236" s="496"/>
      <c r="IPL236" s="91" t="e">
        <f>SUM(IPL229:IPL235)</f>
        <v>#REF!</v>
      </c>
      <c r="IPM236" s="496" t="s">
        <v>18</v>
      </c>
      <c r="IPN236" s="496"/>
      <c r="IPO236" s="496"/>
      <c r="IPP236" s="91" t="e">
        <f>SUM(IPP229:IPP235)</f>
        <v>#REF!</v>
      </c>
      <c r="IPQ236" s="496" t="s">
        <v>18</v>
      </c>
      <c r="IPR236" s="496"/>
      <c r="IPS236" s="496"/>
      <c r="IPT236" s="91" t="e">
        <f>SUM(IPT229:IPT235)</f>
        <v>#REF!</v>
      </c>
      <c r="IPU236" s="496" t="s">
        <v>18</v>
      </c>
      <c r="IPV236" s="496"/>
      <c r="IPW236" s="496"/>
      <c r="IPX236" s="91" t="e">
        <f>SUM(IPX229:IPX235)</f>
        <v>#REF!</v>
      </c>
      <c r="IPY236" s="496" t="s">
        <v>18</v>
      </c>
      <c r="IPZ236" s="496"/>
      <c r="IQA236" s="496"/>
      <c r="IQB236" s="91" t="e">
        <f>SUM(IQB229:IQB235)</f>
        <v>#REF!</v>
      </c>
      <c r="IQC236" s="496" t="s">
        <v>18</v>
      </c>
      <c r="IQD236" s="496"/>
      <c r="IQE236" s="496"/>
      <c r="IQF236" s="91" t="e">
        <f>SUM(IQF229:IQF235)</f>
        <v>#REF!</v>
      </c>
      <c r="IQG236" s="496" t="s">
        <v>18</v>
      </c>
      <c r="IQH236" s="496"/>
      <c r="IQI236" s="496"/>
      <c r="IQJ236" s="91" t="e">
        <f>SUM(IQJ229:IQJ235)</f>
        <v>#REF!</v>
      </c>
      <c r="IQK236" s="496" t="s">
        <v>18</v>
      </c>
      <c r="IQL236" s="496"/>
      <c r="IQM236" s="496"/>
      <c r="IQN236" s="91" t="e">
        <f>SUM(IQN229:IQN235)</f>
        <v>#REF!</v>
      </c>
      <c r="IQO236" s="496" t="s">
        <v>18</v>
      </c>
      <c r="IQP236" s="496"/>
      <c r="IQQ236" s="496"/>
      <c r="IQR236" s="91" t="e">
        <f>SUM(IQR229:IQR235)</f>
        <v>#REF!</v>
      </c>
      <c r="IQS236" s="496" t="s">
        <v>18</v>
      </c>
      <c r="IQT236" s="496"/>
      <c r="IQU236" s="496"/>
      <c r="IQV236" s="91" t="e">
        <f>SUM(IQV229:IQV235)</f>
        <v>#REF!</v>
      </c>
      <c r="IQW236" s="496" t="s">
        <v>18</v>
      </c>
      <c r="IQX236" s="496"/>
      <c r="IQY236" s="496"/>
      <c r="IQZ236" s="91" t="e">
        <f>SUM(IQZ229:IQZ235)</f>
        <v>#REF!</v>
      </c>
      <c r="IRA236" s="496" t="s">
        <v>18</v>
      </c>
      <c r="IRB236" s="496"/>
      <c r="IRC236" s="496"/>
      <c r="IRD236" s="91" t="e">
        <f>SUM(IRD229:IRD235)</f>
        <v>#REF!</v>
      </c>
      <c r="IRE236" s="496" t="s">
        <v>18</v>
      </c>
      <c r="IRF236" s="496"/>
      <c r="IRG236" s="496"/>
      <c r="IRH236" s="91" t="e">
        <f>SUM(IRH229:IRH235)</f>
        <v>#REF!</v>
      </c>
      <c r="IRI236" s="496" t="s">
        <v>18</v>
      </c>
      <c r="IRJ236" s="496"/>
      <c r="IRK236" s="496"/>
      <c r="IRL236" s="91" t="e">
        <f>SUM(IRL229:IRL235)</f>
        <v>#REF!</v>
      </c>
      <c r="IRM236" s="496" t="s">
        <v>18</v>
      </c>
      <c r="IRN236" s="496"/>
      <c r="IRO236" s="496"/>
      <c r="IRP236" s="91" t="e">
        <f>SUM(IRP229:IRP235)</f>
        <v>#REF!</v>
      </c>
      <c r="IRQ236" s="496" t="s">
        <v>18</v>
      </c>
      <c r="IRR236" s="496"/>
      <c r="IRS236" s="496"/>
      <c r="IRT236" s="91" t="e">
        <f>SUM(IRT229:IRT235)</f>
        <v>#REF!</v>
      </c>
      <c r="IRU236" s="496" t="s">
        <v>18</v>
      </c>
      <c r="IRV236" s="496"/>
      <c r="IRW236" s="496"/>
      <c r="IRX236" s="91" t="e">
        <f>SUM(IRX229:IRX235)</f>
        <v>#REF!</v>
      </c>
      <c r="IRY236" s="496" t="s">
        <v>18</v>
      </c>
      <c r="IRZ236" s="496"/>
      <c r="ISA236" s="496"/>
      <c r="ISB236" s="91" t="e">
        <f>SUM(ISB229:ISB235)</f>
        <v>#REF!</v>
      </c>
      <c r="ISC236" s="496" t="s">
        <v>18</v>
      </c>
      <c r="ISD236" s="496"/>
      <c r="ISE236" s="496"/>
      <c r="ISF236" s="91" t="e">
        <f>SUM(ISF229:ISF235)</f>
        <v>#REF!</v>
      </c>
      <c r="ISG236" s="496" t="s">
        <v>18</v>
      </c>
      <c r="ISH236" s="496"/>
      <c r="ISI236" s="496"/>
      <c r="ISJ236" s="91" t="e">
        <f>SUM(ISJ229:ISJ235)</f>
        <v>#REF!</v>
      </c>
      <c r="ISK236" s="496" t="s">
        <v>18</v>
      </c>
      <c r="ISL236" s="496"/>
      <c r="ISM236" s="496"/>
      <c r="ISN236" s="91" t="e">
        <f>SUM(ISN229:ISN235)</f>
        <v>#REF!</v>
      </c>
      <c r="ISO236" s="496" t="s">
        <v>18</v>
      </c>
      <c r="ISP236" s="496"/>
      <c r="ISQ236" s="496"/>
      <c r="ISR236" s="91" t="e">
        <f>SUM(ISR229:ISR235)</f>
        <v>#REF!</v>
      </c>
      <c r="ISS236" s="496" t="s">
        <v>18</v>
      </c>
      <c r="IST236" s="496"/>
      <c r="ISU236" s="496"/>
      <c r="ISV236" s="91" t="e">
        <f>SUM(ISV229:ISV235)</f>
        <v>#REF!</v>
      </c>
      <c r="ISW236" s="496" t="s">
        <v>18</v>
      </c>
      <c r="ISX236" s="496"/>
      <c r="ISY236" s="496"/>
      <c r="ISZ236" s="91" t="e">
        <f>SUM(ISZ229:ISZ235)</f>
        <v>#REF!</v>
      </c>
      <c r="ITA236" s="496" t="s">
        <v>18</v>
      </c>
      <c r="ITB236" s="496"/>
      <c r="ITC236" s="496"/>
      <c r="ITD236" s="91" t="e">
        <f>SUM(ITD229:ITD235)</f>
        <v>#REF!</v>
      </c>
      <c r="ITE236" s="496" t="s">
        <v>18</v>
      </c>
      <c r="ITF236" s="496"/>
      <c r="ITG236" s="496"/>
      <c r="ITH236" s="91" t="e">
        <f>SUM(ITH229:ITH235)</f>
        <v>#REF!</v>
      </c>
      <c r="ITI236" s="496" t="s">
        <v>18</v>
      </c>
      <c r="ITJ236" s="496"/>
      <c r="ITK236" s="496"/>
      <c r="ITL236" s="91" t="e">
        <f>SUM(ITL229:ITL235)</f>
        <v>#REF!</v>
      </c>
      <c r="ITM236" s="496" t="s">
        <v>18</v>
      </c>
      <c r="ITN236" s="496"/>
      <c r="ITO236" s="496"/>
      <c r="ITP236" s="91" t="e">
        <f>SUM(ITP229:ITP235)</f>
        <v>#REF!</v>
      </c>
      <c r="ITQ236" s="496" t="s">
        <v>18</v>
      </c>
      <c r="ITR236" s="496"/>
      <c r="ITS236" s="496"/>
      <c r="ITT236" s="91" t="e">
        <f>SUM(ITT229:ITT235)</f>
        <v>#REF!</v>
      </c>
      <c r="ITU236" s="496" t="s">
        <v>18</v>
      </c>
      <c r="ITV236" s="496"/>
      <c r="ITW236" s="496"/>
      <c r="ITX236" s="91" t="e">
        <f>SUM(ITX229:ITX235)</f>
        <v>#REF!</v>
      </c>
      <c r="ITY236" s="496" t="s">
        <v>18</v>
      </c>
      <c r="ITZ236" s="496"/>
      <c r="IUA236" s="496"/>
      <c r="IUB236" s="91" t="e">
        <f>SUM(IUB229:IUB235)</f>
        <v>#REF!</v>
      </c>
      <c r="IUC236" s="496" t="s">
        <v>18</v>
      </c>
      <c r="IUD236" s="496"/>
      <c r="IUE236" s="496"/>
      <c r="IUF236" s="91" t="e">
        <f>SUM(IUF229:IUF235)</f>
        <v>#REF!</v>
      </c>
      <c r="IUG236" s="496" t="s">
        <v>18</v>
      </c>
      <c r="IUH236" s="496"/>
      <c r="IUI236" s="496"/>
      <c r="IUJ236" s="91" t="e">
        <f>SUM(IUJ229:IUJ235)</f>
        <v>#REF!</v>
      </c>
      <c r="IUK236" s="496" t="s">
        <v>18</v>
      </c>
      <c r="IUL236" s="496"/>
      <c r="IUM236" s="496"/>
      <c r="IUN236" s="91" t="e">
        <f>SUM(IUN229:IUN235)</f>
        <v>#REF!</v>
      </c>
      <c r="IUO236" s="496" t="s">
        <v>18</v>
      </c>
      <c r="IUP236" s="496"/>
      <c r="IUQ236" s="496"/>
      <c r="IUR236" s="91" t="e">
        <f>SUM(IUR229:IUR235)</f>
        <v>#REF!</v>
      </c>
      <c r="IUS236" s="496" t="s">
        <v>18</v>
      </c>
      <c r="IUT236" s="496"/>
      <c r="IUU236" s="496"/>
      <c r="IUV236" s="91" t="e">
        <f>SUM(IUV229:IUV235)</f>
        <v>#REF!</v>
      </c>
      <c r="IUW236" s="496" t="s">
        <v>18</v>
      </c>
      <c r="IUX236" s="496"/>
      <c r="IUY236" s="496"/>
      <c r="IUZ236" s="91" t="e">
        <f>SUM(IUZ229:IUZ235)</f>
        <v>#REF!</v>
      </c>
      <c r="IVA236" s="496" t="s">
        <v>18</v>
      </c>
      <c r="IVB236" s="496"/>
      <c r="IVC236" s="496"/>
      <c r="IVD236" s="91" t="e">
        <f>SUM(IVD229:IVD235)</f>
        <v>#REF!</v>
      </c>
      <c r="IVE236" s="496" t="s">
        <v>18</v>
      </c>
      <c r="IVF236" s="496"/>
      <c r="IVG236" s="496"/>
      <c r="IVH236" s="91" t="e">
        <f>SUM(IVH229:IVH235)</f>
        <v>#REF!</v>
      </c>
      <c r="IVI236" s="496" t="s">
        <v>18</v>
      </c>
      <c r="IVJ236" s="496"/>
      <c r="IVK236" s="496"/>
      <c r="IVL236" s="91" t="e">
        <f>SUM(IVL229:IVL235)</f>
        <v>#REF!</v>
      </c>
      <c r="IVM236" s="496" t="s">
        <v>18</v>
      </c>
      <c r="IVN236" s="496"/>
      <c r="IVO236" s="496"/>
      <c r="IVP236" s="91" t="e">
        <f>SUM(IVP229:IVP235)</f>
        <v>#REF!</v>
      </c>
      <c r="IVQ236" s="496" t="s">
        <v>18</v>
      </c>
      <c r="IVR236" s="496"/>
      <c r="IVS236" s="496"/>
      <c r="IVT236" s="91" t="e">
        <f>SUM(IVT229:IVT235)</f>
        <v>#REF!</v>
      </c>
      <c r="IVU236" s="496" t="s">
        <v>18</v>
      </c>
      <c r="IVV236" s="496"/>
      <c r="IVW236" s="496"/>
      <c r="IVX236" s="91" t="e">
        <f>SUM(IVX229:IVX235)</f>
        <v>#REF!</v>
      </c>
      <c r="IVY236" s="496" t="s">
        <v>18</v>
      </c>
      <c r="IVZ236" s="496"/>
      <c r="IWA236" s="496"/>
      <c r="IWB236" s="91" t="e">
        <f>SUM(IWB229:IWB235)</f>
        <v>#REF!</v>
      </c>
      <c r="IWC236" s="496" t="s">
        <v>18</v>
      </c>
      <c r="IWD236" s="496"/>
      <c r="IWE236" s="496"/>
      <c r="IWF236" s="91" t="e">
        <f>SUM(IWF229:IWF235)</f>
        <v>#REF!</v>
      </c>
      <c r="IWG236" s="496" t="s">
        <v>18</v>
      </c>
      <c r="IWH236" s="496"/>
      <c r="IWI236" s="496"/>
      <c r="IWJ236" s="91" t="e">
        <f>SUM(IWJ229:IWJ235)</f>
        <v>#REF!</v>
      </c>
      <c r="IWK236" s="496" t="s">
        <v>18</v>
      </c>
      <c r="IWL236" s="496"/>
      <c r="IWM236" s="496"/>
      <c r="IWN236" s="91" t="e">
        <f>SUM(IWN229:IWN235)</f>
        <v>#REF!</v>
      </c>
      <c r="IWO236" s="496" t="s">
        <v>18</v>
      </c>
      <c r="IWP236" s="496"/>
      <c r="IWQ236" s="496"/>
      <c r="IWR236" s="91" t="e">
        <f>SUM(IWR229:IWR235)</f>
        <v>#REF!</v>
      </c>
      <c r="IWS236" s="496" t="s">
        <v>18</v>
      </c>
      <c r="IWT236" s="496"/>
      <c r="IWU236" s="496"/>
      <c r="IWV236" s="91" t="e">
        <f>SUM(IWV229:IWV235)</f>
        <v>#REF!</v>
      </c>
      <c r="IWW236" s="496" t="s">
        <v>18</v>
      </c>
      <c r="IWX236" s="496"/>
      <c r="IWY236" s="496"/>
      <c r="IWZ236" s="91" t="e">
        <f>SUM(IWZ229:IWZ235)</f>
        <v>#REF!</v>
      </c>
      <c r="IXA236" s="496" t="s">
        <v>18</v>
      </c>
      <c r="IXB236" s="496"/>
      <c r="IXC236" s="496"/>
      <c r="IXD236" s="91" t="e">
        <f>SUM(IXD229:IXD235)</f>
        <v>#REF!</v>
      </c>
      <c r="IXE236" s="496" t="s">
        <v>18</v>
      </c>
      <c r="IXF236" s="496"/>
      <c r="IXG236" s="496"/>
      <c r="IXH236" s="91" t="e">
        <f>SUM(IXH229:IXH235)</f>
        <v>#REF!</v>
      </c>
      <c r="IXI236" s="496" t="s">
        <v>18</v>
      </c>
      <c r="IXJ236" s="496"/>
      <c r="IXK236" s="496"/>
      <c r="IXL236" s="91" t="e">
        <f>SUM(IXL229:IXL235)</f>
        <v>#REF!</v>
      </c>
      <c r="IXM236" s="496" t="s">
        <v>18</v>
      </c>
      <c r="IXN236" s="496"/>
      <c r="IXO236" s="496"/>
      <c r="IXP236" s="91" t="e">
        <f>SUM(IXP229:IXP235)</f>
        <v>#REF!</v>
      </c>
      <c r="IXQ236" s="496" t="s">
        <v>18</v>
      </c>
      <c r="IXR236" s="496"/>
      <c r="IXS236" s="496"/>
      <c r="IXT236" s="91" t="e">
        <f>SUM(IXT229:IXT235)</f>
        <v>#REF!</v>
      </c>
      <c r="IXU236" s="496" t="s">
        <v>18</v>
      </c>
      <c r="IXV236" s="496"/>
      <c r="IXW236" s="496"/>
      <c r="IXX236" s="91" t="e">
        <f>SUM(IXX229:IXX235)</f>
        <v>#REF!</v>
      </c>
      <c r="IXY236" s="496" t="s">
        <v>18</v>
      </c>
      <c r="IXZ236" s="496"/>
      <c r="IYA236" s="496"/>
      <c r="IYB236" s="91" t="e">
        <f>SUM(IYB229:IYB235)</f>
        <v>#REF!</v>
      </c>
      <c r="IYC236" s="496" t="s">
        <v>18</v>
      </c>
      <c r="IYD236" s="496"/>
      <c r="IYE236" s="496"/>
      <c r="IYF236" s="91" t="e">
        <f>SUM(IYF229:IYF235)</f>
        <v>#REF!</v>
      </c>
      <c r="IYG236" s="496" t="s">
        <v>18</v>
      </c>
      <c r="IYH236" s="496"/>
      <c r="IYI236" s="496"/>
      <c r="IYJ236" s="91" t="e">
        <f>SUM(IYJ229:IYJ235)</f>
        <v>#REF!</v>
      </c>
      <c r="IYK236" s="496" t="s">
        <v>18</v>
      </c>
      <c r="IYL236" s="496"/>
      <c r="IYM236" s="496"/>
      <c r="IYN236" s="91" t="e">
        <f>SUM(IYN229:IYN235)</f>
        <v>#REF!</v>
      </c>
      <c r="IYO236" s="496" t="s">
        <v>18</v>
      </c>
      <c r="IYP236" s="496"/>
      <c r="IYQ236" s="496"/>
      <c r="IYR236" s="91" t="e">
        <f>SUM(IYR229:IYR235)</f>
        <v>#REF!</v>
      </c>
      <c r="IYS236" s="496" t="s">
        <v>18</v>
      </c>
      <c r="IYT236" s="496"/>
      <c r="IYU236" s="496"/>
      <c r="IYV236" s="91" t="e">
        <f>SUM(IYV229:IYV235)</f>
        <v>#REF!</v>
      </c>
      <c r="IYW236" s="496" t="s">
        <v>18</v>
      </c>
      <c r="IYX236" s="496"/>
      <c r="IYY236" s="496"/>
      <c r="IYZ236" s="91" t="e">
        <f>SUM(IYZ229:IYZ235)</f>
        <v>#REF!</v>
      </c>
      <c r="IZA236" s="496" t="s">
        <v>18</v>
      </c>
      <c r="IZB236" s="496"/>
      <c r="IZC236" s="496"/>
      <c r="IZD236" s="91" t="e">
        <f>SUM(IZD229:IZD235)</f>
        <v>#REF!</v>
      </c>
      <c r="IZE236" s="496" t="s">
        <v>18</v>
      </c>
      <c r="IZF236" s="496"/>
      <c r="IZG236" s="496"/>
      <c r="IZH236" s="91" t="e">
        <f>SUM(IZH229:IZH235)</f>
        <v>#REF!</v>
      </c>
      <c r="IZI236" s="496" t="s">
        <v>18</v>
      </c>
      <c r="IZJ236" s="496"/>
      <c r="IZK236" s="496"/>
      <c r="IZL236" s="91" t="e">
        <f>SUM(IZL229:IZL235)</f>
        <v>#REF!</v>
      </c>
      <c r="IZM236" s="496" t="s">
        <v>18</v>
      </c>
      <c r="IZN236" s="496"/>
      <c r="IZO236" s="496"/>
      <c r="IZP236" s="91" t="e">
        <f>SUM(IZP229:IZP235)</f>
        <v>#REF!</v>
      </c>
      <c r="IZQ236" s="496" t="s">
        <v>18</v>
      </c>
      <c r="IZR236" s="496"/>
      <c r="IZS236" s="496"/>
      <c r="IZT236" s="91" t="e">
        <f>SUM(IZT229:IZT235)</f>
        <v>#REF!</v>
      </c>
      <c r="IZU236" s="496" t="s">
        <v>18</v>
      </c>
      <c r="IZV236" s="496"/>
      <c r="IZW236" s="496"/>
      <c r="IZX236" s="91" t="e">
        <f>SUM(IZX229:IZX235)</f>
        <v>#REF!</v>
      </c>
      <c r="IZY236" s="496" t="s">
        <v>18</v>
      </c>
      <c r="IZZ236" s="496"/>
      <c r="JAA236" s="496"/>
      <c r="JAB236" s="91" t="e">
        <f>SUM(JAB229:JAB235)</f>
        <v>#REF!</v>
      </c>
      <c r="JAC236" s="496" t="s">
        <v>18</v>
      </c>
      <c r="JAD236" s="496"/>
      <c r="JAE236" s="496"/>
      <c r="JAF236" s="91" t="e">
        <f>SUM(JAF229:JAF235)</f>
        <v>#REF!</v>
      </c>
      <c r="JAG236" s="496" t="s">
        <v>18</v>
      </c>
      <c r="JAH236" s="496"/>
      <c r="JAI236" s="496"/>
      <c r="JAJ236" s="91" t="e">
        <f>SUM(JAJ229:JAJ235)</f>
        <v>#REF!</v>
      </c>
      <c r="JAK236" s="496" t="s">
        <v>18</v>
      </c>
      <c r="JAL236" s="496"/>
      <c r="JAM236" s="496"/>
      <c r="JAN236" s="91" t="e">
        <f>SUM(JAN229:JAN235)</f>
        <v>#REF!</v>
      </c>
      <c r="JAO236" s="496" t="s">
        <v>18</v>
      </c>
      <c r="JAP236" s="496"/>
      <c r="JAQ236" s="496"/>
      <c r="JAR236" s="91" t="e">
        <f>SUM(JAR229:JAR235)</f>
        <v>#REF!</v>
      </c>
      <c r="JAS236" s="496" t="s">
        <v>18</v>
      </c>
      <c r="JAT236" s="496"/>
      <c r="JAU236" s="496"/>
      <c r="JAV236" s="91" t="e">
        <f>SUM(JAV229:JAV235)</f>
        <v>#REF!</v>
      </c>
      <c r="JAW236" s="496" t="s">
        <v>18</v>
      </c>
      <c r="JAX236" s="496"/>
      <c r="JAY236" s="496"/>
      <c r="JAZ236" s="91" t="e">
        <f>SUM(JAZ229:JAZ235)</f>
        <v>#REF!</v>
      </c>
      <c r="JBA236" s="496" t="s">
        <v>18</v>
      </c>
      <c r="JBB236" s="496"/>
      <c r="JBC236" s="496"/>
      <c r="JBD236" s="91" t="e">
        <f>SUM(JBD229:JBD235)</f>
        <v>#REF!</v>
      </c>
      <c r="JBE236" s="496" t="s">
        <v>18</v>
      </c>
      <c r="JBF236" s="496"/>
      <c r="JBG236" s="496"/>
      <c r="JBH236" s="91" t="e">
        <f>SUM(JBH229:JBH235)</f>
        <v>#REF!</v>
      </c>
      <c r="JBI236" s="496" t="s">
        <v>18</v>
      </c>
      <c r="JBJ236" s="496"/>
      <c r="JBK236" s="496"/>
      <c r="JBL236" s="91" t="e">
        <f>SUM(JBL229:JBL235)</f>
        <v>#REF!</v>
      </c>
      <c r="JBM236" s="496" t="s">
        <v>18</v>
      </c>
      <c r="JBN236" s="496"/>
      <c r="JBO236" s="496"/>
      <c r="JBP236" s="91" t="e">
        <f>SUM(JBP229:JBP235)</f>
        <v>#REF!</v>
      </c>
      <c r="JBQ236" s="496" t="s">
        <v>18</v>
      </c>
      <c r="JBR236" s="496"/>
      <c r="JBS236" s="496"/>
      <c r="JBT236" s="91" t="e">
        <f>SUM(JBT229:JBT235)</f>
        <v>#REF!</v>
      </c>
      <c r="JBU236" s="496" t="s">
        <v>18</v>
      </c>
      <c r="JBV236" s="496"/>
      <c r="JBW236" s="496"/>
      <c r="JBX236" s="91" t="e">
        <f>SUM(JBX229:JBX235)</f>
        <v>#REF!</v>
      </c>
      <c r="JBY236" s="496" t="s">
        <v>18</v>
      </c>
      <c r="JBZ236" s="496"/>
      <c r="JCA236" s="496"/>
      <c r="JCB236" s="91" t="e">
        <f>SUM(JCB229:JCB235)</f>
        <v>#REF!</v>
      </c>
      <c r="JCC236" s="496" t="s">
        <v>18</v>
      </c>
      <c r="JCD236" s="496"/>
      <c r="JCE236" s="496"/>
      <c r="JCF236" s="91" t="e">
        <f>SUM(JCF229:JCF235)</f>
        <v>#REF!</v>
      </c>
      <c r="JCG236" s="496" t="s">
        <v>18</v>
      </c>
      <c r="JCH236" s="496"/>
      <c r="JCI236" s="496"/>
      <c r="JCJ236" s="91" t="e">
        <f>SUM(JCJ229:JCJ235)</f>
        <v>#REF!</v>
      </c>
      <c r="JCK236" s="496" t="s">
        <v>18</v>
      </c>
      <c r="JCL236" s="496"/>
      <c r="JCM236" s="496"/>
      <c r="JCN236" s="91" t="e">
        <f>SUM(JCN229:JCN235)</f>
        <v>#REF!</v>
      </c>
      <c r="JCO236" s="496" t="s">
        <v>18</v>
      </c>
      <c r="JCP236" s="496"/>
      <c r="JCQ236" s="496"/>
      <c r="JCR236" s="91" t="e">
        <f>SUM(JCR229:JCR235)</f>
        <v>#REF!</v>
      </c>
      <c r="JCS236" s="496" t="s">
        <v>18</v>
      </c>
      <c r="JCT236" s="496"/>
      <c r="JCU236" s="496"/>
      <c r="JCV236" s="91" t="e">
        <f>SUM(JCV229:JCV235)</f>
        <v>#REF!</v>
      </c>
      <c r="JCW236" s="496" t="s">
        <v>18</v>
      </c>
      <c r="JCX236" s="496"/>
      <c r="JCY236" s="496"/>
      <c r="JCZ236" s="91" t="e">
        <f>SUM(JCZ229:JCZ235)</f>
        <v>#REF!</v>
      </c>
      <c r="JDA236" s="496" t="s">
        <v>18</v>
      </c>
      <c r="JDB236" s="496"/>
      <c r="JDC236" s="496"/>
      <c r="JDD236" s="91" t="e">
        <f>SUM(JDD229:JDD235)</f>
        <v>#REF!</v>
      </c>
      <c r="JDE236" s="496" t="s">
        <v>18</v>
      </c>
      <c r="JDF236" s="496"/>
      <c r="JDG236" s="496"/>
      <c r="JDH236" s="91" t="e">
        <f>SUM(JDH229:JDH235)</f>
        <v>#REF!</v>
      </c>
      <c r="JDI236" s="496" t="s">
        <v>18</v>
      </c>
      <c r="JDJ236" s="496"/>
      <c r="JDK236" s="496"/>
      <c r="JDL236" s="91" t="e">
        <f>SUM(JDL229:JDL235)</f>
        <v>#REF!</v>
      </c>
      <c r="JDM236" s="496" t="s">
        <v>18</v>
      </c>
      <c r="JDN236" s="496"/>
      <c r="JDO236" s="496"/>
      <c r="JDP236" s="91" t="e">
        <f>SUM(JDP229:JDP235)</f>
        <v>#REF!</v>
      </c>
      <c r="JDQ236" s="496" t="s">
        <v>18</v>
      </c>
      <c r="JDR236" s="496"/>
      <c r="JDS236" s="496"/>
      <c r="JDT236" s="91" t="e">
        <f>SUM(JDT229:JDT235)</f>
        <v>#REF!</v>
      </c>
      <c r="JDU236" s="496" t="s">
        <v>18</v>
      </c>
      <c r="JDV236" s="496"/>
      <c r="JDW236" s="496"/>
      <c r="JDX236" s="91" t="e">
        <f>SUM(JDX229:JDX235)</f>
        <v>#REF!</v>
      </c>
      <c r="JDY236" s="496" t="s">
        <v>18</v>
      </c>
      <c r="JDZ236" s="496"/>
      <c r="JEA236" s="496"/>
      <c r="JEB236" s="91" t="e">
        <f>SUM(JEB229:JEB235)</f>
        <v>#REF!</v>
      </c>
      <c r="JEC236" s="496" t="s">
        <v>18</v>
      </c>
      <c r="JED236" s="496"/>
      <c r="JEE236" s="496"/>
      <c r="JEF236" s="91" t="e">
        <f>SUM(JEF229:JEF235)</f>
        <v>#REF!</v>
      </c>
      <c r="JEG236" s="496" t="s">
        <v>18</v>
      </c>
      <c r="JEH236" s="496"/>
      <c r="JEI236" s="496"/>
      <c r="JEJ236" s="91" t="e">
        <f>SUM(JEJ229:JEJ235)</f>
        <v>#REF!</v>
      </c>
      <c r="JEK236" s="496" t="s">
        <v>18</v>
      </c>
      <c r="JEL236" s="496"/>
      <c r="JEM236" s="496"/>
      <c r="JEN236" s="91" t="e">
        <f>SUM(JEN229:JEN235)</f>
        <v>#REF!</v>
      </c>
      <c r="JEO236" s="496" t="s">
        <v>18</v>
      </c>
      <c r="JEP236" s="496"/>
      <c r="JEQ236" s="496"/>
      <c r="JER236" s="91" t="e">
        <f>SUM(JER229:JER235)</f>
        <v>#REF!</v>
      </c>
      <c r="JES236" s="496" t="s">
        <v>18</v>
      </c>
      <c r="JET236" s="496"/>
      <c r="JEU236" s="496"/>
      <c r="JEV236" s="91" t="e">
        <f>SUM(JEV229:JEV235)</f>
        <v>#REF!</v>
      </c>
      <c r="JEW236" s="496" t="s">
        <v>18</v>
      </c>
      <c r="JEX236" s="496"/>
      <c r="JEY236" s="496"/>
      <c r="JEZ236" s="91" t="e">
        <f>SUM(JEZ229:JEZ235)</f>
        <v>#REF!</v>
      </c>
      <c r="JFA236" s="496" t="s">
        <v>18</v>
      </c>
      <c r="JFB236" s="496"/>
      <c r="JFC236" s="496"/>
      <c r="JFD236" s="91" t="e">
        <f>SUM(JFD229:JFD235)</f>
        <v>#REF!</v>
      </c>
      <c r="JFE236" s="496" t="s">
        <v>18</v>
      </c>
      <c r="JFF236" s="496"/>
      <c r="JFG236" s="496"/>
      <c r="JFH236" s="91" t="e">
        <f>SUM(JFH229:JFH235)</f>
        <v>#REF!</v>
      </c>
      <c r="JFI236" s="496" t="s">
        <v>18</v>
      </c>
      <c r="JFJ236" s="496"/>
      <c r="JFK236" s="496"/>
      <c r="JFL236" s="91" t="e">
        <f>SUM(JFL229:JFL235)</f>
        <v>#REF!</v>
      </c>
      <c r="JFM236" s="496" t="s">
        <v>18</v>
      </c>
      <c r="JFN236" s="496"/>
      <c r="JFO236" s="496"/>
      <c r="JFP236" s="91" t="e">
        <f>SUM(JFP229:JFP235)</f>
        <v>#REF!</v>
      </c>
      <c r="JFQ236" s="496" t="s">
        <v>18</v>
      </c>
      <c r="JFR236" s="496"/>
      <c r="JFS236" s="496"/>
      <c r="JFT236" s="91" t="e">
        <f>SUM(JFT229:JFT235)</f>
        <v>#REF!</v>
      </c>
      <c r="JFU236" s="496" t="s">
        <v>18</v>
      </c>
      <c r="JFV236" s="496"/>
      <c r="JFW236" s="496"/>
      <c r="JFX236" s="91" t="e">
        <f>SUM(JFX229:JFX235)</f>
        <v>#REF!</v>
      </c>
      <c r="JFY236" s="496" t="s">
        <v>18</v>
      </c>
      <c r="JFZ236" s="496"/>
      <c r="JGA236" s="496"/>
      <c r="JGB236" s="91" t="e">
        <f>SUM(JGB229:JGB235)</f>
        <v>#REF!</v>
      </c>
      <c r="JGC236" s="496" t="s">
        <v>18</v>
      </c>
      <c r="JGD236" s="496"/>
      <c r="JGE236" s="496"/>
      <c r="JGF236" s="91" t="e">
        <f>SUM(JGF229:JGF235)</f>
        <v>#REF!</v>
      </c>
      <c r="JGG236" s="496" t="s">
        <v>18</v>
      </c>
      <c r="JGH236" s="496"/>
      <c r="JGI236" s="496"/>
      <c r="JGJ236" s="91" t="e">
        <f>SUM(JGJ229:JGJ235)</f>
        <v>#REF!</v>
      </c>
      <c r="JGK236" s="496" t="s">
        <v>18</v>
      </c>
      <c r="JGL236" s="496"/>
      <c r="JGM236" s="496"/>
      <c r="JGN236" s="91" t="e">
        <f>SUM(JGN229:JGN235)</f>
        <v>#REF!</v>
      </c>
      <c r="JGO236" s="496" t="s">
        <v>18</v>
      </c>
      <c r="JGP236" s="496"/>
      <c r="JGQ236" s="496"/>
      <c r="JGR236" s="91" t="e">
        <f>SUM(JGR229:JGR235)</f>
        <v>#REF!</v>
      </c>
      <c r="JGS236" s="496" t="s">
        <v>18</v>
      </c>
      <c r="JGT236" s="496"/>
      <c r="JGU236" s="496"/>
      <c r="JGV236" s="91" t="e">
        <f>SUM(JGV229:JGV235)</f>
        <v>#REF!</v>
      </c>
      <c r="JGW236" s="496" t="s">
        <v>18</v>
      </c>
      <c r="JGX236" s="496"/>
      <c r="JGY236" s="496"/>
      <c r="JGZ236" s="91" t="e">
        <f>SUM(JGZ229:JGZ235)</f>
        <v>#REF!</v>
      </c>
      <c r="JHA236" s="496" t="s">
        <v>18</v>
      </c>
      <c r="JHB236" s="496"/>
      <c r="JHC236" s="496"/>
      <c r="JHD236" s="91" t="e">
        <f>SUM(JHD229:JHD235)</f>
        <v>#REF!</v>
      </c>
      <c r="JHE236" s="496" t="s">
        <v>18</v>
      </c>
      <c r="JHF236" s="496"/>
      <c r="JHG236" s="496"/>
      <c r="JHH236" s="91" t="e">
        <f>SUM(JHH229:JHH235)</f>
        <v>#REF!</v>
      </c>
      <c r="JHI236" s="496" t="s">
        <v>18</v>
      </c>
      <c r="JHJ236" s="496"/>
      <c r="JHK236" s="496"/>
      <c r="JHL236" s="91" t="e">
        <f>SUM(JHL229:JHL235)</f>
        <v>#REF!</v>
      </c>
      <c r="JHM236" s="496" t="s">
        <v>18</v>
      </c>
      <c r="JHN236" s="496"/>
      <c r="JHO236" s="496"/>
      <c r="JHP236" s="91" t="e">
        <f>SUM(JHP229:JHP235)</f>
        <v>#REF!</v>
      </c>
      <c r="JHQ236" s="496" t="s">
        <v>18</v>
      </c>
      <c r="JHR236" s="496"/>
      <c r="JHS236" s="496"/>
      <c r="JHT236" s="91" t="e">
        <f>SUM(JHT229:JHT235)</f>
        <v>#REF!</v>
      </c>
      <c r="JHU236" s="496" t="s">
        <v>18</v>
      </c>
      <c r="JHV236" s="496"/>
      <c r="JHW236" s="496"/>
      <c r="JHX236" s="91" t="e">
        <f>SUM(JHX229:JHX235)</f>
        <v>#REF!</v>
      </c>
      <c r="JHY236" s="496" t="s">
        <v>18</v>
      </c>
      <c r="JHZ236" s="496"/>
      <c r="JIA236" s="496"/>
      <c r="JIB236" s="91" t="e">
        <f>SUM(JIB229:JIB235)</f>
        <v>#REF!</v>
      </c>
      <c r="JIC236" s="496" t="s">
        <v>18</v>
      </c>
      <c r="JID236" s="496"/>
      <c r="JIE236" s="496"/>
      <c r="JIF236" s="91" t="e">
        <f>SUM(JIF229:JIF235)</f>
        <v>#REF!</v>
      </c>
      <c r="JIG236" s="496" t="s">
        <v>18</v>
      </c>
      <c r="JIH236" s="496"/>
      <c r="JII236" s="496"/>
      <c r="JIJ236" s="91" t="e">
        <f>SUM(JIJ229:JIJ235)</f>
        <v>#REF!</v>
      </c>
      <c r="JIK236" s="496" t="s">
        <v>18</v>
      </c>
      <c r="JIL236" s="496"/>
      <c r="JIM236" s="496"/>
      <c r="JIN236" s="91" t="e">
        <f>SUM(JIN229:JIN235)</f>
        <v>#REF!</v>
      </c>
      <c r="JIO236" s="496" t="s">
        <v>18</v>
      </c>
      <c r="JIP236" s="496"/>
      <c r="JIQ236" s="496"/>
      <c r="JIR236" s="91" t="e">
        <f>SUM(JIR229:JIR235)</f>
        <v>#REF!</v>
      </c>
      <c r="JIS236" s="496" t="s">
        <v>18</v>
      </c>
      <c r="JIT236" s="496"/>
      <c r="JIU236" s="496"/>
      <c r="JIV236" s="91" t="e">
        <f>SUM(JIV229:JIV235)</f>
        <v>#REF!</v>
      </c>
      <c r="JIW236" s="496" t="s">
        <v>18</v>
      </c>
      <c r="JIX236" s="496"/>
      <c r="JIY236" s="496"/>
      <c r="JIZ236" s="91" t="e">
        <f>SUM(JIZ229:JIZ235)</f>
        <v>#REF!</v>
      </c>
      <c r="JJA236" s="496" t="s">
        <v>18</v>
      </c>
      <c r="JJB236" s="496"/>
      <c r="JJC236" s="496"/>
      <c r="JJD236" s="91" t="e">
        <f>SUM(JJD229:JJD235)</f>
        <v>#REF!</v>
      </c>
      <c r="JJE236" s="496" t="s">
        <v>18</v>
      </c>
      <c r="JJF236" s="496"/>
      <c r="JJG236" s="496"/>
      <c r="JJH236" s="91" t="e">
        <f>SUM(JJH229:JJH235)</f>
        <v>#REF!</v>
      </c>
      <c r="JJI236" s="496" t="s">
        <v>18</v>
      </c>
      <c r="JJJ236" s="496"/>
      <c r="JJK236" s="496"/>
      <c r="JJL236" s="91" t="e">
        <f>SUM(JJL229:JJL235)</f>
        <v>#REF!</v>
      </c>
      <c r="JJM236" s="496" t="s">
        <v>18</v>
      </c>
      <c r="JJN236" s="496"/>
      <c r="JJO236" s="496"/>
      <c r="JJP236" s="91" t="e">
        <f>SUM(JJP229:JJP235)</f>
        <v>#REF!</v>
      </c>
      <c r="JJQ236" s="496" t="s">
        <v>18</v>
      </c>
      <c r="JJR236" s="496"/>
      <c r="JJS236" s="496"/>
      <c r="JJT236" s="91" t="e">
        <f>SUM(JJT229:JJT235)</f>
        <v>#REF!</v>
      </c>
      <c r="JJU236" s="496" t="s">
        <v>18</v>
      </c>
      <c r="JJV236" s="496"/>
      <c r="JJW236" s="496"/>
      <c r="JJX236" s="91" t="e">
        <f>SUM(JJX229:JJX235)</f>
        <v>#REF!</v>
      </c>
      <c r="JJY236" s="496" t="s">
        <v>18</v>
      </c>
      <c r="JJZ236" s="496"/>
      <c r="JKA236" s="496"/>
      <c r="JKB236" s="91" t="e">
        <f>SUM(JKB229:JKB235)</f>
        <v>#REF!</v>
      </c>
      <c r="JKC236" s="496" t="s">
        <v>18</v>
      </c>
      <c r="JKD236" s="496"/>
      <c r="JKE236" s="496"/>
      <c r="JKF236" s="91" t="e">
        <f>SUM(JKF229:JKF235)</f>
        <v>#REF!</v>
      </c>
      <c r="JKG236" s="496" t="s">
        <v>18</v>
      </c>
      <c r="JKH236" s="496"/>
      <c r="JKI236" s="496"/>
      <c r="JKJ236" s="91" t="e">
        <f>SUM(JKJ229:JKJ235)</f>
        <v>#REF!</v>
      </c>
      <c r="JKK236" s="496" t="s">
        <v>18</v>
      </c>
      <c r="JKL236" s="496"/>
      <c r="JKM236" s="496"/>
      <c r="JKN236" s="91" t="e">
        <f>SUM(JKN229:JKN235)</f>
        <v>#REF!</v>
      </c>
      <c r="JKO236" s="496" t="s">
        <v>18</v>
      </c>
      <c r="JKP236" s="496"/>
      <c r="JKQ236" s="496"/>
      <c r="JKR236" s="91" t="e">
        <f>SUM(JKR229:JKR235)</f>
        <v>#REF!</v>
      </c>
      <c r="JKS236" s="496" t="s">
        <v>18</v>
      </c>
      <c r="JKT236" s="496"/>
      <c r="JKU236" s="496"/>
      <c r="JKV236" s="91" t="e">
        <f>SUM(JKV229:JKV235)</f>
        <v>#REF!</v>
      </c>
      <c r="JKW236" s="496" t="s">
        <v>18</v>
      </c>
      <c r="JKX236" s="496"/>
      <c r="JKY236" s="496"/>
      <c r="JKZ236" s="91" t="e">
        <f>SUM(JKZ229:JKZ235)</f>
        <v>#REF!</v>
      </c>
      <c r="JLA236" s="496" t="s">
        <v>18</v>
      </c>
      <c r="JLB236" s="496"/>
      <c r="JLC236" s="496"/>
      <c r="JLD236" s="91" t="e">
        <f>SUM(JLD229:JLD235)</f>
        <v>#REF!</v>
      </c>
      <c r="JLE236" s="496" t="s">
        <v>18</v>
      </c>
      <c r="JLF236" s="496"/>
      <c r="JLG236" s="496"/>
      <c r="JLH236" s="91" t="e">
        <f>SUM(JLH229:JLH235)</f>
        <v>#REF!</v>
      </c>
      <c r="JLI236" s="496" t="s">
        <v>18</v>
      </c>
      <c r="JLJ236" s="496"/>
      <c r="JLK236" s="496"/>
      <c r="JLL236" s="91" t="e">
        <f>SUM(JLL229:JLL235)</f>
        <v>#REF!</v>
      </c>
      <c r="JLM236" s="496" t="s">
        <v>18</v>
      </c>
      <c r="JLN236" s="496"/>
      <c r="JLO236" s="496"/>
      <c r="JLP236" s="91" t="e">
        <f>SUM(JLP229:JLP235)</f>
        <v>#REF!</v>
      </c>
      <c r="JLQ236" s="496" t="s">
        <v>18</v>
      </c>
      <c r="JLR236" s="496"/>
      <c r="JLS236" s="496"/>
      <c r="JLT236" s="91" t="e">
        <f>SUM(JLT229:JLT235)</f>
        <v>#REF!</v>
      </c>
      <c r="JLU236" s="496" t="s">
        <v>18</v>
      </c>
      <c r="JLV236" s="496"/>
      <c r="JLW236" s="496"/>
      <c r="JLX236" s="91" t="e">
        <f>SUM(JLX229:JLX235)</f>
        <v>#REF!</v>
      </c>
      <c r="JLY236" s="496" t="s">
        <v>18</v>
      </c>
      <c r="JLZ236" s="496"/>
      <c r="JMA236" s="496"/>
      <c r="JMB236" s="91" t="e">
        <f>SUM(JMB229:JMB235)</f>
        <v>#REF!</v>
      </c>
      <c r="JMC236" s="496" t="s">
        <v>18</v>
      </c>
      <c r="JMD236" s="496"/>
      <c r="JME236" s="496"/>
      <c r="JMF236" s="91" t="e">
        <f>SUM(JMF229:JMF235)</f>
        <v>#REF!</v>
      </c>
      <c r="JMG236" s="496" t="s">
        <v>18</v>
      </c>
      <c r="JMH236" s="496"/>
      <c r="JMI236" s="496"/>
      <c r="JMJ236" s="91" t="e">
        <f>SUM(JMJ229:JMJ235)</f>
        <v>#REF!</v>
      </c>
      <c r="JMK236" s="496" t="s">
        <v>18</v>
      </c>
      <c r="JML236" s="496"/>
      <c r="JMM236" s="496"/>
      <c r="JMN236" s="91" t="e">
        <f>SUM(JMN229:JMN235)</f>
        <v>#REF!</v>
      </c>
      <c r="JMO236" s="496" t="s">
        <v>18</v>
      </c>
      <c r="JMP236" s="496"/>
      <c r="JMQ236" s="496"/>
      <c r="JMR236" s="91" t="e">
        <f>SUM(JMR229:JMR235)</f>
        <v>#REF!</v>
      </c>
      <c r="JMS236" s="496" t="s">
        <v>18</v>
      </c>
      <c r="JMT236" s="496"/>
      <c r="JMU236" s="496"/>
      <c r="JMV236" s="91" t="e">
        <f>SUM(JMV229:JMV235)</f>
        <v>#REF!</v>
      </c>
      <c r="JMW236" s="496" t="s">
        <v>18</v>
      </c>
      <c r="JMX236" s="496"/>
      <c r="JMY236" s="496"/>
      <c r="JMZ236" s="91" t="e">
        <f>SUM(JMZ229:JMZ235)</f>
        <v>#REF!</v>
      </c>
      <c r="JNA236" s="496" t="s">
        <v>18</v>
      </c>
      <c r="JNB236" s="496"/>
      <c r="JNC236" s="496"/>
      <c r="JND236" s="91" t="e">
        <f>SUM(JND229:JND235)</f>
        <v>#REF!</v>
      </c>
      <c r="JNE236" s="496" t="s">
        <v>18</v>
      </c>
      <c r="JNF236" s="496"/>
      <c r="JNG236" s="496"/>
      <c r="JNH236" s="91" t="e">
        <f>SUM(JNH229:JNH235)</f>
        <v>#REF!</v>
      </c>
      <c r="JNI236" s="496" t="s">
        <v>18</v>
      </c>
      <c r="JNJ236" s="496"/>
      <c r="JNK236" s="496"/>
      <c r="JNL236" s="91" t="e">
        <f>SUM(JNL229:JNL235)</f>
        <v>#REF!</v>
      </c>
      <c r="JNM236" s="496" t="s">
        <v>18</v>
      </c>
      <c r="JNN236" s="496"/>
      <c r="JNO236" s="496"/>
      <c r="JNP236" s="91" t="e">
        <f>SUM(JNP229:JNP235)</f>
        <v>#REF!</v>
      </c>
      <c r="JNQ236" s="496" t="s">
        <v>18</v>
      </c>
      <c r="JNR236" s="496"/>
      <c r="JNS236" s="496"/>
      <c r="JNT236" s="91" t="e">
        <f>SUM(JNT229:JNT235)</f>
        <v>#REF!</v>
      </c>
      <c r="JNU236" s="496" t="s">
        <v>18</v>
      </c>
      <c r="JNV236" s="496"/>
      <c r="JNW236" s="496"/>
      <c r="JNX236" s="91" t="e">
        <f>SUM(JNX229:JNX235)</f>
        <v>#REF!</v>
      </c>
      <c r="JNY236" s="496" t="s">
        <v>18</v>
      </c>
      <c r="JNZ236" s="496"/>
      <c r="JOA236" s="496"/>
      <c r="JOB236" s="91" t="e">
        <f>SUM(JOB229:JOB235)</f>
        <v>#REF!</v>
      </c>
      <c r="JOC236" s="496" t="s">
        <v>18</v>
      </c>
      <c r="JOD236" s="496"/>
      <c r="JOE236" s="496"/>
      <c r="JOF236" s="91" t="e">
        <f>SUM(JOF229:JOF235)</f>
        <v>#REF!</v>
      </c>
      <c r="JOG236" s="496" t="s">
        <v>18</v>
      </c>
      <c r="JOH236" s="496"/>
      <c r="JOI236" s="496"/>
      <c r="JOJ236" s="91" t="e">
        <f>SUM(JOJ229:JOJ235)</f>
        <v>#REF!</v>
      </c>
      <c r="JOK236" s="496" t="s">
        <v>18</v>
      </c>
      <c r="JOL236" s="496"/>
      <c r="JOM236" s="496"/>
      <c r="JON236" s="91" t="e">
        <f>SUM(JON229:JON235)</f>
        <v>#REF!</v>
      </c>
      <c r="JOO236" s="496" t="s">
        <v>18</v>
      </c>
      <c r="JOP236" s="496"/>
      <c r="JOQ236" s="496"/>
      <c r="JOR236" s="91" t="e">
        <f>SUM(JOR229:JOR235)</f>
        <v>#REF!</v>
      </c>
      <c r="JOS236" s="496" t="s">
        <v>18</v>
      </c>
      <c r="JOT236" s="496"/>
      <c r="JOU236" s="496"/>
      <c r="JOV236" s="91" t="e">
        <f>SUM(JOV229:JOV235)</f>
        <v>#REF!</v>
      </c>
      <c r="JOW236" s="496" t="s">
        <v>18</v>
      </c>
      <c r="JOX236" s="496"/>
      <c r="JOY236" s="496"/>
      <c r="JOZ236" s="91" t="e">
        <f>SUM(JOZ229:JOZ235)</f>
        <v>#REF!</v>
      </c>
      <c r="JPA236" s="496" t="s">
        <v>18</v>
      </c>
      <c r="JPB236" s="496"/>
      <c r="JPC236" s="496"/>
      <c r="JPD236" s="91" t="e">
        <f>SUM(JPD229:JPD235)</f>
        <v>#REF!</v>
      </c>
      <c r="JPE236" s="496" t="s">
        <v>18</v>
      </c>
      <c r="JPF236" s="496"/>
      <c r="JPG236" s="496"/>
      <c r="JPH236" s="91" t="e">
        <f>SUM(JPH229:JPH235)</f>
        <v>#REF!</v>
      </c>
      <c r="JPI236" s="496" t="s">
        <v>18</v>
      </c>
      <c r="JPJ236" s="496"/>
      <c r="JPK236" s="496"/>
      <c r="JPL236" s="91" t="e">
        <f>SUM(JPL229:JPL235)</f>
        <v>#REF!</v>
      </c>
      <c r="JPM236" s="496" t="s">
        <v>18</v>
      </c>
      <c r="JPN236" s="496"/>
      <c r="JPO236" s="496"/>
      <c r="JPP236" s="91" t="e">
        <f>SUM(JPP229:JPP235)</f>
        <v>#REF!</v>
      </c>
      <c r="JPQ236" s="496" t="s">
        <v>18</v>
      </c>
      <c r="JPR236" s="496"/>
      <c r="JPS236" s="496"/>
      <c r="JPT236" s="91" t="e">
        <f>SUM(JPT229:JPT235)</f>
        <v>#REF!</v>
      </c>
      <c r="JPU236" s="496" t="s">
        <v>18</v>
      </c>
      <c r="JPV236" s="496"/>
      <c r="JPW236" s="496"/>
      <c r="JPX236" s="91" t="e">
        <f>SUM(JPX229:JPX235)</f>
        <v>#REF!</v>
      </c>
      <c r="JPY236" s="496" t="s">
        <v>18</v>
      </c>
      <c r="JPZ236" s="496"/>
      <c r="JQA236" s="496"/>
      <c r="JQB236" s="91" t="e">
        <f>SUM(JQB229:JQB235)</f>
        <v>#REF!</v>
      </c>
      <c r="JQC236" s="496" t="s">
        <v>18</v>
      </c>
      <c r="JQD236" s="496"/>
      <c r="JQE236" s="496"/>
      <c r="JQF236" s="91" t="e">
        <f>SUM(JQF229:JQF235)</f>
        <v>#REF!</v>
      </c>
      <c r="JQG236" s="496" t="s">
        <v>18</v>
      </c>
      <c r="JQH236" s="496"/>
      <c r="JQI236" s="496"/>
      <c r="JQJ236" s="91" t="e">
        <f>SUM(JQJ229:JQJ235)</f>
        <v>#REF!</v>
      </c>
      <c r="JQK236" s="496" t="s">
        <v>18</v>
      </c>
      <c r="JQL236" s="496"/>
      <c r="JQM236" s="496"/>
      <c r="JQN236" s="91" t="e">
        <f>SUM(JQN229:JQN235)</f>
        <v>#REF!</v>
      </c>
      <c r="JQO236" s="496" t="s">
        <v>18</v>
      </c>
      <c r="JQP236" s="496"/>
      <c r="JQQ236" s="496"/>
      <c r="JQR236" s="91" t="e">
        <f>SUM(JQR229:JQR235)</f>
        <v>#REF!</v>
      </c>
      <c r="JQS236" s="496" t="s">
        <v>18</v>
      </c>
      <c r="JQT236" s="496"/>
      <c r="JQU236" s="496"/>
      <c r="JQV236" s="91" t="e">
        <f>SUM(JQV229:JQV235)</f>
        <v>#REF!</v>
      </c>
      <c r="JQW236" s="496" t="s">
        <v>18</v>
      </c>
      <c r="JQX236" s="496"/>
      <c r="JQY236" s="496"/>
      <c r="JQZ236" s="91" t="e">
        <f>SUM(JQZ229:JQZ235)</f>
        <v>#REF!</v>
      </c>
      <c r="JRA236" s="496" t="s">
        <v>18</v>
      </c>
      <c r="JRB236" s="496"/>
      <c r="JRC236" s="496"/>
      <c r="JRD236" s="91" t="e">
        <f>SUM(JRD229:JRD235)</f>
        <v>#REF!</v>
      </c>
      <c r="JRE236" s="496" t="s">
        <v>18</v>
      </c>
      <c r="JRF236" s="496"/>
      <c r="JRG236" s="496"/>
      <c r="JRH236" s="91" t="e">
        <f>SUM(JRH229:JRH235)</f>
        <v>#REF!</v>
      </c>
      <c r="JRI236" s="496" t="s">
        <v>18</v>
      </c>
      <c r="JRJ236" s="496"/>
      <c r="JRK236" s="496"/>
      <c r="JRL236" s="91" t="e">
        <f>SUM(JRL229:JRL235)</f>
        <v>#REF!</v>
      </c>
      <c r="JRM236" s="496" t="s">
        <v>18</v>
      </c>
      <c r="JRN236" s="496"/>
      <c r="JRO236" s="496"/>
      <c r="JRP236" s="91" t="e">
        <f>SUM(JRP229:JRP235)</f>
        <v>#REF!</v>
      </c>
      <c r="JRQ236" s="496" t="s">
        <v>18</v>
      </c>
      <c r="JRR236" s="496"/>
      <c r="JRS236" s="496"/>
      <c r="JRT236" s="91" t="e">
        <f>SUM(JRT229:JRT235)</f>
        <v>#REF!</v>
      </c>
      <c r="JRU236" s="496" t="s">
        <v>18</v>
      </c>
      <c r="JRV236" s="496"/>
      <c r="JRW236" s="496"/>
      <c r="JRX236" s="91" t="e">
        <f>SUM(JRX229:JRX235)</f>
        <v>#REF!</v>
      </c>
      <c r="JRY236" s="496" t="s">
        <v>18</v>
      </c>
      <c r="JRZ236" s="496"/>
      <c r="JSA236" s="496"/>
      <c r="JSB236" s="91" t="e">
        <f>SUM(JSB229:JSB235)</f>
        <v>#REF!</v>
      </c>
      <c r="JSC236" s="496" t="s">
        <v>18</v>
      </c>
      <c r="JSD236" s="496"/>
      <c r="JSE236" s="496"/>
      <c r="JSF236" s="91" t="e">
        <f>SUM(JSF229:JSF235)</f>
        <v>#REF!</v>
      </c>
      <c r="JSG236" s="496" t="s">
        <v>18</v>
      </c>
      <c r="JSH236" s="496"/>
      <c r="JSI236" s="496"/>
      <c r="JSJ236" s="91" t="e">
        <f>SUM(JSJ229:JSJ235)</f>
        <v>#REF!</v>
      </c>
      <c r="JSK236" s="496" t="s">
        <v>18</v>
      </c>
      <c r="JSL236" s="496"/>
      <c r="JSM236" s="496"/>
      <c r="JSN236" s="91" t="e">
        <f>SUM(JSN229:JSN235)</f>
        <v>#REF!</v>
      </c>
      <c r="JSO236" s="496" t="s">
        <v>18</v>
      </c>
      <c r="JSP236" s="496"/>
      <c r="JSQ236" s="496"/>
      <c r="JSR236" s="91" t="e">
        <f>SUM(JSR229:JSR235)</f>
        <v>#REF!</v>
      </c>
      <c r="JSS236" s="496" t="s">
        <v>18</v>
      </c>
      <c r="JST236" s="496"/>
      <c r="JSU236" s="496"/>
      <c r="JSV236" s="91" t="e">
        <f>SUM(JSV229:JSV235)</f>
        <v>#REF!</v>
      </c>
      <c r="JSW236" s="496" t="s">
        <v>18</v>
      </c>
      <c r="JSX236" s="496"/>
      <c r="JSY236" s="496"/>
      <c r="JSZ236" s="91" t="e">
        <f>SUM(JSZ229:JSZ235)</f>
        <v>#REF!</v>
      </c>
      <c r="JTA236" s="496" t="s">
        <v>18</v>
      </c>
      <c r="JTB236" s="496"/>
      <c r="JTC236" s="496"/>
      <c r="JTD236" s="91" t="e">
        <f>SUM(JTD229:JTD235)</f>
        <v>#REF!</v>
      </c>
      <c r="JTE236" s="496" t="s">
        <v>18</v>
      </c>
      <c r="JTF236" s="496"/>
      <c r="JTG236" s="496"/>
      <c r="JTH236" s="91" t="e">
        <f>SUM(JTH229:JTH235)</f>
        <v>#REF!</v>
      </c>
      <c r="JTI236" s="496" t="s">
        <v>18</v>
      </c>
      <c r="JTJ236" s="496"/>
      <c r="JTK236" s="496"/>
      <c r="JTL236" s="91" t="e">
        <f>SUM(JTL229:JTL235)</f>
        <v>#REF!</v>
      </c>
      <c r="JTM236" s="496" t="s">
        <v>18</v>
      </c>
      <c r="JTN236" s="496"/>
      <c r="JTO236" s="496"/>
      <c r="JTP236" s="91" t="e">
        <f>SUM(JTP229:JTP235)</f>
        <v>#REF!</v>
      </c>
      <c r="JTQ236" s="496" t="s">
        <v>18</v>
      </c>
      <c r="JTR236" s="496"/>
      <c r="JTS236" s="496"/>
      <c r="JTT236" s="91" t="e">
        <f>SUM(JTT229:JTT235)</f>
        <v>#REF!</v>
      </c>
      <c r="JTU236" s="496" t="s">
        <v>18</v>
      </c>
      <c r="JTV236" s="496"/>
      <c r="JTW236" s="496"/>
      <c r="JTX236" s="91" t="e">
        <f>SUM(JTX229:JTX235)</f>
        <v>#REF!</v>
      </c>
      <c r="JTY236" s="496" t="s">
        <v>18</v>
      </c>
      <c r="JTZ236" s="496"/>
      <c r="JUA236" s="496"/>
      <c r="JUB236" s="91" t="e">
        <f>SUM(JUB229:JUB235)</f>
        <v>#REF!</v>
      </c>
      <c r="JUC236" s="496" t="s">
        <v>18</v>
      </c>
      <c r="JUD236" s="496"/>
      <c r="JUE236" s="496"/>
      <c r="JUF236" s="91" t="e">
        <f>SUM(JUF229:JUF235)</f>
        <v>#REF!</v>
      </c>
      <c r="JUG236" s="496" t="s">
        <v>18</v>
      </c>
      <c r="JUH236" s="496"/>
      <c r="JUI236" s="496"/>
      <c r="JUJ236" s="91" t="e">
        <f>SUM(JUJ229:JUJ235)</f>
        <v>#REF!</v>
      </c>
      <c r="JUK236" s="496" t="s">
        <v>18</v>
      </c>
      <c r="JUL236" s="496"/>
      <c r="JUM236" s="496"/>
      <c r="JUN236" s="91" t="e">
        <f>SUM(JUN229:JUN235)</f>
        <v>#REF!</v>
      </c>
      <c r="JUO236" s="496" t="s">
        <v>18</v>
      </c>
      <c r="JUP236" s="496"/>
      <c r="JUQ236" s="496"/>
      <c r="JUR236" s="91" t="e">
        <f>SUM(JUR229:JUR235)</f>
        <v>#REF!</v>
      </c>
      <c r="JUS236" s="496" t="s">
        <v>18</v>
      </c>
      <c r="JUT236" s="496"/>
      <c r="JUU236" s="496"/>
      <c r="JUV236" s="91" t="e">
        <f>SUM(JUV229:JUV235)</f>
        <v>#REF!</v>
      </c>
      <c r="JUW236" s="496" t="s">
        <v>18</v>
      </c>
      <c r="JUX236" s="496"/>
      <c r="JUY236" s="496"/>
      <c r="JUZ236" s="91" t="e">
        <f>SUM(JUZ229:JUZ235)</f>
        <v>#REF!</v>
      </c>
      <c r="JVA236" s="496" t="s">
        <v>18</v>
      </c>
      <c r="JVB236" s="496"/>
      <c r="JVC236" s="496"/>
      <c r="JVD236" s="91" t="e">
        <f>SUM(JVD229:JVD235)</f>
        <v>#REF!</v>
      </c>
      <c r="JVE236" s="496" t="s">
        <v>18</v>
      </c>
      <c r="JVF236" s="496"/>
      <c r="JVG236" s="496"/>
      <c r="JVH236" s="91" t="e">
        <f>SUM(JVH229:JVH235)</f>
        <v>#REF!</v>
      </c>
      <c r="JVI236" s="496" t="s">
        <v>18</v>
      </c>
      <c r="JVJ236" s="496"/>
      <c r="JVK236" s="496"/>
      <c r="JVL236" s="91" t="e">
        <f>SUM(JVL229:JVL235)</f>
        <v>#REF!</v>
      </c>
      <c r="JVM236" s="496" t="s">
        <v>18</v>
      </c>
      <c r="JVN236" s="496"/>
      <c r="JVO236" s="496"/>
      <c r="JVP236" s="91" t="e">
        <f>SUM(JVP229:JVP235)</f>
        <v>#REF!</v>
      </c>
      <c r="JVQ236" s="496" t="s">
        <v>18</v>
      </c>
      <c r="JVR236" s="496"/>
      <c r="JVS236" s="496"/>
      <c r="JVT236" s="91" t="e">
        <f>SUM(JVT229:JVT235)</f>
        <v>#REF!</v>
      </c>
      <c r="JVU236" s="496" t="s">
        <v>18</v>
      </c>
      <c r="JVV236" s="496"/>
      <c r="JVW236" s="496"/>
      <c r="JVX236" s="91" t="e">
        <f>SUM(JVX229:JVX235)</f>
        <v>#REF!</v>
      </c>
      <c r="JVY236" s="496" t="s">
        <v>18</v>
      </c>
      <c r="JVZ236" s="496"/>
      <c r="JWA236" s="496"/>
      <c r="JWB236" s="91" t="e">
        <f>SUM(JWB229:JWB235)</f>
        <v>#REF!</v>
      </c>
      <c r="JWC236" s="496" t="s">
        <v>18</v>
      </c>
      <c r="JWD236" s="496"/>
      <c r="JWE236" s="496"/>
      <c r="JWF236" s="91" t="e">
        <f>SUM(JWF229:JWF235)</f>
        <v>#REF!</v>
      </c>
      <c r="JWG236" s="496" t="s">
        <v>18</v>
      </c>
      <c r="JWH236" s="496"/>
      <c r="JWI236" s="496"/>
      <c r="JWJ236" s="91" t="e">
        <f>SUM(JWJ229:JWJ235)</f>
        <v>#REF!</v>
      </c>
      <c r="JWK236" s="496" t="s">
        <v>18</v>
      </c>
      <c r="JWL236" s="496"/>
      <c r="JWM236" s="496"/>
      <c r="JWN236" s="91" t="e">
        <f>SUM(JWN229:JWN235)</f>
        <v>#REF!</v>
      </c>
      <c r="JWO236" s="496" t="s">
        <v>18</v>
      </c>
      <c r="JWP236" s="496"/>
      <c r="JWQ236" s="496"/>
      <c r="JWR236" s="91" t="e">
        <f>SUM(JWR229:JWR235)</f>
        <v>#REF!</v>
      </c>
      <c r="JWS236" s="496" t="s">
        <v>18</v>
      </c>
      <c r="JWT236" s="496"/>
      <c r="JWU236" s="496"/>
      <c r="JWV236" s="91" t="e">
        <f>SUM(JWV229:JWV235)</f>
        <v>#REF!</v>
      </c>
      <c r="JWW236" s="496" t="s">
        <v>18</v>
      </c>
      <c r="JWX236" s="496"/>
      <c r="JWY236" s="496"/>
      <c r="JWZ236" s="91" t="e">
        <f>SUM(JWZ229:JWZ235)</f>
        <v>#REF!</v>
      </c>
      <c r="JXA236" s="496" t="s">
        <v>18</v>
      </c>
      <c r="JXB236" s="496"/>
      <c r="JXC236" s="496"/>
      <c r="JXD236" s="91" t="e">
        <f>SUM(JXD229:JXD235)</f>
        <v>#REF!</v>
      </c>
      <c r="JXE236" s="496" t="s">
        <v>18</v>
      </c>
      <c r="JXF236" s="496"/>
      <c r="JXG236" s="496"/>
      <c r="JXH236" s="91" t="e">
        <f>SUM(JXH229:JXH235)</f>
        <v>#REF!</v>
      </c>
      <c r="JXI236" s="496" t="s">
        <v>18</v>
      </c>
      <c r="JXJ236" s="496"/>
      <c r="JXK236" s="496"/>
      <c r="JXL236" s="91" t="e">
        <f>SUM(JXL229:JXL235)</f>
        <v>#REF!</v>
      </c>
      <c r="JXM236" s="496" t="s">
        <v>18</v>
      </c>
      <c r="JXN236" s="496"/>
      <c r="JXO236" s="496"/>
      <c r="JXP236" s="91" t="e">
        <f>SUM(JXP229:JXP235)</f>
        <v>#REF!</v>
      </c>
      <c r="JXQ236" s="496" t="s">
        <v>18</v>
      </c>
      <c r="JXR236" s="496"/>
      <c r="JXS236" s="496"/>
      <c r="JXT236" s="91" t="e">
        <f>SUM(JXT229:JXT235)</f>
        <v>#REF!</v>
      </c>
      <c r="JXU236" s="496" t="s">
        <v>18</v>
      </c>
      <c r="JXV236" s="496"/>
      <c r="JXW236" s="496"/>
      <c r="JXX236" s="91" t="e">
        <f>SUM(JXX229:JXX235)</f>
        <v>#REF!</v>
      </c>
      <c r="JXY236" s="496" t="s">
        <v>18</v>
      </c>
      <c r="JXZ236" s="496"/>
      <c r="JYA236" s="496"/>
      <c r="JYB236" s="91" t="e">
        <f>SUM(JYB229:JYB235)</f>
        <v>#REF!</v>
      </c>
      <c r="JYC236" s="496" t="s">
        <v>18</v>
      </c>
      <c r="JYD236" s="496"/>
      <c r="JYE236" s="496"/>
      <c r="JYF236" s="91" t="e">
        <f>SUM(JYF229:JYF235)</f>
        <v>#REF!</v>
      </c>
      <c r="JYG236" s="496" t="s">
        <v>18</v>
      </c>
      <c r="JYH236" s="496"/>
      <c r="JYI236" s="496"/>
      <c r="JYJ236" s="91" t="e">
        <f>SUM(JYJ229:JYJ235)</f>
        <v>#REF!</v>
      </c>
      <c r="JYK236" s="496" t="s">
        <v>18</v>
      </c>
      <c r="JYL236" s="496"/>
      <c r="JYM236" s="496"/>
      <c r="JYN236" s="91" t="e">
        <f>SUM(JYN229:JYN235)</f>
        <v>#REF!</v>
      </c>
      <c r="JYO236" s="496" t="s">
        <v>18</v>
      </c>
      <c r="JYP236" s="496"/>
      <c r="JYQ236" s="496"/>
      <c r="JYR236" s="91" t="e">
        <f>SUM(JYR229:JYR235)</f>
        <v>#REF!</v>
      </c>
      <c r="JYS236" s="496" t="s">
        <v>18</v>
      </c>
      <c r="JYT236" s="496"/>
      <c r="JYU236" s="496"/>
      <c r="JYV236" s="91" t="e">
        <f>SUM(JYV229:JYV235)</f>
        <v>#REF!</v>
      </c>
      <c r="JYW236" s="496" t="s">
        <v>18</v>
      </c>
      <c r="JYX236" s="496"/>
      <c r="JYY236" s="496"/>
      <c r="JYZ236" s="91" t="e">
        <f>SUM(JYZ229:JYZ235)</f>
        <v>#REF!</v>
      </c>
      <c r="JZA236" s="496" t="s">
        <v>18</v>
      </c>
      <c r="JZB236" s="496"/>
      <c r="JZC236" s="496"/>
      <c r="JZD236" s="91" t="e">
        <f>SUM(JZD229:JZD235)</f>
        <v>#REF!</v>
      </c>
      <c r="JZE236" s="496" t="s">
        <v>18</v>
      </c>
      <c r="JZF236" s="496"/>
      <c r="JZG236" s="496"/>
      <c r="JZH236" s="91" t="e">
        <f>SUM(JZH229:JZH235)</f>
        <v>#REF!</v>
      </c>
      <c r="JZI236" s="496" t="s">
        <v>18</v>
      </c>
      <c r="JZJ236" s="496"/>
      <c r="JZK236" s="496"/>
      <c r="JZL236" s="91" t="e">
        <f>SUM(JZL229:JZL235)</f>
        <v>#REF!</v>
      </c>
      <c r="JZM236" s="496" t="s">
        <v>18</v>
      </c>
      <c r="JZN236" s="496"/>
      <c r="JZO236" s="496"/>
      <c r="JZP236" s="91" t="e">
        <f>SUM(JZP229:JZP235)</f>
        <v>#REF!</v>
      </c>
      <c r="JZQ236" s="496" t="s">
        <v>18</v>
      </c>
      <c r="JZR236" s="496"/>
      <c r="JZS236" s="496"/>
      <c r="JZT236" s="91" t="e">
        <f>SUM(JZT229:JZT235)</f>
        <v>#REF!</v>
      </c>
      <c r="JZU236" s="496" t="s">
        <v>18</v>
      </c>
      <c r="JZV236" s="496"/>
      <c r="JZW236" s="496"/>
      <c r="JZX236" s="91" t="e">
        <f>SUM(JZX229:JZX235)</f>
        <v>#REF!</v>
      </c>
      <c r="JZY236" s="496" t="s">
        <v>18</v>
      </c>
      <c r="JZZ236" s="496"/>
      <c r="KAA236" s="496"/>
      <c r="KAB236" s="91" t="e">
        <f>SUM(KAB229:KAB235)</f>
        <v>#REF!</v>
      </c>
      <c r="KAC236" s="496" t="s">
        <v>18</v>
      </c>
      <c r="KAD236" s="496"/>
      <c r="KAE236" s="496"/>
      <c r="KAF236" s="91" t="e">
        <f>SUM(KAF229:KAF235)</f>
        <v>#REF!</v>
      </c>
      <c r="KAG236" s="496" t="s">
        <v>18</v>
      </c>
      <c r="KAH236" s="496"/>
      <c r="KAI236" s="496"/>
      <c r="KAJ236" s="91" t="e">
        <f>SUM(KAJ229:KAJ235)</f>
        <v>#REF!</v>
      </c>
      <c r="KAK236" s="496" t="s">
        <v>18</v>
      </c>
      <c r="KAL236" s="496"/>
      <c r="KAM236" s="496"/>
      <c r="KAN236" s="91" t="e">
        <f>SUM(KAN229:KAN235)</f>
        <v>#REF!</v>
      </c>
      <c r="KAO236" s="496" t="s">
        <v>18</v>
      </c>
      <c r="KAP236" s="496"/>
      <c r="KAQ236" s="496"/>
      <c r="KAR236" s="91" t="e">
        <f>SUM(KAR229:KAR235)</f>
        <v>#REF!</v>
      </c>
      <c r="KAS236" s="496" t="s">
        <v>18</v>
      </c>
      <c r="KAT236" s="496"/>
      <c r="KAU236" s="496"/>
      <c r="KAV236" s="91" t="e">
        <f>SUM(KAV229:KAV235)</f>
        <v>#REF!</v>
      </c>
      <c r="KAW236" s="496" t="s">
        <v>18</v>
      </c>
      <c r="KAX236" s="496"/>
      <c r="KAY236" s="496"/>
      <c r="KAZ236" s="91" t="e">
        <f>SUM(KAZ229:KAZ235)</f>
        <v>#REF!</v>
      </c>
      <c r="KBA236" s="496" t="s">
        <v>18</v>
      </c>
      <c r="KBB236" s="496"/>
      <c r="KBC236" s="496"/>
      <c r="KBD236" s="91" t="e">
        <f>SUM(KBD229:KBD235)</f>
        <v>#REF!</v>
      </c>
      <c r="KBE236" s="496" t="s">
        <v>18</v>
      </c>
      <c r="KBF236" s="496"/>
      <c r="KBG236" s="496"/>
      <c r="KBH236" s="91" t="e">
        <f>SUM(KBH229:KBH235)</f>
        <v>#REF!</v>
      </c>
      <c r="KBI236" s="496" t="s">
        <v>18</v>
      </c>
      <c r="KBJ236" s="496"/>
      <c r="KBK236" s="496"/>
      <c r="KBL236" s="91" t="e">
        <f>SUM(KBL229:KBL235)</f>
        <v>#REF!</v>
      </c>
      <c r="KBM236" s="496" t="s">
        <v>18</v>
      </c>
      <c r="KBN236" s="496"/>
      <c r="KBO236" s="496"/>
      <c r="KBP236" s="91" t="e">
        <f>SUM(KBP229:KBP235)</f>
        <v>#REF!</v>
      </c>
      <c r="KBQ236" s="496" t="s">
        <v>18</v>
      </c>
      <c r="KBR236" s="496"/>
      <c r="KBS236" s="496"/>
      <c r="KBT236" s="91" t="e">
        <f>SUM(KBT229:KBT235)</f>
        <v>#REF!</v>
      </c>
      <c r="KBU236" s="496" t="s">
        <v>18</v>
      </c>
      <c r="KBV236" s="496"/>
      <c r="KBW236" s="496"/>
      <c r="KBX236" s="91" t="e">
        <f>SUM(KBX229:KBX235)</f>
        <v>#REF!</v>
      </c>
      <c r="KBY236" s="496" t="s">
        <v>18</v>
      </c>
      <c r="KBZ236" s="496"/>
      <c r="KCA236" s="496"/>
      <c r="KCB236" s="91" t="e">
        <f>SUM(KCB229:KCB235)</f>
        <v>#REF!</v>
      </c>
      <c r="KCC236" s="496" t="s">
        <v>18</v>
      </c>
      <c r="KCD236" s="496"/>
      <c r="KCE236" s="496"/>
      <c r="KCF236" s="91" t="e">
        <f>SUM(KCF229:KCF235)</f>
        <v>#REF!</v>
      </c>
      <c r="KCG236" s="496" t="s">
        <v>18</v>
      </c>
      <c r="KCH236" s="496"/>
      <c r="KCI236" s="496"/>
      <c r="KCJ236" s="91" t="e">
        <f>SUM(KCJ229:KCJ235)</f>
        <v>#REF!</v>
      </c>
      <c r="KCK236" s="496" t="s">
        <v>18</v>
      </c>
      <c r="KCL236" s="496"/>
      <c r="KCM236" s="496"/>
      <c r="KCN236" s="91" t="e">
        <f>SUM(KCN229:KCN235)</f>
        <v>#REF!</v>
      </c>
      <c r="KCO236" s="496" t="s">
        <v>18</v>
      </c>
      <c r="KCP236" s="496"/>
      <c r="KCQ236" s="496"/>
      <c r="KCR236" s="91" t="e">
        <f>SUM(KCR229:KCR235)</f>
        <v>#REF!</v>
      </c>
      <c r="KCS236" s="496" t="s">
        <v>18</v>
      </c>
      <c r="KCT236" s="496"/>
      <c r="KCU236" s="496"/>
      <c r="KCV236" s="91" t="e">
        <f>SUM(KCV229:KCV235)</f>
        <v>#REF!</v>
      </c>
      <c r="KCW236" s="496" t="s">
        <v>18</v>
      </c>
      <c r="KCX236" s="496"/>
      <c r="KCY236" s="496"/>
      <c r="KCZ236" s="91" t="e">
        <f>SUM(KCZ229:KCZ235)</f>
        <v>#REF!</v>
      </c>
      <c r="KDA236" s="496" t="s">
        <v>18</v>
      </c>
      <c r="KDB236" s="496"/>
      <c r="KDC236" s="496"/>
      <c r="KDD236" s="91" t="e">
        <f>SUM(KDD229:KDD235)</f>
        <v>#REF!</v>
      </c>
      <c r="KDE236" s="496" t="s">
        <v>18</v>
      </c>
      <c r="KDF236" s="496"/>
      <c r="KDG236" s="496"/>
      <c r="KDH236" s="91" t="e">
        <f>SUM(KDH229:KDH235)</f>
        <v>#REF!</v>
      </c>
      <c r="KDI236" s="496" t="s">
        <v>18</v>
      </c>
      <c r="KDJ236" s="496"/>
      <c r="KDK236" s="496"/>
      <c r="KDL236" s="91" t="e">
        <f>SUM(KDL229:KDL235)</f>
        <v>#REF!</v>
      </c>
      <c r="KDM236" s="496" t="s">
        <v>18</v>
      </c>
      <c r="KDN236" s="496"/>
      <c r="KDO236" s="496"/>
      <c r="KDP236" s="91" t="e">
        <f>SUM(KDP229:KDP235)</f>
        <v>#REF!</v>
      </c>
      <c r="KDQ236" s="496" t="s">
        <v>18</v>
      </c>
      <c r="KDR236" s="496"/>
      <c r="KDS236" s="496"/>
      <c r="KDT236" s="91" t="e">
        <f>SUM(KDT229:KDT235)</f>
        <v>#REF!</v>
      </c>
      <c r="KDU236" s="496" t="s">
        <v>18</v>
      </c>
      <c r="KDV236" s="496"/>
      <c r="KDW236" s="496"/>
      <c r="KDX236" s="91" t="e">
        <f>SUM(KDX229:KDX235)</f>
        <v>#REF!</v>
      </c>
      <c r="KDY236" s="496" t="s">
        <v>18</v>
      </c>
      <c r="KDZ236" s="496"/>
      <c r="KEA236" s="496"/>
      <c r="KEB236" s="91" t="e">
        <f>SUM(KEB229:KEB235)</f>
        <v>#REF!</v>
      </c>
      <c r="KEC236" s="496" t="s">
        <v>18</v>
      </c>
      <c r="KED236" s="496"/>
      <c r="KEE236" s="496"/>
      <c r="KEF236" s="91" t="e">
        <f>SUM(KEF229:KEF235)</f>
        <v>#REF!</v>
      </c>
      <c r="KEG236" s="496" t="s">
        <v>18</v>
      </c>
      <c r="KEH236" s="496"/>
      <c r="KEI236" s="496"/>
      <c r="KEJ236" s="91" t="e">
        <f>SUM(KEJ229:KEJ235)</f>
        <v>#REF!</v>
      </c>
      <c r="KEK236" s="496" t="s">
        <v>18</v>
      </c>
      <c r="KEL236" s="496"/>
      <c r="KEM236" s="496"/>
      <c r="KEN236" s="91" t="e">
        <f>SUM(KEN229:KEN235)</f>
        <v>#REF!</v>
      </c>
      <c r="KEO236" s="496" t="s">
        <v>18</v>
      </c>
      <c r="KEP236" s="496"/>
      <c r="KEQ236" s="496"/>
      <c r="KER236" s="91" t="e">
        <f>SUM(KER229:KER235)</f>
        <v>#REF!</v>
      </c>
      <c r="KES236" s="496" t="s">
        <v>18</v>
      </c>
      <c r="KET236" s="496"/>
      <c r="KEU236" s="496"/>
      <c r="KEV236" s="91" t="e">
        <f>SUM(KEV229:KEV235)</f>
        <v>#REF!</v>
      </c>
      <c r="KEW236" s="496" t="s">
        <v>18</v>
      </c>
      <c r="KEX236" s="496"/>
      <c r="KEY236" s="496"/>
      <c r="KEZ236" s="91" t="e">
        <f>SUM(KEZ229:KEZ235)</f>
        <v>#REF!</v>
      </c>
      <c r="KFA236" s="496" t="s">
        <v>18</v>
      </c>
      <c r="KFB236" s="496"/>
      <c r="KFC236" s="496"/>
      <c r="KFD236" s="91" t="e">
        <f>SUM(KFD229:KFD235)</f>
        <v>#REF!</v>
      </c>
      <c r="KFE236" s="496" t="s">
        <v>18</v>
      </c>
      <c r="KFF236" s="496"/>
      <c r="KFG236" s="496"/>
      <c r="KFH236" s="91" t="e">
        <f>SUM(KFH229:KFH235)</f>
        <v>#REF!</v>
      </c>
      <c r="KFI236" s="496" t="s">
        <v>18</v>
      </c>
      <c r="KFJ236" s="496"/>
      <c r="KFK236" s="496"/>
      <c r="KFL236" s="91" t="e">
        <f>SUM(KFL229:KFL235)</f>
        <v>#REF!</v>
      </c>
      <c r="KFM236" s="496" t="s">
        <v>18</v>
      </c>
      <c r="KFN236" s="496"/>
      <c r="KFO236" s="496"/>
      <c r="KFP236" s="91" t="e">
        <f>SUM(KFP229:KFP235)</f>
        <v>#REF!</v>
      </c>
      <c r="KFQ236" s="496" t="s">
        <v>18</v>
      </c>
      <c r="KFR236" s="496"/>
      <c r="KFS236" s="496"/>
      <c r="KFT236" s="91" t="e">
        <f>SUM(KFT229:KFT235)</f>
        <v>#REF!</v>
      </c>
      <c r="KFU236" s="496" t="s">
        <v>18</v>
      </c>
      <c r="KFV236" s="496"/>
      <c r="KFW236" s="496"/>
      <c r="KFX236" s="91" t="e">
        <f>SUM(KFX229:KFX235)</f>
        <v>#REF!</v>
      </c>
      <c r="KFY236" s="496" t="s">
        <v>18</v>
      </c>
      <c r="KFZ236" s="496"/>
      <c r="KGA236" s="496"/>
      <c r="KGB236" s="91" t="e">
        <f>SUM(KGB229:KGB235)</f>
        <v>#REF!</v>
      </c>
      <c r="KGC236" s="496" t="s">
        <v>18</v>
      </c>
      <c r="KGD236" s="496"/>
      <c r="KGE236" s="496"/>
      <c r="KGF236" s="91" t="e">
        <f>SUM(KGF229:KGF235)</f>
        <v>#REF!</v>
      </c>
      <c r="KGG236" s="496" t="s">
        <v>18</v>
      </c>
      <c r="KGH236" s="496"/>
      <c r="KGI236" s="496"/>
      <c r="KGJ236" s="91" t="e">
        <f>SUM(KGJ229:KGJ235)</f>
        <v>#REF!</v>
      </c>
      <c r="KGK236" s="496" t="s">
        <v>18</v>
      </c>
      <c r="KGL236" s="496"/>
      <c r="KGM236" s="496"/>
      <c r="KGN236" s="91" t="e">
        <f>SUM(KGN229:KGN235)</f>
        <v>#REF!</v>
      </c>
      <c r="KGO236" s="496" t="s">
        <v>18</v>
      </c>
      <c r="KGP236" s="496"/>
      <c r="KGQ236" s="496"/>
      <c r="KGR236" s="91" t="e">
        <f>SUM(KGR229:KGR235)</f>
        <v>#REF!</v>
      </c>
      <c r="KGS236" s="496" t="s">
        <v>18</v>
      </c>
      <c r="KGT236" s="496"/>
      <c r="KGU236" s="496"/>
      <c r="KGV236" s="91" t="e">
        <f>SUM(KGV229:KGV235)</f>
        <v>#REF!</v>
      </c>
      <c r="KGW236" s="496" t="s">
        <v>18</v>
      </c>
      <c r="KGX236" s="496"/>
      <c r="KGY236" s="496"/>
      <c r="KGZ236" s="91" t="e">
        <f>SUM(KGZ229:KGZ235)</f>
        <v>#REF!</v>
      </c>
      <c r="KHA236" s="496" t="s">
        <v>18</v>
      </c>
      <c r="KHB236" s="496"/>
      <c r="KHC236" s="496"/>
      <c r="KHD236" s="91" t="e">
        <f>SUM(KHD229:KHD235)</f>
        <v>#REF!</v>
      </c>
      <c r="KHE236" s="496" t="s">
        <v>18</v>
      </c>
      <c r="KHF236" s="496"/>
      <c r="KHG236" s="496"/>
      <c r="KHH236" s="91" t="e">
        <f>SUM(KHH229:KHH235)</f>
        <v>#REF!</v>
      </c>
      <c r="KHI236" s="496" t="s">
        <v>18</v>
      </c>
      <c r="KHJ236" s="496"/>
      <c r="KHK236" s="496"/>
      <c r="KHL236" s="91" t="e">
        <f>SUM(KHL229:KHL235)</f>
        <v>#REF!</v>
      </c>
      <c r="KHM236" s="496" t="s">
        <v>18</v>
      </c>
      <c r="KHN236" s="496"/>
      <c r="KHO236" s="496"/>
      <c r="KHP236" s="91" t="e">
        <f>SUM(KHP229:KHP235)</f>
        <v>#REF!</v>
      </c>
      <c r="KHQ236" s="496" t="s">
        <v>18</v>
      </c>
      <c r="KHR236" s="496"/>
      <c r="KHS236" s="496"/>
      <c r="KHT236" s="91" t="e">
        <f>SUM(KHT229:KHT235)</f>
        <v>#REF!</v>
      </c>
      <c r="KHU236" s="496" t="s">
        <v>18</v>
      </c>
      <c r="KHV236" s="496"/>
      <c r="KHW236" s="496"/>
      <c r="KHX236" s="91" t="e">
        <f>SUM(KHX229:KHX235)</f>
        <v>#REF!</v>
      </c>
      <c r="KHY236" s="496" t="s">
        <v>18</v>
      </c>
      <c r="KHZ236" s="496"/>
      <c r="KIA236" s="496"/>
      <c r="KIB236" s="91" t="e">
        <f>SUM(KIB229:KIB235)</f>
        <v>#REF!</v>
      </c>
      <c r="KIC236" s="496" t="s">
        <v>18</v>
      </c>
      <c r="KID236" s="496"/>
      <c r="KIE236" s="496"/>
      <c r="KIF236" s="91" t="e">
        <f>SUM(KIF229:KIF235)</f>
        <v>#REF!</v>
      </c>
      <c r="KIG236" s="496" t="s">
        <v>18</v>
      </c>
      <c r="KIH236" s="496"/>
      <c r="KII236" s="496"/>
      <c r="KIJ236" s="91" t="e">
        <f>SUM(KIJ229:KIJ235)</f>
        <v>#REF!</v>
      </c>
      <c r="KIK236" s="496" t="s">
        <v>18</v>
      </c>
      <c r="KIL236" s="496"/>
      <c r="KIM236" s="496"/>
      <c r="KIN236" s="91" t="e">
        <f>SUM(KIN229:KIN235)</f>
        <v>#REF!</v>
      </c>
      <c r="KIO236" s="496" t="s">
        <v>18</v>
      </c>
      <c r="KIP236" s="496"/>
      <c r="KIQ236" s="496"/>
      <c r="KIR236" s="91" t="e">
        <f>SUM(KIR229:KIR235)</f>
        <v>#REF!</v>
      </c>
      <c r="KIS236" s="496" t="s">
        <v>18</v>
      </c>
      <c r="KIT236" s="496"/>
      <c r="KIU236" s="496"/>
      <c r="KIV236" s="91" t="e">
        <f>SUM(KIV229:KIV235)</f>
        <v>#REF!</v>
      </c>
      <c r="KIW236" s="496" t="s">
        <v>18</v>
      </c>
      <c r="KIX236" s="496"/>
      <c r="KIY236" s="496"/>
      <c r="KIZ236" s="91" t="e">
        <f>SUM(KIZ229:KIZ235)</f>
        <v>#REF!</v>
      </c>
      <c r="KJA236" s="496" t="s">
        <v>18</v>
      </c>
      <c r="KJB236" s="496"/>
      <c r="KJC236" s="496"/>
      <c r="KJD236" s="91" t="e">
        <f>SUM(KJD229:KJD235)</f>
        <v>#REF!</v>
      </c>
      <c r="KJE236" s="496" t="s">
        <v>18</v>
      </c>
      <c r="KJF236" s="496"/>
      <c r="KJG236" s="496"/>
      <c r="KJH236" s="91" t="e">
        <f>SUM(KJH229:KJH235)</f>
        <v>#REF!</v>
      </c>
      <c r="KJI236" s="496" t="s">
        <v>18</v>
      </c>
      <c r="KJJ236" s="496"/>
      <c r="KJK236" s="496"/>
      <c r="KJL236" s="91" t="e">
        <f>SUM(KJL229:KJL235)</f>
        <v>#REF!</v>
      </c>
      <c r="KJM236" s="496" t="s">
        <v>18</v>
      </c>
      <c r="KJN236" s="496"/>
      <c r="KJO236" s="496"/>
      <c r="KJP236" s="91" t="e">
        <f>SUM(KJP229:KJP235)</f>
        <v>#REF!</v>
      </c>
      <c r="KJQ236" s="496" t="s">
        <v>18</v>
      </c>
      <c r="KJR236" s="496"/>
      <c r="KJS236" s="496"/>
      <c r="KJT236" s="91" t="e">
        <f>SUM(KJT229:KJT235)</f>
        <v>#REF!</v>
      </c>
      <c r="KJU236" s="496" t="s">
        <v>18</v>
      </c>
      <c r="KJV236" s="496"/>
      <c r="KJW236" s="496"/>
      <c r="KJX236" s="91" t="e">
        <f>SUM(KJX229:KJX235)</f>
        <v>#REF!</v>
      </c>
      <c r="KJY236" s="496" t="s">
        <v>18</v>
      </c>
      <c r="KJZ236" s="496"/>
      <c r="KKA236" s="496"/>
      <c r="KKB236" s="91" t="e">
        <f>SUM(KKB229:KKB235)</f>
        <v>#REF!</v>
      </c>
      <c r="KKC236" s="496" t="s">
        <v>18</v>
      </c>
      <c r="KKD236" s="496"/>
      <c r="KKE236" s="496"/>
      <c r="KKF236" s="91" t="e">
        <f>SUM(KKF229:KKF235)</f>
        <v>#REF!</v>
      </c>
      <c r="KKG236" s="496" t="s">
        <v>18</v>
      </c>
      <c r="KKH236" s="496"/>
      <c r="KKI236" s="496"/>
      <c r="KKJ236" s="91" t="e">
        <f>SUM(KKJ229:KKJ235)</f>
        <v>#REF!</v>
      </c>
      <c r="KKK236" s="496" t="s">
        <v>18</v>
      </c>
      <c r="KKL236" s="496"/>
      <c r="KKM236" s="496"/>
      <c r="KKN236" s="91" t="e">
        <f>SUM(KKN229:KKN235)</f>
        <v>#REF!</v>
      </c>
      <c r="KKO236" s="496" t="s">
        <v>18</v>
      </c>
      <c r="KKP236" s="496"/>
      <c r="KKQ236" s="496"/>
      <c r="KKR236" s="91" t="e">
        <f>SUM(KKR229:KKR235)</f>
        <v>#REF!</v>
      </c>
      <c r="KKS236" s="496" t="s">
        <v>18</v>
      </c>
      <c r="KKT236" s="496"/>
      <c r="KKU236" s="496"/>
      <c r="KKV236" s="91" t="e">
        <f>SUM(KKV229:KKV235)</f>
        <v>#REF!</v>
      </c>
      <c r="KKW236" s="496" t="s">
        <v>18</v>
      </c>
      <c r="KKX236" s="496"/>
      <c r="KKY236" s="496"/>
      <c r="KKZ236" s="91" t="e">
        <f>SUM(KKZ229:KKZ235)</f>
        <v>#REF!</v>
      </c>
      <c r="KLA236" s="496" t="s">
        <v>18</v>
      </c>
      <c r="KLB236" s="496"/>
      <c r="KLC236" s="496"/>
      <c r="KLD236" s="91" t="e">
        <f>SUM(KLD229:KLD235)</f>
        <v>#REF!</v>
      </c>
      <c r="KLE236" s="496" t="s">
        <v>18</v>
      </c>
      <c r="KLF236" s="496"/>
      <c r="KLG236" s="496"/>
      <c r="KLH236" s="91" t="e">
        <f>SUM(KLH229:KLH235)</f>
        <v>#REF!</v>
      </c>
      <c r="KLI236" s="496" t="s">
        <v>18</v>
      </c>
      <c r="KLJ236" s="496"/>
      <c r="KLK236" s="496"/>
      <c r="KLL236" s="91" t="e">
        <f>SUM(KLL229:KLL235)</f>
        <v>#REF!</v>
      </c>
      <c r="KLM236" s="496" t="s">
        <v>18</v>
      </c>
      <c r="KLN236" s="496"/>
      <c r="KLO236" s="496"/>
      <c r="KLP236" s="91" t="e">
        <f>SUM(KLP229:KLP235)</f>
        <v>#REF!</v>
      </c>
      <c r="KLQ236" s="496" t="s">
        <v>18</v>
      </c>
      <c r="KLR236" s="496"/>
      <c r="KLS236" s="496"/>
      <c r="KLT236" s="91" t="e">
        <f>SUM(KLT229:KLT235)</f>
        <v>#REF!</v>
      </c>
      <c r="KLU236" s="496" t="s">
        <v>18</v>
      </c>
      <c r="KLV236" s="496"/>
      <c r="KLW236" s="496"/>
      <c r="KLX236" s="91" t="e">
        <f>SUM(KLX229:KLX235)</f>
        <v>#REF!</v>
      </c>
      <c r="KLY236" s="496" t="s">
        <v>18</v>
      </c>
      <c r="KLZ236" s="496"/>
      <c r="KMA236" s="496"/>
      <c r="KMB236" s="91" t="e">
        <f>SUM(KMB229:KMB235)</f>
        <v>#REF!</v>
      </c>
      <c r="KMC236" s="496" t="s">
        <v>18</v>
      </c>
      <c r="KMD236" s="496"/>
      <c r="KME236" s="496"/>
      <c r="KMF236" s="91" t="e">
        <f>SUM(KMF229:KMF235)</f>
        <v>#REF!</v>
      </c>
      <c r="KMG236" s="496" t="s">
        <v>18</v>
      </c>
      <c r="KMH236" s="496"/>
      <c r="KMI236" s="496"/>
      <c r="KMJ236" s="91" t="e">
        <f>SUM(KMJ229:KMJ235)</f>
        <v>#REF!</v>
      </c>
      <c r="KMK236" s="496" t="s">
        <v>18</v>
      </c>
      <c r="KML236" s="496"/>
      <c r="KMM236" s="496"/>
      <c r="KMN236" s="91" t="e">
        <f>SUM(KMN229:KMN235)</f>
        <v>#REF!</v>
      </c>
      <c r="KMO236" s="496" t="s">
        <v>18</v>
      </c>
      <c r="KMP236" s="496"/>
      <c r="KMQ236" s="496"/>
      <c r="KMR236" s="91" t="e">
        <f>SUM(KMR229:KMR235)</f>
        <v>#REF!</v>
      </c>
      <c r="KMS236" s="496" t="s">
        <v>18</v>
      </c>
      <c r="KMT236" s="496"/>
      <c r="KMU236" s="496"/>
      <c r="KMV236" s="91" t="e">
        <f>SUM(KMV229:KMV235)</f>
        <v>#REF!</v>
      </c>
      <c r="KMW236" s="496" t="s">
        <v>18</v>
      </c>
      <c r="KMX236" s="496"/>
      <c r="KMY236" s="496"/>
      <c r="KMZ236" s="91" t="e">
        <f>SUM(KMZ229:KMZ235)</f>
        <v>#REF!</v>
      </c>
      <c r="KNA236" s="496" t="s">
        <v>18</v>
      </c>
      <c r="KNB236" s="496"/>
      <c r="KNC236" s="496"/>
      <c r="KND236" s="91" t="e">
        <f>SUM(KND229:KND235)</f>
        <v>#REF!</v>
      </c>
      <c r="KNE236" s="496" t="s">
        <v>18</v>
      </c>
      <c r="KNF236" s="496"/>
      <c r="KNG236" s="496"/>
      <c r="KNH236" s="91" t="e">
        <f>SUM(KNH229:KNH235)</f>
        <v>#REF!</v>
      </c>
      <c r="KNI236" s="496" t="s">
        <v>18</v>
      </c>
      <c r="KNJ236" s="496"/>
      <c r="KNK236" s="496"/>
      <c r="KNL236" s="91" t="e">
        <f>SUM(KNL229:KNL235)</f>
        <v>#REF!</v>
      </c>
      <c r="KNM236" s="496" t="s">
        <v>18</v>
      </c>
      <c r="KNN236" s="496"/>
      <c r="KNO236" s="496"/>
      <c r="KNP236" s="91" t="e">
        <f>SUM(KNP229:KNP235)</f>
        <v>#REF!</v>
      </c>
      <c r="KNQ236" s="496" t="s">
        <v>18</v>
      </c>
      <c r="KNR236" s="496"/>
      <c r="KNS236" s="496"/>
      <c r="KNT236" s="91" t="e">
        <f>SUM(KNT229:KNT235)</f>
        <v>#REF!</v>
      </c>
      <c r="KNU236" s="496" t="s">
        <v>18</v>
      </c>
      <c r="KNV236" s="496"/>
      <c r="KNW236" s="496"/>
      <c r="KNX236" s="91" t="e">
        <f>SUM(KNX229:KNX235)</f>
        <v>#REF!</v>
      </c>
      <c r="KNY236" s="496" t="s">
        <v>18</v>
      </c>
      <c r="KNZ236" s="496"/>
      <c r="KOA236" s="496"/>
      <c r="KOB236" s="91" t="e">
        <f>SUM(KOB229:KOB235)</f>
        <v>#REF!</v>
      </c>
      <c r="KOC236" s="496" t="s">
        <v>18</v>
      </c>
      <c r="KOD236" s="496"/>
      <c r="KOE236" s="496"/>
      <c r="KOF236" s="91" t="e">
        <f>SUM(KOF229:KOF235)</f>
        <v>#REF!</v>
      </c>
      <c r="KOG236" s="496" t="s">
        <v>18</v>
      </c>
      <c r="KOH236" s="496"/>
      <c r="KOI236" s="496"/>
      <c r="KOJ236" s="91" t="e">
        <f>SUM(KOJ229:KOJ235)</f>
        <v>#REF!</v>
      </c>
      <c r="KOK236" s="496" t="s">
        <v>18</v>
      </c>
      <c r="KOL236" s="496"/>
      <c r="KOM236" s="496"/>
      <c r="KON236" s="91" t="e">
        <f>SUM(KON229:KON235)</f>
        <v>#REF!</v>
      </c>
      <c r="KOO236" s="496" t="s">
        <v>18</v>
      </c>
      <c r="KOP236" s="496"/>
      <c r="KOQ236" s="496"/>
      <c r="KOR236" s="91" t="e">
        <f>SUM(KOR229:KOR235)</f>
        <v>#REF!</v>
      </c>
      <c r="KOS236" s="496" t="s">
        <v>18</v>
      </c>
      <c r="KOT236" s="496"/>
      <c r="KOU236" s="496"/>
      <c r="KOV236" s="91" t="e">
        <f>SUM(KOV229:KOV235)</f>
        <v>#REF!</v>
      </c>
      <c r="KOW236" s="496" t="s">
        <v>18</v>
      </c>
      <c r="KOX236" s="496"/>
      <c r="KOY236" s="496"/>
      <c r="KOZ236" s="91" t="e">
        <f>SUM(KOZ229:KOZ235)</f>
        <v>#REF!</v>
      </c>
      <c r="KPA236" s="496" t="s">
        <v>18</v>
      </c>
      <c r="KPB236" s="496"/>
      <c r="KPC236" s="496"/>
      <c r="KPD236" s="91" t="e">
        <f>SUM(KPD229:KPD235)</f>
        <v>#REF!</v>
      </c>
      <c r="KPE236" s="496" t="s">
        <v>18</v>
      </c>
      <c r="KPF236" s="496"/>
      <c r="KPG236" s="496"/>
      <c r="KPH236" s="91" t="e">
        <f>SUM(KPH229:KPH235)</f>
        <v>#REF!</v>
      </c>
      <c r="KPI236" s="496" t="s">
        <v>18</v>
      </c>
      <c r="KPJ236" s="496"/>
      <c r="KPK236" s="496"/>
      <c r="KPL236" s="91" t="e">
        <f>SUM(KPL229:KPL235)</f>
        <v>#REF!</v>
      </c>
      <c r="KPM236" s="496" t="s">
        <v>18</v>
      </c>
      <c r="KPN236" s="496"/>
      <c r="KPO236" s="496"/>
      <c r="KPP236" s="91" t="e">
        <f>SUM(KPP229:KPP235)</f>
        <v>#REF!</v>
      </c>
      <c r="KPQ236" s="496" t="s">
        <v>18</v>
      </c>
      <c r="KPR236" s="496"/>
      <c r="KPS236" s="496"/>
      <c r="KPT236" s="91" t="e">
        <f>SUM(KPT229:KPT235)</f>
        <v>#REF!</v>
      </c>
      <c r="KPU236" s="496" t="s">
        <v>18</v>
      </c>
      <c r="KPV236" s="496"/>
      <c r="KPW236" s="496"/>
      <c r="KPX236" s="91" t="e">
        <f>SUM(KPX229:KPX235)</f>
        <v>#REF!</v>
      </c>
      <c r="KPY236" s="496" t="s">
        <v>18</v>
      </c>
      <c r="KPZ236" s="496"/>
      <c r="KQA236" s="496"/>
      <c r="KQB236" s="91" t="e">
        <f>SUM(KQB229:KQB235)</f>
        <v>#REF!</v>
      </c>
      <c r="KQC236" s="496" t="s">
        <v>18</v>
      </c>
      <c r="KQD236" s="496"/>
      <c r="KQE236" s="496"/>
      <c r="KQF236" s="91" t="e">
        <f>SUM(KQF229:KQF235)</f>
        <v>#REF!</v>
      </c>
      <c r="KQG236" s="496" t="s">
        <v>18</v>
      </c>
      <c r="KQH236" s="496"/>
      <c r="KQI236" s="496"/>
      <c r="KQJ236" s="91" t="e">
        <f>SUM(KQJ229:KQJ235)</f>
        <v>#REF!</v>
      </c>
      <c r="KQK236" s="496" t="s">
        <v>18</v>
      </c>
      <c r="KQL236" s="496"/>
      <c r="KQM236" s="496"/>
      <c r="KQN236" s="91" t="e">
        <f>SUM(KQN229:KQN235)</f>
        <v>#REF!</v>
      </c>
      <c r="KQO236" s="496" t="s">
        <v>18</v>
      </c>
      <c r="KQP236" s="496"/>
      <c r="KQQ236" s="496"/>
      <c r="KQR236" s="91" t="e">
        <f>SUM(KQR229:KQR235)</f>
        <v>#REF!</v>
      </c>
      <c r="KQS236" s="496" t="s">
        <v>18</v>
      </c>
      <c r="KQT236" s="496"/>
      <c r="KQU236" s="496"/>
      <c r="KQV236" s="91" t="e">
        <f>SUM(KQV229:KQV235)</f>
        <v>#REF!</v>
      </c>
      <c r="KQW236" s="496" t="s">
        <v>18</v>
      </c>
      <c r="KQX236" s="496"/>
      <c r="KQY236" s="496"/>
      <c r="KQZ236" s="91" t="e">
        <f>SUM(KQZ229:KQZ235)</f>
        <v>#REF!</v>
      </c>
      <c r="KRA236" s="496" t="s">
        <v>18</v>
      </c>
      <c r="KRB236" s="496"/>
      <c r="KRC236" s="496"/>
      <c r="KRD236" s="91" t="e">
        <f>SUM(KRD229:KRD235)</f>
        <v>#REF!</v>
      </c>
      <c r="KRE236" s="496" t="s">
        <v>18</v>
      </c>
      <c r="KRF236" s="496"/>
      <c r="KRG236" s="496"/>
      <c r="KRH236" s="91" t="e">
        <f>SUM(KRH229:KRH235)</f>
        <v>#REF!</v>
      </c>
      <c r="KRI236" s="496" t="s">
        <v>18</v>
      </c>
      <c r="KRJ236" s="496"/>
      <c r="KRK236" s="496"/>
      <c r="KRL236" s="91" t="e">
        <f>SUM(KRL229:KRL235)</f>
        <v>#REF!</v>
      </c>
      <c r="KRM236" s="496" t="s">
        <v>18</v>
      </c>
      <c r="KRN236" s="496"/>
      <c r="KRO236" s="496"/>
      <c r="KRP236" s="91" t="e">
        <f>SUM(KRP229:KRP235)</f>
        <v>#REF!</v>
      </c>
      <c r="KRQ236" s="496" t="s">
        <v>18</v>
      </c>
      <c r="KRR236" s="496"/>
      <c r="KRS236" s="496"/>
      <c r="KRT236" s="91" t="e">
        <f>SUM(KRT229:KRT235)</f>
        <v>#REF!</v>
      </c>
      <c r="KRU236" s="496" t="s">
        <v>18</v>
      </c>
      <c r="KRV236" s="496"/>
      <c r="KRW236" s="496"/>
      <c r="KRX236" s="91" t="e">
        <f>SUM(KRX229:KRX235)</f>
        <v>#REF!</v>
      </c>
      <c r="KRY236" s="496" t="s">
        <v>18</v>
      </c>
      <c r="KRZ236" s="496"/>
      <c r="KSA236" s="496"/>
      <c r="KSB236" s="91" t="e">
        <f>SUM(KSB229:KSB235)</f>
        <v>#REF!</v>
      </c>
      <c r="KSC236" s="496" t="s">
        <v>18</v>
      </c>
      <c r="KSD236" s="496"/>
      <c r="KSE236" s="496"/>
      <c r="KSF236" s="91" t="e">
        <f>SUM(KSF229:KSF235)</f>
        <v>#REF!</v>
      </c>
      <c r="KSG236" s="496" t="s">
        <v>18</v>
      </c>
      <c r="KSH236" s="496"/>
      <c r="KSI236" s="496"/>
      <c r="KSJ236" s="91" t="e">
        <f>SUM(KSJ229:KSJ235)</f>
        <v>#REF!</v>
      </c>
      <c r="KSK236" s="496" t="s">
        <v>18</v>
      </c>
      <c r="KSL236" s="496"/>
      <c r="KSM236" s="496"/>
      <c r="KSN236" s="91" t="e">
        <f>SUM(KSN229:KSN235)</f>
        <v>#REF!</v>
      </c>
      <c r="KSO236" s="496" t="s">
        <v>18</v>
      </c>
      <c r="KSP236" s="496"/>
      <c r="KSQ236" s="496"/>
      <c r="KSR236" s="91" t="e">
        <f>SUM(KSR229:KSR235)</f>
        <v>#REF!</v>
      </c>
      <c r="KSS236" s="496" t="s">
        <v>18</v>
      </c>
      <c r="KST236" s="496"/>
      <c r="KSU236" s="496"/>
      <c r="KSV236" s="91" t="e">
        <f>SUM(KSV229:KSV235)</f>
        <v>#REF!</v>
      </c>
      <c r="KSW236" s="496" t="s">
        <v>18</v>
      </c>
      <c r="KSX236" s="496"/>
      <c r="KSY236" s="496"/>
      <c r="KSZ236" s="91" t="e">
        <f>SUM(KSZ229:KSZ235)</f>
        <v>#REF!</v>
      </c>
      <c r="KTA236" s="496" t="s">
        <v>18</v>
      </c>
      <c r="KTB236" s="496"/>
      <c r="KTC236" s="496"/>
      <c r="KTD236" s="91" t="e">
        <f>SUM(KTD229:KTD235)</f>
        <v>#REF!</v>
      </c>
      <c r="KTE236" s="496" t="s">
        <v>18</v>
      </c>
      <c r="KTF236" s="496"/>
      <c r="KTG236" s="496"/>
      <c r="KTH236" s="91" t="e">
        <f>SUM(KTH229:KTH235)</f>
        <v>#REF!</v>
      </c>
      <c r="KTI236" s="496" t="s">
        <v>18</v>
      </c>
      <c r="KTJ236" s="496"/>
      <c r="KTK236" s="496"/>
      <c r="KTL236" s="91" t="e">
        <f>SUM(KTL229:KTL235)</f>
        <v>#REF!</v>
      </c>
      <c r="KTM236" s="496" t="s">
        <v>18</v>
      </c>
      <c r="KTN236" s="496"/>
      <c r="KTO236" s="496"/>
      <c r="KTP236" s="91" t="e">
        <f>SUM(KTP229:KTP235)</f>
        <v>#REF!</v>
      </c>
      <c r="KTQ236" s="496" t="s">
        <v>18</v>
      </c>
      <c r="KTR236" s="496"/>
      <c r="KTS236" s="496"/>
      <c r="KTT236" s="91" t="e">
        <f>SUM(KTT229:KTT235)</f>
        <v>#REF!</v>
      </c>
      <c r="KTU236" s="496" t="s">
        <v>18</v>
      </c>
      <c r="KTV236" s="496"/>
      <c r="KTW236" s="496"/>
      <c r="KTX236" s="91" t="e">
        <f>SUM(KTX229:KTX235)</f>
        <v>#REF!</v>
      </c>
      <c r="KTY236" s="496" t="s">
        <v>18</v>
      </c>
      <c r="KTZ236" s="496"/>
      <c r="KUA236" s="496"/>
      <c r="KUB236" s="91" t="e">
        <f>SUM(KUB229:KUB235)</f>
        <v>#REF!</v>
      </c>
      <c r="KUC236" s="496" t="s">
        <v>18</v>
      </c>
      <c r="KUD236" s="496"/>
      <c r="KUE236" s="496"/>
      <c r="KUF236" s="91" t="e">
        <f>SUM(KUF229:KUF235)</f>
        <v>#REF!</v>
      </c>
      <c r="KUG236" s="496" t="s">
        <v>18</v>
      </c>
      <c r="KUH236" s="496"/>
      <c r="KUI236" s="496"/>
      <c r="KUJ236" s="91" t="e">
        <f>SUM(KUJ229:KUJ235)</f>
        <v>#REF!</v>
      </c>
      <c r="KUK236" s="496" t="s">
        <v>18</v>
      </c>
      <c r="KUL236" s="496"/>
      <c r="KUM236" s="496"/>
      <c r="KUN236" s="91" t="e">
        <f>SUM(KUN229:KUN235)</f>
        <v>#REF!</v>
      </c>
      <c r="KUO236" s="496" t="s">
        <v>18</v>
      </c>
      <c r="KUP236" s="496"/>
      <c r="KUQ236" s="496"/>
      <c r="KUR236" s="91" t="e">
        <f>SUM(KUR229:KUR235)</f>
        <v>#REF!</v>
      </c>
      <c r="KUS236" s="496" t="s">
        <v>18</v>
      </c>
      <c r="KUT236" s="496"/>
      <c r="KUU236" s="496"/>
      <c r="KUV236" s="91" t="e">
        <f>SUM(KUV229:KUV235)</f>
        <v>#REF!</v>
      </c>
      <c r="KUW236" s="496" t="s">
        <v>18</v>
      </c>
      <c r="KUX236" s="496"/>
      <c r="KUY236" s="496"/>
      <c r="KUZ236" s="91" t="e">
        <f>SUM(KUZ229:KUZ235)</f>
        <v>#REF!</v>
      </c>
      <c r="KVA236" s="496" t="s">
        <v>18</v>
      </c>
      <c r="KVB236" s="496"/>
      <c r="KVC236" s="496"/>
      <c r="KVD236" s="91" t="e">
        <f>SUM(KVD229:KVD235)</f>
        <v>#REF!</v>
      </c>
      <c r="KVE236" s="496" t="s">
        <v>18</v>
      </c>
      <c r="KVF236" s="496"/>
      <c r="KVG236" s="496"/>
      <c r="KVH236" s="91" t="e">
        <f>SUM(KVH229:KVH235)</f>
        <v>#REF!</v>
      </c>
      <c r="KVI236" s="496" t="s">
        <v>18</v>
      </c>
      <c r="KVJ236" s="496"/>
      <c r="KVK236" s="496"/>
      <c r="KVL236" s="91" t="e">
        <f>SUM(KVL229:KVL235)</f>
        <v>#REF!</v>
      </c>
      <c r="KVM236" s="496" t="s">
        <v>18</v>
      </c>
      <c r="KVN236" s="496"/>
      <c r="KVO236" s="496"/>
      <c r="KVP236" s="91" t="e">
        <f>SUM(KVP229:KVP235)</f>
        <v>#REF!</v>
      </c>
      <c r="KVQ236" s="496" t="s">
        <v>18</v>
      </c>
      <c r="KVR236" s="496"/>
      <c r="KVS236" s="496"/>
      <c r="KVT236" s="91" t="e">
        <f>SUM(KVT229:KVT235)</f>
        <v>#REF!</v>
      </c>
      <c r="KVU236" s="496" t="s">
        <v>18</v>
      </c>
      <c r="KVV236" s="496"/>
      <c r="KVW236" s="496"/>
      <c r="KVX236" s="91" t="e">
        <f>SUM(KVX229:KVX235)</f>
        <v>#REF!</v>
      </c>
      <c r="KVY236" s="496" t="s">
        <v>18</v>
      </c>
      <c r="KVZ236" s="496"/>
      <c r="KWA236" s="496"/>
      <c r="KWB236" s="91" t="e">
        <f>SUM(KWB229:KWB235)</f>
        <v>#REF!</v>
      </c>
      <c r="KWC236" s="496" t="s">
        <v>18</v>
      </c>
      <c r="KWD236" s="496"/>
      <c r="KWE236" s="496"/>
      <c r="KWF236" s="91" t="e">
        <f>SUM(KWF229:KWF235)</f>
        <v>#REF!</v>
      </c>
      <c r="KWG236" s="496" t="s">
        <v>18</v>
      </c>
      <c r="KWH236" s="496"/>
      <c r="KWI236" s="496"/>
      <c r="KWJ236" s="91" t="e">
        <f>SUM(KWJ229:KWJ235)</f>
        <v>#REF!</v>
      </c>
      <c r="KWK236" s="496" t="s">
        <v>18</v>
      </c>
      <c r="KWL236" s="496"/>
      <c r="KWM236" s="496"/>
      <c r="KWN236" s="91" t="e">
        <f>SUM(KWN229:KWN235)</f>
        <v>#REF!</v>
      </c>
      <c r="KWO236" s="496" t="s">
        <v>18</v>
      </c>
      <c r="KWP236" s="496"/>
      <c r="KWQ236" s="496"/>
      <c r="KWR236" s="91" t="e">
        <f>SUM(KWR229:KWR235)</f>
        <v>#REF!</v>
      </c>
      <c r="KWS236" s="496" t="s">
        <v>18</v>
      </c>
      <c r="KWT236" s="496"/>
      <c r="KWU236" s="496"/>
      <c r="KWV236" s="91" t="e">
        <f>SUM(KWV229:KWV235)</f>
        <v>#REF!</v>
      </c>
      <c r="KWW236" s="496" t="s">
        <v>18</v>
      </c>
      <c r="KWX236" s="496"/>
      <c r="KWY236" s="496"/>
      <c r="KWZ236" s="91" t="e">
        <f>SUM(KWZ229:KWZ235)</f>
        <v>#REF!</v>
      </c>
      <c r="KXA236" s="496" t="s">
        <v>18</v>
      </c>
      <c r="KXB236" s="496"/>
      <c r="KXC236" s="496"/>
      <c r="KXD236" s="91" t="e">
        <f>SUM(KXD229:KXD235)</f>
        <v>#REF!</v>
      </c>
      <c r="KXE236" s="496" t="s">
        <v>18</v>
      </c>
      <c r="KXF236" s="496"/>
      <c r="KXG236" s="496"/>
      <c r="KXH236" s="91" t="e">
        <f>SUM(KXH229:KXH235)</f>
        <v>#REF!</v>
      </c>
      <c r="KXI236" s="496" t="s">
        <v>18</v>
      </c>
      <c r="KXJ236" s="496"/>
      <c r="KXK236" s="496"/>
      <c r="KXL236" s="91" t="e">
        <f>SUM(KXL229:KXL235)</f>
        <v>#REF!</v>
      </c>
      <c r="KXM236" s="496" t="s">
        <v>18</v>
      </c>
      <c r="KXN236" s="496"/>
      <c r="KXO236" s="496"/>
      <c r="KXP236" s="91" t="e">
        <f>SUM(KXP229:KXP235)</f>
        <v>#REF!</v>
      </c>
      <c r="KXQ236" s="496" t="s">
        <v>18</v>
      </c>
      <c r="KXR236" s="496"/>
      <c r="KXS236" s="496"/>
      <c r="KXT236" s="91" t="e">
        <f>SUM(KXT229:KXT235)</f>
        <v>#REF!</v>
      </c>
      <c r="KXU236" s="496" t="s">
        <v>18</v>
      </c>
      <c r="KXV236" s="496"/>
      <c r="KXW236" s="496"/>
      <c r="KXX236" s="91" t="e">
        <f>SUM(KXX229:KXX235)</f>
        <v>#REF!</v>
      </c>
      <c r="KXY236" s="496" t="s">
        <v>18</v>
      </c>
      <c r="KXZ236" s="496"/>
      <c r="KYA236" s="496"/>
      <c r="KYB236" s="91" t="e">
        <f>SUM(KYB229:KYB235)</f>
        <v>#REF!</v>
      </c>
      <c r="KYC236" s="496" t="s">
        <v>18</v>
      </c>
      <c r="KYD236" s="496"/>
      <c r="KYE236" s="496"/>
      <c r="KYF236" s="91" t="e">
        <f>SUM(KYF229:KYF235)</f>
        <v>#REF!</v>
      </c>
      <c r="KYG236" s="496" t="s">
        <v>18</v>
      </c>
      <c r="KYH236" s="496"/>
      <c r="KYI236" s="496"/>
      <c r="KYJ236" s="91" t="e">
        <f>SUM(KYJ229:KYJ235)</f>
        <v>#REF!</v>
      </c>
      <c r="KYK236" s="496" t="s">
        <v>18</v>
      </c>
      <c r="KYL236" s="496"/>
      <c r="KYM236" s="496"/>
      <c r="KYN236" s="91" t="e">
        <f>SUM(KYN229:KYN235)</f>
        <v>#REF!</v>
      </c>
      <c r="KYO236" s="496" t="s">
        <v>18</v>
      </c>
      <c r="KYP236" s="496"/>
      <c r="KYQ236" s="496"/>
      <c r="KYR236" s="91" t="e">
        <f>SUM(KYR229:KYR235)</f>
        <v>#REF!</v>
      </c>
      <c r="KYS236" s="496" t="s">
        <v>18</v>
      </c>
      <c r="KYT236" s="496"/>
      <c r="KYU236" s="496"/>
      <c r="KYV236" s="91" t="e">
        <f>SUM(KYV229:KYV235)</f>
        <v>#REF!</v>
      </c>
      <c r="KYW236" s="496" t="s">
        <v>18</v>
      </c>
      <c r="KYX236" s="496"/>
      <c r="KYY236" s="496"/>
      <c r="KYZ236" s="91" t="e">
        <f>SUM(KYZ229:KYZ235)</f>
        <v>#REF!</v>
      </c>
      <c r="KZA236" s="496" t="s">
        <v>18</v>
      </c>
      <c r="KZB236" s="496"/>
      <c r="KZC236" s="496"/>
      <c r="KZD236" s="91" t="e">
        <f>SUM(KZD229:KZD235)</f>
        <v>#REF!</v>
      </c>
      <c r="KZE236" s="496" t="s">
        <v>18</v>
      </c>
      <c r="KZF236" s="496"/>
      <c r="KZG236" s="496"/>
      <c r="KZH236" s="91" t="e">
        <f>SUM(KZH229:KZH235)</f>
        <v>#REF!</v>
      </c>
      <c r="KZI236" s="496" t="s">
        <v>18</v>
      </c>
      <c r="KZJ236" s="496"/>
      <c r="KZK236" s="496"/>
      <c r="KZL236" s="91" t="e">
        <f>SUM(KZL229:KZL235)</f>
        <v>#REF!</v>
      </c>
      <c r="KZM236" s="496" t="s">
        <v>18</v>
      </c>
      <c r="KZN236" s="496"/>
      <c r="KZO236" s="496"/>
      <c r="KZP236" s="91" t="e">
        <f>SUM(KZP229:KZP235)</f>
        <v>#REF!</v>
      </c>
      <c r="KZQ236" s="496" t="s">
        <v>18</v>
      </c>
      <c r="KZR236" s="496"/>
      <c r="KZS236" s="496"/>
      <c r="KZT236" s="91" t="e">
        <f>SUM(KZT229:KZT235)</f>
        <v>#REF!</v>
      </c>
      <c r="KZU236" s="496" t="s">
        <v>18</v>
      </c>
      <c r="KZV236" s="496"/>
      <c r="KZW236" s="496"/>
      <c r="KZX236" s="91" t="e">
        <f>SUM(KZX229:KZX235)</f>
        <v>#REF!</v>
      </c>
      <c r="KZY236" s="496" t="s">
        <v>18</v>
      </c>
      <c r="KZZ236" s="496"/>
      <c r="LAA236" s="496"/>
      <c r="LAB236" s="91" t="e">
        <f>SUM(LAB229:LAB235)</f>
        <v>#REF!</v>
      </c>
      <c r="LAC236" s="496" t="s">
        <v>18</v>
      </c>
      <c r="LAD236" s="496"/>
      <c r="LAE236" s="496"/>
      <c r="LAF236" s="91" t="e">
        <f>SUM(LAF229:LAF235)</f>
        <v>#REF!</v>
      </c>
      <c r="LAG236" s="496" t="s">
        <v>18</v>
      </c>
      <c r="LAH236" s="496"/>
      <c r="LAI236" s="496"/>
      <c r="LAJ236" s="91" t="e">
        <f>SUM(LAJ229:LAJ235)</f>
        <v>#REF!</v>
      </c>
      <c r="LAK236" s="496" t="s">
        <v>18</v>
      </c>
      <c r="LAL236" s="496"/>
      <c r="LAM236" s="496"/>
      <c r="LAN236" s="91" t="e">
        <f>SUM(LAN229:LAN235)</f>
        <v>#REF!</v>
      </c>
      <c r="LAO236" s="496" t="s">
        <v>18</v>
      </c>
      <c r="LAP236" s="496"/>
      <c r="LAQ236" s="496"/>
      <c r="LAR236" s="91" t="e">
        <f>SUM(LAR229:LAR235)</f>
        <v>#REF!</v>
      </c>
      <c r="LAS236" s="496" t="s">
        <v>18</v>
      </c>
      <c r="LAT236" s="496"/>
      <c r="LAU236" s="496"/>
      <c r="LAV236" s="91" t="e">
        <f>SUM(LAV229:LAV235)</f>
        <v>#REF!</v>
      </c>
      <c r="LAW236" s="496" t="s">
        <v>18</v>
      </c>
      <c r="LAX236" s="496"/>
      <c r="LAY236" s="496"/>
      <c r="LAZ236" s="91" t="e">
        <f>SUM(LAZ229:LAZ235)</f>
        <v>#REF!</v>
      </c>
      <c r="LBA236" s="496" t="s">
        <v>18</v>
      </c>
      <c r="LBB236" s="496"/>
      <c r="LBC236" s="496"/>
      <c r="LBD236" s="91" t="e">
        <f>SUM(LBD229:LBD235)</f>
        <v>#REF!</v>
      </c>
      <c r="LBE236" s="496" t="s">
        <v>18</v>
      </c>
      <c r="LBF236" s="496"/>
      <c r="LBG236" s="496"/>
      <c r="LBH236" s="91" t="e">
        <f>SUM(LBH229:LBH235)</f>
        <v>#REF!</v>
      </c>
      <c r="LBI236" s="496" t="s">
        <v>18</v>
      </c>
      <c r="LBJ236" s="496"/>
      <c r="LBK236" s="496"/>
      <c r="LBL236" s="91" t="e">
        <f>SUM(LBL229:LBL235)</f>
        <v>#REF!</v>
      </c>
      <c r="LBM236" s="496" t="s">
        <v>18</v>
      </c>
      <c r="LBN236" s="496"/>
      <c r="LBO236" s="496"/>
      <c r="LBP236" s="91" t="e">
        <f>SUM(LBP229:LBP235)</f>
        <v>#REF!</v>
      </c>
      <c r="LBQ236" s="496" t="s">
        <v>18</v>
      </c>
      <c r="LBR236" s="496"/>
      <c r="LBS236" s="496"/>
      <c r="LBT236" s="91" t="e">
        <f>SUM(LBT229:LBT235)</f>
        <v>#REF!</v>
      </c>
      <c r="LBU236" s="496" t="s">
        <v>18</v>
      </c>
      <c r="LBV236" s="496"/>
      <c r="LBW236" s="496"/>
      <c r="LBX236" s="91" t="e">
        <f>SUM(LBX229:LBX235)</f>
        <v>#REF!</v>
      </c>
      <c r="LBY236" s="496" t="s">
        <v>18</v>
      </c>
      <c r="LBZ236" s="496"/>
      <c r="LCA236" s="496"/>
      <c r="LCB236" s="91" t="e">
        <f>SUM(LCB229:LCB235)</f>
        <v>#REF!</v>
      </c>
      <c r="LCC236" s="496" t="s">
        <v>18</v>
      </c>
      <c r="LCD236" s="496"/>
      <c r="LCE236" s="496"/>
      <c r="LCF236" s="91" t="e">
        <f>SUM(LCF229:LCF235)</f>
        <v>#REF!</v>
      </c>
      <c r="LCG236" s="496" t="s">
        <v>18</v>
      </c>
      <c r="LCH236" s="496"/>
      <c r="LCI236" s="496"/>
      <c r="LCJ236" s="91" t="e">
        <f>SUM(LCJ229:LCJ235)</f>
        <v>#REF!</v>
      </c>
      <c r="LCK236" s="496" t="s">
        <v>18</v>
      </c>
      <c r="LCL236" s="496"/>
      <c r="LCM236" s="496"/>
      <c r="LCN236" s="91" t="e">
        <f>SUM(LCN229:LCN235)</f>
        <v>#REF!</v>
      </c>
      <c r="LCO236" s="496" t="s">
        <v>18</v>
      </c>
      <c r="LCP236" s="496"/>
      <c r="LCQ236" s="496"/>
      <c r="LCR236" s="91" t="e">
        <f>SUM(LCR229:LCR235)</f>
        <v>#REF!</v>
      </c>
      <c r="LCS236" s="496" t="s">
        <v>18</v>
      </c>
      <c r="LCT236" s="496"/>
      <c r="LCU236" s="496"/>
      <c r="LCV236" s="91" t="e">
        <f>SUM(LCV229:LCV235)</f>
        <v>#REF!</v>
      </c>
      <c r="LCW236" s="496" t="s">
        <v>18</v>
      </c>
      <c r="LCX236" s="496"/>
      <c r="LCY236" s="496"/>
      <c r="LCZ236" s="91" t="e">
        <f>SUM(LCZ229:LCZ235)</f>
        <v>#REF!</v>
      </c>
      <c r="LDA236" s="496" t="s">
        <v>18</v>
      </c>
      <c r="LDB236" s="496"/>
      <c r="LDC236" s="496"/>
      <c r="LDD236" s="91" t="e">
        <f>SUM(LDD229:LDD235)</f>
        <v>#REF!</v>
      </c>
      <c r="LDE236" s="496" t="s">
        <v>18</v>
      </c>
      <c r="LDF236" s="496"/>
      <c r="LDG236" s="496"/>
      <c r="LDH236" s="91" t="e">
        <f>SUM(LDH229:LDH235)</f>
        <v>#REF!</v>
      </c>
      <c r="LDI236" s="496" t="s">
        <v>18</v>
      </c>
      <c r="LDJ236" s="496"/>
      <c r="LDK236" s="496"/>
      <c r="LDL236" s="91" t="e">
        <f>SUM(LDL229:LDL235)</f>
        <v>#REF!</v>
      </c>
      <c r="LDM236" s="496" t="s">
        <v>18</v>
      </c>
      <c r="LDN236" s="496"/>
      <c r="LDO236" s="496"/>
      <c r="LDP236" s="91" t="e">
        <f>SUM(LDP229:LDP235)</f>
        <v>#REF!</v>
      </c>
      <c r="LDQ236" s="496" t="s">
        <v>18</v>
      </c>
      <c r="LDR236" s="496"/>
      <c r="LDS236" s="496"/>
      <c r="LDT236" s="91" t="e">
        <f>SUM(LDT229:LDT235)</f>
        <v>#REF!</v>
      </c>
      <c r="LDU236" s="496" t="s">
        <v>18</v>
      </c>
      <c r="LDV236" s="496"/>
      <c r="LDW236" s="496"/>
      <c r="LDX236" s="91" t="e">
        <f>SUM(LDX229:LDX235)</f>
        <v>#REF!</v>
      </c>
      <c r="LDY236" s="496" t="s">
        <v>18</v>
      </c>
      <c r="LDZ236" s="496"/>
      <c r="LEA236" s="496"/>
      <c r="LEB236" s="91" t="e">
        <f>SUM(LEB229:LEB235)</f>
        <v>#REF!</v>
      </c>
      <c r="LEC236" s="496" t="s">
        <v>18</v>
      </c>
      <c r="LED236" s="496"/>
      <c r="LEE236" s="496"/>
      <c r="LEF236" s="91" t="e">
        <f>SUM(LEF229:LEF235)</f>
        <v>#REF!</v>
      </c>
      <c r="LEG236" s="496" t="s">
        <v>18</v>
      </c>
      <c r="LEH236" s="496"/>
      <c r="LEI236" s="496"/>
      <c r="LEJ236" s="91" t="e">
        <f>SUM(LEJ229:LEJ235)</f>
        <v>#REF!</v>
      </c>
      <c r="LEK236" s="496" t="s">
        <v>18</v>
      </c>
      <c r="LEL236" s="496"/>
      <c r="LEM236" s="496"/>
      <c r="LEN236" s="91" t="e">
        <f>SUM(LEN229:LEN235)</f>
        <v>#REF!</v>
      </c>
      <c r="LEO236" s="496" t="s">
        <v>18</v>
      </c>
      <c r="LEP236" s="496"/>
      <c r="LEQ236" s="496"/>
      <c r="LER236" s="91" t="e">
        <f>SUM(LER229:LER235)</f>
        <v>#REF!</v>
      </c>
      <c r="LES236" s="496" t="s">
        <v>18</v>
      </c>
      <c r="LET236" s="496"/>
      <c r="LEU236" s="496"/>
      <c r="LEV236" s="91" t="e">
        <f>SUM(LEV229:LEV235)</f>
        <v>#REF!</v>
      </c>
      <c r="LEW236" s="496" t="s">
        <v>18</v>
      </c>
      <c r="LEX236" s="496"/>
      <c r="LEY236" s="496"/>
      <c r="LEZ236" s="91" t="e">
        <f>SUM(LEZ229:LEZ235)</f>
        <v>#REF!</v>
      </c>
      <c r="LFA236" s="496" t="s">
        <v>18</v>
      </c>
      <c r="LFB236" s="496"/>
      <c r="LFC236" s="496"/>
      <c r="LFD236" s="91" t="e">
        <f>SUM(LFD229:LFD235)</f>
        <v>#REF!</v>
      </c>
      <c r="LFE236" s="496" t="s">
        <v>18</v>
      </c>
      <c r="LFF236" s="496"/>
      <c r="LFG236" s="496"/>
      <c r="LFH236" s="91" t="e">
        <f>SUM(LFH229:LFH235)</f>
        <v>#REF!</v>
      </c>
      <c r="LFI236" s="496" t="s">
        <v>18</v>
      </c>
      <c r="LFJ236" s="496"/>
      <c r="LFK236" s="496"/>
      <c r="LFL236" s="91" t="e">
        <f>SUM(LFL229:LFL235)</f>
        <v>#REF!</v>
      </c>
      <c r="LFM236" s="496" t="s">
        <v>18</v>
      </c>
      <c r="LFN236" s="496"/>
      <c r="LFO236" s="496"/>
      <c r="LFP236" s="91" t="e">
        <f>SUM(LFP229:LFP235)</f>
        <v>#REF!</v>
      </c>
      <c r="LFQ236" s="496" t="s">
        <v>18</v>
      </c>
      <c r="LFR236" s="496"/>
      <c r="LFS236" s="496"/>
      <c r="LFT236" s="91" t="e">
        <f>SUM(LFT229:LFT235)</f>
        <v>#REF!</v>
      </c>
      <c r="LFU236" s="496" t="s">
        <v>18</v>
      </c>
      <c r="LFV236" s="496"/>
      <c r="LFW236" s="496"/>
      <c r="LFX236" s="91" t="e">
        <f>SUM(LFX229:LFX235)</f>
        <v>#REF!</v>
      </c>
      <c r="LFY236" s="496" t="s">
        <v>18</v>
      </c>
      <c r="LFZ236" s="496"/>
      <c r="LGA236" s="496"/>
      <c r="LGB236" s="91" t="e">
        <f>SUM(LGB229:LGB235)</f>
        <v>#REF!</v>
      </c>
      <c r="LGC236" s="496" t="s">
        <v>18</v>
      </c>
      <c r="LGD236" s="496"/>
      <c r="LGE236" s="496"/>
      <c r="LGF236" s="91" t="e">
        <f>SUM(LGF229:LGF235)</f>
        <v>#REF!</v>
      </c>
      <c r="LGG236" s="496" t="s">
        <v>18</v>
      </c>
      <c r="LGH236" s="496"/>
      <c r="LGI236" s="496"/>
      <c r="LGJ236" s="91" t="e">
        <f>SUM(LGJ229:LGJ235)</f>
        <v>#REF!</v>
      </c>
      <c r="LGK236" s="496" t="s">
        <v>18</v>
      </c>
      <c r="LGL236" s="496"/>
      <c r="LGM236" s="496"/>
      <c r="LGN236" s="91" t="e">
        <f>SUM(LGN229:LGN235)</f>
        <v>#REF!</v>
      </c>
      <c r="LGO236" s="496" t="s">
        <v>18</v>
      </c>
      <c r="LGP236" s="496"/>
      <c r="LGQ236" s="496"/>
      <c r="LGR236" s="91" t="e">
        <f>SUM(LGR229:LGR235)</f>
        <v>#REF!</v>
      </c>
      <c r="LGS236" s="496" t="s">
        <v>18</v>
      </c>
      <c r="LGT236" s="496"/>
      <c r="LGU236" s="496"/>
      <c r="LGV236" s="91" t="e">
        <f>SUM(LGV229:LGV235)</f>
        <v>#REF!</v>
      </c>
      <c r="LGW236" s="496" t="s">
        <v>18</v>
      </c>
      <c r="LGX236" s="496"/>
      <c r="LGY236" s="496"/>
      <c r="LGZ236" s="91" t="e">
        <f>SUM(LGZ229:LGZ235)</f>
        <v>#REF!</v>
      </c>
      <c r="LHA236" s="496" t="s">
        <v>18</v>
      </c>
      <c r="LHB236" s="496"/>
      <c r="LHC236" s="496"/>
      <c r="LHD236" s="91" t="e">
        <f>SUM(LHD229:LHD235)</f>
        <v>#REF!</v>
      </c>
      <c r="LHE236" s="496" t="s">
        <v>18</v>
      </c>
      <c r="LHF236" s="496"/>
      <c r="LHG236" s="496"/>
      <c r="LHH236" s="91" t="e">
        <f>SUM(LHH229:LHH235)</f>
        <v>#REF!</v>
      </c>
      <c r="LHI236" s="496" t="s">
        <v>18</v>
      </c>
      <c r="LHJ236" s="496"/>
      <c r="LHK236" s="496"/>
      <c r="LHL236" s="91" t="e">
        <f>SUM(LHL229:LHL235)</f>
        <v>#REF!</v>
      </c>
      <c r="LHM236" s="496" t="s">
        <v>18</v>
      </c>
      <c r="LHN236" s="496"/>
      <c r="LHO236" s="496"/>
      <c r="LHP236" s="91" t="e">
        <f>SUM(LHP229:LHP235)</f>
        <v>#REF!</v>
      </c>
      <c r="LHQ236" s="496" t="s">
        <v>18</v>
      </c>
      <c r="LHR236" s="496"/>
      <c r="LHS236" s="496"/>
      <c r="LHT236" s="91" t="e">
        <f>SUM(LHT229:LHT235)</f>
        <v>#REF!</v>
      </c>
      <c r="LHU236" s="496" t="s">
        <v>18</v>
      </c>
      <c r="LHV236" s="496"/>
      <c r="LHW236" s="496"/>
      <c r="LHX236" s="91" t="e">
        <f>SUM(LHX229:LHX235)</f>
        <v>#REF!</v>
      </c>
      <c r="LHY236" s="496" t="s">
        <v>18</v>
      </c>
      <c r="LHZ236" s="496"/>
      <c r="LIA236" s="496"/>
      <c r="LIB236" s="91" t="e">
        <f>SUM(LIB229:LIB235)</f>
        <v>#REF!</v>
      </c>
      <c r="LIC236" s="496" t="s">
        <v>18</v>
      </c>
      <c r="LID236" s="496"/>
      <c r="LIE236" s="496"/>
      <c r="LIF236" s="91" t="e">
        <f>SUM(LIF229:LIF235)</f>
        <v>#REF!</v>
      </c>
      <c r="LIG236" s="496" t="s">
        <v>18</v>
      </c>
      <c r="LIH236" s="496"/>
      <c r="LII236" s="496"/>
      <c r="LIJ236" s="91" t="e">
        <f>SUM(LIJ229:LIJ235)</f>
        <v>#REF!</v>
      </c>
      <c r="LIK236" s="496" t="s">
        <v>18</v>
      </c>
      <c r="LIL236" s="496"/>
      <c r="LIM236" s="496"/>
      <c r="LIN236" s="91" t="e">
        <f>SUM(LIN229:LIN235)</f>
        <v>#REF!</v>
      </c>
      <c r="LIO236" s="496" t="s">
        <v>18</v>
      </c>
      <c r="LIP236" s="496"/>
      <c r="LIQ236" s="496"/>
      <c r="LIR236" s="91" t="e">
        <f>SUM(LIR229:LIR235)</f>
        <v>#REF!</v>
      </c>
      <c r="LIS236" s="496" t="s">
        <v>18</v>
      </c>
      <c r="LIT236" s="496"/>
      <c r="LIU236" s="496"/>
      <c r="LIV236" s="91" t="e">
        <f>SUM(LIV229:LIV235)</f>
        <v>#REF!</v>
      </c>
      <c r="LIW236" s="496" t="s">
        <v>18</v>
      </c>
      <c r="LIX236" s="496"/>
      <c r="LIY236" s="496"/>
      <c r="LIZ236" s="91" t="e">
        <f>SUM(LIZ229:LIZ235)</f>
        <v>#REF!</v>
      </c>
      <c r="LJA236" s="496" t="s">
        <v>18</v>
      </c>
      <c r="LJB236" s="496"/>
      <c r="LJC236" s="496"/>
      <c r="LJD236" s="91" t="e">
        <f>SUM(LJD229:LJD235)</f>
        <v>#REF!</v>
      </c>
      <c r="LJE236" s="496" t="s">
        <v>18</v>
      </c>
      <c r="LJF236" s="496"/>
      <c r="LJG236" s="496"/>
      <c r="LJH236" s="91" t="e">
        <f>SUM(LJH229:LJH235)</f>
        <v>#REF!</v>
      </c>
      <c r="LJI236" s="496" t="s">
        <v>18</v>
      </c>
      <c r="LJJ236" s="496"/>
      <c r="LJK236" s="496"/>
      <c r="LJL236" s="91" t="e">
        <f>SUM(LJL229:LJL235)</f>
        <v>#REF!</v>
      </c>
      <c r="LJM236" s="496" t="s">
        <v>18</v>
      </c>
      <c r="LJN236" s="496"/>
      <c r="LJO236" s="496"/>
      <c r="LJP236" s="91" t="e">
        <f>SUM(LJP229:LJP235)</f>
        <v>#REF!</v>
      </c>
      <c r="LJQ236" s="496" t="s">
        <v>18</v>
      </c>
      <c r="LJR236" s="496"/>
      <c r="LJS236" s="496"/>
      <c r="LJT236" s="91" t="e">
        <f>SUM(LJT229:LJT235)</f>
        <v>#REF!</v>
      </c>
      <c r="LJU236" s="496" t="s">
        <v>18</v>
      </c>
      <c r="LJV236" s="496"/>
      <c r="LJW236" s="496"/>
      <c r="LJX236" s="91" t="e">
        <f>SUM(LJX229:LJX235)</f>
        <v>#REF!</v>
      </c>
      <c r="LJY236" s="496" t="s">
        <v>18</v>
      </c>
      <c r="LJZ236" s="496"/>
      <c r="LKA236" s="496"/>
      <c r="LKB236" s="91" t="e">
        <f>SUM(LKB229:LKB235)</f>
        <v>#REF!</v>
      </c>
      <c r="LKC236" s="496" t="s">
        <v>18</v>
      </c>
      <c r="LKD236" s="496"/>
      <c r="LKE236" s="496"/>
      <c r="LKF236" s="91" t="e">
        <f>SUM(LKF229:LKF235)</f>
        <v>#REF!</v>
      </c>
      <c r="LKG236" s="496" t="s">
        <v>18</v>
      </c>
      <c r="LKH236" s="496"/>
      <c r="LKI236" s="496"/>
      <c r="LKJ236" s="91" t="e">
        <f>SUM(LKJ229:LKJ235)</f>
        <v>#REF!</v>
      </c>
      <c r="LKK236" s="496" t="s">
        <v>18</v>
      </c>
      <c r="LKL236" s="496"/>
      <c r="LKM236" s="496"/>
      <c r="LKN236" s="91" t="e">
        <f>SUM(LKN229:LKN235)</f>
        <v>#REF!</v>
      </c>
      <c r="LKO236" s="496" t="s">
        <v>18</v>
      </c>
      <c r="LKP236" s="496"/>
      <c r="LKQ236" s="496"/>
      <c r="LKR236" s="91" t="e">
        <f>SUM(LKR229:LKR235)</f>
        <v>#REF!</v>
      </c>
      <c r="LKS236" s="496" t="s">
        <v>18</v>
      </c>
      <c r="LKT236" s="496"/>
      <c r="LKU236" s="496"/>
      <c r="LKV236" s="91" t="e">
        <f>SUM(LKV229:LKV235)</f>
        <v>#REF!</v>
      </c>
      <c r="LKW236" s="496" t="s">
        <v>18</v>
      </c>
      <c r="LKX236" s="496"/>
      <c r="LKY236" s="496"/>
      <c r="LKZ236" s="91" t="e">
        <f>SUM(LKZ229:LKZ235)</f>
        <v>#REF!</v>
      </c>
      <c r="LLA236" s="496" t="s">
        <v>18</v>
      </c>
      <c r="LLB236" s="496"/>
      <c r="LLC236" s="496"/>
      <c r="LLD236" s="91" t="e">
        <f>SUM(LLD229:LLD235)</f>
        <v>#REF!</v>
      </c>
      <c r="LLE236" s="496" t="s">
        <v>18</v>
      </c>
      <c r="LLF236" s="496"/>
      <c r="LLG236" s="496"/>
      <c r="LLH236" s="91" t="e">
        <f>SUM(LLH229:LLH235)</f>
        <v>#REF!</v>
      </c>
      <c r="LLI236" s="496" t="s">
        <v>18</v>
      </c>
      <c r="LLJ236" s="496"/>
      <c r="LLK236" s="496"/>
      <c r="LLL236" s="91" t="e">
        <f>SUM(LLL229:LLL235)</f>
        <v>#REF!</v>
      </c>
      <c r="LLM236" s="496" t="s">
        <v>18</v>
      </c>
      <c r="LLN236" s="496"/>
      <c r="LLO236" s="496"/>
      <c r="LLP236" s="91" t="e">
        <f>SUM(LLP229:LLP235)</f>
        <v>#REF!</v>
      </c>
      <c r="LLQ236" s="496" t="s">
        <v>18</v>
      </c>
      <c r="LLR236" s="496"/>
      <c r="LLS236" s="496"/>
      <c r="LLT236" s="91" t="e">
        <f>SUM(LLT229:LLT235)</f>
        <v>#REF!</v>
      </c>
      <c r="LLU236" s="496" t="s">
        <v>18</v>
      </c>
      <c r="LLV236" s="496"/>
      <c r="LLW236" s="496"/>
      <c r="LLX236" s="91" t="e">
        <f>SUM(LLX229:LLX235)</f>
        <v>#REF!</v>
      </c>
      <c r="LLY236" s="496" t="s">
        <v>18</v>
      </c>
      <c r="LLZ236" s="496"/>
      <c r="LMA236" s="496"/>
      <c r="LMB236" s="91" t="e">
        <f>SUM(LMB229:LMB235)</f>
        <v>#REF!</v>
      </c>
      <c r="LMC236" s="496" t="s">
        <v>18</v>
      </c>
      <c r="LMD236" s="496"/>
      <c r="LME236" s="496"/>
      <c r="LMF236" s="91" t="e">
        <f>SUM(LMF229:LMF235)</f>
        <v>#REF!</v>
      </c>
      <c r="LMG236" s="496" t="s">
        <v>18</v>
      </c>
      <c r="LMH236" s="496"/>
      <c r="LMI236" s="496"/>
      <c r="LMJ236" s="91" t="e">
        <f>SUM(LMJ229:LMJ235)</f>
        <v>#REF!</v>
      </c>
      <c r="LMK236" s="496" t="s">
        <v>18</v>
      </c>
      <c r="LML236" s="496"/>
      <c r="LMM236" s="496"/>
      <c r="LMN236" s="91" t="e">
        <f>SUM(LMN229:LMN235)</f>
        <v>#REF!</v>
      </c>
      <c r="LMO236" s="496" t="s">
        <v>18</v>
      </c>
      <c r="LMP236" s="496"/>
      <c r="LMQ236" s="496"/>
      <c r="LMR236" s="91" t="e">
        <f>SUM(LMR229:LMR235)</f>
        <v>#REF!</v>
      </c>
      <c r="LMS236" s="496" t="s">
        <v>18</v>
      </c>
      <c r="LMT236" s="496"/>
      <c r="LMU236" s="496"/>
      <c r="LMV236" s="91" t="e">
        <f>SUM(LMV229:LMV235)</f>
        <v>#REF!</v>
      </c>
      <c r="LMW236" s="496" t="s">
        <v>18</v>
      </c>
      <c r="LMX236" s="496"/>
      <c r="LMY236" s="496"/>
      <c r="LMZ236" s="91" t="e">
        <f>SUM(LMZ229:LMZ235)</f>
        <v>#REF!</v>
      </c>
      <c r="LNA236" s="496" t="s">
        <v>18</v>
      </c>
      <c r="LNB236" s="496"/>
      <c r="LNC236" s="496"/>
      <c r="LND236" s="91" t="e">
        <f>SUM(LND229:LND235)</f>
        <v>#REF!</v>
      </c>
      <c r="LNE236" s="496" t="s">
        <v>18</v>
      </c>
      <c r="LNF236" s="496"/>
      <c r="LNG236" s="496"/>
      <c r="LNH236" s="91" t="e">
        <f>SUM(LNH229:LNH235)</f>
        <v>#REF!</v>
      </c>
      <c r="LNI236" s="496" t="s">
        <v>18</v>
      </c>
      <c r="LNJ236" s="496"/>
      <c r="LNK236" s="496"/>
      <c r="LNL236" s="91" t="e">
        <f>SUM(LNL229:LNL235)</f>
        <v>#REF!</v>
      </c>
      <c r="LNM236" s="496" t="s">
        <v>18</v>
      </c>
      <c r="LNN236" s="496"/>
      <c r="LNO236" s="496"/>
      <c r="LNP236" s="91" t="e">
        <f>SUM(LNP229:LNP235)</f>
        <v>#REF!</v>
      </c>
      <c r="LNQ236" s="496" t="s">
        <v>18</v>
      </c>
      <c r="LNR236" s="496"/>
      <c r="LNS236" s="496"/>
      <c r="LNT236" s="91" t="e">
        <f>SUM(LNT229:LNT235)</f>
        <v>#REF!</v>
      </c>
      <c r="LNU236" s="496" t="s">
        <v>18</v>
      </c>
      <c r="LNV236" s="496"/>
      <c r="LNW236" s="496"/>
      <c r="LNX236" s="91" t="e">
        <f>SUM(LNX229:LNX235)</f>
        <v>#REF!</v>
      </c>
      <c r="LNY236" s="496" t="s">
        <v>18</v>
      </c>
      <c r="LNZ236" s="496"/>
      <c r="LOA236" s="496"/>
      <c r="LOB236" s="91" t="e">
        <f>SUM(LOB229:LOB235)</f>
        <v>#REF!</v>
      </c>
      <c r="LOC236" s="496" t="s">
        <v>18</v>
      </c>
      <c r="LOD236" s="496"/>
      <c r="LOE236" s="496"/>
      <c r="LOF236" s="91" t="e">
        <f>SUM(LOF229:LOF235)</f>
        <v>#REF!</v>
      </c>
      <c r="LOG236" s="496" t="s">
        <v>18</v>
      </c>
      <c r="LOH236" s="496"/>
      <c r="LOI236" s="496"/>
      <c r="LOJ236" s="91" t="e">
        <f>SUM(LOJ229:LOJ235)</f>
        <v>#REF!</v>
      </c>
      <c r="LOK236" s="496" t="s">
        <v>18</v>
      </c>
      <c r="LOL236" s="496"/>
      <c r="LOM236" s="496"/>
      <c r="LON236" s="91" t="e">
        <f>SUM(LON229:LON235)</f>
        <v>#REF!</v>
      </c>
      <c r="LOO236" s="496" t="s">
        <v>18</v>
      </c>
      <c r="LOP236" s="496"/>
      <c r="LOQ236" s="496"/>
      <c r="LOR236" s="91" t="e">
        <f>SUM(LOR229:LOR235)</f>
        <v>#REF!</v>
      </c>
      <c r="LOS236" s="496" t="s">
        <v>18</v>
      </c>
      <c r="LOT236" s="496"/>
      <c r="LOU236" s="496"/>
      <c r="LOV236" s="91" t="e">
        <f>SUM(LOV229:LOV235)</f>
        <v>#REF!</v>
      </c>
      <c r="LOW236" s="496" t="s">
        <v>18</v>
      </c>
      <c r="LOX236" s="496"/>
      <c r="LOY236" s="496"/>
      <c r="LOZ236" s="91" t="e">
        <f>SUM(LOZ229:LOZ235)</f>
        <v>#REF!</v>
      </c>
      <c r="LPA236" s="496" t="s">
        <v>18</v>
      </c>
      <c r="LPB236" s="496"/>
      <c r="LPC236" s="496"/>
      <c r="LPD236" s="91" t="e">
        <f>SUM(LPD229:LPD235)</f>
        <v>#REF!</v>
      </c>
      <c r="LPE236" s="496" t="s">
        <v>18</v>
      </c>
      <c r="LPF236" s="496"/>
      <c r="LPG236" s="496"/>
      <c r="LPH236" s="91" t="e">
        <f>SUM(LPH229:LPH235)</f>
        <v>#REF!</v>
      </c>
      <c r="LPI236" s="496" t="s">
        <v>18</v>
      </c>
      <c r="LPJ236" s="496"/>
      <c r="LPK236" s="496"/>
      <c r="LPL236" s="91" t="e">
        <f>SUM(LPL229:LPL235)</f>
        <v>#REF!</v>
      </c>
      <c r="LPM236" s="496" t="s">
        <v>18</v>
      </c>
      <c r="LPN236" s="496"/>
      <c r="LPO236" s="496"/>
      <c r="LPP236" s="91" t="e">
        <f>SUM(LPP229:LPP235)</f>
        <v>#REF!</v>
      </c>
      <c r="LPQ236" s="496" t="s">
        <v>18</v>
      </c>
      <c r="LPR236" s="496"/>
      <c r="LPS236" s="496"/>
      <c r="LPT236" s="91" t="e">
        <f>SUM(LPT229:LPT235)</f>
        <v>#REF!</v>
      </c>
      <c r="LPU236" s="496" t="s">
        <v>18</v>
      </c>
      <c r="LPV236" s="496"/>
      <c r="LPW236" s="496"/>
      <c r="LPX236" s="91" t="e">
        <f>SUM(LPX229:LPX235)</f>
        <v>#REF!</v>
      </c>
      <c r="LPY236" s="496" t="s">
        <v>18</v>
      </c>
      <c r="LPZ236" s="496"/>
      <c r="LQA236" s="496"/>
      <c r="LQB236" s="91" t="e">
        <f>SUM(LQB229:LQB235)</f>
        <v>#REF!</v>
      </c>
      <c r="LQC236" s="496" t="s">
        <v>18</v>
      </c>
      <c r="LQD236" s="496"/>
      <c r="LQE236" s="496"/>
      <c r="LQF236" s="91" t="e">
        <f>SUM(LQF229:LQF235)</f>
        <v>#REF!</v>
      </c>
      <c r="LQG236" s="496" t="s">
        <v>18</v>
      </c>
      <c r="LQH236" s="496"/>
      <c r="LQI236" s="496"/>
      <c r="LQJ236" s="91" t="e">
        <f>SUM(LQJ229:LQJ235)</f>
        <v>#REF!</v>
      </c>
      <c r="LQK236" s="496" t="s">
        <v>18</v>
      </c>
      <c r="LQL236" s="496"/>
      <c r="LQM236" s="496"/>
      <c r="LQN236" s="91" t="e">
        <f>SUM(LQN229:LQN235)</f>
        <v>#REF!</v>
      </c>
      <c r="LQO236" s="496" t="s">
        <v>18</v>
      </c>
      <c r="LQP236" s="496"/>
      <c r="LQQ236" s="496"/>
      <c r="LQR236" s="91" t="e">
        <f>SUM(LQR229:LQR235)</f>
        <v>#REF!</v>
      </c>
      <c r="LQS236" s="496" t="s">
        <v>18</v>
      </c>
      <c r="LQT236" s="496"/>
      <c r="LQU236" s="496"/>
      <c r="LQV236" s="91" t="e">
        <f>SUM(LQV229:LQV235)</f>
        <v>#REF!</v>
      </c>
      <c r="LQW236" s="496" t="s">
        <v>18</v>
      </c>
      <c r="LQX236" s="496"/>
      <c r="LQY236" s="496"/>
      <c r="LQZ236" s="91" t="e">
        <f>SUM(LQZ229:LQZ235)</f>
        <v>#REF!</v>
      </c>
      <c r="LRA236" s="496" t="s">
        <v>18</v>
      </c>
      <c r="LRB236" s="496"/>
      <c r="LRC236" s="496"/>
      <c r="LRD236" s="91" t="e">
        <f>SUM(LRD229:LRD235)</f>
        <v>#REF!</v>
      </c>
      <c r="LRE236" s="496" t="s">
        <v>18</v>
      </c>
      <c r="LRF236" s="496"/>
      <c r="LRG236" s="496"/>
      <c r="LRH236" s="91" t="e">
        <f>SUM(LRH229:LRH235)</f>
        <v>#REF!</v>
      </c>
      <c r="LRI236" s="496" t="s">
        <v>18</v>
      </c>
      <c r="LRJ236" s="496"/>
      <c r="LRK236" s="496"/>
      <c r="LRL236" s="91" t="e">
        <f>SUM(LRL229:LRL235)</f>
        <v>#REF!</v>
      </c>
      <c r="LRM236" s="496" t="s">
        <v>18</v>
      </c>
      <c r="LRN236" s="496"/>
      <c r="LRO236" s="496"/>
      <c r="LRP236" s="91" t="e">
        <f>SUM(LRP229:LRP235)</f>
        <v>#REF!</v>
      </c>
      <c r="LRQ236" s="496" t="s">
        <v>18</v>
      </c>
      <c r="LRR236" s="496"/>
      <c r="LRS236" s="496"/>
      <c r="LRT236" s="91" t="e">
        <f>SUM(LRT229:LRT235)</f>
        <v>#REF!</v>
      </c>
      <c r="LRU236" s="496" t="s">
        <v>18</v>
      </c>
      <c r="LRV236" s="496"/>
      <c r="LRW236" s="496"/>
      <c r="LRX236" s="91" t="e">
        <f>SUM(LRX229:LRX235)</f>
        <v>#REF!</v>
      </c>
      <c r="LRY236" s="496" t="s">
        <v>18</v>
      </c>
      <c r="LRZ236" s="496"/>
      <c r="LSA236" s="496"/>
      <c r="LSB236" s="91" t="e">
        <f>SUM(LSB229:LSB235)</f>
        <v>#REF!</v>
      </c>
      <c r="LSC236" s="496" t="s">
        <v>18</v>
      </c>
      <c r="LSD236" s="496"/>
      <c r="LSE236" s="496"/>
      <c r="LSF236" s="91" t="e">
        <f>SUM(LSF229:LSF235)</f>
        <v>#REF!</v>
      </c>
      <c r="LSG236" s="496" t="s">
        <v>18</v>
      </c>
      <c r="LSH236" s="496"/>
      <c r="LSI236" s="496"/>
      <c r="LSJ236" s="91" t="e">
        <f>SUM(LSJ229:LSJ235)</f>
        <v>#REF!</v>
      </c>
      <c r="LSK236" s="496" t="s">
        <v>18</v>
      </c>
      <c r="LSL236" s="496"/>
      <c r="LSM236" s="496"/>
      <c r="LSN236" s="91" t="e">
        <f>SUM(LSN229:LSN235)</f>
        <v>#REF!</v>
      </c>
      <c r="LSO236" s="496" t="s">
        <v>18</v>
      </c>
      <c r="LSP236" s="496"/>
      <c r="LSQ236" s="496"/>
      <c r="LSR236" s="91" t="e">
        <f>SUM(LSR229:LSR235)</f>
        <v>#REF!</v>
      </c>
      <c r="LSS236" s="496" t="s">
        <v>18</v>
      </c>
      <c r="LST236" s="496"/>
      <c r="LSU236" s="496"/>
      <c r="LSV236" s="91" t="e">
        <f>SUM(LSV229:LSV235)</f>
        <v>#REF!</v>
      </c>
      <c r="LSW236" s="496" t="s">
        <v>18</v>
      </c>
      <c r="LSX236" s="496"/>
      <c r="LSY236" s="496"/>
      <c r="LSZ236" s="91" t="e">
        <f>SUM(LSZ229:LSZ235)</f>
        <v>#REF!</v>
      </c>
      <c r="LTA236" s="496" t="s">
        <v>18</v>
      </c>
      <c r="LTB236" s="496"/>
      <c r="LTC236" s="496"/>
      <c r="LTD236" s="91" t="e">
        <f>SUM(LTD229:LTD235)</f>
        <v>#REF!</v>
      </c>
      <c r="LTE236" s="496" t="s">
        <v>18</v>
      </c>
      <c r="LTF236" s="496"/>
      <c r="LTG236" s="496"/>
      <c r="LTH236" s="91" t="e">
        <f>SUM(LTH229:LTH235)</f>
        <v>#REF!</v>
      </c>
      <c r="LTI236" s="496" t="s">
        <v>18</v>
      </c>
      <c r="LTJ236" s="496"/>
      <c r="LTK236" s="496"/>
      <c r="LTL236" s="91" t="e">
        <f>SUM(LTL229:LTL235)</f>
        <v>#REF!</v>
      </c>
      <c r="LTM236" s="496" t="s">
        <v>18</v>
      </c>
      <c r="LTN236" s="496"/>
      <c r="LTO236" s="496"/>
      <c r="LTP236" s="91" t="e">
        <f>SUM(LTP229:LTP235)</f>
        <v>#REF!</v>
      </c>
      <c r="LTQ236" s="496" t="s">
        <v>18</v>
      </c>
      <c r="LTR236" s="496"/>
      <c r="LTS236" s="496"/>
      <c r="LTT236" s="91" t="e">
        <f>SUM(LTT229:LTT235)</f>
        <v>#REF!</v>
      </c>
      <c r="LTU236" s="496" t="s">
        <v>18</v>
      </c>
      <c r="LTV236" s="496"/>
      <c r="LTW236" s="496"/>
      <c r="LTX236" s="91" t="e">
        <f>SUM(LTX229:LTX235)</f>
        <v>#REF!</v>
      </c>
      <c r="LTY236" s="496" t="s">
        <v>18</v>
      </c>
      <c r="LTZ236" s="496"/>
      <c r="LUA236" s="496"/>
      <c r="LUB236" s="91" t="e">
        <f>SUM(LUB229:LUB235)</f>
        <v>#REF!</v>
      </c>
      <c r="LUC236" s="496" t="s">
        <v>18</v>
      </c>
      <c r="LUD236" s="496"/>
      <c r="LUE236" s="496"/>
      <c r="LUF236" s="91" t="e">
        <f>SUM(LUF229:LUF235)</f>
        <v>#REF!</v>
      </c>
      <c r="LUG236" s="496" t="s">
        <v>18</v>
      </c>
      <c r="LUH236" s="496"/>
      <c r="LUI236" s="496"/>
      <c r="LUJ236" s="91" t="e">
        <f>SUM(LUJ229:LUJ235)</f>
        <v>#REF!</v>
      </c>
      <c r="LUK236" s="496" t="s">
        <v>18</v>
      </c>
      <c r="LUL236" s="496"/>
      <c r="LUM236" s="496"/>
      <c r="LUN236" s="91" t="e">
        <f>SUM(LUN229:LUN235)</f>
        <v>#REF!</v>
      </c>
      <c r="LUO236" s="496" t="s">
        <v>18</v>
      </c>
      <c r="LUP236" s="496"/>
      <c r="LUQ236" s="496"/>
      <c r="LUR236" s="91" t="e">
        <f>SUM(LUR229:LUR235)</f>
        <v>#REF!</v>
      </c>
      <c r="LUS236" s="496" t="s">
        <v>18</v>
      </c>
      <c r="LUT236" s="496"/>
      <c r="LUU236" s="496"/>
      <c r="LUV236" s="91" t="e">
        <f>SUM(LUV229:LUV235)</f>
        <v>#REF!</v>
      </c>
      <c r="LUW236" s="496" t="s">
        <v>18</v>
      </c>
      <c r="LUX236" s="496"/>
      <c r="LUY236" s="496"/>
      <c r="LUZ236" s="91" t="e">
        <f>SUM(LUZ229:LUZ235)</f>
        <v>#REF!</v>
      </c>
      <c r="LVA236" s="496" t="s">
        <v>18</v>
      </c>
      <c r="LVB236" s="496"/>
      <c r="LVC236" s="496"/>
      <c r="LVD236" s="91" t="e">
        <f>SUM(LVD229:LVD235)</f>
        <v>#REF!</v>
      </c>
      <c r="LVE236" s="496" t="s">
        <v>18</v>
      </c>
      <c r="LVF236" s="496"/>
      <c r="LVG236" s="496"/>
      <c r="LVH236" s="91" t="e">
        <f>SUM(LVH229:LVH235)</f>
        <v>#REF!</v>
      </c>
      <c r="LVI236" s="496" t="s">
        <v>18</v>
      </c>
      <c r="LVJ236" s="496"/>
      <c r="LVK236" s="496"/>
      <c r="LVL236" s="91" t="e">
        <f>SUM(LVL229:LVL235)</f>
        <v>#REF!</v>
      </c>
      <c r="LVM236" s="496" t="s">
        <v>18</v>
      </c>
      <c r="LVN236" s="496"/>
      <c r="LVO236" s="496"/>
      <c r="LVP236" s="91" t="e">
        <f>SUM(LVP229:LVP235)</f>
        <v>#REF!</v>
      </c>
      <c r="LVQ236" s="496" t="s">
        <v>18</v>
      </c>
      <c r="LVR236" s="496"/>
      <c r="LVS236" s="496"/>
      <c r="LVT236" s="91" t="e">
        <f>SUM(LVT229:LVT235)</f>
        <v>#REF!</v>
      </c>
      <c r="LVU236" s="496" t="s">
        <v>18</v>
      </c>
      <c r="LVV236" s="496"/>
      <c r="LVW236" s="496"/>
      <c r="LVX236" s="91" t="e">
        <f>SUM(LVX229:LVX235)</f>
        <v>#REF!</v>
      </c>
      <c r="LVY236" s="496" t="s">
        <v>18</v>
      </c>
      <c r="LVZ236" s="496"/>
      <c r="LWA236" s="496"/>
      <c r="LWB236" s="91" t="e">
        <f>SUM(LWB229:LWB235)</f>
        <v>#REF!</v>
      </c>
      <c r="LWC236" s="496" t="s">
        <v>18</v>
      </c>
      <c r="LWD236" s="496"/>
      <c r="LWE236" s="496"/>
      <c r="LWF236" s="91" t="e">
        <f>SUM(LWF229:LWF235)</f>
        <v>#REF!</v>
      </c>
      <c r="LWG236" s="496" t="s">
        <v>18</v>
      </c>
      <c r="LWH236" s="496"/>
      <c r="LWI236" s="496"/>
      <c r="LWJ236" s="91" t="e">
        <f>SUM(LWJ229:LWJ235)</f>
        <v>#REF!</v>
      </c>
      <c r="LWK236" s="496" t="s">
        <v>18</v>
      </c>
      <c r="LWL236" s="496"/>
      <c r="LWM236" s="496"/>
      <c r="LWN236" s="91" t="e">
        <f>SUM(LWN229:LWN235)</f>
        <v>#REF!</v>
      </c>
      <c r="LWO236" s="496" t="s">
        <v>18</v>
      </c>
      <c r="LWP236" s="496"/>
      <c r="LWQ236" s="496"/>
      <c r="LWR236" s="91" t="e">
        <f>SUM(LWR229:LWR235)</f>
        <v>#REF!</v>
      </c>
      <c r="LWS236" s="496" t="s">
        <v>18</v>
      </c>
      <c r="LWT236" s="496"/>
      <c r="LWU236" s="496"/>
      <c r="LWV236" s="91" t="e">
        <f>SUM(LWV229:LWV235)</f>
        <v>#REF!</v>
      </c>
      <c r="LWW236" s="496" t="s">
        <v>18</v>
      </c>
      <c r="LWX236" s="496"/>
      <c r="LWY236" s="496"/>
      <c r="LWZ236" s="91" t="e">
        <f>SUM(LWZ229:LWZ235)</f>
        <v>#REF!</v>
      </c>
      <c r="LXA236" s="496" t="s">
        <v>18</v>
      </c>
      <c r="LXB236" s="496"/>
      <c r="LXC236" s="496"/>
      <c r="LXD236" s="91" t="e">
        <f>SUM(LXD229:LXD235)</f>
        <v>#REF!</v>
      </c>
      <c r="LXE236" s="496" t="s">
        <v>18</v>
      </c>
      <c r="LXF236" s="496"/>
      <c r="LXG236" s="496"/>
      <c r="LXH236" s="91" t="e">
        <f>SUM(LXH229:LXH235)</f>
        <v>#REF!</v>
      </c>
      <c r="LXI236" s="496" t="s">
        <v>18</v>
      </c>
      <c r="LXJ236" s="496"/>
      <c r="LXK236" s="496"/>
      <c r="LXL236" s="91" t="e">
        <f>SUM(LXL229:LXL235)</f>
        <v>#REF!</v>
      </c>
      <c r="LXM236" s="496" t="s">
        <v>18</v>
      </c>
      <c r="LXN236" s="496"/>
      <c r="LXO236" s="496"/>
      <c r="LXP236" s="91" t="e">
        <f>SUM(LXP229:LXP235)</f>
        <v>#REF!</v>
      </c>
      <c r="LXQ236" s="496" t="s">
        <v>18</v>
      </c>
      <c r="LXR236" s="496"/>
      <c r="LXS236" s="496"/>
      <c r="LXT236" s="91" t="e">
        <f>SUM(LXT229:LXT235)</f>
        <v>#REF!</v>
      </c>
      <c r="LXU236" s="496" t="s">
        <v>18</v>
      </c>
      <c r="LXV236" s="496"/>
      <c r="LXW236" s="496"/>
      <c r="LXX236" s="91" t="e">
        <f>SUM(LXX229:LXX235)</f>
        <v>#REF!</v>
      </c>
      <c r="LXY236" s="496" t="s">
        <v>18</v>
      </c>
      <c r="LXZ236" s="496"/>
      <c r="LYA236" s="496"/>
      <c r="LYB236" s="91" t="e">
        <f>SUM(LYB229:LYB235)</f>
        <v>#REF!</v>
      </c>
      <c r="LYC236" s="496" t="s">
        <v>18</v>
      </c>
      <c r="LYD236" s="496"/>
      <c r="LYE236" s="496"/>
      <c r="LYF236" s="91" t="e">
        <f>SUM(LYF229:LYF235)</f>
        <v>#REF!</v>
      </c>
      <c r="LYG236" s="496" t="s">
        <v>18</v>
      </c>
      <c r="LYH236" s="496"/>
      <c r="LYI236" s="496"/>
      <c r="LYJ236" s="91" t="e">
        <f>SUM(LYJ229:LYJ235)</f>
        <v>#REF!</v>
      </c>
      <c r="LYK236" s="496" t="s">
        <v>18</v>
      </c>
      <c r="LYL236" s="496"/>
      <c r="LYM236" s="496"/>
      <c r="LYN236" s="91" t="e">
        <f>SUM(LYN229:LYN235)</f>
        <v>#REF!</v>
      </c>
      <c r="LYO236" s="496" t="s">
        <v>18</v>
      </c>
      <c r="LYP236" s="496"/>
      <c r="LYQ236" s="496"/>
      <c r="LYR236" s="91" t="e">
        <f>SUM(LYR229:LYR235)</f>
        <v>#REF!</v>
      </c>
      <c r="LYS236" s="496" t="s">
        <v>18</v>
      </c>
      <c r="LYT236" s="496"/>
      <c r="LYU236" s="496"/>
      <c r="LYV236" s="91" t="e">
        <f>SUM(LYV229:LYV235)</f>
        <v>#REF!</v>
      </c>
      <c r="LYW236" s="496" t="s">
        <v>18</v>
      </c>
      <c r="LYX236" s="496"/>
      <c r="LYY236" s="496"/>
      <c r="LYZ236" s="91" t="e">
        <f>SUM(LYZ229:LYZ235)</f>
        <v>#REF!</v>
      </c>
      <c r="LZA236" s="496" t="s">
        <v>18</v>
      </c>
      <c r="LZB236" s="496"/>
      <c r="LZC236" s="496"/>
      <c r="LZD236" s="91" t="e">
        <f>SUM(LZD229:LZD235)</f>
        <v>#REF!</v>
      </c>
      <c r="LZE236" s="496" t="s">
        <v>18</v>
      </c>
      <c r="LZF236" s="496"/>
      <c r="LZG236" s="496"/>
      <c r="LZH236" s="91" t="e">
        <f>SUM(LZH229:LZH235)</f>
        <v>#REF!</v>
      </c>
      <c r="LZI236" s="496" t="s">
        <v>18</v>
      </c>
      <c r="LZJ236" s="496"/>
      <c r="LZK236" s="496"/>
      <c r="LZL236" s="91" t="e">
        <f>SUM(LZL229:LZL235)</f>
        <v>#REF!</v>
      </c>
      <c r="LZM236" s="496" t="s">
        <v>18</v>
      </c>
      <c r="LZN236" s="496"/>
      <c r="LZO236" s="496"/>
      <c r="LZP236" s="91" t="e">
        <f>SUM(LZP229:LZP235)</f>
        <v>#REF!</v>
      </c>
      <c r="LZQ236" s="496" t="s">
        <v>18</v>
      </c>
      <c r="LZR236" s="496"/>
      <c r="LZS236" s="496"/>
      <c r="LZT236" s="91" t="e">
        <f>SUM(LZT229:LZT235)</f>
        <v>#REF!</v>
      </c>
      <c r="LZU236" s="496" t="s">
        <v>18</v>
      </c>
      <c r="LZV236" s="496"/>
      <c r="LZW236" s="496"/>
      <c r="LZX236" s="91" t="e">
        <f>SUM(LZX229:LZX235)</f>
        <v>#REF!</v>
      </c>
      <c r="LZY236" s="496" t="s">
        <v>18</v>
      </c>
      <c r="LZZ236" s="496"/>
      <c r="MAA236" s="496"/>
      <c r="MAB236" s="91" t="e">
        <f>SUM(MAB229:MAB235)</f>
        <v>#REF!</v>
      </c>
      <c r="MAC236" s="496" t="s">
        <v>18</v>
      </c>
      <c r="MAD236" s="496"/>
      <c r="MAE236" s="496"/>
      <c r="MAF236" s="91" t="e">
        <f>SUM(MAF229:MAF235)</f>
        <v>#REF!</v>
      </c>
      <c r="MAG236" s="496" t="s">
        <v>18</v>
      </c>
      <c r="MAH236" s="496"/>
      <c r="MAI236" s="496"/>
      <c r="MAJ236" s="91" t="e">
        <f>SUM(MAJ229:MAJ235)</f>
        <v>#REF!</v>
      </c>
      <c r="MAK236" s="496" t="s">
        <v>18</v>
      </c>
      <c r="MAL236" s="496"/>
      <c r="MAM236" s="496"/>
      <c r="MAN236" s="91" t="e">
        <f>SUM(MAN229:MAN235)</f>
        <v>#REF!</v>
      </c>
      <c r="MAO236" s="496" t="s">
        <v>18</v>
      </c>
      <c r="MAP236" s="496"/>
      <c r="MAQ236" s="496"/>
      <c r="MAR236" s="91" t="e">
        <f>SUM(MAR229:MAR235)</f>
        <v>#REF!</v>
      </c>
      <c r="MAS236" s="496" t="s">
        <v>18</v>
      </c>
      <c r="MAT236" s="496"/>
      <c r="MAU236" s="496"/>
      <c r="MAV236" s="91" t="e">
        <f>SUM(MAV229:MAV235)</f>
        <v>#REF!</v>
      </c>
      <c r="MAW236" s="496" t="s">
        <v>18</v>
      </c>
      <c r="MAX236" s="496"/>
      <c r="MAY236" s="496"/>
      <c r="MAZ236" s="91" t="e">
        <f>SUM(MAZ229:MAZ235)</f>
        <v>#REF!</v>
      </c>
      <c r="MBA236" s="496" t="s">
        <v>18</v>
      </c>
      <c r="MBB236" s="496"/>
      <c r="MBC236" s="496"/>
      <c r="MBD236" s="91" t="e">
        <f>SUM(MBD229:MBD235)</f>
        <v>#REF!</v>
      </c>
      <c r="MBE236" s="496" t="s">
        <v>18</v>
      </c>
      <c r="MBF236" s="496"/>
      <c r="MBG236" s="496"/>
      <c r="MBH236" s="91" t="e">
        <f>SUM(MBH229:MBH235)</f>
        <v>#REF!</v>
      </c>
      <c r="MBI236" s="496" t="s">
        <v>18</v>
      </c>
      <c r="MBJ236" s="496"/>
      <c r="MBK236" s="496"/>
      <c r="MBL236" s="91" t="e">
        <f>SUM(MBL229:MBL235)</f>
        <v>#REF!</v>
      </c>
      <c r="MBM236" s="496" t="s">
        <v>18</v>
      </c>
      <c r="MBN236" s="496"/>
      <c r="MBO236" s="496"/>
      <c r="MBP236" s="91" t="e">
        <f>SUM(MBP229:MBP235)</f>
        <v>#REF!</v>
      </c>
      <c r="MBQ236" s="496" t="s">
        <v>18</v>
      </c>
      <c r="MBR236" s="496"/>
      <c r="MBS236" s="496"/>
      <c r="MBT236" s="91" t="e">
        <f>SUM(MBT229:MBT235)</f>
        <v>#REF!</v>
      </c>
      <c r="MBU236" s="496" t="s">
        <v>18</v>
      </c>
      <c r="MBV236" s="496"/>
      <c r="MBW236" s="496"/>
      <c r="MBX236" s="91" t="e">
        <f>SUM(MBX229:MBX235)</f>
        <v>#REF!</v>
      </c>
      <c r="MBY236" s="496" t="s">
        <v>18</v>
      </c>
      <c r="MBZ236" s="496"/>
      <c r="MCA236" s="496"/>
      <c r="MCB236" s="91" t="e">
        <f>SUM(MCB229:MCB235)</f>
        <v>#REF!</v>
      </c>
      <c r="MCC236" s="496" t="s">
        <v>18</v>
      </c>
      <c r="MCD236" s="496"/>
      <c r="MCE236" s="496"/>
      <c r="MCF236" s="91" t="e">
        <f>SUM(MCF229:MCF235)</f>
        <v>#REF!</v>
      </c>
      <c r="MCG236" s="496" t="s">
        <v>18</v>
      </c>
      <c r="MCH236" s="496"/>
      <c r="MCI236" s="496"/>
      <c r="MCJ236" s="91" t="e">
        <f>SUM(MCJ229:MCJ235)</f>
        <v>#REF!</v>
      </c>
      <c r="MCK236" s="496" t="s">
        <v>18</v>
      </c>
      <c r="MCL236" s="496"/>
      <c r="MCM236" s="496"/>
      <c r="MCN236" s="91" t="e">
        <f>SUM(MCN229:MCN235)</f>
        <v>#REF!</v>
      </c>
      <c r="MCO236" s="496" t="s">
        <v>18</v>
      </c>
      <c r="MCP236" s="496"/>
      <c r="MCQ236" s="496"/>
      <c r="MCR236" s="91" t="e">
        <f>SUM(MCR229:MCR235)</f>
        <v>#REF!</v>
      </c>
      <c r="MCS236" s="496" t="s">
        <v>18</v>
      </c>
      <c r="MCT236" s="496"/>
      <c r="MCU236" s="496"/>
      <c r="MCV236" s="91" t="e">
        <f>SUM(MCV229:MCV235)</f>
        <v>#REF!</v>
      </c>
      <c r="MCW236" s="496" t="s">
        <v>18</v>
      </c>
      <c r="MCX236" s="496"/>
      <c r="MCY236" s="496"/>
      <c r="MCZ236" s="91" t="e">
        <f>SUM(MCZ229:MCZ235)</f>
        <v>#REF!</v>
      </c>
      <c r="MDA236" s="496" t="s">
        <v>18</v>
      </c>
      <c r="MDB236" s="496"/>
      <c r="MDC236" s="496"/>
      <c r="MDD236" s="91" t="e">
        <f>SUM(MDD229:MDD235)</f>
        <v>#REF!</v>
      </c>
      <c r="MDE236" s="496" t="s">
        <v>18</v>
      </c>
      <c r="MDF236" s="496"/>
      <c r="MDG236" s="496"/>
      <c r="MDH236" s="91" t="e">
        <f>SUM(MDH229:MDH235)</f>
        <v>#REF!</v>
      </c>
      <c r="MDI236" s="496" t="s">
        <v>18</v>
      </c>
      <c r="MDJ236" s="496"/>
      <c r="MDK236" s="496"/>
      <c r="MDL236" s="91" t="e">
        <f>SUM(MDL229:MDL235)</f>
        <v>#REF!</v>
      </c>
      <c r="MDM236" s="496" t="s">
        <v>18</v>
      </c>
      <c r="MDN236" s="496"/>
      <c r="MDO236" s="496"/>
      <c r="MDP236" s="91" t="e">
        <f>SUM(MDP229:MDP235)</f>
        <v>#REF!</v>
      </c>
      <c r="MDQ236" s="496" t="s">
        <v>18</v>
      </c>
      <c r="MDR236" s="496"/>
      <c r="MDS236" s="496"/>
      <c r="MDT236" s="91" t="e">
        <f>SUM(MDT229:MDT235)</f>
        <v>#REF!</v>
      </c>
      <c r="MDU236" s="496" t="s">
        <v>18</v>
      </c>
      <c r="MDV236" s="496"/>
      <c r="MDW236" s="496"/>
      <c r="MDX236" s="91" t="e">
        <f>SUM(MDX229:MDX235)</f>
        <v>#REF!</v>
      </c>
      <c r="MDY236" s="496" t="s">
        <v>18</v>
      </c>
      <c r="MDZ236" s="496"/>
      <c r="MEA236" s="496"/>
      <c r="MEB236" s="91" t="e">
        <f>SUM(MEB229:MEB235)</f>
        <v>#REF!</v>
      </c>
      <c r="MEC236" s="496" t="s">
        <v>18</v>
      </c>
      <c r="MED236" s="496"/>
      <c r="MEE236" s="496"/>
      <c r="MEF236" s="91" t="e">
        <f>SUM(MEF229:MEF235)</f>
        <v>#REF!</v>
      </c>
      <c r="MEG236" s="496" t="s">
        <v>18</v>
      </c>
      <c r="MEH236" s="496"/>
      <c r="MEI236" s="496"/>
      <c r="MEJ236" s="91" t="e">
        <f>SUM(MEJ229:MEJ235)</f>
        <v>#REF!</v>
      </c>
      <c r="MEK236" s="496" t="s">
        <v>18</v>
      </c>
      <c r="MEL236" s="496"/>
      <c r="MEM236" s="496"/>
      <c r="MEN236" s="91" t="e">
        <f>SUM(MEN229:MEN235)</f>
        <v>#REF!</v>
      </c>
      <c r="MEO236" s="496" t="s">
        <v>18</v>
      </c>
      <c r="MEP236" s="496"/>
      <c r="MEQ236" s="496"/>
      <c r="MER236" s="91" t="e">
        <f>SUM(MER229:MER235)</f>
        <v>#REF!</v>
      </c>
      <c r="MES236" s="496" t="s">
        <v>18</v>
      </c>
      <c r="MET236" s="496"/>
      <c r="MEU236" s="496"/>
      <c r="MEV236" s="91" t="e">
        <f>SUM(MEV229:MEV235)</f>
        <v>#REF!</v>
      </c>
      <c r="MEW236" s="496" t="s">
        <v>18</v>
      </c>
      <c r="MEX236" s="496"/>
      <c r="MEY236" s="496"/>
      <c r="MEZ236" s="91" t="e">
        <f>SUM(MEZ229:MEZ235)</f>
        <v>#REF!</v>
      </c>
      <c r="MFA236" s="496" t="s">
        <v>18</v>
      </c>
      <c r="MFB236" s="496"/>
      <c r="MFC236" s="496"/>
      <c r="MFD236" s="91" t="e">
        <f>SUM(MFD229:MFD235)</f>
        <v>#REF!</v>
      </c>
      <c r="MFE236" s="496" t="s">
        <v>18</v>
      </c>
      <c r="MFF236" s="496"/>
      <c r="MFG236" s="496"/>
      <c r="MFH236" s="91" t="e">
        <f>SUM(MFH229:MFH235)</f>
        <v>#REF!</v>
      </c>
      <c r="MFI236" s="496" t="s">
        <v>18</v>
      </c>
      <c r="MFJ236" s="496"/>
      <c r="MFK236" s="496"/>
      <c r="MFL236" s="91" t="e">
        <f>SUM(MFL229:MFL235)</f>
        <v>#REF!</v>
      </c>
      <c r="MFM236" s="496" t="s">
        <v>18</v>
      </c>
      <c r="MFN236" s="496"/>
      <c r="MFO236" s="496"/>
      <c r="MFP236" s="91" t="e">
        <f>SUM(MFP229:MFP235)</f>
        <v>#REF!</v>
      </c>
      <c r="MFQ236" s="496" t="s">
        <v>18</v>
      </c>
      <c r="MFR236" s="496"/>
      <c r="MFS236" s="496"/>
      <c r="MFT236" s="91" t="e">
        <f>SUM(MFT229:MFT235)</f>
        <v>#REF!</v>
      </c>
      <c r="MFU236" s="496" t="s">
        <v>18</v>
      </c>
      <c r="MFV236" s="496"/>
      <c r="MFW236" s="496"/>
      <c r="MFX236" s="91" t="e">
        <f>SUM(MFX229:MFX235)</f>
        <v>#REF!</v>
      </c>
      <c r="MFY236" s="496" t="s">
        <v>18</v>
      </c>
      <c r="MFZ236" s="496"/>
      <c r="MGA236" s="496"/>
      <c r="MGB236" s="91" t="e">
        <f>SUM(MGB229:MGB235)</f>
        <v>#REF!</v>
      </c>
      <c r="MGC236" s="496" t="s">
        <v>18</v>
      </c>
      <c r="MGD236" s="496"/>
      <c r="MGE236" s="496"/>
      <c r="MGF236" s="91" t="e">
        <f>SUM(MGF229:MGF235)</f>
        <v>#REF!</v>
      </c>
      <c r="MGG236" s="496" t="s">
        <v>18</v>
      </c>
      <c r="MGH236" s="496"/>
      <c r="MGI236" s="496"/>
      <c r="MGJ236" s="91" t="e">
        <f>SUM(MGJ229:MGJ235)</f>
        <v>#REF!</v>
      </c>
      <c r="MGK236" s="496" t="s">
        <v>18</v>
      </c>
      <c r="MGL236" s="496"/>
      <c r="MGM236" s="496"/>
      <c r="MGN236" s="91" t="e">
        <f>SUM(MGN229:MGN235)</f>
        <v>#REF!</v>
      </c>
      <c r="MGO236" s="496" t="s">
        <v>18</v>
      </c>
      <c r="MGP236" s="496"/>
      <c r="MGQ236" s="496"/>
      <c r="MGR236" s="91" t="e">
        <f>SUM(MGR229:MGR235)</f>
        <v>#REF!</v>
      </c>
      <c r="MGS236" s="496" t="s">
        <v>18</v>
      </c>
      <c r="MGT236" s="496"/>
      <c r="MGU236" s="496"/>
      <c r="MGV236" s="91" t="e">
        <f>SUM(MGV229:MGV235)</f>
        <v>#REF!</v>
      </c>
      <c r="MGW236" s="496" t="s">
        <v>18</v>
      </c>
      <c r="MGX236" s="496"/>
      <c r="MGY236" s="496"/>
      <c r="MGZ236" s="91" t="e">
        <f>SUM(MGZ229:MGZ235)</f>
        <v>#REF!</v>
      </c>
      <c r="MHA236" s="496" t="s">
        <v>18</v>
      </c>
      <c r="MHB236" s="496"/>
      <c r="MHC236" s="496"/>
      <c r="MHD236" s="91" t="e">
        <f>SUM(MHD229:MHD235)</f>
        <v>#REF!</v>
      </c>
      <c r="MHE236" s="496" t="s">
        <v>18</v>
      </c>
      <c r="MHF236" s="496"/>
      <c r="MHG236" s="496"/>
      <c r="MHH236" s="91" t="e">
        <f>SUM(MHH229:MHH235)</f>
        <v>#REF!</v>
      </c>
      <c r="MHI236" s="496" t="s">
        <v>18</v>
      </c>
      <c r="MHJ236" s="496"/>
      <c r="MHK236" s="496"/>
      <c r="MHL236" s="91" t="e">
        <f>SUM(MHL229:MHL235)</f>
        <v>#REF!</v>
      </c>
      <c r="MHM236" s="496" t="s">
        <v>18</v>
      </c>
      <c r="MHN236" s="496"/>
      <c r="MHO236" s="496"/>
      <c r="MHP236" s="91" t="e">
        <f>SUM(MHP229:MHP235)</f>
        <v>#REF!</v>
      </c>
      <c r="MHQ236" s="496" t="s">
        <v>18</v>
      </c>
      <c r="MHR236" s="496"/>
      <c r="MHS236" s="496"/>
      <c r="MHT236" s="91" t="e">
        <f>SUM(MHT229:MHT235)</f>
        <v>#REF!</v>
      </c>
      <c r="MHU236" s="496" t="s">
        <v>18</v>
      </c>
      <c r="MHV236" s="496"/>
      <c r="MHW236" s="496"/>
      <c r="MHX236" s="91" t="e">
        <f>SUM(MHX229:MHX235)</f>
        <v>#REF!</v>
      </c>
      <c r="MHY236" s="496" t="s">
        <v>18</v>
      </c>
      <c r="MHZ236" s="496"/>
      <c r="MIA236" s="496"/>
      <c r="MIB236" s="91" t="e">
        <f>SUM(MIB229:MIB235)</f>
        <v>#REF!</v>
      </c>
      <c r="MIC236" s="496" t="s">
        <v>18</v>
      </c>
      <c r="MID236" s="496"/>
      <c r="MIE236" s="496"/>
      <c r="MIF236" s="91" t="e">
        <f>SUM(MIF229:MIF235)</f>
        <v>#REF!</v>
      </c>
      <c r="MIG236" s="496" t="s">
        <v>18</v>
      </c>
      <c r="MIH236" s="496"/>
      <c r="MII236" s="496"/>
      <c r="MIJ236" s="91" t="e">
        <f>SUM(MIJ229:MIJ235)</f>
        <v>#REF!</v>
      </c>
      <c r="MIK236" s="496" t="s">
        <v>18</v>
      </c>
      <c r="MIL236" s="496"/>
      <c r="MIM236" s="496"/>
      <c r="MIN236" s="91" t="e">
        <f>SUM(MIN229:MIN235)</f>
        <v>#REF!</v>
      </c>
      <c r="MIO236" s="496" t="s">
        <v>18</v>
      </c>
      <c r="MIP236" s="496"/>
      <c r="MIQ236" s="496"/>
      <c r="MIR236" s="91" t="e">
        <f>SUM(MIR229:MIR235)</f>
        <v>#REF!</v>
      </c>
      <c r="MIS236" s="496" t="s">
        <v>18</v>
      </c>
      <c r="MIT236" s="496"/>
      <c r="MIU236" s="496"/>
      <c r="MIV236" s="91" t="e">
        <f>SUM(MIV229:MIV235)</f>
        <v>#REF!</v>
      </c>
      <c r="MIW236" s="496" t="s">
        <v>18</v>
      </c>
      <c r="MIX236" s="496"/>
      <c r="MIY236" s="496"/>
      <c r="MIZ236" s="91" t="e">
        <f>SUM(MIZ229:MIZ235)</f>
        <v>#REF!</v>
      </c>
      <c r="MJA236" s="496" t="s">
        <v>18</v>
      </c>
      <c r="MJB236" s="496"/>
      <c r="MJC236" s="496"/>
      <c r="MJD236" s="91" t="e">
        <f>SUM(MJD229:MJD235)</f>
        <v>#REF!</v>
      </c>
      <c r="MJE236" s="496" t="s">
        <v>18</v>
      </c>
      <c r="MJF236" s="496"/>
      <c r="MJG236" s="496"/>
      <c r="MJH236" s="91" t="e">
        <f>SUM(MJH229:MJH235)</f>
        <v>#REF!</v>
      </c>
      <c r="MJI236" s="496" t="s">
        <v>18</v>
      </c>
      <c r="MJJ236" s="496"/>
      <c r="MJK236" s="496"/>
      <c r="MJL236" s="91" t="e">
        <f>SUM(MJL229:MJL235)</f>
        <v>#REF!</v>
      </c>
      <c r="MJM236" s="496" t="s">
        <v>18</v>
      </c>
      <c r="MJN236" s="496"/>
      <c r="MJO236" s="496"/>
      <c r="MJP236" s="91" t="e">
        <f>SUM(MJP229:MJP235)</f>
        <v>#REF!</v>
      </c>
      <c r="MJQ236" s="496" t="s">
        <v>18</v>
      </c>
      <c r="MJR236" s="496"/>
      <c r="MJS236" s="496"/>
      <c r="MJT236" s="91" t="e">
        <f>SUM(MJT229:MJT235)</f>
        <v>#REF!</v>
      </c>
      <c r="MJU236" s="496" t="s">
        <v>18</v>
      </c>
      <c r="MJV236" s="496"/>
      <c r="MJW236" s="496"/>
      <c r="MJX236" s="91" t="e">
        <f>SUM(MJX229:MJX235)</f>
        <v>#REF!</v>
      </c>
      <c r="MJY236" s="496" t="s">
        <v>18</v>
      </c>
      <c r="MJZ236" s="496"/>
      <c r="MKA236" s="496"/>
      <c r="MKB236" s="91" t="e">
        <f>SUM(MKB229:MKB235)</f>
        <v>#REF!</v>
      </c>
      <c r="MKC236" s="496" t="s">
        <v>18</v>
      </c>
      <c r="MKD236" s="496"/>
      <c r="MKE236" s="496"/>
      <c r="MKF236" s="91" t="e">
        <f>SUM(MKF229:MKF235)</f>
        <v>#REF!</v>
      </c>
      <c r="MKG236" s="496" t="s">
        <v>18</v>
      </c>
      <c r="MKH236" s="496"/>
      <c r="MKI236" s="496"/>
      <c r="MKJ236" s="91" t="e">
        <f>SUM(MKJ229:MKJ235)</f>
        <v>#REF!</v>
      </c>
      <c r="MKK236" s="496" t="s">
        <v>18</v>
      </c>
      <c r="MKL236" s="496"/>
      <c r="MKM236" s="496"/>
      <c r="MKN236" s="91" t="e">
        <f>SUM(MKN229:MKN235)</f>
        <v>#REF!</v>
      </c>
      <c r="MKO236" s="496" t="s">
        <v>18</v>
      </c>
      <c r="MKP236" s="496"/>
      <c r="MKQ236" s="496"/>
      <c r="MKR236" s="91" t="e">
        <f>SUM(MKR229:MKR235)</f>
        <v>#REF!</v>
      </c>
      <c r="MKS236" s="496" t="s">
        <v>18</v>
      </c>
      <c r="MKT236" s="496"/>
      <c r="MKU236" s="496"/>
      <c r="MKV236" s="91" t="e">
        <f>SUM(MKV229:MKV235)</f>
        <v>#REF!</v>
      </c>
      <c r="MKW236" s="496" t="s">
        <v>18</v>
      </c>
      <c r="MKX236" s="496"/>
      <c r="MKY236" s="496"/>
      <c r="MKZ236" s="91" t="e">
        <f>SUM(MKZ229:MKZ235)</f>
        <v>#REF!</v>
      </c>
      <c r="MLA236" s="496" t="s">
        <v>18</v>
      </c>
      <c r="MLB236" s="496"/>
      <c r="MLC236" s="496"/>
      <c r="MLD236" s="91" t="e">
        <f>SUM(MLD229:MLD235)</f>
        <v>#REF!</v>
      </c>
      <c r="MLE236" s="496" t="s">
        <v>18</v>
      </c>
      <c r="MLF236" s="496"/>
      <c r="MLG236" s="496"/>
      <c r="MLH236" s="91" t="e">
        <f>SUM(MLH229:MLH235)</f>
        <v>#REF!</v>
      </c>
      <c r="MLI236" s="496" t="s">
        <v>18</v>
      </c>
      <c r="MLJ236" s="496"/>
      <c r="MLK236" s="496"/>
      <c r="MLL236" s="91" t="e">
        <f>SUM(MLL229:MLL235)</f>
        <v>#REF!</v>
      </c>
      <c r="MLM236" s="496" t="s">
        <v>18</v>
      </c>
      <c r="MLN236" s="496"/>
      <c r="MLO236" s="496"/>
      <c r="MLP236" s="91" t="e">
        <f>SUM(MLP229:MLP235)</f>
        <v>#REF!</v>
      </c>
      <c r="MLQ236" s="496" t="s">
        <v>18</v>
      </c>
      <c r="MLR236" s="496"/>
      <c r="MLS236" s="496"/>
      <c r="MLT236" s="91" t="e">
        <f>SUM(MLT229:MLT235)</f>
        <v>#REF!</v>
      </c>
      <c r="MLU236" s="496" t="s">
        <v>18</v>
      </c>
      <c r="MLV236" s="496"/>
      <c r="MLW236" s="496"/>
      <c r="MLX236" s="91" t="e">
        <f>SUM(MLX229:MLX235)</f>
        <v>#REF!</v>
      </c>
      <c r="MLY236" s="496" t="s">
        <v>18</v>
      </c>
      <c r="MLZ236" s="496"/>
      <c r="MMA236" s="496"/>
      <c r="MMB236" s="91" t="e">
        <f>SUM(MMB229:MMB235)</f>
        <v>#REF!</v>
      </c>
      <c r="MMC236" s="496" t="s">
        <v>18</v>
      </c>
      <c r="MMD236" s="496"/>
      <c r="MME236" s="496"/>
      <c r="MMF236" s="91" t="e">
        <f>SUM(MMF229:MMF235)</f>
        <v>#REF!</v>
      </c>
      <c r="MMG236" s="496" t="s">
        <v>18</v>
      </c>
      <c r="MMH236" s="496"/>
      <c r="MMI236" s="496"/>
      <c r="MMJ236" s="91" t="e">
        <f>SUM(MMJ229:MMJ235)</f>
        <v>#REF!</v>
      </c>
      <c r="MMK236" s="496" t="s">
        <v>18</v>
      </c>
      <c r="MML236" s="496"/>
      <c r="MMM236" s="496"/>
      <c r="MMN236" s="91" t="e">
        <f>SUM(MMN229:MMN235)</f>
        <v>#REF!</v>
      </c>
      <c r="MMO236" s="496" t="s">
        <v>18</v>
      </c>
      <c r="MMP236" s="496"/>
      <c r="MMQ236" s="496"/>
      <c r="MMR236" s="91" t="e">
        <f>SUM(MMR229:MMR235)</f>
        <v>#REF!</v>
      </c>
      <c r="MMS236" s="496" t="s">
        <v>18</v>
      </c>
      <c r="MMT236" s="496"/>
      <c r="MMU236" s="496"/>
      <c r="MMV236" s="91" t="e">
        <f>SUM(MMV229:MMV235)</f>
        <v>#REF!</v>
      </c>
      <c r="MMW236" s="496" t="s">
        <v>18</v>
      </c>
      <c r="MMX236" s="496"/>
      <c r="MMY236" s="496"/>
      <c r="MMZ236" s="91" t="e">
        <f>SUM(MMZ229:MMZ235)</f>
        <v>#REF!</v>
      </c>
      <c r="MNA236" s="496" t="s">
        <v>18</v>
      </c>
      <c r="MNB236" s="496"/>
      <c r="MNC236" s="496"/>
      <c r="MND236" s="91" t="e">
        <f>SUM(MND229:MND235)</f>
        <v>#REF!</v>
      </c>
      <c r="MNE236" s="496" t="s">
        <v>18</v>
      </c>
      <c r="MNF236" s="496"/>
      <c r="MNG236" s="496"/>
      <c r="MNH236" s="91" t="e">
        <f>SUM(MNH229:MNH235)</f>
        <v>#REF!</v>
      </c>
      <c r="MNI236" s="496" t="s">
        <v>18</v>
      </c>
      <c r="MNJ236" s="496"/>
      <c r="MNK236" s="496"/>
      <c r="MNL236" s="91" t="e">
        <f>SUM(MNL229:MNL235)</f>
        <v>#REF!</v>
      </c>
      <c r="MNM236" s="496" t="s">
        <v>18</v>
      </c>
      <c r="MNN236" s="496"/>
      <c r="MNO236" s="496"/>
      <c r="MNP236" s="91" t="e">
        <f>SUM(MNP229:MNP235)</f>
        <v>#REF!</v>
      </c>
      <c r="MNQ236" s="496" t="s">
        <v>18</v>
      </c>
      <c r="MNR236" s="496"/>
      <c r="MNS236" s="496"/>
      <c r="MNT236" s="91" t="e">
        <f>SUM(MNT229:MNT235)</f>
        <v>#REF!</v>
      </c>
      <c r="MNU236" s="496" t="s">
        <v>18</v>
      </c>
      <c r="MNV236" s="496"/>
      <c r="MNW236" s="496"/>
      <c r="MNX236" s="91" t="e">
        <f>SUM(MNX229:MNX235)</f>
        <v>#REF!</v>
      </c>
      <c r="MNY236" s="496" t="s">
        <v>18</v>
      </c>
      <c r="MNZ236" s="496"/>
      <c r="MOA236" s="496"/>
      <c r="MOB236" s="91" t="e">
        <f>SUM(MOB229:MOB235)</f>
        <v>#REF!</v>
      </c>
      <c r="MOC236" s="496" t="s">
        <v>18</v>
      </c>
      <c r="MOD236" s="496"/>
      <c r="MOE236" s="496"/>
      <c r="MOF236" s="91" t="e">
        <f>SUM(MOF229:MOF235)</f>
        <v>#REF!</v>
      </c>
      <c r="MOG236" s="496" t="s">
        <v>18</v>
      </c>
      <c r="MOH236" s="496"/>
      <c r="MOI236" s="496"/>
      <c r="MOJ236" s="91" t="e">
        <f>SUM(MOJ229:MOJ235)</f>
        <v>#REF!</v>
      </c>
      <c r="MOK236" s="496" t="s">
        <v>18</v>
      </c>
      <c r="MOL236" s="496"/>
      <c r="MOM236" s="496"/>
      <c r="MON236" s="91" t="e">
        <f>SUM(MON229:MON235)</f>
        <v>#REF!</v>
      </c>
      <c r="MOO236" s="496" t="s">
        <v>18</v>
      </c>
      <c r="MOP236" s="496"/>
      <c r="MOQ236" s="496"/>
      <c r="MOR236" s="91" t="e">
        <f>SUM(MOR229:MOR235)</f>
        <v>#REF!</v>
      </c>
      <c r="MOS236" s="496" t="s">
        <v>18</v>
      </c>
      <c r="MOT236" s="496"/>
      <c r="MOU236" s="496"/>
      <c r="MOV236" s="91" t="e">
        <f>SUM(MOV229:MOV235)</f>
        <v>#REF!</v>
      </c>
      <c r="MOW236" s="496" t="s">
        <v>18</v>
      </c>
      <c r="MOX236" s="496"/>
      <c r="MOY236" s="496"/>
      <c r="MOZ236" s="91" t="e">
        <f>SUM(MOZ229:MOZ235)</f>
        <v>#REF!</v>
      </c>
      <c r="MPA236" s="496" t="s">
        <v>18</v>
      </c>
      <c r="MPB236" s="496"/>
      <c r="MPC236" s="496"/>
      <c r="MPD236" s="91" t="e">
        <f>SUM(MPD229:MPD235)</f>
        <v>#REF!</v>
      </c>
      <c r="MPE236" s="496" t="s">
        <v>18</v>
      </c>
      <c r="MPF236" s="496"/>
      <c r="MPG236" s="496"/>
      <c r="MPH236" s="91" t="e">
        <f>SUM(MPH229:MPH235)</f>
        <v>#REF!</v>
      </c>
      <c r="MPI236" s="496" t="s">
        <v>18</v>
      </c>
      <c r="MPJ236" s="496"/>
      <c r="MPK236" s="496"/>
      <c r="MPL236" s="91" t="e">
        <f>SUM(MPL229:MPL235)</f>
        <v>#REF!</v>
      </c>
      <c r="MPM236" s="496" t="s">
        <v>18</v>
      </c>
      <c r="MPN236" s="496"/>
      <c r="MPO236" s="496"/>
      <c r="MPP236" s="91" t="e">
        <f>SUM(MPP229:MPP235)</f>
        <v>#REF!</v>
      </c>
      <c r="MPQ236" s="496" t="s">
        <v>18</v>
      </c>
      <c r="MPR236" s="496"/>
      <c r="MPS236" s="496"/>
      <c r="MPT236" s="91" t="e">
        <f>SUM(MPT229:MPT235)</f>
        <v>#REF!</v>
      </c>
      <c r="MPU236" s="496" t="s">
        <v>18</v>
      </c>
      <c r="MPV236" s="496"/>
      <c r="MPW236" s="496"/>
      <c r="MPX236" s="91" t="e">
        <f>SUM(MPX229:MPX235)</f>
        <v>#REF!</v>
      </c>
      <c r="MPY236" s="496" t="s">
        <v>18</v>
      </c>
      <c r="MPZ236" s="496"/>
      <c r="MQA236" s="496"/>
      <c r="MQB236" s="91" t="e">
        <f>SUM(MQB229:MQB235)</f>
        <v>#REF!</v>
      </c>
      <c r="MQC236" s="496" t="s">
        <v>18</v>
      </c>
      <c r="MQD236" s="496"/>
      <c r="MQE236" s="496"/>
      <c r="MQF236" s="91" t="e">
        <f>SUM(MQF229:MQF235)</f>
        <v>#REF!</v>
      </c>
      <c r="MQG236" s="496" t="s">
        <v>18</v>
      </c>
      <c r="MQH236" s="496"/>
      <c r="MQI236" s="496"/>
      <c r="MQJ236" s="91" t="e">
        <f>SUM(MQJ229:MQJ235)</f>
        <v>#REF!</v>
      </c>
      <c r="MQK236" s="496" t="s">
        <v>18</v>
      </c>
      <c r="MQL236" s="496"/>
      <c r="MQM236" s="496"/>
      <c r="MQN236" s="91" t="e">
        <f>SUM(MQN229:MQN235)</f>
        <v>#REF!</v>
      </c>
      <c r="MQO236" s="496" t="s">
        <v>18</v>
      </c>
      <c r="MQP236" s="496"/>
      <c r="MQQ236" s="496"/>
      <c r="MQR236" s="91" t="e">
        <f>SUM(MQR229:MQR235)</f>
        <v>#REF!</v>
      </c>
      <c r="MQS236" s="496" t="s">
        <v>18</v>
      </c>
      <c r="MQT236" s="496"/>
      <c r="MQU236" s="496"/>
      <c r="MQV236" s="91" t="e">
        <f>SUM(MQV229:MQV235)</f>
        <v>#REF!</v>
      </c>
      <c r="MQW236" s="496" t="s">
        <v>18</v>
      </c>
      <c r="MQX236" s="496"/>
      <c r="MQY236" s="496"/>
      <c r="MQZ236" s="91" t="e">
        <f>SUM(MQZ229:MQZ235)</f>
        <v>#REF!</v>
      </c>
      <c r="MRA236" s="496" t="s">
        <v>18</v>
      </c>
      <c r="MRB236" s="496"/>
      <c r="MRC236" s="496"/>
      <c r="MRD236" s="91" t="e">
        <f>SUM(MRD229:MRD235)</f>
        <v>#REF!</v>
      </c>
      <c r="MRE236" s="496" t="s">
        <v>18</v>
      </c>
      <c r="MRF236" s="496"/>
      <c r="MRG236" s="496"/>
      <c r="MRH236" s="91" t="e">
        <f>SUM(MRH229:MRH235)</f>
        <v>#REF!</v>
      </c>
      <c r="MRI236" s="496" t="s">
        <v>18</v>
      </c>
      <c r="MRJ236" s="496"/>
      <c r="MRK236" s="496"/>
      <c r="MRL236" s="91" t="e">
        <f>SUM(MRL229:MRL235)</f>
        <v>#REF!</v>
      </c>
      <c r="MRM236" s="496" t="s">
        <v>18</v>
      </c>
      <c r="MRN236" s="496"/>
      <c r="MRO236" s="496"/>
      <c r="MRP236" s="91" t="e">
        <f>SUM(MRP229:MRP235)</f>
        <v>#REF!</v>
      </c>
      <c r="MRQ236" s="496" t="s">
        <v>18</v>
      </c>
      <c r="MRR236" s="496"/>
      <c r="MRS236" s="496"/>
      <c r="MRT236" s="91" t="e">
        <f>SUM(MRT229:MRT235)</f>
        <v>#REF!</v>
      </c>
      <c r="MRU236" s="496" t="s">
        <v>18</v>
      </c>
      <c r="MRV236" s="496"/>
      <c r="MRW236" s="496"/>
      <c r="MRX236" s="91" t="e">
        <f>SUM(MRX229:MRX235)</f>
        <v>#REF!</v>
      </c>
      <c r="MRY236" s="496" t="s">
        <v>18</v>
      </c>
      <c r="MRZ236" s="496"/>
      <c r="MSA236" s="496"/>
      <c r="MSB236" s="91" t="e">
        <f>SUM(MSB229:MSB235)</f>
        <v>#REF!</v>
      </c>
      <c r="MSC236" s="496" t="s">
        <v>18</v>
      </c>
      <c r="MSD236" s="496"/>
      <c r="MSE236" s="496"/>
      <c r="MSF236" s="91" t="e">
        <f>SUM(MSF229:MSF235)</f>
        <v>#REF!</v>
      </c>
      <c r="MSG236" s="496" t="s">
        <v>18</v>
      </c>
      <c r="MSH236" s="496"/>
      <c r="MSI236" s="496"/>
      <c r="MSJ236" s="91" t="e">
        <f>SUM(MSJ229:MSJ235)</f>
        <v>#REF!</v>
      </c>
      <c r="MSK236" s="496" t="s">
        <v>18</v>
      </c>
      <c r="MSL236" s="496"/>
      <c r="MSM236" s="496"/>
      <c r="MSN236" s="91" t="e">
        <f>SUM(MSN229:MSN235)</f>
        <v>#REF!</v>
      </c>
      <c r="MSO236" s="496" t="s">
        <v>18</v>
      </c>
      <c r="MSP236" s="496"/>
      <c r="MSQ236" s="496"/>
      <c r="MSR236" s="91" t="e">
        <f>SUM(MSR229:MSR235)</f>
        <v>#REF!</v>
      </c>
      <c r="MSS236" s="496" t="s">
        <v>18</v>
      </c>
      <c r="MST236" s="496"/>
      <c r="MSU236" s="496"/>
      <c r="MSV236" s="91" t="e">
        <f>SUM(MSV229:MSV235)</f>
        <v>#REF!</v>
      </c>
      <c r="MSW236" s="496" t="s">
        <v>18</v>
      </c>
      <c r="MSX236" s="496"/>
      <c r="MSY236" s="496"/>
      <c r="MSZ236" s="91" t="e">
        <f>SUM(MSZ229:MSZ235)</f>
        <v>#REF!</v>
      </c>
      <c r="MTA236" s="496" t="s">
        <v>18</v>
      </c>
      <c r="MTB236" s="496"/>
      <c r="MTC236" s="496"/>
      <c r="MTD236" s="91" t="e">
        <f>SUM(MTD229:MTD235)</f>
        <v>#REF!</v>
      </c>
      <c r="MTE236" s="496" t="s">
        <v>18</v>
      </c>
      <c r="MTF236" s="496"/>
      <c r="MTG236" s="496"/>
      <c r="MTH236" s="91" t="e">
        <f>SUM(MTH229:MTH235)</f>
        <v>#REF!</v>
      </c>
      <c r="MTI236" s="496" t="s">
        <v>18</v>
      </c>
      <c r="MTJ236" s="496"/>
      <c r="MTK236" s="496"/>
      <c r="MTL236" s="91" t="e">
        <f>SUM(MTL229:MTL235)</f>
        <v>#REF!</v>
      </c>
      <c r="MTM236" s="496" t="s">
        <v>18</v>
      </c>
      <c r="MTN236" s="496"/>
      <c r="MTO236" s="496"/>
      <c r="MTP236" s="91" t="e">
        <f>SUM(MTP229:MTP235)</f>
        <v>#REF!</v>
      </c>
      <c r="MTQ236" s="496" t="s">
        <v>18</v>
      </c>
      <c r="MTR236" s="496"/>
      <c r="MTS236" s="496"/>
      <c r="MTT236" s="91" t="e">
        <f>SUM(MTT229:MTT235)</f>
        <v>#REF!</v>
      </c>
      <c r="MTU236" s="496" t="s">
        <v>18</v>
      </c>
      <c r="MTV236" s="496"/>
      <c r="MTW236" s="496"/>
      <c r="MTX236" s="91" t="e">
        <f>SUM(MTX229:MTX235)</f>
        <v>#REF!</v>
      </c>
      <c r="MTY236" s="496" t="s">
        <v>18</v>
      </c>
      <c r="MTZ236" s="496"/>
      <c r="MUA236" s="496"/>
      <c r="MUB236" s="91" t="e">
        <f>SUM(MUB229:MUB235)</f>
        <v>#REF!</v>
      </c>
      <c r="MUC236" s="496" t="s">
        <v>18</v>
      </c>
      <c r="MUD236" s="496"/>
      <c r="MUE236" s="496"/>
      <c r="MUF236" s="91" t="e">
        <f>SUM(MUF229:MUF235)</f>
        <v>#REF!</v>
      </c>
      <c r="MUG236" s="496" t="s">
        <v>18</v>
      </c>
      <c r="MUH236" s="496"/>
      <c r="MUI236" s="496"/>
      <c r="MUJ236" s="91" t="e">
        <f>SUM(MUJ229:MUJ235)</f>
        <v>#REF!</v>
      </c>
      <c r="MUK236" s="496" t="s">
        <v>18</v>
      </c>
      <c r="MUL236" s="496"/>
      <c r="MUM236" s="496"/>
      <c r="MUN236" s="91" t="e">
        <f>SUM(MUN229:MUN235)</f>
        <v>#REF!</v>
      </c>
      <c r="MUO236" s="496" t="s">
        <v>18</v>
      </c>
      <c r="MUP236" s="496"/>
      <c r="MUQ236" s="496"/>
      <c r="MUR236" s="91" t="e">
        <f>SUM(MUR229:MUR235)</f>
        <v>#REF!</v>
      </c>
      <c r="MUS236" s="496" t="s">
        <v>18</v>
      </c>
      <c r="MUT236" s="496"/>
      <c r="MUU236" s="496"/>
      <c r="MUV236" s="91" t="e">
        <f>SUM(MUV229:MUV235)</f>
        <v>#REF!</v>
      </c>
      <c r="MUW236" s="496" t="s">
        <v>18</v>
      </c>
      <c r="MUX236" s="496"/>
      <c r="MUY236" s="496"/>
      <c r="MUZ236" s="91" t="e">
        <f>SUM(MUZ229:MUZ235)</f>
        <v>#REF!</v>
      </c>
      <c r="MVA236" s="496" t="s">
        <v>18</v>
      </c>
      <c r="MVB236" s="496"/>
      <c r="MVC236" s="496"/>
      <c r="MVD236" s="91" t="e">
        <f>SUM(MVD229:MVD235)</f>
        <v>#REF!</v>
      </c>
      <c r="MVE236" s="496" t="s">
        <v>18</v>
      </c>
      <c r="MVF236" s="496"/>
      <c r="MVG236" s="496"/>
      <c r="MVH236" s="91" t="e">
        <f>SUM(MVH229:MVH235)</f>
        <v>#REF!</v>
      </c>
      <c r="MVI236" s="496" t="s">
        <v>18</v>
      </c>
      <c r="MVJ236" s="496"/>
      <c r="MVK236" s="496"/>
      <c r="MVL236" s="91" t="e">
        <f>SUM(MVL229:MVL235)</f>
        <v>#REF!</v>
      </c>
      <c r="MVM236" s="496" t="s">
        <v>18</v>
      </c>
      <c r="MVN236" s="496"/>
      <c r="MVO236" s="496"/>
      <c r="MVP236" s="91" t="e">
        <f>SUM(MVP229:MVP235)</f>
        <v>#REF!</v>
      </c>
      <c r="MVQ236" s="496" t="s">
        <v>18</v>
      </c>
      <c r="MVR236" s="496"/>
      <c r="MVS236" s="496"/>
      <c r="MVT236" s="91" t="e">
        <f>SUM(MVT229:MVT235)</f>
        <v>#REF!</v>
      </c>
      <c r="MVU236" s="496" t="s">
        <v>18</v>
      </c>
      <c r="MVV236" s="496"/>
      <c r="MVW236" s="496"/>
      <c r="MVX236" s="91" t="e">
        <f>SUM(MVX229:MVX235)</f>
        <v>#REF!</v>
      </c>
      <c r="MVY236" s="496" t="s">
        <v>18</v>
      </c>
      <c r="MVZ236" s="496"/>
      <c r="MWA236" s="496"/>
      <c r="MWB236" s="91" t="e">
        <f>SUM(MWB229:MWB235)</f>
        <v>#REF!</v>
      </c>
      <c r="MWC236" s="496" t="s">
        <v>18</v>
      </c>
      <c r="MWD236" s="496"/>
      <c r="MWE236" s="496"/>
      <c r="MWF236" s="91" t="e">
        <f>SUM(MWF229:MWF235)</f>
        <v>#REF!</v>
      </c>
      <c r="MWG236" s="496" t="s">
        <v>18</v>
      </c>
      <c r="MWH236" s="496"/>
      <c r="MWI236" s="496"/>
      <c r="MWJ236" s="91" t="e">
        <f>SUM(MWJ229:MWJ235)</f>
        <v>#REF!</v>
      </c>
      <c r="MWK236" s="496" t="s">
        <v>18</v>
      </c>
      <c r="MWL236" s="496"/>
      <c r="MWM236" s="496"/>
      <c r="MWN236" s="91" t="e">
        <f>SUM(MWN229:MWN235)</f>
        <v>#REF!</v>
      </c>
      <c r="MWO236" s="496" t="s">
        <v>18</v>
      </c>
      <c r="MWP236" s="496"/>
      <c r="MWQ236" s="496"/>
      <c r="MWR236" s="91" t="e">
        <f>SUM(MWR229:MWR235)</f>
        <v>#REF!</v>
      </c>
      <c r="MWS236" s="496" t="s">
        <v>18</v>
      </c>
      <c r="MWT236" s="496"/>
      <c r="MWU236" s="496"/>
      <c r="MWV236" s="91" t="e">
        <f>SUM(MWV229:MWV235)</f>
        <v>#REF!</v>
      </c>
      <c r="MWW236" s="496" t="s">
        <v>18</v>
      </c>
      <c r="MWX236" s="496"/>
      <c r="MWY236" s="496"/>
      <c r="MWZ236" s="91" t="e">
        <f>SUM(MWZ229:MWZ235)</f>
        <v>#REF!</v>
      </c>
      <c r="MXA236" s="496" t="s">
        <v>18</v>
      </c>
      <c r="MXB236" s="496"/>
      <c r="MXC236" s="496"/>
      <c r="MXD236" s="91" t="e">
        <f>SUM(MXD229:MXD235)</f>
        <v>#REF!</v>
      </c>
      <c r="MXE236" s="496" t="s">
        <v>18</v>
      </c>
      <c r="MXF236" s="496"/>
      <c r="MXG236" s="496"/>
      <c r="MXH236" s="91" t="e">
        <f>SUM(MXH229:MXH235)</f>
        <v>#REF!</v>
      </c>
      <c r="MXI236" s="496" t="s">
        <v>18</v>
      </c>
      <c r="MXJ236" s="496"/>
      <c r="MXK236" s="496"/>
      <c r="MXL236" s="91" t="e">
        <f>SUM(MXL229:MXL235)</f>
        <v>#REF!</v>
      </c>
      <c r="MXM236" s="496" t="s">
        <v>18</v>
      </c>
      <c r="MXN236" s="496"/>
      <c r="MXO236" s="496"/>
      <c r="MXP236" s="91" t="e">
        <f>SUM(MXP229:MXP235)</f>
        <v>#REF!</v>
      </c>
      <c r="MXQ236" s="496" t="s">
        <v>18</v>
      </c>
      <c r="MXR236" s="496"/>
      <c r="MXS236" s="496"/>
      <c r="MXT236" s="91" t="e">
        <f>SUM(MXT229:MXT235)</f>
        <v>#REF!</v>
      </c>
      <c r="MXU236" s="496" t="s">
        <v>18</v>
      </c>
      <c r="MXV236" s="496"/>
      <c r="MXW236" s="496"/>
      <c r="MXX236" s="91" t="e">
        <f>SUM(MXX229:MXX235)</f>
        <v>#REF!</v>
      </c>
      <c r="MXY236" s="496" t="s">
        <v>18</v>
      </c>
      <c r="MXZ236" s="496"/>
      <c r="MYA236" s="496"/>
      <c r="MYB236" s="91" t="e">
        <f>SUM(MYB229:MYB235)</f>
        <v>#REF!</v>
      </c>
      <c r="MYC236" s="496" t="s">
        <v>18</v>
      </c>
      <c r="MYD236" s="496"/>
      <c r="MYE236" s="496"/>
      <c r="MYF236" s="91" t="e">
        <f>SUM(MYF229:MYF235)</f>
        <v>#REF!</v>
      </c>
      <c r="MYG236" s="496" t="s">
        <v>18</v>
      </c>
      <c r="MYH236" s="496"/>
      <c r="MYI236" s="496"/>
      <c r="MYJ236" s="91" t="e">
        <f>SUM(MYJ229:MYJ235)</f>
        <v>#REF!</v>
      </c>
      <c r="MYK236" s="496" t="s">
        <v>18</v>
      </c>
      <c r="MYL236" s="496"/>
      <c r="MYM236" s="496"/>
      <c r="MYN236" s="91" t="e">
        <f>SUM(MYN229:MYN235)</f>
        <v>#REF!</v>
      </c>
      <c r="MYO236" s="496" t="s">
        <v>18</v>
      </c>
      <c r="MYP236" s="496"/>
      <c r="MYQ236" s="496"/>
      <c r="MYR236" s="91" t="e">
        <f>SUM(MYR229:MYR235)</f>
        <v>#REF!</v>
      </c>
      <c r="MYS236" s="496" t="s">
        <v>18</v>
      </c>
      <c r="MYT236" s="496"/>
      <c r="MYU236" s="496"/>
      <c r="MYV236" s="91" t="e">
        <f>SUM(MYV229:MYV235)</f>
        <v>#REF!</v>
      </c>
      <c r="MYW236" s="496" t="s">
        <v>18</v>
      </c>
      <c r="MYX236" s="496"/>
      <c r="MYY236" s="496"/>
      <c r="MYZ236" s="91" t="e">
        <f>SUM(MYZ229:MYZ235)</f>
        <v>#REF!</v>
      </c>
      <c r="MZA236" s="496" t="s">
        <v>18</v>
      </c>
      <c r="MZB236" s="496"/>
      <c r="MZC236" s="496"/>
      <c r="MZD236" s="91" t="e">
        <f>SUM(MZD229:MZD235)</f>
        <v>#REF!</v>
      </c>
      <c r="MZE236" s="496" t="s">
        <v>18</v>
      </c>
      <c r="MZF236" s="496"/>
      <c r="MZG236" s="496"/>
      <c r="MZH236" s="91" t="e">
        <f>SUM(MZH229:MZH235)</f>
        <v>#REF!</v>
      </c>
      <c r="MZI236" s="496" t="s">
        <v>18</v>
      </c>
      <c r="MZJ236" s="496"/>
      <c r="MZK236" s="496"/>
      <c r="MZL236" s="91" t="e">
        <f>SUM(MZL229:MZL235)</f>
        <v>#REF!</v>
      </c>
      <c r="MZM236" s="496" t="s">
        <v>18</v>
      </c>
      <c r="MZN236" s="496"/>
      <c r="MZO236" s="496"/>
      <c r="MZP236" s="91" t="e">
        <f>SUM(MZP229:MZP235)</f>
        <v>#REF!</v>
      </c>
      <c r="MZQ236" s="496" t="s">
        <v>18</v>
      </c>
      <c r="MZR236" s="496"/>
      <c r="MZS236" s="496"/>
      <c r="MZT236" s="91" t="e">
        <f>SUM(MZT229:MZT235)</f>
        <v>#REF!</v>
      </c>
      <c r="MZU236" s="496" t="s">
        <v>18</v>
      </c>
      <c r="MZV236" s="496"/>
      <c r="MZW236" s="496"/>
      <c r="MZX236" s="91" t="e">
        <f>SUM(MZX229:MZX235)</f>
        <v>#REF!</v>
      </c>
      <c r="MZY236" s="496" t="s">
        <v>18</v>
      </c>
      <c r="MZZ236" s="496"/>
      <c r="NAA236" s="496"/>
      <c r="NAB236" s="91" t="e">
        <f>SUM(NAB229:NAB235)</f>
        <v>#REF!</v>
      </c>
      <c r="NAC236" s="496" t="s">
        <v>18</v>
      </c>
      <c r="NAD236" s="496"/>
      <c r="NAE236" s="496"/>
      <c r="NAF236" s="91" t="e">
        <f>SUM(NAF229:NAF235)</f>
        <v>#REF!</v>
      </c>
      <c r="NAG236" s="496" t="s">
        <v>18</v>
      </c>
      <c r="NAH236" s="496"/>
      <c r="NAI236" s="496"/>
      <c r="NAJ236" s="91" t="e">
        <f>SUM(NAJ229:NAJ235)</f>
        <v>#REF!</v>
      </c>
      <c r="NAK236" s="496" t="s">
        <v>18</v>
      </c>
      <c r="NAL236" s="496"/>
      <c r="NAM236" s="496"/>
      <c r="NAN236" s="91" t="e">
        <f>SUM(NAN229:NAN235)</f>
        <v>#REF!</v>
      </c>
      <c r="NAO236" s="496" t="s">
        <v>18</v>
      </c>
      <c r="NAP236" s="496"/>
      <c r="NAQ236" s="496"/>
      <c r="NAR236" s="91" t="e">
        <f>SUM(NAR229:NAR235)</f>
        <v>#REF!</v>
      </c>
      <c r="NAS236" s="496" t="s">
        <v>18</v>
      </c>
      <c r="NAT236" s="496"/>
      <c r="NAU236" s="496"/>
      <c r="NAV236" s="91" t="e">
        <f>SUM(NAV229:NAV235)</f>
        <v>#REF!</v>
      </c>
      <c r="NAW236" s="496" t="s">
        <v>18</v>
      </c>
      <c r="NAX236" s="496"/>
      <c r="NAY236" s="496"/>
      <c r="NAZ236" s="91" t="e">
        <f>SUM(NAZ229:NAZ235)</f>
        <v>#REF!</v>
      </c>
      <c r="NBA236" s="496" t="s">
        <v>18</v>
      </c>
      <c r="NBB236" s="496"/>
      <c r="NBC236" s="496"/>
      <c r="NBD236" s="91" t="e">
        <f>SUM(NBD229:NBD235)</f>
        <v>#REF!</v>
      </c>
      <c r="NBE236" s="496" t="s">
        <v>18</v>
      </c>
      <c r="NBF236" s="496"/>
      <c r="NBG236" s="496"/>
      <c r="NBH236" s="91" t="e">
        <f>SUM(NBH229:NBH235)</f>
        <v>#REF!</v>
      </c>
      <c r="NBI236" s="496" t="s">
        <v>18</v>
      </c>
      <c r="NBJ236" s="496"/>
      <c r="NBK236" s="496"/>
      <c r="NBL236" s="91" t="e">
        <f>SUM(NBL229:NBL235)</f>
        <v>#REF!</v>
      </c>
      <c r="NBM236" s="496" t="s">
        <v>18</v>
      </c>
      <c r="NBN236" s="496"/>
      <c r="NBO236" s="496"/>
      <c r="NBP236" s="91" t="e">
        <f>SUM(NBP229:NBP235)</f>
        <v>#REF!</v>
      </c>
      <c r="NBQ236" s="496" t="s">
        <v>18</v>
      </c>
      <c r="NBR236" s="496"/>
      <c r="NBS236" s="496"/>
      <c r="NBT236" s="91" t="e">
        <f>SUM(NBT229:NBT235)</f>
        <v>#REF!</v>
      </c>
      <c r="NBU236" s="496" t="s">
        <v>18</v>
      </c>
      <c r="NBV236" s="496"/>
      <c r="NBW236" s="496"/>
      <c r="NBX236" s="91" t="e">
        <f>SUM(NBX229:NBX235)</f>
        <v>#REF!</v>
      </c>
      <c r="NBY236" s="496" t="s">
        <v>18</v>
      </c>
      <c r="NBZ236" s="496"/>
      <c r="NCA236" s="496"/>
      <c r="NCB236" s="91" t="e">
        <f>SUM(NCB229:NCB235)</f>
        <v>#REF!</v>
      </c>
      <c r="NCC236" s="496" t="s">
        <v>18</v>
      </c>
      <c r="NCD236" s="496"/>
      <c r="NCE236" s="496"/>
      <c r="NCF236" s="91" t="e">
        <f>SUM(NCF229:NCF235)</f>
        <v>#REF!</v>
      </c>
      <c r="NCG236" s="496" t="s">
        <v>18</v>
      </c>
      <c r="NCH236" s="496"/>
      <c r="NCI236" s="496"/>
      <c r="NCJ236" s="91" t="e">
        <f>SUM(NCJ229:NCJ235)</f>
        <v>#REF!</v>
      </c>
      <c r="NCK236" s="496" t="s">
        <v>18</v>
      </c>
      <c r="NCL236" s="496"/>
      <c r="NCM236" s="496"/>
      <c r="NCN236" s="91" t="e">
        <f>SUM(NCN229:NCN235)</f>
        <v>#REF!</v>
      </c>
      <c r="NCO236" s="496" t="s">
        <v>18</v>
      </c>
      <c r="NCP236" s="496"/>
      <c r="NCQ236" s="496"/>
      <c r="NCR236" s="91" t="e">
        <f>SUM(NCR229:NCR235)</f>
        <v>#REF!</v>
      </c>
      <c r="NCS236" s="496" t="s">
        <v>18</v>
      </c>
      <c r="NCT236" s="496"/>
      <c r="NCU236" s="496"/>
      <c r="NCV236" s="91" t="e">
        <f>SUM(NCV229:NCV235)</f>
        <v>#REF!</v>
      </c>
      <c r="NCW236" s="496" t="s">
        <v>18</v>
      </c>
      <c r="NCX236" s="496"/>
      <c r="NCY236" s="496"/>
      <c r="NCZ236" s="91" t="e">
        <f>SUM(NCZ229:NCZ235)</f>
        <v>#REF!</v>
      </c>
      <c r="NDA236" s="496" t="s">
        <v>18</v>
      </c>
      <c r="NDB236" s="496"/>
      <c r="NDC236" s="496"/>
      <c r="NDD236" s="91" t="e">
        <f>SUM(NDD229:NDD235)</f>
        <v>#REF!</v>
      </c>
      <c r="NDE236" s="496" t="s">
        <v>18</v>
      </c>
      <c r="NDF236" s="496"/>
      <c r="NDG236" s="496"/>
      <c r="NDH236" s="91" t="e">
        <f>SUM(NDH229:NDH235)</f>
        <v>#REF!</v>
      </c>
      <c r="NDI236" s="496" t="s">
        <v>18</v>
      </c>
      <c r="NDJ236" s="496"/>
      <c r="NDK236" s="496"/>
      <c r="NDL236" s="91" t="e">
        <f>SUM(NDL229:NDL235)</f>
        <v>#REF!</v>
      </c>
      <c r="NDM236" s="496" t="s">
        <v>18</v>
      </c>
      <c r="NDN236" s="496"/>
      <c r="NDO236" s="496"/>
      <c r="NDP236" s="91" t="e">
        <f>SUM(NDP229:NDP235)</f>
        <v>#REF!</v>
      </c>
      <c r="NDQ236" s="496" t="s">
        <v>18</v>
      </c>
      <c r="NDR236" s="496"/>
      <c r="NDS236" s="496"/>
      <c r="NDT236" s="91" t="e">
        <f>SUM(NDT229:NDT235)</f>
        <v>#REF!</v>
      </c>
      <c r="NDU236" s="496" t="s">
        <v>18</v>
      </c>
      <c r="NDV236" s="496"/>
      <c r="NDW236" s="496"/>
      <c r="NDX236" s="91" t="e">
        <f>SUM(NDX229:NDX235)</f>
        <v>#REF!</v>
      </c>
      <c r="NDY236" s="496" t="s">
        <v>18</v>
      </c>
      <c r="NDZ236" s="496"/>
      <c r="NEA236" s="496"/>
      <c r="NEB236" s="91" t="e">
        <f>SUM(NEB229:NEB235)</f>
        <v>#REF!</v>
      </c>
      <c r="NEC236" s="496" t="s">
        <v>18</v>
      </c>
      <c r="NED236" s="496"/>
      <c r="NEE236" s="496"/>
      <c r="NEF236" s="91" t="e">
        <f>SUM(NEF229:NEF235)</f>
        <v>#REF!</v>
      </c>
      <c r="NEG236" s="496" t="s">
        <v>18</v>
      </c>
      <c r="NEH236" s="496"/>
      <c r="NEI236" s="496"/>
      <c r="NEJ236" s="91" t="e">
        <f>SUM(NEJ229:NEJ235)</f>
        <v>#REF!</v>
      </c>
      <c r="NEK236" s="496" t="s">
        <v>18</v>
      </c>
      <c r="NEL236" s="496"/>
      <c r="NEM236" s="496"/>
      <c r="NEN236" s="91" t="e">
        <f>SUM(NEN229:NEN235)</f>
        <v>#REF!</v>
      </c>
      <c r="NEO236" s="496" t="s">
        <v>18</v>
      </c>
      <c r="NEP236" s="496"/>
      <c r="NEQ236" s="496"/>
      <c r="NER236" s="91" t="e">
        <f>SUM(NER229:NER235)</f>
        <v>#REF!</v>
      </c>
      <c r="NES236" s="496" t="s">
        <v>18</v>
      </c>
      <c r="NET236" s="496"/>
      <c r="NEU236" s="496"/>
      <c r="NEV236" s="91" t="e">
        <f>SUM(NEV229:NEV235)</f>
        <v>#REF!</v>
      </c>
      <c r="NEW236" s="496" t="s">
        <v>18</v>
      </c>
      <c r="NEX236" s="496"/>
      <c r="NEY236" s="496"/>
      <c r="NEZ236" s="91" t="e">
        <f>SUM(NEZ229:NEZ235)</f>
        <v>#REF!</v>
      </c>
      <c r="NFA236" s="496" t="s">
        <v>18</v>
      </c>
      <c r="NFB236" s="496"/>
      <c r="NFC236" s="496"/>
      <c r="NFD236" s="91" t="e">
        <f>SUM(NFD229:NFD235)</f>
        <v>#REF!</v>
      </c>
      <c r="NFE236" s="496" t="s">
        <v>18</v>
      </c>
      <c r="NFF236" s="496"/>
      <c r="NFG236" s="496"/>
      <c r="NFH236" s="91" t="e">
        <f>SUM(NFH229:NFH235)</f>
        <v>#REF!</v>
      </c>
      <c r="NFI236" s="496" t="s">
        <v>18</v>
      </c>
      <c r="NFJ236" s="496"/>
      <c r="NFK236" s="496"/>
      <c r="NFL236" s="91" t="e">
        <f>SUM(NFL229:NFL235)</f>
        <v>#REF!</v>
      </c>
      <c r="NFM236" s="496" t="s">
        <v>18</v>
      </c>
      <c r="NFN236" s="496"/>
      <c r="NFO236" s="496"/>
      <c r="NFP236" s="91" t="e">
        <f>SUM(NFP229:NFP235)</f>
        <v>#REF!</v>
      </c>
      <c r="NFQ236" s="496" t="s">
        <v>18</v>
      </c>
      <c r="NFR236" s="496"/>
      <c r="NFS236" s="496"/>
      <c r="NFT236" s="91" t="e">
        <f>SUM(NFT229:NFT235)</f>
        <v>#REF!</v>
      </c>
      <c r="NFU236" s="496" t="s">
        <v>18</v>
      </c>
      <c r="NFV236" s="496"/>
      <c r="NFW236" s="496"/>
      <c r="NFX236" s="91" t="e">
        <f>SUM(NFX229:NFX235)</f>
        <v>#REF!</v>
      </c>
      <c r="NFY236" s="496" t="s">
        <v>18</v>
      </c>
      <c r="NFZ236" s="496"/>
      <c r="NGA236" s="496"/>
      <c r="NGB236" s="91" t="e">
        <f>SUM(NGB229:NGB235)</f>
        <v>#REF!</v>
      </c>
      <c r="NGC236" s="496" t="s">
        <v>18</v>
      </c>
      <c r="NGD236" s="496"/>
      <c r="NGE236" s="496"/>
      <c r="NGF236" s="91" t="e">
        <f>SUM(NGF229:NGF235)</f>
        <v>#REF!</v>
      </c>
      <c r="NGG236" s="496" t="s">
        <v>18</v>
      </c>
      <c r="NGH236" s="496"/>
      <c r="NGI236" s="496"/>
      <c r="NGJ236" s="91" t="e">
        <f>SUM(NGJ229:NGJ235)</f>
        <v>#REF!</v>
      </c>
      <c r="NGK236" s="496" t="s">
        <v>18</v>
      </c>
      <c r="NGL236" s="496"/>
      <c r="NGM236" s="496"/>
      <c r="NGN236" s="91" t="e">
        <f>SUM(NGN229:NGN235)</f>
        <v>#REF!</v>
      </c>
      <c r="NGO236" s="496" t="s">
        <v>18</v>
      </c>
      <c r="NGP236" s="496"/>
      <c r="NGQ236" s="496"/>
      <c r="NGR236" s="91" t="e">
        <f>SUM(NGR229:NGR235)</f>
        <v>#REF!</v>
      </c>
      <c r="NGS236" s="496" t="s">
        <v>18</v>
      </c>
      <c r="NGT236" s="496"/>
      <c r="NGU236" s="496"/>
      <c r="NGV236" s="91" t="e">
        <f>SUM(NGV229:NGV235)</f>
        <v>#REF!</v>
      </c>
      <c r="NGW236" s="496" t="s">
        <v>18</v>
      </c>
      <c r="NGX236" s="496"/>
      <c r="NGY236" s="496"/>
      <c r="NGZ236" s="91" t="e">
        <f>SUM(NGZ229:NGZ235)</f>
        <v>#REF!</v>
      </c>
      <c r="NHA236" s="496" t="s">
        <v>18</v>
      </c>
      <c r="NHB236" s="496"/>
      <c r="NHC236" s="496"/>
      <c r="NHD236" s="91" t="e">
        <f>SUM(NHD229:NHD235)</f>
        <v>#REF!</v>
      </c>
      <c r="NHE236" s="496" t="s">
        <v>18</v>
      </c>
      <c r="NHF236" s="496"/>
      <c r="NHG236" s="496"/>
      <c r="NHH236" s="91" t="e">
        <f>SUM(NHH229:NHH235)</f>
        <v>#REF!</v>
      </c>
      <c r="NHI236" s="496" t="s">
        <v>18</v>
      </c>
      <c r="NHJ236" s="496"/>
      <c r="NHK236" s="496"/>
      <c r="NHL236" s="91" t="e">
        <f>SUM(NHL229:NHL235)</f>
        <v>#REF!</v>
      </c>
      <c r="NHM236" s="496" t="s">
        <v>18</v>
      </c>
      <c r="NHN236" s="496"/>
      <c r="NHO236" s="496"/>
      <c r="NHP236" s="91" t="e">
        <f>SUM(NHP229:NHP235)</f>
        <v>#REF!</v>
      </c>
      <c r="NHQ236" s="496" t="s">
        <v>18</v>
      </c>
      <c r="NHR236" s="496"/>
      <c r="NHS236" s="496"/>
      <c r="NHT236" s="91" t="e">
        <f>SUM(NHT229:NHT235)</f>
        <v>#REF!</v>
      </c>
      <c r="NHU236" s="496" t="s">
        <v>18</v>
      </c>
      <c r="NHV236" s="496"/>
      <c r="NHW236" s="496"/>
      <c r="NHX236" s="91" t="e">
        <f>SUM(NHX229:NHX235)</f>
        <v>#REF!</v>
      </c>
      <c r="NHY236" s="496" t="s">
        <v>18</v>
      </c>
      <c r="NHZ236" s="496"/>
      <c r="NIA236" s="496"/>
      <c r="NIB236" s="91" t="e">
        <f>SUM(NIB229:NIB235)</f>
        <v>#REF!</v>
      </c>
      <c r="NIC236" s="496" t="s">
        <v>18</v>
      </c>
      <c r="NID236" s="496"/>
      <c r="NIE236" s="496"/>
      <c r="NIF236" s="91" t="e">
        <f>SUM(NIF229:NIF235)</f>
        <v>#REF!</v>
      </c>
      <c r="NIG236" s="496" t="s">
        <v>18</v>
      </c>
      <c r="NIH236" s="496"/>
      <c r="NII236" s="496"/>
      <c r="NIJ236" s="91" t="e">
        <f>SUM(NIJ229:NIJ235)</f>
        <v>#REF!</v>
      </c>
      <c r="NIK236" s="496" t="s">
        <v>18</v>
      </c>
      <c r="NIL236" s="496"/>
      <c r="NIM236" s="496"/>
      <c r="NIN236" s="91" t="e">
        <f>SUM(NIN229:NIN235)</f>
        <v>#REF!</v>
      </c>
      <c r="NIO236" s="496" t="s">
        <v>18</v>
      </c>
      <c r="NIP236" s="496"/>
      <c r="NIQ236" s="496"/>
      <c r="NIR236" s="91" t="e">
        <f>SUM(NIR229:NIR235)</f>
        <v>#REF!</v>
      </c>
      <c r="NIS236" s="496" t="s">
        <v>18</v>
      </c>
      <c r="NIT236" s="496"/>
      <c r="NIU236" s="496"/>
      <c r="NIV236" s="91" t="e">
        <f>SUM(NIV229:NIV235)</f>
        <v>#REF!</v>
      </c>
      <c r="NIW236" s="496" t="s">
        <v>18</v>
      </c>
      <c r="NIX236" s="496"/>
      <c r="NIY236" s="496"/>
      <c r="NIZ236" s="91" t="e">
        <f>SUM(NIZ229:NIZ235)</f>
        <v>#REF!</v>
      </c>
      <c r="NJA236" s="496" t="s">
        <v>18</v>
      </c>
      <c r="NJB236" s="496"/>
      <c r="NJC236" s="496"/>
      <c r="NJD236" s="91" t="e">
        <f>SUM(NJD229:NJD235)</f>
        <v>#REF!</v>
      </c>
      <c r="NJE236" s="496" t="s">
        <v>18</v>
      </c>
      <c r="NJF236" s="496"/>
      <c r="NJG236" s="496"/>
      <c r="NJH236" s="91" t="e">
        <f>SUM(NJH229:NJH235)</f>
        <v>#REF!</v>
      </c>
      <c r="NJI236" s="496" t="s">
        <v>18</v>
      </c>
      <c r="NJJ236" s="496"/>
      <c r="NJK236" s="496"/>
      <c r="NJL236" s="91" t="e">
        <f>SUM(NJL229:NJL235)</f>
        <v>#REF!</v>
      </c>
      <c r="NJM236" s="496" t="s">
        <v>18</v>
      </c>
      <c r="NJN236" s="496"/>
      <c r="NJO236" s="496"/>
      <c r="NJP236" s="91" t="e">
        <f>SUM(NJP229:NJP235)</f>
        <v>#REF!</v>
      </c>
      <c r="NJQ236" s="496" t="s">
        <v>18</v>
      </c>
      <c r="NJR236" s="496"/>
      <c r="NJS236" s="496"/>
      <c r="NJT236" s="91" t="e">
        <f>SUM(NJT229:NJT235)</f>
        <v>#REF!</v>
      </c>
      <c r="NJU236" s="496" t="s">
        <v>18</v>
      </c>
      <c r="NJV236" s="496"/>
      <c r="NJW236" s="496"/>
      <c r="NJX236" s="91" t="e">
        <f>SUM(NJX229:NJX235)</f>
        <v>#REF!</v>
      </c>
      <c r="NJY236" s="496" t="s">
        <v>18</v>
      </c>
      <c r="NJZ236" s="496"/>
      <c r="NKA236" s="496"/>
      <c r="NKB236" s="91" t="e">
        <f>SUM(NKB229:NKB235)</f>
        <v>#REF!</v>
      </c>
      <c r="NKC236" s="496" t="s">
        <v>18</v>
      </c>
      <c r="NKD236" s="496"/>
      <c r="NKE236" s="496"/>
      <c r="NKF236" s="91" t="e">
        <f>SUM(NKF229:NKF235)</f>
        <v>#REF!</v>
      </c>
      <c r="NKG236" s="496" t="s">
        <v>18</v>
      </c>
      <c r="NKH236" s="496"/>
      <c r="NKI236" s="496"/>
      <c r="NKJ236" s="91" t="e">
        <f>SUM(NKJ229:NKJ235)</f>
        <v>#REF!</v>
      </c>
      <c r="NKK236" s="496" t="s">
        <v>18</v>
      </c>
      <c r="NKL236" s="496"/>
      <c r="NKM236" s="496"/>
      <c r="NKN236" s="91" t="e">
        <f>SUM(NKN229:NKN235)</f>
        <v>#REF!</v>
      </c>
      <c r="NKO236" s="496" t="s">
        <v>18</v>
      </c>
      <c r="NKP236" s="496"/>
      <c r="NKQ236" s="496"/>
      <c r="NKR236" s="91" t="e">
        <f>SUM(NKR229:NKR235)</f>
        <v>#REF!</v>
      </c>
      <c r="NKS236" s="496" t="s">
        <v>18</v>
      </c>
      <c r="NKT236" s="496"/>
      <c r="NKU236" s="496"/>
      <c r="NKV236" s="91" t="e">
        <f>SUM(NKV229:NKV235)</f>
        <v>#REF!</v>
      </c>
      <c r="NKW236" s="496" t="s">
        <v>18</v>
      </c>
      <c r="NKX236" s="496"/>
      <c r="NKY236" s="496"/>
      <c r="NKZ236" s="91" t="e">
        <f>SUM(NKZ229:NKZ235)</f>
        <v>#REF!</v>
      </c>
      <c r="NLA236" s="496" t="s">
        <v>18</v>
      </c>
      <c r="NLB236" s="496"/>
      <c r="NLC236" s="496"/>
      <c r="NLD236" s="91" t="e">
        <f>SUM(NLD229:NLD235)</f>
        <v>#REF!</v>
      </c>
      <c r="NLE236" s="496" t="s">
        <v>18</v>
      </c>
      <c r="NLF236" s="496"/>
      <c r="NLG236" s="496"/>
      <c r="NLH236" s="91" t="e">
        <f>SUM(NLH229:NLH235)</f>
        <v>#REF!</v>
      </c>
      <c r="NLI236" s="496" t="s">
        <v>18</v>
      </c>
      <c r="NLJ236" s="496"/>
      <c r="NLK236" s="496"/>
      <c r="NLL236" s="91" t="e">
        <f>SUM(NLL229:NLL235)</f>
        <v>#REF!</v>
      </c>
      <c r="NLM236" s="496" t="s">
        <v>18</v>
      </c>
      <c r="NLN236" s="496"/>
      <c r="NLO236" s="496"/>
      <c r="NLP236" s="91" t="e">
        <f>SUM(NLP229:NLP235)</f>
        <v>#REF!</v>
      </c>
      <c r="NLQ236" s="496" t="s">
        <v>18</v>
      </c>
      <c r="NLR236" s="496"/>
      <c r="NLS236" s="496"/>
      <c r="NLT236" s="91" t="e">
        <f>SUM(NLT229:NLT235)</f>
        <v>#REF!</v>
      </c>
      <c r="NLU236" s="496" t="s">
        <v>18</v>
      </c>
      <c r="NLV236" s="496"/>
      <c r="NLW236" s="496"/>
      <c r="NLX236" s="91" t="e">
        <f>SUM(NLX229:NLX235)</f>
        <v>#REF!</v>
      </c>
      <c r="NLY236" s="496" t="s">
        <v>18</v>
      </c>
      <c r="NLZ236" s="496"/>
      <c r="NMA236" s="496"/>
      <c r="NMB236" s="91" t="e">
        <f>SUM(NMB229:NMB235)</f>
        <v>#REF!</v>
      </c>
      <c r="NMC236" s="496" t="s">
        <v>18</v>
      </c>
      <c r="NMD236" s="496"/>
      <c r="NME236" s="496"/>
      <c r="NMF236" s="91" t="e">
        <f>SUM(NMF229:NMF235)</f>
        <v>#REF!</v>
      </c>
      <c r="NMG236" s="496" t="s">
        <v>18</v>
      </c>
      <c r="NMH236" s="496"/>
      <c r="NMI236" s="496"/>
      <c r="NMJ236" s="91" t="e">
        <f>SUM(NMJ229:NMJ235)</f>
        <v>#REF!</v>
      </c>
      <c r="NMK236" s="496" t="s">
        <v>18</v>
      </c>
      <c r="NML236" s="496"/>
      <c r="NMM236" s="496"/>
      <c r="NMN236" s="91" t="e">
        <f>SUM(NMN229:NMN235)</f>
        <v>#REF!</v>
      </c>
      <c r="NMO236" s="496" t="s">
        <v>18</v>
      </c>
      <c r="NMP236" s="496"/>
      <c r="NMQ236" s="496"/>
      <c r="NMR236" s="91" t="e">
        <f>SUM(NMR229:NMR235)</f>
        <v>#REF!</v>
      </c>
      <c r="NMS236" s="496" t="s">
        <v>18</v>
      </c>
      <c r="NMT236" s="496"/>
      <c r="NMU236" s="496"/>
      <c r="NMV236" s="91" t="e">
        <f>SUM(NMV229:NMV235)</f>
        <v>#REF!</v>
      </c>
      <c r="NMW236" s="496" t="s">
        <v>18</v>
      </c>
      <c r="NMX236" s="496"/>
      <c r="NMY236" s="496"/>
      <c r="NMZ236" s="91" t="e">
        <f>SUM(NMZ229:NMZ235)</f>
        <v>#REF!</v>
      </c>
      <c r="NNA236" s="496" t="s">
        <v>18</v>
      </c>
      <c r="NNB236" s="496"/>
      <c r="NNC236" s="496"/>
      <c r="NND236" s="91" t="e">
        <f>SUM(NND229:NND235)</f>
        <v>#REF!</v>
      </c>
      <c r="NNE236" s="496" t="s">
        <v>18</v>
      </c>
      <c r="NNF236" s="496"/>
      <c r="NNG236" s="496"/>
      <c r="NNH236" s="91" t="e">
        <f>SUM(NNH229:NNH235)</f>
        <v>#REF!</v>
      </c>
      <c r="NNI236" s="496" t="s">
        <v>18</v>
      </c>
      <c r="NNJ236" s="496"/>
      <c r="NNK236" s="496"/>
      <c r="NNL236" s="91" t="e">
        <f>SUM(NNL229:NNL235)</f>
        <v>#REF!</v>
      </c>
      <c r="NNM236" s="496" t="s">
        <v>18</v>
      </c>
      <c r="NNN236" s="496"/>
      <c r="NNO236" s="496"/>
      <c r="NNP236" s="91" t="e">
        <f>SUM(NNP229:NNP235)</f>
        <v>#REF!</v>
      </c>
      <c r="NNQ236" s="496" t="s">
        <v>18</v>
      </c>
      <c r="NNR236" s="496"/>
      <c r="NNS236" s="496"/>
      <c r="NNT236" s="91" t="e">
        <f>SUM(NNT229:NNT235)</f>
        <v>#REF!</v>
      </c>
      <c r="NNU236" s="496" t="s">
        <v>18</v>
      </c>
      <c r="NNV236" s="496"/>
      <c r="NNW236" s="496"/>
      <c r="NNX236" s="91" t="e">
        <f>SUM(NNX229:NNX235)</f>
        <v>#REF!</v>
      </c>
      <c r="NNY236" s="496" t="s">
        <v>18</v>
      </c>
      <c r="NNZ236" s="496"/>
      <c r="NOA236" s="496"/>
      <c r="NOB236" s="91" t="e">
        <f>SUM(NOB229:NOB235)</f>
        <v>#REF!</v>
      </c>
      <c r="NOC236" s="496" t="s">
        <v>18</v>
      </c>
      <c r="NOD236" s="496"/>
      <c r="NOE236" s="496"/>
      <c r="NOF236" s="91" t="e">
        <f>SUM(NOF229:NOF235)</f>
        <v>#REF!</v>
      </c>
      <c r="NOG236" s="496" t="s">
        <v>18</v>
      </c>
      <c r="NOH236" s="496"/>
      <c r="NOI236" s="496"/>
      <c r="NOJ236" s="91" t="e">
        <f>SUM(NOJ229:NOJ235)</f>
        <v>#REF!</v>
      </c>
      <c r="NOK236" s="496" t="s">
        <v>18</v>
      </c>
      <c r="NOL236" s="496"/>
      <c r="NOM236" s="496"/>
      <c r="NON236" s="91" t="e">
        <f>SUM(NON229:NON235)</f>
        <v>#REF!</v>
      </c>
      <c r="NOO236" s="496" t="s">
        <v>18</v>
      </c>
      <c r="NOP236" s="496"/>
      <c r="NOQ236" s="496"/>
      <c r="NOR236" s="91" t="e">
        <f>SUM(NOR229:NOR235)</f>
        <v>#REF!</v>
      </c>
      <c r="NOS236" s="496" t="s">
        <v>18</v>
      </c>
      <c r="NOT236" s="496"/>
      <c r="NOU236" s="496"/>
      <c r="NOV236" s="91" t="e">
        <f>SUM(NOV229:NOV235)</f>
        <v>#REF!</v>
      </c>
      <c r="NOW236" s="496" t="s">
        <v>18</v>
      </c>
      <c r="NOX236" s="496"/>
      <c r="NOY236" s="496"/>
      <c r="NOZ236" s="91" t="e">
        <f>SUM(NOZ229:NOZ235)</f>
        <v>#REF!</v>
      </c>
      <c r="NPA236" s="496" t="s">
        <v>18</v>
      </c>
      <c r="NPB236" s="496"/>
      <c r="NPC236" s="496"/>
      <c r="NPD236" s="91" t="e">
        <f>SUM(NPD229:NPD235)</f>
        <v>#REF!</v>
      </c>
      <c r="NPE236" s="496" t="s">
        <v>18</v>
      </c>
      <c r="NPF236" s="496"/>
      <c r="NPG236" s="496"/>
      <c r="NPH236" s="91" t="e">
        <f>SUM(NPH229:NPH235)</f>
        <v>#REF!</v>
      </c>
      <c r="NPI236" s="496" t="s">
        <v>18</v>
      </c>
      <c r="NPJ236" s="496"/>
      <c r="NPK236" s="496"/>
      <c r="NPL236" s="91" t="e">
        <f>SUM(NPL229:NPL235)</f>
        <v>#REF!</v>
      </c>
      <c r="NPM236" s="496" t="s">
        <v>18</v>
      </c>
      <c r="NPN236" s="496"/>
      <c r="NPO236" s="496"/>
      <c r="NPP236" s="91" t="e">
        <f>SUM(NPP229:NPP235)</f>
        <v>#REF!</v>
      </c>
      <c r="NPQ236" s="496" t="s">
        <v>18</v>
      </c>
      <c r="NPR236" s="496"/>
      <c r="NPS236" s="496"/>
      <c r="NPT236" s="91" t="e">
        <f>SUM(NPT229:NPT235)</f>
        <v>#REF!</v>
      </c>
      <c r="NPU236" s="496" t="s">
        <v>18</v>
      </c>
      <c r="NPV236" s="496"/>
      <c r="NPW236" s="496"/>
      <c r="NPX236" s="91" t="e">
        <f>SUM(NPX229:NPX235)</f>
        <v>#REF!</v>
      </c>
      <c r="NPY236" s="496" t="s">
        <v>18</v>
      </c>
      <c r="NPZ236" s="496"/>
      <c r="NQA236" s="496"/>
      <c r="NQB236" s="91" t="e">
        <f>SUM(NQB229:NQB235)</f>
        <v>#REF!</v>
      </c>
      <c r="NQC236" s="496" t="s">
        <v>18</v>
      </c>
      <c r="NQD236" s="496"/>
      <c r="NQE236" s="496"/>
      <c r="NQF236" s="91" t="e">
        <f>SUM(NQF229:NQF235)</f>
        <v>#REF!</v>
      </c>
      <c r="NQG236" s="496" t="s">
        <v>18</v>
      </c>
      <c r="NQH236" s="496"/>
      <c r="NQI236" s="496"/>
      <c r="NQJ236" s="91" t="e">
        <f>SUM(NQJ229:NQJ235)</f>
        <v>#REF!</v>
      </c>
      <c r="NQK236" s="496" t="s">
        <v>18</v>
      </c>
      <c r="NQL236" s="496"/>
      <c r="NQM236" s="496"/>
      <c r="NQN236" s="91" t="e">
        <f>SUM(NQN229:NQN235)</f>
        <v>#REF!</v>
      </c>
      <c r="NQO236" s="496" t="s">
        <v>18</v>
      </c>
      <c r="NQP236" s="496"/>
      <c r="NQQ236" s="496"/>
      <c r="NQR236" s="91" t="e">
        <f>SUM(NQR229:NQR235)</f>
        <v>#REF!</v>
      </c>
      <c r="NQS236" s="496" t="s">
        <v>18</v>
      </c>
      <c r="NQT236" s="496"/>
      <c r="NQU236" s="496"/>
      <c r="NQV236" s="91" t="e">
        <f>SUM(NQV229:NQV235)</f>
        <v>#REF!</v>
      </c>
      <c r="NQW236" s="496" t="s">
        <v>18</v>
      </c>
      <c r="NQX236" s="496"/>
      <c r="NQY236" s="496"/>
      <c r="NQZ236" s="91" t="e">
        <f>SUM(NQZ229:NQZ235)</f>
        <v>#REF!</v>
      </c>
      <c r="NRA236" s="496" t="s">
        <v>18</v>
      </c>
      <c r="NRB236" s="496"/>
      <c r="NRC236" s="496"/>
      <c r="NRD236" s="91" t="e">
        <f>SUM(NRD229:NRD235)</f>
        <v>#REF!</v>
      </c>
      <c r="NRE236" s="496" t="s">
        <v>18</v>
      </c>
      <c r="NRF236" s="496"/>
      <c r="NRG236" s="496"/>
      <c r="NRH236" s="91" t="e">
        <f>SUM(NRH229:NRH235)</f>
        <v>#REF!</v>
      </c>
      <c r="NRI236" s="496" t="s">
        <v>18</v>
      </c>
      <c r="NRJ236" s="496"/>
      <c r="NRK236" s="496"/>
      <c r="NRL236" s="91" t="e">
        <f>SUM(NRL229:NRL235)</f>
        <v>#REF!</v>
      </c>
      <c r="NRM236" s="496" t="s">
        <v>18</v>
      </c>
      <c r="NRN236" s="496"/>
      <c r="NRO236" s="496"/>
      <c r="NRP236" s="91" t="e">
        <f>SUM(NRP229:NRP235)</f>
        <v>#REF!</v>
      </c>
      <c r="NRQ236" s="496" t="s">
        <v>18</v>
      </c>
      <c r="NRR236" s="496"/>
      <c r="NRS236" s="496"/>
      <c r="NRT236" s="91" t="e">
        <f>SUM(NRT229:NRT235)</f>
        <v>#REF!</v>
      </c>
      <c r="NRU236" s="496" t="s">
        <v>18</v>
      </c>
      <c r="NRV236" s="496"/>
      <c r="NRW236" s="496"/>
      <c r="NRX236" s="91" t="e">
        <f>SUM(NRX229:NRX235)</f>
        <v>#REF!</v>
      </c>
      <c r="NRY236" s="496" t="s">
        <v>18</v>
      </c>
      <c r="NRZ236" s="496"/>
      <c r="NSA236" s="496"/>
      <c r="NSB236" s="91" t="e">
        <f>SUM(NSB229:NSB235)</f>
        <v>#REF!</v>
      </c>
      <c r="NSC236" s="496" t="s">
        <v>18</v>
      </c>
      <c r="NSD236" s="496"/>
      <c r="NSE236" s="496"/>
      <c r="NSF236" s="91" t="e">
        <f>SUM(NSF229:NSF235)</f>
        <v>#REF!</v>
      </c>
      <c r="NSG236" s="496" t="s">
        <v>18</v>
      </c>
      <c r="NSH236" s="496"/>
      <c r="NSI236" s="496"/>
      <c r="NSJ236" s="91" t="e">
        <f>SUM(NSJ229:NSJ235)</f>
        <v>#REF!</v>
      </c>
      <c r="NSK236" s="496" t="s">
        <v>18</v>
      </c>
      <c r="NSL236" s="496"/>
      <c r="NSM236" s="496"/>
      <c r="NSN236" s="91" t="e">
        <f>SUM(NSN229:NSN235)</f>
        <v>#REF!</v>
      </c>
      <c r="NSO236" s="496" t="s">
        <v>18</v>
      </c>
      <c r="NSP236" s="496"/>
      <c r="NSQ236" s="496"/>
      <c r="NSR236" s="91" t="e">
        <f>SUM(NSR229:NSR235)</f>
        <v>#REF!</v>
      </c>
      <c r="NSS236" s="496" t="s">
        <v>18</v>
      </c>
      <c r="NST236" s="496"/>
      <c r="NSU236" s="496"/>
      <c r="NSV236" s="91" t="e">
        <f>SUM(NSV229:NSV235)</f>
        <v>#REF!</v>
      </c>
      <c r="NSW236" s="496" t="s">
        <v>18</v>
      </c>
      <c r="NSX236" s="496"/>
      <c r="NSY236" s="496"/>
      <c r="NSZ236" s="91" t="e">
        <f>SUM(NSZ229:NSZ235)</f>
        <v>#REF!</v>
      </c>
      <c r="NTA236" s="496" t="s">
        <v>18</v>
      </c>
      <c r="NTB236" s="496"/>
      <c r="NTC236" s="496"/>
      <c r="NTD236" s="91" t="e">
        <f>SUM(NTD229:NTD235)</f>
        <v>#REF!</v>
      </c>
      <c r="NTE236" s="496" t="s">
        <v>18</v>
      </c>
      <c r="NTF236" s="496"/>
      <c r="NTG236" s="496"/>
      <c r="NTH236" s="91" t="e">
        <f>SUM(NTH229:NTH235)</f>
        <v>#REF!</v>
      </c>
      <c r="NTI236" s="496" t="s">
        <v>18</v>
      </c>
      <c r="NTJ236" s="496"/>
      <c r="NTK236" s="496"/>
      <c r="NTL236" s="91" t="e">
        <f>SUM(NTL229:NTL235)</f>
        <v>#REF!</v>
      </c>
      <c r="NTM236" s="496" t="s">
        <v>18</v>
      </c>
      <c r="NTN236" s="496"/>
      <c r="NTO236" s="496"/>
      <c r="NTP236" s="91" t="e">
        <f>SUM(NTP229:NTP235)</f>
        <v>#REF!</v>
      </c>
      <c r="NTQ236" s="496" t="s">
        <v>18</v>
      </c>
      <c r="NTR236" s="496"/>
      <c r="NTS236" s="496"/>
      <c r="NTT236" s="91" t="e">
        <f>SUM(NTT229:NTT235)</f>
        <v>#REF!</v>
      </c>
      <c r="NTU236" s="496" t="s">
        <v>18</v>
      </c>
      <c r="NTV236" s="496"/>
      <c r="NTW236" s="496"/>
      <c r="NTX236" s="91" t="e">
        <f>SUM(NTX229:NTX235)</f>
        <v>#REF!</v>
      </c>
      <c r="NTY236" s="496" t="s">
        <v>18</v>
      </c>
      <c r="NTZ236" s="496"/>
      <c r="NUA236" s="496"/>
      <c r="NUB236" s="91" t="e">
        <f>SUM(NUB229:NUB235)</f>
        <v>#REF!</v>
      </c>
      <c r="NUC236" s="496" t="s">
        <v>18</v>
      </c>
      <c r="NUD236" s="496"/>
      <c r="NUE236" s="496"/>
      <c r="NUF236" s="91" t="e">
        <f>SUM(NUF229:NUF235)</f>
        <v>#REF!</v>
      </c>
      <c r="NUG236" s="496" t="s">
        <v>18</v>
      </c>
      <c r="NUH236" s="496"/>
      <c r="NUI236" s="496"/>
      <c r="NUJ236" s="91" t="e">
        <f>SUM(NUJ229:NUJ235)</f>
        <v>#REF!</v>
      </c>
      <c r="NUK236" s="496" t="s">
        <v>18</v>
      </c>
      <c r="NUL236" s="496"/>
      <c r="NUM236" s="496"/>
      <c r="NUN236" s="91" t="e">
        <f>SUM(NUN229:NUN235)</f>
        <v>#REF!</v>
      </c>
      <c r="NUO236" s="496" t="s">
        <v>18</v>
      </c>
      <c r="NUP236" s="496"/>
      <c r="NUQ236" s="496"/>
      <c r="NUR236" s="91" t="e">
        <f>SUM(NUR229:NUR235)</f>
        <v>#REF!</v>
      </c>
      <c r="NUS236" s="496" t="s">
        <v>18</v>
      </c>
      <c r="NUT236" s="496"/>
      <c r="NUU236" s="496"/>
      <c r="NUV236" s="91" t="e">
        <f>SUM(NUV229:NUV235)</f>
        <v>#REF!</v>
      </c>
      <c r="NUW236" s="496" t="s">
        <v>18</v>
      </c>
      <c r="NUX236" s="496"/>
      <c r="NUY236" s="496"/>
      <c r="NUZ236" s="91" t="e">
        <f>SUM(NUZ229:NUZ235)</f>
        <v>#REF!</v>
      </c>
      <c r="NVA236" s="496" t="s">
        <v>18</v>
      </c>
      <c r="NVB236" s="496"/>
      <c r="NVC236" s="496"/>
      <c r="NVD236" s="91" t="e">
        <f>SUM(NVD229:NVD235)</f>
        <v>#REF!</v>
      </c>
      <c r="NVE236" s="496" t="s">
        <v>18</v>
      </c>
      <c r="NVF236" s="496"/>
      <c r="NVG236" s="496"/>
      <c r="NVH236" s="91" t="e">
        <f>SUM(NVH229:NVH235)</f>
        <v>#REF!</v>
      </c>
      <c r="NVI236" s="496" t="s">
        <v>18</v>
      </c>
      <c r="NVJ236" s="496"/>
      <c r="NVK236" s="496"/>
      <c r="NVL236" s="91" t="e">
        <f>SUM(NVL229:NVL235)</f>
        <v>#REF!</v>
      </c>
      <c r="NVM236" s="496" t="s">
        <v>18</v>
      </c>
      <c r="NVN236" s="496"/>
      <c r="NVO236" s="496"/>
      <c r="NVP236" s="91" t="e">
        <f>SUM(NVP229:NVP235)</f>
        <v>#REF!</v>
      </c>
      <c r="NVQ236" s="496" t="s">
        <v>18</v>
      </c>
      <c r="NVR236" s="496"/>
      <c r="NVS236" s="496"/>
      <c r="NVT236" s="91" t="e">
        <f>SUM(NVT229:NVT235)</f>
        <v>#REF!</v>
      </c>
      <c r="NVU236" s="496" t="s">
        <v>18</v>
      </c>
      <c r="NVV236" s="496"/>
      <c r="NVW236" s="496"/>
      <c r="NVX236" s="91" t="e">
        <f>SUM(NVX229:NVX235)</f>
        <v>#REF!</v>
      </c>
      <c r="NVY236" s="496" t="s">
        <v>18</v>
      </c>
      <c r="NVZ236" s="496"/>
      <c r="NWA236" s="496"/>
      <c r="NWB236" s="91" t="e">
        <f>SUM(NWB229:NWB235)</f>
        <v>#REF!</v>
      </c>
      <c r="NWC236" s="496" t="s">
        <v>18</v>
      </c>
      <c r="NWD236" s="496"/>
      <c r="NWE236" s="496"/>
      <c r="NWF236" s="91" t="e">
        <f>SUM(NWF229:NWF235)</f>
        <v>#REF!</v>
      </c>
      <c r="NWG236" s="496" t="s">
        <v>18</v>
      </c>
      <c r="NWH236" s="496"/>
      <c r="NWI236" s="496"/>
      <c r="NWJ236" s="91" t="e">
        <f>SUM(NWJ229:NWJ235)</f>
        <v>#REF!</v>
      </c>
      <c r="NWK236" s="496" t="s">
        <v>18</v>
      </c>
      <c r="NWL236" s="496"/>
      <c r="NWM236" s="496"/>
      <c r="NWN236" s="91" t="e">
        <f>SUM(NWN229:NWN235)</f>
        <v>#REF!</v>
      </c>
      <c r="NWO236" s="496" t="s">
        <v>18</v>
      </c>
      <c r="NWP236" s="496"/>
      <c r="NWQ236" s="496"/>
      <c r="NWR236" s="91" t="e">
        <f>SUM(NWR229:NWR235)</f>
        <v>#REF!</v>
      </c>
      <c r="NWS236" s="496" t="s">
        <v>18</v>
      </c>
      <c r="NWT236" s="496"/>
      <c r="NWU236" s="496"/>
      <c r="NWV236" s="91" t="e">
        <f>SUM(NWV229:NWV235)</f>
        <v>#REF!</v>
      </c>
      <c r="NWW236" s="496" t="s">
        <v>18</v>
      </c>
      <c r="NWX236" s="496"/>
      <c r="NWY236" s="496"/>
      <c r="NWZ236" s="91" t="e">
        <f>SUM(NWZ229:NWZ235)</f>
        <v>#REF!</v>
      </c>
      <c r="NXA236" s="496" t="s">
        <v>18</v>
      </c>
      <c r="NXB236" s="496"/>
      <c r="NXC236" s="496"/>
      <c r="NXD236" s="91" t="e">
        <f>SUM(NXD229:NXD235)</f>
        <v>#REF!</v>
      </c>
      <c r="NXE236" s="496" t="s">
        <v>18</v>
      </c>
      <c r="NXF236" s="496"/>
      <c r="NXG236" s="496"/>
      <c r="NXH236" s="91" t="e">
        <f>SUM(NXH229:NXH235)</f>
        <v>#REF!</v>
      </c>
      <c r="NXI236" s="496" t="s">
        <v>18</v>
      </c>
      <c r="NXJ236" s="496"/>
      <c r="NXK236" s="496"/>
      <c r="NXL236" s="91" t="e">
        <f>SUM(NXL229:NXL235)</f>
        <v>#REF!</v>
      </c>
      <c r="NXM236" s="496" t="s">
        <v>18</v>
      </c>
      <c r="NXN236" s="496"/>
      <c r="NXO236" s="496"/>
      <c r="NXP236" s="91" t="e">
        <f>SUM(NXP229:NXP235)</f>
        <v>#REF!</v>
      </c>
      <c r="NXQ236" s="496" t="s">
        <v>18</v>
      </c>
      <c r="NXR236" s="496"/>
      <c r="NXS236" s="496"/>
      <c r="NXT236" s="91" t="e">
        <f>SUM(NXT229:NXT235)</f>
        <v>#REF!</v>
      </c>
      <c r="NXU236" s="496" t="s">
        <v>18</v>
      </c>
      <c r="NXV236" s="496"/>
      <c r="NXW236" s="496"/>
      <c r="NXX236" s="91" t="e">
        <f>SUM(NXX229:NXX235)</f>
        <v>#REF!</v>
      </c>
      <c r="NXY236" s="496" t="s">
        <v>18</v>
      </c>
      <c r="NXZ236" s="496"/>
      <c r="NYA236" s="496"/>
      <c r="NYB236" s="91" t="e">
        <f>SUM(NYB229:NYB235)</f>
        <v>#REF!</v>
      </c>
      <c r="NYC236" s="496" t="s">
        <v>18</v>
      </c>
      <c r="NYD236" s="496"/>
      <c r="NYE236" s="496"/>
      <c r="NYF236" s="91" t="e">
        <f>SUM(NYF229:NYF235)</f>
        <v>#REF!</v>
      </c>
      <c r="NYG236" s="496" t="s">
        <v>18</v>
      </c>
      <c r="NYH236" s="496"/>
      <c r="NYI236" s="496"/>
      <c r="NYJ236" s="91" t="e">
        <f>SUM(NYJ229:NYJ235)</f>
        <v>#REF!</v>
      </c>
      <c r="NYK236" s="496" t="s">
        <v>18</v>
      </c>
      <c r="NYL236" s="496"/>
      <c r="NYM236" s="496"/>
      <c r="NYN236" s="91" t="e">
        <f>SUM(NYN229:NYN235)</f>
        <v>#REF!</v>
      </c>
      <c r="NYO236" s="496" t="s">
        <v>18</v>
      </c>
      <c r="NYP236" s="496"/>
      <c r="NYQ236" s="496"/>
      <c r="NYR236" s="91" t="e">
        <f>SUM(NYR229:NYR235)</f>
        <v>#REF!</v>
      </c>
      <c r="NYS236" s="496" t="s">
        <v>18</v>
      </c>
      <c r="NYT236" s="496"/>
      <c r="NYU236" s="496"/>
      <c r="NYV236" s="91" t="e">
        <f>SUM(NYV229:NYV235)</f>
        <v>#REF!</v>
      </c>
      <c r="NYW236" s="496" t="s">
        <v>18</v>
      </c>
      <c r="NYX236" s="496"/>
      <c r="NYY236" s="496"/>
      <c r="NYZ236" s="91" t="e">
        <f>SUM(NYZ229:NYZ235)</f>
        <v>#REF!</v>
      </c>
      <c r="NZA236" s="496" t="s">
        <v>18</v>
      </c>
      <c r="NZB236" s="496"/>
      <c r="NZC236" s="496"/>
      <c r="NZD236" s="91" t="e">
        <f>SUM(NZD229:NZD235)</f>
        <v>#REF!</v>
      </c>
      <c r="NZE236" s="496" t="s">
        <v>18</v>
      </c>
      <c r="NZF236" s="496"/>
      <c r="NZG236" s="496"/>
      <c r="NZH236" s="91" t="e">
        <f>SUM(NZH229:NZH235)</f>
        <v>#REF!</v>
      </c>
      <c r="NZI236" s="496" t="s">
        <v>18</v>
      </c>
      <c r="NZJ236" s="496"/>
      <c r="NZK236" s="496"/>
      <c r="NZL236" s="91" t="e">
        <f>SUM(NZL229:NZL235)</f>
        <v>#REF!</v>
      </c>
      <c r="NZM236" s="496" t="s">
        <v>18</v>
      </c>
      <c r="NZN236" s="496"/>
      <c r="NZO236" s="496"/>
      <c r="NZP236" s="91" t="e">
        <f>SUM(NZP229:NZP235)</f>
        <v>#REF!</v>
      </c>
      <c r="NZQ236" s="496" t="s">
        <v>18</v>
      </c>
      <c r="NZR236" s="496"/>
      <c r="NZS236" s="496"/>
      <c r="NZT236" s="91" t="e">
        <f>SUM(NZT229:NZT235)</f>
        <v>#REF!</v>
      </c>
      <c r="NZU236" s="496" t="s">
        <v>18</v>
      </c>
      <c r="NZV236" s="496"/>
      <c r="NZW236" s="496"/>
      <c r="NZX236" s="91" t="e">
        <f>SUM(NZX229:NZX235)</f>
        <v>#REF!</v>
      </c>
      <c r="NZY236" s="496" t="s">
        <v>18</v>
      </c>
      <c r="NZZ236" s="496"/>
      <c r="OAA236" s="496"/>
      <c r="OAB236" s="91" t="e">
        <f>SUM(OAB229:OAB235)</f>
        <v>#REF!</v>
      </c>
      <c r="OAC236" s="496" t="s">
        <v>18</v>
      </c>
      <c r="OAD236" s="496"/>
      <c r="OAE236" s="496"/>
      <c r="OAF236" s="91" t="e">
        <f>SUM(OAF229:OAF235)</f>
        <v>#REF!</v>
      </c>
      <c r="OAG236" s="496" t="s">
        <v>18</v>
      </c>
      <c r="OAH236" s="496"/>
      <c r="OAI236" s="496"/>
      <c r="OAJ236" s="91" t="e">
        <f>SUM(OAJ229:OAJ235)</f>
        <v>#REF!</v>
      </c>
      <c r="OAK236" s="496" t="s">
        <v>18</v>
      </c>
      <c r="OAL236" s="496"/>
      <c r="OAM236" s="496"/>
      <c r="OAN236" s="91" t="e">
        <f>SUM(OAN229:OAN235)</f>
        <v>#REF!</v>
      </c>
      <c r="OAO236" s="496" t="s">
        <v>18</v>
      </c>
      <c r="OAP236" s="496"/>
      <c r="OAQ236" s="496"/>
      <c r="OAR236" s="91" t="e">
        <f>SUM(OAR229:OAR235)</f>
        <v>#REF!</v>
      </c>
      <c r="OAS236" s="496" t="s">
        <v>18</v>
      </c>
      <c r="OAT236" s="496"/>
      <c r="OAU236" s="496"/>
      <c r="OAV236" s="91" t="e">
        <f>SUM(OAV229:OAV235)</f>
        <v>#REF!</v>
      </c>
      <c r="OAW236" s="496" t="s">
        <v>18</v>
      </c>
      <c r="OAX236" s="496"/>
      <c r="OAY236" s="496"/>
      <c r="OAZ236" s="91" t="e">
        <f>SUM(OAZ229:OAZ235)</f>
        <v>#REF!</v>
      </c>
      <c r="OBA236" s="496" t="s">
        <v>18</v>
      </c>
      <c r="OBB236" s="496"/>
      <c r="OBC236" s="496"/>
      <c r="OBD236" s="91" t="e">
        <f>SUM(OBD229:OBD235)</f>
        <v>#REF!</v>
      </c>
      <c r="OBE236" s="496" t="s">
        <v>18</v>
      </c>
      <c r="OBF236" s="496"/>
      <c r="OBG236" s="496"/>
      <c r="OBH236" s="91" t="e">
        <f>SUM(OBH229:OBH235)</f>
        <v>#REF!</v>
      </c>
      <c r="OBI236" s="496" t="s">
        <v>18</v>
      </c>
      <c r="OBJ236" s="496"/>
      <c r="OBK236" s="496"/>
      <c r="OBL236" s="91" t="e">
        <f>SUM(OBL229:OBL235)</f>
        <v>#REF!</v>
      </c>
      <c r="OBM236" s="496" t="s">
        <v>18</v>
      </c>
      <c r="OBN236" s="496"/>
      <c r="OBO236" s="496"/>
      <c r="OBP236" s="91" t="e">
        <f>SUM(OBP229:OBP235)</f>
        <v>#REF!</v>
      </c>
      <c r="OBQ236" s="496" t="s">
        <v>18</v>
      </c>
      <c r="OBR236" s="496"/>
      <c r="OBS236" s="496"/>
      <c r="OBT236" s="91" t="e">
        <f>SUM(OBT229:OBT235)</f>
        <v>#REF!</v>
      </c>
      <c r="OBU236" s="496" t="s">
        <v>18</v>
      </c>
      <c r="OBV236" s="496"/>
      <c r="OBW236" s="496"/>
      <c r="OBX236" s="91" t="e">
        <f>SUM(OBX229:OBX235)</f>
        <v>#REF!</v>
      </c>
      <c r="OBY236" s="496" t="s">
        <v>18</v>
      </c>
      <c r="OBZ236" s="496"/>
      <c r="OCA236" s="496"/>
      <c r="OCB236" s="91" t="e">
        <f>SUM(OCB229:OCB235)</f>
        <v>#REF!</v>
      </c>
      <c r="OCC236" s="496" t="s">
        <v>18</v>
      </c>
      <c r="OCD236" s="496"/>
      <c r="OCE236" s="496"/>
      <c r="OCF236" s="91" t="e">
        <f>SUM(OCF229:OCF235)</f>
        <v>#REF!</v>
      </c>
      <c r="OCG236" s="496" t="s">
        <v>18</v>
      </c>
      <c r="OCH236" s="496"/>
      <c r="OCI236" s="496"/>
      <c r="OCJ236" s="91" t="e">
        <f>SUM(OCJ229:OCJ235)</f>
        <v>#REF!</v>
      </c>
      <c r="OCK236" s="496" t="s">
        <v>18</v>
      </c>
      <c r="OCL236" s="496"/>
      <c r="OCM236" s="496"/>
      <c r="OCN236" s="91" t="e">
        <f>SUM(OCN229:OCN235)</f>
        <v>#REF!</v>
      </c>
      <c r="OCO236" s="496" t="s">
        <v>18</v>
      </c>
      <c r="OCP236" s="496"/>
      <c r="OCQ236" s="496"/>
      <c r="OCR236" s="91" t="e">
        <f>SUM(OCR229:OCR235)</f>
        <v>#REF!</v>
      </c>
      <c r="OCS236" s="496" t="s">
        <v>18</v>
      </c>
      <c r="OCT236" s="496"/>
      <c r="OCU236" s="496"/>
      <c r="OCV236" s="91" t="e">
        <f>SUM(OCV229:OCV235)</f>
        <v>#REF!</v>
      </c>
      <c r="OCW236" s="496" t="s">
        <v>18</v>
      </c>
      <c r="OCX236" s="496"/>
      <c r="OCY236" s="496"/>
      <c r="OCZ236" s="91" t="e">
        <f>SUM(OCZ229:OCZ235)</f>
        <v>#REF!</v>
      </c>
      <c r="ODA236" s="496" t="s">
        <v>18</v>
      </c>
      <c r="ODB236" s="496"/>
      <c r="ODC236" s="496"/>
      <c r="ODD236" s="91" t="e">
        <f>SUM(ODD229:ODD235)</f>
        <v>#REF!</v>
      </c>
      <c r="ODE236" s="496" t="s">
        <v>18</v>
      </c>
      <c r="ODF236" s="496"/>
      <c r="ODG236" s="496"/>
      <c r="ODH236" s="91" t="e">
        <f>SUM(ODH229:ODH235)</f>
        <v>#REF!</v>
      </c>
      <c r="ODI236" s="496" t="s">
        <v>18</v>
      </c>
      <c r="ODJ236" s="496"/>
      <c r="ODK236" s="496"/>
      <c r="ODL236" s="91" t="e">
        <f>SUM(ODL229:ODL235)</f>
        <v>#REF!</v>
      </c>
      <c r="ODM236" s="496" t="s">
        <v>18</v>
      </c>
      <c r="ODN236" s="496"/>
      <c r="ODO236" s="496"/>
      <c r="ODP236" s="91" t="e">
        <f>SUM(ODP229:ODP235)</f>
        <v>#REF!</v>
      </c>
      <c r="ODQ236" s="496" t="s">
        <v>18</v>
      </c>
      <c r="ODR236" s="496"/>
      <c r="ODS236" s="496"/>
      <c r="ODT236" s="91" t="e">
        <f>SUM(ODT229:ODT235)</f>
        <v>#REF!</v>
      </c>
      <c r="ODU236" s="496" t="s">
        <v>18</v>
      </c>
      <c r="ODV236" s="496"/>
      <c r="ODW236" s="496"/>
      <c r="ODX236" s="91" t="e">
        <f>SUM(ODX229:ODX235)</f>
        <v>#REF!</v>
      </c>
      <c r="ODY236" s="496" t="s">
        <v>18</v>
      </c>
      <c r="ODZ236" s="496"/>
      <c r="OEA236" s="496"/>
      <c r="OEB236" s="91" t="e">
        <f>SUM(OEB229:OEB235)</f>
        <v>#REF!</v>
      </c>
      <c r="OEC236" s="496" t="s">
        <v>18</v>
      </c>
      <c r="OED236" s="496"/>
      <c r="OEE236" s="496"/>
      <c r="OEF236" s="91" t="e">
        <f>SUM(OEF229:OEF235)</f>
        <v>#REF!</v>
      </c>
      <c r="OEG236" s="496" t="s">
        <v>18</v>
      </c>
      <c r="OEH236" s="496"/>
      <c r="OEI236" s="496"/>
      <c r="OEJ236" s="91" t="e">
        <f>SUM(OEJ229:OEJ235)</f>
        <v>#REF!</v>
      </c>
      <c r="OEK236" s="496" t="s">
        <v>18</v>
      </c>
      <c r="OEL236" s="496"/>
      <c r="OEM236" s="496"/>
      <c r="OEN236" s="91" t="e">
        <f>SUM(OEN229:OEN235)</f>
        <v>#REF!</v>
      </c>
      <c r="OEO236" s="496" t="s">
        <v>18</v>
      </c>
      <c r="OEP236" s="496"/>
      <c r="OEQ236" s="496"/>
      <c r="OER236" s="91" t="e">
        <f>SUM(OER229:OER235)</f>
        <v>#REF!</v>
      </c>
      <c r="OES236" s="496" t="s">
        <v>18</v>
      </c>
      <c r="OET236" s="496"/>
      <c r="OEU236" s="496"/>
      <c r="OEV236" s="91" t="e">
        <f>SUM(OEV229:OEV235)</f>
        <v>#REF!</v>
      </c>
      <c r="OEW236" s="496" t="s">
        <v>18</v>
      </c>
      <c r="OEX236" s="496"/>
      <c r="OEY236" s="496"/>
      <c r="OEZ236" s="91" t="e">
        <f>SUM(OEZ229:OEZ235)</f>
        <v>#REF!</v>
      </c>
      <c r="OFA236" s="496" t="s">
        <v>18</v>
      </c>
      <c r="OFB236" s="496"/>
      <c r="OFC236" s="496"/>
      <c r="OFD236" s="91" t="e">
        <f>SUM(OFD229:OFD235)</f>
        <v>#REF!</v>
      </c>
      <c r="OFE236" s="496" t="s">
        <v>18</v>
      </c>
      <c r="OFF236" s="496"/>
      <c r="OFG236" s="496"/>
      <c r="OFH236" s="91" t="e">
        <f>SUM(OFH229:OFH235)</f>
        <v>#REF!</v>
      </c>
      <c r="OFI236" s="496" t="s">
        <v>18</v>
      </c>
      <c r="OFJ236" s="496"/>
      <c r="OFK236" s="496"/>
      <c r="OFL236" s="91" t="e">
        <f>SUM(OFL229:OFL235)</f>
        <v>#REF!</v>
      </c>
      <c r="OFM236" s="496" t="s">
        <v>18</v>
      </c>
      <c r="OFN236" s="496"/>
      <c r="OFO236" s="496"/>
      <c r="OFP236" s="91" t="e">
        <f>SUM(OFP229:OFP235)</f>
        <v>#REF!</v>
      </c>
      <c r="OFQ236" s="496" t="s">
        <v>18</v>
      </c>
      <c r="OFR236" s="496"/>
      <c r="OFS236" s="496"/>
      <c r="OFT236" s="91" t="e">
        <f>SUM(OFT229:OFT235)</f>
        <v>#REF!</v>
      </c>
      <c r="OFU236" s="496" t="s">
        <v>18</v>
      </c>
      <c r="OFV236" s="496"/>
      <c r="OFW236" s="496"/>
      <c r="OFX236" s="91" t="e">
        <f>SUM(OFX229:OFX235)</f>
        <v>#REF!</v>
      </c>
      <c r="OFY236" s="496" t="s">
        <v>18</v>
      </c>
      <c r="OFZ236" s="496"/>
      <c r="OGA236" s="496"/>
      <c r="OGB236" s="91" t="e">
        <f>SUM(OGB229:OGB235)</f>
        <v>#REF!</v>
      </c>
      <c r="OGC236" s="496" t="s">
        <v>18</v>
      </c>
      <c r="OGD236" s="496"/>
      <c r="OGE236" s="496"/>
      <c r="OGF236" s="91" t="e">
        <f>SUM(OGF229:OGF235)</f>
        <v>#REF!</v>
      </c>
      <c r="OGG236" s="496" t="s">
        <v>18</v>
      </c>
      <c r="OGH236" s="496"/>
      <c r="OGI236" s="496"/>
      <c r="OGJ236" s="91" t="e">
        <f>SUM(OGJ229:OGJ235)</f>
        <v>#REF!</v>
      </c>
      <c r="OGK236" s="496" t="s">
        <v>18</v>
      </c>
      <c r="OGL236" s="496"/>
      <c r="OGM236" s="496"/>
      <c r="OGN236" s="91" t="e">
        <f>SUM(OGN229:OGN235)</f>
        <v>#REF!</v>
      </c>
      <c r="OGO236" s="496" t="s">
        <v>18</v>
      </c>
      <c r="OGP236" s="496"/>
      <c r="OGQ236" s="496"/>
      <c r="OGR236" s="91" t="e">
        <f>SUM(OGR229:OGR235)</f>
        <v>#REF!</v>
      </c>
      <c r="OGS236" s="496" t="s">
        <v>18</v>
      </c>
      <c r="OGT236" s="496"/>
      <c r="OGU236" s="496"/>
      <c r="OGV236" s="91" t="e">
        <f>SUM(OGV229:OGV235)</f>
        <v>#REF!</v>
      </c>
      <c r="OGW236" s="496" t="s">
        <v>18</v>
      </c>
      <c r="OGX236" s="496"/>
      <c r="OGY236" s="496"/>
      <c r="OGZ236" s="91" t="e">
        <f>SUM(OGZ229:OGZ235)</f>
        <v>#REF!</v>
      </c>
      <c r="OHA236" s="496" t="s">
        <v>18</v>
      </c>
      <c r="OHB236" s="496"/>
      <c r="OHC236" s="496"/>
      <c r="OHD236" s="91" t="e">
        <f>SUM(OHD229:OHD235)</f>
        <v>#REF!</v>
      </c>
      <c r="OHE236" s="496" t="s">
        <v>18</v>
      </c>
      <c r="OHF236" s="496"/>
      <c r="OHG236" s="496"/>
      <c r="OHH236" s="91" t="e">
        <f>SUM(OHH229:OHH235)</f>
        <v>#REF!</v>
      </c>
      <c r="OHI236" s="496" t="s">
        <v>18</v>
      </c>
      <c r="OHJ236" s="496"/>
      <c r="OHK236" s="496"/>
      <c r="OHL236" s="91" t="e">
        <f>SUM(OHL229:OHL235)</f>
        <v>#REF!</v>
      </c>
      <c r="OHM236" s="496" t="s">
        <v>18</v>
      </c>
      <c r="OHN236" s="496"/>
      <c r="OHO236" s="496"/>
      <c r="OHP236" s="91" t="e">
        <f>SUM(OHP229:OHP235)</f>
        <v>#REF!</v>
      </c>
      <c r="OHQ236" s="496" t="s">
        <v>18</v>
      </c>
      <c r="OHR236" s="496"/>
      <c r="OHS236" s="496"/>
      <c r="OHT236" s="91" t="e">
        <f>SUM(OHT229:OHT235)</f>
        <v>#REF!</v>
      </c>
      <c r="OHU236" s="496" t="s">
        <v>18</v>
      </c>
      <c r="OHV236" s="496"/>
      <c r="OHW236" s="496"/>
      <c r="OHX236" s="91" t="e">
        <f>SUM(OHX229:OHX235)</f>
        <v>#REF!</v>
      </c>
      <c r="OHY236" s="496" t="s">
        <v>18</v>
      </c>
      <c r="OHZ236" s="496"/>
      <c r="OIA236" s="496"/>
      <c r="OIB236" s="91" t="e">
        <f>SUM(OIB229:OIB235)</f>
        <v>#REF!</v>
      </c>
      <c r="OIC236" s="496" t="s">
        <v>18</v>
      </c>
      <c r="OID236" s="496"/>
      <c r="OIE236" s="496"/>
      <c r="OIF236" s="91" t="e">
        <f>SUM(OIF229:OIF235)</f>
        <v>#REF!</v>
      </c>
      <c r="OIG236" s="496" t="s">
        <v>18</v>
      </c>
      <c r="OIH236" s="496"/>
      <c r="OII236" s="496"/>
      <c r="OIJ236" s="91" t="e">
        <f>SUM(OIJ229:OIJ235)</f>
        <v>#REF!</v>
      </c>
      <c r="OIK236" s="496" t="s">
        <v>18</v>
      </c>
      <c r="OIL236" s="496"/>
      <c r="OIM236" s="496"/>
      <c r="OIN236" s="91" t="e">
        <f>SUM(OIN229:OIN235)</f>
        <v>#REF!</v>
      </c>
      <c r="OIO236" s="496" t="s">
        <v>18</v>
      </c>
      <c r="OIP236" s="496"/>
      <c r="OIQ236" s="496"/>
      <c r="OIR236" s="91" t="e">
        <f>SUM(OIR229:OIR235)</f>
        <v>#REF!</v>
      </c>
      <c r="OIS236" s="496" t="s">
        <v>18</v>
      </c>
      <c r="OIT236" s="496"/>
      <c r="OIU236" s="496"/>
      <c r="OIV236" s="91" t="e">
        <f>SUM(OIV229:OIV235)</f>
        <v>#REF!</v>
      </c>
      <c r="OIW236" s="496" t="s">
        <v>18</v>
      </c>
      <c r="OIX236" s="496"/>
      <c r="OIY236" s="496"/>
      <c r="OIZ236" s="91" t="e">
        <f>SUM(OIZ229:OIZ235)</f>
        <v>#REF!</v>
      </c>
      <c r="OJA236" s="496" t="s">
        <v>18</v>
      </c>
      <c r="OJB236" s="496"/>
      <c r="OJC236" s="496"/>
      <c r="OJD236" s="91" t="e">
        <f>SUM(OJD229:OJD235)</f>
        <v>#REF!</v>
      </c>
      <c r="OJE236" s="496" t="s">
        <v>18</v>
      </c>
      <c r="OJF236" s="496"/>
      <c r="OJG236" s="496"/>
      <c r="OJH236" s="91" t="e">
        <f>SUM(OJH229:OJH235)</f>
        <v>#REF!</v>
      </c>
      <c r="OJI236" s="496" t="s">
        <v>18</v>
      </c>
      <c r="OJJ236" s="496"/>
      <c r="OJK236" s="496"/>
      <c r="OJL236" s="91" t="e">
        <f>SUM(OJL229:OJL235)</f>
        <v>#REF!</v>
      </c>
      <c r="OJM236" s="496" t="s">
        <v>18</v>
      </c>
      <c r="OJN236" s="496"/>
      <c r="OJO236" s="496"/>
      <c r="OJP236" s="91" t="e">
        <f>SUM(OJP229:OJP235)</f>
        <v>#REF!</v>
      </c>
      <c r="OJQ236" s="496" t="s">
        <v>18</v>
      </c>
      <c r="OJR236" s="496"/>
      <c r="OJS236" s="496"/>
      <c r="OJT236" s="91" t="e">
        <f>SUM(OJT229:OJT235)</f>
        <v>#REF!</v>
      </c>
      <c r="OJU236" s="496" t="s">
        <v>18</v>
      </c>
      <c r="OJV236" s="496"/>
      <c r="OJW236" s="496"/>
      <c r="OJX236" s="91" t="e">
        <f>SUM(OJX229:OJX235)</f>
        <v>#REF!</v>
      </c>
      <c r="OJY236" s="496" t="s">
        <v>18</v>
      </c>
      <c r="OJZ236" s="496"/>
      <c r="OKA236" s="496"/>
      <c r="OKB236" s="91" t="e">
        <f>SUM(OKB229:OKB235)</f>
        <v>#REF!</v>
      </c>
      <c r="OKC236" s="496" t="s">
        <v>18</v>
      </c>
      <c r="OKD236" s="496"/>
      <c r="OKE236" s="496"/>
      <c r="OKF236" s="91" t="e">
        <f>SUM(OKF229:OKF235)</f>
        <v>#REF!</v>
      </c>
      <c r="OKG236" s="496" t="s">
        <v>18</v>
      </c>
      <c r="OKH236" s="496"/>
      <c r="OKI236" s="496"/>
      <c r="OKJ236" s="91" t="e">
        <f>SUM(OKJ229:OKJ235)</f>
        <v>#REF!</v>
      </c>
      <c r="OKK236" s="496" t="s">
        <v>18</v>
      </c>
      <c r="OKL236" s="496"/>
      <c r="OKM236" s="496"/>
      <c r="OKN236" s="91" t="e">
        <f>SUM(OKN229:OKN235)</f>
        <v>#REF!</v>
      </c>
      <c r="OKO236" s="496" t="s">
        <v>18</v>
      </c>
      <c r="OKP236" s="496"/>
      <c r="OKQ236" s="496"/>
      <c r="OKR236" s="91" t="e">
        <f>SUM(OKR229:OKR235)</f>
        <v>#REF!</v>
      </c>
      <c r="OKS236" s="496" t="s">
        <v>18</v>
      </c>
      <c r="OKT236" s="496"/>
      <c r="OKU236" s="496"/>
      <c r="OKV236" s="91" t="e">
        <f>SUM(OKV229:OKV235)</f>
        <v>#REF!</v>
      </c>
      <c r="OKW236" s="496" t="s">
        <v>18</v>
      </c>
      <c r="OKX236" s="496"/>
      <c r="OKY236" s="496"/>
      <c r="OKZ236" s="91" t="e">
        <f>SUM(OKZ229:OKZ235)</f>
        <v>#REF!</v>
      </c>
      <c r="OLA236" s="496" t="s">
        <v>18</v>
      </c>
      <c r="OLB236" s="496"/>
      <c r="OLC236" s="496"/>
      <c r="OLD236" s="91" t="e">
        <f>SUM(OLD229:OLD235)</f>
        <v>#REF!</v>
      </c>
      <c r="OLE236" s="496" t="s">
        <v>18</v>
      </c>
      <c r="OLF236" s="496"/>
      <c r="OLG236" s="496"/>
      <c r="OLH236" s="91" t="e">
        <f>SUM(OLH229:OLH235)</f>
        <v>#REF!</v>
      </c>
      <c r="OLI236" s="496" t="s">
        <v>18</v>
      </c>
      <c r="OLJ236" s="496"/>
      <c r="OLK236" s="496"/>
      <c r="OLL236" s="91" t="e">
        <f>SUM(OLL229:OLL235)</f>
        <v>#REF!</v>
      </c>
      <c r="OLM236" s="496" t="s">
        <v>18</v>
      </c>
      <c r="OLN236" s="496"/>
      <c r="OLO236" s="496"/>
      <c r="OLP236" s="91" t="e">
        <f>SUM(OLP229:OLP235)</f>
        <v>#REF!</v>
      </c>
      <c r="OLQ236" s="496" t="s">
        <v>18</v>
      </c>
      <c r="OLR236" s="496"/>
      <c r="OLS236" s="496"/>
      <c r="OLT236" s="91" t="e">
        <f>SUM(OLT229:OLT235)</f>
        <v>#REF!</v>
      </c>
      <c r="OLU236" s="496" t="s">
        <v>18</v>
      </c>
      <c r="OLV236" s="496"/>
      <c r="OLW236" s="496"/>
      <c r="OLX236" s="91" t="e">
        <f>SUM(OLX229:OLX235)</f>
        <v>#REF!</v>
      </c>
      <c r="OLY236" s="496" t="s">
        <v>18</v>
      </c>
      <c r="OLZ236" s="496"/>
      <c r="OMA236" s="496"/>
      <c r="OMB236" s="91" t="e">
        <f>SUM(OMB229:OMB235)</f>
        <v>#REF!</v>
      </c>
      <c r="OMC236" s="496" t="s">
        <v>18</v>
      </c>
      <c r="OMD236" s="496"/>
      <c r="OME236" s="496"/>
      <c r="OMF236" s="91" t="e">
        <f>SUM(OMF229:OMF235)</f>
        <v>#REF!</v>
      </c>
      <c r="OMG236" s="496" t="s">
        <v>18</v>
      </c>
      <c r="OMH236" s="496"/>
      <c r="OMI236" s="496"/>
      <c r="OMJ236" s="91" t="e">
        <f>SUM(OMJ229:OMJ235)</f>
        <v>#REF!</v>
      </c>
      <c r="OMK236" s="496" t="s">
        <v>18</v>
      </c>
      <c r="OML236" s="496"/>
      <c r="OMM236" s="496"/>
      <c r="OMN236" s="91" t="e">
        <f>SUM(OMN229:OMN235)</f>
        <v>#REF!</v>
      </c>
      <c r="OMO236" s="496" t="s">
        <v>18</v>
      </c>
      <c r="OMP236" s="496"/>
      <c r="OMQ236" s="496"/>
      <c r="OMR236" s="91" t="e">
        <f>SUM(OMR229:OMR235)</f>
        <v>#REF!</v>
      </c>
      <c r="OMS236" s="496" t="s">
        <v>18</v>
      </c>
      <c r="OMT236" s="496"/>
      <c r="OMU236" s="496"/>
      <c r="OMV236" s="91" t="e">
        <f>SUM(OMV229:OMV235)</f>
        <v>#REF!</v>
      </c>
      <c r="OMW236" s="496" t="s">
        <v>18</v>
      </c>
      <c r="OMX236" s="496"/>
      <c r="OMY236" s="496"/>
      <c r="OMZ236" s="91" t="e">
        <f>SUM(OMZ229:OMZ235)</f>
        <v>#REF!</v>
      </c>
      <c r="ONA236" s="496" t="s">
        <v>18</v>
      </c>
      <c r="ONB236" s="496"/>
      <c r="ONC236" s="496"/>
      <c r="OND236" s="91" t="e">
        <f>SUM(OND229:OND235)</f>
        <v>#REF!</v>
      </c>
      <c r="ONE236" s="496" t="s">
        <v>18</v>
      </c>
      <c r="ONF236" s="496"/>
      <c r="ONG236" s="496"/>
      <c r="ONH236" s="91" t="e">
        <f>SUM(ONH229:ONH235)</f>
        <v>#REF!</v>
      </c>
      <c r="ONI236" s="496" t="s">
        <v>18</v>
      </c>
      <c r="ONJ236" s="496"/>
      <c r="ONK236" s="496"/>
      <c r="ONL236" s="91" t="e">
        <f>SUM(ONL229:ONL235)</f>
        <v>#REF!</v>
      </c>
      <c r="ONM236" s="496" t="s">
        <v>18</v>
      </c>
      <c r="ONN236" s="496"/>
      <c r="ONO236" s="496"/>
      <c r="ONP236" s="91" t="e">
        <f>SUM(ONP229:ONP235)</f>
        <v>#REF!</v>
      </c>
      <c r="ONQ236" s="496" t="s">
        <v>18</v>
      </c>
      <c r="ONR236" s="496"/>
      <c r="ONS236" s="496"/>
      <c r="ONT236" s="91" t="e">
        <f>SUM(ONT229:ONT235)</f>
        <v>#REF!</v>
      </c>
      <c r="ONU236" s="496" t="s">
        <v>18</v>
      </c>
      <c r="ONV236" s="496"/>
      <c r="ONW236" s="496"/>
      <c r="ONX236" s="91" t="e">
        <f>SUM(ONX229:ONX235)</f>
        <v>#REF!</v>
      </c>
      <c r="ONY236" s="496" t="s">
        <v>18</v>
      </c>
      <c r="ONZ236" s="496"/>
      <c r="OOA236" s="496"/>
      <c r="OOB236" s="91" t="e">
        <f>SUM(OOB229:OOB235)</f>
        <v>#REF!</v>
      </c>
      <c r="OOC236" s="496" t="s">
        <v>18</v>
      </c>
      <c r="OOD236" s="496"/>
      <c r="OOE236" s="496"/>
      <c r="OOF236" s="91" t="e">
        <f>SUM(OOF229:OOF235)</f>
        <v>#REF!</v>
      </c>
      <c r="OOG236" s="496" t="s">
        <v>18</v>
      </c>
      <c r="OOH236" s="496"/>
      <c r="OOI236" s="496"/>
      <c r="OOJ236" s="91" t="e">
        <f>SUM(OOJ229:OOJ235)</f>
        <v>#REF!</v>
      </c>
      <c r="OOK236" s="496" t="s">
        <v>18</v>
      </c>
      <c r="OOL236" s="496"/>
      <c r="OOM236" s="496"/>
      <c r="OON236" s="91" t="e">
        <f>SUM(OON229:OON235)</f>
        <v>#REF!</v>
      </c>
      <c r="OOO236" s="496" t="s">
        <v>18</v>
      </c>
      <c r="OOP236" s="496"/>
      <c r="OOQ236" s="496"/>
      <c r="OOR236" s="91" t="e">
        <f>SUM(OOR229:OOR235)</f>
        <v>#REF!</v>
      </c>
      <c r="OOS236" s="496" t="s">
        <v>18</v>
      </c>
      <c r="OOT236" s="496"/>
      <c r="OOU236" s="496"/>
      <c r="OOV236" s="91" t="e">
        <f>SUM(OOV229:OOV235)</f>
        <v>#REF!</v>
      </c>
      <c r="OOW236" s="496" t="s">
        <v>18</v>
      </c>
      <c r="OOX236" s="496"/>
      <c r="OOY236" s="496"/>
      <c r="OOZ236" s="91" t="e">
        <f>SUM(OOZ229:OOZ235)</f>
        <v>#REF!</v>
      </c>
      <c r="OPA236" s="496" t="s">
        <v>18</v>
      </c>
      <c r="OPB236" s="496"/>
      <c r="OPC236" s="496"/>
      <c r="OPD236" s="91" t="e">
        <f>SUM(OPD229:OPD235)</f>
        <v>#REF!</v>
      </c>
      <c r="OPE236" s="496" t="s">
        <v>18</v>
      </c>
      <c r="OPF236" s="496"/>
      <c r="OPG236" s="496"/>
      <c r="OPH236" s="91" t="e">
        <f>SUM(OPH229:OPH235)</f>
        <v>#REF!</v>
      </c>
      <c r="OPI236" s="496" t="s">
        <v>18</v>
      </c>
      <c r="OPJ236" s="496"/>
      <c r="OPK236" s="496"/>
      <c r="OPL236" s="91" t="e">
        <f>SUM(OPL229:OPL235)</f>
        <v>#REF!</v>
      </c>
      <c r="OPM236" s="496" t="s">
        <v>18</v>
      </c>
      <c r="OPN236" s="496"/>
      <c r="OPO236" s="496"/>
      <c r="OPP236" s="91" t="e">
        <f>SUM(OPP229:OPP235)</f>
        <v>#REF!</v>
      </c>
      <c r="OPQ236" s="496" t="s">
        <v>18</v>
      </c>
      <c r="OPR236" s="496"/>
      <c r="OPS236" s="496"/>
      <c r="OPT236" s="91" t="e">
        <f>SUM(OPT229:OPT235)</f>
        <v>#REF!</v>
      </c>
      <c r="OPU236" s="496" t="s">
        <v>18</v>
      </c>
      <c r="OPV236" s="496"/>
      <c r="OPW236" s="496"/>
      <c r="OPX236" s="91" t="e">
        <f>SUM(OPX229:OPX235)</f>
        <v>#REF!</v>
      </c>
      <c r="OPY236" s="496" t="s">
        <v>18</v>
      </c>
      <c r="OPZ236" s="496"/>
      <c r="OQA236" s="496"/>
      <c r="OQB236" s="91" t="e">
        <f>SUM(OQB229:OQB235)</f>
        <v>#REF!</v>
      </c>
      <c r="OQC236" s="496" t="s">
        <v>18</v>
      </c>
      <c r="OQD236" s="496"/>
      <c r="OQE236" s="496"/>
      <c r="OQF236" s="91" t="e">
        <f>SUM(OQF229:OQF235)</f>
        <v>#REF!</v>
      </c>
      <c r="OQG236" s="496" t="s">
        <v>18</v>
      </c>
      <c r="OQH236" s="496"/>
      <c r="OQI236" s="496"/>
      <c r="OQJ236" s="91" t="e">
        <f>SUM(OQJ229:OQJ235)</f>
        <v>#REF!</v>
      </c>
      <c r="OQK236" s="496" t="s">
        <v>18</v>
      </c>
      <c r="OQL236" s="496"/>
      <c r="OQM236" s="496"/>
      <c r="OQN236" s="91" t="e">
        <f>SUM(OQN229:OQN235)</f>
        <v>#REF!</v>
      </c>
      <c r="OQO236" s="496" t="s">
        <v>18</v>
      </c>
      <c r="OQP236" s="496"/>
      <c r="OQQ236" s="496"/>
      <c r="OQR236" s="91" t="e">
        <f>SUM(OQR229:OQR235)</f>
        <v>#REF!</v>
      </c>
      <c r="OQS236" s="496" t="s">
        <v>18</v>
      </c>
      <c r="OQT236" s="496"/>
      <c r="OQU236" s="496"/>
      <c r="OQV236" s="91" t="e">
        <f>SUM(OQV229:OQV235)</f>
        <v>#REF!</v>
      </c>
      <c r="OQW236" s="496" t="s">
        <v>18</v>
      </c>
      <c r="OQX236" s="496"/>
      <c r="OQY236" s="496"/>
      <c r="OQZ236" s="91" t="e">
        <f>SUM(OQZ229:OQZ235)</f>
        <v>#REF!</v>
      </c>
      <c r="ORA236" s="496" t="s">
        <v>18</v>
      </c>
      <c r="ORB236" s="496"/>
      <c r="ORC236" s="496"/>
      <c r="ORD236" s="91" t="e">
        <f>SUM(ORD229:ORD235)</f>
        <v>#REF!</v>
      </c>
      <c r="ORE236" s="496" t="s">
        <v>18</v>
      </c>
      <c r="ORF236" s="496"/>
      <c r="ORG236" s="496"/>
      <c r="ORH236" s="91" t="e">
        <f>SUM(ORH229:ORH235)</f>
        <v>#REF!</v>
      </c>
      <c r="ORI236" s="496" t="s">
        <v>18</v>
      </c>
      <c r="ORJ236" s="496"/>
      <c r="ORK236" s="496"/>
      <c r="ORL236" s="91" t="e">
        <f>SUM(ORL229:ORL235)</f>
        <v>#REF!</v>
      </c>
      <c r="ORM236" s="496" t="s">
        <v>18</v>
      </c>
      <c r="ORN236" s="496"/>
      <c r="ORO236" s="496"/>
      <c r="ORP236" s="91" t="e">
        <f>SUM(ORP229:ORP235)</f>
        <v>#REF!</v>
      </c>
      <c r="ORQ236" s="496" t="s">
        <v>18</v>
      </c>
      <c r="ORR236" s="496"/>
      <c r="ORS236" s="496"/>
      <c r="ORT236" s="91" t="e">
        <f>SUM(ORT229:ORT235)</f>
        <v>#REF!</v>
      </c>
      <c r="ORU236" s="496" t="s">
        <v>18</v>
      </c>
      <c r="ORV236" s="496"/>
      <c r="ORW236" s="496"/>
      <c r="ORX236" s="91" t="e">
        <f>SUM(ORX229:ORX235)</f>
        <v>#REF!</v>
      </c>
      <c r="ORY236" s="496" t="s">
        <v>18</v>
      </c>
      <c r="ORZ236" s="496"/>
      <c r="OSA236" s="496"/>
      <c r="OSB236" s="91" t="e">
        <f>SUM(OSB229:OSB235)</f>
        <v>#REF!</v>
      </c>
      <c r="OSC236" s="496" t="s">
        <v>18</v>
      </c>
      <c r="OSD236" s="496"/>
      <c r="OSE236" s="496"/>
      <c r="OSF236" s="91" t="e">
        <f>SUM(OSF229:OSF235)</f>
        <v>#REF!</v>
      </c>
      <c r="OSG236" s="496" t="s">
        <v>18</v>
      </c>
      <c r="OSH236" s="496"/>
      <c r="OSI236" s="496"/>
      <c r="OSJ236" s="91" t="e">
        <f>SUM(OSJ229:OSJ235)</f>
        <v>#REF!</v>
      </c>
      <c r="OSK236" s="496" t="s">
        <v>18</v>
      </c>
      <c r="OSL236" s="496"/>
      <c r="OSM236" s="496"/>
      <c r="OSN236" s="91" t="e">
        <f>SUM(OSN229:OSN235)</f>
        <v>#REF!</v>
      </c>
      <c r="OSO236" s="496" t="s">
        <v>18</v>
      </c>
      <c r="OSP236" s="496"/>
      <c r="OSQ236" s="496"/>
      <c r="OSR236" s="91" t="e">
        <f>SUM(OSR229:OSR235)</f>
        <v>#REF!</v>
      </c>
      <c r="OSS236" s="496" t="s">
        <v>18</v>
      </c>
      <c r="OST236" s="496"/>
      <c r="OSU236" s="496"/>
      <c r="OSV236" s="91" t="e">
        <f>SUM(OSV229:OSV235)</f>
        <v>#REF!</v>
      </c>
      <c r="OSW236" s="496" t="s">
        <v>18</v>
      </c>
      <c r="OSX236" s="496"/>
      <c r="OSY236" s="496"/>
      <c r="OSZ236" s="91" t="e">
        <f>SUM(OSZ229:OSZ235)</f>
        <v>#REF!</v>
      </c>
      <c r="OTA236" s="496" t="s">
        <v>18</v>
      </c>
      <c r="OTB236" s="496"/>
      <c r="OTC236" s="496"/>
      <c r="OTD236" s="91" t="e">
        <f>SUM(OTD229:OTD235)</f>
        <v>#REF!</v>
      </c>
      <c r="OTE236" s="496" t="s">
        <v>18</v>
      </c>
      <c r="OTF236" s="496"/>
      <c r="OTG236" s="496"/>
      <c r="OTH236" s="91" t="e">
        <f>SUM(OTH229:OTH235)</f>
        <v>#REF!</v>
      </c>
      <c r="OTI236" s="496" t="s">
        <v>18</v>
      </c>
      <c r="OTJ236" s="496"/>
      <c r="OTK236" s="496"/>
      <c r="OTL236" s="91" t="e">
        <f>SUM(OTL229:OTL235)</f>
        <v>#REF!</v>
      </c>
      <c r="OTM236" s="496" t="s">
        <v>18</v>
      </c>
      <c r="OTN236" s="496"/>
      <c r="OTO236" s="496"/>
      <c r="OTP236" s="91" t="e">
        <f>SUM(OTP229:OTP235)</f>
        <v>#REF!</v>
      </c>
      <c r="OTQ236" s="496" t="s">
        <v>18</v>
      </c>
      <c r="OTR236" s="496"/>
      <c r="OTS236" s="496"/>
      <c r="OTT236" s="91" t="e">
        <f>SUM(OTT229:OTT235)</f>
        <v>#REF!</v>
      </c>
      <c r="OTU236" s="496" t="s">
        <v>18</v>
      </c>
      <c r="OTV236" s="496"/>
      <c r="OTW236" s="496"/>
      <c r="OTX236" s="91" t="e">
        <f>SUM(OTX229:OTX235)</f>
        <v>#REF!</v>
      </c>
      <c r="OTY236" s="496" t="s">
        <v>18</v>
      </c>
      <c r="OTZ236" s="496"/>
      <c r="OUA236" s="496"/>
      <c r="OUB236" s="91" t="e">
        <f>SUM(OUB229:OUB235)</f>
        <v>#REF!</v>
      </c>
      <c r="OUC236" s="496" t="s">
        <v>18</v>
      </c>
      <c r="OUD236" s="496"/>
      <c r="OUE236" s="496"/>
      <c r="OUF236" s="91" t="e">
        <f>SUM(OUF229:OUF235)</f>
        <v>#REF!</v>
      </c>
      <c r="OUG236" s="496" t="s">
        <v>18</v>
      </c>
      <c r="OUH236" s="496"/>
      <c r="OUI236" s="496"/>
      <c r="OUJ236" s="91" t="e">
        <f>SUM(OUJ229:OUJ235)</f>
        <v>#REF!</v>
      </c>
      <c r="OUK236" s="496" t="s">
        <v>18</v>
      </c>
      <c r="OUL236" s="496"/>
      <c r="OUM236" s="496"/>
      <c r="OUN236" s="91" t="e">
        <f>SUM(OUN229:OUN235)</f>
        <v>#REF!</v>
      </c>
      <c r="OUO236" s="496" t="s">
        <v>18</v>
      </c>
      <c r="OUP236" s="496"/>
      <c r="OUQ236" s="496"/>
      <c r="OUR236" s="91" t="e">
        <f>SUM(OUR229:OUR235)</f>
        <v>#REF!</v>
      </c>
      <c r="OUS236" s="496" t="s">
        <v>18</v>
      </c>
      <c r="OUT236" s="496"/>
      <c r="OUU236" s="496"/>
      <c r="OUV236" s="91" t="e">
        <f>SUM(OUV229:OUV235)</f>
        <v>#REF!</v>
      </c>
      <c r="OUW236" s="496" t="s">
        <v>18</v>
      </c>
      <c r="OUX236" s="496"/>
      <c r="OUY236" s="496"/>
      <c r="OUZ236" s="91" t="e">
        <f>SUM(OUZ229:OUZ235)</f>
        <v>#REF!</v>
      </c>
      <c r="OVA236" s="496" t="s">
        <v>18</v>
      </c>
      <c r="OVB236" s="496"/>
      <c r="OVC236" s="496"/>
      <c r="OVD236" s="91" t="e">
        <f>SUM(OVD229:OVD235)</f>
        <v>#REF!</v>
      </c>
      <c r="OVE236" s="496" t="s">
        <v>18</v>
      </c>
      <c r="OVF236" s="496"/>
      <c r="OVG236" s="496"/>
      <c r="OVH236" s="91" t="e">
        <f>SUM(OVH229:OVH235)</f>
        <v>#REF!</v>
      </c>
      <c r="OVI236" s="496" t="s">
        <v>18</v>
      </c>
      <c r="OVJ236" s="496"/>
      <c r="OVK236" s="496"/>
      <c r="OVL236" s="91" t="e">
        <f>SUM(OVL229:OVL235)</f>
        <v>#REF!</v>
      </c>
      <c r="OVM236" s="496" t="s">
        <v>18</v>
      </c>
      <c r="OVN236" s="496"/>
      <c r="OVO236" s="496"/>
      <c r="OVP236" s="91" t="e">
        <f>SUM(OVP229:OVP235)</f>
        <v>#REF!</v>
      </c>
      <c r="OVQ236" s="496" t="s">
        <v>18</v>
      </c>
      <c r="OVR236" s="496"/>
      <c r="OVS236" s="496"/>
      <c r="OVT236" s="91" t="e">
        <f>SUM(OVT229:OVT235)</f>
        <v>#REF!</v>
      </c>
      <c r="OVU236" s="496" t="s">
        <v>18</v>
      </c>
      <c r="OVV236" s="496"/>
      <c r="OVW236" s="496"/>
      <c r="OVX236" s="91" t="e">
        <f>SUM(OVX229:OVX235)</f>
        <v>#REF!</v>
      </c>
      <c r="OVY236" s="496" t="s">
        <v>18</v>
      </c>
      <c r="OVZ236" s="496"/>
      <c r="OWA236" s="496"/>
      <c r="OWB236" s="91" t="e">
        <f>SUM(OWB229:OWB235)</f>
        <v>#REF!</v>
      </c>
      <c r="OWC236" s="496" t="s">
        <v>18</v>
      </c>
      <c r="OWD236" s="496"/>
      <c r="OWE236" s="496"/>
      <c r="OWF236" s="91" t="e">
        <f>SUM(OWF229:OWF235)</f>
        <v>#REF!</v>
      </c>
      <c r="OWG236" s="496" t="s">
        <v>18</v>
      </c>
      <c r="OWH236" s="496"/>
      <c r="OWI236" s="496"/>
      <c r="OWJ236" s="91" t="e">
        <f>SUM(OWJ229:OWJ235)</f>
        <v>#REF!</v>
      </c>
      <c r="OWK236" s="496" t="s">
        <v>18</v>
      </c>
      <c r="OWL236" s="496"/>
      <c r="OWM236" s="496"/>
      <c r="OWN236" s="91" t="e">
        <f>SUM(OWN229:OWN235)</f>
        <v>#REF!</v>
      </c>
      <c r="OWO236" s="496" t="s">
        <v>18</v>
      </c>
      <c r="OWP236" s="496"/>
      <c r="OWQ236" s="496"/>
      <c r="OWR236" s="91" t="e">
        <f>SUM(OWR229:OWR235)</f>
        <v>#REF!</v>
      </c>
      <c r="OWS236" s="496" t="s">
        <v>18</v>
      </c>
      <c r="OWT236" s="496"/>
      <c r="OWU236" s="496"/>
      <c r="OWV236" s="91" t="e">
        <f>SUM(OWV229:OWV235)</f>
        <v>#REF!</v>
      </c>
      <c r="OWW236" s="496" t="s">
        <v>18</v>
      </c>
      <c r="OWX236" s="496"/>
      <c r="OWY236" s="496"/>
      <c r="OWZ236" s="91" t="e">
        <f>SUM(OWZ229:OWZ235)</f>
        <v>#REF!</v>
      </c>
      <c r="OXA236" s="496" t="s">
        <v>18</v>
      </c>
      <c r="OXB236" s="496"/>
      <c r="OXC236" s="496"/>
      <c r="OXD236" s="91" t="e">
        <f>SUM(OXD229:OXD235)</f>
        <v>#REF!</v>
      </c>
      <c r="OXE236" s="496" t="s">
        <v>18</v>
      </c>
      <c r="OXF236" s="496"/>
      <c r="OXG236" s="496"/>
      <c r="OXH236" s="91" t="e">
        <f>SUM(OXH229:OXH235)</f>
        <v>#REF!</v>
      </c>
      <c r="OXI236" s="496" t="s">
        <v>18</v>
      </c>
      <c r="OXJ236" s="496"/>
      <c r="OXK236" s="496"/>
      <c r="OXL236" s="91" t="e">
        <f>SUM(OXL229:OXL235)</f>
        <v>#REF!</v>
      </c>
      <c r="OXM236" s="496" t="s">
        <v>18</v>
      </c>
      <c r="OXN236" s="496"/>
      <c r="OXO236" s="496"/>
      <c r="OXP236" s="91" t="e">
        <f>SUM(OXP229:OXP235)</f>
        <v>#REF!</v>
      </c>
      <c r="OXQ236" s="496" t="s">
        <v>18</v>
      </c>
      <c r="OXR236" s="496"/>
      <c r="OXS236" s="496"/>
      <c r="OXT236" s="91" t="e">
        <f>SUM(OXT229:OXT235)</f>
        <v>#REF!</v>
      </c>
      <c r="OXU236" s="496" t="s">
        <v>18</v>
      </c>
      <c r="OXV236" s="496"/>
      <c r="OXW236" s="496"/>
      <c r="OXX236" s="91" t="e">
        <f>SUM(OXX229:OXX235)</f>
        <v>#REF!</v>
      </c>
      <c r="OXY236" s="496" t="s">
        <v>18</v>
      </c>
      <c r="OXZ236" s="496"/>
      <c r="OYA236" s="496"/>
      <c r="OYB236" s="91" t="e">
        <f>SUM(OYB229:OYB235)</f>
        <v>#REF!</v>
      </c>
      <c r="OYC236" s="496" t="s">
        <v>18</v>
      </c>
      <c r="OYD236" s="496"/>
      <c r="OYE236" s="496"/>
      <c r="OYF236" s="91" t="e">
        <f>SUM(OYF229:OYF235)</f>
        <v>#REF!</v>
      </c>
      <c r="OYG236" s="496" t="s">
        <v>18</v>
      </c>
      <c r="OYH236" s="496"/>
      <c r="OYI236" s="496"/>
      <c r="OYJ236" s="91" t="e">
        <f>SUM(OYJ229:OYJ235)</f>
        <v>#REF!</v>
      </c>
      <c r="OYK236" s="496" t="s">
        <v>18</v>
      </c>
      <c r="OYL236" s="496"/>
      <c r="OYM236" s="496"/>
      <c r="OYN236" s="91" t="e">
        <f>SUM(OYN229:OYN235)</f>
        <v>#REF!</v>
      </c>
      <c r="OYO236" s="496" t="s">
        <v>18</v>
      </c>
      <c r="OYP236" s="496"/>
      <c r="OYQ236" s="496"/>
      <c r="OYR236" s="91" t="e">
        <f>SUM(OYR229:OYR235)</f>
        <v>#REF!</v>
      </c>
      <c r="OYS236" s="496" t="s">
        <v>18</v>
      </c>
      <c r="OYT236" s="496"/>
      <c r="OYU236" s="496"/>
      <c r="OYV236" s="91" t="e">
        <f>SUM(OYV229:OYV235)</f>
        <v>#REF!</v>
      </c>
      <c r="OYW236" s="496" t="s">
        <v>18</v>
      </c>
      <c r="OYX236" s="496"/>
      <c r="OYY236" s="496"/>
      <c r="OYZ236" s="91" t="e">
        <f>SUM(OYZ229:OYZ235)</f>
        <v>#REF!</v>
      </c>
      <c r="OZA236" s="496" t="s">
        <v>18</v>
      </c>
      <c r="OZB236" s="496"/>
      <c r="OZC236" s="496"/>
      <c r="OZD236" s="91" t="e">
        <f>SUM(OZD229:OZD235)</f>
        <v>#REF!</v>
      </c>
      <c r="OZE236" s="496" t="s">
        <v>18</v>
      </c>
      <c r="OZF236" s="496"/>
      <c r="OZG236" s="496"/>
      <c r="OZH236" s="91" t="e">
        <f>SUM(OZH229:OZH235)</f>
        <v>#REF!</v>
      </c>
      <c r="OZI236" s="496" t="s">
        <v>18</v>
      </c>
      <c r="OZJ236" s="496"/>
      <c r="OZK236" s="496"/>
      <c r="OZL236" s="91" t="e">
        <f>SUM(OZL229:OZL235)</f>
        <v>#REF!</v>
      </c>
      <c r="OZM236" s="496" t="s">
        <v>18</v>
      </c>
      <c r="OZN236" s="496"/>
      <c r="OZO236" s="496"/>
      <c r="OZP236" s="91" t="e">
        <f>SUM(OZP229:OZP235)</f>
        <v>#REF!</v>
      </c>
      <c r="OZQ236" s="496" t="s">
        <v>18</v>
      </c>
      <c r="OZR236" s="496"/>
      <c r="OZS236" s="496"/>
      <c r="OZT236" s="91" t="e">
        <f>SUM(OZT229:OZT235)</f>
        <v>#REF!</v>
      </c>
      <c r="OZU236" s="496" t="s">
        <v>18</v>
      </c>
      <c r="OZV236" s="496"/>
      <c r="OZW236" s="496"/>
      <c r="OZX236" s="91" t="e">
        <f>SUM(OZX229:OZX235)</f>
        <v>#REF!</v>
      </c>
      <c r="OZY236" s="496" t="s">
        <v>18</v>
      </c>
      <c r="OZZ236" s="496"/>
      <c r="PAA236" s="496"/>
      <c r="PAB236" s="91" t="e">
        <f>SUM(PAB229:PAB235)</f>
        <v>#REF!</v>
      </c>
      <c r="PAC236" s="496" t="s">
        <v>18</v>
      </c>
      <c r="PAD236" s="496"/>
      <c r="PAE236" s="496"/>
      <c r="PAF236" s="91" t="e">
        <f>SUM(PAF229:PAF235)</f>
        <v>#REF!</v>
      </c>
      <c r="PAG236" s="496" t="s">
        <v>18</v>
      </c>
      <c r="PAH236" s="496"/>
      <c r="PAI236" s="496"/>
      <c r="PAJ236" s="91" t="e">
        <f>SUM(PAJ229:PAJ235)</f>
        <v>#REF!</v>
      </c>
      <c r="PAK236" s="496" t="s">
        <v>18</v>
      </c>
      <c r="PAL236" s="496"/>
      <c r="PAM236" s="496"/>
      <c r="PAN236" s="91" t="e">
        <f>SUM(PAN229:PAN235)</f>
        <v>#REF!</v>
      </c>
      <c r="PAO236" s="496" t="s">
        <v>18</v>
      </c>
      <c r="PAP236" s="496"/>
      <c r="PAQ236" s="496"/>
      <c r="PAR236" s="91" t="e">
        <f>SUM(PAR229:PAR235)</f>
        <v>#REF!</v>
      </c>
      <c r="PAS236" s="496" t="s">
        <v>18</v>
      </c>
      <c r="PAT236" s="496"/>
      <c r="PAU236" s="496"/>
      <c r="PAV236" s="91" t="e">
        <f>SUM(PAV229:PAV235)</f>
        <v>#REF!</v>
      </c>
      <c r="PAW236" s="496" t="s">
        <v>18</v>
      </c>
      <c r="PAX236" s="496"/>
      <c r="PAY236" s="496"/>
      <c r="PAZ236" s="91" t="e">
        <f>SUM(PAZ229:PAZ235)</f>
        <v>#REF!</v>
      </c>
      <c r="PBA236" s="496" t="s">
        <v>18</v>
      </c>
      <c r="PBB236" s="496"/>
      <c r="PBC236" s="496"/>
      <c r="PBD236" s="91" t="e">
        <f>SUM(PBD229:PBD235)</f>
        <v>#REF!</v>
      </c>
      <c r="PBE236" s="496" t="s">
        <v>18</v>
      </c>
      <c r="PBF236" s="496"/>
      <c r="PBG236" s="496"/>
      <c r="PBH236" s="91" t="e">
        <f>SUM(PBH229:PBH235)</f>
        <v>#REF!</v>
      </c>
      <c r="PBI236" s="496" t="s">
        <v>18</v>
      </c>
      <c r="PBJ236" s="496"/>
      <c r="PBK236" s="496"/>
      <c r="PBL236" s="91" t="e">
        <f>SUM(PBL229:PBL235)</f>
        <v>#REF!</v>
      </c>
      <c r="PBM236" s="496" t="s">
        <v>18</v>
      </c>
      <c r="PBN236" s="496"/>
      <c r="PBO236" s="496"/>
      <c r="PBP236" s="91" t="e">
        <f>SUM(PBP229:PBP235)</f>
        <v>#REF!</v>
      </c>
      <c r="PBQ236" s="496" t="s">
        <v>18</v>
      </c>
      <c r="PBR236" s="496"/>
      <c r="PBS236" s="496"/>
      <c r="PBT236" s="91" t="e">
        <f>SUM(PBT229:PBT235)</f>
        <v>#REF!</v>
      </c>
      <c r="PBU236" s="496" t="s">
        <v>18</v>
      </c>
      <c r="PBV236" s="496"/>
      <c r="PBW236" s="496"/>
      <c r="PBX236" s="91" t="e">
        <f>SUM(PBX229:PBX235)</f>
        <v>#REF!</v>
      </c>
      <c r="PBY236" s="496" t="s">
        <v>18</v>
      </c>
      <c r="PBZ236" s="496"/>
      <c r="PCA236" s="496"/>
      <c r="PCB236" s="91" t="e">
        <f>SUM(PCB229:PCB235)</f>
        <v>#REF!</v>
      </c>
      <c r="PCC236" s="496" t="s">
        <v>18</v>
      </c>
      <c r="PCD236" s="496"/>
      <c r="PCE236" s="496"/>
      <c r="PCF236" s="91" t="e">
        <f>SUM(PCF229:PCF235)</f>
        <v>#REF!</v>
      </c>
      <c r="PCG236" s="496" t="s">
        <v>18</v>
      </c>
      <c r="PCH236" s="496"/>
      <c r="PCI236" s="496"/>
      <c r="PCJ236" s="91" t="e">
        <f>SUM(PCJ229:PCJ235)</f>
        <v>#REF!</v>
      </c>
      <c r="PCK236" s="496" t="s">
        <v>18</v>
      </c>
      <c r="PCL236" s="496"/>
      <c r="PCM236" s="496"/>
      <c r="PCN236" s="91" t="e">
        <f>SUM(PCN229:PCN235)</f>
        <v>#REF!</v>
      </c>
      <c r="PCO236" s="496" t="s">
        <v>18</v>
      </c>
      <c r="PCP236" s="496"/>
      <c r="PCQ236" s="496"/>
      <c r="PCR236" s="91" t="e">
        <f>SUM(PCR229:PCR235)</f>
        <v>#REF!</v>
      </c>
      <c r="PCS236" s="496" t="s">
        <v>18</v>
      </c>
      <c r="PCT236" s="496"/>
      <c r="PCU236" s="496"/>
      <c r="PCV236" s="91" t="e">
        <f>SUM(PCV229:PCV235)</f>
        <v>#REF!</v>
      </c>
      <c r="PCW236" s="496" t="s">
        <v>18</v>
      </c>
      <c r="PCX236" s="496"/>
      <c r="PCY236" s="496"/>
      <c r="PCZ236" s="91" t="e">
        <f>SUM(PCZ229:PCZ235)</f>
        <v>#REF!</v>
      </c>
      <c r="PDA236" s="496" t="s">
        <v>18</v>
      </c>
      <c r="PDB236" s="496"/>
      <c r="PDC236" s="496"/>
      <c r="PDD236" s="91" t="e">
        <f>SUM(PDD229:PDD235)</f>
        <v>#REF!</v>
      </c>
      <c r="PDE236" s="496" t="s">
        <v>18</v>
      </c>
      <c r="PDF236" s="496"/>
      <c r="PDG236" s="496"/>
      <c r="PDH236" s="91" t="e">
        <f>SUM(PDH229:PDH235)</f>
        <v>#REF!</v>
      </c>
      <c r="PDI236" s="496" t="s">
        <v>18</v>
      </c>
      <c r="PDJ236" s="496"/>
      <c r="PDK236" s="496"/>
      <c r="PDL236" s="91" t="e">
        <f>SUM(PDL229:PDL235)</f>
        <v>#REF!</v>
      </c>
      <c r="PDM236" s="496" t="s">
        <v>18</v>
      </c>
      <c r="PDN236" s="496"/>
      <c r="PDO236" s="496"/>
      <c r="PDP236" s="91" t="e">
        <f>SUM(PDP229:PDP235)</f>
        <v>#REF!</v>
      </c>
      <c r="PDQ236" s="496" t="s">
        <v>18</v>
      </c>
      <c r="PDR236" s="496"/>
      <c r="PDS236" s="496"/>
      <c r="PDT236" s="91" t="e">
        <f>SUM(PDT229:PDT235)</f>
        <v>#REF!</v>
      </c>
      <c r="PDU236" s="496" t="s">
        <v>18</v>
      </c>
      <c r="PDV236" s="496"/>
      <c r="PDW236" s="496"/>
      <c r="PDX236" s="91" t="e">
        <f>SUM(PDX229:PDX235)</f>
        <v>#REF!</v>
      </c>
      <c r="PDY236" s="496" t="s">
        <v>18</v>
      </c>
      <c r="PDZ236" s="496"/>
      <c r="PEA236" s="496"/>
      <c r="PEB236" s="91" t="e">
        <f>SUM(PEB229:PEB235)</f>
        <v>#REF!</v>
      </c>
      <c r="PEC236" s="496" t="s">
        <v>18</v>
      </c>
      <c r="PED236" s="496"/>
      <c r="PEE236" s="496"/>
      <c r="PEF236" s="91" t="e">
        <f>SUM(PEF229:PEF235)</f>
        <v>#REF!</v>
      </c>
      <c r="PEG236" s="496" t="s">
        <v>18</v>
      </c>
      <c r="PEH236" s="496"/>
      <c r="PEI236" s="496"/>
      <c r="PEJ236" s="91" t="e">
        <f>SUM(PEJ229:PEJ235)</f>
        <v>#REF!</v>
      </c>
      <c r="PEK236" s="496" t="s">
        <v>18</v>
      </c>
      <c r="PEL236" s="496"/>
      <c r="PEM236" s="496"/>
      <c r="PEN236" s="91" t="e">
        <f>SUM(PEN229:PEN235)</f>
        <v>#REF!</v>
      </c>
      <c r="PEO236" s="496" t="s">
        <v>18</v>
      </c>
      <c r="PEP236" s="496"/>
      <c r="PEQ236" s="496"/>
      <c r="PER236" s="91" t="e">
        <f>SUM(PER229:PER235)</f>
        <v>#REF!</v>
      </c>
      <c r="PES236" s="496" t="s">
        <v>18</v>
      </c>
      <c r="PET236" s="496"/>
      <c r="PEU236" s="496"/>
      <c r="PEV236" s="91" t="e">
        <f>SUM(PEV229:PEV235)</f>
        <v>#REF!</v>
      </c>
      <c r="PEW236" s="496" t="s">
        <v>18</v>
      </c>
      <c r="PEX236" s="496"/>
      <c r="PEY236" s="496"/>
      <c r="PEZ236" s="91" t="e">
        <f>SUM(PEZ229:PEZ235)</f>
        <v>#REF!</v>
      </c>
      <c r="PFA236" s="496" t="s">
        <v>18</v>
      </c>
      <c r="PFB236" s="496"/>
      <c r="PFC236" s="496"/>
      <c r="PFD236" s="91" t="e">
        <f>SUM(PFD229:PFD235)</f>
        <v>#REF!</v>
      </c>
      <c r="PFE236" s="496" t="s">
        <v>18</v>
      </c>
      <c r="PFF236" s="496"/>
      <c r="PFG236" s="496"/>
      <c r="PFH236" s="91" t="e">
        <f>SUM(PFH229:PFH235)</f>
        <v>#REF!</v>
      </c>
      <c r="PFI236" s="496" t="s">
        <v>18</v>
      </c>
      <c r="PFJ236" s="496"/>
      <c r="PFK236" s="496"/>
      <c r="PFL236" s="91" t="e">
        <f>SUM(PFL229:PFL235)</f>
        <v>#REF!</v>
      </c>
      <c r="PFM236" s="496" t="s">
        <v>18</v>
      </c>
      <c r="PFN236" s="496"/>
      <c r="PFO236" s="496"/>
      <c r="PFP236" s="91" t="e">
        <f>SUM(PFP229:PFP235)</f>
        <v>#REF!</v>
      </c>
      <c r="PFQ236" s="496" t="s">
        <v>18</v>
      </c>
      <c r="PFR236" s="496"/>
      <c r="PFS236" s="496"/>
      <c r="PFT236" s="91" t="e">
        <f>SUM(PFT229:PFT235)</f>
        <v>#REF!</v>
      </c>
      <c r="PFU236" s="496" t="s">
        <v>18</v>
      </c>
      <c r="PFV236" s="496"/>
      <c r="PFW236" s="496"/>
      <c r="PFX236" s="91" t="e">
        <f>SUM(PFX229:PFX235)</f>
        <v>#REF!</v>
      </c>
      <c r="PFY236" s="496" t="s">
        <v>18</v>
      </c>
      <c r="PFZ236" s="496"/>
      <c r="PGA236" s="496"/>
      <c r="PGB236" s="91" t="e">
        <f>SUM(PGB229:PGB235)</f>
        <v>#REF!</v>
      </c>
      <c r="PGC236" s="496" t="s">
        <v>18</v>
      </c>
      <c r="PGD236" s="496"/>
      <c r="PGE236" s="496"/>
      <c r="PGF236" s="91" t="e">
        <f>SUM(PGF229:PGF235)</f>
        <v>#REF!</v>
      </c>
      <c r="PGG236" s="496" t="s">
        <v>18</v>
      </c>
      <c r="PGH236" s="496"/>
      <c r="PGI236" s="496"/>
      <c r="PGJ236" s="91" t="e">
        <f>SUM(PGJ229:PGJ235)</f>
        <v>#REF!</v>
      </c>
      <c r="PGK236" s="496" t="s">
        <v>18</v>
      </c>
      <c r="PGL236" s="496"/>
      <c r="PGM236" s="496"/>
      <c r="PGN236" s="91" t="e">
        <f>SUM(PGN229:PGN235)</f>
        <v>#REF!</v>
      </c>
      <c r="PGO236" s="496" t="s">
        <v>18</v>
      </c>
      <c r="PGP236" s="496"/>
      <c r="PGQ236" s="496"/>
      <c r="PGR236" s="91" t="e">
        <f>SUM(PGR229:PGR235)</f>
        <v>#REF!</v>
      </c>
      <c r="PGS236" s="496" t="s">
        <v>18</v>
      </c>
      <c r="PGT236" s="496"/>
      <c r="PGU236" s="496"/>
      <c r="PGV236" s="91" t="e">
        <f>SUM(PGV229:PGV235)</f>
        <v>#REF!</v>
      </c>
      <c r="PGW236" s="496" t="s">
        <v>18</v>
      </c>
      <c r="PGX236" s="496"/>
      <c r="PGY236" s="496"/>
      <c r="PGZ236" s="91" t="e">
        <f>SUM(PGZ229:PGZ235)</f>
        <v>#REF!</v>
      </c>
      <c r="PHA236" s="496" t="s">
        <v>18</v>
      </c>
      <c r="PHB236" s="496"/>
      <c r="PHC236" s="496"/>
      <c r="PHD236" s="91" t="e">
        <f>SUM(PHD229:PHD235)</f>
        <v>#REF!</v>
      </c>
      <c r="PHE236" s="496" t="s">
        <v>18</v>
      </c>
      <c r="PHF236" s="496"/>
      <c r="PHG236" s="496"/>
      <c r="PHH236" s="91" t="e">
        <f>SUM(PHH229:PHH235)</f>
        <v>#REF!</v>
      </c>
      <c r="PHI236" s="496" t="s">
        <v>18</v>
      </c>
      <c r="PHJ236" s="496"/>
      <c r="PHK236" s="496"/>
      <c r="PHL236" s="91" t="e">
        <f>SUM(PHL229:PHL235)</f>
        <v>#REF!</v>
      </c>
      <c r="PHM236" s="496" t="s">
        <v>18</v>
      </c>
      <c r="PHN236" s="496"/>
      <c r="PHO236" s="496"/>
      <c r="PHP236" s="91" t="e">
        <f>SUM(PHP229:PHP235)</f>
        <v>#REF!</v>
      </c>
      <c r="PHQ236" s="496" t="s">
        <v>18</v>
      </c>
      <c r="PHR236" s="496"/>
      <c r="PHS236" s="496"/>
      <c r="PHT236" s="91" t="e">
        <f>SUM(PHT229:PHT235)</f>
        <v>#REF!</v>
      </c>
      <c r="PHU236" s="496" t="s">
        <v>18</v>
      </c>
      <c r="PHV236" s="496"/>
      <c r="PHW236" s="496"/>
      <c r="PHX236" s="91" t="e">
        <f>SUM(PHX229:PHX235)</f>
        <v>#REF!</v>
      </c>
      <c r="PHY236" s="496" t="s">
        <v>18</v>
      </c>
      <c r="PHZ236" s="496"/>
      <c r="PIA236" s="496"/>
      <c r="PIB236" s="91" t="e">
        <f>SUM(PIB229:PIB235)</f>
        <v>#REF!</v>
      </c>
      <c r="PIC236" s="496" t="s">
        <v>18</v>
      </c>
      <c r="PID236" s="496"/>
      <c r="PIE236" s="496"/>
      <c r="PIF236" s="91" t="e">
        <f>SUM(PIF229:PIF235)</f>
        <v>#REF!</v>
      </c>
      <c r="PIG236" s="496" t="s">
        <v>18</v>
      </c>
      <c r="PIH236" s="496"/>
      <c r="PII236" s="496"/>
      <c r="PIJ236" s="91" t="e">
        <f>SUM(PIJ229:PIJ235)</f>
        <v>#REF!</v>
      </c>
      <c r="PIK236" s="496" t="s">
        <v>18</v>
      </c>
      <c r="PIL236" s="496"/>
      <c r="PIM236" s="496"/>
      <c r="PIN236" s="91" t="e">
        <f>SUM(PIN229:PIN235)</f>
        <v>#REF!</v>
      </c>
      <c r="PIO236" s="496" t="s">
        <v>18</v>
      </c>
      <c r="PIP236" s="496"/>
      <c r="PIQ236" s="496"/>
      <c r="PIR236" s="91" t="e">
        <f>SUM(PIR229:PIR235)</f>
        <v>#REF!</v>
      </c>
      <c r="PIS236" s="496" t="s">
        <v>18</v>
      </c>
      <c r="PIT236" s="496"/>
      <c r="PIU236" s="496"/>
      <c r="PIV236" s="91" t="e">
        <f>SUM(PIV229:PIV235)</f>
        <v>#REF!</v>
      </c>
      <c r="PIW236" s="496" t="s">
        <v>18</v>
      </c>
      <c r="PIX236" s="496"/>
      <c r="PIY236" s="496"/>
      <c r="PIZ236" s="91" t="e">
        <f>SUM(PIZ229:PIZ235)</f>
        <v>#REF!</v>
      </c>
      <c r="PJA236" s="496" t="s">
        <v>18</v>
      </c>
      <c r="PJB236" s="496"/>
      <c r="PJC236" s="496"/>
      <c r="PJD236" s="91" t="e">
        <f>SUM(PJD229:PJD235)</f>
        <v>#REF!</v>
      </c>
      <c r="PJE236" s="496" t="s">
        <v>18</v>
      </c>
      <c r="PJF236" s="496"/>
      <c r="PJG236" s="496"/>
      <c r="PJH236" s="91" t="e">
        <f>SUM(PJH229:PJH235)</f>
        <v>#REF!</v>
      </c>
      <c r="PJI236" s="496" t="s">
        <v>18</v>
      </c>
      <c r="PJJ236" s="496"/>
      <c r="PJK236" s="496"/>
      <c r="PJL236" s="91" t="e">
        <f>SUM(PJL229:PJL235)</f>
        <v>#REF!</v>
      </c>
      <c r="PJM236" s="496" t="s">
        <v>18</v>
      </c>
      <c r="PJN236" s="496"/>
      <c r="PJO236" s="496"/>
      <c r="PJP236" s="91" t="e">
        <f>SUM(PJP229:PJP235)</f>
        <v>#REF!</v>
      </c>
      <c r="PJQ236" s="496" t="s">
        <v>18</v>
      </c>
      <c r="PJR236" s="496"/>
      <c r="PJS236" s="496"/>
      <c r="PJT236" s="91" t="e">
        <f>SUM(PJT229:PJT235)</f>
        <v>#REF!</v>
      </c>
      <c r="PJU236" s="496" t="s">
        <v>18</v>
      </c>
      <c r="PJV236" s="496"/>
      <c r="PJW236" s="496"/>
      <c r="PJX236" s="91" t="e">
        <f>SUM(PJX229:PJX235)</f>
        <v>#REF!</v>
      </c>
      <c r="PJY236" s="496" t="s">
        <v>18</v>
      </c>
      <c r="PJZ236" s="496"/>
      <c r="PKA236" s="496"/>
      <c r="PKB236" s="91" t="e">
        <f>SUM(PKB229:PKB235)</f>
        <v>#REF!</v>
      </c>
      <c r="PKC236" s="496" t="s">
        <v>18</v>
      </c>
      <c r="PKD236" s="496"/>
      <c r="PKE236" s="496"/>
      <c r="PKF236" s="91" t="e">
        <f>SUM(PKF229:PKF235)</f>
        <v>#REF!</v>
      </c>
      <c r="PKG236" s="496" t="s">
        <v>18</v>
      </c>
      <c r="PKH236" s="496"/>
      <c r="PKI236" s="496"/>
      <c r="PKJ236" s="91" t="e">
        <f>SUM(PKJ229:PKJ235)</f>
        <v>#REF!</v>
      </c>
      <c r="PKK236" s="496" t="s">
        <v>18</v>
      </c>
      <c r="PKL236" s="496"/>
      <c r="PKM236" s="496"/>
      <c r="PKN236" s="91" t="e">
        <f>SUM(PKN229:PKN235)</f>
        <v>#REF!</v>
      </c>
      <c r="PKO236" s="496" t="s">
        <v>18</v>
      </c>
      <c r="PKP236" s="496"/>
      <c r="PKQ236" s="496"/>
      <c r="PKR236" s="91" t="e">
        <f>SUM(PKR229:PKR235)</f>
        <v>#REF!</v>
      </c>
      <c r="PKS236" s="496" t="s">
        <v>18</v>
      </c>
      <c r="PKT236" s="496"/>
      <c r="PKU236" s="496"/>
      <c r="PKV236" s="91" t="e">
        <f>SUM(PKV229:PKV235)</f>
        <v>#REF!</v>
      </c>
      <c r="PKW236" s="496" t="s">
        <v>18</v>
      </c>
      <c r="PKX236" s="496"/>
      <c r="PKY236" s="496"/>
      <c r="PKZ236" s="91" t="e">
        <f>SUM(PKZ229:PKZ235)</f>
        <v>#REF!</v>
      </c>
      <c r="PLA236" s="496" t="s">
        <v>18</v>
      </c>
      <c r="PLB236" s="496"/>
      <c r="PLC236" s="496"/>
      <c r="PLD236" s="91" t="e">
        <f>SUM(PLD229:PLD235)</f>
        <v>#REF!</v>
      </c>
      <c r="PLE236" s="496" t="s">
        <v>18</v>
      </c>
      <c r="PLF236" s="496"/>
      <c r="PLG236" s="496"/>
      <c r="PLH236" s="91" t="e">
        <f>SUM(PLH229:PLH235)</f>
        <v>#REF!</v>
      </c>
      <c r="PLI236" s="496" t="s">
        <v>18</v>
      </c>
      <c r="PLJ236" s="496"/>
      <c r="PLK236" s="496"/>
      <c r="PLL236" s="91" t="e">
        <f>SUM(PLL229:PLL235)</f>
        <v>#REF!</v>
      </c>
      <c r="PLM236" s="496" t="s">
        <v>18</v>
      </c>
      <c r="PLN236" s="496"/>
      <c r="PLO236" s="496"/>
      <c r="PLP236" s="91" t="e">
        <f>SUM(PLP229:PLP235)</f>
        <v>#REF!</v>
      </c>
      <c r="PLQ236" s="496" t="s">
        <v>18</v>
      </c>
      <c r="PLR236" s="496"/>
      <c r="PLS236" s="496"/>
      <c r="PLT236" s="91" t="e">
        <f>SUM(PLT229:PLT235)</f>
        <v>#REF!</v>
      </c>
      <c r="PLU236" s="496" t="s">
        <v>18</v>
      </c>
      <c r="PLV236" s="496"/>
      <c r="PLW236" s="496"/>
      <c r="PLX236" s="91" t="e">
        <f>SUM(PLX229:PLX235)</f>
        <v>#REF!</v>
      </c>
      <c r="PLY236" s="496" t="s">
        <v>18</v>
      </c>
      <c r="PLZ236" s="496"/>
      <c r="PMA236" s="496"/>
      <c r="PMB236" s="91" t="e">
        <f>SUM(PMB229:PMB235)</f>
        <v>#REF!</v>
      </c>
      <c r="PMC236" s="496" t="s">
        <v>18</v>
      </c>
      <c r="PMD236" s="496"/>
      <c r="PME236" s="496"/>
      <c r="PMF236" s="91" t="e">
        <f>SUM(PMF229:PMF235)</f>
        <v>#REF!</v>
      </c>
      <c r="PMG236" s="496" t="s">
        <v>18</v>
      </c>
      <c r="PMH236" s="496"/>
      <c r="PMI236" s="496"/>
      <c r="PMJ236" s="91" t="e">
        <f>SUM(PMJ229:PMJ235)</f>
        <v>#REF!</v>
      </c>
      <c r="PMK236" s="496" t="s">
        <v>18</v>
      </c>
      <c r="PML236" s="496"/>
      <c r="PMM236" s="496"/>
      <c r="PMN236" s="91" t="e">
        <f>SUM(PMN229:PMN235)</f>
        <v>#REF!</v>
      </c>
      <c r="PMO236" s="496" t="s">
        <v>18</v>
      </c>
      <c r="PMP236" s="496"/>
      <c r="PMQ236" s="496"/>
      <c r="PMR236" s="91" t="e">
        <f>SUM(PMR229:PMR235)</f>
        <v>#REF!</v>
      </c>
      <c r="PMS236" s="496" t="s">
        <v>18</v>
      </c>
      <c r="PMT236" s="496"/>
      <c r="PMU236" s="496"/>
      <c r="PMV236" s="91" t="e">
        <f>SUM(PMV229:PMV235)</f>
        <v>#REF!</v>
      </c>
      <c r="PMW236" s="496" t="s">
        <v>18</v>
      </c>
      <c r="PMX236" s="496"/>
      <c r="PMY236" s="496"/>
      <c r="PMZ236" s="91" t="e">
        <f>SUM(PMZ229:PMZ235)</f>
        <v>#REF!</v>
      </c>
      <c r="PNA236" s="496" t="s">
        <v>18</v>
      </c>
      <c r="PNB236" s="496"/>
      <c r="PNC236" s="496"/>
      <c r="PND236" s="91" t="e">
        <f>SUM(PND229:PND235)</f>
        <v>#REF!</v>
      </c>
      <c r="PNE236" s="496" t="s">
        <v>18</v>
      </c>
      <c r="PNF236" s="496"/>
      <c r="PNG236" s="496"/>
      <c r="PNH236" s="91" t="e">
        <f>SUM(PNH229:PNH235)</f>
        <v>#REF!</v>
      </c>
      <c r="PNI236" s="496" t="s">
        <v>18</v>
      </c>
      <c r="PNJ236" s="496"/>
      <c r="PNK236" s="496"/>
      <c r="PNL236" s="91" t="e">
        <f>SUM(PNL229:PNL235)</f>
        <v>#REF!</v>
      </c>
      <c r="PNM236" s="496" t="s">
        <v>18</v>
      </c>
      <c r="PNN236" s="496"/>
      <c r="PNO236" s="496"/>
      <c r="PNP236" s="91" t="e">
        <f>SUM(PNP229:PNP235)</f>
        <v>#REF!</v>
      </c>
      <c r="PNQ236" s="496" t="s">
        <v>18</v>
      </c>
      <c r="PNR236" s="496"/>
      <c r="PNS236" s="496"/>
      <c r="PNT236" s="91" t="e">
        <f>SUM(PNT229:PNT235)</f>
        <v>#REF!</v>
      </c>
      <c r="PNU236" s="496" t="s">
        <v>18</v>
      </c>
      <c r="PNV236" s="496"/>
      <c r="PNW236" s="496"/>
      <c r="PNX236" s="91" t="e">
        <f>SUM(PNX229:PNX235)</f>
        <v>#REF!</v>
      </c>
      <c r="PNY236" s="496" t="s">
        <v>18</v>
      </c>
      <c r="PNZ236" s="496"/>
      <c r="POA236" s="496"/>
      <c r="POB236" s="91" t="e">
        <f>SUM(POB229:POB235)</f>
        <v>#REF!</v>
      </c>
      <c r="POC236" s="496" t="s">
        <v>18</v>
      </c>
      <c r="POD236" s="496"/>
      <c r="POE236" s="496"/>
      <c r="POF236" s="91" t="e">
        <f>SUM(POF229:POF235)</f>
        <v>#REF!</v>
      </c>
      <c r="POG236" s="496" t="s">
        <v>18</v>
      </c>
      <c r="POH236" s="496"/>
      <c r="POI236" s="496"/>
      <c r="POJ236" s="91" t="e">
        <f>SUM(POJ229:POJ235)</f>
        <v>#REF!</v>
      </c>
      <c r="POK236" s="496" t="s">
        <v>18</v>
      </c>
      <c r="POL236" s="496"/>
      <c r="POM236" s="496"/>
      <c r="PON236" s="91" t="e">
        <f>SUM(PON229:PON235)</f>
        <v>#REF!</v>
      </c>
      <c r="POO236" s="496" t="s">
        <v>18</v>
      </c>
      <c r="POP236" s="496"/>
      <c r="POQ236" s="496"/>
      <c r="POR236" s="91" t="e">
        <f>SUM(POR229:POR235)</f>
        <v>#REF!</v>
      </c>
      <c r="POS236" s="496" t="s">
        <v>18</v>
      </c>
      <c r="POT236" s="496"/>
      <c r="POU236" s="496"/>
      <c r="POV236" s="91" t="e">
        <f>SUM(POV229:POV235)</f>
        <v>#REF!</v>
      </c>
      <c r="POW236" s="496" t="s">
        <v>18</v>
      </c>
      <c r="POX236" s="496"/>
      <c r="POY236" s="496"/>
      <c r="POZ236" s="91" t="e">
        <f>SUM(POZ229:POZ235)</f>
        <v>#REF!</v>
      </c>
      <c r="PPA236" s="496" t="s">
        <v>18</v>
      </c>
      <c r="PPB236" s="496"/>
      <c r="PPC236" s="496"/>
      <c r="PPD236" s="91" t="e">
        <f>SUM(PPD229:PPD235)</f>
        <v>#REF!</v>
      </c>
      <c r="PPE236" s="496" t="s">
        <v>18</v>
      </c>
      <c r="PPF236" s="496"/>
      <c r="PPG236" s="496"/>
      <c r="PPH236" s="91" t="e">
        <f>SUM(PPH229:PPH235)</f>
        <v>#REF!</v>
      </c>
      <c r="PPI236" s="496" t="s">
        <v>18</v>
      </c>
      <c r="PPJ236" s="496"/>
      <c r="PPK236" s="496"/>
      <c r="PPL236" s="91" t="e">
        <f>SUM(PPL229:PPL235)</f>
        <v>#REF!</v>
      </c>
      <c r="PPM236" s="496" t="s">
        <v>18</v>
      </c>
      <c r="PPN236" s="496"/>
      <c r="PPO236" s="496"/>
      <c r="PPP236" s="91" t="e">
        <f>SUM(PPP229:PPP235)</f>
        <v>#REF!</v>
      </c>
      <c r="PPQ236" s="496" t="s">
        <v>18</v>
      </c>
      <c r="PPR236" s="496"/>
      <c r="PPS236" s="496"/>
      <c r="PPT236" s="91" t="e">
        <f>SUM(PPT229:PPT235)</f>
        <v>#REF!</v>
      </c>
      <c r="PPU236" s="496" t="s">
        <v>18</v>
      </c>
      <c r="PPV236" s="496"/>
      <c r="PPW236" s="496"/>
      <c r="PPX236" s="91" t="e">
        <f>SUM(PPX229:PPX235)</f>
        <v>#REF!</v>
      </c>
      <c r="PPY236" s="496" t="s">
        <v>18</v>
      </c>
      <c r="PPZ236" s="496"/>
      <c r="PQA236" s="496"/>
      <c r="PQB236" s="91" t="e">
        <f>SUM(PQB229:PQB235)</f>
        <v>#REF!</v>
      </c>
      <c r="PQC236" s="496" t="s">
        <v>18</v>
      </c>
      <c r="PQD236" s="496"/>
      <c r="PQE236" s="496"/>
      <c r="PQF236" s="91" t="e">
        <f>SUM(PQF229:PQF235)</f>
        <v>#REF!</v>
      </c>
      <c r="PQG236" s="496" t="s">
        <v>18</v>
      </c>
      <c r="PQH236" s="496"/>
      <c r="PQI236" s="496"/>
      <c r="PQJ236" s="91" t="e">
        <f>SUM(PQJ229:PQJ235)</f>
        <v>#REF!</v>
      </c>
      <c r="PQK236" s="496" t="s">
        <v>18</v>
      </c>
      <c r="PQL236" s="496"/>
      <c r="PQM236" s="496"/>
      <c r="PQN236" s="91" t="e">
        <f>SUM(PQN229:PQN235)</f>
        <v>#REF!</v>
      </c>
      <c r="PQO236" s="496" t="s">
        <v>18</v>
      </c>
      <c r="PQP236" s="496"/>
      <c r="PQQ236" s="496"/>
      <c r="PQR236" s="91" t="e">
        <f>SUM(PQR229:PQR235)</f>
        <v>#REF!</v>
      </c>
      <c r="PQS236" s="496" t="s">
        <v>18</v>
      </c>
      <c r="PQT236" s="496"/>
      <c r="PQU236" s="496"/>
      <c r="PQV236" s="91" t="e">
        <f>SUM(PQV229:PQV235)</f>
        <v>#REF!</v>
      </c>
      <c r="PQW236" s="496" t="s">
        <v>18</v>
      </c>
      <c r="PQX236" s="496"/>
      <c r="PQY236" s="496"/>
      <c r="PQZ236" s="91" t="e">
        <f>SUM(PQZ229:PQZ235)</f>
        <v>#REF!</v>
      </c>
      <c r="PRA236" s="496" t="s">
        <v>18</v>
      </c>
      <c r="PRB236" s="496"/>
      <c r="PRC236" s="496"/>
      <c r="PRD236" s="91" t="e">
        <f>SUM(PRD229:PRD235)</f>
        <v>#REF!</v>
      </c>
      <c r="PRE236" s="496" t="s">
        <v>18</v>
      </c>
      <c r="PRF236" s="496"/>
      <c r="PRG236" s="496"/>
      <c r="PRH236" s="91" t="e">
        <f>SUM(PRH229:PRH235)</f>
        <v>#REF!</v>
      </c>
      <c r="PRI236" s="496" t="s">
        <v>18</v>
      </c>
      <c r="PRJ236" s="496"/>
      <c r="PRK236" s="496"/>
      <c r="PRL236" s="91" t="e">
        <f>SUM(PRL229:PRL235)</f>
        <v>#REF!</v>
      </c>
      <c r="PRM236" s="496" t="s">
        <v>18</v>
      </c>
      <c r="PRN236" s="496"/>
      <c r="PRO236" s="496"/>
      <c r="PRP236" s="91" t="e">
        <f>SUM(PRP229:PRP235)</f>
        <v>#REF!</v>
      </c>
      <c r="PRQ236" s="496" t="s">
        <v>18</v>
      </c>
      <c r="PRR236" s="496"/>
      <c r="PRS236" s="496"/>
      <c r="PRT236" s="91" t="e">
        <f>SUM(PRT229:PRT235)</f>
        <v>#REF!</v>
      </c>
      <c r="PRU236" s="496" t="s">
        <v>18</v>
      </c>
      <c r="PRV236" s="496"/>
      <c r="PRW236" s="496"/>
      <c r="PRX236" s="91" t="e">
        <f>SUM(PRX229:PRX235)</f>
        <v>#REF!</v>
      </c>
      <c r="PRY236" s="496" t="s">
        <v>18</v>
      </c>
      <c r="PRZ236" s="496"/>
      <c r="PSA236" s="496"/>
      <c r="PSB236" s="91" t="e">
        <f>SUM(PSB229:PSB235)</f>
        <v>#REF!</v>
      </c>
      <c r="PSC236" s="496" t="s">
        <v>18</v>
      </c>
      <c r="PSD236" s="496"/>
      <c r="PSE236" s="496"/>
      <c r="PSF236" s="91" t="e">
        <f>SUM(PSF229:PSF235)</f>
        <v>#REF!</v>
      </c>
      <c r="PSG236" s="496" t="s">
        <v>18</v>
      </c>
      <c r="PSH236" s="496"/>
      <c r="PSI236" s="496"/>
      <c r="PSJ236" s="91" t="e">
        <f>SUM(PSJ229:PSJ235)</f>
        <v>#REF!</v>
      </c>
      <c r="PSK236" s="496" t="s">
        <v>18</v>
      </c>
      <c r="PSL236" s="496"/>
      <c r="PSM236" s="496"/>
      <c r="PSN236" s="91" t="e">
        <f>SUM(PSN229:PSN235)</f>
        <v>#REF!</v>
      </c>
      <c r="PSO236" s="496" t="s">
        <v>18</v>
      </c>
      <c r="PSP236" s="496"/>
      <c r="PSQ236" s="496"/>
      <c r="PSR236" s="91" t="e">
        <f>SUM(PSR229:PSR235)</f>
        <v>#REF!</v>
      </c>
      <c r="PSS236" s="496" t="s">
        <v>18</v>
      </c>
      <c r="PST236" s="496"/>
      <c r="PSU236" s="496"/>
      <c r="PSV236" s="91" t="e">
        <f>SUM(PSV229:PSV235)</f>
        <v>#REF!</v>
      </c>
      <c r="PSW236" s="496" t="s">
        <v>18</v>
      </c>
      <c r="PSX236" s="496"/>
      <c r="PSY236" s="496"/>
      <c r="PSZ236" s="91" t="e">
        <f>SUM(PSZ229:PSZ235)</f>
        <v>#REF!</v>
      </c>
      <c r="PTA236" s="496" t="s">
        <v>18</v>
      </c>
      <c r="PTB236" s="496"/>
      <c r="PTC236" s="496"/>
      <c r="PTD236" s="91" t="e">
        <f>SUM(PTD229:PTD235)</f>
        <v>#REF!</v>
      </c>
      <c r="PTE236" s="496" t="s">
        <v>18</v>
      </c>
      <c r="PTF236" s="496"/>
      <c r="PTG236" s="496"/>
      <c r="PTH236" s="91" t="e">
        <f>SUM(PTH229:PTH235)</f>
        <v>#REF!</v>
      </c>
      <c r="PTI236" s="496" t="s">
        <v>18</v>
      </c>
      <c r="PTJ236" s="496"/>
      <c r="PTK236" s="496"/>
      <c r="PTL236" s="91" t="e">
        <f>SUM(PTL229:PTL235)</f>
        <v>#REF!</v>
      </c>
      <c r="PTM236" s="496" t="s">
        <v>18</v>
      </c>
      <c r="PTN236" s="496"/>
      <c r="PTO236" s="496"/>
      <c r="PTP236" s="91" t="e">
        <f>SUM(PTP229:PTP235)</f>
        <v>#REF!</v>
      </c>
      <c r="PTQ236" s="496" t="s">
        <v>18</v>
      </c>
      <c r="PTR236" s="496"/>
      <c r="PTS236" s="496"/>
      <c r="PTT236" s="91" t="e">
        <f>SUM(PTT229:PTT235)</f>
        <v>#REF!</v>
      </c>
      <c r="PTU236" s="496" t="s">
        <v>18</v>
      </c>
      <c r="PTV236" s="496"/>
      <c r="PTW236" s="496"/>
      <c r="PTX236" s="91" t="e">
        <f>SUM(PTX229:PTX235)</f>
        <v>#REF!</v>
      </c>
      <c r="PTY236" s="496" t="s">
        <v>18</v>
      </c>
      <c r="PTZ236" s="496"/>
      <c r="PUA236" s="496"/>
      <c r="PUB236" s="91" t="e">
        <f>SUM(PUB229:PUB235)</f>
        <v>#REF!</v>
      </c>
      <c r="PUC236" s="496" t="s">
        <v>18</v>
      </c>
      <c r="PUD236" s="496"/>
      <c r="PUE236" s="496"/>
      <c r="PUF236" s="91" t="e">
        <f>SUM(PUF229:PUF235)</f>
        <v>#REF!</v>
      </c>
      <c r="PUG236" s="496" t="s">
        <v>18</v>
      </c>
      <c r="PUH236" s="496"/>
      <c r="PUI236" s="496"/>
      <c r="PUJ236" s="91" t="e">
        <f>SUM(PUJ229:PUJ235)</f>
        <v>#REF!</v>
      </c>
      <c r="PUK236" s="496" t="s">
        <v>18</v>
      </c>
      <c r="PUL236" s="496"/>
      <c r="PUM236" s="496"/>
      <c r="PUN236" s="91" t="e">
        <f>SUM(PUN229:PUN235)</f>
        <v>#REF!</v>
      </c>
      <c r="PUO236" s="496" t="s">
        <v>18</v>
      </c>
      <c r="PUP236" s="496"/>
      <c r="PUQ236" s="496"/>
      <c r="PUR236" s="91" t="e">
        <f>SUM(PUR229:PUR235)</f>
        <v>#REF!</v>
      </c>
      <c r="PUS236" s="496" t="s">
        <v>18</v>
      </c>
      <c r="PUT236" s="496"/>
      <c r="PUU236" s="496"/>
      <c r="PUV236" s="91" t="e">
        <f>SUM(PUV229:PUV235)</f>
        <v>#REF!</v>
      </c>
      <c r="PUW236" s="496" t="s">
        <v>18</v>
      </c>
      <c r="PUX236" s="496"/>
      <c r="PUY236" s="496"/>
      <c r="PUZ236" s="91" t="e">
        <f>SUM(PUZ229:PUZ235)</f>
        <v>#REF!</v>
      </c>
      <c r="PVA236" s="496" t="s">
        <v>18</v>
      </c>
      <c r="PVB236" s="496"/>
      <c r="PVC236" s="496"/>
      <c r="PVD236" s="91" t="e">
        <f>SUM(PVD229:PVD235)</f>
        <v>#REF!</v>
      </c>
      <c r="PVE236" s="496" t="s">
        <v>18</v>
      </c>
      <c r="PVF236" s="496"/>
      <c r="PVG236" s="496"/>
      <c r="PVH236" s="91" t="e">
        <f>SUM(PVH229:PVH235)</f>
        <v>#REF!</v>
      </c>
      <c r="PVI236" s="496" t="s">
        <v>18</v>
      </c>
      <c r="PVJ236" s="496"/>
      <c r="PVK236" s="496"/>
      <c r="PVL236" s="91" t="e">
        <f>SUM(PVL229:PVL235)</f>
        <v>#REF!</v>
      </c>
      <c r="PVM236" s="496" t="s">
        <v>18</v>
      </c>
      <c r="PVN236" s="496"/>
      <c r="PVO236" s="496"/>
      <c r="PVP236" s="91" t="e">
        <f>SUM(PVP229:PVP235)</f>
        <v>#REF!</v>
      </c>
      <c r="PVQ236" s="496" t="s">
        <v>18</v>
      </c>
      <c r="PVR236" s="496"/>
      <c r="PVS236" s="496"/>
      <c r="PVT236" s="91" t="e">
        <f>SUM(PVT229:PVT235)</f>
        <v>#REF!</v>
      </c>
      <c r="PVU236" s="496" t="s">
        <v>18</v>
      </c>
      <c r="PVV236" s="496"/>
      <c r="PVW236" s="496"/>
      <c r="PVX236" s="91" t="e">
        <f>SUM(PVX229:PVX235)</f>
        <v>#REF!</v>
      </c>
      <c r="PVY236" s="496" t="s">
        <v>18</v>
      </c>
      <c r="PVZ236" s="496"/>
      <c r="PWA236" s="496"/>
      <c r="PWB236" s="91" t="e">
        <f>SUM(PWB229:PWB235)</f>
        <v>#REF!</v>
      </c>
      <c r="PWC236" s="496" t="s">
        <v>18</v>
      </c>
      <c r="PWD236" s="496"/>
      <c r="PWE236" s="496"/>
      <c r="PWF236" s="91" t="e">
        <f>SUM(PWF229:PWF235)</f>
        <v>#REF!</v>
      </c>
      <c r="PWG236" s="496" t="s">
        <v>18</v>
      </c>
      <c r="PWH236" s="496"/>
      <c r="PWI236" s="496"/>
      <c r="PWJ236" s="91" t="e">
        <f>SUM(PWJ229:PWJ235)</f>
        <v>#REF!</v>
      </c>
      <c r="PWK236" s="496" t="s">
        <v>18</v>
      </c>
      <c r="PWL236" s="496"/>
      <c r="PWM236" s="496"/>
      <c r="PWN236" s="91" t="e">
        <f>SUM(PWN229:PWN235)</f>
        <v>#REF!</v>
      </c>
      <c r="PWO236" s="496" t="s">
        <v>18</v>
      </c>
      <c r="PWP236" s="496"/>
      <c r="PWQ236" s="496"/>
      <c r="PWR236" s="91" t="e">
        <f>SUM(PWR229:PWR235)</f>
        <v>#REF!</v>
      </c>
      <c r="PWS236" s="496" t="s">
        <v>18</v>
      </c>
      <c r="PWT236" s="496"/>
      <c r="PWU236" s="496"/>
      <c r="PWV236" s="91" t="e">
        <f>SUM(PWV229:PWV235)</f>
        <v>#REF!</v>
      </c>
      <c r="PWW236" s="496" t="s">
        <v>18</v>
      </c>
      <c r="PWX236" s="496"/>
      <c r="PWY236" s="496"/>
      <c r="PWZ236" s="91" t="e">
        <f>SUM(PWZ229:PWZ235)</f>
        <v>#REF!</v>
      </c>
      <c r="PXA236" s="496" t="s">
        <v>18</v>
      </c>
      <c r="PXB236" s="496"/>
      <c r="PXC236" s="496"/>
      <c r="PXD236" s="91" t="e">
        <f>SUM(PXD229:PXD235)</f>
        <v>#REF!</v>
      </c>
      <c r="PXE236" s="496" t="s">
        <v>18</v>
      </c>
      <c r="PXF236" s="496"/>
      <c r="PXG236" s="496"/>
      <c r="PXH236" s="91" t="e">
        <f>SUM(PXH229:PXH235)</f>
        <v>#REF!</v>
      </c>
      <c r="PXI236" s="496" t="s">
        <v>18</v>
      </c>
      <c r="PXJ236" s="496"/>
      <c r="PXK236" s="496"/>
      <c r="PXL236" s="91" t="e">
        <f>SUM(PXL229:PXL235)</f>
        <v>#REF!</v>
      </c>
      <c r="PXM236" s="496" t="s">
        <v>18</v>
      </c>
      <c r="PXN236" s="496"/>
      <c r="PXO236" s="496"/>
      <c r="PXP236" s="91" t="e">
        <f>SUM(PXP229:PXP235)</f>
        <v>#REF!</v>
      </c>
      <c r="PXQ236" s="496" t="s">
        <v>18</v>
      </c>
      <c r="PXR236" s="496"/>
      <c r="PXS236" s="496"/>
      <c r="PXT236" s="91" t="e">
        <f>SUM(PXT229:PXT235)</f>
        <v>#REF!</v>
      </c>
      <c r="PXU236" s="496" t="s">
        <v>18</v>
      </c>
      <c r="PXV236" s="496"/>
      <c r="PXW236" s="496"/>
      <c r="PXX236" s="91" t="e">
        <f>SUM(PXX229:PXX235)</f>
        <v>#REF!</v>
      </c>
      <c r="PXY236" s="496" t="s">
        <v>18</v>
      </c>
      <c r="PXZ236" s="496"/>
      <c r="PYA236" s="496"/>
      <c r="PYB236" s="91" t="e">
        <f>SUM(PYB229:PYB235)</f>
        <v>#REF!</v>
      </c>
      <c r="PYC236" s="496" t="s">
        <v>18</v>
      </c>
      <c r="PYD236" s="496"/>
      <c r="PYE236" s="496"/>
      <c r="PYF236" s="91" t="e">
        <f>SUM(PYF229:PYF235)</f>
        <v>#REF!</v>
      </c>
      <c r="PYG236" s="496" t="s">
        <v>18</v>
      </c>
      <c r="PYH236" s="496"/>
      <c r="PYI236" s="496"/>
      <c r="PYJ236" s="91" t="e">
        <f>SUM(PYJ229:PYJ235)</f>
        <v>#REF!</v>
      </c>
      <c r="PYK236" s="496" t="s">
        <v>18</v>
      </c>
      <c r="PYL236" s="496"/>
      <c r="PYM236" s="496"/>
      <c r="PYN236" s="91" t="e">
        <f>SUM(PYN229:PYN235)</f>
        <v>#REF!</v>
      </c>
      <c r="PYO236" s="496" t="s">
        <v>18</v>
      </c>
      <c r="PYP236" s="496"/>
      <c r="PYQ236" s="496"/>
      <c r="PYR236" s="91" t="e">
        <f>SUM(PYR229:PYR235)</f>
        <v>#REF!</v>
      </c>
      <c r="PYS236" s="496" t="s">
        <v>18</v>
      </c>
      <c r="PYT236" s="496"/>
      <c r="PYU236" s="496"/>
      <c r="PYV236" s="91" t="e">
        <f>SUM(PYV229:PYV235)</f>
        <v>#REF!</v>
      </c>
      <c r="PYW236" s="496" t="s">
        <v>18</v>
      </c>
      <c r="PYX236" s="496"/>
      <c r="PYY236" s="496"/>
      <c r="PYZ236" s="91" t="e">
        <f>SUM(PYZ229:PYZ235)</f>
        <v>#REF!</v>
      </c>
      <c r="PZA236" s="496" t="s">
        <v>18</v>
      </c>
      <c r="PZB236" s="496"/>
      <c r="PZC236" s="496"/>
      <c r="PZD236" s="91" t="e">
        <f>SUM(PZD229:PZD235)</f>
        <v>#REF!</v>
      </c>
      <c r="PZE236" s="496" t="s">
        <v>18</v>
      </c>
      <c r="PZF236" s="496"/>
      <c r="PZG236" s="496"/>
      <c r="PZH236" s="91" t="e">
        <f>SUM(PZH229:PZH235)</f>
        <v>#REF!</v>
      </c>
      <c r="PZI236" s="496" t="s">
        <v>18</v>
      </c>
      <c r="PZJ236" s="496"/>
      <c r="PZK236" s="496"/>
      <c r="PZL236" s="91" t="e">
        <f>SUM(PZL229:PZL235)</f>
        <v>#REF!</v>
      </c>
      <c r="PZM236" s="496" t="s">
        <v>18</v>
      </c>
      <c r="PZN236" s="496"/>
      <c r="PZO236" s="496"/>
      <c r="PZP236" s="91" t="e">
        <f>SUM(PZP229:PZP235)</f>
        <v>#REF!</v>
      </c>
      <c r="PZQ236" s="496" t="s">
        <v>18</v>
      </c>
      <c r="PZR236" s="496"/>
      <c r="PZS236" s="496"/>
      <c r="PZT236" s="91" t="e">
        <f>SUM(PZT229:PZT235)</f>
        <v>#REF!</v>
      </c>
      <c r="PZU236" s="496" t="s">
        <v>18</v>
      </c>
      <c r="PZV236" s="496"/>
      <c r="PZW236" s="496"/>
      <c r="PZX236" s="91" t="e">
        <f>SUM(PZX229:PZX235)</f>
        <v>#REF!</v>
      </c>
      <c r="PZY236" s="496" t="s">
        <v>18</v>
      </c>
      <c r="PZZ236" s="496"/>
      <c r="QAA236" s="496"/>
      <c r="QAB236" s="91" t="e">
        <f>SUM(QAB229:QAB235)</f>
        <v>#REF!</v>
      </c>
      <c r="QAC236" s="496" t="s">
        <v>18</v>
      </c>
      <c r="QAD236" s="496"/>
      <c r="QAE236" s="496"/>
      <c r="QAF236" s="91" t="e">
        <f>SUM(QAF229:QAF235)</f>
        <v>#REF!</v>
      </c>
      <c r="QAG236" s="496" t="s">
        <v>18</v>
      </c>
      <c r="QAH236" s="496"/>
      <c r="QAI236" s="496"/>
      <c r="QAJ236" s="91" t="e">
        <f>SUM(QAJ229:QAJ235)</f>
        <v>#REF!</v>
      </c>
      <c r="QAK236" s="496" t="s">
        <v>18</v>
      </c>
      <c r="QAL236" s="496"/>
      <c r="QAM236" s="496"/>
      <c r="QAN236" s="91" t="e">
        <f>SUM(QAN229:QAN235)</f>
        <v>#REF!</v>
      </c>
      <c r="QAO236" s="496" t="s">
        <v>18</v>
      </c>
      <c r="QAP236" s="496"/>
      <c r="QAQ236" s="496"/>
      <c r="QAR236" s="91" t="e">
        <f>SUM(QAR229:QAR235)</f>
        <v>#REF!</v>
      </c>
      <c r="QAS236" s="496" t="s">
        <v>18</v>
      </c>
      <c r="QAT236" s="496"/>
      <c r="QAU236" s="496"/>
      <c r="QAV236" s="91" t="e">
        <f>SUM(QAV229:QAV235)</f>
        <v>#REF!</v>
      </c>
      <c r="QAW236" s="496" t="s">
        <v>18</v>
      </c>
      <c r="QAX236" s="496"/>
      <c r="QAY236" s="496"/>
      <c r="QAZ236" s="91" t="e">
        <f>SUM(QAZ229:QAZ235)</f>
        <v>#REF!</v>
      </c>
      <c r="QBA236" s="496" t="s">
        <v>18</v>
      </c>
      <c r="QBB236" s="496"/>
      <c r="QBC236" s="496"/>
      <c r="QBD236" s="91" t="e">
        <f>SUM(QBD229:QBD235)</f>
        <v>#REF!</v>
      </c>
      <c r="QBE236" s="496" t="s">
        <v>18</v>
      </c>
      <c r="QBF236" s="496"/>
      <c r="QBG236" s="496"/>
      <c r="QBH236" s="91" t="e">
        <f>SUM(QBH229:QBH235)</f>
        <v>#REF!</v>
      </c>
      <c r="QBI236" s="496" t="s">
        <v>18</v>
      </c>
      <c r="QBJ236" s="496"/>
      <c r="QBK236" s="496"/>
      <c r="QBL236" s="91" t="e">
        <f>SUM(QBL229:QBL235)</f>
        <v>#REF!</v>
      </c>
      <c r="QBM236" s="496" t="s">
        <v>18</v>
      </c>
      <c r="QBN236" s="496"/>
      <c r="QBO236" s="496"/>
      <c r="QBP236" s="91" t="e">
        <f>SUM(QBP229:QBP235)</f>
        <v>#REF!</v>
      </c>
      <c r="QBQ236" s="496" t="s">
        <v>18</v>
      </c>
      <c r="QBR236" s="496"/>
      <c r="QBS236" s="496"/>
      <c r="QBT236" s="91" t="e">
        <f>SUM(QBT229:QBT235)</f>
        <v>#REF!</v>
      </c>
      <c r="QBU236" s="496" t="s">
        <v>18</v>
      </c>
      <c r="QBV236" s="496"/>
      <c r="QBW236" s="496"/>
      <c r="QBX236" s="91" t="e">
        <f>SUM(QBX229:QBX235)</f>
        <v>#REF!</v>
      </c>
      <c r="QBY236" s="496" t="s">
        <v>18</v>
      </c>
      <c r="QBZ236" s="496"/>
      <c r="QCA236" s="496"/>
      <c r="QCB236" s="91" t="e">
        <f>SUM(QCB229:QCB235)</f>
        <v>#REF!</v>
      </c>
      <c r="QCC236" s="496" t="s">
        <v>18</v>
      </c>
      <c r="QCD236" s="496"/>
      <c r="QCE236" s="496"/>
      <c r="QCF236" s="91" t="e">
        <f>SUM(QCF229:QCF235)</f>
        <v>#REF!</v>
      </c>
      <c r="QCG236" s="496" t="s">
        <v>18</v>
      </c>
      <c r="QCH236" s="496"/>
      <c r="QCI236" s="496"/>
      <c r="QCJ236" s="91" t="e">
        <f>SUM(QCJ229:QCJ235)</f>
        <v>#REF!</v>
      </c>
      <c r="QCK236" s="496" t="s">
        <v>18</v>
      </c>
      <c r="QCL236" s="496"/>
      <c r="QCM236" s="496"/>
      <c r="QCN236" s="91" t="e">
        <f>SUM(QCN229:QCN235)</f>
        <v>#REF!</v>
      </c>
      <c r="QCO236" s="496" t="s">
        <v>18</v>
      </c>
      <c r="QCP236" s="496"/>
      <c r="QCQ236" s="496"/>
      <c r="QCR236" s="91" t="e">
        <f>SUM(QCR229:QCR235)</f>
        <v>#REF!</v>
      </c>
      <c r="QCS236" s="496" t="s">
        <v>18</v>
      </c>
      <c r="QCT236" s="496"/>
      <c r="QCU236" s="496"/>
      <c r="QCV236" s="91" t="e">
        <f>SUM(QCV229:QCV235)</f>
        <v>#REF!</v>
      </c>
      <c r="QCW236" s="496" t="s">
        <v>18</v>
      </c>
      <c r="QCX236" s="496"/>
      <c r="QCY236" s="496"/>
      <c r="QCZ236" s="91" t="e">
        <f>SUM(QCZ229:QCZ235)</f>
        <v>#REF!</v>
      </c>
      <c r="QDA236" s="496" t="s">
        <v>18</v>
      </c>
      <c r="QDB236" s="496"/>
      <c r="QDC236" s="496"/>
      <c r="QDD236" s="91" t="e">
        <f>SUM(QDD229:QDD235)</f>
        <v>#REF!</v>
      </c>
      <c r="QDE236" s="496" t="s">
        <v>18</v>
      </c>
      <c r="QDF236" s="496"/>
      <c r="QDG236" s="496"/>
      <c r="QDH236" s="91" t="e">
        <f>SUM(QDH229:QDH235)</f>
        <v>#REF!</v>
      </c>
      <c r="QDI236" s="496" t="s">
        <v>18</v>
      </c>
      <c r="QDJ236" s="496"/>
      <c r="QDK236" s="496"/>
      <c r="QDL236" s="91" t="e">
        <f>SUM(QDL229:QDL235)</f>
        <v>#REF!</v>
      </c>
      <c r="QDM236" s="496" t="s">
        <v>18</v>
      </c>
      <c r="QDN236" s="496"/>
      <c r="QDO236" s="496"/>
      <c r="QDP236" s="91" t="e">
        <f>SUM(QDP229:QDP235)</f>
        <v>#REF!</v>
      </c>
      <c r="QDQ236" s="496" t="s">
        <v>18</v>
      </c>
      <c r="QDR236" s="496"/>
      <c r="QDS236" s="496"/>
      <c r="QDT236" s="91" t="e">
        <f>SUM(QDT229:QDT235)</f>
        <v>#REF!</v>
      </c>
      <c r="QDU236" s="496" t="s">
        <v>18</v>
      </c>
      <c r="QDV236" s="496"/>
      <c r="QDW236" s="496"/>
      <c r="QDX236" s="91" t="e">
        <f>SUM(QDX229:QDX235)</f>
        <v>#REF!</v>
      </c>
      <c r="QDY236" s="496" t="s">
        <v>18</v>
      </c>
      <c r="QDZ236" s="496"/>
      <c r="QEA236" s="496"/>
      <c r="QEB236" s="91" t="e">
        <f>SUM(QEB229:QEB235)</f>
        <v>#REF!</v>
      </c>
      <c r="QEC236" s="496" t="s">
        <v>18</v>
      </c>
      <c r="QED236" s="496"/>
      <c r="QEE236" s="496"/>
      <c r="QEF236" s="91" t="e">
        <f>SUM(QEF229:QEF235)</f>
        <v>#REF!</v>
      </c>
      <c r="QEG236" s="496" t="s">
        <v>18</v>
      </c>
      <c r="QEH236" s="496"/>
      <c r="QEI236" s="496"/>
      <c r="QEJ236" s="91" t="e">
        <f>SUM(QEJ229:QEJ235)</f>
        <v>#REF!</v>
      </c>
      <c r="QEK236" s="496" t="s">
        <v>18</v>
      </c>
      <c r="QEL236" s="496"/>
      <c r="QEM236" s="496"/>
      <c r="QEN236" s="91" t="e">
        <f>SUM(QEN229:QEN235)</f>
        <v>#REF!</v>
      </c>
      <c r="QEO236" s="496" t="s">
        <v>18</v>
      </c>
      <c r="QEP236" s="496"/>
      <c r="QEQ236" s="496"/>
      <c r="QER236" s="91" t="e">
        <f>SUM(QER229:QER235)</f>
        <v>#REF!</v>
      </c>
      <c r="QES236" s="496" t="s">
        <v>18</v>
      </c>
      <c r="QET236" s="496"/>
      <c r="QEU236" s="496"/>
      <c r="QEV236" s="91" t="e">
        <f>SUM(QEV229:QEV235)</f>
        <v>#REF!</v>
      </c>
      <c r="QEW236" s="496" t="s">
        <v>18</v>
      </c>
      <c r="QEX236" s="496"/>
      <c r="QEY236" s="496"/>
      <c r="QEZ236" s="91" t="e">
        <f>SUM(QEZ229:QEZ235)</f>
        <v>#REF!</v>
      </c>
      <c r="QFA236" s="496" t="s">
        <v>18</v>
      </c>
      <c r="QFB236" s="496"/>
      <c r="QFC236" s="496"/>
      <c r="QFD236" s="91" t="e">
        <f>SUM(QFD229:QFD235)</f>
        <v>#REF!</v>
      </c>
      <c r="QFE236" s="496" t="s">
        <v>18</v>
      </c>
      <c r="QFF236" s="496"/>
      <c r="QFG236" s="496"/>
      <c r="QFH236" s="91" t="e">
        <f>SUM(QFH229:QFH235)</f>
        <v>#REF!</v>
      </c>
      <c r="QFI236" s="496" t="s">
        <v>18</v>
      </c>
      <c r="QFJ236" s="496"/>
      <c r="QFK236" s="496"/>
      <c r="QFL236" s="91" t="e">
        <f>SUM(QFL229:QFL235)</f>
        <v>#REF!</v>
      </c>
      <c r="QFM236" s="496" t="s">
        <v>18</v>
      </c>
      <c r="QFN236" s="496"/>
      <c r="QFO236" s="496"/>
      <c r="QFP236" s="91" t="e">
        <f>SUM(QFP229:QFP235)</f>
        <v>#REF!</v>
      </c>
      <c r="QFQ236" s="496" t="s">
        <v>18</v>
      </c>
      <c r="QFR236" s="496"/>
      <c r="QFS236" s="496"/>
      <c r="QFT236" s="91" t="e">
        <f>SUM(QFT229:QFT235)</f>
        <v>#REF!</v>
      </c>
      <c r="QFU236" s="496" t="s">
        <v>18</v>
      </c>
      <c r="QFV236" s="496"/>
      <c r="QFW236" s="496"/>
      <c r="QFX236" s="91" t="e">
        <f>SUM(QFX229:QFX235)</f>
        <v>#REF!</v>
      </c>
      <c r="QFY236" s="496" t="s">
        <v>18</v>
      </c>
      <c r="QFZ236" s="496"/>
      <c r="QGA236" s="496"/>
      <c r="QGB236" s="91" t="e">
        <f>SUM(QGB229:QGB235)</f>
        <v>#REF!</v>
      </c>
      <c r="QGC236" s="496" t="s">
        <v>18</v>
      </c>
      <c r="QGD236" s="496"/>
      <c r="QGE236" s="496"/>
      <c r="QGF236" s="91" t="e">
        <f>SUM(QGF229:QGF235)</f>
        <v>#REF!</v>
      </c>
      <c r="QGG236" s="496" t="s">
        <v>18</v>
      </c>
      <c r="QGH236" s="496"/>
      <c r="QGI236" s="496"/>
      <c r="QGJ236" s="91" t="e">
        <f>SUM(QGJ229:QGJ235)</f>
        <v>#REF!</v>
      </c>
      <c r="QGK236" s="496" t="s">
        <v>18</v>
      </c>
      <c r="QGL236" s="496"/>
      <c r="QGM236" s="496"/>
      <c r="QGN236" s="91" t="e">
        <f>SUM(QGN229:QGN235)</f>
        <v>#REF!</v>
      </c>
      <c r="QGO236" s="496" t="s">
        <v>18</v>
      </c>
      <c r="QGP236" s="496"/>
      <c r="QGQ236" s="496"/>
      <c r="QGR236" s="91" t="e">
        <f>SUM(QGR229:QGR235)</f>
        <v>#REF!</v>
      </c>
      <c r="QGS236" s="496" t="s">
        <v>18</v>
      </c>
      <c r="QGT236" s="496"/>
      <c r="QGU236" s="496"/>
      <c r="QGV236" s="91" t="e">
        <f>SUM(QGV229:QGV235)</f>
        <v>#REF!</v>
      </c>
      <c r="QGW236" s="496" t="s">
        <v>18</v>
      </c>
      <c r="QGX236" s="496"/>
      <c r="QGY236" s="496"/>
      <c r="QGZ236" s="91" t="e">
        <f>SUM(QGZ229:QGZ235)</f>
        <v>#REF!</v>
      </c>
      <c r="QHA236" s="496" t="s">
        <v>18</v>
      </c>
      <c r="QHB236" s="496"/>
      <c r="QHC236" s="496"/>
      <c r="QHD236" s="91" t="e">
        <f>SUM(QHD229:QHD235)</f>
        <v>#REF!</v>
      </c>
      <c r="QHE236" s="496" t="s">
        <v>18</v>
      </c>
      <c r="QHF236" s="496"/>
      <c r="QHG236" s="496"/>
      <c r="QHH236" s="91" t="e">
        <f>SUM(QHH229:QHH235)</f>
        <v>#REF!</v>
      </c>
      <c r="QHI236" s="496" t="s">
        <v>18</v>
      </c>
      <c r="QHJ236" s="496"/>
      <c r="QHK236" s="496"/>
      <c r="QHL236" s="91" t="e">
        <f>SUM(QHL229:QHL235)</f>
        <v>#REF!</v>
      </c>
      <c r="QHM236" s="496" t="s">
        <v>18</v>
      </c>
      <c r="QHN236" s="496"/>
      <c r="QHO236" s="496"/>
      <c r="QHP236" s="91" t="e">
        <f>SUM(QHP229:QHP235)</f>
        <v>#REF!</v>
      </c>
      <c r="QHQ236" s="496" t="s">
        <v>18</v>
      </c>
      <c r="QHR236" s="496"/>
      <c r="QHS236" s="496"/>
      <c r="QHT236" s="91" t="e">
        <f>SUM(QHT229:QHT235)</f>
        <v>#REF!</v>
      </c>
      <c r="QHU236" s="496" t="s">
        <v>18</v>
      </c>
      <c r="QHV236" s="496"/>
      <c r="QHW236" s="496"/>
      <c r="QHX236" s="91" t="e">
        <f>SUM(QHX229:QHX235)</f>
        <v>#REF!</v>
      </c>
      <c r="QHY236" s="496" t="s">
        <v>18</v>
      </c>
      <c r="QHZ236" s="496"/>
      <c r="QIA236" s="496"/>
      <c r="QIB236" s="91" t="e">
        <f>SUM(QIB229:QIB235)</f>
        <v>#REF!</v>
      </c>
      <c r="QIC236" s="496" t="s">
        <v>18</v>
      </c>
      <c r="QID236" s="496"/>
      <c r="QIE236" s="496"/>
      <c r="QIF236" s="91" t="e">
        <f>SUM(QIF229:QIF235)</f>
        <v>#REF!</v>
      </c>
      <c r="QIG236" s="496" t="s">
        <v>18</v>
      </c>
      <c r="QIH236" s="496"/>
      <c r="QII236" s="496"/>
      <c r="QIJ236" s="91" t="e">
        <f>SUM(QIJ229:QIJ235)</f>
        <v>#REF!</v>
      </c>
      <c r="QIK236" s="496" t="s">
        <v>18</v>
      </c>
      <c r="QIL236" s="496"/>
      <c r="QIM236" s="496"/>
      <c r="QIN236" s="91" t="e">
        <f>SUM(QIN229:QIN235)</f>
        <v>#REF!</v>
      </c>
      <c r="QIO236" s="496" t="s">
        <v>18</v>
      </c>
      <c r="QIP236" s="496"/>
      <c r="QIQ236" s="496"/>
      <c r="QIR236" s="91" t="e">
        <f>SUM(QIR229:QIR235)</f>
        <v>#REF!</v>
      </c>
      <c r="QIS236" s="496" t="s">
        <v>18</v>
      </c>
      <c r="QIT236" s="496"/>
      <c r="QIU236" s="496"/>
      <c r="QIV236" s="91" t="e">
        <f>SUM(QIV229:QIV235)</f>
        <v>#REF!</v>
      </c>
      <c r="QIW236" s="496" t="s">
        <v>18</v>
      </c>
      <c r="QIX236" s="496"/>
      <c r="QIY236" s="496"/>
      <c r="QIZ236" s="91" t="e">
        <f>SUM(QIZ229:QIZ235)</f>
        <v>#REF!</v>
      </c>
      <c r="QJA236" s="496" t="s">
        <v>18</v>
      </c>
      <c r="QJB236" s="496"/>
      <c r="QJC236" s="496"/>
      <c r="QJD236" s="91" t="e">
        <f>SUM(QJD229:QJD235)</f>
        <v>#REF!</v>
      </c>
      <c r="QJE236" s="496" t="s">
        <v>18</v>
      </c>
      <c r="QJF236" s="496"/>
      <c r="QJG236" s="496"/>
      <c r="QJH236" s="91" t="e">
        <f>SUM(QJH229:QJH235)</f>
        <v>#REF!</v>
      </c>
      <c r="QJI236" s="496" t="s">
        <v>18</v>
      </c>
      <c r="QJJ236" s="496"/>
      <c r="QJK236" s="496"/>
      <c r="QJL236" s="91" t="e">
        <f>SUM(QJL229:QJL235)</f>
        <v>#REF!</v>
      </c>
      <c r="QJM236" s="496" t="s">
        <v>18</v>
      </c>
      <c r="QJN236" s="496"/>
      <c r="QJO236" s="496"/>
      <c r="QJP236" s="91" t="e">
        <f>SUM(QJP229:QJP235)</f>
        <v>#REF!</v>
      </c>
      <c r="QJQ236" s="496" t="s">
        <v>18</v>
      </c>
      <c r="QJR236" s="496"/>
      <c r="QJS236" s="496"/>
      <c r="QJT236" s="91" t="e">
        <f>SUM(QJT229:QJT235)</f>
        <v>#REF!</v>
      </c>
      <c r="QJU236" s="496" t="s">
        <v>18</v>
      </c>
      <c r="QJV236" s="496"/>
      <c r="QJW236" s="496"/>
      <c r="QJX236" s="91" t="e">
        <f>SUM(QJX229:QJX235)</f>
        <v>#REF!</v>
      </c>
      <c r="QJY236" s="496" t="s">
        <v>18</v>
      </c>
      <c r="QJZ236" s="496"/>
      <c r="QKA236" s="496"/>
      <c r="QKB236" s="91" t="e">
        <f>SUM(QKB229:QKB235)</f>
        <v>#REF!</v>
      </c>
      <c r="QKC236" s="496" t="s">
        <v>18</v>
      </c>
      <c r="QKD236" s="496"/>
      <c r="QKE236" s="496"/>
      <c r="QKF236" s="91" t="e">
        <f>SUM(QKF229:QKF235)</f>
        <v>#REF!</v>
      </c>
      <c r="QKG236" s="496" t="s">
        <v>18</v>
      </c>
      <c r="QKH236" s="496"/>
      <c r="QKI236" s="496"/>
      <c r="QKJ236" s="91" t="e">
        <f>SUM(QKJ229:QKJ235)</f>
        <v>#REF!</v>
      </c>
      <c r="QKK236" s="496" t="s">
        <v>18</v>
      </c>
      <c r="QKL236" s="496"/>
      <c r="QKM236" s="496"/>
      <c r="QKN236" s="91" t="e">
        <f>SUM(QKN229:QKN235)</f>
        <v>#REF!</v>
      </c>
      <c r="QKO236" s="496" t="s">
        <v>18</v>
      </c>
      <c r="QKP236" s="496"/>
      <c r="QKQ236" s="496"/>
      <c r="QKR236" s="91" t="e">
        <f>SUM(QKR229:QKR235)</f>
        <v>#REF!</v>
      </c>
      <c r="QKS236" s="496" t="s">
        <v>18</v>
      </c>
      <c r="QKT236" s="496"/>
      <c r="QKU236" s="496"/>
      <c r="QKV236" s="91" t="e">
        <f>SUM(QKV229:QKV235)</f>
        <v>#REF!</v>
      </c>
      <c r="QKW236" s="496" t="s">
        <v>18</v>
      </c>
      <c r="QKX236" s="496"/>
      <c r="QKY236" s="496"/>
      <c r="QKZ236" s="91" t="e">
        <f>SUM(QKZ229:QKZ235)</f>
        <v>#REF!</v>
      </c>
      <c r="QLA236" s="496" t="s">
        <v>18</v>
      </c>
      <c r="QLB236" s="496"/>
      <c r="QLC236" s="496"/>
      <c r="QLD236" s="91" t="e">
        <f>SUM(QLD229:QLD235)</f>
        <v>#REF!</v>
      </c>
      <c r="QLE236" s="496" t="s">
        <v>18</v>
      </c>
      <c r="QLF236" s="496"/>
      <c r="QLG236" s="496"/>
      <c r="QLH236" s="91" t="e">
        <f>SUM(QLH229:QLH235)</f>
        <v>#REF!</v>
      </c>
      <c r="QLI236" s="496" t="s">
        <v>18</v>
      </c>
      <c r="QLJ236" s="496"/>
      <c r="QLK236" s="496"/>
      <c r="QLL236" s="91" t="e">
        <f>SUM(QLL229:QLL235)</f>
        <v>#REF!</v>
      </c>
      <c r="QLM236" s="496" t="s">
        <v>18</v>
      </c>
      <c r="QLN236" s="496"/>
      <c r="QLO236" s="496"/>
      <c r="QLP236" s="91" t="e">
        <f>SUM(QLP229:QLP235)</f>
        <v>#REF!</v>
      </c>
      <c r="QLQ236" s="496" t="s">
        <v>18</v>
      </c>
      <c r="QLR236" s="496"/>
      <c r="QLS236" s="496"/>
      <c r="QLT236" s="91" t="e">
        <f>SUM(QLT229:QLT235)</f>
        <v>#REF!</v>
      </c>
      <c r="QLU236" s="496" t="s">
        <v>18</v>
      </c>
      <c r="QLV236" s="496"/>
      <c r="QLW236" s="496"/>
      <c r="QLX236" s="91" t="e">
        <f>SUM(QLX229:QLX235)</f>
        <v>#REF!</v>
      </c>
      <c r="QLY236" s="496" t="s">
        <v>18</v>
      </c>
      <c r="QLZ236" s="496"/>
      <c r="QMA236" s="496"/>
      <c r="QMB236" s="91" t="e">
        <f>SUM(QMB229:QMB235)</f>
        <v>#REF!</v>
      </c>
      <c r="QMC236" s="496" t="s">
        <v>18</v>
      </c>
      <c r="QMD236" s="496"/>
      <c r="QME236" s="496"/>
      <c r="QMF236" s="91" t="e">
        <f>SUM(QMF229:QMF235)</f>
        <v>#REF!</v>
      </c>
      <c r="QMG236" s="496" t="s">
        <v>18</v>
      </c>
      <c r="QMH236" s="496"/>
      <c r="QMI236" s="496"/>
      <c r="QMJ236" s="91" t="e">
        <f>SUM(QMJ229:QMJ235)</f>
        <v>#REF!</v>
      </c>
      <c r="QMK236" s="496" t="s">
        <v>18</v>
      </c>
      <c r="QML236" s="496"/>
      <c r="QMM236" s="496"/>
      <c r="QMN236" s="91" t="e">
        <f>SUM(QMN229:QMN235)</f>
        <v>#REF!</v>
      </c>
      <c r="QMO236" s="496" t="s">
        <v>18</v>
      </c>
      <c r="QMP236" s="496"/>
      <c r="QMQ236" s="496"/>
      <c r="QMR236" s="91" t="e">
        <f>SUM(QMR229:QMR235)</f>
        <v>#REF!</v>
      </c>
      <c r="QMS236" s="496" t="s">
        <v>18</v>
      </c>
      <c r="QMT236" s="496"/>
      <c r="QMU236" s="496"/>
      <c r="QMV236" s="91" t="e">
        <f>SUM(QMV229:QMV235)</f>
        <v>#REF!</v>
      </c>
      <c r="QMW236" s="496" t="s">
        <v>18</v>
      </c>
      <c r="QMX236" s="496"/>
      <c r="QMY236" s="496"/>
      <c r="QMZ236" s="91" t="e">
        <f>SUM(QMZ229:QMZ235)</f>
        <v>#REF!</v>
      </c>
      <c r="QNA236" s="496" t="s">
        <v>18</v>
      </c>
      <c r="QNB236" s="496"/>
      <c r="QNC236" s="496"/>
      <c r="QND236" s="91" t="e">
        <f>SUM(QND229:QND235)</f>
        <v>#REF!</v>
      </c>
      <c r="QNE236" s="496" t="s">
        <v>18</v>
      </c>
      <c r="QNF236" s="496"/>
      <c r="QNG236" s="496"/>
      <c r="QNH236" s="91" t="e">
        <f>SUM(QNH229:QNH235)</f>
        <v>#REF!</v>
      </c>
      <c r="QNI236" s="496" t="s">
        <v>18</v>
      </c>
      <c r="QNJ236" s="496"/>
      <c r="QNK236" s="496"/>
      <c r="QNL236" s="91" t="e">
        <f>SUM(QNL229:QNL235)</f>
        <v>#REF!</v>
      </c>
      <c r="QNM236" s="496" t="s">
        <v>18</v>
      </c>
      <c r="QNN236" s="496"/>
      <c r="QNO236" s="496"/>
      <c r="QNP236" s="91" t="e">
        <f>SUM(QNP229:QNP235)</f>
        <v>#REF!</v>
      </c>
      <c r="QNQ236" s="496" t="s">
        <v>18</v>
      </c>
      <c r="QNR236" s="496"/>
      <c r="QNS236" s="496"/>
      <c r="QNT236" s="91" t="e">
        <f>SUM(QNT229:QNT235)</f>
        <v>#REF!</v>
      </c>
      <c r="QNU236" s="496" t="s">
        <v>18</v>
      </c>
      <c r="QNV236" s="496"/>
      <c r="QNW236" s="496"/>
      <c r="QNX236" s="91" t="e">
        <f>SUM(QNX229:QNX235)</f>
        <v>#REF!</v>
      </c>
      <c r="QNY236" s="496" t="s">
        <v>18</v>
      </c>
      <c r="QNZ236" s="496"/>
      <c r="QOA236" s="496"/>
      <c r="QOB236" s="91" t="e">
        <f>SUM(QOB229:QOB235)</f>
        <v>#REF!</v>
      </c>
      <c r="QOC236" s="496" t="s">
        <v>18</v>
      </c>
      <c r="QOD236" s="496"/>
      <c r="QOE236" s="496"/>
      <c r="QOF236" s="91" t="e">
        <f>SUM(QOF229:QOF235)</f>
        <v>#REF!</v>
      </c>
      <c r="QOG236" s="496" t="s">
        <v>18</v>
      </c>
      <c r="QOH236" s="496"/>
      <c r="QOI236" s="496"/>
      <c r="QOJ236" s="91" t="e">
        <f>SUM(QOJ229:QOJ235)</f>
        <v>#REF!</v>
      </c>
      <c r="QOK236" s="496" t="s">
        <v>18</v>
      </c>
      <c r="QOL236" s="496"/>
      <c r="QOM236" s="496"/>
      <c r="QON236" s="91" t="e">
        <f>SUM(QON229:QON235)</f>
        <v>#REF!</v>
      </c>
      <c r="QOO236" s="496" t="s">
        <v>18</v>
      </c>
      <c r="QOP236" s="496"/>
      <c r="QOQ236" s="496"/>
      <c r="QOR236" s="91" t="e">
        <f>SUM(QOR229:QOR235)</f>
        <v>#REF!</v>
      </c>
      <c r="QOS236" s="496" t="s">
        <v>18</v>
      </c>
      <c r="QOT236" s="496"/>
      <c r="QOU236" s="496"/>
      <c r="QOV236" s="91" t="e">
        <f>SUM(QOV229:QOV235)</f>
        <v>#REF!</v>
      </c>
      <c r="QOW236" s="496" t="s">
        <v>18</v>
      </c>
      <c r="QOX236" s="496"/>
      <c r="QOY236" s="496"/>
      <c r="QOZ236" s="91" t="e">
        <f>SUM(QOZ229:QOZ235)</f>
        <v>#REF!</v>
      </c>
      <c r="QPA236" s="496" t="s">
        <v>18</v>
      </c>
      <c r="QPB236" s="496"/>
      <c r="QPC236" s="496"/>
      <c r="QPD236" s="91" t="e">
        <f>SUM(QPD229:QPD235)</f>
        <v>#REF!</v>
      </c>
      <c r="QPE236" s="496" t="s">
        <v>18</v>
      </c>
      <c r="QPF236" s="496"/>
      <c r="QPG236" s="496"/>
      <c r="QPH236" s="91" t="e">
        <f>SUM(QPH229:QPH235)</f>
        <v>#REF!</v>
      </c>
      <c r="QPI236" s="496" t="s">
        <v>18</v>
      </c>
      <c r="QPJ236" s="496"/>
      <c r="QPK236" s="496"/>
      <c r="QPL236" s="91" t="e">
        <f>SUM(QPL229:QPL235)</f>
        <v>#REF!</v>
      </c>
      <c r="QPM236" s="496" t="s">
        <v>18</v>
      </c>
      <c r="QPN236" s="496"/>
      <c r="QPO236" s="496"/>
      <c r="QPP236" s="91" t="e">
        <f>SUM(QPP229:QPP235)</f>
        <v>#REF!</v>
      </c>
      <c r="QPQ236" s="496" t="s">
        <v>18</v>
      </c>
      <c r="QPR236" s="496"/>
      <c r="QPS236" s="496"/>
      <c r="QPT236" s="91" t="e">
        <f>SUM(QPT229:QPT235)</f>
        <v>#REF!</v>
      </c>
      <c r="QPU236" s="496" t="s">
        <v>18</v>
      </c>
      <c r="QPV236" s="496"/>
      <c r="QPW236" s="496"/>
      <c r="QPX236" s="91" t="e">
        <f>SUM(QPX229:QPX235)</f>
        <v>#REF!</v>
      </c>
      <c r="QPY236" s="496" t="s">
        <v>18</v>
      </c>
      <c r="QPZ236" s="496"/>
      <c r="QQA236" s="496"/>
      <c r="QQB236" s="91" t="e">
        <f>SUM(QQB229:QQB235)</f>
        <v>#REF!</v>
      </c>
      <c r="QQC236" s="496" t="s">
        <v>18</v>
      </c>
      <c r="QQD236" s="496"/>
      <c r="QQE236" s="496"/>
      <c r="QQF236" s="91" t="e">
        <f>SUM(QQF229:QQF235)</f>
        <v>#REF!</v>
      </c>
      <c r="QQG236" s="496" t="s">
        <v>18</v>
      </c>
      <c r="QQH236" s="496"/>
      <c r="QQI236" s="496"/>
      <c r="QQJ236" s="91" t="e">
        <f>SUM(QQJ229:QQJ235)</f>
        <v>#REF!</v>
      </c>
      <c r="QQK236" s="496" t="s">
        <v>18</v>
      </c>
      <c r="QQL236" s="496"/>
      <c r="QQM236" s="496"/>
      <c r="QQN236" s="91" t="e">
        <f>SUM(QQN229:QQN235)</f>
        <v>#REF!</v>
      </c>
      <c r="QQO236" s="496" t="s">
        <v>18</v>
      </c>
      <c r="QQP236" s="496"/>
      <c r="QQQ236" s="496"/>
      <c r="QQR236" s="91" t="e">
        <f>SUM(QQR229:QQR235)</f>
        <v>#REF!</v>
      </c>
      <c r="QQS236" s="496" t="s">
        <v>18</v>
      </c>
      <c r="QQT236" s="496"/>
      <c r="QQU236" s="496"/>
      <c r="QQV236" s="91" t="e">
        <f>SUM(QQV229:QQV235)</f>
        <v>#REF!</v>
      </c>
      <c r="QQW236" s="496" t="s">
        <v>18</v>
      </c>
      <c r="QQX236" s="496"/>
      <c r="QQY236" s="496"/>
      <c r="QQZ236" s="91" t="e">
        <f>SUM(QQZ229:QQZ235)</f>
        <v>#REF!</v>
      </c>
      <c r="QRA236" s="496" t="s">
        <v>18</v>
      </c>
      <c r="QRB236" s="496"/>
      <c r="QRC236" s="496"/>
      <c r="QRD236" s="91" t="e">
        <f>SUM(QRD229:QRD235)</f>
        <v>#REF!</v>
      </c>
      <c r="QRE236" s="496" t="s">
        <v>18</v>
      </c>
      <c r="QRF236" s="496"/>
      <c r="QRG236" s="496"/>
      <c r="QRH236" s="91" t="e">
        <f>SUM(QRH229:QRH235)</f>
        <v>#REF!</v>
      </c>
      <c r="QRI236" s="496" t="s">
        <v>18</v>
      </c>
      <c r="QRJ236" s="496"/>
      <c r="QRK236" s="496"/>
      <c r="QRL236" s="91" t="e">
        <f>SUM(QRL229:QRL235)</f>
        <v>#REF!</v>
      </c>
      <c r="QRM236" s="496" t="s">
        <v>18</v>
      </c>
      <c r="QRN236" s="496"/>
      <c r="QRO236" s="496"/>
      <c r="QRP236" s="91" t="e">
        <f>SUM(QRP229:QRP235)</f>
        <v>#REF!</v>
      </c>
      <c r="QRQ236" s="496" t="s">
        <v>18</v>
      </c>
      <c r="QRR236" s="496"/>
      <c r="QRS236" s="496"/>
      <c r="QRT236" s="91" t="e">
        <f>SUM(QRT229:QRT235)</f>
        <v>#REF!</v>
      </c>
      <c r="QRU236" s="496" t="s">
        <v>18</v>
      </c>
      <c r="QRV236" s="496"/>
      <c r="QRW236" s="496"/>
      <c r="QRX236" s="91" t="e">
        <f>SUM(QRX229:QRX235)</f>
        <v>#REF!</v>
      </c>
      <c r="QRY236" s="496" t="s">
        <v>18</v>
      </c>
      <c r="QRZ236" s="496"/>
      <c r="QSA236" s="496"/>
      <c r="QSB236" s="91" t="e">
        <f>SUM(QSB229:QSB235)</f>
        <v>#REF!</v>
      </c>
      <c r="QSC236" s="496" t="s">
        <v>18</v>
      </c>
      <c r="QSD236" s="496"/>
      <c r="QSE236" s="496"/>
      <c r="QSF236" s="91" t="e">
        <f>SUM(QSF229:QSF235)</f>
        <v>#REF!</v>
      </c>
      <c r="QSG236" s="496" t="s">
        <v>18</v>
      </c>
      <c r="QSH236" s="496"/>
      <c r="QSI236" s="496"/>
      <c r="QSJ236" s="91" t="e">
        <f>SUM(QSJ229:QSJ235)</f>
        <v>#REF!</v>
      </c>
      <c r="QSK236" s="496" t="s">
        <v>18</v>
      </c>
      <c r="QSL236" s="496"/>
      <c r="QSM236" s="496"/>
      <c r="QSN236" s="91" t="e">
        <f>SUM(QSN229:QSN235)</f>
        <v>#REF!</v>
      </c>
      <c r="QSO236" s="496" t="s">
        <v>18</v>
      </c>
      <c r="QSP236" s="496"/>
      <c r="QSQ236" s="496"/>
      <c r="QSR236" s="91" t="e">
        <f>SUM(QSR229:QSR235)</f>
        <v>#REF!</v>
      </c>
      <c r="QSS236" s="496" t="s">
        <v>18</v>
      </c>
      <c r="QST236" s="496"/>
      <c r="QSU236" s="496"/>
      <c r="QSV236" s="91" t="e">
        <f>SUM(QSV229:QSV235)</f>
        <v>#REF!</v>
      </c>
      <c r="QSW236" s="496" t="s">
        <v>18</v>
      </c>
      <c r="QSX236" s="496"/>
      <c r="QSY236" s="496"/>
      <c r="QSZ236" s="91" t="e">
        <f>SUM(QSZ229:QSZ235)</f>
        <v>#REF!</v>
      </c>
      <c r="QTA236" s="496" t="s">
        <v>18</v>
      </c>
      <c r="QTB236" s="496"/>
      <c r="QTC236" s="496"/>
      <c r="QTD236" s="91" t="e">
        <f>SUM(QTD229:QTD235)</f>
        <v>#REF!</v>
      </c>
      <c r="QTE236" s="496" t="s">
        <v>18</v>
      </c>
      <c r="QTF236" s="496"/>
      <c r="QTG236" s="496"/>
      <c r="QTH236" s="91" t="e">
        <f>SUM(QTH229:QTH235)</f>
        <v>#REF!</v>
      </c>
      <c r="QTI236" s="496" t="s">
        <v>18</v>
      </c>
      <c r="QTJ236" s="496"/>
      <c r="QTK236" s="496"/>
      <c r="QTL236" s="91" t="e">
        <f>SUM(QTL229:QTL235)</f>
        <v>#REF!</v>
      </c>
      <c r="QTM236" s="496" t="s">
        <v>18</v>
      </c>
      <c r="QTN236" s="496"/>
      <c r="QTO236" s="496"/>
      <c r="QTP236" s="91" t="e">
        <f>SUM(QTP229:QTP235)</f>
        <v>#REF!</v>
      </c>
      <c r="QTQ236" s="496" t="s">
        <v>18</v>
      </c>
      <c r="QTR236" s="496"/>
      <c r="QTS236" s="496"/>
      <c r="QTT236" s="91" t="e">
        <f>SUM(QTT229:QTT235)</f>
        <v>#REF!</v>
      </c>
      <c r="QTU236" s="496" t="s">
        <v>18</v>
      </c>
      <c r="QTV236" s="496"/>
      <c r="QTW236" s="496"/>
      <c r="QTX236" s="91" t="e">
        <f>SUM(QTX229:QTX235)</f>
        <v>#REF!</v>
      </c>
      <c r="QTY236" s="496" t="s">
        <v>18</v>
      </c>
      <c r="QTZ236" s="496"/>
      <c r="QUA236" s="496"/>
      <c r="QUB236" s="91" t="e">
        <f>SUM(QUB229:QUB235)</f>
        <v>#REF!</v>
      </c>
      <c r="QUC236" s="496" t="s">
        <v>18</v>
      </c>
      <c r="QUD236" s="496"/>
      <c r="QUE236" s="496"/>
      <c r="QUF236" s="91" t="e">
        <f>SUM(QUF229:QUF235)</f>
        <v>#REF!</v>
      </c>
      <c r="QUG236" s="496" t="s">
        <v>18</v>
      </c>
      <c r="QUH236" s="496"/>
      <c r="QUI236" s="496"/>
      <c r="QUJ236" s="91" t="e">
        <f>SUM(QUJ229:QUJ235)</f>
        <v>#REF!</v>
      </c>
      <c r="QUK236" s="496" t="s">
        <v>18</v>
      </c>
      <c r="QUL236" s="496"/>
      <c r="QUM236" s="496"/>
      <c r="QUN236" s="91" t="e">
        <f>SUM(QUN229:QUN235)</f>
        <v>#REF!</v>
      </c>
      <c r="QUO236" s="496" t="s">
        <v>18</v>
      </c>
      <c r="QUP236" s="496"/>
      <c r="QUQ236" s="496"/>
      <c r="QUR236" s="91" t="e">
        <f>SUM(QUR229:QUR235)</f>
        <v>#REF!</v>
      </c>
      <c r="QUS236" s="496" t="s">
        <v>18</v>
      </c>
      <c r="QUT236" s="496"/>
      <c r="QUU236" s="496"/>
      <c r="QUV236" s="91" t="e">
        <f>SUM(QUV229:QUV235)</f>
        <v>#REF!</v>
      </c>
      <c r="QUW236" s="496" t="s">
        <v>18</v>
      </c>
      <c r="QUX236" s="496"/>
      <c r="QUY236" s="496"/>
      <c r="QUZ236" s="91" t="e">
        <f>SUM(QUZ229:QUZ235)</f>
        <v>#REF!</v>
      </c>
      <c r="QVA236" s="496" t="s">
        <v>18</v>
      </c>
      <c r="QVB236" s="496"/>
      <c r="QVC236" s="496"/>
      <c r="QVD236" s="91" t="e">
        <f>SUM(QVD229:QVD235)</f>
        <v>#REF!</v>
      </c>
      <c r="QVE236" s="496" t="s">
        <v>18</v>
      </c>
      <c r="QVF236" s="496"/>
      <c r="QVG236" s="496"/>
      <c r="QVH236" s="91" t="e">
        <f>SUM(QVH229:QVH235)</f>
        <v>#REF!</v>
      </c>
      <c r="QVI236" s="496" t="s">
        <v>18</v>
      </c>
      <c r="QVJ236" s="496"/>
      <c r="QVK236" s="496"/>
      <c r="QVL236" s="91" t="e">
        <f>SUM(QVL229:QVL235)</f>
        <v>#REF!</v>
      </c>
      <c r="QVM236" s="496" t="s">
        <v>18</v>
      </c>
      <c r="QVN236" s="496"/>
      <c r="QVO236" s="496"/>
      <c r="QVP236" s="91" t="e">
        <f>SUM(QVP229:QVP235)</f>
        <v>#REF!</v>
      </c>
      <c r="QVQ236" s="496" t="s">
        <v>18</v>
      </c>
      <c r="QVR236" s="496"/>
      <c r="QVS236" s="496"/>
      <c r="QVT236" s="91" t="e">
        <f>SUM(QVT229:QVT235)</f>
        <v>#REF!</v>
      </c>
      <c r="QVU236" s="496" t="s">
        <v>18</v>
      </c>
      <c r="QVV236" s="496"/>
      <c r="QVW236" s="496"/>
      <c r="QVX236" s="91" t="e">
        <f>SUM(QVX229:QVX235)</f>
        <v>#REF!</v>
      </c>
      <c r="QVY236" s="496" t="s">
        <v>18</v>
      </c>
      <c r="QVZ236" s="496"/>
      <c r="QWA236" s="496"/>
      <c r="QWB236" s="91" t="e">
        <f>SUM(QWB229:QWB235)</f>
        <v>#REF!</v>
      </c>
      <c r="QWC236" s="496" t="s">
        <v>18</v>
      </c>
      <c r="QWD236" s="496"/>
      <c r="QWE236" s="496"/>
      <c r="QWF236" s="91" t="e">
        <f>SUM(QWF229:QWF235)</f>
        <v>#REF!</v>
      </c>
      <c r="QWG236" s="496" t="s">
        <v>18</v>
      </c>
      <c r="QWH236" s="496"/>
      <c r="QWI236" s="496"/>
      <c r="QWJ236" s="91" t="e">
        <f>SUM(QWJ229:QWJ235)</f>
        <v>#REF!</v>
      </c>
      <c r="QWK236" s="496" t="s">
        <v>18</v>
      </c>
      <c r="QWL236" s="496"/>
      <c r="QWM236" s="496"/>
      <c r="QWN236" s="91" t="e">
        <f>SUM(QWN229:QWN235)</f>
        <v>#REF!</v>
      </c>
      <c r="QWO236" s="496" t="s">
        <v>18</v>
      </c>
      <c r="QWP236" s="496"/>
      <c r="QWQ236" s="496"/>
      <c r="QWR236" s="91" t="e">
        <f>SUM(QWR229:QWR235)</f>
        <v>#REF!</v>
      </c>
      <c r="QWS236" s="496" t="s">
        <v>18</v>
      </c>
      <c r="QWT236" s="496"/>
      <c r="QWU236" s="496"/>
      <c r="QWV236" s="91" t="e">
        <f>SUM(QWV229:QWV235)</f>
        <v>#REF!</v>
      </c>
      <c r="QWW236" s="496" t="s">
        <v>18</v>
      </c>
      <c r="QWX236" s="496"/>
      <c r="QWY236" s="496"/>
      <c r="QWZ236" s="91" t="e">
        <f>SUM(QWZ229:QWZ235)</f>
        <v>#REF!</v>
      </c>
      <c r="QXA236" s="496" t="s">
        <v>18</v>
      </c>
      <c r="QXB236" s="496"/>
      <c r="QXC236" s="496"/>
      <c r="QXD236" s="91" t="e">
        <f>SUM(QXD229:QXD235)</f>
        <v>#REF!</v>
      </c>
      <c r="QXE236" s="496" t="s">
        <v>18</v>
      </c>
      <c r="QXF236" s="496"/>
      <c r="QXG236" s="496"/>
      <c r="QXH236" s="91" t="e">
        <f>SUM(QXH229:QXH235)</f>
        <v>#REF!</v>
      </c>
      <c r="QXI236" s="496" t="s">
        <v>18</v>
      </c>
      <c r="QXJ236" s="496"/>
      <c r="QXK236" s="496"/>
      <c r="QXL236" s="91" t="e">
        <f>SUM(QXL229:QXL235)</f>
        <v>#REF!</v>
      </c>
      <c r="QXM236" s="496" t="s">
        <v>18</v>
      </c>
      <c r="QXN236" s="496"/>
      <c r="QXO236" s="496"/>
      <c r="QXP236" s="91" t="e">
        <f>SUM(QXP229:QXP235)</f>
        <v>#REF!</v>
      </c>
      <c r="QXQ236" s="496" t="s">
        <v>18</v>
      </c>
      <c r="QXR236" s="496"/>
      <c r="QXS236" s="496"/>
      <c r="QXT236" s="91" t="e">
        <f>SUM(QXT229:QXT235)</f>
        <v>#REF!</v>
      </c>
      <c r="QXU236" s="496" t="s">
        <v>18</v>
      </c>
      <c r="QXV236" s="496"/>
      <c r="QXW236" s="496"/>
      <c r="QXX236" s="91" t="e">
        <f>SUM(QXX229:QXX235)</f>
        <v>#REF!</v>
      </c>
      <c r="QXY236" s="496" t="s">
        <v>18</v>
      </c>
      <c r="QXZ236" s="496"/>
      <c r="QYA236" s="496"/>
      <c r="QYB236" s="91" t="e">
        <f>SUM(QYB229:QYB235)</f>
        <v>#REF!</v>
      </c>
      <c r="QYC236" s="496" t="s">
        <v>18</v>
      </c>
      <c r="QYD236" s="496"/>
      <c r="QYE236" s="496"/>
      <c r="QYF236" s="91" t="e">
        <f>SUM(QYF229:QYF235)</f>
        <v>#REF!</v>
      </c>
      <c r="QYG236" s="496" t="s">
        <v>18</v>
      </c>
      <c r="QYH236" s="496"/>
      <c r="QYI236" s="496"/>
      <c r="QYJ236" s="91" t="e">
        <f>SUM(QYJ229:QYJ235)</f>
        <v>#REF!</v>
      </c>
      <c r="QYK236" s="496" t="s">
        <v>18</v>
      </c>
      <c r="QYL236" s="496"/>
      <c r="QYM236" s="496"/>
      <c r="QYN236" s="91" t="e">
        <f>SUM(QYN229:QYN235)</f>
        <v>#REF!</v>
      </c>
      <c r="QYO236" s="496" t="s">
        <v>18</v>
      </c>
      <c r="QYP236" s="496"/>
      <c r="QYQ236" s="496"/>
      <c r="QYR236" s="91" t="e">
        <f>SUM(QYR229:QYR235)</f>
        <v>#REF!</v>
      </c>
      <c r="QYS236" s="496" t="s">
        <v>18</v>
      </c>
      <c r="QYT236" s="496"/>
      <c r="QYU236" s="496"/>
      <c r="QYV236" s="91" t="e">
        <f>SUM(QYV229:QYV235)</f>
        <v>#REF!</v>
      </c>
      <c r="QYW236" s="496" t="s">
        <v>18</v>
      </c>
      <c r="QYX236" s="496"/>
      <c r="QYY236" s="496"/>
      <c r="QYZ236" s="91" t="e">
        <f>SUM(QYZ229:QYZ235)</f>
        <v>#REF!</v>
      </c>
      <c r="QZA236" s="496" t="s">
        <v>18</v>
      </c>
      <c r="QZB236" s="496"/>
      <c r="QZC236" s="496"/>
      <c r="QZD236" s="91" t="e">
        <f>SUM(QZD229:QZD235)</f>
        <v>#REF!</v>
      </c>
      <c r="QZE236" s="496" t="s">
        <v>18</v>
      </c>
      <c r="QZF236" s="496"/>
      <c r="QZG236" s="496"/>
      <c r="QZH236" s="91" t="e">
        <f>SUM(QZH229:QZH235)</f>
        <v>#REF!</v>
      </c>
      <c r="QZI236" s="496" t="s">
        <v>18</v>
      </c>
      <c r="QZJ236" s="496"/>
      <c r="QZK236" s="496"/>
      <c r="QZL236" s="91" t="e">
        <f>SUM(QZL229:QZL235)</f>
        <v>#REF!</v>
      </c>
      <c r="QZM236" s="496" t="s">
        <v>18</v>
      </c>
      <c r="QZN236" s="496"/>
      <c r="QZO236" s="496"/>
      <c r="QZP236" s="91" t="e">
        <f>SUM(QZP229:QZP235)</f>
        <v>#REF!</v>
      </c>
      <c r="QZQ236" s="496" t="s">
        <v>18</v>
      </c>
      <c r="QZR236" s="496"/>
      <c r="QZS236" s="496"/>
      <c r="QZT236" s="91" t="e">
        <f>SUM(QZT229:QZT235)</f>
        <v>#REF!</v>
      </c>
      <c r="QZU236" s="496" t="s">
        <v>18</v>
      </c>
      <c r="QZV236" s="496"/>
      <c r="QZW236" s="496"/>
      <c r="QZX236" s="91" t="e">
        <f>SUM(QZX229:QZX235)</f>
        <v>#REF!</v>
      </c>
      <c r="QZY236" s="496" t="s">
        <v>18</v>
      </c>
      <c r="QZZ236" s="496"/>
      <c r="RAA236" s="496"/>
      <c r="RAB236" s="91" t="e">
        <f>SUM(RAB229:RAB235)</f>
        <v>#REF!</v>
      </c>
      <c r="RAC236" s="496" t="s">
        <v>18</v>
      </c>
      <c r="RAD236" s="496"/>
      <c r="RAE236" s="496"/>
      <c r="RAF236" s="91" t="e">
        <f>SUM(RAF229:RAF235)</f>
        <v>#REF!</v>
      </c>
      <c r="RAG236" s="496" t="s">
        <v>18</v>
      </c>
      <c r="RAH236" s="496"/>
      <c r="RAI236" s="496"/>
      <c r="RAJ236" s="91" t="e">
        <f>SUM(RAJ229:RAJ235)</f>
        <v>#REF!</v>
      </c>
      <c r="RAK236" s="496" t="s">
        <v>18</v>
      </c>
      <c r="RAL236" s="496"/>
      <c r="RAM236" s="496"/>
      <c r="RAN236" s="91" t="e">
        <f>SUM(RAN229:RAN235)</f>
        <v>#REF!</v>
      </c>
      <c r="RAO236" s="496" t="s">
        <v>18</v>
      </c>
      <c r="RAP236" s="496"/>
      <c r="RAQ236" s="496"/>
      <c r="RAR236" s="91" t="e">
        <f>SUM(RAR229:RAR235)</f>
        <v>#REF!</v>
      </c>
      <c r="RAS236" s="496" t="s">
        <v>18</v>
      </c>
      <c r="RAT236" s="496"/>
      <c r="RAU236" s="496"/>
      <c r="RAV236" s="91" t="e">
        <f>SUM(RAV229:RAV235)</f>
        <v>#REF!</v>
      </c>
      <c r="RAW236" s="496" t="s">
        <v>18</v>
      </c>
      <c r="RAX236" s="496"/>
      <c r="RAY236" s="496"/>
      <c r="RAZ236" s="91" t="e">
        <f>SUM(RAZ229:RAZ235)</f>
        <v>#REF!</v>
      </c>
      <c r="RBA236" s="496" t="s">
        <v>18</v>
      </c>
      <c r="RBB236" s="496"/>
      <c r="RBC236" s="496"/>
      <c r="RBD236" s="91" t="e">
        <f>SUM(RBD229:RBD235)</f>
        <v>#REF!</v>
      </c>
      <c r="RBE236" s="496" t="s">
        <v>18</v>
      </c>
      <c r="RBF236" s="496"/>
      <c r="RBG236" s="496"/>
      <c r="RBH236" s="91" t="e">
        <f>SUM(RBH229:RBH235)</f>
        <v>#REF!</v>
      </c>
      <c r="RBI236" s="496" t="s">
        <v>18</v>
      </c>
      <c r="RBJ236" s="496"/>
      <c r="RBK236" s="496"/>
      <c r="RBL236" s="91" t="e">
        <f>SUM(RBL229:RBL235)</f>
        <v>#REF!</v>
      </c>
      <c r="RBM236" s="496" t="s">
        <v>18</v>
      </c>
      <c r="RBN236" s="496"/>
      <c r="RBO236" s="496"/>
      <c r="RBP236" s="91" t="e">
        <f>SUM(RBP229:RBP235)</f>
        <v>#REF!</v>
      </c>
      <c r="RBQ236" s="496" t="s">
        <v>18</v>
      </c>
      <c r="RBR236" s="496"/>
      <c r="RBS236" s="496"/>
      <c r="RBT236" s="91" t="e">
        <f>SUM(RBT229:RBT235)</f>
        <v>#REF!</v>
      </c>
      <c r="RBU236" s="496" t="s">
        <v>18</v>
      </c>
      <c r="RBV236" s="496"/>
      <c r="RBW236" s="496"/>
      <c r="RBX236" s="91" t="e">
        <f>SUM(RBX229:RBX235)</f>
        <v>#REF!</v>
      </c>
      <c r="RBY236" s="496" t="s">
        <v>18</v>
      </c>
      <c r="RBZ236" s="496"/>
      <c r="RCA236" s="496"/>
      <c r="RCB236" s="91" t="e">
        <f>SUM(RCB229:RCB235)</f>
        <v>#REF!</v>
      </c>
      <c r="RCC236" s="496" t="s">
        <v>18</v>
      </c>
      <c r="RCD236" s="496"/>
      <c r="RCE236" s="496"/>
      <c r="RCF236" s="91" t="e">
        <f>SUM(RCF229:RCF235)</f>
        <v>#REF!</v>
      </c>
      <c r="RCG236" s="496" t="s">
        <v>18</v>
      </c>
      <c r="RCH236" s="496"/>
      <c r="RCI236" s="496"/>
      <c r="RCJ236" s="91" t="e">
        <f>SUM(RCJ229:RCJ235)</f>
        <v>#REF!</v>
      </c>
      <c r="RCK236" s="496" t="s">
        <v>18</v>
      </c>
      <c r="RCL236" s="496"/>
      <c r="RCM236" s="496"/>
      <c r="RCN236" s="91" t="e">
        <f>SUM(RCN229:RCN235)</f>
        <v>#REF!</v>
      </c>
      <c r="RCO236" s="496" t="s">
        <v>18</v>
      </c>
      <c r="RCP236" s="496"/>
      <c r="RCQ236" s="496"/>
      <c r="RCR236" s="91" t="e">
        <f>SUM(RCR229:RCR235)</f>
        <v>#REF!</v>
      </c>
      <c r="RCS236" s="496" t="s">
        <v>18</v>
      </c>
      <c r="RCT236" s="496"/>
      <c r="RCU236" s="496"/>
      <c r="RCV236" s="91" t="e">
        <f>SUM(RCV229:RCV235)</f>
        <v>#REF!</v>
      </c>
      <c r="RCW236" s="496" t="s">
        <v>18</v>
      </c>
      <c r="RCX236" s="496"/>
      <c r="RCY236" s="496"/>
      <c r="RCZ236" s="91" t="e">
        <f>SUM(RCZ229:RCZ235)</f>
        <v>#REF!</v>
      </c>
      <c r="RDA236" s="496" t="s">
        <v>18</v>
      </c>
      <c r="RDB236" s="496"/>
      <c r="RDC236" s="496"/>
      <c r="RDD236" s="91" t="e">
        <f>SUM(RDD229:RDD235)</f>
        <v>#REF!</v>
      </c>
      <c r="RDE236" s="496" t="s">
        <v>18</v>
      </c>
      <c r="RDF236" s="496"/>
      <c r="RDG236" s="496"/>
      <c r="RDH236" s="91" t="e">
        <f>SUM(RDH229:RDH235)</f>
        <v>#REF!</v>
      </c>
      <c r="RDI236" s="496" t="s">
        <v>18</v>
      </c>
      <c r="RDJ236" s="496"/>
      <c r="RDK236" s="496"/>
      <c r="RDL236" s="91" t="e">
        <f>SUM(RDL229:RDL235)</f>
        <v>#REF!</v>
      </c>
      <c r="RDM236" s="496" t="s">
        <v>18</v>
      </c>
      <c r="RDN236" s="496"/>
      <c r="RDO236" s="496"/>
      <c r="RDP236" s="91" t="e">
        <f>SUM(RDP229:RDP235)</f>
        <v>#REF!</v>
      </c>
      <c r="RDQ236" s="496" t="s">
        <v>18</v>
      </c>
      <c r="RDR236" s="496"/>
      <c r="RDS236" s="496"/>
      <c r="RDT236" s="91" t="e">
        <f>SUM(RDT229:RDT235)</f>
        <v>#REF!</v>
      </c>
      <c r="RDU236" s="496" t="s">
        <v>18</v>
      </c>
      <c r="RDV236" s="496"/>
      <c r="RDW236" s="496"/>
      <c r="RDX236" s="91" t="e">
        <f>SUM(RDX229:RDX235)</f>
        <v>#REF!</v>
      </c>
      <c r="RDY236" s="496" t="s">
        <v>18</v>
      </c>
      <c r="RDZ236" s="496"/>
      <c r="REA236" s="496"/>
      <c r="REB236" s="91" t="e">
        <f>SUM(REB229:REB235)</f>
        <v>#REF!</v>
      </c>
      <c r="REC236" s="496" t="s">
        <v>18</v>
      </c>
      <c r="RED236" s="496"/>
      <c r="REE236" s="496"/>
      <c r="REF236" s="91" t="e">
        <f>SUM(REF229:REF235)</f>
        <v>#REF!</v>
      </c>
      <c r="REG236" s="496" t="s">
        <v>18</v>
      </c>
      <c r="REH236" s="496"/>
      <c r="REI236" s="496"/>
      <c r="REJ236" s="91" t="e">
        <f>SUM(REJ229:REJ235)</f>
        <v>#REF!</v>
      </c>
      <c r="REK236" s="496" t="s">
        <v>18</v>
      </c>
      <c r="REL236" s="496"/>
      <c r="REM236" s="496"/>
      <c r="REN236" s="91" t="e">
        <f>SUM(REN229:REN235)</f>
        <v>#REF!</v>
      </c>
      <c r="REO236" s="496" t="s">
        <v>18</v>
      </c>
      <c r="REP236" s="496"/>
      <c r="REQ236" s="496"/>
      <c r="RER236" s="91" t="e">
        <f>SUM(RER229:RER235)</f>
        <v>#REF!</v>
      </c>
      <c r="RES236" s="496" t="s">
        <v>18</v>
      </c>
      <c r="RET236" s="496"/>
      <c r="REU236" s="496"/>
      <c r="REV236" s="91" t="e">
        <f>SUM(REV229:REV235)</f>
        <v>#REF!</v>
      </c>
      <c r="REW236" s="496" t="s">
        <v>18</v>
      </c>
      <c r="REX236" s="496"/>
      <c r="REY236" s="496"/>
      <c r="REZ236" s="91" t="e">
        <f>SUM(REZ229:REZ235)</f>
        <v>#REF!</v>
      </c>
      <c r="RFA236" s="496" t="s">
        <v>18</v>
      </c>
      <c r="RFB236" s="496"/>
      <c r="RFC236" s="496"/>
      <c r="RFD236" s="91" t="e">
        <f>SUM(RFD229:RFD235)</f>
        <v>#REF!</v>
      </c>
      <c r="RFE236" s="496" t="s">
        <v>18</v>
      </c>
      <c r="RFF236" s="496"/>
      <c r="RFG236" s="496"/>
      <c r="RFH236" s="91" t="e">
        <f>SUM(RFH229:RFH235)</f>
        <v>#REF!</v>
      </c>
      <c r="RFI236" s="496" t="s">
        <v>18</v>
      </c>
      <c r="RFJ236" s="496"/>
      <c r="RFK236" s="496"/>
      <c r="RFL236" s="91" t="e">
        <f>SUM(RFL229:RFL235)</f>
        <v>#REF!</v>
      </c>
      <c r="RFM236" s="496" t="s">
        <v>18</v>
      </c>
      <c r="RFN236" s="496"/>
      <c r="RFO236" s="496"/>
      <c r="RFP236" s="91" t="e">
        <f>SUM(RFP229:RFP235)</f>
        <v>#REF!</v>
      </c>
      <c r="RFQ236" s="496" t="s">
        <v>18</v>
      </c>
      <c r="RFR236" s="496"/>
      <c r="RFS236" s="496"/>
      <c r="RFT236" s="91" t="e">
        <f>SUM(RFT229:RFT235)</f>
        <v>#REF!</v>
      </c>
      <c r="RFU236" s="496" t="s">
        <v>18</v>
      </c>
      <c r="RFV236" s="496"/>
      <c r="RFW236" s="496"/>
      <c r="RFX236" s="91" t="e">
        <f>SUM(RFX229:RFX235)</f>
        <v>#REF!</v>
      </c>
      <c r="RFY236" s="496" t="s">
        <v>18</v>
      </c>
      <c r="RFZ236" s="496"/>
      <c r="RGA236" s="496"/>
      <c r="RGB236" s="91" t="e">
        <f>SUM(RGB229:RGB235)</f>
        <v>#REF!</v>
      </c>
      <c r="RGC236" s="496" t="s">
        <v>18</v>
      </c>
      <c r="RGD236" s="496"/>
      <c r="RGE236" s="496"/>
      <c r="RGF236" s="91" t="e">
        <f>SUM(RGF229:RGF235)</f>
        <v>#REF!</v>
      </c>
      <c r="RGG236" s="496" t="s">
        <v>18</v>
      </c>
      <c r="RGH236" s="496"/>
      <c r="RGI236" s="496"/>
      <c r="RGJ236" s="91" t="e">
        <f>SUM(RGJ229:RGJ235)</f>
        <v>#REF!</v>
      </c>
      <c r="RGK236" s="496" t="s">
        <v>18</v>
      </c>
      <c r="RGL236" s="496"/>
      <c r="RGM236" s="496"/>
      <c r="RGN236" s="91" t="e">
        <f>SUM(RGN229:RGN235)</f>
        <v>#REF!</v>
      </c>
      <c r="RGO236" s="496" t="s">
        <v>18</v>
      </c>
      <c r="RGP236" s="496"/>
      <c r="RGQ236" s="496"/>
      <c r="RGR236" s="91" t="e">
        <f>SUM(RGR229:RGR235)</f>
        <v>#REF!</v>
      </c>
      <c r="RGS236" s="496" t="s">
        <v>18</v>
      </c>
      <c r="RGT236" s="496"/>
      <c r="RGU236" s="496"/>
      <c r="RGV236" s="91" t="e">
        <f>SUM(RGV229:RGV235)</f>
        <v>#REF!</v>
      </c>
      <c r="RGW236" s="496" t="s">
        <v>18</v>
      </c>
      <c r="RGX236" s="496"/>
      <c r="RGY236" s="496"/>
      <c r="RGZ236" s="91" t="e">
        <f>SUM(RGZ229:RGZ235)</f>
        <v>#REF!</v>
      </c>
      <c r="RHA236" s="496" t="s">
        <v>18</v>
      </c>
      <c r="RHB236" s="496"/>
      <c r="RHC236" s="496"/>
      <c r="RHD236" s="91" t="e">
        <f>SUM(RHD229:RHD235)</f>
        <v>#REF!</v>
      </c>
      <c r="RHE236" s="496" t="s">
        <v>18</v>
      </c>
      <c r="RHF236" s="496"/>
      <c r="RHG236" s="496"/>
      <c r="RHH236" s="91" t="e">
        <f>SUM(RHH229:RHH235)</f>
        <v>#REF!</v>
      </c>
      <c r="RHI236" s="496" t="s">
        <v>18</v>
      </c>
      <c r="RHJ236" s="496"/>
      <c r="RHK236" s="496"/>
      <c r="RHL236" s="91" t="e">
        <f>SUM(RHL229:RHL235)</f>
        <v>#REF!</v>
      </c>
      <c r="RHM236" s="496" t="s">
        <v>18</v>
      </c>
      <c r="RHN236" s="496"/>
      <c r="RHO236" s="496"/>
      <c r="RHP236" s="91" t="e">
        <f>SUM(RHP229:RHP235)</f>
        <v>#REF!</v>
      </c>
      <c r="RHQ236" s="496" t="s">
        <v>18</v>
      </c>
      <c r="RHR236" s="496"/>
      <c r="RHS236" s="496"/>
      <c r="RHT236" s="91" t="e">
        <f>SUM(RHT229:RHT235)</f>
        <v>#REF!</v>
      </c>
      <c r="RHU236" s="496" t="s">
        <v>18</v>
      </c>
      <c r="RHV236" s="496"/>
      <c r="RHW236" s="496"/>
      <c r="RHX236" s="91" t="e">
        <f>SUM(RHX229:RHX235)</f>
        <v>#REF!</v>
      </c>
      <c r="RHY236" s="496" t="s">
        <v>18</v>
      </c>
      <c r="RHZ236" s="496"/>
      <c r="RIA236" s="496"/>
      <c r="RIB236" s="91" t="e">
        <f>SUM(RIB229:RIB235)</f>
        <v>#REF!</v>
      </c>
      <c r="RIC236" s="496" t="s">
        <v>18</v>
      </c>
      <c r="RID236" s="496"/>
      <c r="RIE236" s="496"/>
      <c r="RIF236" s="91" t="e">
        <f>SUM(RIF229:RIF235)</f>
        <v>#REF!</v>
      </c>
      <c r="RIG236" s="496" t="s">
        <v>18</v>
      </c>
      <c r="RIH236" s="496"/>
      <c r="RII236" s="496"/>
      <c r="RIJ236" s="91" t="e">
        <f>SUM(RIJ229:RIJ235)</f>
        <v>#REF!</v>
      </c>
      <c r="RIK236" s="496" t="s">
        <v>18</v>
      </c>
      <c r="RIL236" s="496"/>
      <c r="RIM236" s="496"/>
      <c r="RIN236" s="91" t="e">
        <f>SUM(RIN229:RIN235)</f>
        <v>#REF!</v>
      </c>
      <c r="RIO236" s="496" t="s">
        <v>18</v>
      </c>
      <c r="RIP236" s="496"/>
      <c r="RIQ236" s="496"/>
      <c r="RIR236" s="91" t="e">
        <f>SUM(RIR229:RIR235)</f>
        <v>#REF!</v>
      </c>
      <c r="RIS236" s="496" t="s">
        <v>18</v>
      </c>
      <c r="RIT236" s="496"/>
      <c r="RIU236" s="496"/>
      <c r="RIV236" s="91" t="e">
        <f>SUM(RIV229:RIV235)</f>
        <v>#REF!</v>
      </c>
      <c r="RIW236" s="496" t="s">
        <v>18</v>
      </c>
      <c r="RIX236" s="496"/>
      <c r="RIY236" s="496"/>
      <c r="RIZ236" s="91" t="e">
        <f>SUM(RIZ229:RIZ235)</f>
        <v>#REF!</v>
      </c>
      <c r="RJA236" s="496" t="s">
        <v>18</v>
      </c>
      <c r="RJB236" s="496"/>
      <c r="RJC236" s="496"/>
      <c r="RJD236" s="91" t="e">
        <f>SUM(RJD229:RJD235)</f>
        <v>#REF!</v>
      </c>
      <c r="RJE236" s="496" t="s">
        <v>18</v>
      </c>
      <c r="RJF236" s="496"/>
      <c r="RJG236" s="496"/>
      <c r="RJH236" s="91" t="e">
        <f>SUM(RJH229:RJH235)</f>
        <v>#REF!</v>
      </c>
      <c r="RJI236" s="496" t="s">
        <v>18</v>
      </c>
      <c r="RJJ236" s="496"/>
      <c r="RJK236" s="496"/>
      <c r="RJL236" s="91" t="e">
        <f>SUM(RJL229:RJL235)</f>
        <v>#REF!</v>
      </c>
      <c r="RJM236" s="496" t="s">
        <v>18</v>
      </c>
      <c r="RJN236" s="496"/>
      <c r="RJO236" s="496"/>
      <c r="RJP236" s="91" t="e">
        <f>SUM(RJP229:RJP235)</f>
        <v>#REF!</v>
      </c>
      <c r="RJQ236" s="496" t="s">
        <v>18</v>
      </c>
      <c r="RJR236" s="496"/>
      <c r="RJS236" s="496"/>
      <c r="RJT236" s="91" t="e">
        <f>SUM(RJT229:RJT235)</f>
        <v>#REF!</v>
      </c>
      <c r="RJU236" s="496" t="s">
        <v>18</v>
      </c>
      <c r="RJV236" s="496"/>
      <c r="RJW236" s="496"/>
      <c r="RJX236" s="91" t="e">
        <f>SUM(RJX229:RJX235)</f>
        <v>#REF!</v>
      </c>
      <c r="RJY236" s="496" t="s">
        <v>18</v>
      </c>
      <c r="RJZ236" s="496"/>
      <c r="RKA236" s="496"/>
      <c r="RKB236" s="91" t="e">
        <f>SUM(RKB229:RKB235)</f>
        <v>#REF!</v>
      </c>
      <c r="RKC236" s="496" t="s">
        <v>18</v>
      </c>
      <c r="RKD236" s="496"/>
      <c r="RKE236" s="496"/>
      <c r="RKF236" s="91" t="e">
        <f>SUM(RKF229:RKF235)</f>
        <v>#REF!</v>
      </c>
      <c r="RKG236" s="496" t="s">
        <v>18</v>
      </c>
      <c r="RKH236" s="496"/>
      <c r="RKI236" s="496"/>
      <c r="RKJ236" s="91" t="e">
        <f>SUM(RKJ229:RKJ235)</f>
        <v>#REF!</v>
      </c>
      <c r="RKK236" s="496" t="s">
        <v>18</v>
      </c>
      <c r="RKL236" s="496"/>
      <c r="RKM236" s="496"/>
      <c r="RKN236" s="91" t="e">
        <f>SUM(RKN229:RKN235)</f>
        <v>#REF!</v>
      </c>
      <c r="RKO236" s="496" t="s">
        <v>18</v>
      </c>
      <c r="RKP236" s="496"/>
      <c r="RKQ236" s="496"/>
      <c r="RKR236" s="91" t="e">
        <f>SUM(RKR229:RKR235)</f>
        <v>#REF!</v>
      </c>
      <c r="RKS236" s="496" t="s">
        <v>18</v>
      </c>
      <c r="RKT236" s="496"/>
      <c r="RKU236" s="496"/>
      <c r="RKV236" s="91" t="e">
        <f>SUM(RKV229:RKV235)</f>
        <v>#REF!</v>
      </c>
      <c r="RKW236" s="496" t="s">
        <v>18</v>
      </c>
      <c r="RKX236" s="496"/>
      <c r="RKY236" s="496"/>
      <c r="RKZ236" s="91" t="e">
        <f>SUM(RKZ229:RKZ235)</f>
        <v>#REF!</v>
      </c>
      <c r="RLA236" s="496" t="s">
        <v>18</v>
      </c>
      <c r="RLB236" s="496"/>
      <c r="RLC236" s="496"/>
      <c r="RLD236" s="91" t="e">
        <f>SUM(RLD229:RLD235)</f>
        <v>#REF!</v>
      </c>
      <c r="RLE236" s="496" t="s">
        <v>18</v>
      </c>
      <c r="RLF236" s="496"/>
      <c r="RLG236" s="496"/>
      <c r="RLH236" s="91" t="e">
        <f>SUM(RLH229:RLH235)</f>
        <v>#REF!</v>
      </c>
      <c r="RLI236" s="496" t="s">
        <v>18</v>
      </c>
      <c r="RLJ236" s="496"/>
      <c r="RLK236" s="496"/>
      <c r="RLL236" s="91" t="e">
        <f>SUM(RLL229:RLL235)</f>
        <v>#REF!</v>
      </c>
      <c r="RLM236" s="496" t="s">
        <v>18</v>
      </c>
      <c r="RLN236" s="496"/>
      <c r="RLO236" s="496"/>
      <c r="RLP236" s="91" t="e">
        <f>SUM(RLP229:RLP235)</f>
        <v>#REF!</v>
      </c>
      <c r="RLQ236" s="496" t="s">
        <v>18</v>
      </c>
      <c r="RLR236" s="496"/>
      <c r="RLS236" s="496"/>
      <c r="RLT236" s="91" t="e">
        <f>SUM(RLT229:RLT235)</f>
        <v>#REF!</v>
      </c>
      <c r="RLU236" s="496" t="s">
        <v>18</v>
      </c>
      <c r="RLV236" s="496"/>
      <c r="RLW236" s="496"/>
      <c r="RLX236" s="91" t="e">
        <f>SUM(RLX229:RLX235)</f>
        <v>#REF!</v>
      </c>
      <c r="RLY236" s="496" t="s">
        <v>18</v>
      </c>
      <c r="RLZ236" s="496"/>
      <c r="RMA236" s="496"/>
      <c r="RMB236" s="91" t="e">
        <f>SUM(RMB229:RMB235)</f>
        <v>#REF!</v>
      </c>
      <c r="RMC236" s="496" t="s">
        <v>18</v>
      </c>
      <c r="RMD236" s="496"/>
      <c r="RME236" s="496"/>
      <c r="RMF236" s="91" t="e">
        <f>SUM(RMF229:RMF235)</f>
        <v>#REF!</v>
      </c>
      <c r="RMG236" s="496" t="s">
        <v>18</v>
      </c>
      <c r="RMH236" s="496"/>
      <c r="RMI236" s="496"/>
      <c r="RMJ236" s="91" t="e">
        <f>SUM(RMJ229:RMJ235)</f>
        <v>#REF!</v>
      </c>
      <c r="RMK236" s="496" t="s">
        <v>18</v>
      </c>
      <c r="RML236" s="496"/>
      <c r="RMM236" s="496"/>
      <c r="RMN236" s="91" t="e">
        <f>SUM(RMN229:RMN235)</f>
        <v>#REF!</v>
      </c>
      <c r="RMO236" s="496" t="s">
        <v>18</v>
      </c>
      <c r="RMP236" s="496"/>
      <c r="RMQ236" s="496"/>
      <c r="RMR236" s="91" t="e">
        <f>SUM(RMR229:RMR235)</f>
        <v>#REF!</v>
      </c>
      <c r="RMS236" s="496" t="s">
        <v>18</v>
      </c>
      <c r="RMT236" s="496"/>
      <c r="RMU236" s="496"/>
      <c r="RMV236" s="91" t="e">
        <f>SUM(RMV229:RMV235)</f>
        <v>#REF!</v>
      </c>
      <c r="RMW236" s="496" t="s">
        <v>18</v>
      </c>
      <c r="RMX236" s="496"/>
      <c r="RMY236" s="496"/>
      <c r="RMZ236" s="91" t="e">
        <f>SUM(RMZ229:RMZ235)</f>
        <v>#REF!</v>
      </c>
      <c r="RNA236" s="496" t="s">
        <v>18</v>
      </c>
      <c r="RNB236" s="496"/>
      <c r="RNC236" s="496"/>
      <c r="RND236" s="91" t="e">
        <f>SUM(RND229:RND235)</f>
        <v>#REF!</v>
      </c>
      <c r="RNE236" s="496" t="s">
        <v>18</v>
      </c>
      <c r="RNF236" s="496"/>
      <c r="RNG236" s="496"/>
      <c r="RNH236" s="91" t="e">
        <f>SUM(RNH229:RNH235)</f>
        <v>#REF!</v>
      </c>
      <c r="RNI236" s="496" t="s">
        <v>18</v>
      </c>
      <c r="RNJ236" s="496"/>
      <c r="RNK236" s="496"/>
      <c r="RNL236" s="91" t="e">
        <f>SUM(RNL229:RNL235)</f>
        <v>#REF!</v>
      </c>
      <c r="RNM236" s="496" t="s">
        <v>18</v>
      </c>
      <c r="RNN236" s="496"/>
      <c r="RNO236" s="496"/>
      <c r="RNP236" s="91" t="e">
        <f>SUM(RNP229:RNP235)</f>
        <v>#REF!</v>
      </c>
      <c r="RNQ236" s="496" t="s">
        <v>18</v>
      </c>
      <c r="RNR236" s="496"/>
      <c r="RNS236" s="496"/>
      <c r="RNT236" s="91" t="e">
        <f>SUM(RNT229:RNT235)</f>
        <v>#REF!</v>
      </c>
      <c r="RNU236" s="496" t="s">
        <v>18</v>
      </c>
      <c r="RNV236" s="496"/>
      <c r="RNW236" s="496"/>
      <c r="RNX236" s="91" t="e">
        <f>SUM(RNX229:RNX235)</f>
        <v>#REF!</v>
      </c>
      <c r="RNY236" s="496" t="s">
        <v>18</v>
      </c>
      <c r="RNZ236" s="496"/>
      <c r="ROA236" s="496"/>
      <c r="ROB236" s="91" t="e">
        <f>SUM(ROB229:ROB235)</f>
        <v>#REF!</v>
      </c>
      <c r="ROC236" s="496" t="s">
        <v>18</v>
      </c>
      <c r="ROD236" s="496"/>
      <c r="ROE236" s="496"/>
      <c r="ROF236" s="91" t="e">
        <f>SUM(ROF229:ROF235)</f>
        <v>#REF!</v>
      </c>
      <c r="ROG236" s="496" t="s">
        <v>18</v>
      </c>
      <c r="ROH236" s="496"/>
      <c r="ROI236" s="496"/>
      <c r="ROJ236" s="91" t="e">
        <f>SUM(ROJ229:ROJ235)</f>
        <v>#REF!</v>
      </c>
      <c r="ROK236" s="496" t="s">
        <v>18</v>
      </c>
      <c r="ROL236" s="496"/>
      <c r="ROM236" s="496"/>
      <c r="RON236" s="91" t="e">
        <f>SUM(RON229:RON235)</f>
        <v>#REF!</v>
      </c>
      <c r="ROO236" s="496" t="s">
        <v>18</v>
      </c>
      <c r="ROP236" s="496"/>
      <c r="ROQ236" s="496"/>
      <c r="ROR236" s="91" t="e">
        <f>SUM(ROR229:ROR235)</f>
        <v>#REF!</v>
      </c>
      <c r="ROS236" s="496" t="s">
        <v>18</v>
      </c>
      <c r="ROT236" s="496"/>
      <c r="ROU236" s="496"/>
      <c r="ROV236" s="91" t="e">
        <f>SUM(ROV229:ROV235)</f>
        <v>#REF!</v>
      </c>
      <c r="ROW236" s="496" t="s">
        <v>18</v>
      </c>
      <c r="ROX236" s="496"/>
      <c r="ROY236" s="496"/>
      <c r="ROZ236" s="91" t="e">
        <f>SUM(ROZ229:ROZ235)</f>
        <v>#REF!</v>
      </c>
      <c r="RPA236" s="496" t="s">
        <v>18</v>
      </c>
      <c r="RPB236" s="496"/>
      <c r="RPC236" s="496"/>
      <c r="RPD236" s="91" t="e">
        <f>SUM(RPD229:RPD235)</f>
        <v>#REF!</v>
      </c>
      <c r="RPE236" s="496" t="s">
        <v>18</v>
      </c>
      <c r="RPF236" s="496"/>
      <c r="RPG236" s="496"/>
      <c r="RPH236" s="91" t="e">
        <f>SUM(RPH229:RPH235)</f>
        <v>#REF!</v>
      </c>
      <c r="RPI236" s="496" t="s">
        <v>18</v>
      </c>
      <c r="RPJ236" s="496"/>
      <c r="RPK236" s="496"/>
      <c r="RPL236" s="91" t="e">
        <f>SUM(RPL229:RPL235)</f>
        <v>#REF!</v>
      </c>
      <c r="RPM236" s="496" t="s">
        <v>18</v>
      </c>
      <c r="RPN236" s="496"/>
      <c r="RPO236" s="496"/>
      <c r="RPP236" s="91" t="e">
        <f>SUM(RPP229:RPP235)</f>
        <v>#REF!</v>
      </c>
      <c r="RPQ236" s="496" t="s">
        <v>18</v>
      </c>
      <c r="RPR236" s="496"/>
      <c r="RPS236" s="496"/>
      <c r="RPT236" s="91" t="e">
        <f>SUM(RPT229:RPT235)</f>
        <v>#REF!</v>
      </c>
      <c r="RPU236" s="496" t="s">
        <v>18</v>
      </c>
      <c r="RPV236" s="496"/>
      <c r="RPW236" s="496"/>
      <c r="RPX236" s="91" t="e">
        <f>SUM(RPX229:RPX235)</f>
        <v>#REF!</v>
      </c>
      <c r="RPY236" s="496" t="s">
        <v>18</v>
      </c>
      <c r="RPZ236" s="496"/>
      <c r="RQA236" s="496"/>
      <c r="RQB236" s="91" t="e">
        <f>SUM(RQB229:RQB235)</f>
        <v>#REF!</v>
      </c>
      <c r="RQC236" s="496" t="s">
        <v>18</v>
      </c>
      <c r="RQD236" s="496"/>
      <c r="RQE236" s="496"/>
      <c r="RQF236" s="91" t="e">
        <f>SUM(RQF229:RQF235)</f>
        <v>#REF!</v>
      </c>
      <c r="RQG236" s="496" t="s">
        <v>18</v>
      </c>
      <c r="RQH236" s="496"/>
      <c r="RQI236" s="496"/>
      <c r="RQJ236" s="91" t="e">
        <f>SUM(RQJ229:RQJ235)</f>
        <v>#REF!</v>
      </c>
      <c r="RQK236" s="496" t="s">
        <v>18</v>
      </c>
      <c r="RQL236" s="496"/>
      <c r="RQM236" s="496"/>
      <c r="RQN236" s="91" t="e">
        <f>SUM(RQN229:RQN235)</f>
        <v>#REF!</v>
      </c>
      <c r="RQO236" s="496" t="s">
        <v>18</v>
      </c>
      <c r="RQP236" s="496"/>
      <c r="RQQ236" s="496"/>
      <c r="RQR236" s="91" t="e">
        <f>SUM(RQR229:RQR235)</f>
        <v>#REF!</v>
      </c>
      <c r="RQS236" s="496" t="s">
        <v>18</v>
      </c>
      <c r="RQT236" s="496"/>
      <c r="RQU236" s="496"/>
      <c r="RQV236" s="91" t="e">
        <f>SUM(RQV229:RQV235)</f>
        <v>#REF!</v>
      </c>
      <c r="RQW236" s="496" t="s">
        <v>18</v>
      </c>
      <c r="RQX236" s="496"/>
      <c r="RQY236" s="496"/>
      <c r="RQZ236" s="91" t="e">
        <f>SUM(RQZ229:RQZ235)</f>
        <v>#REF!</v>
      </c>
      <c r="RRA236" s="496" t="s">
        <v>18</v>
      </c>
      <c r="RRB236" s="496"/>
      <c r="RRC236" s="496"/>
      <c r="RRD236" s="91" t="e">
        <f>SUM(RRD229:RRD235)</f>
        <v>#REF!</v>
      </c>
      <c r="RRE236" s="496" t="s">
        <v>18</v>
      </c>
      <c r="RRF236" s="496"/>
      <c r="RRG236" s="496"/>
      <c r="RRH236" s="91" t="e">
        <f>SUM(RRH229:RRH235)</f>
        <v>#REF!</v>
      </c>
      <c r="RRI236" s="496" t="s">
        <v>18</v>
      </c>
      <c r="RRJ236" s="496"/>
      <c r="RRK236" s="496"/>
      <c r="RRL236" s="91" t="e">
        <f>SUM(RRL229:RRL235)</f>
        <v>#REF!</v>
      </c>
      <c r="RRM236" s="496" t="s">
        <v>18</v>
      </c>
      <c r="RRN236" s="496"/>
      <c r="RRO236" s="496"/>
      <c r="RRP236" s="91" t="e">
        <f>SUM(RRP229:RRP235)</f>
        <v>#REF!</v>
      </c>
      <c r="RRQ236" s="496" t="s">
        <v>18</v>
      </c>
      <c r="RRR236" s="496"/>
      <c r="RRS236" s="496"/>
      <c r="RRT236" s="91" t="e">
        <f>SUM(RRT229:RRT235)</f>
        <v>#REF!</v>
      </c>
      <c r="RRU236" s="496" t="s">
        <v>18</v>
      </c>
      <c r="RRV236" s="496"/>
      <c r="RRW236" s="496"/>
      <c r="RRX236" s="91" t="e">
        <f>SUM(RRX229:RRX235)</f>
        <v>#REF!</v>
      </c>
      <c r="RRY236" s="496" t="s">
        <v>18</v>
      </c>
      <c r="RRZ236" s="496"/>
      <c r="RSA236" s="496"/>
      <c r="RSB236" s="91" t="e">
        <f>SUM(RSB229:RSB235)</f>
        <v>#REF!</v>
      </c>
      <c r="RSC236" s="496" t="s">
        <v>18</v>
      </c>
      <c r="RSD236" s="496"/>
      <c r="RSE236" s="496"/>
      <c r="RSF236" s="91" t="e">
        <f>SUM(RSF229:RSF235)</f>
        <v>#REF!</v>
      </c>
      <c r="RSG236" s="496" t="s">
        <v>18</v>
      </c>
      <c r="RSH236" s="496"/>
      <c r="RSI236" s="496"/>
      <c r="RSJ236" s="91" t="e">
        <f>SUM(RSJ229:RSJ235)</f>
        <v>#REF!</v>
      </c>
      <c r="RSK236" s="496" t="s">
        <v>18</v>
      </c>
      <c r="RSL236" s="496"/>
      <c r="RSM236" s="496"/>
      <c r="RSN236" s="91" t="e">
        <f>SUM(RSN229:RSN235)</f>
        <v>#REF!</v>
      </c>
      <c r="RSO236" s="496" t="s">
        <v>18</v>
      </c>
      <c r="RSP236" s="496"/>
      <c r="RSQ236" s="496"/>
      <c r="RSR236" s="91" t="e">
        <f>SUM(RSR229:RSR235)</f>
        <v>#REF!</v>
      </c>
      <c r="RSS236" s="496" t="s">
        <v>18</v>
      </c>
      <c r="RST236" s="496"/>
      <c r="RSU236" s="496"/>
      <c r="RSV236" s="91" t="e">
        <f>SUM(RSV229:RSV235)</f>
        <v>#REF!</v>
      </c>
      <c r="RSW236" s="496" t="s">
        <v>18</v>
      </c>
      <c r="RSX236" s="496"/>
      <c r="RSY236" s="496"/>
      <c r="RSZ236" s="91" t="e">
        <f>SUM(RSZ229:RSZ235)</f>
        <v>#REF!</v>
      </c>
      <c r="RTA236" s="496" t="s">
        <v>18</v>
      </c>
      <c r="RTB236" s="496"/>
      <c r="RTC236" s="496"/>
      <c r="RTD236" s="91" t="e">
        <f>SUM(RTD229:RTD235)</f>
        <v>#REF!</v>
      </c>
      <c r="RTE236" s="496" t="s">
        <v>18</v>
      </c>
      <c r="RTF236" s="496"/>
      <c r="RTG236" s="496"/>
      <c r="RTH236" s="91" t="e">
        <f>SUM(RTH229:RTH235)</f>
        <v>#REF!</v>
      </c>
      <c r="RTI236" s="496" t="s">
        <v>18</v>
      </c>
      <c r="RTJ236" s="496"/>
      <c r="RTK236" s="496"/>
      <c r="RTL236" s="91" t="e">
        <f>SUM(RTL229:RTL235)</f>
        <v>#REF!</v>
      </c>
      <c r="RTM236" s="496" t="s">
        <v>18</v>
      </c>
      <c r="RTN236" s="496"/>
      <c r="RTO236" s="496"/>
      <c r="RTP236" s="91" t="e">
        <f>SUM(RTP229:RTP235)</f>
        <v>#REF!</v>
      </c>
      <c r="RTQ236" s="496" t="s">
        <v>18</v>
      </c>
      <c r="RTR236" s="496"/>
      <c r="RTS236" s="496"/>
      <c r="RTT236" s="91" t="e">
        <f>SUM(RTT229:RTT235)</f>
        <v>#REF!</v>
      </c>
      <c r="RTU236" s="496" t="s">
        <v>18</v>
      </c>
      <c r="RTV236" s="496"/>
      <c r="RTW236" s="496"/>
      <c r="RTX236" s="91" t="e">
        <f>SUM(RTX229:RTX235)</f>
        <v>#REF!</v>
      </c>
      <c r="RTY236" s="496" t="s">
        <v>18</v>
      </c>
      <c r="RTZ236" s="496"/>
      <c r="RUA236" s="496"/>
      <c r="RUB236" s="91" t="e">
        <f>SUM(RUB229:RUB235)</f>
        <v>#REF!</v>
      </c>
      <c r="RUC236" s="496" t="s">
        <v>18</v>
      </c>
      <c r="RUD236" s="496"/>
      <c r="RUE236" s="496"/>
      <c r="RUF236" s="91" t="e">
        <f>SUM(RUF229:RUF235)</f>
        <v>#REF!</v>
      </c>
      <c r="RUG236" s="496" t="s">
        <v>18</v>
      </c>
      <c r="RUH236" s="496"/>
      <c r="RUI236" s="496"/>
      <c r="RUJ236" s="91" t="e">
        <f>SUM(RUJ229:RUJ235)</f>
        <v>#REF!</v>
      </c>
      <c r="RUK236" s="496" t="s">
        <v>18</v>
      </c>
      <c r="RUL236" s="496"/>
      <c r="RUM236" s="496"/>
      <c r="RUN236" s="91" t="e">
        <f>SUM(RUN229:RUN235)</f>
        <v>#REF!</v>
      </c>
      <c r="RUO236" s="496" t="s">
        <v>18</v>
      </c>
      <c r="RUP236" s="496"/>
      <c r="RUQ236" s="496"/>
      <c r="RUR236" s="91" t="e">
        <f>SUM(RUR229:RUR235)</f>
        <v>#REF!</v>
      </c>
      <c r="RUS236" s="496" t="s">
        <v>18</v>
      </c>
      <c r="RUT236" s="496"/>
      <c r="RUU236" s="496"/>
      <c r="RUV236" s="91" t="e">
        <f>SUM(RUV229:RUV235)</f>
        <v>#REF!</v>
      </c>
      <c r="RUW236" s="496" t="s">
        <v>18</v>
      </c>
      <c r="RUX236" s="496"/>
      <c r="RUY236" s="496"/>
      <c r="RUZ236" s="91" t="e">
        <f>SUM(RUZ229:RUZ235)</f>
        <v>#REF!</v>
      </c>
      <c r="RVA236" s="496" t="s">
        <v>18</v>
      </c>
      <c r="RVB236" s="496"/>
      <c r="RVC236" s="496"/>
      <c r="RVD236" s="91" t="e">
        <f>SUM(RVD229:RVD235)</f>
        <v>#REF!</v>
      </c>
      <c r="RVE236" s="496" t="s">
        <v>18</v>
      </c>
      <c r="RVF236" s="496"/>
      <c r="RVG236" s="496"/>
      <c r="RVH236" s="91" t="e">
        <f>SUM(RVH229:RVH235)</f>
        <v>#REF!</v>
      </c>
      <c r="RVI236" s="496" t="s">
        <v>18</v>
      </c>
      <c r="RVJ236" s="496"/>
      <c r="RVK236" s="496"/>
      <c r="RVL236" s="91" t="e">
        <f>SUM(RVL229:RVL235)</f>
        <v>#REF!</v>
      </c>
      <c r="RVM236" s="496" t="s">
        <v>18</v>
      </c>
      <c r="RVN236" s="496"/>
      <c r="RVO236" s="496"/>
      <c r="RVP236" s="91" t="e">
        <f>SUM(RVP229:RVP235)</f>
        <v>#REF!</v>
      </c>
      <c r="RVQ236" s="496" t="s">
        <v>18</v>
      </c>
      <c r="RVR236" s="496"/>
      <c r="RVS236" s="496"/>
      <c r="RVT236" s="91" t="e">
        <f>SUM(RVT229:RVT235)</f>
        <v>#REF!</v>
      </c>
      <c r="RVU236" s="496" t="s">
        <v>18</v>
      </c>
      <c r="RVV236" s="496"/>
      <c r="RVW236" s="496"/>
      <c r="RVX236" s="91" t="e">
        <f>SUM(RVX229:RVX235)</f>
        <v>#REF!</v>
      </c>
      <c r="RVY236" s="496" t="s">
        <v>18</v>
      </c>
      <c r="RVZ236" s="496"/>
      <c r="RWA236" s="496"/>
      <c r="RWB236" s="91" t="e">
        <f>SUM(RWB229:RWB235)</f>
        <v>#REF!</v>
      </c>
      <c r="RWC236" s="496" t="s">
        <v>18</v>
      </c>
      <c r="RWD236" s="496"/>
      <c r="RWE236" s="496"/>
      <c r="RWF236" s="91" t="e">
        <f>SUM(RWF229:RWF235)</f>
        <v>#REF!</v>
      </c>
      <c r="RWG236" s="496" t="s">
        <v>18</v>
      </c>
      <c r="RWH236" s="496"/>
      <c r="RWI236" s="496"/>
      <c r="RWJ236" s="91" t="e">
        <f>SUM(RWJ229:RWJ235)</f>
        <v>#REF!</v>
      </c>
      <c r="RWK236" s="496" t="s">
        <v>18</v>
      </c>
      <c r="RWL236" s="496"/>
      <c r="RWM236" s="496"/>
      <c r="RWN236" s="91" t="e">
        <f>SUM(RWN229:RWN235)</f>
        <v>#REF!</v>
      </c>
      <c r="RWO236" s="496" t="s">
        <v>18</v>
      </c>
      <c r="RWP236" s="496"/>
      <c r="RWQ236" s="496"/>
      <c r="RWR236" s="91" t="e">
        <f>SUM(RWR229:RWR235)</f>
        <v>#REF!</v>
      </c>
      <c r="RWS236" s="496" t="s">
        <v>18</v>
      </c>
      <c r="RWT236" s="496"/>
      <c r="RWU236" s="496"/>
      <c r="RWV236" s="91" t="e">
        <f>SUM(RWV229:RWV235)</f>
        <v>#REF!</v>
      </c>
      <c r="RWW236" s="496" t="s">
        <v>18</v>
      </c>
      <c r="RWX236" s="496"/>
      <c r="RWY236" s="496"/>
      <c r="RWZ236" s="91" t="e">
        <f>SUM(RWZ229:RWZ235)</f>
        <v>#REF!</v>
      </c>
      <c r="RXA236" s="496" t="s">
        <v>18</v>
      </c>
      <c r="RXB236" s="496"/>
      <c r="RXC236" s="496"/>
      <c r="RXD236" s="91" t="e">
        <f>SUM(RXD229:RXD235)</f>
        <v>#REF!</v>
      </c>
      <c r="RXE236" s="496" t="s">
        <v>18</v>
      </c>
      <c r="RXF236" s="496"/>
      <c r="RXG236" s="496"/>
      <c r="RXH236" s="91" t="e">
        <f>SUM(RXH229:RXH235)</f>
        <v>#REF!</v>
      </c>
      <c r="RXI236" s="496" t="s">
        <v>18</v>
      </c>
      <c r="RXJ236" s="496"/>
      <c r="RXK236" s="496"/>
      <c r="RXL236" s="91" t="e">
        <f>SUM(RXL229:RXL235)</f>
        <v>#REF!</v>
      </c>
      <c r="RXM236" s="496" t="s">
        <v>18</v>
      </c>
      <c r="RXN236" s="496"/>
      <c r="RXO236" s="496"/>
      <c r="RXP236" s="91" t="e">
        <f>SUM(RXP229:RXP235)</f>
        <v>#REF!</v>
      </c>
      <c r="RXQ236" s="496" t="s">
        <v>18</v>
      </c>
      <c r="RXR236" s="496"/>
      <c r="RXS236" s="496"/>
      <c r="RXT236" s="91" t="e">
        <f>SUM(RXT229:RXT235)</f>
        <v>#REF!</v>
      </c>
      <c r="RXU236" s="496" t="s">
        <v>18</v>
      </c>
      <c r="RXV236" s="496"/>
      <c r="RXW236" s="496"/>
      <c r="RXX236" s="91" t="e">
        <f>SUM(RXX229:RXX235)</f>
        <v>#REF!</v>
      </c>
      <c r="RXY236" s="496" t="s">
        <v>18</v>
      </c>
      <c r="RXZ236" s="496"/>
      <c r="RYA236" s="496"/>
      <c r="RYB236" s="91" t="e">
        <f>SUM(RYB229:RYB235)</f>
        <v>#REF!</v>
      </c>
      <c r="RYC236" s="496" t="s">
        <v>18</v>
      </c>
      <c r="RYD236" s="496"/>
      <c r="RYE236" s="496"/>
      <c r="RYF236" s="91" t="e">
        <f>SUM(RYF229:RYF235)</f>
        <v>#REF!</v>
      </c>
      <c r="RYG236" s="496" t="s">
        <v>18</v>
      </c>
      <c r="RYH236" s="496"/>
      <c r="RYI236" s="496"/>
      <c r="RYJ236" s="91" t="e">
        <f>SUM(RYJ229:RYJ235)</f>
        <v>#REF!</v>
      </c>
      <c r="RYK236" s="496" t="s">
        <v>18</v>
      </c>
      <c r="RYL236" s="496"/>
      <c r="RYM236" s="496"/>
      <c r="RYN236" s="91" t="e">
        <f>SUM(RYN229:RYN235)</f>
        <v>#REF!</v>
      </c>
      <c r="RYO236" s="496" t="s">
        <v>18</v>
      </c>
      <c r="RYP236" s="496"/>
      <c r="RYQ236" s="496"/>
      <c r="RYR236" s="91" t="e">
        <f>SUM(RYR229:RYR235)</f>
        <v>#REF!</v>
      </c>
      <c r="RYS236" s="496" t="s">
        <v>18</v>
      </c>
      <c r="RYT236" s="496"/>
      <c r="RYU236" s="496"/>
      <c r="RYV236" s="91" t="e">
        <f>SUM(RYV229:RYV235)</f>
        <v>#REF!</v>
      </c>
      <c r="RYW236" s="496" t="s">
        <v>18</v>
      </c>
      <c r="RYX236" s="496"/>
      <c r="RYY236" s="496"/>
      <c r="RYZ236" s="91" t="e">
        <f>SUM(RYZ229:RYZ235)</f>
        <v>#REF!</v>
      </c>
      <c r="RZA236" s="496" t="s">
        <v>18</v>
      </c>
      <c r="RZB236" s="496"/>
      <c r="RZC236" s="496"/>
      <c r="RZD236" s="91" t="e">
        <f>SUM(RZD229:RZD235)</f>
        <v>#REF!</v>
      </c>
      <c r="RZE236" s="496" t="s">
        <v>18</v>
      </c>
      <c r="RZF236" s="496"/>
      <c r="RZG236" s="496"/>
      <c r="RZH236" s="91" t="e">
        <f>SUM(RZH229:RZH235)</f>
        <v>#REF!</v>
      </c>
      <c r="RZI236" s="496" t="s">
        <v>18</v>
      </c>
      <c r="RZJ236" s="496"/>
      <c r="RZK236" s="496"/>
      <c r="RZL236" s="91" t="e">
        <f>SUM(RZL229:RZL235)</f>
        <v>#REF!</v>
      </c>
      <c r="RZM236" s="496" t="s">
        <v>18</v>
      </c>
      <c r="RZN236" s="496"/>
      <c r="RZO236" s="496"/>
      <c r="RZP236" s="91" t="e">
        <f>SUM(RZP229:RZP235)</f>
        <v>#REF!</v>
      </c>
      <c r="RZQ236" s="496" t="s">
        <v>18</v>
      </c>
      <c r="RZR236" s="496"/>
      <c r="RZS236" s="496"/>
      <c r="RZT236" s="91" t="e">
        <f>SUM(RZT229:RZT235)</f>
        <v>#REF!</v>
      </c>
      <c r="RZU236" s="496" t="s">
        <v>18</v>
      </c>
      <c r="RZV236" s="496"/>
      <c r="RZW236" s="496"/>
      <c r="RZX236" s="91" t="e">
        <f>SUM(RZX229:RZX235)</f>
        <v>#REF!</v>
      </c>
      <c r="RZY236" s="496" t="s">
        <v>18</v>
      </c>
      <c r="RZZ236" s="496"/>
      <c r="SAA236" s="496"/>
      <c r="SAB236" s="91" t="e">
        <f>SUM(SAB229:SAB235)</f>
        <v>#REF!</v>
      </c>
      <c r="SAC236" s="496" t="s">
        <v>18</v>
      </c>
      <c r="SAD236" s="496"/>
      <c r="SAE236" s="496"/>
      <c r="SAF236" s="91" t="e">
        <f>SUM(SAF229:SAF235)</f>
        <v>#REF!</v>
      </c>
      <c r="SAG236" s="496" t="s">
        <v>18</v>
      </c>
      <c r="SAH236" s="496"/>
      <c r="SAI236" s="496"/>
      <c r="SAJ236" s="91" t="e">
        <f>SUM(SAJ229:SAJ235)</f>
        <v>#REF!</v>
      </c>
      <c r="SAK236" s="496" t="s">
        <v>18</v>
      </c>
      <c r="SAL236" s="496"/>
      <c r="SAM236" s="496"/>
      <c r="SAN236" s="91" t="e">
        <f>SUM(SAN229:SAN235)</f>
        <v>#REF!</v>
      </c>
      <c r="SAO236" s="496" t="s">
        <v>18</v>
      </c>
      <c r="SAP236" s="496"/>
      <c r="SAQ236" s="496"/>
      <c r="SAR236" s="91" t="e">
        <f>SUM(SAR229:SAR235)</f>
        <v>#REF!</v>
      </c>
      <c r="SAS236" s="496" t="s">
        <v>18</v>
      </c>
      <c r="SAT236" s="496"/>
      <c r="SAU236" s="496"/>
      <c r="SAV236" s="91" t="e">
        <f>SUM(SAV229:SAV235)</f>
        <v>#REF!</v>
      </c>
      <c r="SAW236" s="496" t="s">
        <v>18</v>
      </c>
      <c r="SAX236" s="496"/>
      <c r="SAY236" s="496"/>
      <c r="SAZ236" s="91" t="e">
        <f>SUM(SAZ229:SAZ235)</f>
        <v>#REF!</v>
      </c>
      <c r="SBA236" s="496" t="s">
        <v>18</v>
      </c>
      <c r="SBB236" s="496"/>
      <c r="SBC236" s="496"/>
      <c r="SBD236" s="91" t="e">
        <f>SUM(SBD229:SBD235)</f>
        <v>#REF!</v>
      </c>
      <c r="SBE236" s="496" t="s">
        <v>18</v>
      </c>
      <c r="SBF236" s="496"/>
      <c r="SBG236" s="496"/>
      <c r="SBH236" s="91" t="e">
        <f>SUM(SBH229:SBH235)</f>
        <v>#REF!</v>
      </c>
      <c r="SBI236" s="496" t="s">
        <v>18</v>
      </c>
      <c r="SBJ236" s="496"/>
      <c r="SBK236" s="496"/>
      <c r="SBL236" s="91" t="e">
        <f>SUM(SBL229:SBL235)</f>
        <v>#REF!</v>
      </c>
      <c r="SBM236" s="496" t="s">
        <v>18</v>
      </c>
      <c r="SBN236" s="496"/>
      <c r="SBO236" s="496"/>
      <c r="SBP236" s="91" t="e">
        <f>SUM(SBP229:SBP235)</f>
        <v>#REF!</v>
      </c>
      <c r="SBQ236" s="496" t="s">
        <v>18</v>
      </c>
      <c r="SBR236" s="496"/>
      <c r="SBS236" s="496"/>
      <c r="SBT236" s="91" t="e">
        <f>SUM(SBT229:SBT235)</f>
        <v>#REF!</v>
      </c>
      <c r="SBU236" s="496" t="s">
        <v>18</v>
      </c>
      <c r="SBV236" s="496"/>
      <c r="SBW236" s="496"/>
      <c r="SBX236" s="91" t="e">
        <f>SUM(SBX229:SBX235)</f>
        <v>#REF!</v>
      </c>
      <c r="SBY236" s="496" t="s">
        <v>18</v>
      </c>
      <c r="SBZ236" s="496"/>
      <c r="SCA236" s="496"/>
      <c r="SCB236" s="91" t="e">
        <f>SUM(SCB229:SCB235)</f>
        <v>#REF!</v>
      </c>
      <c r="SCC236" s="496" t="s">
        <v>18</v>
      </c>
      <c r="SCD236" s="496"/>
      <c r="SCE236" s="496"/>
      <c r="SCF236" s="91" t="e">
        <f>SUM(SCF229:SCF235)</f>
        <v>#REF!</v>
      </c>
      <c r="SCG236" s="496" t="s">
        <v>18</v>
      </c>
      <c r="SCH236" s="496"/>
      <c r="SCI236" s="496"/>
      <c r="SCJ236" s="91" t="e">
        <f>SUM(SCJ229:SCJ235)</f>
        <v>#REF!</v>
      </c>
      <c r="SCK236" s="496" t="s">
        <v>18</v>
      </c>
      <c r="SCL236" s="496"/>
      <c r="SCM236" s="496"/>
      <c r="SCN236" s="91" t="e">
        <f>SUM(SCN229:SCN235)</f>
        <v>#REF!</v>
      </c>
      <c r="SCO236" s="496" t="s">
        <v>18</v>
      </c>
      <c r="SCP236" s="496"/>
      <c r="SCQ236" s="496"/>
      <c r="SCR236" s="91" t="e">
        <f>SUM(SCR229:SCR235)</f>
        <v>#REF!</v>
      </c>
      <c r="SCS236" s="496" t="s">
        <v>18</v>
      </c>
      <c r="SCT236" s="496"/>
      <c r="SCU236" s="496"/>
      <c r="SCV236" s="91" t="e">
        <f>SUM(SCV229:SCV235)</f>
        <v>#REF!</v>
      </c>
      <c r="SCW236" s="496" t="s">
        <v>18</v>
      </c>
      <c r="SCX236" s="496"/>
      <c r="SCY236" s="496"/>
      <c r="SCZ236" s="91" t="e">
        <f>SUM(SCZ229:SCZ235)</f>
        <v>#REF!</v>
      </c>
      <c r="SDA236" s="496" t="s">
        <v>18</v>
      </c>
      <c r="SDB236" s="496"/>
      <c r="SDC236" s="496"/>
      <c r="SDD236" s="91" t="e">
        <f>SUM(SDD229:SDD235)</f>
        <v>#REF!</v>
      </c>
      <c r="SDE236" s="496" t="s">
        <v>18</v>
      </c>
      <c r="SDF236" s="496"/>
      <c r="SDG236" s="496"/>
      <c r="SDH236" s="91" t="e">
        <f>SUM(SDH229:SDH235)</f>
        <v>#REF!</v>
      </c>
      <c r="SDI236" s="496" t="s">
        <v>18</v>
      </c>
      <c r="SDJ236" s="496"/>
      <c r="SDK236" s="496"/>
      <c r="SDL236" s="91" t="e">
        <f>SUM(SDL229:SDL235)</f>
        <v>#REF!</v>
      </c>
      <c r="SDM236" s="496" t="s">
        <v>18</v>
      </c>
      <c r="SDN236" s="496"/>
      <c r="SDO236" s="496"/>
      <c r="SDP236" s="91" t="e">
        <f>SUM(SDP229:SDP235)</f>
        <v>#REF!</v>
      </c>
      <c r="SDQ236" s="496" t="s">
        <v>18</v>
      </c>
      <c r="SDR236" s="496"/>
      <c r="SDS236" s="496"/>
      <c r="SDT236" s="91" t="e">
        <f>SUM(SDT229:SDT235)</f>
        <v>#REF!</v>
      </c>
      <c r="SDU236" s="496" t="s">
        <v>18</v>
      </c>
      <c r="SDV236" s="496"/>
      <c r="SDW236" s="496"/>
      <c r="SDX236" s="91" t="e">
        <f>SUM(SDX229:SDX235)</f>
        <v>#REF!</v>
      </c>
      <c r="SDY236" s="496" t="s">
        <v>18</v>
      </c>
      <c r="SDZ236" s="496"/>
      <c r="SEA236" s="496"/>
      <c r="SEB236" s="91" t="e">
        <f>SUM(SEB229:SEB235)</f>
        <v>#REF!</v>
      </c>
      <c r="SEC236" s="496" t="s">
        <v>18</v>
      </c>
      <c r="SED236" s="496"/>
      <c r="SEE236" s="496"/>
      <c r="SEF236" s="91" t="e">
        <f>SUM(SEF229:SEF235)</f>
        <v>#REF!</v>
      </c>
      <c r="SEG236" s="496" t="s">
        <v>18</v>
      </c>
      <c r="SEH236" s="496"/>
      <c r="SEI236" s="496"/>
      <c r="SEJ236" s="91" t="e">
        <f>SUM(SEJ229:SEJ235)</f>
        <v>#REF!</v>
      </c>
      <c r="SEK236" s="496" t="s">
        <v>18</v>
      </c>
      <c r="SEL236" s="496"/>
      <c r="SEM236" s="496"/>
      <c r="SEN236" s="91" t="e">
        <f>SUM(SEN229:SEN235)</f>
        <v>#REF!</v>
      </c>
      <c r="SEO236" s="496" t="s">
        <v>18</v>
      </c>
      <c r="SEP236" s="496"/>
      <c r="SEQ236" s="496"/>
      <c r="SER236" s="91" t="e">
        <f>SUM(SER229:SER235)</f>
        <v>#REF!</v>
      </c>
      <c r="SES236" s="496" t="s">
        <v>18</v>
      </c>
      <c r="SET236" s="496"/>
      <c r="SEU236" s="496"/>
      <c r="SEV236" s="91" t="e">
        <f>SUM(SEV229:SEV235)</f>
        <v>#REF!</v>
      </c>
      <c r="SEW236" s="496" t="s">
        <v>18</v>
      </c>
      <c r="SEX236" s="496"/>
      <c r="SEY236" s="496"/>
      <c r="SEZ236" s="91" t="e">
        <f>SUM(SEZ229:SEZ235)</f>
        <v>#REF!</v>
      </c>
      <c r="SFA236" s="496" t="s">
        <v>18</v>
      </c>
      <c r="SFB236" s="496"/>
      <c r="SFC236" s="496"/>
      <c r="SFD236" s="91" t="e">
        <f>SUM(SFD229:SFD235)</f>
        <v>#REF!</v>
      </c>
      <c r="SFE236" s="496" t="s">
        <v>18</v>
      </c>
      <c r="SFF236" s="496"/>
      <c r="SFG236" s="496"/>
      <c r="SFH236" s="91" t="e">
        <f>SUM(SFH229:SFH235)</f>
        <v>#REF!</v>
      </c>
      <c r="SFI236" s="496" t="s">
        <v>18</v>
      </c>
      <c r="SFJ236" s="496"/>
      <c r="SFK236" s="496"/>
      <c r="SFL236" s="91" t="e">
        <f>SUM(SFL229:SFL235)</f>
        <v>#REF!</v>
      </c>
      <c r="SFM236" s="496" t="s">
        <v>18</v>
      </c>
      <c r="SFN236" s="496"/>
      <c r="SFO236" s="496"/>
      <c r="SFP236" s="91" t="e">
        <f>SUM(SFP229:SFP235)</f>
        <v>#REF!</v>
      </c>
      <c r="SFQ236" s="496" t="s">
        <v>18</v>
      </c>
      <c r="SFR236" s="496"/>
      <c r="SFS236" s="496"/>
      <c r="SFT236" s="91" t="e">
        <f>SUM(SFT229:SFT235)</f>
        <v>#REF!</v>
      </c>
      <c r="SFU236" s="496" t="s">
        <v>18</v>
      </c>
      <c r="SFV236" s="496"/>
      <c r="SFW236" s="496"/>
      <c r="SFX236" s="91" t="e">
        <f>SUM(SFX229:SFX235)</f>
        <v>#REF!</v>
      </c>
      <c r="SFY236" s="496" t="s">
        <v>18</v>
      </c>
      <c r="SFZ236" s="496"/>
      <c r="SGA236" s="496"/>
      <c r="SGB236" s="91" t="e">
        <f>SUM(SGB229:SGB235)</f>
        <v>#REF!</v>
      </c>
      <c r="SGC236" s="496" t="s">
        <v>18</v>
      </c>
      <c r="SGD236" s="496"/>
      <c r="SGE236" s="496"/>
      <c r="SGF236" s="91" t="e">
        <f>SUM(SGF229:SGF235)</f>
        <v>#REF!</v>
      </c>
      <c r="SGG236" s="496" t="s">
        <v>18</v>
      </c>
      <c r="SGH236" s="496"/>
      <c r="SGI236" s="496"/>
      <c r="SGJ236" s="91" t="e">
        <f>SUM(SGJ229:SGJ235)</f>
        <v>#REF!</v>
      </c>
      <c r="SGK236" s="496" t="s">
        <v>18</v>
      </c>
      <c r="SGL236" s="496"/>
      <c r="SGM236" s="496"/>
      <c r="SGN236" s="91" t="e">
        <f>SUM(SGN229:SGN235)</f>
        <v>#REF!</v>
      </c>
      <c r="SGO236" s="496" t="s">
        <v>18</v>
      </c>
      <c r="SGP236" s="496"/>
      <c r="SGQ236" s="496"/>
      <c r="SGR236" s="91" t="e">
        <f>SUM(SGR229:SGR235)</f>
        <v>#REF!</v>
      </c>
      <c r="SGS236" s="496" t="s">
        <v>18</v>
      </c>
      <c r="SGT236" s="496"/>
      <c r="SGU236" s="496"/>
      <c r="SGV236" s="91" t="e">
        <f>SUM(SGV229:SGV235)</f>
        <v>#REF!</v>
      </c>
      <c r="SGW236" s="496" t="s">
        <v>18</v>
      </c>
      <c r="SGX236" s="496"/>
      <c r="SGY236" s="496"/>
      <c r="SGZ236" s="91" t="e">
        <f>SUM(SGZ229:SGZ235)</f>
        <v>#REF!</v>
      </c>
      <c r="SHA236" s="496" t="s">
        <v>18</v>
      </c>
      <c r="SHB236" s="496"/>
      <c r="SHC236" s="496"/>
      <c r="SHD236" s="91" t="e">
        <f>SUM(SHD229:SHD235)</f>
        <v>#REF!</v>
      </c>
      <c r="SHE236" s="496" t="s">
        <v>18</v>
      </c>
      <c r="SHF236" s="496"/>
      <c r="SHG236" s="496"/>
      <c r="SHH236" s="91" t="e">
        <f>SUM(SHH229:SHH235)</f>
        <v>#REF!</v>
      </c>
      <c r="SHI236" s="496" t="s">
        <v>18</v>
      </c>
      <c r="SHJ236" s="496"/>
      <c r="SHK236" s="496"/>
      <c r="SHL236" s="91" t="e">
        <f>SUM(SHL229:SHL235)</f>
        <v>#REF!</v>
      </c>
      <c r="SHM236" s="496" t="s">
        <v>18</v>
      </c>
      <c r="SHN236" s="496"/>
      <c r="SHO236" s="496"/>
      <c r="SHP236" s="91" t="e">
        <f>SUM(SHP229:SHP235)</f>
        <v>#REF!</v>
      </c>
      <c r="SHQ236" s="496" t="s">
        <v>18</v>
      </c>
      <c r="SHR236" s="496"/>
      <c r="SHS236" s="496"/>
      <c r="SHT236" s="91" t="e">
        <f>SUM(SHT229:SHT235)</f>
        <v>#REF!</v>
      </c>
      <c r="SHU236" s="496" t="s">
        <v>18</v>
      </c>
      <c r="SHV236" s="496"/>
      <c r="SHW236" s="496"/>
      <c r="SHX236" s="91" t="e">
        <f>SUM(SHX229:SHX235)</f>
        <v>#REF!</v>
      </c>
      <c r="SHY236" s="496" t="s">
        <v>18</v>
      </c>
      <c r="SHZ236" s="496"/>
      <c r="SIA236" s="496"/>
      <c r="SIB236" s="91" t="e">
        <f>SUM(SIB229:SIB235)</f>
        <v>#REF!</v>
      </c>
      <c r="SIC236" s="496" t="s">
        <v>18</v>
      </c>
      <c r="SID236" s="496"/>
      <c r="SIE236" s="496"/>
      <c r="SIF236" s="91" t="e">
        <f>SUM(SIF229:SIF235)</f>
        <v>#REF!</v>
      </c>
      <c r="SIG236" s="496" t="s">
        <v>18</v>
      </c>
      <c r="SIH236" s="496"/>
      <c r="SII236" s="496"/>
      <c r="SIJ236" s="91" t="e">
        <f>SUM(SIJ229:SIJ235)</f>
        <v>#REF!</v>
      </c>
      <c r="SIK236" s="496" t="s">
        <v>18</v>
      </c>
      <c r="SIL236" s="496"/>
      <c r="SIM236" s="496"/>
      <c r="SIN236" s="91" t="e">
        <f>SUM(SIN229:SIN235)</f>
        <v>#REF!</v>
      </c>
      <c r="SIO236" s="496" t="s">
        <v>18</v>
      </c>
      <c r="SIP236" s="496"/>
      <c r="SIQ236" s="496"/>
      <c r="SIR236" s="91" t="e">
        <f>SUM(SIR229:SIR235)</f>
        <v>#REF!</v>
      </c>
      <c r="SIS236" s="496" t="s">
        <v>18</v>
      </c>
      <c r="SIT236" s="496"/>
      <c r="SIU236" s="496"/>
      <c r="SIV236" s="91" t="e">
        <f>SUM(SIV229:SIV235)</f>
        <v>#REF!</v>
      </c>
      <c r="SIW236" s="496" t="s">
        <v>18</v>
      </c>
      <c r="SIX236" s="496"/>
      <c r="SIY236" s="496"/>
      <c r="SIZ236" s="91" t="e">
        <f>SUM(SIZ229:SIZ235)</f>
        <v>#REF!</v>
      </c>
      <c r="SJA236" s="496" t="s">
        <v>18</v>
      </c>
      <c r="SJB236" s="496"/>
      <c r="SJC236" s="496"/>
      <c r="SJD236" s="91" t="e">
        <f>SUM(SJD229:SJD235)</f>
        <v>#REF!</v>
      </c>
      <c r="SJE236" s="496" t="s">
        <v>18</v>
      </c>
      <c r="SJF236" s="496"/>
      <c r="SJG236" s="496"/>
      <c r="SJH236" s="91" t="e">
        <f>SUM(SJH229:SJH235)</f>
        <v>#REF!</v>
      </c>
      <c r="SJI236" s="496" t="s">
        <v>18</v>
      </c>
      <c r="SJJ236" s="496"/>
      <c r="SJK236" s="496"/>
      <c r="SJL236" s="91" t="e">
        <f>SUM(SJL229:SJL235)</f>
        <v>#REF!</v>
      </c>
      <c r="SJM236" s="496" t="s">
        <v>18</v>
      </c>
      <c r="SJN236" s="496"/>
      <c r="SJO236" s="496"/>
      <c r="SJP236" s="91" t="e">
        <f>SUM(SJP229:SJP235)</f>
        <v>#REF!</v>
      </c>
      <c r="SJQ236" s="496" t="s">
        <v>18</v>
      </c>
      <c r="SJR236" s="496"/>
      <c r="SJS236" s="496"/>
      <c r="SJT236" s="91" t="e">
        <f>SUM(SJT229:SJT235)</f>
        <v>#REF!</v>
      </c>
      <c r="SJU236" s="496" t="s">
        <v>18</v>
      </c>
      <c r="SJV236" s="496"/>
      <c r="SJW236" s="496"/>
      <c r="SJX236" s="91" t="e">
        <f>SUM(SJX229:SJX235)</f>
        <v>#REF!</v>
      </c>
      <c r="SJY236" s="496" t="s">
        <v>18</v>
      </c>
      <c r="SJZ236" s="496"/>
      <c r="SKA236" s="496"/>
      <c r="SKB236" s="91" t="e">
        <f>SUM(SKB229:SKB235)</f>
        <v>#REF!</v>
      </c>
      <c r="SKC236" s="496" t="s">
        <v>18</v>
      </c>
      <c r="SKD236" s="496"/>
      <c r="SKE236" s="496"/>
      <c r="SKF236" s="91" t="e">
        <f>SUM(SKF229:SKF235)</f>
        <v>#REF!</v>
      </c>
      <c r="SKG236" s="496" t="s">
        <v>18</v>
      </c>
      <c r="SKH236" s="496"/>
      <c r="SKI236" s="496"/>
      <c r="SKJ236" s="91" t="e">
        <f>SUM(SKJ229:SKJ235)</f>
        <v>#REF!</v>
      </c>
      <c r="SKK236" s="496" t="s">
        <v>18</v>
      </c>
      <c r="SKL236" s="496"/>
      <c r="SKM236" s="496"/>
      <c r="SKN236" s="91" t="e">
        <f>SUM(SKN229:SKN235)</f>
        <v>#REF!</v>
      </c>
      <c r="SKO236" s="496" t="s">
        <v>18</v>
      </c>
      <c r="SKP236" s="496"/>
      <c r="SKQ236" s="496"/>
      <c r="SKR236" s="91" t="e">
        <f>SUM(SKR229:SKR235)</f>
        <v>#REF!</v>
      </c>
      <c r="SKS236" s="496" t="s">
        <v>18</v>
      </c>
      <c r="SKT236" s="496"/>
      <c r="SKU236" s="496"/>
      <c r="SKV236" s="91" t="e">
        <f>SUM(SKV229:SKV235)</f>
        <v>#REF!</v>
      </c>
      <c r="SKW236" s="496" t="s">
        <v>18</v>
      </c>
      <c r="SKX236" s="496"/>
      <c r="SKY236" s="496"/>
      <c r="SKZ236" s="91" t="e">
        <f>SUM(SKZ229:SKZ235)</f>
        <v>#REF!</v>
      </c>
      <c r="SLA236" s="496" t="s">
        <v>18</v>
      </c>
      <c r="SLB236" s="496"/>
      <c r="SLC236" s="496"/>
      <c r="SLD236" s="91" t="e">
        <f>SUM(SLD229:SLD235)</f>
        <v>#REF!</v>
      </c>
      <c r="SLE236" s="496" t="s">
        <v>18</v>
      </c>
      <c r="SLF236" s="496"/>
      <c r="SLG236" s="496"/>
      <c r="SLH236" s="91" t="e">
        <f>SUM(SLH229:SLH235)</f>
        <v>#REF!</v>
      </c>
      <c r="SLI236" s="496" t="s">
        <v>18</v>
      </c>
      <c r="SLJ236" s="496"/>
      <c r="SLK236" s="496"/>
      <c r="SLL236" s="91" t="e">
        <f>SUM(SLL229:SLL235)</f>
        <v>#REF!</v>
      </c>
      <c r="SLM236" s="496" t="s">
        <v>18</v>
      </c>
      <c r="SLN236" s="496"/>
      <c r="SLO236" s="496"/>
      <c r="SLP236" s="91" t="e">
        <f>SUM(SLP229:SLP235)</f>
        <v>#REF!</v>
      </c>
      <c r="SLQ236" s="496" t="s">
        <v>18</v>
      </c>
      <c r="SLR236" s="496"/>
      <c r="SLS236" s="496"/>
      <c r="SLT236" s="91" t="e">
        <f>SUM(SLT229:SLT235)</f>
        <v>#REF!</v>
      </c>
      <c r="SLU236" s="496" t="s">
        <v>18</v>
      </c>
      <c r="SLV236" s="496"/>
      <c r="SLW236" s="496"/>
      <c r="SLX236" s="91" t="e">
        <f>SUM(SLX229:SLX235)</f>
        <v>#REF!</v>
      </c>
      <c r="SLY236" s="496" t="s">
        <v>18</v>
      </c>
      <c r="SLZ236" s="496"/>
      <c r="SMA236" s="496"/>
      <c r="SMB236" s="91" t="e">
        <f>SUM(SMB229:SMB235)</f>
        <v>#REF!</v>
      </c>
      <c r="SMC236" s="496" t="s">
        <v>18</v>
      </c>
      <c r="SMD236" s="496"/>
      <c r="SME236" s="496"/>
      <c r="SMF236" s="91" t="e">
        <f>SUM(SMF229:SMF235)</f>
        <v>#REF!</v>
      </c>
      <c r="SMG236" s="496" t="s">
        <v>18</v>
      </c>
      <c r="SMH236" s="496"/>
      <c r="SMI236" s="496"/>
      <c r="SMJ236" s="91" t="e">
        <f>SUM(SMJ229:SMJ235)</f>
        <v>#REF!</v>
      </c>
      <c r="SMK236" s="496" t="s">
        <v>18</v>
      </c>
      <c r="SML236" s="496"/>
      <c r="SMM236" s="496"/>
      <c r="SMN236" s="91" t="e">
        <f>SUM(SMN229:SMN235)</f>
        <v>#REF!</v>
      </c>
      <c r="SMO236" s="496" t="s">
        <v>18</v>
      </c>
      <c r="SMP236" s="496"/>
      <c r="SMQ236" s="496"/>
      <c r="SMR236" s="91" t="e">
        <f>SUM(SMR229:SMR235)</f>
        <v>#REF!</v>
      </c>
      <c r="SMS236" s="496" t="s">
        <v>18</v>
      </c>
      <c r="SMT236" s="496"/>
      <c r="SMU236" s="496"/>
      <c r="SMV236" s="91" t="e">
        <f>SUM(SMV229:SMV235)</f>
        <v>#REF!</v>
      </c>
      <c r="SMW236" s="496" t="s">
        <v>18</v>
      </c>
      <c r="SMX236" s="496"/>
      <c r="SMY236" s="496"/>
      <c r="SMZ236" s="91" t="e">
        <f>SUM(SMZ229:SMZ235)</f>
        <v>#REF!</v>
      </c>
      <c r="SNA236" s="496" t="s">
        <v>18</v>
      </c>
      <c r="SNB236" s="496"/>
      <c r="SNC236" s="496"/>
      <c r="SND236" s="91" t="e">
        <f>SUM(SND229:SND235)</f>
        <v>#REF!</v>
      </c>
      <c r="SNE236" s="496" t="s">
        <v>18</v>
      </c>
      <c r="SNF236" s="496"/>
      <c r="SNG236" s="496"/>
      <c r="SNH236" s="91" t="e">
        <f>SUM(SNH229:SNH235)</f>
        <v>#REF!</v>
      </c>
      <c r="SNI236" s="496" t="s">
        <v>18</v>
      </c>
      <c r="SNJ236" s="496"/>
      <c r="SNK236" s="496"/>
      <c r="SNL236" s="91" t="e">
        <f>SUM(SNL229:SNL235)</f>
        <v>#REF!</v>
      </c>
      <c r="SNM236" s="496" t="s">
        <v>18</v>
      </c>
      <c r="SNN236" s="496"/>
      <c r="SNO236" s="496"/>
      <c r="SNP236" s="91" t="e">
        <f>SUM(SNP229:SNP235)</f>
        <v>#REF!</v>
      </c>
      <c r="SNQ236" s="496" t="s">
        <v>18</v>
      </c>
      <c r="SNR236" s="496"/>
      <c r="SNS236" s="496"/>
      <c r="SNT236" s="91" t="e">
        <f>SUM(SNT229:SNT235)</f>
        <v>#REF!</v>
      </c>
      <c r="SNU236" s="496" t="s">
        <v>18</v>
      </c>
      <c r="SNV236" s="496"/>
      <c r="SNW236" s="496"/>
      <c r="SNX236" s="91" t="e">
        <f>SUM(SNX229:SNX235)</f>
        <v>#REF!</v>
      </c>
      <c r="SNY236" s="496" t="s">
        <v>18</v>
      </c>
      <c r="SNZ236" s="496"/>
      <c r="SOA236" s="496"/>
      <c r="SOB236" s="91" t="e">
        <f>SUM(SOB229:SOB235)</f>
        <v>#REF!</v>
      </c>
      <c r="SOC236" s="496" t="s">
        <v>18</v>
      </c>
      <c r="SOD236" s="496"/>
      <c r="SOE236" s="496"/>
      <c r="SOF236" s="91" t="e">
        <f>SUM(SOF229:SOF235)</f>
        <v>#REF!</v>
      </c>
      <c r="SOG236" s="496" t="s">
        <v>18</v>
      </c>
      <c r="SOH236" s="496"/>
      <c r="SOI236" s="496"/>
      <c r="SOJ236" s="91" t="e">
        <f>SUM(SOJ229:SOJ235)</f>
        <v>#REF!</v>
      </c>
      <c r="SOK236" s="496" t="s">
        <v>18</v>
      </c>
      <c r="SOL236" s="496"/>
      <c r="SOM236" s="496"/>
      <c r="SON236" s="91" t="e">
        <f>SUM(SON229:SON235)</f>
        <v>#REF!</v>
      </c>
      <c r="SOO236" s="496" t="s">
        <v>18</v>
      </c>
      <c r="SOP236" s="496"/>
      <c r="SOQ236" s="496"/>
      <c r="SOR236" s="91" t="e">
        <f>SUM(SOR229:SOR235)</f>
        <v>#REF!</v>
      </c>
      <c r="SOS236" s="496" t="s">
        <v>18</v>
      </c>
      <c r="SOT236" s="496"/>
      <c r="SOU236" s="496"/>
      <c r="SOV236" s="91" t="e">
        <f>SUM(SOV229:SOV235)</f>
        <v>#REF!</v>
      </c>
      <c r="SOW236" s="496" t="s">
        <v>18</v>
      </c>
      <c r="SOX236" s="496"/>
      <c r="SOY236" s="496"/>
      <c r="SOZ236" s="91" t="e">
        <f>SUM(SOZ229:SOZ235)</f>
        <v>#REF!</v>
      </c>
      <c r="SPA236" s="496" t="s">
        <v>18</v>
      </c>
      <c r="SPB236" s="496"/>
      <c r="SPC236" s="496"/>
      <c r="SPD236" s="91" t="e">
        <f>SUM(SPD229:SPD235)</f>
        <v>#REF!</v>
      </c>
      <c r="SPE236" s="496" t="s">
        <v>18</v>
      </c>
      <c r="SPF236" s="496"/>
      <c r="SPG236" s="496"/>
      <c r="SPH236" s="91" t="e">
        <f>SUM(SPH229:SPH235)</f>
        <v>#REF!</v>
      </c>
      <c r="SPI236" s="496" t="s">
        <v>18</v>
      </c>
      <c r="SPJ236" s="496"/>
      <c r="SPK236" s="496"/>
      <c r="SPL236" s="91" t="e">
        <f>SUM(SPL229:SPL235)</f>
        <v>#REF!</v>
      </c>
      <c r="SPM236" s="496" t="s">
        <v>18</v>
      </c>
      <c r="SPN236" s="496"/>
      <c r="SPO236" s="496"/>
      <c r="SPP236" s="91" t="e">
        <f>SUM(SPP229:SPP235)</f>
        <v>#REF!</v>
      </c>
      <c r="SPQ236" s="496" t="s">
        <v>18</v>
      </c>
      <c r="SPR236" s="496"/>
      <c r="SPS236" s="496"/>
      <c r="SPT236" s="91" t="e">
        <f>SUM(SPT229:SPT235)</f>
        <v>#REF!</v>
      </c>
      <c r="SPU236" s="496" t="s">
        <v>18</v>
      </c>
      <c r="SPV236" s="496"/>
      <c r="SPW236" s="496"/>
      <c r="SPX236" s="91" t="e">
        <f>SUM(SPX229:SPX235)</f>
        <v>#REF!</v>
      </c>
      <c r="SPY236" s="496" t="s">
        <v>18</v>
      </c>
      <c r="SPZ236" s="496"/>
      <c r="SQA236" s="496"/>
      <c r="SQB236" s="91" t="e">
        <f>SUM(SQB229:SQB235)</f>
        <v>#REF!</v>
      </c>
      <c r="SQC236" s="496" t="s">
        <v>18</v>
      </c>
      <c r="SQD236" s="496"/>
      <c r="SQE236" s="496"/>
      <c r="SQF236" s="91" t="e">
        <f>SUM(SQF229:SQF235)</f>
        <v>#REF!</v>
      </c>
      <c r="SQG236" s="496" t="s">
        <v>18</v>
      </c>
      <c r="SQH236" s="496"/>
      <c r="SQI236" s="496"/>
      <c r="SQJ236" s="91" t="e">
        <f>SUM(SQJ229:SQJ235)</f>
        <v>#REF!</v>
      </c>
      <c r="SQK236" s="496" t="s">
        <v>18</v>
      </c>
      <c r="SQL236" s="496"/>
      <c r="SQM236" s="496"/>
      <c r="SQN236" s="91" t="e">
        <f>SUM(SQN229:SQN235)</f>
        <v>#REF!</v>
      </c>
      <c r="SQO236" s="496" t="s">
        <v>18</v>
      </c>
      <c r="SQP236" s="496"/>
      <c r="SQQ236" s="496"/>
      <c r="SQR236" s="91" t="e">
        <f>SUM(SQR229:SQR235)</f>
        <v>#REF!</v>
      </c>
      <c r="SQS236" s="496" t="s">
        <v>18</v>
      </c>
      <c r="SQT236" s="496"/>
      <c r="SQU236" s="496"/>
      <c r="SQV236" s="91" t="e">
        <f>SUM(SQV229:SQV235)</f>
        <v>#REF!</v>
      </c>
      <c r="SQW236" s="496" t="s">
        <v>18</v>
      </c>
      <c r="SQX236" s="496"/>
      <c r="SQY236" s="496"/>
      <c r="SQZ236" s="91" t="e">
        <f>SUM(SQZ229:SQZ235)</f>
        <v>#REF!</v>
      </c>
      <c r="SRA236" s="496" t="s">
        <v>18</v>
      </c>
      <c r="SRB236" s="496"/>
      <c r="SRC236" s="496"/>
      <c r="SRD236" s="91" t="e">
        <f>SUM(SRD229:SRD235)</f>
        <v>#REF!</v>
      </c>
      <c r="SRE236" s="496" t="s">
        <v>18</v>
      </c>
      <c r="SRF236" s="496"/>
      <c r="SRG236" s="496"/>
      <c r="SRH236" s="91" t="e">
        <f>SUM(SRH229:SRH235)</f>
        <v>#REF!</v>
      </c>
      <c r="SRI236" s="496" t="s">
        <v>18</v>
      </c>
      <c r="SRJ236" s="496"/>
      <c r="SRK236" s="496"/>
      <c r="SRL236" s="91" t="e">
        <f>SUM(SRL229:SRL235)</f>
        <v>#REF!</v>
      </c>
      <c r="SRM236" s="496" t="s">
        <v>18</v>
      </c>
      <c r="SRN236" s="496"/>
      <c r="SRO236" s="496"/>
      <c r="SRP236" s="91" t="e">
        <f>SUM(SRP229:SRP235)</f>
        <v>#REF!</v>
      </c>
      <c r="SRQ236" s="496" t="s">
        <v>18</v>
      </c>
      <c r="SRR236" s="496"/>
      <c r="SRS236" s="496"/>
      <c r="SRT236" s="91" t="e">
        <f>SUM(SRT229:SRT235)</f>
        <v>#REF!</v>
      </c>
      <c r="SRU236" s="496" t="s">
        <v>18</v>
      </c>
      <c r="SRV236" s="496"/>
      <c r="SRW236" s="496"/>
      <c r="SRX236" s="91" t="e">
        <f>SUM(SRX229:SRX235)</f>
        <v>#REF!</v>
      </c>
      <c r="SRY236" s="496" t="s">
        <v>18</v>
      </c>
      <c r="SRZ236" s="496"/>
      <c r="SSA236" s="496"/>
      <c r="SSB236" s="91" t="e">
        <f>SUM(SSB229:SSB235)</f>
        <v>#REF!</v>
      </c>
      <c r="SSC236" s="496" t="s">
        <v>18</v>
      </c>
      <c r="SSD236" s="496"/>
      <c r="SSE236" s="496"/>
      <c r="SSF236" s="91" t="e">
        <f>SUM(SSF229:SSF235)</f>
        <v>#REF!</v>
      </c>
      <c r="SSG236" s="496" t="s">
        <v>18</v>
      </c>
      <c r="SSH236" s="496"/>
      <c r="SSI236" s="496"/>
      <c r="SSJ236" s="91" t="e">
        <f>SUM(SSJ229:SSJ235)</f>
        <v>#REF!</v>
      </c>
      <c r="SSK236" s="496" t="s">
        <v>18</v>
      </c>
      <c r="SSL236" s="496"/>
      <c r="SSM236" s="496"/>
      <c r="SSN236" s="91" t="e">
        <f>SUM(SSN229:SSN235)</f>
        <v>#REF!</v>
      </c>
      <c r="SSO236" s="496" t="s">
        <v>18</v>
      </c>
      <c r="SSP236" s="496"/>
      <c r="SSQ236" s="496"/>
      <c r="SSR236" s="91" t="e">
        <f>SUM(SSR229:SSR235)</f>
        <v>#REF!</v>
      </c>
      <c r="SSS236" s="496" t="s">
        <v>18</v>
      </c>
      <c r="SST236" s="496"/>
      <c r="SSU236" s="496"/>
      <c r="SSV236" s="91" t="e">
        <f>SUM(SSV229:SSV235)</f>
        <v>#REF!</v>
      </c>
      <c r="SSW236" s="496" t="s">
        <v>18</v>
      </c>
      <c r="SSX236" s="496"/>
      <c r="SSY236" s="496"/>
      <c r="SSZ236" s="91" t="e">
        <f>SUM(SSZ229:SSZ235)</f>
        <v>#REF!</v>
      </c>
      <c r="STA236" s="496" t="s">
        <v>18</v>
      </c>
      <c r="STB236" s="496"/>
      <c r="STC236" s="496"/>
      <c r="STD236" s="91" t="e">
        <f>SUM(STD229:STD235)</f>
        <v>#REF!</v>
      </c>
      <c r="STE236" s="496" t="s">
        <v>18</v>
      </c>
      <c r="STF236" s="496"/>
      <c r="STG236" s="496"/>
      <c r="STH236" s="91" t="e">
        <f>SUM(STH229:STH235)</f>
        <v>#REF!</v>
      </c>
      <c r="STI236" s="496" t="s">
        <v>18</v>
      </c>
      <c r="STJ236" s="496"/>
      <c r="STK236" s="496"/>
      <c r="STL236" s="91" t="e">
        <f>SUM(STL229:STL235)</f>
        <v>#REF!</v>
      </c>
      <c r="STM236" s="496" t="s">
        <v>18</v>
      </c>
      <c r="STN236" s="496"/>
      <c r="STO236" s="496"/>
      <c r="STP236" s="91" t="e">
        <f>SUM(STP229:STP235)</f>
        <v>#REF!</v>
      </c>
      <c r="STQ236" s="496" t="s">
        <v>18</v>
      </c>
      <c r="STR236" s="496"/>
      <c r="STS236" s="496"/>
      <c r="STT236" s="91" t="e">
        <f>SUM(STT229:STT235)</f>
        <v>#REF!</v>
      </c>
      <c r="STU236" s="496" t="s">
        <v>18</v>
      </c>
      <c r="STV236" s="496"/>
      <c r="STW236" s="496"/>
      <c r="STX236" s="91" t="e">
        <f>SUM(STX229:STX235)</f>
        <v>#REF!</v>
      </c>
      <c r="STY236" s="496" t="s">
        <v>18</v>
      </c>
      <c r="STZ236" s="496"/>
      <c r="SUA236" s="496"/>
      <c r="SUB236" s="91" t="e">
        <f>SUM(SUB229:SUB235)</f>
        <v>#REF!</v>
      </c>
      <c r="SUC236" s="496" t="s">
        <v>18</v>
      </c>
      <c r="SUD236" s="496"/>
      <c r="SUE236" s="496"/>
      <c r="SUF236" s="91" t="e">
        <f>SUM(SUF229:SUF235)</f>
        <v>#REF!</v>
      </c>
      <c r="SUG236" s="496" t="s">
        <v>18</v>
      </c>
      <c r="SUH236" s="496"/>
      <c r="SUI236" s="496"/>
      <c r="SUJ236" s="91" t="e">
        <f>SUM(SUJ229:SUJ235)</f>
        <v>#REF!</v>
      </c>
      <c r="SUK236" s="496" t="s">
        <v>18</v>
      </c>
      <c r="SUL236" s="496"/>
      <c r="SUM236" s="496"/>
      <c r="SUN236" s="91" t="e">
        <f>SUM(SUN229:SUN235)</f>
        <v>#REF!</v>
      </c>
      <c r="SUO236" s="496" t="s">
        <v>18</v>
      </c>
      <c r="SUP236" s="496"/>
      <c r="SUQ236" s="496"/>
      <c r="SUR236" s="91" t="e">
        <f>SUM(SUR229:SUR235)</f>
        <v>#REF!</v>
      </c>
      <c r="SUS236" s="496" t="s">
        <v>18</v>
      </c>
      <c r="SUT236" s="496"/>
      <c r="SUU236" s="496"/>
      <c r="SUV236" s="91" t="e">
        <f>SUM(SUV229:SUV235)</f>
        <v>#REF!</v>
      </c>
      <c r="SUW236" s="496" t="s">
        <v>18</v>
      </c>
      <c r="SUX236" s="496"/>
      <c r="SUY236" s="496"/>
      <c r="SUZ236" s="91" t="e">
        <f>SUM(SUZ229:SUZ235)</f>
        <v>#REF!</v>
      </c>
      <c r="SVA236" s="496" t="s">
        <v>18</v>
      </c>
      <c r="SVB236" s="496"/>
      <c r="SVC236" s="496"/>
      <c r="SVD236" s="91" t="e">
        <f>SUM(SVD229:SVD235)</f>
        <v>#REF!</v>
      </c>
      <c r="SVE236" s="496" t="s">
        <v>18</v>
      </c>
      <c r="SVF236" s="496"/>
      <c r="SVG236" s="496"/>
      <c r="SVH236" s="91" t="e">
        <f>SUM(SVH229:SVH235)</f>
        <v>#REF!</v>
      </c>
      <c r="SVI236" s="496" t="s">
        <v>18</v>
      </c>
      <c r="SVJ236" s="496"/>
      <c r="SVK236" s="496"/>
      <c r="SVL236" s="91" t="e">
        <f>SUM(SVL229:SVL235)</f>
        <v>#REF!</v>
      </c>
      <c r="SVM236" s="496" t="s">
        <v>18</v>
      </c>
      <c r="SVN236" s="496"/>
      <c r="SVO236" s="496"/>
      <c r="SVP236" s="91" t="e">
        <f>SUM(SVP229:SVP235)</f>
        <v>#REF!</v>
      </c>
      <c r="SVQ236" s="496" t="s">
        <v>18</v>
      </c>
      <c r="SVR236" s="496"/>
      <c r="SVS236" s="496"/>
      <c r="SVT236" s="91" t="e">
        <f>SUM(SVT229:SVT235)</f>
        <v>#REF!</v>
      </c>
      <c r="SVU236" s="496" t="s">
        <v>18</v>
      </c>
      <c r="SVV236" s="496"/>
      <c r="SVW236" s="496"/>
      <c r="SVX236" s="91" t="e">
        <f>SUM(SVX229:SVX235)</f>
        <v>#REF!</v>
      </c>
      <c r="SVY236" s="496" t="s">
        <v>18</v>
      </c>
      <c r="SVZ236" s="496"/>
      <c r="SWA236" s="496"/>
      <c r="SWB236" s="91" t="e">
        <f>SUM(SWB229:SWB235)</f>
        <v>#REF!</v>
      </c>
      <c r="SWC236" s="496" t="s">
        <v>18</v>
      </c>
      <c r="SWD236" s="496"/>
      <c r="SWE236" s="496"/>
      <c r="SWF236" s="91" t="e">
        <f>SUM(SWF229:SWF235)</f>
        <v>#REF!</v>
      </c>
      <c r="SWG236" s="496" t="s">
        <v>18</v>
      </c>
      <c r="SWH236" s="496"/>
      <c r="SWI236" s="496"/>
      <c r="SWJ236" s="91" t="e">
        <f>SUM(SWJ229:SWJ235)</f>
        <v>#REF!</v>
      </c>
      <c r="SWK236" s="496" t="s">
        <v>18</v>
      </c>
      <c r="SWL236" s="496"/>
      <c r="SWM236" s="496"/>
      <c r="SWN236" s="91" t="e">
        <f>SUM(SWN229:SWN235)</f>
        <v>#REF!</v>
      </c>
      <c r="SWO236" s="496" t="s">
        <v>18</v>
      </c>
      <c r="SWP236" s="496"/>
      <c r="SWQ236" s="496"/>
      <c r="SWR236" s="91" t="e">
        <f>SUM(SWR229:SWR235)</f>
        <v>#REF!</v>
      </c>
      <c r="SWS236" s="496" t="s">
        <v>18</v>
      </c>
      <c r="SWT236" s="496"/>
      <c r="SWU236" s="496"/>
      <c r="SWV236" s="91" t="e">
        <f>SUM(SWV229:SWV235)</f>
        <v>#REF!</v>
      </c>
      <c r="SWW236" s="496" t="s">
        <v>18</v>
      </c>
      <c r="SWX236" s="496"/>
      <c r="SWY236" s="496"/>
      <c r="SWZ236" s="91" t="e">
        <f>SUM(SWZ229:SWZ235)</f>
        <v>#REF!</v>
      </c>
      <c r="SXA236" s="496" t="s">
        <v>18</v>
      </c>
      <c r="SXB236" s="496"/>
      <c r="SXC236" s="496"/>
      <c r="SXD236" s="91" t="e">
        <f>SUM(SXD229:SXD235)</f>
        <v>#REF!</v>
      </c>
      <c r="SXE236" s="496" t="s">
        <v>18</v>
      </c>
      <c r="SXF236" s="496"/>
      <c r="SXG236" s="496"/>
      <c r="SXH236" s="91" t="e">
        <f>SUM(SXH229:SXH235)</f>
        <v>#REF!</v>
      </c>
      <c r="SXI236" s="496" t="s">
        <v>18</v>
      </c>
      <c r="SXJ236" s="496"/>
      <c r="SXK236" s="496"/>
      <c r="SXL236" s="91" t="e">
        <f>SUM(SXL229:SXL235)</f>
        <v>#REF!</v>
      </c>
      <c r="SXM236" s="496" t="s">
        <v>18</v>
      </c>
      <c r="SXN236" s="496"/>
      <c r="SXO236" s="496"/>
      <c r="SXP236" s="91" t="e">
        <f>SUM(SXP229:SXP235)</f>
        <v>#REF!</v>
      </c>
      <c r="SXQ236" s="496" t="s">
        <v>18</v>
      </c>
      <c r="SXR236" s="496"/>
      <c r="SXS236" s="496"/>
      <c r="SXT236" s="91" t="e">
        <f>SUM(SXT229:SXT235)</f>
        <v>#REF!</v>
      </c>
      <c r="SXU236" s="496" t="s">
        <v>18</v>
      </c>
      <c r="SXV236" s="496"/>
      <c r="SXW236" s="496"/>
      <c r="SXX236" s="91" t="e">
        <f>SUM(SXX229:SXX235)</f>
        <v>#REF!</v>
      </c>
      <c r="SXY236" s="496" t="s">
        <v>18</v>
      </c>
      <c r="SXZ236" s="496"/>
      <c r="SYA236" s="496"/>
      <c r="SYB236" s="91" t="e">
        <f>SUM(SYB229:SYB235)</f>
        <v>#REF!</v>
      </c>
      <c r="SYC236" s="496" t="s">
        <v>18</v>
      </c>
      <c r="SYD236" s="496"/>
      <c r="SYE236" s="496"/>
      <c r="SYF236" s="91" t="e">
        <f>SUM(SYF229:SYF235)</f>
        <v>#REF!</v>
      </c>
      <c r="SYG236" s="496" t="s">
        <v>18</v>
      </c>
      <c r="SYH236" s="496"/>
      <c r="SYI236" s="496"/>
      <c r="SYJ236" s="91" t="e">
        <f>SUM(SYJ229:SYJ235)</f>
        <v>#REF!</v>
      </c>
      <c r="SYK236" s="496" t="s">
        <v>18</v>
      </c>
      <c r="SYL236" s="496"/>
      <c r="SYM236" s="496"/>
      <c r="SYN236" s="91" t="e">
        <f>SUM(SYN229:SYN235)</f>
        <v>#REF!</v>
      </c>
      <c r="SYO236" s="496" t="s">
        <v>18</v>
      </c>
      <c r="SYP236" s="496"/>
      <c r="SYQ236" s="496"/>
      <c r="SYR236" s="91" t="e">
        <f>SUM(SYR229:SYR235)</f>
        <v>#REF!</v>
      </c>
      <c r="SYS236" s="496" t="s">
        <v>18</v>
      </c>
      <c r="SYT236" s="496"/>
      <c r="SYU236" s="496"/>
      <c r="SYV236" s="91" t="e">
        <f>SUM(SYV229:SYV235)</f>
        <v>#REF!</v>
      </c>
      <c r="SYW236" s="496" t="s">
        <v>18</v>
      </c>
      <c r="SYX236" s="496"/>
      <c r="SYY236" s="496"/>
      <c r="SYZ236" s="91" t="e">
        <f>SUM(SYZ229:SYZ235)</f>
        <v>#REF!</v>
      </c>
      <c r="SZA236" s="496" t="s">
        <v>18</v>
      </c>
      <c r="SZB236" s="496"/>
      <c r="SZC236" s="496"/>
      <c r="SZD236" s="91" t="e">
        <f>SUM(SZD229:SZD235)</f>
        <v>#REF!</v>
      </c>
      <c r="SZE236" s="496" t="s">
        <v>18</v>
      </c>
      <c r="SZF236" s="496"/>
      <c r="SZG236" s="496"/>
      <c r="SZH236" s="91" t="e">
        <f>SUM(SZH229:SZH235)</f>
        <v>#REF!</v>
      </c>
      <c r="SZI236" s="496" t="s">
        <v>18</v>
      </c>
      <c r="SZJ236" s="496"/>
      <c r="SZK236" s="496"/>
      <c r="SZL236" s="91" t="e">
        <f>SUM(SZL229:SZL235)</f>
        <v>#REF!</v>
      </c>
      <c r="SZM236" s="496" t="s">
        <v>18</v>
      </c>
      <c r="SZN236" s="496"/>
      <c r="SZO236" s="496"/>
      <c r="SZP236" s="91" t="e">
        <f>SUM(SZP229:SZP235)</f>
        <v>#REF!</v>
      </c>
      <c r="SZQ236" s="496" t="s">
        <v>18</v>
      </c>
      <c r="SZR236" s="496"/>
      <c r="SZS236" s="496"/>
      <c r="SZT236" s="91" t="e">
        <f>SUM(SZT229:SZT235)</f>
        <v>#REF!</v>
      </c>
      <c r="SZU236" s="496" t="s">
        <v>18</v>
      </c>
      <c r="SZV236" s="496"/>
      <c r="SZW236" s="496"/>
      <c r="SZX236" s="91" t="e">
        <f>SUM(SZX229:SZX235)</f>
        <v>#REF!</v>
      </c>
      <c r="SZY236" s="496" t="s">
        <v>18</v>
      </c>
      <c r="SZZ236" s="496"/>
      <c r="TAA236" s="496"/>
      <c r="TAB236" s="91" t="e">
        <f>SUM(TAB229:TAB235)</f>
        <v>#REF!</v>
      </c>
      <c r="TAC236" s="496" t="s">
        <v>18</v>
      </c>
      <c r="TAD236" s="496"/>
      <c r="TAE236" s="496"/>
      <c r="TAF236" s="91" t="e">
        <f>SUM(TAF229:TAF235)</f>
        <v>#REF!</v>
      </c>
      <c r="TAG236" s="496" t="s">
        <v>18</v>
      </c>
      <c r="TAH236" s="496"/>
      <c r="TAI236" s="496"/>
      <c r="TAJ236" s="91" t="e">
        <f>SUM(TAJ229:TAJ235)</f>
        <v>#REF!</v>
      </c>
      <c r="TAK236" s="496" t="s">
        <v>18</v>
      </c>
      <c r="TAL236" s="496"/>
      <c r="TAM236" s="496"/>
      <c r="TAN236" s="91" t="e">
        <f>SUM(TAN229:TAN235)</f>
        <v>#REF!</v>
      </c>
      <c r="TAO236" s="496" t="s">
        <v>18</v>
      </c>
      <c r="TAP236" s="496"/>
      <c r="TAQ236" s="496"/>
      <c r="TAR236" s="91" t="e">
        <f>SUM(TAR229:TAR235)</f>
        <v>#REF!</v>
      </c>
      <c r="TAS236" s="496" t="s">
        <v>18</v>
      </c>
      <c r="TAT236" s="496"/>
      <c r="TAU236" s="496"/>
      <c r="TAV236" s="91" t="e">
        <f>SUM(TAV229:TAV235)</f>
        <v>#REF!</v>
      </c>
      <c r="TAW236" s="496" t="s">
        <v>18</v>
      </c>
      <c r="TAX236" s="496"/>
      <c r="TAY236" s="496"/>
      <c r="TAZ236" s="91" t="e">
        <f>SUM(TAZ229:TAZ235)</f>
        <v>#REF!</v>
      </c>
      <c r="TBA236" s="496" t="s">
        <v>18</v>
      </c>
      <c r="TBB236" s="496"/>
      <c r="TBC236" s="496"/>
      <c r="TBD236" s="91" t="e">
        <f>SUM(TBD229:TBD235)</f>
        <v>#REF!</v>
      </c>
      <c r="TBE236" s="496" t="s">
        <v>18</v>
      </c>
      <c r="TBF236" s="496"/>
      <c r="TBG236" s="496"/>
      <c r="TBH236" s="91" t="e">
        <f>SUM(TBH229:TBH235)</f>
        <v>#REF!</v>
      </c>
      <c r="TBI236" s="496" t="s">
        <v>18</v>
      </c>
      <c r="TBJ236" s="496"/>
      <c r="TBK236" s="496"/>
      <c r="TBL236" s="91" t="e">
        <f>SUM(TBL229:TBL235)</f>
        <v>#REF!</v>
      </c>
      <c r="TBM236" s="496" t="s">
        <v>18</v>
      </c>
      <c r="TBN236" s="496"/>
      <c r="TBO236" s="496"/>
      <c r="TBP236" s="91" t="e">
        <f>SUM(TBP229:TBP235)</f>
        <v>#REF!</v>
      </c>
      <c r="TBQ236" s="496" t="s">
        <v>18</v>
      </c>
      <c r="TBR236" s="496"/>
      <c r="TBS236" s="496"/>
      <c r="TBT236" s="91" t="e">
        <f>SUM(TBT229:TBT235)</f>
        <v>#REF!</v>
      </c>
      <c r="TBU236" s="496" t="s">
        <v>18</v>
      </c>
      <c r="TBV236" s="496"/>
      <c r="TBW236" s="496"/>
      <c r="TBX236" s="91" t="e">
        <f>SUM(TBX229:TBX235)</f>
        <v>#REF!</v>
      </c>
      <c r="TBY236" s="496" t="s">
        <v>18</v>
      </c>
      <c r="TBZ236" s="496"/>
      <c r="TCA236" s="496"/>
      <c r="TCB236" s="91" t="e">
        <f>SUM(TCB229:TCB235)</f>
        <v>#REF!</v>
      </c>
      <c r="TCC236" s="496" t="s">
        <v>18</v>
      </c>
      <c r="TCD236" s="496"/>
      <c r="TCE236" s="496"/>
      <c r="TCF236" s="91" t="e">
        <f>SUM(TCF229:TCF235)</f>
        <v>#REF!</v>
      </c>
      <c r="TCG236" s="496" t="s">
        <v>18</v>
      </c>
      <c r="TCH236" s="496"/>
      <c r="TCI236" s="496"/>
      <c r="TCJ236" s="91" t="e">
        <f>SUM(TCJ229:TCJ235)</f>
        <v>#REF!</v>
      </c>
      <c r="TCK236" s="496" t="s">
        <v>18</v>
      </c>
      <c r="TCL236" s="496"/>
      <c r="TCM236" s="496"/>
      <c r="TCN236" s="91" t="e">
        <f>SUM(TCN229:TCN235)</f>
        <v>#REF!</v>
      </c>
      <c r="TCO236" s="496" t="s">
        <v>18</v>
      </c>
      <c r="TCP236" s="496"/>
      <c r="TCQ236" s="496"/>
      <c r="TCR236" s="91" t="e">
        <f>SUM(TCR229:TCR235)</f>
        <v>#REF!</v>
      </c>
      <c r="TCS236" s="496" t="s">
        <v>18</v>
      </c>
      <c r="TCT236" s="496"/>
      <c r="TCU236" s="496"/>
      <c r="TCV236" s="91" t="e">
        <f>SUM(TCV229:TCV235)</f>
        <v>#REF!</v>
      </c>
      <c r="TCW236" s="496" t="s">
        <v>18</v>
      </c>
      <c r="TCX236" s="496"/>
      <c r="TCY236" s="496"/>
      <c r="TCZ236" s="91" t="e">
        <f>SUM(TCZ229:TCZ235)</f>
        <v>#REF!</v>
      </c>
      <c r="TDA236" s="496" t="s">
        <v>18</v>
      </c>
      <c r="TDB236" s="496"/>
      <c r="TDC236" s="496"/>
      <c r="TDD236" s="91" t="e">
        <f>SUM(TDD229:TDD235)</f>
        <v>#REF!</v>
      </c>
      <c r="TDE236" s="496" t="s">
        <v>18</v>
      </c>
      <c r="TDF236" s="496"/>
      <c r="TDG236" s="496"/>
      <c r="TDH236" s="91" t="e">
        <f>SUM(TDH229:TDH235)</f>
        <v>#REF!</v>
      </c>
      <c r="TDI236" s="496" t="s">
        <v>18</v>
      </c>
      <c r="TDJ236" s="496"/>
      <c r="TDK236" s="496"/>
      <c r="TDL236" s="91" t="e">
        <f>SUM(TDL229:TDL235)</f>
        <v>#REF!</v>
      </c>
      <c r="TDM236" s="496" t="s">
        <v>18</v>
      </c>
      <c r="TDN236" s="496"/>
      <c r="TDO236" s="496"/>
      <c r="TDP236" s="91" t="e">
        <f>SUM(TDP229:TDP235)</f>
        <v>#REF!</v>
      </c>
      <c r="TDQ236" s="496" t="s">
        <v>18</v>
      </c>
      <c r="TDR236" s="496"/>
      <c r="TDS236" s="496"/>
      <c r="TDT236" s="91" t="e">
        <f>SUM(TDT229:TDT235)</f>
        <v>#REF!</v>
      </c>
      <c r="TDU236" s="496" t="s">
        <v>18</v>
      </c>
      <c r="TDV236" s="496"/>
      <c r="TDW236" s="496"/>
      <c r="TDX236" s="91" t="e">
        <f>SUM(TDX229:TDX235)</f>
        <v>#REF!</v>
      </c>
      <c r="TDY236" s="496" t="s">
        <v>18</v>
      </c>
      <c r="TDZ236" s="496"/>
      <c r="TEA236" s="496"/>
      <c r="TEB236" s="91" t="e">
        <f>SUM(TEB229:TEB235)</f>
        <v>#REF!</v>
      </c>
      <c r="TEC236" s="496" t="s">
        <v>18</v>
      </c>
      <c r="TED236" s="496"/>
      <c r="TEE236" s="496"/>
      <c r="TEF236" s="91" t="e">
        <f>SUM(TEF229:TEF235)</f>
        <v>#REF!</v>
      </c>
      <c r="TEG236" s="496" t="s">
        <v>18</v>
      </c>
      <c r="TEH236" s="496"/>
      <c r="TEI236" s="496"/>
      <c r="TEJ236" s="91" t="e">
        <f>SUM(TEJ229:TEJ235)</f>
        <v>#REF!</v>
      </c>
      <c r="TEK236" s="496" t="s">
        <v>18</v>
      </c>
      <c r="TEL236" s="496"/>
      <c r="TEM236" s="496"/>
      <c r="TEN236" s="91" t="e">
        <f>SUM(TEN229:TEN235)</f>
        <v>#REF!</v>
      </c>
      <c r="TEO236" s="496" t="s">
        <v>18</v>
      </c>
      <c r="TEP236" s="496"/>
      <c r="TEQ236" s="496"/>
      <c r="TER236" s="91" t="e">
        <f>SUM(TER229:TER235)</f>
        <v>#REF!</v>
      </c>
      <c r="TES236" s="496" t="s">
        <v>18</v>
      </c>
      <c r="TET236" s="496"/>
      <c r="TEU236" s="496"/>
      <c r="TEV236" s="91" t="e">
        <f>SUM(TEV229:TEV235)</f>
        <v>#REF!</v>
      </c>
      <c r="TEW236" s="496" t="s">
        <v>18</v>
      </c>
      <c r="TEX236" s="496"/>
      <c r="TEY236" s="496"/>
      <c r="TEZ236" s="91" t="e">
        <f>SUM(TEZ229:TEZ235)</f>
        <v>#REF!</v>
      </c>
      <c r="TFA236" s="496" t="s">
        <v>18</v>
      </c>
      <c r="TFB236" s="496"/>
      <c r="TFC236" s="496"/>
      <c r="TFD236" s="91" t="e">
        <f>SUM(TFD229:TFD235)</f>
        <v>#REF!</v>
      </c>
      <c r="TFE236" s="496" t="s">
        <v>18</v>
      </c>
      <c r="TFF236" s="496"/>
      <c r="TFG236" s="496"/>
      <c r="TFH236" s="91" t="e">
        <f>SUM(TFH229:TFH235)</f>
        <v>#REF!</v>
      </c>
      <c r="TFI236" s="496" t="s">
        <v>18</v>
      </c>
      <c r="TFJ236" s="496"/>
      <c r="TFK236" s="496"/>
      <c r="TFL236" s="91" t="e">
        <f>SUM(TFL229:TFL235)</f>
        <v>#REF!</v>
      </c>
      <c r="TFM236" s="496" t="s">
        <v>18</v>
      </c>
      <c r="TFN236" s="496"/>
      <c r="TFO236" s="496"/>
      <c r="TFP236" s="91" t="e">
        <f>SUM(TFP229:TFP235)</f>
        <v>#REF!</v>
      </c>
      <c r="TFQ236" s="496" t="s">
        <v>18</v>
      </c>
      <c r="TFR236" s="496"/>
      <c r="TFS236" s="496"/>
      <c r="TFT236" s="91" t="e">
        <f>SUM(TFT229:TFT235)</f>
        <v>#REF!</v>
      </c>
      <c r="TFU236" s="496" t="s">
        <v>18</v>
      </c>
      <c r="TFV236" s="496"/>
      <c r="TFW236" s="496"/>
      <c r="TFX236" s="91" t="e">
        <f>SUM(TFX229:TFX235)</f>
        <v>#REF!</v>
      </c>
      <c r="TFY236" s="496" t="s">
        <v>18</v>
      </c>
      <c r="TFZ236" s="496"/>
      <c r="TGA236" s="496"/>
      <c r="TGB236" s="91" t="e">
        <f>SUM(TGB229:TGB235)</f>
        <v>#REF!</v>
      </c>
      <c r="TGC236" s="496" t="s">
        <v>18</v>
      </c>
      <c r="TGD236" s="496"/>
      <c r="TGE236" s="496"/>
      <c r="TGF236" s="91" t="e">
        <f>SUM(TGF229:TGF235)</f>
        <v>#REF!</v>
      </c>
      <c r="TGG236" s="496" t="s">
        <v>18</v>
      </c>
      <c r="TGH236" s="496"/>
      <c r="TGI236" s="496"/>
      <c r="TGJ236" s="91" t="e">
        <f>SUM(TGJ229:TGJ235)</f>
        <v>#REF!</v>
      </c>
      <c r="TGK236" s="496" t="s">
        <v>18</v>
      </c>
      <c r="TGL236" s="496"/>
      <c r="TGM236" s="496"/>
      <c r="TGN236" s="91" t="e">
        <f>SUM(TGN229:TGN235)</f>
        <v>#REF!</v>
      </c>
      <c r="TGO236" s="496" t="s">
        <v>18</v>
      </c>
      <c r="TGP236" s="496"/>
      <c r="TGQ236" s="496"/>
      <c r="TGR236" s="91" t="e">
        <f>SUM(TGR229:TGR235)</f>
        <v>#REF!</v>
      </c>
      <c r="TGS236" s="496" t="s">
        <v>18</v>
      </c>
      <c r="TGT236" s="496"/>
      <c r="TGU236" s="496"/>
      <c r="TGV236" s="91" t="e">
        <f>SUM(TGV229:TGV235)</f>
        <v>#REF!</v>
      </c>
      <c r="TGW236" s="496" t="s">
        <v>18</v>
      </c>
      <c r="TGX236" s="496"/>
      <c r="TGY236" s="496"/>
      <c r="TGZ236" s="91" t="e">
        <f>SUM(TGZ229:TGZ235)</f>
        <v>#REF!</v>
      </c>
      <c r="THA236" s="496" t="s">
        <v>18</v>
      </c>
      <c r="THB236" s="496"/>
      <c r="THC236" s="496"/>
      <c r="THD236" s="91" t="e">
        <f>SUM(THD229:THD235)</f>
        <v>#REF!</v>
      </c>
      <c r="THE236" s="496" t="s">
        <v>18</v>
      </c>
      <c r="THF236" s="496"/>
      <c r="THG236" s="496"/>
      <c r="THH236" s="91" t="e">
        <f>SUM(THH229:THH235)</f>
        <v>#REF!</v>
      </c>
      <c r="THI236" s="496" t="s">
        <v>18</v>
      </c>
      <c r="THJ236" s="496"/>
      <c r="THK236" s="496"/>
      <c r="THL236" s="91" t="e">
        <f>SUM(THL229:THL235)</f>
        <v>#REF!</v>
      </c>
      <c r="THM236" s="496" t="s">
        <v>18</v>
      </c>
      <c r="THN236" s="496"/>
      <c r="THO236" s="496"/>
      <c r="THP236" s="91" t="e">
        <f>SUM(THP229:THP235)</f>
        <v>#REF!</v>
      </c>
      <c r="THQ236" s="496" t="s">
        <v>18</v>
      </c>
      <c r="THR236" s="496"/>
      <c r="THS236" s="496"/>
      <c r="THT236" s="91" t="e">
        <f>SUM(THT229:THT235)</f>
        <v>#REF!</v>
      </c>
      <c r="THU236" s="496" t="s">
        <v>18</v>
      </c>
      <c r="THV236" s="496"/>
      <c r="THW236" s="496"/>
      <c r="THX236" s="91" t="e">
        <f>SUM(THX229:THX235)</f>
        <v>#REF!</v>
      </c>
      <c r="THY236" s="496" t="s">
        <v>18</v>
      </c>
      <c r="THZ236" s="496"/>
      <c r="TIA236" s="496"/>
      <c r="TIB236" s="91" t="e">
        <f>SUM(TIB229:TIB235)</f>
        <v>#REF!</v>
      </c>
      <c r="TIC236" s="496" t="s">
        <v>18</v>
      </c>
      <c r="TID236" s="496"/>
      <c r="TIE236" s="496"/>
      <c r="TIF236" s="91" t="e">
        <f>SUM(TIF229:TIF235)</f>
        <v>#REF!</v>
      </c>
      <c r="TIG236" s="496" t="s">
        <v>18</v>
      </c>
      <c r="TIH236" s="496"/>
      <c r="TII236" s="496"/>
      <c r="TIJ236" s="91" t="e">
        <f>SUM(TIJ229:TIJ235)</f>
        <v>#REF!</v>
      </c>
      <c r="TIK236" s="496" t="s">
        <v>18</v>
      </c>
      <c r="TIL236" s="496"/>
      <c r="TIM236" s="496"/>
      <c r="TIN236" s="91" t="e">
        <f>SUM(TIN229:TIN235)</f>
        <v>#REF!</v>
      </c>
      <c r="TIO236" s="496" t="s">
        <v>18</v>
      </c>
      <c r="TIP236" s="496"/>
      <c r="TIQ236" s="496"/>
      <c r="TIR236" s="91" t="e">
        <f>SUM(TIR229:TIR235)</f>
        <v>#REF!</v>
      </c>
      <c r="TIS236" s="496" t="s">
        <v>18</v>
      </c>
      <c r="TIT236" s="496"/>
      <c r="TIU236" s="496"/>
      <c r="TIV236" s="91" t="e">
        <f>SUM(TIV229:TIV235)</f>
        <v>#REF!</v>
      </c>
      <c r="TIW236" s="496" t="s">
        <v>18</v>
      </c>
      <c r="TIX236" s="496"/>
      <c r="TIY236" s="496"/>
      <c r="TIZ236" s="91" t="e">
        <f>SUM(TIZ229:TIZ235)</f>
        <v>#REF!</v>
      </c>
      <c r="TJA236" s="496" t="s">
        <v>18</v>
      </c>
      <c r="TJB236" s="496"/>
      <c r="TJC236" s="496"/>
      <c r="TJD236" s="91" t="e">
        <f>SUM(TJD229:TJD235)</f>
        <v>#REF!</v>
      </c>
      <c r="TJE236" s="496" t="s">
        <v>18</v>
      </c>
      <c r="TJF236" s="496"/>
      <c r="TJG236" s="496"/>
      <c r="TJH236" s="91" t="e">
        <f>SUM(TJH229:TJH235)</f>
        <v>#REF!</v>
      </c>
      <c r="TJI236" s="496" t="s">
        <v>18</v>
      </c>
      <c r="TJJ236" s="496"/>
      <c r="TJK236" s="496"/>
      <c r="TJL236" s="91" t="e">
        <f>SUM(TJL229:TJL235)</f>
        <v>#REF!</v>
      </c>
      <c r="TJM236" s="496" t="s">
        <v>18</v>
      </c>
      <c r="TJN236" s="496"/>
      <c r="TJO236" s="496"/>
      <c r="TJP236" s="91" t="e">
        <f>SUM(TJP229:TJP235)</f>
        <v>#REF!</v>
      </c>
      <c r="TJQ236" s="496" t="s">
        <v>18</v>
      </c>
      <c r="TJR236" s="496"/>
      <c r="TJS236" s="496"/>
      <c r="TJT236" s="91" t="e">
        <f>SUM(TJT229:TJT235)</f>
        <v>#REF!</v>
      </c>
      <c r="TJU236" s="496" t="s">
        <v>18</v>
      </c>
      <c r="TJV236" s="496"/>
      <c r="TJW236" s="496"/>
      <c r="TJX236" s="91" t="e">
        <f>SUM(TJX229:TJX235)</f>
        <v>#REF!</v>
      </c>
      <c r="TJY236" s="496" t="s">
        <v>18</v>
      </c>
      <c r="TJZ236" s="496"/>
      <c r="TKA236" s="496"/>
      <c r="TKB236" s="91" t="e">
        <f>SUM(TKB229:TKB235)</f>
        <v>#REF!</v>
      </c>
      <c r="TKC236" s="496" t="s">
        <v>18</v>
      </c>
      <c r="TKD236" s="496"/>
      <c r="TKE236" s="496"/>
      <c r="TKF236" s="91" t="e">
        <f>SUM(TKF229:TKF235)</f>
        <v>#REF!</v>
      </c>
      <c r="TKG236" s="496" t="s">
        <v>18</v>
      </c>
      <c r="TKH236" s="496"/>
      <c r="TKI236" s="496"/>
      <c r="TKJ236" s="91" t="e">
        <f>SUM(TKJ229:TKJ235)</f>
        <v>#REF!</v>
      </c>
      <c r="TKK236" s="496" t="s">
        <v>18</v>
      </c>
      <c r="TKL236" s="496"/>
      <c r="TKM236" s="496"/>
      <c r="TKN236" s="91" t="e">
        <f>SUM(TKN229:TKN235)</f>
        <v>#REF!</v>
      </c>
      <c r="TKO236" s="496" t="s">
        <v>18</v>
      </c>
      <c r="TKP236" s="496"/>
      <c r="TKQ236" s="496"/>
      <c r="TKR236" s="91" t="e">
        <f>SUM(TKR229:TKR235)</f>
        <v>#REF!</v>
      </c>
      <c r="TKS236" s="496" t="s">
        <v>18</v>
      </c>
      <c r="TKT236" s="496"/>
      <c r="TKU236" s="496"/>
      <c r="TKV236" s="91" t="e">
        <f>SUM(TKV229:TKV235)</f>
        <v>#REF!</v>
      </c>
      <c r="TKW236" s="496" t="s">
        <v>18</v>
      </c>
      <c r="TKX236" s="496"/>
      <c r="TKY236" s="496"/>
      <c r="TKZ236" s="91" t="e">
        <f>SUM(TKZ229:TKZ235)</f>
        <v>#REF!</v>
      </c>
      <c r="TLA236" s="496" t="s">
        <v>18</v>
      </c>
      <c r="TLB236" s="496"/>
      <c r="TLC236" s="496"/>
      <c r="TLD236" s="91" t="e">
        <f>SUM(TLD229:TLD235)</f>
        <v>#REF!</v>
      </c>
      <c r="TLE236" s="496" t="s">
        <v>18</v>
      </c>
      <c r="TLF236" s="496"/>
      <c r="TLG236" s="496"/>
      <c r="TLH236" s="91" t="e">
        <f>SUM(TLH229:TLH235)</f>
        <v>#REF!</v>
      </c>
      <c r="TLI236" s="496" t="s">
        <v>18</v>
      </c>
      <c r="TLJ236" s="496"/>
      <c r="TLK236" s="496"/>
      <c r="TLL236" s="91" t="e">
        <f>SUM(TLL229:TLL235)</f>
        <v>#REF!</v>
      </c>
      <c r="TLM236" s="496" t="s">
        <v>18</v>
      </c>
      <c r="TLN236" s="496"/>
      <c r="TLO236" s="496"/>
      <c r="TLP236" s="91" t="e">
        <f>SUM(TLP229:TLP235)</f>
        <v>#REF!</v>
      </c>
      <c r="TLQ236" s="496" t="s">
        <v>18</v>
      </c>
      <c r="TLR236" s="496"/>
      <c r="TLS236" s="496"/>
      <c r="TLT236" s="91" t="e">
        <f>SUM(TLT229:TLT235)</f>
        <v>#REF!</v>
      </c>
      <c r="TLU236" s="496" t="s">
        <v>18</v>
      </c>
      <c r="TLV236" s="496"/>
      <c r="TLW236" s="496"/>
      <c r="TLX236" s="91" t="e">
        <f>SUM(TLX229:TLX235)</f>
        <v>#REF!</v>
      </c>
      <c r="TLY236" s="496" t="s">
        <v>18</v>
      </c>
      <c r="TLZ236" s="496"/>
      <c r="TMA236" s="496"/>
      <c r="TMB236" s="91" t="e">
        <f>SUM(TMB229:TMB235)</f>
        <v>#REF!</v>
      </c>
      <c r="TMC236" s="496" t="s">
        <v>18</v>
      </c>
      <c r="TMD236" s="496"/>
      <c r="TME236" s="496"/>
      <c r="TMF236" s="91" t="e">
        <f>SUM(TMF229:TMF235)</f>
        <v>#REF!</v>
      </c>
      <c r="TMG236" s="496" t="s">
        <v>18</v>
      </c>
      <c r="TMH236" s="496"/>
      <c r="TMI236" s="496"/>
      <c r="TMJ236" s="91" t="e">
        <f>SUM(TMJ229:TMJ235)</f>
        <v>#REF!</v>
      </c>
      <c r="TMK236" s="496" t="s">
        <v>18</v>
      </c>
      <c r="TML236" s="496"/>
      <c r="TMM236" s="496"/>
      <c r="TMN236" s="91" t="e">
        <f>SUM(TMN229:TMN235)</f>
        <v>#REF!</v>
      </c>
      <c r="TMO236" s="496" t="s">
        <v>18</v>
      </c>
      <c r="TMP236" s="496"/>
      <c r="TMQ236" s="496"/>
      <c r="TMR236" s="91" t="e">
        <f>SUM(TMR229:TMR235)</f>
        <v>#REF!</v>
      </c>
      <c r="TMS236" s="496" t="s">
        <v>18</v>
      </c>
      <c r="TMT236" s="496"/>
      <c r="TMU236" s="496"/>
      <c r="TMV236" s="91" t="e">
        <f>SUM(TMV229:TMV235)</f>
        <v>#REF!</v>
      </c>
      <c r="TMW236" s="496" t="s">
        <v>18</v>
      </c>
      <c r="TMX236" s="496"/>
      <c r="TMY236" s="496"/>
      <c r="TMZ236" s="91" t="e">
        <f>SUM(TMZ229:TMZ235)</f>
        <v>#REF!</v>
      </c>
      <c r="TNA236" s="496" t="s">
        <v>18</v>
      </c>
      <c r="TNB236" s="496"/>
      <c r="TNC236" s="496"/>
      <c r="TND236" s="91" t="e">
        <f>SUM(TND229:TND235)</f>
        <v>#REF!</v>
      </c>
      <c r="TNE236" s="496" t="s">
        <v>18</v>
      </c>
      <c r="TNF236" s="496"/>
      <c r="TNG236" s="496"/>
      <c r="TNH236" s="91" t="e">
        <f>SUM(TNH229:TNH235)</f>
        <v>#REF!</v>
      </c>
      <c r="TNI236" s="496" t="s">
        <v>18</v>
      </c>
      <c r="TNJ236" s="496"/>
      <c r="TNK236" s="496"/>
      <c r="TNL236" s="91" t="e">
        <f>SUM(TNL229:TNL235)</f>
        <v>#REF!</v>
      </c>
      <c r="TNM236" s="496" t="s">
        <v>18</v>
      </c>
      <c r="TNN236" s="496"/>
      <c r="TNO236" s="496"/>
      <c r="TNP236" s="91" t="e">
        <f>SUM(TNP229:TNP235)</f>
        <v>#REF!</v>
      </c>
      <c r="TNQ236" s="496" t="s">
        <v>18</v>
      </c>
      <c r="TNR236" s="496"/>
      <c r="TNS236" s="496"/>
      <c r="TNT236" s="91" t="e">
        <f>SUM(TNT229:TNT235)</f>
        <v>#REF!</v>
      </c>
      <c r="TNU236" s="496" t="s">
        <v>18</v>
      </c>
      <c r="TNV236" s="496"/>
      <c r="TNW236" s="496"/>
      <c r="TNX236" s="91" t="e">
        <f>SUM(TNX229:TNX235)</f>
        <v>#REF!</v>
      </c>
      <c r="TNY236" s="496" t="s">
        <v>18</v>
      </c>
      <c r="TNZ236" s="496"/>
      <c r="TOA236" s="496"/>
      <c r="TOB236" s="91" t="e">
        <f>SUM(TOB229:TOB235)</f>
        <v>#REF!</v>
      </c>
      <c r="TOC236" s="496" t="s">
        <v>18</v>
      </c>
      <c r="TOD236" s="496"/>
      <c r="TOE236" s="496"/>
      <c r="TOF236" s="91" t="e">
        <f>SUM(TOF229:TOF235)</f>
        <v>#REF!</v>
      </c>
      <c r="TOG236" s="496" t="s">
        <v>18</v>
      </c>
      <c r="TOH236" s="496"/>
      <c r="TOI236" s="496"/>
      <c r="TOJ236" s="91" t="e">
        <f>SUM(TOJ229:TOJ235)</f>
        <v>#REF!</v>
      </c>
      <c r="TOK236" s="496" t="s">
        <v>18</v>
      </c>
      <c r="TOL236" s="496"/>
      <c r="TOM236" s="496"/>
      <c r="TON236" s="91" t="e">
        <f>SUM(TON229:TON235)</f>
        <v>#REF!</v>
      </c>
      <c r="TOO236" s="496" t="s">
        <v>18</v>
      </c>
      <c r="TOP236" s="496"/>
      <c r="TOQ236" s="496"/>
      <c r="TOR236" s="91" t="e">
        <f>SUM(TOR229:TOR235)</f>
        <v>#REF!</v>
      </c>
      <c r="TOS236" s="496" t="s">
        <v>18</v>
      </c>
      <c r="TOT236" s="496"/>
      <c r="TOU236" s="496"/>
      <c r="TOV236" s="91" t="e">
        <f>SUM(TOV229:TOV235)</f>
        <v>#REF!</v>
      </c>
      <c r="TOW236" s="496" t="s">
        <v>18</v>
      </c>
      <c r="TOX236" s="496"/>
      <c r="TOY236" s="496"/>
      <c r="TOZ236" s="91" t="e">
        <f>SUM(TOZ229:TOZ235)</f>
        <v>#REF!</v>
      </c>
      <c r="TPA236" s="496" t="s">
        <v>18</v>
      </c>
      <c r="TPB236" s="496"/>
      <c r="TPC236" s="496"/>
      <c r="TPD236" s="91" t="e">
        <f>SUM(TPD229:TPD235)</f>
        <v>#REF!</v>
      </c>
      <c r="TPE236" s="496" t="s">
        <v>18</v>
      </c>
      <c r="TPF236" s="496"/>
      <c r="TPG236" s="496"/>
      <c r="TPH236" s="91" t="e">
        <f>SUM(TPH229:TPH235)</f>
        <v>#REF!</v>
      </c>
      <c r="TPI236" s="496" t="s">
        <v>18</v>
      </c>
      <c r="TPJ236" s="496"/>
      <c r="TPK236" s="496"/>
      <c r="TPL236" s="91" t="e">
        <f>SUM(TPL229:TPL235)</f>
        <v>#REF!</v>
      </c>
      <c r="TPM236" s="496" t="s">
        <v>18</v>
      </c>
      <c r="TPN236" s="496"/>
      <c r="TPO236" s="496"/>
      <c r="TPP236" s="91" t="e">
        <f>SUM(TPP229:TPP235)</f>
        <v>#REF!</v>
      </c>
      <c r="TPQ236" s="496" t="s">
        <v>18</v>
      </c>
      <c r="TPR236" s="496"/>
      <c r="TPS236" s="496"/>
      <c r="TPT236" s="91" t="e">
        <f>SUM(TPT229:TPT235)</f>
        <v>#REF!</v>
      </c>
      <c r="TPU236" s="496" t="s">
        <v>18</v>
      </c>
      <c r="TPV236" s="496"/>
      <c r="TPW236" s="496"/>
      <c r="TPX236" s="91" t="e">
        <f>SUM(TPX229:TPX235)</f>
        <v>#REF!</v>
      </c>
      <c r="TPY236" s="496" t="s">
        <v>18</v>
      </c>
      <c r="TPZ236" s="496"/>
      <c r="TQA236" s="496"/>
      <c r="TQB236" s="91" t="e">
        <f>SUM(TQB229:TQB235)</f>
        <v>#REF!</v>
      </c>
      <c r="TQC236" s="496" t="s">
        <v>18</v>
      </c>
      <c r="TQD236" s="496"/>
      <c r="TQE236" s="496"/>
      <c r="TQF236" s="91" t="e">
        <f>SUM(TQF229:TQF235)</f>
        <v>#REF!</v>
      </c>
      <c r="TQG236" s="496" t="s">
        <v>18</v>
      </c>
      <c r="TQH236" s="496"/>
      <c r="TQI236" s="496"/>
      <c r="TQJ236" s="91" t="e">
        <f>SUM(TQJ229:TQJ235)</f>
        <v>#REF!</v>
      </c>
      <c r="TQK236" s="496" t="s">
        <v>18</v>
      </c>
      <c r="TQL236" s="496"/>
      <c r="TQM236" s="496"/>
      <c r="TQN236" s="91" t="e">
        <f>SUM(TQN229:TQN235)</f>
        <v>#REF!</v>
      </c>
      <c r="TQO236" s="496" t="s">
        <v>18</v>
      </c>
      <c r="TQP236" s="496"/>
      <c r="TQQ236" s="496"/>
      <c r="TQR236" s="91" t="e">
        <f>SUM(TQR229:TQR235)</f>
        <v>#REF!</v>
      </c>
      <c r="TQS236" s="496" t="s">
        <v>18</v>
      </c>
      <c r="TQT236" s="496"/>
      <c r="TQU236" s="496"/>
      <c r="TQV236" s="91" t="e">
        <f>SUM(TQV229:TQV235)</f>
        <v>#REF!</v>
      </c>
      <c r="TQW236" s="496" t="s">
        <v>18</v>
      </c>
      <c r="TQX236" s="496"/>
      <c r="TQY236" s="496"/>
      <c r="TQZ236" s="91" t="e">
        <f>SUM(TQZ229:TQZ235)</f>
        <v>#REF!</v>
      </c>
      <c r="TRA236" s="496" t="s">
        <v>18</v>
      </c>
      <c r="TRB236" s="496"/>
      <c r="TRC236" s="496"/>
      <c r="TRD236" s="91" t="e">
        <f>SUM(TRD229:TRD235)</f>
        <v>#REF!</v>
      </c>
      <c r="TRE236" s="496" t="s">
        <v>18</v>
      </c>
      <c r="TRF236" s="496"/>
      <c r="TRG236" s="496"/>
      <c r="TRH236" s="91" t="e">
        <f>SUM(TRH229:TRH235)</f>
        <v>#REF!</v>
      </c>
      <c r="TRI236" s="496" t="s">
        <v>18</v>
      </c>
      <c r="TRJ236" s="496"/>
      <c r="TRK236" s="496"/>
      <c r="TRL236" s="91" t="e">
        <f>SUM(TRL229:TRL235)</f>
        <v>#REF!</v>
      </c>
      <c r="TRM236" s="496" t="s">
        <v>18</v>
      </c>
      <c r="TRN236" s="496"/>
      <c r="TRO236" s="496"/>
      <c r="TRP236" s="91" t="e">
        <f>SUM(TRP229:TRP235)</f>
        <v>#REF!</v>
      </c>
      <c r="TRQ236" s="496" t="s">
        <v>18</v>
      </c>
      <c r="TRR236" s="496"/>
      <c r="TRS236" s="496"/>
      <c r="TRT236" s="91" t="e">
        <f>SUM(TRT229:TRT235)</f>
        <v>#REF!</v>
      </c>
      <c r="TRU236" s="496" t="s">
        <v>18</v>
      </c>
      <c r="TRV236" s="496"/>
      <c r="TRW236" s="496"/>
      <c r="TRX236" s="91" t="e">
        <f>SUM(TRX229:TRX235)</f>
        <v>#REF!</v>
      </c>
      <c r="TRY236" s="496" t="s">
        <v>18</v>
      </c>
      <c r="TRZ236" s="496"/>
      <c r="TSA236" s="496"/>
      <c r="TSB236" s="91" t="e">
        <f>SUM(TSB229:TSB235)</f>
        <v>#REF!</v>
      </c>
      <c r="TSC236" s="496" t="s">
        <v>18</v>
      </c>
      <c r="TSD236" s="496"/>
      <c r="TSE236" s="496"/>
      <c r="TSF236" s="91" t="e">
        <f>SUM(TSF229:TSF235)</f>
        <v>#REF!</v>
      </c>
      <c r="TSG236" s="496" t="s">
        <v>18</v>
      </c>
      <c r="TSH236" s="496"/>
      <c r="TSI236" s="496"/>
      <c r="TSJ236" s="91" t="e">
        <f>SUM(TSJ229:TSJ235)</f>
        <v>#REF!</v>
      </c>
      <c r="TSK236" s="496" t="s">
        <v>18</v>
      </c>
      <c r="TSL236" s="496"/>
      <c r="TSM236" s="496"/>
      <c r="TSN236" s="91" t="e">
        <f>SUM(TSN229:TSN235)</f>
        <v>#REF!</v>
      </c>
      <c r="TSO236" s="496" t="s">
        <v>18</v>
      </c>
      <c r="TSP236" s="496"/>
      <c r="TSQ236" s="496"/>
      <c r="TSR236" s="91" t="e">
        <f>SUM(TSR229:TSR235)</f>
        <v>#REF!</v>
      </c>
      <c r="TSS236" s="496" t="s">
        <v>18</v>
      </c>
      <c r="TST236" s="496"/>
      <c r="TSU236" s="496"/>
      <c r="TSV236" s="91" t="e">
        <f>SUM(TSV229:TSV235)</f>
        <v>#REF!</v>
      </c>
      <c r="TSW236" s="496" t="s">
        <v>18</v>
      </c>
      <c r="TSX236" s="496"/>
      <c r="TSY236" s="496"/>
      <c r="TSZ236" s="91" t="e">
        <f>SUM(TSZ229:TSZ235)</f>
        <v>#REF!</v>
      </c>
      <c r="TTA236" s="496" t="s">
        <v>18</v>
      </c>
      <c r="TTB236" s="496"/>
      <c r="TTC236" s="496"/>
      <c r="TTD236" s="91" t="e">
        <f>SUM(TTD229:TTD235)</f>
        <v>#REF!</v>
      </c>
      <c r="TTE236" s="496" t="s">
        <v>18</v>
      </c>
      <c r="TTF236" s="496"/>
      <c r="TTG236" s="496"/>
      <c r="TTH236" s="91" t="e">
        <f>SUM(TTH229:TTH235)</f>
        <v>#REF!</v>
      </c>
      <c r="TTI236" s="496" t="s">
        <v>18</v>
      </c>
      <c r="TTJ236" s="496"/>
      <c r="TTK236" s="496"/>
      <c r="TTL236" s="91" t="e">
        <f>SUM(TTL229:TTL235)</f>
        <v>#REF!</v>
      </c>
      <c r="TTM236" s="496" t="s">
        <v>18</v>
      </c>
      <c r="TTN236" s="496"/>
      <c r="TTO236" s="496"/>
      <c r="TTP236" s="91" t="e">
        <f>SUM(TTP229:TTP235)</f>
        <v>#REF!</v>
      </c>
      <c r="TTQ236" s="496" t="s">
        <v>18</v>
      </c>
      <c r="TTR236" s="496"/>
      <c r="TTS236" s="496"/>
      <c r="TTT236" s="91" t="e">
        <f>SUM(TTT229:TTT235)</f>
        <v>#REF!</v>
      </c>
      <c r="TTU236" s="496" t="s">
        <v>18</v>
      </c>
      <c r="TTV236" s="496"/>
      <c r="TTW236" s="496"/>
      <c r="TTX236" s="91" t="e">
        <f>SUM(TTX229:TTX235)</f>
        <v>#REF!</v>
      </c>
      <c r="TTY236" s="496" t="s">
        <v>18</v>
      </c>
      <c r="TTZ236" s="496"/>
      <c r="TUA236" s="496"/>
      <c r="TUB236" s="91" t="e">
        <f>SUM(TUB229:TUB235)</f>
        <v>#REF!</v>
      </c>
      <c r="TUC236" s="496" t="s">
        <v>18</v>
      </c>
      <c r="TUD236" s="496"/>
      <c r="TUE236" s="496"/>
      <c r="TUF236" s="91" t="e">
        <f>SUM(TUF229:TUF235)</f>
        <v>#REF!</v>
      </c>
      <c r="TUG236" s="496" t="s">
        <v>18</v>
      </c>
      <c r="TUH236" s="496"/>
      <c r="TUI236" s="496"/>
      <c r="TUJ236" s="91" t="e">
        <f>SUM(TUJ229:TUJ235)</f>
        <v>#REF!</v>
      </c>
      <c r="TUK236" s="496" t="s">
        <v>18</v>
      </c>
      <c r="TUL236" s="496"/>
      <c r="TUM236" s="496"/>
      <c r="TUN236" s="91" t="e">
        <f>SUM(TUN229:TUN235)</f>
        <v>#REF!</v>
      </c>
      <c r="TUO236" s="496" t="s">
        <v>18</v>
      </c>
      <c r="TUP236" s="496"/>
      <c r="TUQ236" s="496"/>
      <c r="TUR236" s="91" t="e">
        <f>SUM(TUR229:TUR235)</f>
        <v>#REF!</v>
      </c>
      <c r="TUS236" s="496" t="s">
        <v>18</v>
      </c>
      <c r="TUT236" s="496"/>
      <c r="TUU236" s="496"/>
      <c r="TUV236" s="91" t="e">
        <f>SUM(TUV229:TUV235)</f>
        <v>#REF!</v>
      </c>
      <c r="TUW236" s="496" t="s">
        <v>18</v>
      </c>
      <c r="TUX236" s="496"/>
      <c r="TUY236" s="496"/>
      <c r="TUZ236" s="91" t="e">
        <f>SUM(TUZ229:TUZ235)</f>
        <v>#REF!</v>
      </c>
      <c r="TVA236" s="496" t="s">
        <v>18</v>
      </c>
      <c r="TVB236" s="496"/>
      <c r="TVC236" s="496"/>
      <c r="TVD236" s="91" t="e">
        <f>SUM(TVD229:TVD235)</f>
        <v>#REF!</v>
      </c>
      <c r="TVE236" s="496" t="s">
        <v>18</v>
      </c>
      <c r="TVF236" s="496"/>
      <c r="TVG236" s="496"/>
      <c r="TVH236" s="91" t="e">
        <f>SUM(TVH229:TVH235)</f>
        <v>#REF!</v>
      </c>
      <c r="TVI236" s="496" t="s">
        <v>18</v>
      </c>
      <c r="TVJ236" s="496"/>
      <c r="TVK236" s="496"/>
      <c r="TVL236" s="91" t="e">
        <f>SUM(TVL229:TVL235)</f>
        <v>#REF!</v>
      </c>
      <c r="TVM236" s="496" t="s">
        <v>18</v>
      </c>
      <c r="TVN236" s="496"/>
      <c r="TVO236" s="496"/>
      <c r="TVP236" s="91" t="e">
        <f>SUM(TVP229:TVP235)</f>
        <v>#REF!</v>
      </c>
      <c r="TVQ236" s="496" t="s">
        <v>18</v>
      </c>
      <c r="TVR236" s="496"/>
      <c r="TVS236" s="496"/>
      <c r="TVT236" s="91" t="e">
        <f>SUM(TVT229:TVT235)</f>
        <v>#REF!</v>
      </c>
      <c r="TVU236" s="496" t="s">
        <v>18</v>
      </c>
      <c r="TVV236" s="496"/>
      <c r="TVW236" s="496"/>
      <c r="TVX236" s="91" t="e">
        <f>SUM(TVX229:TVX235)</f>
        <v>#REF!</v>
      </c>
      <c r="TVY236" s="496" t="s">
        <v>18</v>
      </c>
      <c r="TVZ236" s="496"/>
      <c r="TWA236" s="496"/>
      <c r="TWB236" s="91" t="e">
        <f>SUM(TWB229:TWB235)</f>
        <v>#REF!</v>
      </c>
      <c r="TWC236" s="496" t="s">
        <v>18</v>
      </c>
      <c r="TWD236" s="496"/>
      <c r="TWE236" s="496"/>
      <c r="TWF236" s="91" t="e">
        <f>SUM(TWF229:TWF235)</f>
        <v>#REF!</v>
      </c>
      <c r="TWG236" s="496" t="s">
        <v>18</v>
      </c>
      <c r="TWH236" s="496"/>
      <c r="TWI236" s="496"/>
      <c r="TWJ236" s="91" t="e">
        <f>SUM(TWJ229:TWJ235)</f>
        <v>#REF!</v>
      </c>
      <c r="TWK236" s="496" t="s">
        <v>18</v>
      </c>
      <c r="TWL236" s="496"/>
      <c r="TWM236" s="496"/>
      <c r="TWN236" s="91" t="e">
        <f>SUM(TWN229:TWN235)</f>
        <v>#REF!</v>
      </c>
      <c r="TWO236" s="496" t="s">
        <v>18</v>
      </c>
      <c r="TWP236" s="496"/>
      <c r="TWQ236" s="496"/>
      <c r="TWR236" s="91" t="e">
        <f>SUM(TWR229:TWR235)</f>
        <v>#REF!</v>
      </c>
      <c r="TWS236" s="496" t="s">
        <v>18</v>
      </c>
      <c r="TWT236" s="496"/>
      <c r="TWU236" s="496"/>
      <c r="TWV236" s="91" t="e">
        <f>SUM(TWV229:TWV235)</f>
        <v>#REF!</v>
      </c>
      <c r="TWW236" s="496" t="s">
        <v>18</v>
      </c>
      <c r="TWX236" s="496"/>
      <c r="TWY236" s="496"/>
      <c r="TWZ236" s="91" t="e">
        <f>SUM(TWZ229:TWZ235)</f>
        <v>#REF!</v>
      </c>
      <c r="TXA236" s="496" t="s">
        <v>18</v>
      </c>
      <c r="TXB236" s="496"/>
      <c r="TXC236" s="496"/>
      <c r="TXD236" s="91" t="e">
        <f>SUM(TXD229:TXD235)</f>
        <v>#REF!</v>
      </c>
      <c r="TXE236" s="496" t="s">
        <v>18</v>
      </c>
      <c r="TXF236" s="496"/>
      <c r="TXG236" s="496"/>
      <c r="TXH236" s="91" t="e">
        <f>SUM(TXH229:TXH235)</f>
        <v>#REF!</v>
      </c>
      <c r="TXI236" s="496" t="s">
        <v>18</v>
      </c>
      <c r="TXJ236" s="496"/>
      <c r="TXK236" s="496"/>
      <c r="TXL236" s="91" t="e">
        <f>SUM(TXL229:TXL235)</f>
        <v>#REF!</v>
      </c>
      <c r="TXM236" s="496" t="s">
        <v>18</v>
      </c>
      <c r="TXN236" s="496"/>
      <c r="TXO236" s="496"/>
      <c r="TXP236" s="91" t="e">
        <f>SUM(TXP229:TXP235)</f>
        <v>#REF!</v>
      </c>
      <c r="TXQ236" s="496" t="s">
        <v>18</v>
      </c>
      <c r="TXR236" s="496"/>
      <c r="TXS236" s="496"/>
      <c r="TXT236" s="91" t="e">
        <f>SUM(TXT229:TXT235)</f>
        <v>#REF!</v>
      </c>
      <c r="TXU236" s="496" t="s">
        <v>18</v>
      </c>
      <c r="TXV236" s="496"/>
      <c r="TXW236" s="496"/>
      <c r="TXX236" s="91" t="e">
        <f>SUM(TXX229:TXX235)</f>
        <v>#REF!</v>
      </c>
      <c r="TXY236" s="496" t="s">
        <v>18</v>
      </c>
      <c r="TXZ236" s="496"/>
      <c r="TYA236" s="496"/>
      <c r="TYB236" s="91" t="e">
        <f>SUM(TYB229:TYB235)</f>
        <v>#REF!</v>
      </c>
      <c r="TYC236" s="496" t="s">
        <v>18</v>
      </c>
      <c r="TYD236" s="496"/>
      <c r="TYE236" s="496"/>
      <c r="TYF236" s="91" t="e">
        <f>SUM(TYF229:TYF235)</f>
        <v>#REF!</v>
      </c>
      <c r="TYG236" s="496" t="s">
        <v>18</v>
      </c>
      <c r="TYH236" s="496"/>
      <c r="TYI236" s="496"/>
      <c r="TYJ236" s="91" t="e">
        <f>SUM(TYJ229:TYJ235)</f>
        <v>#REF!</v>
      </c>
      <c r="TYK236" s="496" t="s">
        <v>18</v>
      </c>
      <c r="TYL236" s="496"/>
      <c r="TYM236" s="496"/>
      <c r="TYN236" s="91" t="e">
        <f>SUM(TYN229:TYN235)</f>
        <v>#REF!</v>
      </c>
      <c r="TYO236" s="496" t="s">
        <v>18</v>
      </c>
      <c r="TYP236" s="496"/>
      <c r="TYQ236" s="496"/>
      <c r="TYR236" s="91" t="e">
        <f>SUM(TYR229:TYR235)</f>
        <v>#REF!</v>
      </c>
      <c r="TYS236" s="496" t="s">
        <v>18</v>
      </c>
      <c r="TYT236" s="496"/>
      <c r="TYU236" s="496"/>
      <c r="TYV236" s="91" t="e">
        <f>SUM(TYV229:TYV235)</f>
        <v>#REF!</v>
      </c>
      <c r="TYW236" s="496" t="s">
        <v>18</v>
      </c>
      <c r="TYX236" s="496"/>
      <c r="TYY236" s="496"/>
      <c r="TYZ236" s="91" t="e">
        <f>SUM(TYZ229:TYZ235)</f>
        <v>#REF!</v>
      </c>
      <c r="TZA236" s="496" t="s">
        <v>18</v>
      </c>
      <c r="TZB236" s="496"/>
      <c r="TZC236" s="496"/>
      <c r="TZD236" s="91" t="e">
        <f>SUM(TZD229:TZD235)</f>
        <v>#REF!</v>
      </c>
      <c r="TZE236" s="496" t="s">
        <v>18</v>
      </c>
      <c r="TZF236" s="496"/>
      <c r="TZG236" s="496"/>
      <c r="TZH236" s="91" t="e">
        <f>SUM(TZH229:TZH235)</f>
        <v>#REF!</v>
      </c>
      <c r="TZI236" s="496" t="s">
        <v>18</v>
      </c>
      <c r="TZJ236" s="496"/>
      <c r="TZK236" s="496"/>
      <c r="TZL236" s="91" t="e">
        <f>SUM(TZL229:TZL235)</f>
        <v>#REF!</v>
      </c>
      <c r="TZM236" s="496" t="s">
        <v>18</v>
      </c>
      <c r="TZN236" s="496"/>
      <c r="TZO236" s="496"/>
      <c r="TZP236" s="91" t="e">
        <f>SUM(TZP229:TZP235)</f>
        <v>#REF!</v>
      </c>
      <c r="TZQ236" s="496" t="s">
        <v>18</v>
      </c>
      <c r="TZR236" s="496"/>
      <c r="TZS236" s="496"/>
      <c r="TZT236" s="91" t="e">
        <f>SUM(TZT229:TZT235)</f>
        <v>#REF!</v>
      </c>
      <c r="TZU236" s="496" t="s">
        <v>18</v>
      </c>
      <c r="TZV236" s="496"/>
      <c r="TZW236" s="496"/>
      <c r="TZX236" s="91" t="e">
        <f>SUM(TZX229:TZX235)</f>
        <v>#REF!</v>
      </c>
      <c r="TZY236" s="496" t="s">
        <v>18</v>
      </c>
      <c r="TZZ236" s="496"/>
      <c r="UAA236" s="496"/>
      <c r="UAB236" s="91" t="e">
        <f>SUM(UAB229:UAB235)</f>
        <v>#REF!</v>
      </c>
      <c r="UAC236" s="496" t="s">
        <v>18</v>
      </c>
      <c r="UAD236" s="496"/>
      <c r="UAE236" s="496"/>
      <c r="UAF236" s="91" t="e">
        <f>SUM(UAF229:UAF235)</f>
        <v>#REF!</v>
      </c>
      <c r="UAG236" s="496" t="s">
        <v>18</v>
      </c>
      <c r="UAH236" s="496"/>
      <c r="UAI236" s="496"/>
      <c r="UAJ236" s="91" t="e">
        <f>SUM(UAJ229:UAJ235)</f>
        <v>#REF!</v>
      </c>
      <c r="UAK236" s="496" t="s">
        <v>18</v>
      </c>
      <c r="UAL236" s="496"/>
      <c r="UAM236" s="496"/>
      <c r="UAN236" s="91" t="e">
        <f>SUM(UAN229:UAN235)</f>
        <v>#REF!</v>
      </c>
      <c r="UAO236" s="496" t="s">
        <v>18</v>
      </c>
      <c r="UAP236" s="496"/>
      <c r="UAQ236" s="496"/>
      <c r="UAR236" s="91" t="e">
        <f>SUM(UAR229:UAR235)</f>
        <v>#REF!</v>
      </c>
      <c r="UAS236" s="496" t="s">
        <v>18</v>
      </c>
      <c r="UAT236" s="496"/>
      <c r="UAU236" s="496"/>
      <c r="UAV236" s="91" t="e">
        <f>SUM(UAV229:UAV235)</f>
        <v>#REF!</v>
      </c>
      <c r="UAW236" s="496" t="s">
        <v>18</v>
      </c>
      <c r="UAX236" s="496"/>
      <c r="UAY236" s="496"/>
      <c r="UAZ236" s="91" t="e">
        <f>SUM(UAZ229:UAZ235)</f>
        <v>#REF!</v>
      </c>
      <c r="UBA236" s="496" t="s">
        <v>18</v>
      </c>
      <c r="UBB236" s="496"/>
      <c r="UBC236" s="496"/>
      <c r="UBD236" s="91" t="e">
        <f>SUM(UBD229:UBD235)</f>
        <v>#REF!</v>
      </c>
      <c r="UBE236" s="496" t="s">
        <v>18</v>
      </c>
      <c r="UBF236" s="496"/>
      <c r="UBG236" s="496"/>
      <c r="UBH236" s="91" t="e">
        <f>SUM(UBH229:UBH235)</f>
        <v>#REF!</v>
      </c>
      <c r="UBI236" s="496" t="s">
        <v>18</v>
      </c>
      <c r="UBJ236" s="496"/>
      <c r="UBK236" s="496"/>
      <c r="UBL236" s="91" t="e">
        <f>SUM(UBL229:UBL235)</f>
        <v>#REF!</v>
      </c>
      <c r="UBM236" s="496" t="s">
        <v>18</v>
      </c>
      <c r="UBN236" s="496"/>
      <c r="UBO236" s="496"/>
      <c r="UBP236" s="91" t="e">
        <f>SUM(UBP229:UBP235)</f>
        <v>#REF!</v>
      </c>
      <c r="UBQ236" s="496" t="s">
        <v>18</v>
      </c>
      <c r="UBR236" s="496"/>
      <c r="UBS236" s="496"/>
      <c r="UBT236" s="91" t="e">
        <f>SUM(UBT229:UBT235)</f>
        <v>#REF!</v>
      </c>
      <c r="UBU236" s="496" t="s">
        <v>18</v>
      </c>
      <c r="UBV236" s="496"/>
      <c r="UBW236" s="496"/>
      <c r="UBX236" s="91" t="e">
        <f>SUM(UBX229:UBX235)</f>
        <v>#REF!</v>
      </c>
      <c r="UBY236" s="496" t="s">
        <v>18</v>
      </c>
      <c r="UBZ236" s="496"/>
      <c r="UCA236" s="496"/>
      <c r="UCB236" s="91" t="e">
        <f>SUM(UCB229:UCB235)</f>
        <v>#REF!</v>
      </c>
      <c r="UCC236" s="496" t="s">
        <v>18</v>
      </c>
      <c r="UCD236" s="496"/>
      <c r="UCE236" s="496"/>
      <c r="UCF236" s="91" t="e">
        <f>SUM(UCF229:UCF235)</f>
        <v>#REF!</v>
      </c>
      <c r="UCG236" s="496" t="s">
        <v>18</v>
      </c>
      <c r="UCH236" s="496"/>
      <c r="UCI236" s="496"/>
      <c r="UCJ236" s="91" t="e">
        <f>SUM(UCJ229:UCJ235)</f>
        <v>#REF!</v>
      </c>
      <c r="UCK236" s="496" t="s">
        <v>18</v>
      </c>
      <c r="UCL236" s="496"/>
      <c r="UCM236" s="496"/>
      <c r="UCN236" s="91" t="e">
        <f>SUM(UCN229:UCN235)</f>
        <v>#REF!</v>
      </c>
      <c r="UCO236" s="496" t="s">
        <v>18</v>
      </c>
      <c r="UCP236" s="496"/>
      <c r="UCQ236" s="496"/>
      <c r="UCR236" s="91" t="e">
        <f>SUM(UCR229:UCR235)</f>
        <v>#REF!</v>
      </c>
      <c r="UCS236" s="496" t="s">
        <v>18</v>
      </c>
      <c r="UCT236" s="496"/>
      <c r="UCU236" s="496"/>
      <c r="UCV236" s="91" t="e">
        <f>SUM(UCV229:UCV235)</f>
        <v>#REF!</v>
      </c>
      <c r="UCW236" s="496" t="s">
        <v>18</v>
      </c>
      <c r="UCX236" s="496"/>
      <c r="UCY236" s="496"/>
      <c r="UCZ236" s="91" t="e">
        <f>SUM(UCZ229:UCZ235)</f>
        <v>#REF!</v>
      </c>
      <c r="UDA236" s="496" t="s">
        <v>18</v>
      </c>
      <c r="UDB236" s="496"/>
      <c r="UDC236" s="496"/>
      <c r="UDD236" s="91" t="e">
        <f>SUM(UDD229:UDD235)</f>
        <v>#REF!</v>
      </c>
      <c r="UDE236" s="496" t="s">
        <v>18</v>
      </c>
      <c r="UDF236" s="496"/>
      <c r="UDG236" s="496"/>
      <c r="UDH236" s="91" t="e">
        <f>SUM(UDH229:UDH235)</f>
        <v>#REF!</v>
      </c>
      <c r="UDI236" s="496" t="s">
        <v>18</v>
      </c>
      <c r="UDJ236" s="496"/>
      <c r="UDK236" s="496"/>
      <c r="UDL236" s="91" t="e">
        <f>SUM(UDL229:UDL235)</f>
        <v>#REF!</v>
      </c>
      <c r="UDM236" s="496" t="s">
        <v>18</v>
      </c>
      <c r="UDN236" s="496"/>
      <c r="UDO236" s="496"/>
      <c r="UDP236" s="91" t="e">
        <f>SUM(UDP229:UDP235)</f>
        <v>#REF!</v>
      </c>
      <c r="UDQ236" s="496" t="s">
        <v>18</v>
      </c>
      <c r="UDR236" s="496"/>
      <c r="UDS236" s="496"/>
      <c r="UDT236" s="91" t="e">
        <f>SUM(UDT229:UDT235)</f>
        <v>#REF!</v>
      </c>
      <c r="UDU236" s="496" t="s">
        <v>18</v>
      </c>
      <c r="UDV236" s="496"/>
      <c r="UDW236" s="496"/>
      <c r="UDX236" s="91" t="e">
        <f>SUM(UDX229:UDX235)</f>
        <v>#REF!</v>
      </c>
      <c r="UDY236" s="496" t="s">
        <v>18</v>
      </c>
      <c r="UDZ236" s="496"/>
      <c r="UEA236" s="496"/>
      <c r="UEB236" s="91" t="e">
        <f>SUM(UEB229:UEB235)</f>
        <v>#REF!</v>
      </c>
      <c r="UEC236" s="496" t="s">
        <v>18</v>
      </c>
      <c r="UED236" s="496"/>
      <c r="UEE236" s="496"/>
      <c r="UEF236" s="91" t="e">
        <f>SUM(UEF229:UEF235)</f>
        <v>#REF!</v>
      </c>
      <c r="UEG236" s="496" t="s">
        <v>18</v>
      </c>
      <c r="UEH236" s="496"/>
      <c r="UEI236" s="496"/>
      <c r="UEJ236" s="91" t="e">
        <f>SUM(UEJ229:UEJ235)</f>
        <v>#REF!</v>
      </c>
      <c r="UEK236" s="496" t="s">
        <v>18</v>
      </c>
      <c r="UEL236" s="496"/>
      <c r="UEM236" s="496"/>
      <c r="UEN236" s="91" t="e">
        <f>SUM(UEN229:UEN235)</f>
        <v>#REF!</v>
      </c>
      <c r="UEO236" s="496" t="s">
        <v>18</v>
      </c>
      <c r="UEP236" s="496"/>
      <c r="UEQ236" s="496"/>
      <c r="UER236" s="91" t="e">
        <f>SUM(UER229:UER235)</f>
        <v>#REF!</v>
      </c>
      <c r="UES236" s="496" t="s">
        <v>18</v>
      </c>
      <c r="UET236" s="496"/>
      <c r="UEU236" s="496"/>
      <c r="UEV236" s="91" t="e">
        <f>SUM(UEV229:UEV235)</f>
        <v>#REF!</v>
      </c>
      <c r="UEW236" s="496" t="s">
        <v>18</v>
      </c>
      <c r="UEX236" s="496"/>
      <c r="UEY236" s="496"/>
      <c r="UEZ236" s="91" t="e">
        <f>SUM(UEZ229:UEZ235)</f>
        <v>#REF!</v>
      </c>
      <c r="UFA236" s="496" t="s">
        <v>18</v>
      </c>
      <c r="UFB236" s="496"/>
      <c r="UFC236" s="496"/>
      <c r="UFD236" s="91" t="e">
        <f>SUM(UFD229:UFD235)</f>
        <v>#REF!</v>
      </c>
      <c r="UFE236" s="496" t="s">
        <v>18</v>
      </c>
      <c r="UFF236" s="496"/>
      <c r="UFG236" s="496"/>
      <c r="UFH236" s="91" t="e">
        <f>SUM(UFH229:UFH235)</f>
        <v>#REF!</v>
      </c>
      <c r="UFI236" s="496" t="s">
        <v>18</v>
      </c>
      <c r="UFJ236" s="496"/>
      <c r="UFK236" s="496"/>
      <c r="UFL236" s="91" t="e">
        <f>SUM(UFL229:UFL235)</f>
        <v>#REF!</v>
      </c>
      <c r="UFM236" s="496" t="s">
        <v>18</v>
      </c>
      <c r="UFN236" s="496"/>
      <c r="UFO236" s="496"/>
      <c r="UFP236" s="91" t="e">
        <f>SUM(UFP229:UFP235)</f>
        <v>#REF!</v>
      </c>
      <c r="UFQ236" s="496" t="s">
        <v>18</v>
      </c>
      <c r="UFR236" s="496"/>
      <c r="UFS236" s="496"/>
      <c r="UFT236" s="91" t="e">
        <f>SUM(UFT229:UFT235)</f>
        <v>#REF!</v>
      </c>
      <c r="UFU236" s="496" t="s">
        <v>18</v>
      </c>
      <c r="UFV236" s="496"/>
      <c r="UFW236" s="496"/>
      <c r="UFX236" s="91" t="e">
        <f>SUM(UFX229:UFX235)</f>
        <v>#REF!</v>
      </c>
      <c r="UFY236" s="496" t="s">
        <v>18</v>
      </c>
      <c r="UFZ236" s="496"/>
      <c r="UGA236" s="496"/>
      <c r="UGB236" s="91" t="e">
        <f>SUM(UGB229:UGB235)</f>
        <v>#REF!</v>
      </c>
      <c r="UGC236" s="496" t="s">
        <v>18</v>
      </c>
      <c r="UGD236" s="496"/>
      <c r="UGE236" s="496"/>
      <c r="UGF236" s="91" t="e">
        <f>SUM(UGF229:UGF235)</f>
        <v>#REF!</v>
      </c>
      <c r="UGG236" s="496" t="s">
        <v>18</v>
      </c>
      <c r="UGH236" s="496"/>
      <c r="UGI236" s="496"/>
      <c r="UGJ236" s="91" t="e">
        <f>SUM(UGJ229:UGJ235)</f>
        <v>#REF!</v>
      </c>
      <c r="UGK236" s="496" t="s">
        <v>18</v>
      </c>
      <c r="UGL236" s="496"/>
      <c r="UGM236" s="496"/>
      <c r="UGN236" s="91" t="e">
        <f>SUM(UGN229:UGN235)</f>
        <v>#REF!</v>
      </c>
      <c r="UGO236" s="496" t="s">
        <v>18</v>
      </c>
      <c r="UGP236" s="496"/>
      <c r="UGQ236" s="496"/>
      <c r="UGR236" s="91" t="e">
        <f>SUM(UGR229:UGR235)</f>
        <v>#REF!</v>
      </c>
      <c r="UGS236" s="496" t="s">
        <v>18</v>
      </c>
      <c r="UGT236" s="496"/>
      <c r="UGU236" s="496"/>
      <c r="UGV236" s="91" t="e">
        <f>SUM(UGV229:UGV235)</f>
        <v>#REF!</v>
      </c>
      <c r="UGW236" s="496" t="s">
        <v>18</v>
      </c>
      <c r="UGX236" s="496"/>
      <c r="UGY236" s="496"/>
      <c r="UGZ236" s="91" t="e">
        <f>SUM(UGZ229:UGZ235)</f>
        <v>#REF!</v>
      </c>
      <c r="UHA236" s="496" t="s">
        <v>18</v>
      </c>
      <c r="UHB236" s="496"/>
      <c r="UHC236" s="496"/>
      <c r="UHD236" s="91" t="e">
        <f>SUM(UHD229:UHD235)</f>
        <v>#REF!</v>
      </c>
      <c r="UHE236" s="496" t="s">
        <v>18</v>
      </c>
      <c r="UHF236" s="496"/>
      <c r="UHG236" s="496"/>
      <c r="UHH236" s="91" t="e">
        <f>SUM(UHH229:UHH235)</f>
        <v>#REF!</v>
      </c>
      <c r="UHI236" s="496" t="s">
        <v>18</v>
      </c>
      <c r="UHJ236" s="496"/>
      <c r="UHK236" s="496"/>
      <c r="UHL236" s="91" t="e">
        <f>SUM(UHL229:UHL235)</f>
        <v>#REF!</v>
      </c>
      <c r="UHM236" s="496" t="s">
        <v>18</v>
      </c>
      <c r="UHN236" s="496"/>
      <c r="UHO236" s="496"/>
      <c r="UHP236" s="91" t="e">
        <f>SUM(UHP229:UHP235)</f>
        <v>#REF!</v>
      </c>
      <c r="UHQ236" s="496" t="s">
        <v>18</v>
      </c>
      <c r="UHR236" s="496"/>
      <c r="UHS236" s="496"/>
      <c r="UHT236" s="91" t="e">
        <f>SUM(UHT229:UHT235)</f>
        <v>#REF!</v>
      </c>
      <c r="UHU236" s="496" t="s">
        <v>18</v>
      </c>
      <c r="UHV236" s="496"/>
      <c r="UHW236" s="496"/>
      <c r="UHX236" s="91" t="e">
        <f>SUM(UHX229:UHX235)</f>
        <v>#REF!</v>
      </c>
      <c r="UHY236" s="496" t="s">
        <v>18</v>
      </c>
      <c r="UHZ236" s="496"/>
      <c r="UIA236" s="496"/>
      <c r="UIB236" s="91" t="e">
        <f>SUM(UIB229:UIB235)</f>
        <v>#REF!</v>
      </c>
      <c r="UIC236" s="496" t="s">
        <v>18</v>
      </c>
      <c r="UID236" s="496"/>
      <c r="UIE236" s="496"/>
      <c r="UIF236" s="91" t="e">
        <f>SUM(UIF229:UIF235)</f>
        <v>#REF!</v>
      </c>
      <c r="UIG236" s="496" t="s">
        <v>18</v>
      </c>
      <c r="UIH236" s="496"/>
      <c r="UII236" s="496"/>
      <c r="UIJ236" s="91" t="e">
        <f>SUM(UIJ229:UIJ235)</f>
        <v>#REF!</v>
      </c>
      <c r="UIK236" s="496" t="s">
        <v>18</v>
      </c>
      <c r="UIL236" s="496"/>
      <c r="UIM236" s="496"/>
      <c r="UIN236" s="91" t="e">
        <f>SUM(UIN229:UIN235)</f>
        <v>#REF!</v>
      </c>
      <c r="UIO236" s="496" t="s">
        <v>18</v>
      </c>
      <c r="UIP236" s="496"/>
      <c r="UIQ236" s="496"/>
      <c r="UIR236" s="91" t="e">
        <f>SUM(UIR229:UIR235)</f>
        <v>#REF!</v>
      </c>
      <c r="UIS236" s="496" t="s">
        <v>18</v>
      </c>
      <c r="UIT236" s="496"/>
      <c r="UIU236" s="496"/>
      <c r="UIV236" s="91" t="e">
        <f>SUM(UIV229:UIV235)</f>
        <v>#REF!</v>
      </c>
      <c r="UIW236" s="496" t="s">
        <v>18</v>
      </c>
      <c r="UIX236" s="496"/>
      <c r="UIY236" s="496"/>
      <c r="UIZ236" s="91" t="e">
        <f>SUM(UIZ229:UIZ235)</f>
        <v>#REF!</v>
      </c>
      <c r="UJA236" s="496" t="s">
        <v>18</v>
      </c>
      <c r="UJB236" s="496"/>
      <c r="UJC236" s="496"/>
      <c r="UJD236" s="91" t="e">
        <f>SUM(UJD229:UJD235)</f>
        <v>#REF!</v>
      </c>
      <c r="UJE236" s="496" t="s">
        <v>18</v>
      </c>
      <c r="UJF236" s="496"/>
      <c r="UJG236" s="496"/>
      <c r="UJH236" s="91" t="e">
        <f>SUM(UJH229:UJH235)</f>
        <v>#REF!</v>
      </c>
      <c r="UJI236" s="496" t="s">
        <v>18</v>
      </c>
      <c r="UJJ236" s="496"/>
      <c r="UJK236" s="496"/>
      <c r="UJL236" s="91" t="e">
        <f>SUM(UJL229:UJL235)</f>
        <v>#REF!</v>
      </c>
      <c r="UJM236" s="496" t="s">
        <v>18</v>
      </c>
      <c r="UJN236" s="496"/>
      <c r="UJO236" s="496"/>
      <c r="UJP236" s="91" t="e">
        <f>SUM(UJP229:UJP235)</f>
        <v>#REF!</v>
      </c>
      <c r="UJQ236" s="496" t="s">
        <v>18</v>
      </c>
      <c r="UJR236" s="496"/>
      <c r="UJS236" s="496"/>
      <c r="UJT236" s="91" t="e">
        <f>SUM(UJT229:UJT235)</f>
        <v>#REF!</v>
      </c>
      <c r="UJU236" s="496" t="s">
        <v>18</v>
      </c>
      <c r="UJV236" s="496"/>
      <c r="UJW236" s="496"/>
      <c r="UJX236" s="91" t="e">
        <f>SUM(UJX229:UJX235)</f>
        <v>#REF!</v>
      </c>
      <c r="UJY236" s="496" t="s">
        <v>18</v>
      </c>
      <c r="UJZ236" s="496"/>
      <c r="UKA236" s="496"/>
      <c r="UKB236" s="91" t="e">
        <f>SUM(UKB229:UKB235)</f>
        <v>#REF!</v>
      </c>
      <c r="UKC236" s="496" t="s">
        <v>18</v>
      </c>
      <c r="UKD236" s="496"/>
      <c r="UKE236" s="496"/>
      <c r="UKF236" s="91" t="e">
        <f>SUM(UKF229:UKF235)</f>
        <v>#REF!</v>
      </c>
      <c r="UKG236" s="496" t="s">
        <v>18</v>
      </c>
      <c r="UKH236" s="496"/>
      <c r="UKI236" s="496"/>
      <c r="UKJ236" s="91" t="e">
        <f>SUM(UKJ229:UKJ235)</f>
        <v>#REF!</v>
      </c>
      <c r="UKK236" s="496" t="s">
        <v>18</v>
      </c>
      <c r="UKL236" s="496"/>
      <c r="UKM236" s="496"/>
      <c r="UKN236" s="91" t="e">
        <f>SUM(UKN229:UKN235)</f>
        <v>#REF!</v>
      </c>
      <c r="UKO236" s="496" t="s">
        <v>18</v>
      </c>
      <c r="UKP236" s="496"/>
      <c r="UKQ236" s="496"/>
      <c r="UKR236" s="91" t="e">
        <f>SUM(UKR229:UKR235)</f>
        <v>#REF!</v>
      </c>
      <c r="UKS236" s="496" t="s">
        <v>18</v>
      </c>
      <c r="UKT236" s="496"/>
      <c r="UKU236" s="496"/>
      <c r="UKV236" s="91" t="e">
        <f>SUM(UKV229:UKV235)</f>
        <v>#REF!</v>
      </c>
      <c r="UKW236" s="496" t="s">
        <v>18</v>
      </c>
      <c r="UKX236" s="496"/>
      <c r="UKY236" s="496"/>
      <c r="UKZ236" s="91" t="e">
        <f>SUM(UKZ229:UKZ235)</f>
        <v>#REF!</v>
      </c>
      <c r="ULA236" s="496" t="s">
        <v>18</v>
      </c>
      <c r="ULB236" s="496"/>
      <c r="ULC236" s="496"/>
      <c r="ULD236" s="91" t="e">
        <f>SUM(ULD229:ULD235)</f>
        <v>#REF!</v>
      </c>
      <c r="ULE236" s="496" t="s">
        <v>18</v>
      </c>
      <c r="ULF236" s="496"/>
      <c r="ULG236" s="496"/>
      <c r="ULH236" s="91" t="e">
        <f>SUM(ULH229:ULH235)</f>
        <v>#REF!</v>
      </c>
      <c r="ULI236" s="496" t="s">
        <v>18</v>
      </c>
      <c r="ULJ236" s="496"/>
      <c r="ULK236" s="496"/>
      <c r="ULL236" s="91" t="e">
        <f>SUM(ULL229:ULL235)</f>
        <v>#REF!</v>
      </c>
      <c r="ULM236" s="496" t="s">
        <v>18</v>
      </c>
      <c r="ULN236" s="496"/>
      <c r="ULO236" s="496"/>
      <c r="ULP236" s="91" t="e">
        <f>SUM(ULP229:ULP235)</f>
        <v>#REF!</v>
      </c>
      <c r="ULQ236" s="496" t="s">
        <v>18</v>
      </c>
      <c r="ULR236" s="496"/>
      <c r="ULS236" s="496"/>
      <c r="ULT236" s="91" t="e">
        <f>SUM(ULT229:ULT235)</f>
        <v>#REF!</v>
      </c>
      <c r="ULU236" s="496" t="s">
        <v>18</v>
      </c>
      <c r="ULV236" s="496"/>
      <c r="ULW236" s="496"/>
      <c r="ULX236" s="91" t="e">
        <f>SUM(ULX229:ULX235)</f>
        <v>#REF!</v>
      </c>
      <c r="ULY236" s="496" t="s">
        <v>18</v>
      </c>
      <c r="ULZ236" s="496"/>
      <c r="UMA236" s="496"/>
      <c r="UMB236" s="91" t="e">
        <f>SUM(UMB229:UMB235)</f>
        <v>#REF!</v>
      </c>
      <c r="UMC236" s="496" t="s">
        <v>18</v>
      </c>
      <c r="UMD236" s="496"/>
      <c r="UME236" s="496"/>
      <c r="UMF236" s="91" t="e">
        <f>SUM(UMF229:UMF235)</f>
        <v>#REF!</v>
      </c>
      <c r="UMG236" s="496" t="s">
        <v>18</v>
      </c>
      <c r="UMH236" s="496"/>
      <c r="UMI236" s="496"/>
      <c r="UMJ236" s="91" t="e">
        <f>SUM(UMJ229:UMJ235)</f>
        <v>#REF!</v>
      </c>
      <c r="UMK236" s="496" t="s">
        <v>18</v>
      </c>
      <c r="UML236" s="496"/>
      <c r="UMM236" s="496"/>
      <c r="UMN236" s="91" t="e">
        <f>SUM(UMN229:UMN235)</f>
        <v>#REF!</v>
      </c>
      <c r="UMO236" s="496" t="s">
        <v>18</v>
      </c>
      <c r="UMP236" s="496"/>
      <c r="UMQ236" s="496"/>
      <c r="UMR236" s="91" t="e">
        <f>SUM(UMR229:UMR235)</f>
        <v>#REF!</v>
      </c>
      <c r="UMS236" s="496" t="s">
        <v>18</v>
      </c>
      <c r="UMT236" s="496"/>
      <c r="UMU236" s="496"/>
      <c r="UMV236" s="91" t="e">
        <f>SUM(UMV229:UMV235)</f>
        <v>#REF!</v>
      </c>
      <c r="UMW236" s="496" t="s">
        <v>18</v>
      </c>
      <c r="UMX236" s="496"/>
      <c r="UMY236" s="496"/>
      <c r="UMZ236" s="91" t="e">
        <f>SUM(UMZ229:UMZ235)</f>
        <v>#REF!</v>
      </c>
      <c r="UNA236" s="496" t="s">
        <v>18</v>
      </c>
      <c r="UNB236" s="496"/>
      <c r="UNC236" s="496"/>
      <c r="UND236" s="91" t="e">
        <f>SUM(UND229:UND235)</f>
        <v>#REF!</v>
      </c>
      <c r="UNE236" s="496" t="s">
        <v>18</v>
      </c>
      <c r="UNF236" s="496"/>
      <c r="UNG236" s="496"/>
      <c r="UNH236" s="91" t="e">
        <f>SUM(UNH229:UNH235)</f>
        <v>#REF!</v>
      </c>
      <c r="UNI236" s="496" t="s">
        <v>18</v>
      </c>
      <c r="UNJ236" s="496"/>
      <c r="UNK236" s="496"/>
      <c r="UNL236" s="91" t="e">
        <f>SUM(UNL229:UNL235)</f>
        <v>#REF!</v>
      </c>
      <c r="UNM236" s="496" t="s">
        <v>18</v>
      </c>
      <c r="UNN236" s="496"/>
      <c r="UNO236" s="496"/>
      <c r="UNP236" s="91" t="e">
        <f>SUM(UNP229:UNP235)</f>
        <v>#REF!</v>
      </c>
      <c r="UNQ236" s="496" t="s">
        <v>18</v>
      </c>
      <c r="UNR236" s="496"/>
      <c r="UNS236" s="496"/>
      <c r="UNT236" s="91" t="e">
        <f>SUM(UNT229:UNT235)</f>
        <v>#REF!</v>
      </c>
      <c r="UNU236" s="496" t="s">
        <v>18</v>
      </c>
      <c r="UNV236" s="496"/>
      <c r="UNW236" s="496"/>
      <c r="UNX236" s="91" t="e">
        <f>SUM(UNX229:UNX235)</f>
        <v>#REF!</v>
      </c>
      <c r="UNY236" s="496" t="s">
        <v>18</v>
      </c>
      <c r="UNZ236" s="496"/>
      <c r="UOA236" s="496"/>
      <c r="UOB236" s="91" t="e">
        <f>SUM(UOB229:UOB235)</f>
        <v>#REF!</v>
      </c>
      <c r="UOC236" s="496" t="s">
        <v>18</v>
      </c>
      <c r="UOD236" s="496"/>
      <c r="UOE236" s="496"/>
      <c r="UOF236" s="91" t="e">
        <f>SUM(UOF229:UOF235)</f>
        <v>#REF!</v>
      </c>
      <c r="UOG236" s="496" t="s">
        <v>18</v>
      </c>
      <c r="UOH236" s="496"/>
      <c r="UOI236" s="496"/>
      <c r="UOJ236" s="91" t="e">
        <f>SUM(UOJ229:UOJ235)</f>
        <v>#REF!</v>
      </c>
      <c r="UOK236" s="496" t="s">
        <v>18</v>
      </c>
      <c r="UOL236" s="496"/>
      <c r="UOM236" s="496"/>
      <c r="UON236" s="91" t="e">
        <f>SUM(UON229:UON235)</f>
        <v>#REF!</v>
      </c>
      <c r="UOO236" s="496" t="s">
        <v>18</v>
      </c>
      <c r="UOP236" s="496"/>
      <c r="UOQ236" s="496"/>
      <c r="UOR236" s="91" t="e">
        <f>SUM(UOR229:UOR235)</f>
        <v>#REF!</v>
      </c>
      <c r="UOS236" s="496" t="s">
        <v>18</v>
      </c>
      <c r="UOT236" s="496"/>
      <c r="UOU236" s="496"/>
      <c r="UOV236" s="91" t="e">
        <f>SUM(UOV229:UOV235)</f>
        <v>#REF!</v>
      </c>
      <c r="UOW236" s="496" t="s">
        <v>18</v>
      </c>
      <c r="UOX236" s="496"/>
      <c r="UOY236" s="496"/>
      <c r="UOZ236" s="91" t="e">
        <f>SUM(UOZ229:UOZ235)</f>
        <v>#REF!</v>
      </c>
      <c r="UPA236" s="496" t="s">
        <v>18</v>
      </c>
      <c r="UPB236" s="496"/>
      <c r="UPC236" s="496"/>
      <c r="UPD236" s="91" t="e">
        <f>SUM(UPD229:UPD235)</f>
        <v>#REF!</v>
      </c>
      <c r="UPE236" s="496" t="s">
        <v>18</v>
      </c>
      <c r="UPF236" s="496"/>
      <c r="UPG236" s="496"/>
      <c r="UPH236" s="91" t="e">
        <f>SUM(UPH229:UPH235)</f>
        <v>#REF!</v>
      </c>
      <c r="UPI236" s="496" t="s">
        <v>18</v>
      </c>
      <c r="UPJ236" s="496"/>
      <c r="UPK236" s="496"/>
      <c r="UPL236" s="91" t="e">
        <f>SUM(UPL229:UPL235)</f>
        <v>#REF!</v>
      </c>
      <c r="UPM236" s="496" t="s">
        <v>18</v>
      </c>
      <c r="UPN236" s="496"/>
      <c r="UPO236" s="496"/>
      <c r="UPP236" s="91" t="e">
        <f>SUM(UPP229:UPP235)</f>
        <v>#REF!</v>
      </c>
      <c r="UPQ236" s="496" t="s">
        <v>18</v>
      </c>
      <c r="UPR236" s="496"/>
      <c r="UPS236" s="496"/>
      <c r="UPT236" s="91" t="e">
        <f>SUM(UPT229:UPT235)</f>
        <v>#REF!</v>
      </c>
      <c r="UPU236" s="496" t="s">
        <v>18</v>
      </c>
      <c r="UPV236" s="496"/>
      <c r="UPW236" s="496"/>
      <c r="UPX236" s="91" t="e">
        <f>SUM(UPX229:UPX235)</f>
        <v>#REF!</v>
      </c>
      <c r="UPY236" s="496" t="s">
        <v>18</v>
      </c>
      <c r="UPZ236" s="496"/>
      <c r="UQA236" s="496"/>
      <c r="UQB236" s="91" t="e">
        <f>SUM(UQB229:UQB235)</f>
        <v>#REF!</v>
      </c>
      <c r="UQC236" s="496" t="s">
        <v>18</v>
      </c>
      <c r="UQD236" s="496"/>
      <c r="UQE236" s="496"/>
      <c r="UQF236" s="91" t="e">
        <f>SUM(UQF229:UQF235)</f>
        <v>#REF!</v>
      </c>
      <c r="UQG236" s="496" t="s">
        <v>18</v>
      </c>
      <c r="UQH236" s="496"/>
      <c r="UQI236" s="496"/>
      <c r="UQJ236" s="91" t="e">
        <f>SUM(UQJ229:UQJ235)</f>
        <v>#REF!</v>
      </c>
      <c r="UQK236" s="496" t="s">
        <v>18</v>
      </c>
      <c r="UQL236" s="496"/>
      <c r="UQM236" s="496"/>
      <c r="UQN236" s="91" t="e">
        <f>SUM(UQN229:UQN235)</f>
        <v>#REF!</v>
      </c>
      <c r="UQO236" s="496" t="s">
        <v>18</v>
      </c>
      <c r="UQP236" s="496"/>
      <c r="UQQ236" s="496"/>
      <c r="UQR236" s="91" t="e">
        <f>SUM(UQR229:UQR235)</f>
        <v>#REF!</v>
      </c>
      <c r="UQS236" s="496" t="s">
        <v>18</v>
      </c>
      <c r="UQT236" s="496"/>
      <c r="UQU236" s="496"/>
      <c r="UQV236" s="91" t="e">
        <f>SUM(UQV229:UQV235)</f>
        <v>#REF!</v>
      </c>
      <c r="UQW236" s="496" t="s">
        <v>18</v>
      </c>
      <c r="UQX236" s="496"/>
      <c r="UQY236" s="496"/>
      <c r="UQZ236" s="91" t="e">
        <f>SUM(UQZ229:UQZ235)</f>
        <v>#REF!</v>
      </c>
      <c r="URA236" s="496" t="s">
        <v>18</v>
      </c>
      <c r="URB236" s="496"/>
      <c r="URC236" s="496"/>
      <c r="URD236" s="91" t="e">
        <f>SUM(URD229:URD235)</f>
        <v>#REF!</v>
      </c>
      <c r="URE236" s="496" t="s">
        <v>18</v>
      </c>
      <c r="URF236" s="496"/>
      <c r="URG236" s="496"/>
      <c r="URH236" s="91" t="e">
        <f>SUM(URH229:URH235)</f>
        <v>#REF!</v>
      </c>
      <c r="URI236" s="496" t="s">
        <v>18</v>
      </c>
      <c r="URJ236" s="496"/>
      <c r="URK236" s="496"/>
      <c r="URL236" s="91" t="e">
        <f>SUM(URL229:URL235)</f>
        <v>#REF!</v>
      </c>
      <c r="URM236" s="496" t="s">
        <v>18</v>
      </c>
      <c r="URN236" s="496"/>
      <c r="URO236" s="496"/>
      <c r="URP236" s="91" t="e">
        <f>SUM(URP229:URP235)</f>
        <v>#REF!</v>
      </c>
      <c r="URQ236" s="496" t="s">
        <v>18</v>
      </c>
      <c r="URR236" s="496"/>
      <c r="URS236" s="496"/>
      <c r="URT236" s="91" t="e">
        <f>SUM(URT229:URT235)</f>
        <v>#REF!</v>
      </c>
      <c r="URU236" s="496" t="s">
        <v>18</v>
      </c>
      <c r="URV236" s="496"/>
      <c r="URW236" s="496"/>
      <c r="URX236" s="91" t="e">
        <f>SUM(URX229:URX235)</f>
        <v>#REF!</v>
      </c>
      <c r="URY236" s="496" t="s">
        <v>18</v>
      </c>
      <c r="URZ236" s="496"/>
      <c r="USA236" s="496"/>
      <c r="USB236" s="91" t="e">
        <f>SUM(USB229:USB235)</f>
        <v>#REF!</v>
      </c>
      <c r="USC236" s="496" t="s">
        <v>18</v>
      </c>
      <c r="USD236" s="496"/>
      <c r="USE236" s="496"/>
      <c r="USF236" s="91" t="e">
        <f>SUM(USF229:USF235)</f>
        <v>#REF!</v>
      </c>
      <c r="USG236" s="496" t="s">
        <v>18</v>
      </c>
      <c r="USH236" s="496"/>
      <c r="USI236" s="496"/>
      <c r="USJ236" s="91" t="e">
        <f>SUM(USJ229:USJ235)</f>
        <v>#REF!</v>
      </c>
      <c r="USK236" s="496" t="s">
        <v>18</v>
      </c>
      <c r="USL236" s="496"/>
      <c r="USM236" s="496"/>
      <c r="USN236" s="91" t="e">
        <f>SUM(USN229:USN235)</f>
        <v>#REF!</v>
      </c>
      <c r="USO236" s="496" t="s">
        <v>18</v>
      </c>
      <c r="USP236" s="496"/>
      <c r="USQ236" s="496"/>
      <c r="USR236" s="91" t="e">
        <f>SUM(USR229:USR235)</f>
        <v>#REF!</v>
      </c>
      <c r="USS236" s="496" t="s">
        <v>18</v>
      </c>
      <c r="UST236" s="496"/>
      <c r="USU236" s="496"/>
      <c r="USV236" s="91" t="e">
        <f>SUM(USV229:USV235)</f>
        <v>#REF!</v>
      </c>
      <c r="USW236" s="496" t="s">
        <v>18</v>
      </c>
      <c r="USX236" s="496"/>
      <c r="USY236" s="496"/>
      <c r="USZ236" s="91" t="e">
        <f>SUM(USZ229:USZ235)</f>
        <v>#REF!</v>
      </c>
      <c r="UTA236" s="496" t="s">
        <v>18</v>
      </c>
      <c r="UTB236" s="496"/>
      <c r="UTC236" s="496"/>
      <c r="UTD236" s="91" t="e">
        <f>SUM(UTD229:UTD235)</f>
        <v>#REF!</v>
      </c>
      <c r="UTE236" s="496" t="s">
        <v>18</v>
      </c>
      <c r="UTF236" s="496"/>
      <c r="UTG236" s="496"/>
      <c r="UTH236" s="91" t="e">
        <f>SUM(UTH229:UTH235)</f>
        <v>#REF!</v>
      </c>
      <c r="UTI236" s="496" t="s">
        <v>18</v>
      </c>
      <c r="UTJ236" s="496"/>
      <c r="UTK236" s="496"/>
      <c r="UTL236" s="91" t="e">
        <f>SUM(UTL229:UTL235)</f>
        <v>#REF!</v>
      </c>
      <c r="UTM236" s="496" t="s">
        <v>18</v>
      </c>
      <c r="UTN236" s="496"/>
      <c r="UTO236" s="496"/>
      <c r="UTP236" s="91" t="e">
        <f>SUM(UTP229:UTP235)</f>
        <v>#REF!</v>
      </c>
      <c r="UTQ236" s="496" t="s">
        <v>18</v>
      </c>
      <c r="UTR236" s="496"/>
      <c r="UTS236" s="496"/>
      <c r="UTT236" s="91" t="e">
        <f>SUM(UTT229:UTT235)</f>
        <v>#REF!</v>
      </c>
      <c r="UTU236" s="496" t="s">
        <v>18</v>
      </c>
      <c r="UTV236" s="496"/>
      <c r="UTW236" s="496"/>
      <c r="UTX236" s="91" t="e">
        <f>SUM(UTX229:UTX235)</f>
        <v>#REF!</v>
      </c>
      <c r="UTY236" s="496" t="s">
        <v>18</v>
      </c>
      <c r="UTZ236" s="496"/>
      <c r="UUA236" s="496"/>
      <c r="UUB236" s="91" t="e">
        <f>SUM(UUB229:UUB235)</f>
        <v>#REF!</v>
      </c>
      <c r="UUC236" s="496" t="s">
        <v>18</v>
      </c>
      <c r="UUD236" s="496"/>
      <c r="UUE236" s="496"/>
      <c r="UUF236" s="91" t="e">
        <f>SUM(UUF229:UUF235)</f>
        <v>#REF!</v>
      </c>
      <c r="UUG236" s="496" t="s">
        <v>18</v>
      </c>
      <c r="UUH236" s="496"/>
      <c r="UUI236" s="496"/>
      <c r="UUJ236" s="91" t="e">
        <f>SUM(UUJ229:UUJ235)</f>
        <v>#REF!</v>
      </c>
      <c r="UUK236" s="496" t="s">
        <v>18</v>
      </c>
      <c r="UUL236" s="496"/>
      <c r="UUM236" s="496"/>
      <c r="UUN236" s="91" t="e">
        <f>SUM(UUN229:UUN235)</f>
        <v>#REF!</v>
      </c>
      <c r="UUO236" s="496" t="s">
        <v>18</v>
      </c>
      <c r="UUP236" s="496"/>
      <c r="UUQ236" s="496"/>
      <c r="UUR236" s="91" t="e">
        <f>SUM(UUR229:UUR235)</f>
        <v>#REF!</v>
      </c>
      <c r="UUS236" s="496" t="s">
        <v>18</v>
      </c>
      <c r="UUT236" s="496"/>
      <c r="UUU236" s="496"/>
      <c r="UUV236" s="91" t="e">
        <f>SUM(UUV229:UUV235)</f>
        <v>#REF!</v>
      </c>
      <c r="UUW236" s="496" t="s">
        <v>18</v>
      </c>
      <c r="UUX236" s="496"/>
      <c r="UUY236" s="496"/>
      <c r="UUZ236" s="91" t="e">
        <f>SUM(UUZ229:UUZ235)</f>
        <v>#REF!</v>
      </c>
      <c r="UVA236" s="496" t="s">
        <v>18</v>
      </c>
      <c r="UVB236" s="496"/>
      <c r="UVC236" s="496"/>
      <c r="UVD236" s="91" t="e">
        <f>SUM(UVD229:UVD235)</f>
        <v>#REF!</v>
      </c>
      <c r="UVE236" s="496" t="s">
        <v>18</v>
      </c>
      <c r="UVF236" s="496"/>
      <c r="UVG236" s="496"/>
      <c r="UVH236" s="91" t="e">
        <f>SUM(UVH229:UVH235)</f>
        <v>#REF!</v>
      </c>
      <c r="UVI236" s="496" t="s">
        <v>18</v>
      </c>
      <c r="UVJ236" s="496"/>
      <c r="UVK236" s="496"/>
      <c r="UVL236" s="91" t="e">
        <f>SUM(UVL229:UVL235)</f>
        <v>#REF!</v>
      </c>
      <c r="UVM236" s="496" t="s">
        <v>18</v>
      </c>
      <c r="UVN236" s="496"/>
      <c r="UVO236" s="496"/>
      <c r="UVP236" s="91" t="e">
        <f>SUM(UVP229:UVP235)</f>
        <v>#REF!</v>
      </c>
      <c r="UVQ236" s="496" t="s">
        <v>18</v>
      </c>
      <c r="UVR236" s="496"/>
      <c r="UVS236" s="496"/>
      <c r="UVT236" s="91" t="e">
        <f>SUM(UVT229:UVT235)</f>
        <v>#REF!</v>
      </c>
      <c r="UVU236" s="496" t="s">
        <v>18</v>
      </c>
      <c r="UVV236" s="496"/>
      <c r="UVW236" s="496"/>
      <c r="UVX236" s="91" t="e">
        <f>SUM(UVX229:UVX235)</f>
        <v>#REF!</v>
      </c>
      <c r="UVY236" s="496" t="s">
        <v>18</v>
      </c>
      <c r="UVZ236" s="496"/>
      <c r="UWA236" s="496"/>
      <c r="UWB236" s="91" t="e">
        <f>SUM(UWB229:UWB235)</f>
        <v>#REF!</v>
      </c>
      <c r="UWC236" s="496" t="s">
        <v>18</v>
      </c>
      <c r="UWD236" s="496"/>
      <c r="UWE236" s="496"/>
      <c r="UWF236" s="91" t="e">
        <f>SUM(UWF229:UWF235)</f>
        <v>#REF!</v>
      </c>
      <c r="UWG236" s="496" t="s">
        <v>18</v>
      </c>
      <c r="UWH236" s="496"/>
      <c r="UWI236" s="496"/>
      <c r="UWJ236" s="91" t="e">
        <f>SUM(UWJ229:UWJ235)</f>
        <v>#REF!</v>
      </c>
      <c r="UWK236" s="496" t="s">
        <v>18</v>
      </c>
      <c r="UWL236" s="496"/>
      <c r="UWM236" s="496"/>
      <c r="UWN236" s="91" t="e">
        <f>SUM(UWN229:UWN235)</f>
        <v>#REF!</v>
      </c>
      <c r="UWO236" s="496" t="s">
        <v>18</v>
      </c>
      <c r="UWP236" s="496"/>
      <c r="UWQ236" s="496"/>
      <c r="UWR236" s="91" t="e">
        <f>SUM(UWR229:UWR235)</f>
        <v>#REF!</v>
      </c>
      <c r="UWS236" s="496" t="s">
        <v>18</v>
      </c>
      <c r="UWT236" s="496"/>
      <c r="UWU236" s="496"/>
      <c r="UWV236" s="91" t="e">
        <f>SUM(UWV229:UWV235)</f>
        <v>#REF!</v>
      </c>
      <c r="UWW236" s="496" t="s">
        <v>18</v>
      </c>
      <c r="UWX236" s="496"/>
      <c r="UWY236" s="496"/>
      <c r="UWZ236" s="91" t="e">
        <f>SUM(UWZ229:UWZ235)</f>
        <v>#REF!</v>
      </c>
      <c r="UXA236" s="496" t="s">
        <v>18</v>
      </c>
      <c r="UXB236" s="496"/>
      <c r="UXC236" s="496"/>
      <c r="UXD236" s="91" t="e">
        <f>SUM(UXD229:UXD235)</f>
        <v>#REF!</v>
      </c>
      <c r="UXE236" s="496" t="s">
        <v>18</v>
      </c>
      <c r="UXF236" s="496"/>
      <c r="UXG236" s="496"/>
      <c r="UXH236" s="91" t="e">
        <f>SUM(UXH229:UXH235)</f>
        <v>#REF!</v>
      </c>
      <c r="UXI236" s="496" t="s">
        <v>18</v>
      </c>
      <c r="UXJ236" s="496"/>
      <c r="UXK236" s="496"/>
      <c r="UXL236" s="91" t="e">
        <f>SUM(UXL229:UXL235)</f>
        <v>#REF!</v>
      </c>
      <c r="UXM236" s="496" t="s">
        <v>18</v>
      </c>
      <c r="UXN236" s="496"/>
      <c r="UXO236" s="496"/>
      <c r="UXP236" s="91" t="e">
        <f>SUM(UXP229:UXP235)</f>
        <v>#REF!</v>
      </c>
      <c r="UXQ236" s="496" t="s">
        <v>18</v>
      </c>
      <c r="UXR236" s="496"/>
      <c r="UXS236" s="496"/>
      <c r="UXT236" s="91" t="e">
        <f>SUM(UXT229:UXT235)</f>
        <v>#REF!</v>
      </c>
      <c r="UXU236" s="496" t="s">
        <v>18</v>
      </c>
      <c r="UXV236" s="496"/>
      <c r="UXW236" s="496"/>
      <c r="UXX236" s="91" t="e">
        <f>SUM(UXX229:UXX235)</f>
        <v>#REF!</v>
      </c>
      <c r="UXY236" s="496" t="s">
        <v>18</v>
      </c>
      <c r="UXZ236" s="496"/>
      <c r="UYA236" s="496"/>
      <c r="UYB236" s="91" t="e">
        <f>SUM(UYB229:UYB235)</f>
        <v>#REF!</v>
      </c>
      <c r="UYC236" s="496" t="s">
        <v>18</v>
      </c>
      <c r="UYD236" s="496"/>
      <c r="UYE236" s="496"/>
      <c r="UYF236" s="91" t="e">
        <f>SUM(UYF229:UYF235)</f>
        <v>#REF!</v>
      </c>
      <c r="UYG236" s="496" t="s">
        <v>18</v>
      </c>
      <c r="UYH236" s="496"/>
      <c r="UYI236" s="496"/>
      <c r="UYJ236" s="91" t="e">
        <f>SUM(UYJ229:UYJ235)</f>
        <v>#REF!</v>
      </c>
      <c r="UYK236" s="496" t="s">
        <v>18</v>
      </c>
      <c r="UYL236" s="496"/>
      <c r="UYM236" s="496"/>
      <c r="UYN236" s="91" t="e">
        <f>SUM(UYN229:UYN235)</f>
        <v>#REF!</v>
      </c>
      <c r="UYO236" s="496" t="s">
        <v>18</v>
      </c>
      <c r="UYP236" s="496"/>
      <c r="UYQ236" s="496"/>
      <c r="UYR236" s="91" t="e">
        <f>SUM(UYR229:UYR235)</f>
        <v>#REF!</v>
      </c>
      <c r="UYS236" s="496" t="s">
        <v>18</v>
      </c>
      <c r="UYT236" s="496"/>
      <c r="UYU236" s="496"/>
      <c r="UYV236" s="91" t="e">
        <f>SUM(UYV229:UYV235)</f>
        <v>#REF!</v>
      </c>
      <c r="UYW236" s="496" t="s">
        <v>18</v>
      </c>
      <c r="UYX236" s="496"/>
      <c r="UYY236" s="496"/>
      <c r="UYZ236" s="91" t="e">
        <f>SUM(UYZ229:UYZ235)</f>
        <v>#REF!</v>
      </c>
      <c r="UZA236" s="496" t="s">
        <v>18</v>
      </c>
      <c r="UZB236" s="496"/>
      <c r="UZC236" s="496"/>
      <c r="UZD236" s="91" t="e">
        <f>SUM(UZD229:UZD235)</f>
        <v>#REF!</v>
      </c>
      <c r="UZE236" s="496" t="s">
        <v>18</v>
      </c>
      <c r="UZF236" s="496"/>
      <c r="UZG236" s="496"/>
      <c r="UZH236" s="91" t="e">
        <f>SUM(UZH229:UZH235)</f>
        <v>#REF!</v>
      </c>
      <c r="UZI236" s="496" t="s">
        <v>18</v>
      </c>
      <c r="UZJ236" s="496"/>
      <c r="UZK236" s="496"/>
      <c r="UZL236" s="91" t="e">
        <f>SUM(UZL229:UZL235)</f>
        <v>#REF!</v>
      </c>
      <c r="UZM236" s="496" t="s">
        <v>18</v>
      </c>
      <c r="UZN236" s="496"/>
      <c r="UZO236" s="496"/>
      <c r="UZP236" s="91" t="e">
        <f>SUM(UZP229:UZP235)</f>
        <v>#REF!</v>
      </c>
      <c r="UZQ236" s="496" t="s">
        <v>18</v>
      </c>
      <c r="UZR236" s="496"/>
      <c r="UZS236" s="496"/>
      <c r="UZT236" s="91" t="e">
        <f>SUM(UZT229:UZT235)</f>
        <v>#REF!</v>
      </c>
      <c r="UZU236" s="496" t="s">
        <v>18</v>
      </c>
      <c r="UZV236" s="496"/>
      <c r="UZW236" s="496"/>
      <c r="UZX236" s="91" t="e">
        <f>SUM(UZX229:UZX235)</f>
        <v>#REF!</v>
      </c>
      <c r="UZY236" s="496" t="s">
        <v>18</v>
      </c>
      <c r="UZZ236" s="496"/>
      <c r="VAA236" s="496"/>
      <c r="VAB236" s="91" t="e">
        <f>SUM(VAB229:VAB235)</f>
        <v>#REF!</v>
      </c>
      <c r="VAC236" s="496" t="s">
        <v>18</v>
      </c>
      <c r="VAD236" s="496"/>
      <c r="VAE236" s="496"/>
      <c r="VAF236" s="91" t="e">
        <f>SUM(VAF229:VAF235)</f>
        <v>#REF!</v>
      </c>
      <c r="VAG236" s="496" t="s">
        <v>18</v>
      </c>
      <c r="VAH236" s="496"/>
      <c r="VAI236" s="496"/>
      <c r="VAJ236" s="91" t="e">
        <f>SUM(VAJ229:VAJ235)</f>
        <v>#REF!</v>
      </c>
      <c r="VAK236" s="496" t="s">
        <v>18</v>
      </c>
      <c r="VAL236" s="496"/>
      <c r="VAM236" s="496"/>
      <c r="VAN236" s="91" t="e">
        <f>SUM(VAN229:VAN235)</f>
        <v>#REF!</v>
      </c>
      <c r="VAO236" s="496" t="s">
        <v>18</v>
      </c>
      <c r="VAP236" s="496"/>
      <c r="VAQ236" s="496"/>
      <c r="VAR236" s="91" t="e">
        <f>SUM(VAR229:VAR235)</f>
        <v>#REF!</v>
      </c>
      <c r="VAS236" s="496" t="s">
        <v>18</v>
      </c>
      <c r="VAT236" s="496"/>
      <c r="VAU236" s="496"/>
      <c r="VAV236" s="91" t="e">
        <f>SUM(VAV229:VAV235)</f>
        <v>#REF!</v>
      </c>
      <c r="VAW236" s="496" t="s">
        <v>18</v>
      </c>
      <c r="VAX236" s="496"/>
      <c r="VAY236" s="496"/>
      <c r="VAZ236" s="91" t="e">
        <f>SUM(VAZ229:VAZ235)</f>
        <v>#REF!</v>
      </c>
      <c r="VBA236" s="496" t="s">
        <v>18</v>
      </c>
      <c r="VBB236" s="496"/>
      <c r="VBC236" s="496"/>
      <c r="VBD236" s="91" t="e">
        <f>SUM(VBD229:VBD235)</f>
        <v>#REF!</v>
      </c>
      <c r="VBE236" s="496" t="s">
        <v>18</v>
      </c>
      <c r="VBF236" s="496"/>
      <c r="VBG236" s="496"/>
      <c r="VBH236" s="91" t="e">
        <f>SUM(VBH229:VBH235)</f>
        <v>#REF!</v>
      </c>
      <c r="VBI236" s="496" t="s">
        <v>18</v>
      </c>
      <c r="VBJ236" s="496"/>
      <c r="VBK236" s="496"/>
      <c r="VBL236" s="91" t="e">
        <f>SUM(VBL229:VBL235)</f>
        <v>#REF!</v>
      </c>
      <c r="VBM236" s="496" t="s">
        <v>18</v>
      </c>
      <c r="VBN236" s="496"/>
      <c r="VBO236" s="496"/>
      <c r="VBP236" s="91" t="e">
        <f>SUM(VBP229:VBP235)</f>
        <v>#REF!</v>
      </c>
      <c r="VBQ236" s="496" t="s">
        <v>18</v>
      </c>
      <c r="VBR236" s="496"/>
      <c r="VBS236" s="496"/>
      <c r="VBT236" s="91" t="e">
        <f>SUM(VBT229:VBT235)</f>
        <v>#REF!</v>
      </c>
      <c r="VBU236" s="496" t="s">
        <v>18</v>
      </c>
      <c r="VBV236" s="496"/>
      <c r="VBW236" s="496"/>
      <c r="VBX236" s="91" t="e">
        <f>SUM(VBX229:VBX235)</f>
        <v>#REF!</v>
      </c>
      <c r="VBY236" s="496" t="s">
        <v>18</v>
      </c>
      <c r="VBZ236" s="496"/>
      <c r="VCA236" s="496"/>
      <c r="VCB236" s="91" t="e">
        <f>SUM(VCB229:VCB235)</f>
        <v>#REF!</v>
      </c>
      <c r="VCC236" s="496" t="s">
        <v>18</v>
      </c>
      <c r="VCD236" s="496"/>
      <c r="VCE236" s="496"/>
      <c r="VCF236" s="91" t="e">
        <f>SUM(VCF229:VCF235)</f>
        <v>#REF!</v>
      </c>
      <c r="VCG236" s="496" t="s">
        <v>18</v>
      </c>
      <c r="VCH236" s="496"/>
      <c r="VCI236" s="496"/>
      <c r="VCJ236" s="91" t="e">
        <f>SUM(VCJ229:VCJ235)</f>
        <v>#REF!</v>
      </c>
      <c r="VCK236" s="496" t="s">
        <v>18</v>
      </c>
      <c r="VCL236" s="496"/>
      <c r="VCM236" s="496"/>
      <c r="VCN236" s="91" t="e">
        <f>SUM(VCN229:VCN235)</f>
        <v>#REF!</v>
      </c>
      <c r="VCO236" s="496" t="s">
        <v>18</v>
      </c>
      <c r="VCP236" s="496"/>
      <c r="VCQ236" s="496"/>
      <c r="VCR236" s="91" t="e">
        <f>SUM(VCR229:VCR235)</f>
        <v>#REF!</v>
      </c>
      <c r="VCS236" s="496" t="s">
        <v>18</v>
      </c>
      <c r="VCT236" s="496"/>
      <c r="VCU236" s="496"/>
      <c r="VCV236" s="91" t="e">
        <f>SUM(VCV229:VCV235)</f>
        <v>#REF!</v>
      </c>
      <c r="VCW236" s="496" t="s">
        <v>18</v>
      </c>
      <c r="VCX236" s="496"/>
      <c r="VCY236" s="496"/>
      <c r="VCZ236" s="91" t="e">
        <f>SUM(VCZ229:VCZ235)</f>
        <v>#REF!</v>
      </c>
      <c r="VDA236" s="496" t="s">
        <v>18</v>
      </c>
      <c r="VDB236" s="496"/>
      <c r="VDC236" s="496"/>
      <c r="VDD236" s="91" t="e">
        <f>SUM(VDD229:VDD235)</f>
        <v>#REF!</v>
      </c>
      <c r="VDE236" s="496" t="s">
        <v>18</v>
      </c>
      <c r="VDF236" s="496"/>
      <c r="VDG236" s="496"/>
      <c r="VDH236" s="91" t="e">
        <f>SUM(VDH229:VDH235)</f>
        <v>#REF!</v>
      </c>
      <c r="VDI236" s="496" t="s">
        <v>18</v>
      </c>
      <c r="VDJ236" s="496"/>
      <c r="VDK236" s="496"/>
      <c r="VDL236" s="91" t="e">
        <f>SUM(VDL229:VDL235)</f>
        <v>#REF!</v>
      </c>
      <c r="VDM236" s="496" t="s">
        <v>18</v>
      </c>
      <c r="VDN236" s="496"/>
      <c r="VDO236" s="496"/>
      <c r="VDP236" s="91" t="e">
        <f>SUM(VDP229:VDP235)</f>
        <v>#REF!</v>
      </c>
      <c r="VDQ236" s="496" t="s">
        <v>18</v>
      </c>
      <c r="VDR236" s="496"/>
      <c r="VDS236" s="496"/>
      <c r="VDT236" s="91" t="e">
        <f>SUM(VDT229:VDT235)</f>
        <v>#REF!</v>
      </c>
      <c r="VDU236" s="496" t="s">
        <v>18</v>
      </c>
      <c r="VDV236" s="496"/>
      <c r="VDW236" s="496"/>
      <c r="VDX236" s="91" t="e">
        <f>SUM(VDX229:VDX235)</f>
        <v>#REF!</v>
      </c>
      <c r="VDY236" s="496" t="s">
        <v>18</v>
      </c>
      <c r="VDZ236" s="496"/>
      <c r="VEA236" s="496"/>
      <c r="VEB236" s="91" t="e">
        <f>SUM(VEB229:VEB235)</f>
        <v>#REF!</v>
      </c>
      <c r="VEC236" s="496" t="s">
        <v>18</v>
      </c>
      <c r="VED236" s="496"/>
      <c r="VEE236" s="496"/>
      <c r="VEF236" s="91" t="e">
        <f>SUM(VEF229:VEF235)</f>
        <v>#REF!</v>
      </c>
      <c r="VEG236" s="496" t="s">
        <v>18</v>
      </c>
      <c r="VEH236" s="496"/>
      <c r="VEI236" s="496"/>
      <c r="VEJ236" s="91" t="e">
        <f>SUM(VEJ229:VEJ235)</f>
        <v>#REF!</v>
      </c>
      <c r="VEK236" s="496" t="s">
        <v>18</v>
      </c>
      <c r="VEL236" s="496"/>
      <c r="VEM236" s="496"/>
      <c r="VEN236" s="91" t="e">
        <f>SUM(VEN229:VEN235)</f>
        <v>#REF!</v>
      </c>
      <c r="VEO236" s="496" t="s">
        <v>18</v>
      </c>
      <c r="VEP236" s="496"/>
      <c r="VEQ236" s="496"/>
      <c r="VER236" s="91" t="e">
        <f>SUM(VER229:VER235)</f>
        <v>#REF!</v>
      </c>
      <c r="VES236" s="496" t="s">
        <v>18</v>
      </c>
      <c r="VET236" s="496"/>
      <c r="VEU236" s="496"/>
      <c r="VEV236" s="91" t="e">
        <f>SUM(VEV229:VEV235)</f>
        <v>#REF!</v>
      </c>
      <c r="VEW236" s="496" t="s">
        <v>18</v>
      </c>
      <c r="VEX236" s="496"/>
      <c r="VEY236" s="496"/>
      <c r="VEZ236" s="91" t="e">
        <f>SUM(VEZ229:VEZ235)</f>
        <v>#REF!</v>
      </c>
      <c r="VFA236" s="496" t="s">
        <v>18</v>
      </c>
      <c r="VFB236" s="496"/>
      <c r="VFC236" s="496"/>
      <c r="VFD236" s="91" t="e">
        <f>SUM(VFD229:VFD235)</f>
        <v>#REF!</v>
      </c>
      <c r="VFE236" s="496" t="s">
        <v>18</v>
      </c>
      <c r="VFF236" s="496"/>
      <c r="VFG236" s="496"/>
      <c r="VFH236" s="91" t="e">
        <f>SUM(VFH229:VFH235)</f>
        <v>#REF!</v>
      </c>
      <c r="VFI236" s="496" t="s">
        <v>18</v>
      </c>
      <c r="VFJ236" s="496"/>
      <c r="VFK236" s="496"/>
      <c r="VFL236" s="91" t="e">
        <f>SUM(VFL229:VFL235)</f>
        <v>#REF!</v>
      </c>
      <c r="VFM236" s="496" t="s">
        <v>18</v>
      </c>
      <c r="VFN236" s="496"/>
      <c r="VFO236" s="496"/>
      <c r="VFP236" s="91" t="e">
        <f>SUM(VFP229:VFP235)</f>
        <v>#REF!</v>
      </c>
      <c r="VFQ236" s="496" t="s">
        <v>18</v>
      </c>
      <c r="VFR236" s="496"/>
      <c r="VFS236" s="496"/>
      <c r="VFT236" s="91" t="e">
        <f>SUM(VFT229:VFT235)</f>
        <v>#REF!</v>
      </c>
      <c r="VFU236" s="496" t="s">
        <v>18</v>
      </c>
      <c r="VFV236" s="496"/>
      <c r="VFW236" s="496"/>
      <c r="VFX236" s="91" t="e">
        <f>SUM(VFX229:VFX235)</f>
        <v>#REF!</v>
      </c>
      <c r="VFY236" s="496" t="s">
        <v>18</v>
      </c>
      <c r="VFZ236" s="496"/>
      <c r="VGA236" s="496"/>
      <c r="VGB236" s="91" t="e">
        <f>SUM(VGB229:VGB235)</f>
        <v>#REF!</v>
      </c>
      <c r="VGC236" s="496" t="s">
        <v>18</v>
      </c>
      <c r="VGD236" s="496"/>
      <c r="VGE236" s="496"/>
      <c r="VGF236" s="91" t="e">
        <f>SUM(VGF229:VGF235)</f>
        <v>#REF!</v>
      </c>
      <c r="VGG236" s="496" t="s">
        <v>18</v>
      </c>
      <c r="VGH236" s="496"/>
      <c r="VGI236" s="496"/>
      <c r="VGJ236" s="91" t="e">
        <f>SUM(VGJ229:VGJ235)</f>
        <v>#REF!</v>
      </c>
      <c r="VGK236" s="496" t="s">
        <v>18</v>
      </c>
      <c r="VGL236" s="496"/>
      <c r="VGM236" s="496"/>
      <c r="VGN236" s="91" t="e">
        <f>SUM(VGN229:VGN235)</f>
        <v>#REF!</v>
      </c>
      <c r="VGO236" s="496" t="s">
        <v>18</v>
      </c>
      <c r="VGP236" s="496"/>
      <c r="VGQ236" s="496"/>
      <c r="VGR236" s="91" t="e">
        <f>SUM(VGR229:VGR235)</f>
        <v>#REF!</v>
      </c>
      <c r="VGS236" s="496" t="s">
        <v>18</v>
      </c>
      <c r="VGT236" s="496"/>
      <c r="VGU236" s="496"/>
      <c r="VGV236" s="91" t="e">
        <f>SUM(VGV229:VGV235)</f>
        <v>#REF!</v>
      </c>
      <c r="VGW236" s="496" t="s">
        <v>18</v>
      </c>
      <c r="VGX236" s="496"/>
      <c r="VGY236" s="496"/>
      <c r="VGZ236" s="91" t="e">
        <f>SUM(VGZ229:VGZ235)</f>
        <v>#REF!</v>
      </c>
      <c r="VHA236" s="496" t="s">
        <v>18</v>
      </c>
      <c r="VHB236" s="496"/>
      <c r="VHC236" s="496"/>
      <c r="VHD236" s="91" t="e">
        <f>SUM(VHD229:VHD235)</f>
        <v>#REF!</v>
      </c>
      <c r="VHE236" s="496" t="s">
        <v>18</v>
      </c>
      <c r="VHF236" s="496"/>
      <c r="VHG236" s="496"/>
      <c r="VHH236" s="91" t="e">
        <f>SUM(VHH229:VHH235)</f>
        <v>#REF!</v>
      </c>
      <c r="VHI236" s="496" t="s">
        <v>18</v>
      </c>
      <c r="VHJ236" s="496"/>
      <c r="VHK236" s="496"/>
      <c r="VHL236" s="91" t="e">
        <f>SUM(VHL229:VHL235)</f>
        <v>#REF!</v>
      </c>
      <c r="VHM236" s="496" t="s">
        <v>18</v>
      </c>
      <c r="VHN236" s="496"/>
      <c r="VHO236" s="496"/>
      <c r="VHP236" s="91" t="e">
        <f>SUM(VHP229:VHP235)</f>
        <v>#REF!</v>
      </c>
      <c r="VHQ236" s="496" t="s">
        <v>18</v>
      </c>
      <c r="VHR236" s="496"/>
      <c r="VHS236" s="496"/>
      <c r="VHT236" s="91" t="e">
        <f>SUM(VHT229:VHT235)</f>
        <v>#REF!</v>
      </c>
      <c r="VHU236" s="496" t="s">
        <v>18</v>
      </c>
      <c r="VHV236" s="496"/>
      <c r="VHW236" s="496"/>
      <c r="VHX236" s="91" t="e">
        <f>SUM(VHX229:VHX235)</f>
        <v>#REF!</v>
      </c>
      <c r="VHY236" s="496" t="s">
        <v>18</v>
      </c>
      <c r="VHZ236" s="496"/>
      <c r="VIA236" s="496"/>
      <c r="VIB236" s="91" t="e">
        <f>SUM(VIB229:VIB235)</f>
        <v>#REF!</v>
      </c>
      <c r="VIC236" s="496" t="s">
        <v>18</v>
      </c>
      <c r="VID236" s="496"/>
      <c r="VIE236" s="496"/>
      <c r="VIF236" s="91" t="e">
        <f>SUM(VIF229:VIF235)</f>
        <v>#REF!</v>
      </c>
      <c r="VIG236" s="496" t="s">
        <v>18</v>
      </c>
      <c r="VIH236" s="496"/>
      <c r="VII236" s="496"/>
      <c r="VIJ236" s="91" t="e">
        <f>SUM(VIJ229:VIJ235)</f>
        <v>#REF!</v>
      </c>
      <c r="VIK236" s="496" t="s">
        <v>18</v>
      </c>
      <c r="VIL236" s="496"/>
      <c r="VIM236" s="496"/>
      <c r="VIN236" s="91" t="e">
        <f>SUM(VIN229:VIN235)</f>
        <v>#REF!</v>
      </c>
      <c r="VIO236" s="496" t="s">
        <v>18</v>
      </c>
      <c r="VIP236" s="496"/>
      <c r="VIQ236" s="496"/>
      <c r="VIR236" s="91" t="e">
        <f>SUM(VIR229:VIR235)</f>
        <v>#REF!</v>
      </c>
      <c r="VIS236" s="496" t="s">
        <v>18</v>
      </c>
      <c r="VIT236" s="496"/>
      <c r="VIU236" s="496"/>
      <c r="VIV236" s="91" t="e">
        <f>SUM(VIV229:VIV235)</f>
        <v>#REF!</v>
      </c>
      <c r="VIW236" s="496" t="s">
        <v>18</v>
      </c>
      <c r="VIX236" s="496"/>
      <c r="VIY236" s="496"/>
      <c r="VIZ236" s="91" t="e">
        <f>SUM(VIZ229:VIZ235)</f>
        <v>#REF!</v>
      </c>
      <c r="VJA236" s="496" t="s">
        <v>18</v>
      </c>
      <c r="VJB236" s="496"/>
      <c r="VJC236" s="496"/>
      <c r="VJD236" s="91" t="e">
        <f>SUM(VJD229:VJD235)</f>
        <v>#REF!</v>
      </c>
      <c r="VJE236" s="496" t="s">
        <v>18</v>
      </c>
      <c r="VJF236" s="496"/>
      <c r="VJG236" s="496"/>
      <c r="VJH236" s="91" t="e">
        <f>SUM(VJH229:VJH235)</f>
        <v>#REF!</v>
      </c>
      <c r="VJI236" s="496" t="s">
        <v>18</v>
      </c>
      <c r="VJJ236" s="496"/>
      <c r="VJK236" s="496"/>
      <c r="VJL236" s="91" t="e">
        <f>SUM(VJL229:VJL235)</f>
        <v>#REF!</v>
      </c>
      <c r="VJM236" s="496" t="s">
        <v>18</v>
      </c>
      <c r="VJN236" s="496"/>
      <c r="VJO236" s="496"/>
      <c r="VJP236" s="91" t="e">
        <f>SUM(VJP229:VJP235)</f>
        <v>#REF!</v>
      </c>
      <c r="VJQ236" s="496" t="s">
        <v>18</v>
      </c>
      <c r="VJR236" s="496"/>
      <c r="VJS236" s="496"/>
      <c r="VJT236" s="91" t="e">
        <f>SUM(VJT229:VJT235)</f>
        <v>#REF!</v>
      </c>
      <c r="VJU236" s="496" t="s">
        <v>18</v>
      </c>
      <c r="VJV236" s="496"/>
      <c r="VJW236" s="496"/>
      <c r="VJX236" s="91" t="e">
        <f>SUM(VJX229:VJX235)</f>
        <v>#REF!</v>
      </c>
      <c r="VJY236" s="496" t="s">
        <v>18</v>
      </c>
      <c r="VJZ236" s="496"/>
      <c r="VKA236" s="496"/>
      <c r="VKB236" s="91" t="e">
        <f>SUM(VKB229:VKB235)</f>
        <v>#REF!</v>
      </c>
      <c r="VKC236" s="496" t="s">
        <v>18</v>
      </c>
      <c r="VKD236" s="496"/>
      <c r="VKE236" s="496"/>
      <c r="VKF236" s="91" t="e">
        <f>SUM(VKF229:VKF235)</f>
        <v>#REF!</v>
      </c>
      <c r="VKG236" s="496" t="s">
        <v>18</v>
      </c>
      <c r="VKH236" s="496"/>
      <c r="VKI236" s="496"/>
      <c r="VKJ236" s="91" t="e">
        <f>SUM(VKJ229:VKJ235)</f>
        <v>#REF!</v>
      </c>
      <c r="VKK236" s="496" t="s">
        <v>18</v>
      </c>
      <c r="VKL236" s="496"/>
      <c r="VKM236" s="496"/>
      <c r="VKN236" s="91" t="e">
        <f>SUM(VKN229:VKN235)</f>
        <v>#REF!</v>
      </c>
      <c r="VKO236" s="496" t="s">
        <v>18</v>
      </c>
      <c r="VKP236" s="496"/>
      <c r="VKQ236" s="496"/>
      <c r="VKR236" s="91" t="e">
        <f>SUM(VKR229:VKR235)</f>
        <v>#REF!</v>
      </c>
      <c r="VKS236" s="496" t="s">
        <v>18</v>
      </c>
      <c r="VKT236" s="496"/>
      <c r="VKU236" s="496"/>
      <c r="VKV236" s="91" t="e">
        <f>SUM(VKV229:VKV235)</f>
        <v>#REF!</v>
      </c>
      <c r="VKW236" s="496" t="s">
        <v>18</v>
      </c>
      <c r="VKX236" s="496"/>
      <c r="VKY236" s="496"/>
      <c r="VKZ236" s="91" t="e">
        <f>SUM(VKZ229:VKZ235)</f>
        <v>#REF!</v>
      </c>
      <c r="VLA236" s="496" t="s">
        <v>18</v>
      </c>
      <c r="VLB236" s="496"/>
      <c r="VLC236" s="496"/>
      <c r="VLD236" s="91" t="e">
        <f>SUM(VLD229:VLD235)</f>
        <v>#REF!</v>
      </c>
      <c r="VLE236" s="496" t="s">
        <v>18</v>
      </c>
      <c r="VLF236" s="496"/>
      <c r="VLG236" s="496"/>
      <c r="VLH236" s="91" t="e">
        <f>SUM(VLH229:VLH235)</f>
        <v>#REF!</v>
      </c>
      <c r="VLI236" s="496" t="s">
        <v>18</v>
      </c>
      <c r="VLJ236" s="496"/>
      <c r="VLK236" s="496"/>
      <c r="VLL236" s="91" t="e">
        <f>SUM(VLL229:VLL235)</f>
        <v>#REF!</v>
      </c>
      <c r="VLM236" s="496" t="s">
        <v>18</v>
      </c>
      <c r="VLN236" s="496"/>
      <c r="VLO236" s="496"/>
      <c r="VLP236" s="91" t="e">
        <f>SUM(VLP229:VLP235)</f>
        <v>#REF!</v>
      </c>
      <c r="VLQ236" s="496" t="s">
        <v>18</v>
      </c>
      <c r="VLR236" s="496"/>
      <c r="VLS236" s="496"/>
      <c r="VLT236" s="91" t="e">
        <f>SUM(VLT229:VLT235)</f>
        <v>#REF!</v>
      </c>
      <c r="VLU236" s="496" t="s">
        <v>18</v>
      </c>
      <c r="VLV236" s="496"/>
      <c r="VLW236" s="496"/>
      <c r="VLX236" s="91" t="e">
        <f>SUM(VLX229:VLX235)</f>
        <v>#REF!</v>
      </c>
      <c r="VLY236" s="496" t="s">
        <v>18</v>
      </c>
      <c r="VLZ236" s="496"/>
      <c r="VMA236" s="496"/>
      <c r="VMB236" s="91" t="e">
        <f>SUM(VMB229:VMB235)</f>
        <v>#REF!</v>
      </c>
      <c r="VMC236" s="496" t="s">
        <v>18</v>
      </c>
      <c r="VMD236" s="496"/>
      <c r="VME236" s="496"/>
      <c r="VMF236" s="91" t="e">
        <f>SUM(VMF229:VMF235)</f>
        <v>#REF!</v>
      </c>
      <c r="VMG236" s="496" t="s">
        <v>18</v>
      </c>
      <c r="VMH236" s="496"/>
      <c r="VMI236" s="496"/>
      <c r="VMJ236" s="91" t="e">
        <f>SUM(VMJ229:VMJ235)</f>
        <v>#REF!</v>
      </c>
      <c r="VMK236" s="496" t="s">
        <v>18</v>
      </c>
      <c r="VML236" s="496"/>
      <c r="VMM236" s="496"/>
      <c r="VMN236" s="91" t="e">
        <f>SUM(VMN229:VMN235)</f>
        <v>#REF!</v>
      </c>
      <c r="VMO236" s="496" t="s">
        <v>18</v>
      </c>
      <c r="VMP236" s="496"/>
      <c r="VMQ236" s="496"/>
      <c r="VMR236" s="91" t="e">
        <f>SUM(VMR229:VMR235)</f>
        <v>#REF!</v>
      </c>
      <c r="VMS236" s="496" t="s">
        <v>18</v>
      </c>
      <c r="VMT236" s="496"/>
      <c r="VMU236" s="496"/>
      <c r="VMV236" s="91" t="e">
        <f>SUM(VMV229:VMV235)</f>
        <v>#REF!</v>
      </c>
      <c r="VMW236" s="496" t="s">
        <v>18</v>
      </c>
      <c r="VMX236" s="496"/>
      <c r="VMY236" s="496"/>
      <c r="VMZ236" s="91" t="e">
        <f>SUM(VMZ229:VMZ235)</f>
        <v>#REF!</v>
      </c>
      <c r="VNA236" s="496" t="s">
        <v>18</v>
      </c>
      <c r="VNB236" s="496"/>
      <c r="VNC236" s="496"/>
      <c r="VND236" s="91" t="e">
        <f>SUM(VND229:VND235)</f>
        <v>#REF!</v>
      </c>
      <c r="VNE236" s="496" t="s">
        <v>18</v>
      </c>
      <c r="VNF236" s="496"/>
      <c r="VNG236" s="496"/>
      <c r="VNH236" s="91" t="e">
        <f>SUM(VNH229:VNH235)</f>
        <v>#REF!</v>
      </c>
      <c r="VNI236" s="496" t="s">
        <v>18</v>
      </c>
      <c r="VNJ236" s="496"/>
      <c r="VNK236" s="496"/>
      <c r="VNL236" s="91" t="e">
        <f>SUM(VNL229:VNL235)</f>
        <v>#REF!</v>
      </c>
      <c r="VNM236" s="496" t="s">
        <v>18</v>
      </c>
      <c r="VNN236" s="496"/>
      <c r="VNO236" s="496"/>
      <c r="VNP236" s="91" t="e">
        <f>SUM(VNP229:VNP235)</f>
        <v>#REF!</v>
      </c>
      <c r="VNQ236" s="496" t="s">
        <v>18</v>
      </c>
      <c r="VNR236" s="496"/>
      <c r="VNS236" s="496"/>
      <c r="VNT236" s="91" t="e">
        <f>SUM(VNT229:VNT235)</f>
        <v>#REF!</v>
      </c>
      <c r="VNU236" s="496" t="s">
        <v>18</v>
      </c>
      <c r="VNV236" s="496"/>
      <c r="VNW236" s="496"/>
      <c r="VNX236" s="91" t="e">
        <f>SUM(VNX229:VNX235)</f>
        <v>#REF!</v>
      </c>
      <c r="VNY236" s="496" t="s">
        <v>18</v>
      </c>
      <c r="VNZ236" s="496"/>
      <c r="VOA236" s="496"/>
      <c r="VOB236" s="91" t="e">
        <f>SUM(VOB229:VOB235)</f>
        <v>#REF!</v>
      </c>
      <c r="VOC236" s="496" t="s">
        <v>18</v>
      </c>
      <c r="VOD236" s="496"/>
      <c r="VOE236" s="496"/>
      <c r="VOF236" s="91" t="e">
        <f>SUM(VOF229:VOF235)</f>
        <v>#REF!</v>
      </c>
      <c r="VOG236" s="496" t="s">
        <v>18</v>
      </c>
      <c r="VOH236" s="496"/>
      <c r="VOI236" s="496"/>
      <c r="VOJ236" s="91" t="e">
        <f>SUM(VOJ229:VOJ235)</f>
        <v>#REF!</v>
      </c>
      <c r="VOK236" s="496" t="s">
        <v>18</v>
      </c>
      <c r="VOL236" s="496"/>
      <c r="VOM236" s="496"/>
      <c r="VON236" s="91" t="e">
        <f>SUM(VON229:VON235)</f>
        <v>#REF!</v>
      </c>
      <c r="VOO236" s="496" t="s">
        <v>18</v>
      </c>
      <c r="VOP236" s="496"/>
      <c r="VOQ236" s="496"/>
      <c r="VOR236" s="91" t="e">
        <f>SUM(VOR229:VOR235)</f>
        <v>#REF!</v>
      </c>
      <c r="VOS236" s="496" t="s">
        <v>18</v>
      </c>
      <c r="VOT236" s="496"/>
      <c r="VOU236" s="496"/>
      <c r="VOV236" s="91" t="e">
        <f>SUM(VOV229:VOV235)</f>
        <v>#REF!</v>
      </c>
      <c r="VOW236" s="496" t="s">
        <v>18</v>
      </c>
      <c r="VOX236" s="496"/>
      <c r="VOY236" s="496"/>
      <c r="VOZ236" s="91" t="e">
        <f>SUM(VOZ229:VOZ235)</f>
        <v>#REF!</v>
      </c>
      <c r="VPA236" s="496" t="s">
        <v>18</v>
      </c>
      <c r="VPB236" s="496"/>
      <c r="VPC236" s="496"/>
      <c r="VPD236" s="91" t="e">
        <f>SUM(VPD229:VPD235)</f>
        <v>#REF!</v>
      </c>
      <c r="VPE236" s="496" t="s">
        <v>18</v>
      </c>
      <c r="VPF236" s="496"/>
      <c r="VPG236" s="496"/>
      <c r="VPH236" s="91" t="e">
        <f>SUM(VPH229:VPH235)</f>
        <v>#REF!</v>
      </c>
      <c r="VPI236" s="496" t="s">
        <v>18</v>
      </c>
      <c r="VPJ236" s="496"/>
      <c r="VPK236" s="496"/>
      <c r="VPL236" s="91" t="e">
        <f>SUM(VPL229:VPL235)</f>
        <v>#REF!</v>
      </c>
      <c r="VPM236" s="496" t="s">
        <v>18</v>
      </c>
      <c r="VPN236" s="496"/>
      <c r="VPO236" s="496"/>
      <c r="VPP236" s="91" t="e">
        <f>SUM(VPP229:VPP235)</f>
        <v>#REF!</v>
      </c>
      <c r="VPQ236" s="496" t="s">
        <v>18</v>
      </c>
      <c r="VPR236" s="496"/>
      <c r="VPS236" s="496"/>
      <c r="VPT236" s="91" t="e">
        <f>SUM(VPT229:VPT235)</f>
        <v>#REF!</v>
      </c>
      <c r="VPU236" s="496" t="s">
        <v>18</v>
      </c>
      <c r="VPV236" s="496"/>
      <c r="VPW236" s="496"/>
      <c r="VPX236" s="91" t="e">
        <f>SUM(VPX229:VPX235)</f>
        <v>#REF!</v>
      </c>
      <c r="VPY236" s="496" t="s">
        <v>18</v>
      </c>
      <c r="VPZ236" s="496"/>
      <c r="VQA236" s="496"/>
      <c r="VQB236" s="91" t="e">
        <f>SUM(VQB229:VQB235)</f>
        <v>#REF!</v>
      </c>
      <c r="VQC236" s="496" t="s">
        <v>18</v>
      </c>
      <c r="VQD236" s="496"/>
      <c r="VQE236" s="496"/>
      <c r="VQF236" s="91" t="e">
        <f>SUM(VQF229:VQF235)</f>
        <v>#REF!</v>
      </c>
      <c r="VQG236" s="496" t="s">
        <v>18</v>
      </c>
      <c r="VQH236" s="496"/>
      <c r="VQI236" s="496"/>
      <c r="VQJ236" s="91" t="e">
        <f>SUM(VQJ229:VQJ235)</f>
        <v>#REF!</v>
      </c>
      <c r="VQK236" s="496" t="s">
        <v>18</v>
      </c>
      <c r="VQL236" s="496"/>
      <c r="VQM236" s="496"/>
      <c r="VQN236" s="91" t="e">
        <f>SUM(VQN229:VQN235)</f>
        <v>#REF!</v>
      </c>
      <c r="VQO236" s="496" t="s">
        <v>18</v>
      </c>
      <c r="VQP236" s="496"/>
      <c r="VQQ236" s="496"/>
      <c r="VQR236" s="91" t="e">
        <f>SUM(VQR229:VQR235)</f>
        <v>#REF!</v>
      </c>
      <c r="VQS236" s="496" t="s">
        <v>18</v>
      </c>
      <c r="VQT236" s="496"/>
      <c r="VQU236" s="496"/>
      <c r="VQV236" s="91" t="e">
        <f>SUM(VQV229:VQV235)</f>
        <v>#REF!</v>
      </c>
      <c r="VQW236" s="496" t="s">
        <v>18</v>
      </c>
      <c r="VQX236" s="496"/>
      <c r="VQY236" s="496"/>
      <c r="VQZ236" s="91" t="e">
        <f>SUM(VQZ229:VQZ235)</f>
        <v>#REF!</v>
      </c>
      <c r="VRA236" s="496" t="s">
        <v>18</v>
      </c>
      <c r="VRB236" s="496"/>
      <c r="VRC236" s="496"/>
      <c r="VRD236" s="91" t="e">
        <f>SUM(VRD229:VRD235)</f>
        <v>#REF!</v>
      </c>
      <c r="VRE236" s="496" t="s">
        <v>18</v>
      </c>
      <c r="VRF236" s="496"/>
      <c r="VRG236" s="496"/>
      <c r="VRH236" s="91" t="e">
        <f>SUM(VRH229:VRH235)</f>
        <v>#REF!</v>
      </c>
      <c r="VRI236" s="496" t="s">
        <v>18</v>
      </c>
      <c r="VRJ236" s="496"/>
      <c r="VRK236" s="496"/>
      <c r="VRL236" s="91" t="e">
        <f>SUM(VRL229:VRL235)</f>
        <v>#REF!</v>
      </c>
      <c r="VRM236" s="496" t="s">
        <v>18</v>
      </c>
      <c r="VRN236" s="496"/>
      <c r="VRO236" s="496"/>
      <c r="VRP236" s="91" t="e">
        <f>SUM(VRP229:VRP235)</f>
        <v>#REF!</v>
      </c>
      <c r="VRQ236" s="496" t="s">
        <v>18</v>
      </c>
      <c r="VRR236" s="496"/>
      <c r="VRS236" s="496"/>
      <c r="VRT236" s="91" t="e">
        <f>SUM(VRT229:VRT235)</f>
        <v>#REF!</v>
      </c>
      <c r="VRU236" s="496" t="s">
        <v>18</v>
      </c>
      <c r="VRV236" s="496"/>
      <c r="VRW236" s="496"/>
      <c r="VRX236" s="91" t="e">
        <f>SUM(VRX229:VRX235)</f>
        <v>#REF!</v>
      </c>
      <c r="VRY236" s="496" t="s">
        <v>18</v>
      </c>
      <c r="VRZ236" s="496"/>
      <c r="VSA236" s="496"/>
      <c r="VSB236" s="91" t="e">
        <f>SUM(VSB229:VSB235)</f>
        <v>#REF!</v>
      </c>
      <c r="VSC236" s="496" t="s">
        <v>18</v>
      </c>
      <c r="VSD236" s="496"/>
      <c r="VSE236" s="496"/>
      <c r="VSF236" s="91" t="e">
        <f>SUM(VSF229:VSF235)</f>
        <v>#REF!</v>
      </c>
      <c r="VSG236" s="496" t="s">
        <v>18</v>
      </c>
      <c r="VSH236" s="496"/>
      <c r="VSI236" s="496"/>
      <c r="VSJ236" s="91" t="e">
        <f>SUM(VSJ229:VSJ235)</f>
        <v>#REF!</v>
      </c>
      <c r="VSK236" s="496" t="s">
        <v>18</v>
      </c>
      <c r="VSL236" s="496"/>
      <c r="VSM236" s="496"/>
      <c r="VSN236" s="91" t="e">
        <f>SUM(VSN229:VSN235)</f>
        <v>#REF!</v>
      </c>
      <c r="VSO236" s="496" t="s">
        <v>18</v>
      </c>
      <c r="VSP236" s="496"/>
      <c r="VSQ236" s="496"/>
      <c r="VSR236" s="91" t="e">
        <f>SUM(VSR229:VSR235)</f>
        <v>#REF!</v>
      </c>
      <c r="VSS236" s="496" t="s">
        <v>18</v>
      </c>
      <c r="VST236" s="496"/>
      <c r="VSU236" s="496"/>
      <c r="VSV236" s="91" t="e">
        <f>SUM(VSV229:VSV235)</f>
        <v>#REF!</v>
      </c>
      <c r="VSW236" s="496" t="s">
        <v>18</v>
      </c>
      <c r="VSX236" s="496"/>
      <c r="VSY236" s="496"/>
      <c r="VSZ236" s="91" t="e">
        <f>SUM(VSZ229:VSZ235)</f>
        <v>#REF!</v>
      </c>
      <c r="VTA236" s="496" t="s">
        <v>18</v>
      </c>
      <c r="VTB236" s="496"/>
      <c r="VTC236" s="496"/>
      <c r="VTD236" s="91" t="e">
        <f>SUM(VTD229:VTD235)</f>
        <v>#REF!</v>
      </c>
      <c r="VTE236" s="496" t="s">
        <v>18</v>
      </c>
      <c r="VTF236" s="496"/>
      <c r="VTG236" s="496"/>
      <c r="VTH236" s="91" t="e">
        <f>SUM(VTH229:VTH235)</f>
        <v>#REF!</v>
      </c>
      <c r="VTI236" s="496" t="s">
        <v>18</v>
      </c>
      <c r="VTJ236" s="496"/>
      <c r="VTK236" s="496"/>
      <c r="VTL236" s="91" t="e">
        <f>SUM(VTL229:VTL235)</f>
        <v>#REF!</v>
      </c>
      <c r="VTM236" s="496" t="s">
        <v>18</v>
      </c>
      <c r="VTN236" s="496"/>
      <c r="VTO236" s="496"/>
      <c r="VTP236" s="91" t="e">
        <f>SUM(VTP229:VTP235)</f>
        <v>#REF!</v>
      </c>
      <c r="VTQ236" s="496" t="s">
        <v>18</v>
      </c>
      <c r="VTR236" s="496"/>
      <c r="VTS236" s="496"/>
      <c r="VTT236" s="91" t="e">
        <f>SUM(VTT229:VTT235)</f>
        <v>#REF!</v>
      </c>
      <c r="VTU236" s="496" t="s">
        <v>18</v>
      </c>
      <c r="VTV236" s="496"/>
      <c r="VTW236" s="496"/>
      <c r="VTX236" s="91" t="e">
        <f>SUM(VTX229:VTX235)</f>
        <v>#REF!</v>
      </c>
      <c r="VTY236" s="496" t="s">
        <v>18</v>
      </c>
      <c r="VTZ236" s="496"/>
      <c r="VUA236" s="496"/>
      <c r="VUB236" s="91" t="e">
        <f>SUM(VUB229:VUB235)</f>
        <v>#REF!</v>
      </c>
      <c r="VUC236" s="496" t="s">
        <v>18</v>
      </c>
      <c r="VUD236" s="496"/>
      <c r="VUE236" s="496"/>
      <c r="VUF236" s="91" t="e">
        <f>SUM(VUF229:VUF235)</f>
        <v>#REF!</v>
      </c>
      <c r="VUG236" s="496" t="s">
        <v>18</v>
      </c>
      <c r="VUH236" s="496"/>
      <c r="VUI236" s="496"/>
      <c r="VUJ236" s="91" t="e">
        <f>SUM(VUJ229:VUJ235)</f>
        <v>#REF!</v>
      </c>
      <c r="VUK236" s="496" t="s">
        <v>18</v>
      </c>
      <c r="VUL236" s="496"/>
      <c r="VUM236" s="496"/>
      <c r="VUN236" s="91" t="e">
        <f>SUM(VUN229:VUN235)</f>
        <v>#REF!</v>
      </c>
      <c r="VUO236" s="496" t="s">
        <v>18</v>
      </c>
      <c r="VUP236" s="496"/>
      <c r="VUQ236" s="496"/>
      <c r="VUR236" s="91" t="e">
        <f>SUM(VUR229:VUR235)</f>
        <v>#REF!</v>
      </c>
      <c r="VUS236" s="496" t="s">
        <v>18</v>
      </c>
      <c r="VUT236" s="496"/>
      <c r="VUU236" s="496"/>
      <c r="VUV236" s="91" t="e">
        <f>SUM(VUV229:VUV235)</f>
        <v>#REF!</v>
      </c>
      <c r="VUW236" s="496" t="s">
        <v>18</v>
      </c>
      <c r="VUX236" s="496"/>
      <c r="VUY236" s="496"/>
      <c r="VUZ236" s="91" t="e">
        <f>SUM(VUZ229:VUZ235)</f>
        <v>#REF!</v>
      </c>
      <c r="VVA236" s="496" t="s">
        <v>18</v>
      </c>
      <c r="VVB236" s="496"/>
      <c r="VVC236" s="496"/>
      <c r="VVD236" s="91" t="e">
        <f>SUM(VVD229:VVD235)</f>
        <v>#REF!</v>
      </c>
      <c r="VVE236" s="496" t="s">
        <v>18</v>
      </c>
      <c r="VVF236" s="496"/>
      <c r="VVG236" s="496"/>
      <c r="VVH236" s="91" t="e">
        <f>SUM(VVH229:VVH235)</f>
        <v>#REF!</v>
      </c>
      <c r="VVI236" s="496" t="s">
        <v>18</v>
      </c>
      <c r="VVJ236" s="496"/>
      <c r="VVK236" s="496"/>
      <c r="VVL236" s="91" t="e">
        <f>SUM(VVL229:VVL235)</f>
        <v>#REF!</v>
      </c>
      <c r="VVM236" s="496" t="s">
        <v>18</v>
      </c>
      <c r="VVN236" s="496"/>
      <c r="VVO236" s="496"/>
      <c r="VVP236" s="91" t="e">
        <f>SUM(VVP229:VVP235)</f>
        <v>#REF!</v>
      </c>
      <c r="VVQ236" s="496" t="s">
        <v>18</v>
      </c>
      <c r="VVR236" s="496"/>
      <c r="VVS236" s="496"/>
      <c r="VVT236" s="91" t="e">
        <f>SUM(VVT229:VVT235)</f>
        <v>#REF!</v>
      </c>
      <c r="VVU236" s="496" t="s">
        <v>18</v>
      </c>
      <c r="VVV236" s="496"/>
      <c r="VVW236" s="496"/>
      <c r="VVX236" s="91" t="e">
        <f>SUM(VVX229:VVX235)</f>
        <v>#REF!</v>
      </c>
      <c r="VVY236" s="496" t="s">
        <v>18</v>
      </c>
      <c r="VVZ236" s="496"/>
      <c r="VWA236" s="496"/>
      <c r="VWB236" s="91" t="e">
        <f>SUM(VWB229:VWB235)</f>
        <v>#REF!</v>
      </c>
      <c r="VWC236" s="496" t="s">
        <v>18</v>
      </c>
      <c r="VWD236" s="496"/>
      <c r="VWE236" s="496"/>
      <c r="VWF236" s="91" t="e">
        <f>SUM(VWF229:VWF235)</f>
        <v>#REF!</v>
      </c>
      <c r="VWG236" s="496" t="s">
        <v>18</v>
      </c>
      <c r="VWH236" s="496"/>
      <c r="VWI236" s="496"/>
      <c r="VWJ236" s="91" t="e">
        <f>SUM(VWJ229:VWJ235)</f>
        <v>#REF!</v>
      </c>
      <c r="VWK236" s="496" t="s">
        <v>18</v>
      </c>
      <c r="VWL236" s="496"/>
      <c r="VWM236" s="496"/>
      <c r="VWN236" s="91" t="e">
        <f>SUM(VWN229:VWN235)</f>
        <v>#REF!</v>
      </c>
      <c r="VWO236" s="496" t="s">
        <v>18</v>
      </c>
      <c r="VWP236" s="496"/>
      <c r="VWQ236" s="496"/>
      <c r="VWR236" s="91" t="e">
        <f>SUM(VWR229:VWR235)</f>
        <v>#REF!</v>
      </c>
      <c r="VWS236" s="496" t="s">
        <v>18</v>
      </c>
      <c r="VWT236" s="496"/>
      <c r="VWU236" s="496"/>
      <c r="VWV236" s="91" t="e">
        <f>SUM(VWV229:VWV235)</f>
        <v>#REF!</v>
      </c>
      <c r="VWW236" s="496" t="s">
        <v>18</v>
      </c>
      <c r="VWX236" s="496"/>
      <c r="VWY236" s="496"/>
      <c r="VWZ236" s="91" t="e">
        <f>SUM(VWZ229:VWZ235)</f>
        <v>#REF!</v>
      </c>
      <c r="VXA236" s="496" t="s">
        <v>18</v>
      </c>
      <c r="VXB236" s="496"/>
      <c r="VXC236" s="496"/>
      <c r="VXD236" s="91" t="e">
        <f>SUM(VXD229:VXD235)</f>
        <v>#REF!</v>
      </c>
      <c r="VXE236" s="496" t="s">
        <v>18</v>
      </c>
      <c r="VXF236" s="496"/>
      <c r="VXG236" s="496"/>
      <c r="VXH236" s="91" t="e">
        <f>SUM(VXH229:VXH235)</f>
        <v>#REF!</v>
      </c>
      <c r="VXI236" s="496" t="s">
        <v>18</v>
      </c>
      <c r="VXJ236" s="496"/>
      <c r="VXK236" s="496"/>
      <c r="VXL236" s="91" t="e">
        <f>SUM(VXL229:VXL235)</f>
        <v>#REF!</v>
      </c>
      <c r="VXM236" s="496" t="s">
        <v>18</v>
      </c>
      <c r="VXN236" s="496"/>
      <c r="VXO236" s="496"/>
      <c r="VXP236" s="91" t="e">
        <f>SUM(VXP229:VXP235)</f>
        <v>#REF!</v>
      </c>
      <c r="VXQ236" s="496" t="s">
        <v>18</v>
      </c>
      <c r="VXR236" s="496"/>
      <c r="VXS236" s="496"/>
      <c r="VXT236" s="91" t="e">
        <f>SUM(VXT229:VXT235)</f>
        <v>#REF!</v>
      </c>
      <c r="VXU236" s="496" t="s">
        <v>18</v>
      </c>
      <c r="VXV236" s="496"/>
      <c r="VXW236" s="496"/>
      <c r="VXX236" s="91" t="e">
        <f>SUM(VXX229:VXX235)</f>
        <v>#REF!</v>
      </c>
      <c r="VXY236" s="496" t="s">
        <v>18</v>
      </c>
      <c r="VXZ236" s="496"/>
      <c r="VYA236" s="496"/>
      <c r="VYB236" s="91" t="e">
        <f>SUM(VYB229:VYB235)</f>
        <v>#REF!</v>
      </c>
      <c r="VYC236" s="496" t="s">
        <v>18</v>
      </c>
      <c r="VYD236" s="496"/>
      <c r="VYE236" s="496"/>
      <c r="VYF236" s="91" t="e">
        <f>SUM(VYF229:VYF235)</f>
        <v>#REF!</v>
      </c>
      <c r="VYG236" s="496" t="s">
        <v>18</v>
      </c>
      <c r="VYH236" s="496"/>
      <c r="VYI236" s="496"/>
      <c r="VYJ236" s="91" t="e">
        <f>SUM(VYJ229:VYJ235)</f>
        <v>#REF!</v>
      </c>
      <c r="VYK236" s="496" t="s">
        <v>18</v>
      </c>
      <c r="VYL236" s="496"/>
      <c r="VYM236" s="496"/>
      <c r="VYN236" s="91" t="e">
        <f>SUM(VYN229:VYN235)</f>
        <v>#REF!</v>
      </c>
      <c r="VYO236" s="496" t="s">
        <v>18</v>
      </c>
      <c r="VYP236" s="496"/>
      <c r="VYQ236" s="496"/>
      <c r="VYR236" s="91" t="e">
        <f>SUM(VYR229:VYR235)</f>
        <v>#REF!</v>
      </c>
      <c r="VYS236" s="496" t="s">
        <v>18</v>
      </c>
      <c r="VYT236" s="496"/>
      <c r="VYU236" s="496"/>
      <c r="VYV236" s="91" t="e">
        <f>SUM(VYV229:VYV235)</f>
        <v>#REF!</v>
      </c>
      <c r="VYW236" s="496" t="s">
        <v>18</v>
      </c>
      <c r="VYX236" s="496"/>
      <c r="VYY236" s="496"/>
      <c r="VYZ236" s="91" t="e">
        <f>SUM(VYZ229:VYZ235)</f>
        <v>#REF!</v>
      </c>
      <c r="VZA236" s="496" t="s">
        <v>18</v>
      </c>
      <c r="VZB236" s="496"/>
      <c r="VZC236" s="496"/>
      <c r="VZD236" s="91" t="e">
        <f>SUM(VZD229:VZD235)</f>
        <v>#REF!</v>
      </c>
      <c r="VZE236" s="496" t="s">
        <v>18</v>
      </c>
      <c r="VZF236" s="496"/>
      <c r="VZG236" s="496"/>
      <c r="VZH236" s="91" t="e">
        <f>SUM(VZH229:VZH235)</f>
        <v>#REF!</v>
      </c>
      <c r="VZI236" s="496" t="s">
        <v>18</v>
      </c>
      <c r="VZJ236" s="496"/>
      <c r="VZK236" s="496"/>
      <c r="VZL236" s="91" t="e">
        <f>SUM(VZL229:VZL235)</f>
        <v>#REF!</v>
      </c>
      <c r="VZM236" s="496" t="s">
        <v>18</v>
      </c>
      <c r="VZN236" s="496"/>
      <c r="VZO236" s="496"/>
      <c r="VZP236" s="91" t="e">
        <f>SUM(VZP229:VZP235)</f>
        <v>#REF!</v>
      </c>
      <c r="VZQ236" s="496" t="s">
        <v>18</v>
      </c>
      <c r="VZR236" s="496"/>
      <c r="VZS236" s="496"/>
      <c r="VZT236" s="91" t="e">
        <f>SUM(VZT229:VZT235)</f>
        <v>#REF!</v>
      </c>
      <c r="VZU236" s="496" t="s">
        <v>18</v>
      </c>
      <c r="VZV236" s="496"/>
      <c r="VZW236" s="496"/>
      <c r="VZX236" s="91" t="e">
        <f>SUM(VZX229:VZX235)</f>
        <v>#REF!</v>
      </c>
      <c r="VZY236" s="496" t="s">
        <v>18</v>
      </c>
      <c r="VZZ236" s="496"/>
      <c r="WAA236" s="496"/>
      <c r="WAB236" s="91" t="e">
        <f>SUM(WAB229:WAB235)</f>
        <v>#REF!</v>
      </c>
      <c r="WAC236" s="496" t="s">
        <v>18</v>
      </c>
      <c r="WAD236" s="496"/>
      <c r="WAE236" s="496"/>
      <c r="WAF236" s="91" t="e">
        <f>SUM(WAF229:WAF235)</f>
        <v>#REF!</v>
      </c>
      <c r="WAG236" s="496" t="s">
        <v>18</v>
      </c>
      <c r="WAH236" s="496"/>
      <c r="WAI236" s="496"/>
      <c r="WAJ236" s="91" t="e">
        <f>SUM(WAJ229:WAJ235)</f>
        <v>#REF!</v>
      </c>
      <c r="WAK236" s="496" t="s">
        <v>18</v>
      </c>
      <c r="WAL236" s="496"/>
      <c r="WAM236" s="496"/>
      <c r="WAN236" s="91" t="e">
        <f>SUM(WAN229:WAN235)</f>
        <v>#REF!</v>
      </c>
      <c r="WAO236" s="496" t="s">
        <v>18</v>
      </c>
      <c r="WAP236" s="496"/>
      <c r="WAQ236" s="496"/>
      <c r="WAR236" s="91" t="e">
        <f>SUM(WAR229:WAR235)</f>
        <v>#REF!</v>
      </c>
      <c r="WAS236" s="496" t="s">
        <v>18</v>
      </c>
      <c r="WAT236" s="496"/>
      <c r="WAU236" s="496"/>
      <c r="WAV236" s="91" t="e">
        <f>SUM(WAV229:WAV235)</f>
        <v>#REF!</v>
      </c>
      <c r="WAW236" s="496" t="s">
        <v>18</v>
      </c>
      <c r="WAX236" s="496"/>
      <c r="WAY236" s="496"/>
      <c r="WAZ236" s="91" t="e">
        <f>SUM(WAZ229:WAZ235)</f>
        <v>#REF!</v>
      </c>
      <c r="WBA236" s="496" t="s">
        <v>18</v>
      </c>
      <c r="WBB236" s="496"/>
      <c r="WBC236" s="496"/>
      <c r="WBD236" s="91" t="e">
        <f>SUM(WBD229:WBD235)</f>
        <v>#REF!</v>
      </c>
      <c r="WBE236" s="496" t="s">
        <v>18</v>
      </c>
      <c r="WBF236" s="496"/>
      <c r="WBG236" s="496"/>
      <c r="WBH236" s="91" t="e">
        <f>SUM(WBH229:WBH235)</f>
        <v>#REF!</v>
      </c>
      <c r="WBI236" s="496" t="s">
        <v>18</v>
      </c>
      <c r="WBJ236" s="496"/>
      <c r="WBK236" s="496"/>
      <c r="WBL236" s="91" t="e">
        <f>SUM(WBL229:WBL235)</f>
        <v>#REF!</v>
      </c>
      <c r="WBM236" s="496" t="s">
        <v>18</v>
      </c>
      <c r="WBN236" s="496"/>
      <c r="WBO236" s="496"/>
      <c r="WBP236" s="91" t="e">
        <f>SUM(WBP229:WBP235)</f>
        <v>#REF!</v>
      </c>
      <c r="WBQ236" s="496" t="s">
        <v>18</v>
      </c>
      <c r="WBR236" s="496"/>
      <c r="WBS236" s="496"/>
      <c r="WBT236" s="91" t="e">
        <f>SUM(WBT229:WBT235)</f>
        <v>#REF!</v>
      </c>
      <c r="WBU236" s="496" t="s">
        <v>18</v>
      </c>
      <c r="WBV236" s="496"/>
      <c r="WBW236" s="496"/>
      <c r="WBX236" s="91" t="e">
        <f>SUM(WBX229:WBX235)</f>
        <v>#REF!</v>
      </c>
      <c r="WBY236" s="496" t="s">
        <v>18</v>
      </c>
      <c r="WBZ236" s="496"/>
      <c r="WCA236" s="496"/>
      <c r="WCB236" s="91" t="e">
        <f>SUM(WCB229:WCB235)</f>
        <v>#REF!</v>
      </c>
      <c r="WCC236" s="496" t="s">
        <v>18</v>
      </c>
      <c r="WCD236" s="496"/>
      <c r="WCE236" s="496"/>
      <c r="WCF236" s="91" t="e">
        <f>SUM(WCF229:WCF235)</f>
        <v>#REF!</v>
      </c>
      <c r="WCG236" s="496" t="s">
        <v>18</v>
      </c>
      <c r="WCH236" s="496"/>
      <c r="WCI236" s="496"/>
      <c r="WCJ236" s="91" t="e">
        <f>SUM(WCJ229:WCJ235)</f>
        <v>#REF!</v>
      </c>
      <c r="WCK236" s="496" t="s">
        <v>18</v>
      </c>
      <c r="WCL236" s="496"/>
      <c r="WCM236" s="496"/>
      <c r="WCN236" s="91" t="e">
        <f>SUM(WCN229:WCN235)</f>
        <v>#REF!</v>
      </c>
      <c r="WCO236" s="496" t="s">
        <v>18</v>
      </c>
      <c r="WCP236" s="496"/>
      <c r="WCQ236" s="496"/>
      <c r="WCR236" s="91" t="e">
        <f>SUM(WCR229:WCR235)</f>
        <v>#REF!</v>
      </c>
      <c r="WCS236" s="496" t="s">
        <v>18</v>
      </c>
      <c r="WCT236" s="496"/>
      <c r="WCU236" s="496"/>
      <c r="WCV236" s="91" t="e">
        <f>SUM(WCV229:WCV235)</f>
        <v>#REF!</v>
      </c>
      <c r="WCW236" s="496" t="s">
        <v>18</v>
      </c>
      <c r="WCX236" s="496"/>
      <c r="WCY236" s="496"/>
      <c r="WCZ236" s="91" t="e">
        <f>SUM(WCZ229:WCZ235)</f>
        <v>#REF!</v>
      </c>
      <c r="WDA236" s="496" t="s">
        <v>18</v>
      </c>
      <c r="WDB236" s="496"/>
      <c r="WDC236" s="496"/>
      <c r="WDD236" s="91" t="e">
        <f>SUM(WDD229:WDD235)</f>
        <v>#REF!</v>
      </c>
      <c r="WDE236" s="496" t="s">
        <v>18</v>
      </c>
      <c r="WDF236" s="496"/>
      <c r="WDG236" s="496"/>
      <c r="WDH236" s="91" t="e">
        <f>SUM(WDH229:WDH235)</f>
        <v>#REF!</v>
      </c>
      <c r="WDI236" s="496" t="s">
        <v>18</v>
      </c>
      <c r="WDJ236" s="496"/>
      <c r="WDK236" s="496"/>
      <c r="WDL236" s="91" t="e">
        <f>SUM(WDL229:WDL235)</f>
        <v>#REF!</v>
      </c>
      <c r="WDM236" s="496" t="s">
        <v>18</v>
      </c>
      <c r="WDN236" s="496"/>
      <c r="WDO236" s="496"/>
      <c r="WDP236" s="91" t="e">
        <f>SUM(WDP229:WDP235)</f>
        <v>#REF!</v>
      </c>
      <c r="WDQ236" s="496" t="s">
        <v>18</v>
      </c>
      <c r="WDR236" s="496"/>
      <c r="WDS236" s="496"/>
      <c r="WDT236" s="91" t="e">
        <f>SUM(WDT229:WDT235)</f>
        <v>#REF!</v>
      </c>
      <c r="WDU236" s="496" t="s">
        <v>18</v>
      </c>
      <c r="WDV236" s="496"/>
      <c r="WDW236" s="496"/>
      <c r="WDX236" s="91" t="e">
        <f>SUM(WDX229:WDX235)</f>
        <v>#REF!</v>
      </c>
      <c r="WDY236" s="496" t="s">
        <v>18</v>
      </c>
      <c r="WDZ236" s="496"/>
      <c r="WEA236" s="496"/>
      <c r="WEB236" s="91" t="e">
        <f>SUM(WEB229:WEB235)</f>
        <v>#REF!</v>
      </c>
      <c r="WEC236" s="496" t="s">
        <v>18</v>
      </c>
      <c r="WED236" s="496"/>
      <c r="WEE236" s="496"/>
      <c r="WEF236" s="91" t="e">
        <f>SUM(WEF229:WEF235)</f>
        <v>#REF!</v>
      </c>
      <c r="WEG236" s="496" t="s">
        <v>18</v>
      </c>
      <c r="WEH236" s="496"/>
      <c r="WEI236" s="496"/>
      <c r="WEJ236" s="91" t="e">
        <f>SUM(WEJ229:WEJ235)</f>
        <v>#REF!</v>
      </c>
      <c r="WEK236" s="496" t="s">
        <v>18</v>
      </c>
      <c r="WEL236" s="496"/>
      <c r="WEM236" s="496"/>
      <c r="WEN236" s="91" t="e">
        <f>SUM(WEN229:WEN235)</f>
        <v>#REF!</v>
      </c>
      <c r="WEO236" s="496" t="s">
        <v>18</v>
      </c>
      <c r="WEP236" s="496"/>
      <c r="WEQ236" s="496"/>
      <c r="WER236" s="91" t="e">
        <f>SUM(WER229:WER235)</f>
        <v>#REF!</v>
      </c>
      <c r="WES236" s="496" t="s">
        <v>18</v>
      </c>
      <c r="WET236" s="496"/>
      <c r="WEU236" s="496"/>
      <c r="WEV236" s="91" t="e">
        <f>SUM(WEV229:WEV235)</f>
        <v>#REF!</v>
      </c>
      <c r="WEW236" s="496" t="s">
        <v>18</v>
      </c>
      <c r="WEX236" s="496"/>
      <c r="WEY236" s="496"/>
      <c r="WEZ236" s="91" t="e">
        <f>SUM(WEZ229:WEZ235)</f>
        <v>#REF!</v>
      </c>
      <c r="WFA236" s="496" t="s">
        <v>18</v>
      </c>
      <c r="WFB236" s="496"/>
      <c r="WFC236" s="496"/>
      <c r="WFD236" s="91" t="e">
        <f>SUM(WFD229:WFD235)</f>
        <v>#REF!</v>
      </c>
      <c r="WFE236" s="496" t="s">
        <v>18</v>
      </c>
      <c r="WFF236" s="496"/>
      <c r="WFG236" s="496"/>
      <c r="WFH236" s="91" t="e">
        <f>SUM(WFH229:WFH235)</f>
        <v>#REF!</v>
      </c>
      <c r="WFI236" s="496" t="s">
        <v>18</v>
      </c>
      <c r="WFJ236" s="496"/>
      <c r="WFK236" s="496"/>
      <c r="WFL236" s="91" t="e">
        <f>SUM(WFL229:WFL235)</f>
        <v>#REF!</v>
      </c>
      <c r="WFM236" s="496" t="s">
        <v>18</v>
      </c>
      <c r="WFN236" s="496"/>
      <c r="WFO236" s="496"/>
      <c r="WFP236" s="91" t="e">
        <f>SUM(WFP229:WFP235)</f>
        <v>#REF!</v>
      </c>
      <c r="WFQ236" s="496" t="s">
        <v>18</v>
      </c>
      <c r="WFR236" s="496"/>
      <c r="WFS236" s="496"/>
      <c r="WFT236" s="91" t="e">
        <f>SUM(WFT229:WFT235)</f>
        <v>#REF!</v>
      </c>
      <c r="WFU236" s="496" t="s">
        <v>18</v>
      </c>
      <c r="WFV236" s="496"/>
      <c r="WFW236" s="496"/>
      <c r="WFX236" s="91" t="e">
        <f>SUM(WFX229:WFX235)</f>
        <v>#REF!</v>
      </c>
      <c r="WFY236" s="496" t="s">
        <v>18</v>
      </c>
      <c r="WFZ236" s="496"/>
      <c r="WGA236" s="496"/>
      <c r="WGB236" s="91" t="e">
        <f>SUM(WGB229:WGB235)</f>
        <v>#REF!</v>
      </c>
      <c r="WGC236" s="496" t="s">
        <v>18</v>
      </c>
      <c r="WGD236" s="496"/>
      <c r="WGE236" s="496"/>
      <c r="WGF236" s="91" t="e">
        <f>SUM(WGF229:WGF235)</f>
        <v>#REF!</v>
      </c>
      <c r="WGG236" s="496" t="s">
        <v>18</v>
      </c>
      <c r="WGH236" s="496"/>
      <c r="WGI236" s="496"/>
      <c r="WGJ236" s="91" t="e">
        <f>SUM(WGJ229:WGJ235)</f>
        <v>#REF!</v>
      </c>
      <c r="WGK236" s="496" t="s">
        <v>18</v>
      </c>
      <c r="WGL236" s="496"/>
      <c r="WGM236" s="496"/>
      <c r="WGN236" s="91" t="e">
        <f>SUM(WGN229:WGN235)</f>
        <v>#REF!</v>
      </c>
      <c r="WGO236" s="496" t="s">
        <v>18</v>
      </c>
      <c r="WGP236" s="496"/>
      <c r="WGQ236" s="496"/>
      <c r="WGR236" s="91" t="e">
        <f>SUM(WGR229:WGR235)</f>
        <v>#REF!</v>
      </c>
      <c r="WGS236" s="496" t="s">
        <v>18</v>
      </c>
      <c r="WGT236" s="496"/>
      <c r="WGU236" s="496"/>
      <c r="WGV236" s="91" t="e">
        <f>SUM(WGV229:WGV235)</f>
        <v>#REF!</v>
      </c>
      <c r="WGW236" s="496" t="s">
        <v>18</v>
      </c>
      <c r="WGX236" s="496"/>
      <c r="WGY236" s="496"/>
      <c r="WGZ236" s="91" t="e">
        <f>SUM(WGZ229:WGZ235)</f>
        <v>#REF!</v>
      </c>
      <c r="WHA236" s="496" t="s">
        <v>18</v>
      </c>
      <c r="WHB236" s="496"/>
      <c r="WHC236" s="496"/>
      <c r="WHD236" s="91" t="e">
        <f>SUM(WHD229:WHD235)</f>
        <v>#REF!</v>
      </c>
      <c r="WHE236" s="496" t="s">
        <v>18</v>
      </c>
      <c r="WHF236" s="496"/>
      <c r="WHG236" s="496"/>
      <c r="WHH236" s="91" t="e">
        <f>SUM(WHH229:WHH235)</f>
        <v>#REF!</v>
      </c>
      <c r="WHI236" s="496" t="s">
        <v>18</v>
      </c>
      <c r="WHJ236" s="496"/>
      <c r="WHK236" s="496"/>
      <c r="WHL236" s="91" t="e">
        <f>SUM(WHL229:WHL235)</f>
        <v>#REF!</v>
      </c>
      <c r="WHM236" s="496" t="s">
        <v>18</v>
      </c>
      <c r="WHN236" s="496"/>
      <c r="WHO236" s="496"/>
      <c r="WHP236" s="91" t="e">
        <f>SUM(WHP229:WHP235)</f>
        <v>#REF!</v>
      </c>
      <c r="WHQ236" s="496" t="s">
        <v>18</v>
      </c>
      <c r="WHR236" s="496"/>
      <c r="WHS236" s="496"/>
      <c r="WHT236" s="91" t="e">
        <f>SUM(WHT229:WHT235)</f>
        <v>#REF!</v>
      </c>
      <c r="WHU236" s="496" t="s">
        <v>18</v>
      </c>
      <c r="WHV236" s="496"/>
      <c r="WHW236" s="496"/>
      <c r="WHX236" s="91" t="e">
        <f>SUM(WHX229:WHX235)</f>
        <v>#REF!</v>
      </c>
      <c r="WHY236" s="496" t="s">
        <v>18</v>
      </c>
      <c r="WHZ236" s="496"/>
      <c r="WIA236" s="496"/>
      <c r="WIB236" s="91" t="e">
        <f>SUM(WIB229:WIB235)</f>
        <v>#REF!</v>
      </c>
      <c r="WIC236" s="496" t="s">
        <v>18</v>
      </c>
      <c r="WID236" s="496"/>
      <c r="WIE236" s="496"/>
      <c r="WIF236" s="91" t="e">
        <f>SUM(WIF229:WIF235)</f>
        <v>#REF!</v>
      </c>
      <c r="WIG236" s="496" t="s">
        <v>18</v>
      </c>
      <c r="WIH236" s="496"/>
      <c r="WII236" s="496"/>
      <c r="WIJ236" s="91" t="e">
        <f>SUM(WIJ229:WIJ235)</f>
        <v>#REF!</v>
      </c>
      <c r="WIK236" s="496" t="s">
        <v>18</v>
      </c>
      <c r="WIL236" s="496"/>
      <c r="WIM236" s="496"/>
      <c r="WIN236" s="91" t="e">
        <f>SUM(WIN229:WIN235)</f>
        <v>#REF!</v>
      </c>
      <c r="WIO236" s="496" t="s">
        <v>18</v>
      </c>
      <c r="WIP236" s="496"/>
      <c r="WIQ236" s="496"/>
      <c r="WIR236" s="91" t="e">
        <f>SUM(WIR229:WIR235)</f>
        <v>#REF!</v>
      </c>
      <c r="WIS236" s="496" t="s">
        <v>18</v>
      </c>
      <c r="WIT236" s="496"/>
      <c r="WIU236" s="496"/>
      <c r="WIV236" s="91" t="e">
        <f>SUM(WIV229:WIV235)</f>
        <v>#REF!</v>
      </c>
      <c r="WIW236" s="496" t="s">
        <v>18</v>
      </c>
      <c r="WIX236" s="496"/>
      <c r="WIY236" s="496"/>
      <c r="WIZ236" s="91" t="e">
        <f>SUM(WIZ229:WIZ235)</f>
        <v>#REF!</v>
      </c>
      <c r="WJA236" s="496" t="s">
        <v>18</v>
      </c>
      <c r="WJB236" s="496"/>
      <c r="WJC236" s="496"/>
      <c r="WJD236" s="91" t="e">
        <f>SUM(WJD229:WJD235)</f>
        <v>#REF!</v>
      </c>
      <c r="WJE236" s="496" t="s">
        <v>18</v>
      </c>
      <c r="WJF236" s="496"/>
      <c r="WJG236" s="496"/>
      <c r="WJH236" s="91" t="e">
        <f>SUM(WJH229:WJH235)</f>
        <v>#REF!</v>
      </c>
      <c r="WJI236" s="496" t="s">
        <v>18</v>
      </c>
      <c r="WJJ236" s="496"/>
      <c r="WJK236" s="496"/>
      <c r="WJL236" s="91" t="e">
        <f>SUM(WJL229:WJL235)</f>
        <v>#REF!</v>
      </c>
      <c r="WJM236" s="496" t="s">
        <v>18</v>
      </c>
      <c r="WJN236" s="496"/>
      <c r="WJO236" s="496"/>
      <c r="WJP236" s="91" t="e">
        <f>SUM(WJP229:WJP235)</f>
        <v>#REF!</v>
      </c>
      <c r="WJQ236" s="496" t="s">
        <v>18</v>
      </c>
      <c r="WJR236" s="496"/>
      <c r="WJS236" s="496"/>
      <c r="WJT236" s="91" t="e">
        <f>SUM(WJT229:WJT235)</f>
        <v>#REF!</v>
      </c>
      <c r="WJU236" s="496" t="s">
        <v>18</v>
      </c>
      <c r="WJV236" s="496"/>
      <c r="WJW236" s="496"/>
      <c r="WJX236" s="91" t="e">
        <f>SUM(WJX229:WJX235)</f>
        <v>#REF!</v>
      </c>
      <c r="WJY236" s="496" t="s">
        <v>18</v>
      </c>
      <c r="WJZ236" s="496"/>
      <c r="WKA236" s="496"/>
      <c r="WKB236" s="91" t="e">
        <f>SUM(WKB229:WKB235)</f>
        <v>#REF!</v>
      </c>
      <c r="WKC236" s="496" t="s">
        <v>18</v>
      </c>
      <c r="WKD236" s="496"/>
      <c r="WKE236" s="496"/>
      <c r="WKF236" s="91" t="e">
        <f>SUM(WKF229:WKF235)</f>
        <v>#REF!</v>
      </c>
      <c r="WKG236" s="496" t="s">
        <v>18</v>
      </c>
      <c r="WKH236" s="496"/>
      <c r="WKI236" s="496"/>
      <c r="WKJ236" s="91" t="e">
        <f>SUM(WKJ229:WKJ235)</f>
        <v>#REF!</v>
      </c>
      <c r="WKK236" s="496" t="s">
        <v>18</v>
      </c>
      <c r="WKL236" s="496"/>
      <c r="WKM236" s="496"/>
      <c r="WKN236" s="91" t="e">
        <f>SUM(WKN229:WKN235)</f>
        <v>#REF!</v>
      </c>
      <c r="WKO236" s="496" t="s">
        <v>18</v>
      </c>
      <c r="WKP236" s="496"/>
      <c r="WKQ236" s="496"/>
      <c r="WKR236" s="91" t="e">
        <f>SUM(WKR229:WKR235)</f>
        <v>#REF!</v>
      </c>
      <c r="WKS236" s="496" t="s">
        <v>18</v>
      </c>
      <c r="WKT236" s="496"/>
      <c r="WKU236" s="496"/>
      <c r="WKV236" s="91" t="e">
        <f>SUM(WKV229:WKV235)</f>
        <v>#REF!</v>
      </c>
      <c r="WKW236" s="496" t="s">
        <v>18</v>
      </c>
      <c r="WKX236" s="496"/>
      <c r="WKY236" s="496"/>
      <c r="WKZ236" s="91" t="e">
        <f>SUM(WKZ229:WKZ235)</f>
        <v>#REF!</v>
      </c>
      <c r="WLA236" s="496" t="s">
        <v>18</v>
      </c>
      <c r="WLB236" s="496"/>
      <c r="WLC236" s="496"/>
      <c r="WLD236" s="91" t="e">
        <f>SUM(WLD229:WLD235)</f>
        <v>#REF!</v>
      </c>
      <c r="WLE236" s="496" t="s">
        <v>18</v>
      </c>
      <c r="WLF236" s="496"/>
      <c r="WLG236" s="496"/>
      <c r="WLH236" s="91" t="e">
        <f>SUM(WLH229:WLH235)</f>
        <v>#REF!</v>
      </c>
      <c r="WLI236" s="496" t="s">
        <v>18</v>
      </c>
      <c r="WLJ236" s="496"/>
      <c r="WLK236" s="496"/>
      <c r="WLL236" s="91" t="e">
        <f>SUM(WLL229:WLL235)</f>
        <v>#REF!</v>
      </c>
      <c r="WLM236" s="496" t="s">
        <v>18</v>
      </c>
      <c r="WLN236" s="496"/>
      <c r="WLO236" s="496"/>
      <c r="WLP236" s="91" t="e">
        <f>SUM(WLP229:WLP235)</f>
        <v>#REF!</v>
      </c>
      <c r="WLQ236" s="496" t="s">
        <v>18</v>
      </c>
      <c r="WLR236" s="496"/>
      <c r="WLS236" s="496"/>
      <c r="WLT236" s="91" t="e">
        <f>SUM(WLT229:WLT235)</f>
        <v>#REF!</v>
      </c>
      <c r="WLU236" s="496" t="s">
        <v>18</v>
      </c>
      <c r="WLV236" s="496"/>
      <c r="WLW236" s="496"/>
      <c r="WLX236" s="91" t="e">
        <f>SUM(WLX229:WLX235)</f>
        <v>#REF!</v>
      </c>
      <c r="WLY236" s="496" t="s">
        <v>18</v>
      </c>
      <c r="WLZ236" s="496"/>
      <c r="WMA236" s="496"/>
      <c r="WMB236" s="91" t="e">
        <f>SUM(WMB229:WMB235)</f>
        <v>#REF!</v>
      </c>
      <c r="WMC236" s="496" t="s">
        <v>18</v>
      </c>
      <c r="WMD236" s="496"/>
      <c r="WME236" s="496"/>
      <c r="WMF236" s="91" t="e">
        <f>SUM(WMF229:WMF235)</f>
        <v>#REF!</v>
      </c>
      <c r="WMG236" s="496" t="s">
        <v>18</v>
      </c>
      <c r="WMH236" s="496"/>
      <c r="WMI236" s="496"/>
      <c r="WMJ236" s="91" t="e">
        <f>SUM(WMJ229:WMJ235)</f>
        <v>#REF!</v>
      </c>
      <c r="WMK236" s="496" t="s">
        <v>18</v>
      </c>
      <c r="WML236" s="496"/>
      <c r="WMM236" s="496"/>
      <c r="WMN236" s="91" t="e">
        <f>SUM(WMN229:WMN235)</f>
        <v>#REF!</v>
      </c>
      <c r="WMO236" s="496" t="s">
        <v>18</v>
      </c>
      <c r="WMP236" s="496"/>
      <c r="WMQ236" s="496"/>
      <c r="WMR236" s="91" t="e">
        <f>SUM(WMR229:WMR235)</f>
        <v>#REF!</v>
      </c>
      <c r="WMS236" s="496" t="s">
        <v>18</v>
      </c>
      <c r="WMT236" s="496"/>
      <c r="WMU236" s="496"/>
      <c r="WMV236" s="91" t="e">
        <f>SUM(WMV229:WMV235)</f>
        <v>#REF!</v>
      </c>
      <c r="WMW236" s="496" t="s">
        <v>18</v>
      </c>
      <c r="WMX236" s="496"/>
      <c r="WMY236" s="496"/>
      <c r="WMZ236" s="91" t="e">
        <f>SUM(WMZ229:WMZ235)</f>
        <v>#REF!</v>
      </c>
      <c r="WNA236" s="496" t="s">
        <v>18</v>
      </c>
      <c r="WNB236" s="496"/>
      <c r="WNC236" s="496"/>
      <c r="WND236" s="91" t="e">
        <f>SUM(WND229:WND235)</f>
        <v>#REF!</v>
      </c>
      <c r="WNE236" s="496" t="s">
        <v>18</v>
      </c>
      <c r="WNF236" s="496"/>
      <c r="WNG236" s="496"/>
      <c r="WNH236" s="91" t="e">
        <f>SUM(WNH229:WNH235)</f>
        <v>#REF!</v>
      </c>
      <c r="WNI236" s="496" t="s">
        <v>18</v>
      </c>
      <c r="WNJ236" s="496"/>
      <c r="WNK236" s="496"/>
      <c r="WNL236" s="91" t="e">
        <f>SUM(WNL229:WNL235)</f>
        <v>#REF!</v>
      </c>
      <c r="WNM236" s="496" t="s">
        <v>18</v>
      </c>
      <c r="WNN236" s="496"/>
      <c r="WNO236" s="496"/>
      <c r="WNP236" s="91" t="e">
        <f>SUM(WNP229:WNP235)</f>
        <v>#REF!</v>
      </c>
      <c r="WNQ236" s="496" t="s">
        <v>18</v>
      </c>
      <c r="WNR236" s="496"/>
      <c r="WNS236" s="496"/>
      <c r="WNT236" s="91" t="e">
        <f>SUM(WNT229:WNT235)</f>
        <v>#REF!</v>
      </c>
      <c r="WNU236" s="496" t="s">
        <v>18</v>
      </c>
      <c r="WNV236" s="496"/>
      <c r="WNW236" s="496"/>
      <c r="WNX236" s="91" t="e">
        <f>SUM(WNX229:WNX235)</f>
        <v>#REF!</v>
      </c>
      <c r="WNY236" s="496" t="s">
        <v>18</v>
      </c>
      <c r="WNZ236" s="496"/>
      <c r="WOA236" s="496"/>
      <c r="WOB236" s="91" t="e">
        <f>SUM(WOB229:WOB235)</f>
        <v>#REF!</v>
      </c>
      <c r="WOC236" s="496" t="s">
        <v>18</v>
      </c>
      <c r="WOD236" s="496"/>
      <c r="WOE236" s="496"/>
      <c r="WOF236" s="91" t="e">
        <f>SUM(WOF229:WOF235)</f>
        <v>#REF!</v>
      </c>
      <c r="WOG236" s="496" t="s">
        <v>18</v>
      </c>
      <c r="WOH236" s="496"/>
      <c r="WOI236" s="496"/>
      <c r="WOJ236" s="91" t="e">
        <f>SUM(WOJ229:WOJ235)</f>
        <v>#REF!</v>
      </c>
      <c r="WOK236" s="496" t="s">
        <v>18</v>
      </c>
      <c r="WOL236" s="496"/>
      <c r="WOM236" s="496"/>
      <c r="WON236" s="91" t="e">
        <f>SUM(WON229:WON235)</f>
        <v>#REF!</v>
      </c>
      <c r="WOO236" s="496" t="s">
        <v>18</v>
      </c>
      <c r="WOP236" s="496"/>
      <c r="WOQ236" s="496"/>
      <c r="WOR236" s="91" t="e">
        <f>SUM(WOR229:WOR235)</f>
        <v>#REF!</v>
      </c>
      <c r="WOS236" s="496" t="s">
        <v>18</v>
      </c>
      <c r="WOT236" s="496"/>
      <c r="WOU236" s="496"/>
      <c r="WOV236" s="91" t="e">
        <f>SUM(WOV229:WOV235)</f>
        <v>#REF!</v>
      </c>
      <c r="WOW236" s="496" t="s">
        <v>18</v>
      </c>
      <c r="WOX236" s="496"/>
      <c r="WOY236" s="496"/>
      <c r="WOZ236" s="91" t="e">
        <f>SUM(WOZ229:WOZ235)</f>
        <v>#REF!</v>
      </c>
      <c r="WPA236" s="496" t="s">
        <v>18</v>
      </c>
      <c r="WPB236" s="496"/>
      <c r="WPC236" s="496"/>
      <c r="WPD236" s="91" t="e">
        <f>SUM(WPD229:WPD235)</f>
        <v>#REF!</v>
      </c>
      <c r="WPE236" s="496" t="s">
        <v>18</v>
      </c>
      <c r="WPF236" s="496"/>
      <c r="WPG236" s="496"/>
      <c r="WPH236" s="91" t="e">
        <f>SUM(WPH229:WPH235)</f>
        <v>#REF!</v>
      </c>
      <c r="WPI236" s="496" t="s">
        <v>18</v>
      </c>
      <c r="WPJ236" s="496"/>
      <c r="WPK236" s="496"/>
      <c r="WPL236" s="91" t="e">
        <f>SUM(WPL229:WPL235)</f>
        <v>#REF!</v>
      </c>
      <c r="WPM236" s="496" t="s">
        <v>18</v>
      </c>
      <c r="WPN236" s="496"/>
      <c r="WPO236" s="496"/>
      <c r="WPP236" s="91" t="e">
        <f>SUM(WPP229:WPP235)</f>
        <v>#REF!</v>
      </c>
      <c r="WPQ236" s="496" t="s">
        <v>18</v>
      </c>
      <c r="WPR236" s="496"/>
      <c r="WPS236" s="496"/>
      <c r="WPT236" s="91" t="e">
        <f>SUM(WPT229:WPT235)</f>
        <v>#REF!</v>
      </c>
      <c r="WPU236" s="496" t="s">
        <v>18</v>
      </c>
      <c r="WPV236" s="496"/>
      <c r="WPW236" s="496"/>
      <c r="WPX236" s="91" t="e">
        <f>SUM(WPX229:WPX235)</f>
        <v>#REF!</v>
      </c>
      <c r="WPY236" s="496" t="s">
        <v>18</v>
      </c>
      <c r="WPZ236" s="496"/>
      <c r="WQA236" s="496"/>
      <c r="WQB236" s="91" t="e">
        <f>SUM(WQB229:WQB235)</f>
        <v>#REF!</v>
      </c>
      <c r="WQC236" s="496" t="s">
        <v>18</v>
      </c>
      <c r="WQD236" s="496"/>
      <c r="WQE236" s="496"/>
      <c r="WQF236" s="91" t="e">
        <f>SUM(WQF229:WQF235)</f>
        <v>#REF!</v>
      </c>
      <c r="WQG236" s="496" t="s">
        <v>18</v>
      </c>
      <c r="WQH236" s="496"/>
      <c r="WQI236" s="496"/>
      <c r="WQJ236" s="91" t="e">
        <f>SUM(WQJ229:WQJ235)</f>
        <v>#REF!</v>
      </c>
      <c r="WQK236" s="496" t="s">
        <v>18</v>
      </c>
      <c r="WQL236" s="496"/>
      <c r="WQM236" s="496"/>
      <c r="WQN236" s="91" t="e">
        <f>SUM(WQN229:WQN235)</f>
        <v>#REF!</v>
      </c>
      <c r="WQO236" s="496" t="s">
        <v>18</v>
      </c>
      <c r="WQP236" s="496"/>
      <c r="WQQ236" s="496"/>
      <c r="WQR236" s="91" t="e">
        <f>SUM(WQR229:WQR235)</f>
        <v>#REF!</v>
      </c>
      <c r="WQS236" s="496" t="s">
        <v>18</v>
      </c>
      <c r="WQT236" s="496"/>
      <c r="WQU236" s="496"/>
      <c r="WQV236" s="91" t="e">
        <f>SUM(WQV229:WQV235)</f>
        <v>#REF!</v>
      </c>
      <c r="WQW236" s="496" t="s">
        <v>18</v>
      </c>
      <c r="WQX236" s="496"/>
      <c r="WQY236" s="496"/>
      <c r="WQZ236" s="91" t="e">
        <f>SUM(WQZ229:WQZ235)</f>
        <v>#REF!</v>
      </c>
      <c r="WRA236" s="496" t="s">
        <v>18</v>
      </c>
      <c r="WRB236" s="496"/>
      <c r="WRC236" s="496"/>
      <c r="WRD236" s="91" t="e">
        <f>SUM(WRD229:WRD235)</f>
        <v>#REF!</v>
      </c>
      <c r="WRE236" s="496" t="s">
        <v>18</v>
      </c>
      <c r="WRF236" s="496"/>
      <c r="WRG236" s="496"/>
      <c r="WRH236" s="91" t="e">
        <f>SUM(WRH229:WRH235)</f>
        <v>#REF!</v>
      </c>
      <c r="WRI236" s="496" t="s">
        <v>18</v>
      </c>
      <c r="WRJ236" s="496"/>
      <c r="WRK236" s="496"/>
      <c r="WRL236" s="91" t="e">
        <f>SUM(WRL229:WRL235)</f>
        <v>#REF!</v>
      </c>
      <c r="WRM236" s="496" t="s">
        <v>18</v>
      </c>
      <c r="WRN236" s="496"/>
      <c r="WRO236" s="496"/>
      <c r="WRP236" s="91" t="e">
        <f>SUM(WRP229:WRP235)</f>
        <v>#REF!</v>
      </c>
      <c r="WRQ236" s="496" t="s">
        <v>18</v>
      </c>
      <c r="WRR236" s="496"/>
      <c r="WRS236" s="496"/>
      <c r="WRT236" s="91" t="e">
        <f>SUM(WRT229:WRT235)</f>
        <v>#REF!</v>
      </c>
      <c r="WRU236" s="496" t="s">
        <v>18</v>
      </c>
      <c r="WRV236" s="496"/>
      <c r="WRW236" s="496"/>
      <c r="WRX236" s="91" t="e">
        <f>SUM(WRX229:WRX235)</f>
        <v>#REF!</v>
      </c>
      <c r="WRY236" s="496" t="s">
        <v>18</v>
      </c>
      <c r="WRZ236" s="496"/>
      <c r="WSA236" s="496"/>
      <c r="WSB236" s="91" t="e">
        <f>SUM(WSB229:WSB235)</f>
        <v>#REF!</v>
      </c>
      <c r="WSC236" s="496" t="s">
        <v>18</v>
      </c>
      <c r="WSD236" s="496"/>
      <c r="WSE236" s="496"/>
      <c r="WSF236" s="91" t="e">
        <f>SUM(WSF229:WSF235)</f>
        <v>#REF!</v>
      </c>
      <c r="WSG236" s="496" t="s">
        <v>18</v>
      </c>
      <c r="WSH236" s="496"/>
      <c r="WSI236" s="496"/>
      <c r="WSJ236" s="91" t="e">
        <f>SUM(WSJ229:WSJ235)</f>
        <v>#REF!</v>
      </c>
      <c r="WSK236" s="496" t="s">
        <v>18</v>
      </c>
      <c r="WSL236" s="496"/>
      <c r="WSM236" s="496"/>
      <c r="WSN236" s="91" t="e">
        <f>SUM(WSN229:WSN235)</f>
        <v>#REF!</v>
      </c>
      <c r="WSO236" s="496" t="s">
        <v>18</v>
      </c>
      <c r="WSP236" s="496"/>
      <c r="WSQ236" s="496"/>
      <c r="WSR236" s="91" t="e">
        <f>SUM(WSR229:WSR235)</f>
        <v>#REF!</v>
      </c>
      <c r="WSS236" s="496" t="s">
        <v>18</v>
      </c>
      <c r="WST236" s="496"/>
      <c r="WSU236" s="496"/>
      <c r="WSV236" s="91" t="e">
        <f>SUM(WSV229:WSV235)</f>
        <v>#REF!</v>
      </c>
      <c r="WSW236" s="496" t="s">
        <v>18</v>
      </c>
      <c r="WSX236" s="496"/>
      <c r="WSY236" s="496"/>
      <c r="WSZ236" s="91" t="e">
        <f>SUM(WSZ229:WSZ235)</f>
        <v>#REF!</v>
      </c>
      <c r="WTA236" s="496" t="s">
        <v>18</v>
      </c>
      <c r="WTB236" s="496"/>
      <c r="WTC236" s="496"/>
      <c r="WTD236" s="91" t="e">
        <f>SUM(WTD229:WTD235)</f>
        <v>#REF!</v>
      </c>
      <c r="WTE236" s="496" t="s">
        <v>18</v>
      </c>
      <c r="WTF236" s="496"/>
      <c r="WTG236" s="496"/>
      <c r="WTH236" s="91" t="e">
        <f>SUM(WTH229:WTH235)</f>
        <v>#REF!</v>
      </c>
      <c r="WTI236" s="496" t="s">
        <v>18</v>
      </c>
      <c r="WTJ236" s="496"/>
      <c r="WTK236" s="496"/>
      <c r="WTL236" s="91" t="e">
        <f>SUM(WTL229:WTL235)</f>
        <v>#REF!</v>
      </c>
      <c r="WTM236" s="496" t="s">
        <v>18</v>
      </c>
      <c r="WTN236" s="496"/>
      <c r="WTO236" s="496"/>
      <c r="WTP236" s="91" t="e">
        <f>SUM(WTP229:WTP235)</f>
        <v>#REF!</v>
      </c>
      <c r="WTQ236" s="496" t="s">
        <v>18</v>
      </c>
      <c r="WTR236" s="496"/>
      <c r="WTS236" s="496"/>
      <c r="WTT236" s="91" t="e">
        <f>SUM(WTT229:WTT235)</f>
        <v>#REF!</v>
      </c>
      <c r="WTU236" s="496" t="s">
        <v>18</v>
      </c>
      <c r="WTV236" s="496"/>
      <c r="WTW236" s="496"/>
      <c r="WTX236" s="91" t="e">
        <f>SUM(WTX229:WTX235)</f>
        <v>#REF!</v>
      </c>
      <c r="WTY236" s="496" t="s">
        <v>18</v>
      </c>
      <c r="WTZ236" s="496"/>
      <c r="WUA236" s="496"/>
      <c r="WUB236" s="91" t="e">
        <f>SUM(WUB229:WUB235)</f>
        <v>#REF!</v>
      </c>
      <c r="WUC236" s="496" t="s">
        <v>18</v>
      </c>
      <c r="WUD236" s="496"/>
      <c r="WUE236" s="496"/>
      <c r="WUF236" s="91" t="e">
        <f>SUM(WUF229:WUF235)</f>
        <v>#REF!</v>
      </c>
      <c r="WUG236" s="496" t="s">
        <v>18</v>
      </c>
      <c r="WUH236" s="496"/>
      <c r="WUI236" s="496"/>
      <c r="WUJ236" s="91" t="e">
        <f>SUM(WUJ229:WUJ235)</f>
        <v>#REF!</v>
      </c>
      <c r="WUK236" s="496" t="s">
        <v>18</v>
      </c>
      <c r="WUL236" s="496"/>
      <c r="WUM236" s="496"/>
      <c r="WUN236" s="91" t="e">
        <f>SUM(WUN229:WUN235)</f>
        <v>#REF!</v>
      </c>
      <c r="WUO236" s="496" t="s">
        <v>18</v>
      </c>
      <c r="WUP236" s="496"/>
      <c r="WUQ236" s="496"/>
      <c r="WUR236" s="91" t="e">
        <f>SUM(WUR229:WUR235)</f>
        <v>#REF!</v>
      </c>
      <c r="WUS236" s="496" t="s">
        <v>18</v>
      </c>
      <c r="WUT236" s="496"/>
      <c r="WUU236" s="496"/>
      <c r="WUV236" s="91" t="e">
        <f>SUM(WUV229:WUV235)</f>
        <v>#REF!</v>
      </c>
      <c r="WUW236" s="496" t="s">
        <v>18</v>
      </c>
      <c r="WUX236" s="496"/>
      <c r="WUY236" s="496"/>
      <c r="WUZ236" s="91" t="e">
        <f>SUM(WUZ229:WUZ235)</f>
        <v>#REF!</v>
      </c>
      <c r="WVA236" s="496" t="s">
        <v>18</v>
      </c>
      <c r="WVB236" s="496"/>
      <c r="WVC236" s="496"/>
      <c r="WVD236" s="91" t="e">
        <f>SUM(WVD229:WVD235)</f>
        <v>#REF!</v>
      </c>
      <c r="WVE236" s="496" t="s">
        <v>18</v>
      </c>
      <c r="WVF236" s="496"/>
      <c r="WVG236" s="496"/>
      <c r="WVH236" s="91" t="e">
        <f>SUM(WVH229:WVH235)</f>
        <v>#REF!</v>
      </c>
      <c r="WVI236" s="496" t="s">
        <v>18</v>
      </c>
      <c r="WVJ236" s="496"/>
      <c r="WVK236" s="496"/>
      <c r="WVL236" s="91" t="e">
        <f>SUM(WVL229:WVL235)</f>
        <v>#REF!</v>
      </c>
      <c r="WVM236" s="496" t="s">
        <v>18</v>
      </c>
      <c r="WVN236" s="496"/>
      <c r="WVO236" s="496"/>
      <c r="WVP236" s="91" t="e">
        <f>SUM(WVP229:WVP235)</f>
        <v>#REF!</v>
      </c>
      <c r="WVQ236" s="496" t="s">
        <v>18</v>
      </c>
      <c r="WVR236" s="496"/>
      <c r="WVS236" s="496"/>
      <c r="WVT236" s="91" t="e">
        <f>SUM(WVT229:WVT235)</f>
        <v>#REF!</v>
      </c>
      <c r="WVU236" s="496" t="s">
        <v>18</v>
      </c>
      <c r="WVV236" s="496"/>
      <c r="WVW236" s="496"/>
      <c r="WVX236" s="91" t="e">
        <f>SUM(WVX229:WVX235)</f>
        <v>#REF!</v>
      </c>
      <c r="WVY236" s="496" t="s">
        <v>18</v>
      </c>
      <c r="WVZ236" s="496"/>
      <c r="WWA236" s="496"/>
      <c r="WWB236" s="91" t="e">
        <f>SUM(WWB229:WWB235)</f>
        <v>#REF!</v>
      </c>
      <c r="WWC236" s="496" t="s">
        <v>18</v>
      </c>
      <c r="WWD236" s="496"/>
      <c r="WWE236" s="496"/>
      <c r="WWF236" s="91" t="e">
        <f>SUM(WWF229:WWF235)</f>
        <v>#REF!</v>
      </c>
      <c r="WWG236" s="496" t="s">
        <v>18</v>
      </c>
      <c r="WWH236" s="496"/>
      <c r="WWI236" s="496"/>
      <c r="WWJ236" s="91" t="e">
        <f>SUM(WWJ229:WWJ235)</f>
        <v>#REF!</v>
      </c>
      <c r="WWK236" s="496" t="s">
        <v>18</v>
      </c>
      <c r="WWL236" s="496"/>
      <c r="WWM236" s="496"/>
      <c r="WWN236" s="91" t="e">
        <f>SUM(WWN229:WWN235)</f>
        <v>#REF!</v>
      </c>
      <c r="WWO236" s="496" t="s">
        <v>18</v>
      </c>
      <c r="WWP236" s="496"/>
      <c r="WWQ236" s="496"/>
      <c r="WWR236" s="91" t="e">
        <f>SUM(WWR229:WWR235)</f>
        <v>#REF!</v>
      </c>
      <c r="WWS236" s="496" t="s">
        <v>18</v>
      </c>
      <c r="WWT236" s="496"/>
      <c r="WWU236" s="496"/>
      <c r="WWV236" s="91" t="e">
        <f>SUM(WWV229:WWV235)</f>
        <v>#REF!</v>
      </c>
      <c r="WWW236" s="496" t="s">
        <v>18</v>
      </c>
      <c r="WWX236" s="496"/>
      <c r="WWY236" s="496"/>
      <c r="WWZ236" s="91" t="e">
        <f>SUM(WWZ229:WWZ235)</f>
        <v>#REF!</v>
      </c>
      <c r="WXA236" s="496" t="s">
        <v>18</v>
      </c>
      <c r="WXB236" s="496"/>
      <c r="WXC236" s="496"/>
      <c r="WXD236" s="91" t="e">
        <f>SUM(WXD229:WXD235)</f>
        <v>#REF!</v>
      </c>
      <c r="WXE236" s="496" t="s">
        <v>18</v>
      </c>
      <c r="WXF236" s="496"/>
      <c r="WXG236" s="496"/>
      <c r="WXH236" s="91" t="e">
        <f>SUM(WXH229:WXH235)</f>
        <v>#REF!</v>
      </c>
      <c r="WXI236" s="496" t="s">
        <v>18</v>
      </c>
      <c r="WXJ236" s="496"/>
      <c r="WXK236" s="496"/>
      <c r="WXL236" s="91" t="e">
        <f>SUM(WXL229:WXL235)</f>
        <v>#REF!</v>
      </c>
      <c r="WXM236" s="496" t="s">
        <v>18</v>
      </c>
      <c r="WXN236" s="496"/>
      <c r="WXO236" s="496"/>
      <c r="WXP236" s="91" t="e">
        <f>SUM(WXP229:WXP235)</f>
        <v>#REF!</v>
      </c>
      <c r="WXQ236" s="496" t="s">
        <v>18</v>
      </c>
      <c r="WXR236" s="496"/>
      <c r="WXS236" s="496"/>
      <c r="WXT236" s="91" t="e">
        <f>SUM(WXT229:WXT235)</f>
        <v>#REF!</v>
      </c>
      <c r="WXU236" s="496" t="s">
        <v>18</v>
      </c>
      <c r="WXV236" s="496"/>
      <c r="WXW236" s="496"/>
      <c r="WXX236" s="91" t="e">
        <f>SUM(WXX229:WXX235)</f>
        <v>#REF!</v>
      </c>
      <c r="WXY236" s="496" t="s">
        <v>18</v>
      </c>
      <c r="WXZ236" s="496"/>
      <c r="WYA236" s="496"/>
      <c r="WYB236" s="91" t="e">
        <f>SUM(WYB229:WYB235)</f>
        <v>#REF!</v>
      </c>
      <c r="WYC236" s="496" t="s">
        <v>18</v>
      </c>
      <c r="WYD236" s="496"/>
      <c r="WYE236" s="496"/>
      <c r="WYF236" s="91" t="e">
        <f>SUM(WYF229:WYF235)</f>
        <v>#REF!</v>
      </c>
      <c r="WYG236" s="496" t="s">
        <v>18</v>
      </c>
      <c r="WYH236" s="496"/>
      <c r="WYI236" s="496"/>
      <c r="WYJ236" s="91" t="e">
        <f>SUM(WYJ229:WYJ235)</f>
        <v>#REF!</v>
      </c>
      <c r="WYK236" s="496" t="s">
        <v>18</v>
      </c>
      <c r="WYL236" s="496"/>
      <c r="WYM236" s="496"/>
      <c r="WYN236" s="91" t="e">
        <f>SUM(WYN229:WYN235)</f>
        <v>#REF!</v>
      </c>
      <c r="WYO236" s="496" t="s">
        <v>18</v>
      </c>
      <c r="WYP236" s="496"/>
      <c r="WYQ236" s="496"/>
      <c r="WYR236" s="91" t="e">
        <f>SUM(WYR229:WYR235)</f>
        <v>#REF!</v>
      </c>
      <c r="WYS236" s="496" t="s">
        <v>18</v>
      </c>
      <c r="WYT236" s="496"/>
      <c r="WYU236" s="496"/>
      <c r="WYV236" s="91" t="e">
        <f>SUM(WYV229:WYV235)</f>
        <v>#REF!</v>
      </c>
      <c r="WYW236" s="496" t="s">
        <v>18</v>
      </c>
      <c r="WYX236" s="496"/>
      <c r="WYY236" s="496"/>
      <c r="WYZ236" s="91" t="e">
        <f>SUM(WYZ229:WYZ235)</f>
        <v>#REF!</v>
      </c>
      <c r="WZA236" s="496" t="s">
        <v>18</v>
      </c>
      <c r="WZB236" s="496"/>
      <c r="WZC236" s="496"/>
      <c r="WZD236" s="91" t="e">
        <f>SUM(WZD229:WZD235)</f>
        <v>#REF!</v>
      </c>
      <c r="WZE236" s="496" t="s">
        <v>18</v>
      </c>
      <c r="WZF236" s="496"/>
      <c r="WZG236" s="496"/>
      <c r="WZH236" s="91" t="e">
        <f>SUM(WZH229:WZH235)</f>
        <v>#REF!</v>
      </c>
      <c r="WZI236" s="496" t="s">
        <v>18</v>
      </c>
      <c r="WZJ236" s="496"/>
      <c r="WZK236" s="496"/>
      <c r="WZL236" s="91" t="e">
        <f>SUM(WZL229:WZL235)</f>
        <v>#REF!</v>
      </c>
      <c r="WZM236" s="496" t="s">
        <v>18</v>
      </c>
      <c r="WZN236" s="496"/>
      <c r="WZO236" s="496"/>
      <c r="WZP236" s="91" t="e">
        <f>SUM(WZP229:WZP235)</f>
        <v>#REF!</v>
      </c>
      <c r="WZQ236" s="496" t="s">
        <v>18</v>
      </c>
      <c r="WZR236" s="496"/>
      <c r="WZS236" s="496"/>
      <c r="WZT236" s="91" t="e">
        <f>SUM(WZT229:WZT235)</f>
        <v>#REF!</v>
      </c>
      <c r="WZU236" s="496" t="s">
        <v>18</v>
      </c>
      <c r="WZV236" s="496"/>
      <c r="WZW236" s="496"/>
      <c r="WZX236" s="91" t="e">
        <f>SUM(WZX229:WZX235)</f>
        <v>#REF!</v>
      </c>
      <c r="WZY236" s="496" t="s">
        <v>18</v>
      </c>
      <c r="WZZ236" s="496"/>
      <c r="XAA236" s="496"/>
      <c r="XAB236" s="91" t="e">
        <f>SUM(XAB229:XAB235)</f>
        <v>#REF!</v>
      </c>
      <c r="XAC236" s="496" t="s">
        <v>18</v>
      </c>
      <c r="XAD236" s="496"/>
      <c r="XAE236" s="496"/>
      <c r="XAF236" s="91" t="e">
        <f>SUM(XAF229:XAF235)</f>
        <v>#REF!</v>
      </c>
      <c r="XAG236" s="496" t="s">
        <v>18</v>
      </c>
      <c r="XAH236" s="496"/>
      <c r="XAI236" s="496"/>
      <c r="XAJ236" s="91" t="e">
        <f>SUM(XAJ229:XAJ235)</f>
        <v>#REF!</v>
      </c>
      <c r="XAK236" s="496" t="s">
        <v>18</v>
      </c>
      <c r="XAL236" s="496"/>
      <c r="XAM236" s="496"/>
      <c r="XAN236" s="91" t="e">
        <f>SUM(XAN229:XAN235)</f>
        <v>#REF!</v>
      </c>
      <c r="XAO236" s="496" t="s">
        <v>18</v>
      </c>
      <c r="XAP236" s="496"/>
      <c r="XAQ236" s="496"/>
      <c r="XAR236" s="91" t="e">
        <f>SUM(XAR229:XAR235)</f>
        <v>#REF!</v>
      </c>
      <c r="XAS236" s="496" t="s">
        <v>18</v>
      </c>
      <c r="XAT236" s="496"/>
      <c r="XAU236" s="496"/>
      <c r="XAV236" s="91" t="e">
        <f>SUM(XAV229:XAV235)</f>
        <v>#REF!</v>
      </c>
      <c r="XAW236" s="496" t="s">
        <v>18</v>
      </c>
      <c r="XAX236" s="496"/>
      <c r="XAY236" s="496"/>
      <c r="XAZ236" s="91" t="e">
        <f>SUM(XAZ229:XAZ235)</f>
        <v>#REF!</v>
      </c>
      <c r="XBA236" s="496" t="s">
        <v>18</v>
      </c>
      <c r="XBB236" s="496"/>
      <c r="XBC236" s="496"/>
      <c r="XBD236" s="91" t="e">
        <f>SUM(XBD229:XBD235)</f>
        <v>#REF!</v>
      </c>
      <c r="XBE236" s="496" t="s">
        <v>18</v>
      </c>
      <c r="XBF236" s="496"/>
      <c r="XBG236" s="496"/>
      <c r="XBH236" s="91" t="e">
        <f>SUM(XBH229:XBH235)</f>
        <v>#REF!</v>
      </c>
      <c r="XBI236" s="496" t="s">
        <v>18</v>
      </c>
      <c r="XBJ236" s="496"/>
      <c r="XBK236" s="496"/>
      <c r="XBL236" s="91" t="e">
        <f>SUM(XBL229:XBL235)</f>
        <v>#REF!</v>
      </c>
      <c r="XBM236" s="496" t="s">
        <v>18</v>
      </c>
      <c r="XBN236" s="496"/>
      <c r="XBO236" s="496"/>
      <c r="XBP236" s="91" t="e">
        <f>SUM(XBP229:XBP235)</f>
        <v>#REF!</v>
      </c>
      <c r="XBQ236" s="496" t="s">
        <v>18</v>
      </c>
      <c r="XBR236" s="496"/>
      <c r="XBS236" s="496"/>
      <c r="XBT236" s="91" t="e">
        <f>SUM(XBT229:XBT235)</f>
        <v>#REF!</v>
      </c>
      <c r="XBU236" s="496" t="s">
        <v>18</v>
      </c>
      <c r="XBV236" s="496"/>
      <c r="XBW236" s="496"/>
      <c r="XBX236" s="91" t="e">
        <f>SUM(XBX229:XBX235)</f>
        <v>#REF!</v>
      </c>
      <c r="XBY236" s="496" t="s">
        <v>18</v>
      </c>
      <c r="XBZ236" s="496"/>
      <c r="XCA236" s="496"/>
      <c r="XCB236" s="91" t="e">
        <f>SUM(XCB229:XCB235)</f>
        <v>#REF!</v>
      </c>
      <c r="XCC236" s="496" t="s">
        <v>18</v>
      </c>
      <c r="XCD236" s="496"/>
      <c r="XCE236" s="496"/>
      <c r="XCF236" s="91" t="e">
        <f>SUM(XCF229:XCF235)</f>
        <v>#REF!</v>
      </c>
      <c r="XCG236" s="496" t="s">
        <v>18</v>
      </c>
      <c r="XCH236" s="496"/>
      <c r="XCI236" s="496"/>
      <c r="XCJ236" s="91" t="e">
        <f>SUM(XCJ229:XCJ235)</f>
        <v>#REF!</v>
      </c>
      <c r="XCK236" s="496" t="s">
        <v>18</v>
      </c>
      <c r="XCL236" s="496"/>
      <c r="XCM236" s="496"/>
      <c r="XCN236" s="91" t="e">
        <f>SUM(XCN229:XCN235)</f>
        <v>#REF!</v>
      </c>
      <c r="XCO236" s="496" t="s">
        <v>18</v>
      </c>
      <c r="XCP236" s="496"/>
      <c r="XCQ236" s="496"/>
      <c r="XCR236" s="91" t="e">
        <f>SUM(XCR229:XCR235)</f>
        <v>#REF!</v>
      </c>
      <c r="XCS236" s="496" t="s">
        <v>18</v>
      </c>
      <c r="XCT236" s="496"/>
      <c r="XCU236" s="496"/>
      <c r="XCV236" s="91" t="e">
        <f>SUM(XCV229:XCV235)</f>
        <v>#REF!</v>
      </c>
      <c r="XCW236" s="496" t="s">
        <v>18</v>
      </c>
      <c r="XCX236" s="496"/>
      <c r="XCY236" s="496"/>
      <c r="XCZ236" s="91" t="e">
        <f>SUM(XCZ229:XCZ235)</f>
        <v>#REF!</v>
      </c>
      <c r="XDA236" s="496" t="s">
        <v>18</v>
      </c>
      <c r="XDB236" s="496"/>
      <c r="XDC236" s="496"/>
      <c r="XDD236" s="91" t="e">
        <f>SUM(XDD229:XDD235)</f>
        <v>#REF!</v>
      </c>
      <c r="XDE236" s="496" t="s">
        <v>18</v>
      </c>
      <c r="XDF236" s="496"/>
      <c r="XDG236" s="496"/>
      <c r="XDH236" s="91" t="e">
        <f>SUM(XDH229:XDH235)</f>
        <v>#REF!</v>
      </c>
      <c r="XDI236" s="496" t="s">
        <v>18</v>
      </c>
      <c r="XDJ236" s="496"/>
      <c r="XDK236" s="496"/>
      <c r="XDL236" s="91" t="e">
        <f>SUM(XDL229:XDL235)</f>
        <v>#REF!</v>
      </c>
      <c r="XDM236" s="496" t="s">
        <v>18</v>
      </c>
      <c r="XDN236" s="496"/>
      <c r="XDO236" s="496"/>
      <c r="XDP236" s="91" t="e">
        <f>SUM(XDP229:XDP235)</f>
        <v>#REF!</v>
      </c>
      <c r="XDQ236" s="496" t="s">
        <v>18</v>
      </c>
      <c r="XDR236" s="496"/>
      <c r="XDS236" s="496"/>
      <c r="XDT236" s="91" t="e">
        <f>SUM(XDT229:XDT235)</f>
        <v>#REF!</v>
      </c>
      <c r="XDU236" s="496" t="s">
        <v>18</v>
      </c>
      <c r="XDV236" s="496"/>
      <c r="XDW236" s="496"/>
      <c r="XDX236" s="91" t="e">
        <f>SUM(XDX229:XDX235)</f>
        <v>#REF!</v>
      </c>
      <c r="XDY236" s="496" t="s">
        <v>18</v>
      </c>
      <c r="XDZ236" s="496"/>
      <c r="XEA236" s="496"/>
      <c r="XEB236" s="91" t="e">
        <f>SUM(XEB229:XEB235)</f>
        <v>#REF!</v>
      </c>
      <c r="XEC236" s="496" t="s">
        <v>18</v>
      </c>
      <c r="XED236" s="496"/>
      <c r="XEE236" s="496"/>
      <c r="XEF236" s="91" t="e">
        <f>SUM(XEF229:XEF235)</f>
        <v>#REF!</v>
      </c>
      <c r="XEG236" s="496" t="s">
        <v>18</v>
      </c>
      <c r="XEH236" s="496"/>
      <c r="XEI236" s="496"/>
      <c r="XEJ236" s="91" t="e">
        <f>SUM(XEJ229:XEJ235)</f>
        <v>#REF!</v>
      </c>
      <c r="XEK236" s="496" t="s">
        <v>18</v>
      </c>
      <c r="XEL236" s="496"/>
      <c r="XEM236" s="496"/>
      <c r="XEN236" s="91" t="e">
        <f>SUM(XEN229:XEN235)</f>
        <v>#REF!</v>
      </c>
      <c r="XEO236" s="496" t="s">
        <v>18</v>
      </c>
      <c r="XEP236" s="496"/>
      <c r="XEQ236" s="496"/>
      <c r="XER236" s="91" t="e">
        <f>SUM(XER229:XER235)</f>
        <v>#REF!</v>
      </c>
      <c r="XES236" s="496" t="s">
        <v>18</v>
      </c>
      <c r="XET236" s="496"/>
      <c r="XEU236" s="496"/>
      <c r="XEV236" s="91" t="e">
        <f>SUM(XEV229:XEV235)</f>
        <v>#REF!</v>
      </c>
      <c r="XEW236" s="496" t="s">
        <v>18</v>
      </c>
      <c r="XEX236" s="496"/>
      <c r="XEY236" s="496"/>
      <c r="XEZ236" s="91" t="e">
        <f>SUM(XEZ229:XEZ235)</f>
        <v>#REF!</v>
      </c>
      <c r="XFA236" s="496" t="s">
        <v>18</v>
      </c>
      <c r="XFB236" s="496"/>
      <c r="XFC236" s="496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96"/>
      <c r="B240" s="496"/>
      <c r="C240" s="496"/>
      <c r="D240" s="496"/>
      <c r="E240" s="496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96"/>
      <c r="B242" s="496"/>
      <c r="C242" s="496"/>
      <c r="D242" s="496"/>
      <c r="E242" s="496"/>
      <c r="F242" s="496"/>
      <c r="G242" s="496"/>
      <c r="H242" s="496"/>
      <c r="I242" s="496"/>
      <c r="J242" s="496"/>
      <c r="K242" s="496"/>
    </row>
    <row r="243" spans="1:11" s="91" customFormat="1" x14ac:dyDescent="0.25"/>
    <row r="244" spans="1:11" s="91" customFormat="1" x14ac:dyDescent="0.25"/>
    <row r="245" spans="1:11" s="91" customFormat="1" x14ac:dyDescent="0.25">
      <c r="A245" s="496"/>
      <c r="B245" s="496"/>
      <c r="C245" s="496"/>
      <c r="D245" s="496"/>
      <c r="E245" s="496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96"/>
      <c r="B247" s="496"/>
      <c r="C247" s="496"/>
      <c r="D247" s="496"/>
      <c r="E247" s="496"/>
      <c r="F247" s="496"/>
      <c r="G247" s="496"/>
      <c r="H247" s="496"/>
      <c r="I247" s="496"/>
      <c r="J247" s="496"/>
      <c r="K247" s="496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abSelected="1" topLeftCell="B25" zoomScale="75" zoomScaleNormal="75" workbookViewId="0">
      <selection activeCell="R54" sqref="R54"/>
    </sheetView>
  </sheetViews>
  <sheetFormatPr defaultRowHeight="15" x14ac:dyDescent="0.25"/>
  <cols>
    <col min="1" max="1" width="0.5703125" style="316" hidden="1" customWidth="1"/>
    <col min="2" max="2" width="9.140625" style="316"/>
    <col min="3" max="3" width="11.85546875" style="316" customWidth="1"/>
    <col min="4" max="4" width="12.42578125" style="316" customWidth="1"/>
    <col min="5" max="5" width="12" style="316" customWidth="1"/>
    <col min="6" max="6" width="11.5703125" style="316" customWidth="1"/>
    <col min="7" max="7" width="4.28515625" style="316" customWidth="1"/>
    <col min="8" max="8" width="11.5703125" style="316" customWidth="1"/>
    <col min="9" max="9" width="10" style="316" customWidth="1"/>
    <col min="10" max="10" width="0.140625" style="316" customWidth="1"/>
    <col min="11" max="11" width="12.5703125" style="316" hidden="1" customWidth="1"/>
    <col min="12" max="12" width="1.28515625" style="316" customWidth="1"/>
    <col min="13" max="13" width="11.85546875" style="316" customWidth="1"/>
    <col min="14" max="14" width="11.5703125" style="316" customWidth="1"/>
    <col min="15" max="15" width="0.140625" style="316" hidden="1" customWidth="1"/>
    <col min="16" max="16" width="16.85546875" style="316" hidden="1" customWidth="1"/>
    <col min="17" max="17" width="1" style="316" customWidth="1"/>
    <col min="18" max="18" width="11.7109375" style="316" customWidth="1"/>
    <col min="19" max="19" width="10.85546875" style="316" customWidth="1"/>
    <col min="20" max="20" width="12.7109375" style="316" hidden="1" customWidth="1"/>
    <col min="21" max="21" width="11" style="316" hidden="1" customWidth="1"/>
    <col min="22" max="16384" width="9.140625" style="316"/>
  </cols>
  <sheetData>
    <row r="1" spans="1:21" ht="19.5" x14ac:dyDescent="0.4">
      <c r="B1" s="662" t="s">
        <v>323</v>
      </c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</row>
    <row r="2" spans="1:21" ht="19.5" x14ac:dyDescent="0.4">
      <c r="A2" s="421"/>
      <c r="B2" s="662" t="str">
        <f>Dados!A4</f>
        <v>ITEM 001 - LINHA PALMA - TURNO NORMAL</v>
      </c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  <c r="R2" s="662"/>
      <c r="S2" s="662"/>
      <c r="T2" s="317"/>
      <c r="U2" s="317"/>
    </row>
    <row r="3" spans="1:21" x14ac:dyDescent="0.25">
      <c r="A3" s="421"/>
      <c r="B3" s="421"/>
      <c r="C3" s="421"/>
      <c r="E3" s="661"/>
      <c r="F3" s="661"/>
      <c r="G3" s="661"/>
      <c r="H3" s="661"/>
      <c r="I3" s="661"/>
      <c r="J3" s="661"/>
      <c r="K3" s="661"/>
      <c r="L3" s="661"/>
      <c r="M3" s="661"/>
      <c r="N3" s="661"/>
      <c r="O3" s="661"/>
      <c r="P3" s="661"/>
      <c r="Q3" s="661"/>
      <c r="R3" s="661"/>
      <c r="S3" s="661"/>
      <c r="T3" s="318"/>
      <c r="U3" s="318"/>
    </row>
    <row r="4" spans="1:21" x14ac:dyDescent="0.25">
      <c r="B4" s="528" t="s">
        <v>316</v>
      </c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320"/>
      <c r="U4" s="320"/>
    </row>
    <row r="5" spans="1:21" x14ac:dyDescent="0.25">
      <c r="A5" s="466"/>
      <c r="B5" s="466"/>
      <c r="C5" s="466"/>
      <c r="D5" s="466"/>
      <c r="E5" s="661" t="s">
        <v>207</v>
      </c>
      <c r="F5" s="661"/>
      <c r="G5" s="661"/>
      <c r="H5" s="661"/>
      <c r="I5" s="661"/>
      <c r="J5" s="661"/>
      <c r="K5" s="661"/>
      <c r="M5" s="644" t="str">
        <f>E5</f>
        <v>CUSTO TOTAL</v>
      </c>
      <c r="N5" s="644"/>
      <c r="O5" s="644"/>
      <c r="P5" s="644"/>
      <c r="R5" s="644" t="str">
        <f>M5</f>
        <v>CUSTO TOTAL</v>
      </c>
      <c r="S5" s="644"/>
      <c r="T5" s="644"/>
      <c r="U5" s="644"/>
    </row>
    <row r="6" spans="1:21" x14ac:dyDescent="0.25">
      <c r="A6" s="466"/>
      <c r="B6" s="466"/>
      <c r="C6" s="466"/>
      <c r="D6" s="466"/>
      <c r="E6" s="319"/>
      <c r="F6" s="319"/>
      <c r="G6" s="319"/>
      <c r="H6" s="321"/>
      <c r="I6" s="321"/>
      <c r="J6" s="319"/>
      <c r="K6" s="319"/>
    </row>
    <row r="7" spans="1:21" s="418" customFormat="1" ht="26.25" customHeight="1" x14ac:dyDescent="0.2">
      <c r="E7" s="419"/>
      <c r="F7" s="419"/>
      <c r="G7" s="419"/>
      <c r="H7" s="638" t="s">
        <v>215</v>
      </c>
      <c r="I7" s="639"/>
      <c r="J7" s="626"/>
      <c r="K7" s="626"/>
      <c r="M7" s="640" t="s">
        <v>217</v>
      </c>
      <c r="N7" s="641"/>
      <c r="O7" s="637"/>
      <c r="P7" s="637"/>
      <c r="R7" s="642" t="s">
        <v>216</v>
      </c>
      <c r="S7" s="643"/>
      <c r="T7" s="637"/>
      <c r="U7" s="637"/>
    </row>
    <row r="8" spans="1:21" x14ac:dyDescent="0.25">
      <c r="A8" s="318"/>
      <c r="B8" s="318"/>
      <c r="C8" s="318"/>
      <c r="D8" s="318"/>
      <c r="E8" s="323"/>
      <c r="F8" s="323"/>
      <c r="G8" s="323"/>
      <c r="H8" s="324" t="s">
        <v>143</v>
      </c>
      <c r="I8" s="324" t="s">
        <v>109</v>
      </c>
      <c r="J8" s="324"/>
      <c r="K8" s="324"/>
      <c r="M8" s="325" t="s">
        <v>143</v>
      </c>
      <c r="N8" s="325" t="s">
        <v>109</v>
      </c>
      <c r="O8" s="325"/>
      <c r="P8" s="325"/>
      <c r="R8" s="326" t="s">
        <v>143</v>
      </c>
      <c r="S8" s="326" t="s">
        <v>109</v>
      </c>
      <c r="T8" s="326"/>
      <c r="U8" s="326"/>
    </row>
    <row r="9" spans="1:21" ht="18" customHeight="1" x14ac:dyDescent="0.25">
      <c r="A9" s="327"/>
      <c r="B9" s="327"/>
      <c r="C9" s="327"/>
      <c r="D9" s="328"/>
      <c r="E9" s="646" t="s">
        <v>177</v>
      </c>
      <c r="F9" s="646"/>
      <c r="G9" s="646"/>
      <c r="H9" s="329"/>
      <c r="I9" s="330"/>
      <c r="J9" s="330"/>
      <c r="K9" s="331"/>
      <c r="M9" s="332"/>
      <c r="N9" s="332"/>
      <c r="O9" s="332"/>
      <c r="P9" s="332"/>
      <c r="R9" s="332"/>
      <c r="S9" s="332"/>
      <c r="T9" s="332"/>
      <c r="U9" s="332"/>
    </row>
    <row r="10" spans="1:21" ht="20.25" customHeight="1" x14ac:dyDescent="0.25">
      <c r="A10" s="469"/>
      <c r="B10" s="469"/>
      <c r="C10" s="469"/>
      <c r="D10" s="470"/>
      <c r="E10" s="647" t="s">
        <v>140</v>
      </c>
      <c r="F10" s="648"/>
      <c r="G10" s="649"/>
      <c r="H10" s="333">
        <f>(Dados!G88-(Dados!G88*Dados!F97))*Dados!F95</f>
        <v>0</v>
      </c>
      <c r="I10" s="334">
        <f>H10/Dados!G10</f>
        <v>0</v>
      </c>
      <c r="J10" s="333"/>
      <c r="K10" s="334"/>
      <c r="M10" s="333">
        <f>(Dados!G88-(Dados!G88*Dados!F97))*Dados!F95</f>
        <v>0</v>
      </c>
      <c r="N10" s="334">
        <f>M10/Dados!G10</f>
        <v>0</v>
      </c>
      <c r="O10" s="333"/>
      <c r="P10" s="334"/>
      <c r="R10" s="335">
        <f>(Dados!G88-(Dados!G88*Dados!F97))*Dados!F95</f>
        <v>0</v>
      </c>
      <c r="S10" s="336">
        <f>R10/Dados!G10</f>
        <v>0</v>
      </c>
      <c r="T10" s="335"/>
      <c r="U10" s="336"/>
    </row>
    <row r="11" spans="1:21" ht="20.25" customHeight="1" x14ac:dyDescent="0.25">
      <c r="A11" s="469"/>
      <c r="B11" s="469"/>
      <c r="C11" s="469"/>
      <c r="D11" s="470"/>
      <c r="E11" s="647" t="s">
        <v>163</v>
      </c>
      <c r="F11" s="648"/>
      <c r="G11" s="649"/>
      <c r="H11" s="337">
        <f>((Dados!G88-(Dados!G88*Dados!F97))-Dados!G95)*Dados!F96</f>
        <v>0</v>
      </c>
      <c r="I11" s="338">
        <f>H11/Dados!G10</f>
        <v>0</v>
      </c>
      <c r="J11" s="337"/>
      <c r="K11" s="338"/>
      <c r="M11" s="337">
        <f>((Dados!G88-(Dados!G88*Dados!F97))-H10)*Dados!F96</f>
        <v>0</v>
      </c>
      <c r="N11" s="338">
        <f>M11/Dados!G10</f>
        <v>0</v>
      </c>
      <c r="O11" s="337"/>
      <c r="P11" s="338"/>
      <c r="R11" s="339">
        <f>((Dados!G88-(Dados!G88*Dados!F97))-Dados!G95)*Dados!F96</f>
        <v>0</v>
      </c>
      <c r="S11" s="340">
        <f>N11</f>
        <v>0</v>
      </c>
      <c r="T11" s="339"/>
      <c r="U11" s="340"/>
    </row>
    <row r="12" spans="1:21" x14ac:dyDescent="0.25">
      <c r="A12" s="466"/>
      <c r="B12" s="471"/>
      <c r="C12" s="471"/>
      <c r="D12" s="472"/>
      <c r="E12" s="650" t="s">
        <v>199</v>
      </c>
      <c r="F12" s="650"/>
      <c r="G12" s="650"/>
      <c r="H12" s="333">
        <f>(((Dados!G23*1)/Dados!G64)*Dados!G94)*Dados!G9</f>
        <v>32064</v>
      </c>
      <c r="I12" s="334">
        <f>H12/Dados!G10</f>
        <v>3206.4</v>
      </c>
      <c r="J12" s="333"/>
      <c r="K12" s="334"/>
      <c r="M12" s="333">
        <f>(((Dados!G23*1)/Dados!G64)*Dados!G94)*Dados!G9</f>
        <v>32064</v>
      </c>
      <c r="N12" s="334">
        <f>M12/Dados!G10</f>
        <v>3206.4</v>
      </c>
      <c r="O12" s="333"/>
      <c r="P12" s="334"/>
      <c r="R12" s="335">
        <f>(((Dados!G23*1)/Dados!G64)*Dados!G94)*Dados!G9</f>
        <v>32064</v>
      </c>
      <c r="S12" s="336">
        <f>R12/Dados!G10</f>
        <v>3206.4</v>
      </c>
      <c r="T12" s="341"/>
      <c r="U12" s="336"/>
    </row>
    <row r="13" spans="1:21" x14ac:dyDescent="0.25">
      <c r="A13" s="466"/>
      <c r="B13" s="471"/>
      <c r="C13" s="471"/>
      <c r="D13" s="472"/>
      <c r="E13" s="650" t="s">
        <v>221</v>
      </c>
      <c r="F13" s="650"/>
      <c r="G13" s="650"/>
      <c r="H13" s="333">
        <f>H12*Dados!G74</f>
        <v>7.1182080000000001</v>
      </c>
      <c r="I13" s="334">
        <f>H13/Dados!G10</f>
        <v>0.71182080000000003</v>
      </c>
      <c r="J13" s="333"/>
      <c r="K13" s="334"/>
      <c r="M13" s="333">
        <f>H12*Dados!G74</f>
        <v>7.1182080000000001</v>
      </c>
      <c r="N13" s="334">
        <f>H13/Dados!G10</f>
        <v>0.71182080000000003</v>
      </c>
      <c r="O13" s="333"/>
      <c r="P13" s="334"/>
      <c r="R13" s="335">
        <f>H12*Dados!G74</f>
        <v>7.1182080000000001</v>
      </c>
      <c r="S13" s="336">
        <f>H13/Dados!G10</f>
        <v>0.71182080000000003</v>
      </c>
      <c r="T13" s="335"/>
      <c r="U13" s="336"/>
    </row>
    <row r="14" spans="1:21" x14ac:dyDescent="0.25">
      <c r="A14" s="466"/>
      <c r="B14" s="471"/>
      <c r="C14" s="471"/>
      <c r="D14" s="472"/>
      <c r="E14" s="650" t="s">
        <v>160</v>
      </c>
      <c r="F14" s="650"/>
      <c r="G14" s="650"/>
      <c r="H14" s="334">
        <f>H12*Dados!G70</f>
        <v>19238.399999999998</v>
      </c>
      <c r="I14" s="334">
        <f>H14/Dados!G10</f>
        <v>1923.8399999999997</v>
      </c>
      <c r="J14" s="334"/>
      <c r="K14" s="334"/>
      <c r="M14" s="334">
        <f>H12*Dados!G70</f>
        <v>19238.399999999998</v>
      </c>
      <c r="N14" s="334">
        <f>M14/Dados!G10</f>
        <v>1923.8399999999997</v>
      </c>
      <c r="O14" s="334"/>
      <c r="P14" s="334"/>
      <c r="R14" s="336">
        <f>H12*Dados!G70</f>
        <v>19238.399999999998</v>
      </c>
      <c r="S14" s="336">
        <f>R14/Dados!G10</f>
        <v>1923.8399999999997</v>
      </c>
      <c r="T14" s="336"/>
      <c r="U14" s="336"/>
    </row>
    <row r="15" spans="1:21" s="342" customFormat="1" x14ac:dyDescent="0.25">
      <c r="B15" s="323"/>
      <c r="C15" s="323"/>
      <c r="D15" s="473"/>
      <c r="E15" s="650" t="s">
        <v>162</v>
      </c>
      <c r="F15" s="650"/>
      <c r="G15" s="650"/>
      <c r="H15" s="334">
        <f>((((Dados!G83*Dados!E78)/Dados!F80)*Dados!G24)*Dados!G9)</f>
        <v>3343.5273105031984</v>
      </c>
      <c r="I15" s="334">
        <f>H15/Dados!G10</f>
        <v>334.35273105031985</v>
      </c>
      <c r="J15" s="334"/>
      <c r="K15" s="334"/>
      <c r="M15" s="334">
        <f>((((Dados!G83*Dados!E78)/Dados!F80)*Dados!G24)*Dados!G9)</f>
        <v>3343.5273105031984</v>
      </c>
      <c r="N15" s="334">
        <f>M15/Dados!G10</f>
        <v>334.35273105031985</v>
      </c>
      <c r="O15" s="334"/>
      <c r="P15" s="334"/>
      <c r="R15" s="334">
        <f>((((Dados!G83*Dados!E78)/Dados!F80)*Dados!G24)*Dados!G9)</f>
        <v>3343.5273105031984</v>
      </c>
      <c r="S15" s="334">
        <f>R15/Dados!G10</f>
        <v>334.35273105031985</v>
      </c>
      <c r="T15" s="343"/>
      <c r="U15" s="334"/>
    </row>
    <row r="16" spans="1:21" s="344" customFormat="1" x14ac:dyDescent="0.25">
      <c r="B16" s="471"/>
      <c r="C16" s="471"/>
      <c r="D16" s="472"/>
      <c r="E16" s="651"/>
      <c r="F16" s="651"/>
      <c r="G16" s="651"/>
      <c r="H16" s="345">
        <f>SUM(H10:H15)</f>
        <v>54653.04551850319</v>
      </c>
      <c r="I16" s="345">
        <f>SUM(I10:I15)</f>
        <v>5465.3045518503195</v>
      </c>
      <c r="J16" s="345"/>
      <c r="K16" s="345"/>
      <c r="M16" s="345">
        <f>SUM(M10:M15)</f>
        <v>54653.04551850319</v>
      </c>
      <c r="N16" s="345">
        <f>SUM(N10:N15)</f>
        <v>5465.3045518503195</v>
      </c>
      <c r="O16" s="345"/>
      <c r="P16" s="345"/>
      <c r="R16" s="345">
        <f>SUM(R10:R15)</f>
        <v>54653.04551850319</v>
      </c>
      <c r="S16" s="346">
        <f>SUM(S10:S15)</f>
        <v>5465.3045518503195</v>
      </c>
      <c r="T16" s="345"/>
      <c r="U16" s="345"/>
    </row>
    <row r="17" spans="1:15462" s="344" customFormat="1" x14ac:dyDescent="0.25">
      <c r="B17" s="347"/>
      <c r="C17" s="347"/>
      <c r="D17" s="347"/>
      <c r="E17" s="330"/>
      <c r="F17" s="330"/>
      <c r="G17" s="330"/>
      <c r="H17" s="330"/>
      <c r="I17" s="330"/>
      <c r="J17" s="330"/>
      <c r="K17" s="330"/>
      <c r="M17" s="316"/>
      <c r="N17" s="316"/>
      <c r="O17" s="316"/>
      <c r="P17" s="316"/>
      <c r="R17" s="316"/>
      <c r="S17" s="316"/>
      <c r="T17" s="316"/>
      <c r="U17" s="316"/>
    </row>
    <row r="18" spans="1:15462" x14ac:dyDescent="0.25">
      <c r="A18" s="466"/>
      <c r="B18" s="468"/>
      <c r="C18" s="468"/>
      <c r="D18" s="474"/>
      <c r="E18" s="652" t="s">
        <v>200</v>
      </c>
      <c r="F18" s="652"/>
      <c r="G18" s="652"/>
      <c r="H18" s="329"/>
      <c r="I18" s="330"/>
      <c r="J18" s="330"/>
      <c r="K18" s="331"/>
      <c r="M18" s="332"/>
      <c r="N18" s="332"/>
      <c r="O18" s="332"/>
      <c r="P18" s="332"/>
      <c r="R18" s="332"/>
      <c r="S18" s="332"/>
      <c r="T18" s="332"/>
      <c r="U18" s="332"/>
    </row>
    <row r="19" spans="1:15462" x14ac:dyDescent="0.25">
      <c r="A19" s="466"/>
      <c r="B19" s="471"/>
      <c r="C19" s="471"/>
      <c r="D19" s="472"/>
      <c r="E19" s="651" t="s">
        <v>178</v>
      </c>
      <c r="F19" s="651"/>
      <c r="G19" s="651"/>
      <c r="H19" s="333">
        <f>'Motorista-6h'!F66*Dados!G10</f>
        <v>30878.249943216892</v>
      </c>
      <c r="I19" s="333">
        <f>'Motorista-6h'!F66</f>
        <v>3087.8249943216892</v>
      </c>
      <c r="J19" s="333"/>
      <c r="K19" s="333"/>
      <c r="M19" s="333">
        <f>'Motorista-6h'!F66*Dados!G10</f>
        <v>30878.249943216892</v>
      </c>
      <c r="N19" s="333">
        <f>'Motorista-6h'!F66</f>
        <v>3087.8249943216892</v>
      </c>
      <c r="O19" s="333"/>
      <c r="P19" s="333"/>
      <c r="R19" s="333">
        <f>'Motorista-6h'!H66*Dados!G10</f>
        <v>29669.647219473209</v>
      </c>
      <c r="S19" s="333">
        <f>'Motorista-6h'!H66</f>
        <v>2966.9647219473209</v>
      </c>
      <c r="T19" s="333"/>
      <c r="U19" s="333"/>
    </row>
    <row r="20" spans="1:15462" x14ac:dyDescent="0.25">
      <c r="A20" s="466"/>
      <c r="B20" s="471"/>
      <c r="C20" s="471"/>
      <c r="D20" s="472"/>
      <c r="E20" s="651"/>
      <c r="F20" s="651"/>
      <c r="G20" s="651"/>
      <c r="H20" s="345">
        <f>SUM(H19:H19)</f>
        <v>30878.249943216892</v>
      </c>
      <c r="I20" s="345">
        <f>SUM(I19:I19)</f>
        <v>3087.8249943216892</v>
      </c>
      <c r="J20" s="345"/>
      <c r="K20" s="345"/>
      <c r="M20" s="345">
        <f>SUM(M19:M19)</f>
        <v>30878.249943216892</v>
      </c>
      <c r="N20" s="345">
        <f>SUM(N19:N19)</f>
        <v>3087.8249943216892</v>
      </c>
      <c r="O20" s="345"/>
      <c r="P20" s="345"/>
      <c r="R20" s="345">
        <f>SUM(R19:R19)</f>
        <v>29669.647219473209</v>
      </c>
      <c r="S20" s="345">
        <f>SUM(S19:S19)</f>
        <v>2966.9647219473209</v>
      </c>
      <c r="T20" s="345"/>
      <c r="U20" s="345"/>
    </row>
    <row r="21" spans="1:15462" x14ac:dyDescent="0.25">
      <c r="A21" s="466"/>
      <c r="B21" s="465"/>
      <c r="C21" s="465"/>
      <c r="D21" s="465"/>
      <c r="E21" s="349"/>
      <c r="F21" s="349"/>
      <c r="G21" s="349"/>
      <c r="H21" s="349"/>
      <c r="I21" s="349"/>
      <c r="J21" s="349"/>
      <c r="K21" s="349"/>
    </row>
    <row r="22" spans="1:15462" x14ac:dyDescent="0.25">
      <c r="A22" s="466"/>
      <c r="B22" s="468"/>
      <c r="C22" s="468"/>
      <c r="D22" s="474"/>
      <c r="E22" s="646" t="s">
        <v>179</v>
      </c>
      <c r="F22" s="646"/>
      <c r="G22" s="646"/>
      <c r="H22" s="350"/>
      <c r="I22" s="351"/>
      <c r="J22" s="351"/>
      <c r="K22" s="352"/>
      <c r="M22" s="353"/>
      <c r="N22" s="354"/>
      <c r="O22" s="353"/>
      <c r="P22" s="354"/>
      <c r="R22" s="353"/>
      <c r="S22" s="354"/>
      <c r="T22" s="353"/>
      <c r="U22" s="354"/>
    </row>
    <row r="23" spans="1:15462" x14ac:dyDescent="0.25">
      <c r="A23" s="464"/>
      <c r="B23" s="471"/>
      <c r="C23" s="471"/>
      <c r="D23" s="472"/>
      <c r="E23" s="650" t="s">
        <v>128</v>
      </c>
      <c r="F23" s="650"/>
      <c r="G23" s="650"/>
      <c r="H23" s="356">
        <f>(Dados!G89/12)*Dados!G10</f>
        <v>53.333333333333329</v>
      </c>
      <c r="I23" s="356">
        <f>H23/Dados!G10</f>
        <v>5.333333333333333</v>
      </c>
      <c r="J23" s="356"/>
      <c r="K23" s="356"/>
      <c r="L23" s="355"/>
      <c r="M23" s="357">
        <f>(Dados!G89/12)*Dados!G10</f>
        <v>53.333333333333329</v>
      </c>
      <c r="N23" s="358">
        <f>M23/Dados!G10</f>
        <v>5.333333333333333</v>
      </c>
      <c r="O23" s="357"/>
      <c r="P23" s="358"/>
      <c r="Q23" s="355"/>
      <c r="R23" s="357">
        <f>(Dados!G89/12)*Dados!G10</f>
        <v>53.333333333333329</v>
      </c>
      <c r="S23" s="358">
        <f>R23/Dados!G10</f>
        <v>5.333333333333333</v>
      </c>
      <c r="T23" s="357"/>
      <c r="U23" s="357"/>
      <c r="V23" s="355"/>
      <c r="W23" s="355"/>
      <c r="X23" s="355"/>
      <c r="Y23" s="355"/>
      <c r="Z23" s="355"/>
      <c r="AA23" s="355"/>
      <c r="AB23" s="355"/>
      <c r="AC23" s="355"/>
      <c r="AD23" s="355"/>
      <c r="AE23" s="355"/>
      <c r="AF23" s="355"/>
      <c r="AG23" s="355"/>
      <c r="AH23" s="355"/>
      <c r="AI23" s="355"/>
      <c r="AJ23" s="355"/>
      <c r="AK23" s="355"/>
      <c r="AL23" s="355"/>
      <c r="AM23" s="355"/>
      <c r="AN23" s="355"/>
      <c r="AO23" s="355"/>
      <c r="AP23" s="355"/>
      <c r="AQ23" s="355"/>
      <c r="AR23" s="355"/>
      <c r="AS23" s="355"/>
      <c r="AT23" s="355"/>
      <c r="AU23" s="355"/>
      <c r="AV23" s="355"/>
      <c r="AW23" s="355"/>
      <c r="AX23" s="355"/>
      <c r="AY23" s="355"/>
      <c r="AZ23" s="355"/>
      <c r="BA23" s="355"/>
      <c r="BB23" s="355"/>
      <c r="BC23" s="355"/>
      <c r="BD23" s="355"/>
      <c r="BE23" s="355"/>
      <c r="BF23" s="355"/>
      <c r="BG23" s="355"/>
      <c r="BH23" s="355"/>
      <c r="BI23" s="355"/>
      <c r="BJ23" s="355"/>
      <c r="BK23" s="355"/>
      <c r="BL23" s="355"/>
      <c r="BM23" s="355"/>
      <c r="BN23" s="355"/>
      <c r="BO23" s="355"/>
      <c r="BP23" s="359"/>
      <c r="BQ23" s="359"/>
      <c r="BR23" s="360"/>
      <c r="BS23" s="361"/>
      <c r="BT23" s="359"/>
      <c r="BU23" s="359"/>
      <c r="BV23" s="360"/>
      <c r="BW23" s="361"/>
      <c r="BX23" s="359"/>
      <c r="BY23" s="359"/>
      <c r="BZ23" s="360"/>
      <c r="CA23" s="361"/>
      <c r="CB23" s="359"/>
      <c r="CC23" s="359"/>
      <c r="CD23" s="360"/>
      <c r="CE23" s="361"/>
      <c r="CF23" s="359"/>
      <c r="CG23" s="359"/>
      <c r="CH23" s="360"/>
      <c r="CI23" s="361"/>
      <c r="CJ23" s="359"/>
      <c r="CK23" s="359"/>
      <c r="CL23" s="360"/>
      <c r="CM23" s="361"/>
      <c r="CN23" s="359"/>
      <c r="CO23" s="359"/>
      <c r="CP23" s="360"/>
      <c r="CQ23" s="361"/>
      <c r="CR23" s="359"/>
      <c r="CS23" s="359"/>
      <c r="CT23" s="360"/>
      <c r="CU23" s="361"/>
      <c r="CV23" s="359"/>
      <c r="CW23" s="359"/>
      <c r="CX23" s="360"/>
      <c r="CY23" s="361"/>
      <c r="CZ23" s="359"/>
      <c r="DA23" s="359"/>
      <c r="DB23" s="360"/>
      <c r="DC23" s="361"/>
      <c r="DD23" s="359"/>
      <c r="DE23" s="359"/>
      <c r="DF23" s="360"/>
      <c r="DG23" s="361"/>
      <c r="DH23" s="359"/>
      <c r="DI23" s="359"/>
      <c r="DJ23" s="360"/>
      <c r="DK23" s="361"/>
      <c r="DL23" s="359"/>
      <c r="DM23" s="359"/>
      <c r="DN23" s="360"/>
      <c r="DO23" s="361"/>
      <c r="DP23" s="359"/>
      <c r="DQ23" s="359"/>
      <c r="DR23" s="360"/>
      <c r="DS23" s="361"/>
      <c r="DT23" s="359"/>
      <c r="DU23" s="359"/>
      <c r="DV23" s="360"/>
      <c r="DW23" s="361"/>
      <c r="DX23" s="359"/>
      <c r="DY23" s="359"/>
      <c r="DZ23" s="360"/>
      <c r="EA23" s="361"/>
      <c r="EB23" s="359"/>
      <c r="EC23" s="359"/>
      <c r="ED23" s="360"/>
      <c r="EE23" s="361"/>
      <c r="EF23" s="359"/>
      <c r="EG23" s="359"/>
      <c r="EH23" s="360"/>
      <c r="EI23" s="361"/>
      <c r="EJ23" s="359"/>
      <c r="EK23" s="359"/>
      <c r="EL23" s="360"/>
      <c r="EM23" s="361"/>
      <c r="EN23" s="359"/>
      <c r="EO23" s="359"/>
      <c r="EP23" s="360"/>
      <c r="EQ23" s="361"/>
      <c r="ER23" s="359"/>
      <c r="ES23" s="359"/>
      <c r="ET23" s="360"/>
      <c r="EU23" s="361"/>
      <c r="EV23" s="359"/>
      <c r="EW23" s="359"/>
      <c r="EX23" s="360"/>
      <c r="EY23" s="361"/>
      <c r="EZ23" s="359"/>
      <c r="FA23" s="359"/>
      <c r="FB23" s="360"/>
      <c r="FC23" s="361"/>
      <c r="FD23" s="359"/>
      <c r="FE23" s="359"/>
      <c r="FF23" s="360"/>
      <c r="FG23" s="361"/>
      <c r="FH23" s="359"/>
      <c r="FI23" s="359"/>
      <c r="FJ23" s="360"/>
      <c r="FK23" s="361"/>
      <c r="FL23" s="359"/>
      <c r="FM23" s="359"/>
      <c r="FN23" s="360"/>
      <c r="FO23" s="361"/>
      <c r="FP23" s="359"/>
      <c r="FQ23" s="359"/>
      <c r="FR23" s="360"/>
      <c r="FS23" s="361"/>
      <c r="FT23" s="359"/>
      <c r="FU23" s="359"/>
      <c r="FV23" s="360"/>
      <c r="FW23" s="361"/>
      <c r="FX23" s="359"/>
      <c r="FY23" s="359"/>
      <c r="FZ23" s="360"/>
      <c r="GA23" s="361"/>
      <c r="GB23" s="359"/>
      <c r="GC23" s="359"/>
      <c r="GD23" s="360"/>
      <c r="GE23" s="361"/>
      <c r="GF23" s="359"/>
      <c r="GG23" s="359"/>
      <c r="GH23" s="360"/>
      <c r="GI23" s="361"/>
      <c r="GJ23" s="359"/>
      <c r="GK23" s="359"/>
      <c r="GL23" s="360"/>
      <c r="GM23" s="361"/>
      <c r="GN23" s="359"/>
      <c r="GO23" s="359"/>
      <c r="GP23" s="360"/>
      <c r="GQ23" s="361"/>
      <c r="GR23" s="359"/>
      <c r="GS23" s="359"/>
      <c r="GT23" s="360"/>
      <c r="GU23" s="361"/>
      <c r="GV23" s="359"/>
      <c r="GW23" s="359"/>
      <c r="GX23" s="360"/>
      <c r="GY23" s="361"/>
      <c r="GZ23" s="359"/>
      <c r="HA23" s="359"/>
      <c r="HB23" s="360"/>
      <c r="HC23" s="361"/>
      <c r="HD23" s="359"/>
      <c r="HE23" s="359"/>
      <c r="HF23" s="360"/>
      <c r="HG23" s="361"/>
      <c r="HH23" s="359"/>
      <c r="HI23" s="359"/>
      <c r="HJ23" s="360"/>
      <c r="HK23" s="361"/>
      <c r="HL23" s="359"/>
      <c r="HM23" s="359"/>
      <c r="HN23" s="360"/>
      <c r="HO23" s="361"/>
      <c r="HP23" s="359"/>
      <c r="HQ23" s="359"/>
      <c r="HR23" s="360"/>
      <c r="HS23" s="361"/>
      <c r="HT23" s="359"/>
      <c r="HU23" s="359"/>
      <c r="HV23" s="360"/>
      <c r="HW23" s="361"/>
      <c r="HX23" s="359"/>
      <c r="HY23" s="359"/>
      <c r="HZ23" s="360"/>
      <c r="IA23" s="361"/>
      <c r="IB23" s="359"/>
      <c r="IC23" s="359"/>
      <c r="ID23" s="360"/>
      <c r="IE23" s="361"/>
      <c r="IF23" s="359"/>
      <c r="IG23" s="359"/>
      <c r="IH23" s="360"/>
      <c r="II23" s="361"/>
      <c r="IJ23" s="359"/>
      <c r="IK23" s="359"/>
      <c r="IL23" s="360"/>
      <c r="IM23" s="361"/>
      <c r="IN23" s="359"/>
      <c r="IO23" s="359"/>
      <c r="IP23" s="360"/>
      <c r="IQ23" s="361"/>
      <c r="IR23" s="359"/>
      <c r="IS23" s="359"/>
      <c r="IT23" s="360"/>
      <c r="IU23" s="361"/>
      <c r="IV23" s="359"/>
      <c r="IW23" s="359"/>
      <c r="IX23" s="360"/>
      <c r="IY23" s="361"/>
      <c r="IZ23" s="359"/>
      <c r="JA23" s="359"/>
      <c r="JB23" s="360"/>
      <c r="JC23" s="361"/>
      <c r="JD23" s="359"/>
      <c r="JE23" s="359"/>
      <c r="JF23" s="360"/>
      <c r="JG23" s="361"/>
      <c r="JH23" s="359"/>
      <c r="JI23" s="359"/>
      <c r="JJ23" s="360"/>
      <c r="JK23" s="361"/>
      <c r="JL23" s="359"/>
      <c r="JM23" s="359"/>
      <c r="JN23" s="360"/>
      <c r="JO23" s="361"/>
      <c r="JP23" s="359"/>
      <c r="JQ23" s="359"/>
      <c r="JR23" s="360"/>
      <c r="JS23" s="361"/>
      <c r="JT23" s="359"/>
      <c r="JU23" s="359"/>
      <c r="JV23" s="360"/>
      <c r="JW23" s="361"/>
      <c r="JX23" s="359"/>
      <c r="JY23" s="359"/>
      <c r="JZ23" s="360"/>
      <c r="KA23" s="361"/>
      <c r="KB23" s="359"/>
      <c r="KC23" s="359"/>
      <c r="KD23" s="360"/>
      <c r="KE23" s="361"/>
      <c r="KF23" s="359"/>
      <c r="KG23" s="359"/>
      <c r="KH23" s="360"/>
      <c r="KI23" s="361"/>
      <c r="KJ23" s="359"/>
      <c r="KK23" s="359"/>
      <c r="KL23" s="360"/>
      <c r="KM23" s="361"/>
      <c r="KN23" s="359"/>
      <c r="KO23" s="359"/>
      <c r="KP23" s="360"/>
      <c r="KQ23" s="361"/>
      <c r="KR23" s="359"/>
      <c r="KS23" s="359"/>
      <c r="KT23" s="360"/>
      <c r="KU23" s="361"/>
      <c r="KV23" s="359"/>
      <c r="KW23" s="359"/>
      <c r="KX23" s="360"/>
      <c r="KY23" s="361"/>
      <c r="KZ23" s="359"/>
      <c r="LA23" s="359"/>
      <c r="LB23" s="360"/>
      <c r="LC23" s="361"/>
      <c r="LD23" s="359"/>
      <c r="LE23" s="359"/>
      <c r="LF23" s="360"/>
      <c r="LG23" s="361"/>
      <c r="LH23" s="359"/>
      <c r="LI23" s="359"/>
      <c r="LJ23" s="360"/>
      <c r="LK23" s="361"/>
      <c r="LL23" s="359"/>
      <c r="LM23" s="359"/>
      <c r="LN23" s="360"/>
      <c r="LO23" s="361"/>
      <c r="LP23" s="359"/>
      <c r="LQ23" s="359"/>
      <c r="LR23" s="360"/>
      <c r="LS23" s="361"/>
      <c r="LT23" s="359"/>
      <c r="LU23" s="359"/>
      <c r="LV23" s="360"/>
      <c r="LW23" s="361"/>
      <c r="LX23" s="359"/>
      <c r="LY23" s="359"/>
      <c r="LZ23" s="360"/>
      <c r="MA23" s="361"/>
      <c r="MB23" s="359"/>
      <c r="MC23" s="359"/>
      <c r="MD23" s="360"/>
      <c r="ME23" s="361"/>
      <c r="MF23" s="359"/>
      <c r="MG23" s="359"/>
      <c r="MH23" s="360"/>
      <c r="MI23" s="361"/>
      <c r="MJ23" s="359"/>
      <c r="MK23" s="359"/>
      <c r="ML23" s="360"/>
      <c r="MM23" s="361"/>
      <c r="MN23" s="359"/>
      <c r="MO23" s="359"/>
      <c r="MP23" s="360"/>
      <c r="MQ23" s="361"/>
      <c r="MR23" s="359"/>
      <c r="MS23" s="359"/>
      <c r="MT23" s="360"/>
      <c r="MU23" s="361"/>
      <c r="MV23" s="359"/>
      <c r="MW23" s="359"/>
      <c r="MX23" s="360"/>
      <c r="MY23" s="361"/>
      <c r="MZ23" s="359"/>
      <c r="NA23" s="359"/>
      <c r="NB23" s="360"/>
      <c r="NC23" s="361"/>
      <c r="ND23" s="359"/>
      <c r="NE23" s="359"/>
      <c r="NF23" s="360"/>
      <c r="NG23" s="361"/>
      <c r="NH23" s="359"/>
      <c r="NI23" s="359"/>
      <c r="NJ23" s="360"/>
      <c r="NK23" s="361"/>
      <c r="NL23" s="359"/>
      <c r="NM23" s="359"/>
      <c r="NN23" s="360"/>
      <c r="NO23" s="361"/>
      <c r="NP23" s="359"/>
      <c r="NQ23" s="359"/>
      <c r="NR23" s="360"/>
      <c r="NS23" s="361"/>
      <c r="NT23" s="359"/>
      <c r="NU23" s="359"/>
      <c r="NV23" s="360"/>
      <c r="NW23" s="361"/>
      <c r="NX23" s="359"/>
      <c r="NY23" s="359"/>
      <c r="NZ23" s="360"/>
      <c r="OA23" s="361"/>
      <c r="OB23" s="359"/>
      <c r="OC23" s="359"/>
      <c r="OD23" s="360"/>
      <c r="OE23" s="361"/>
      <c r="OF23" s="359"/>
      <c r="OG23" s="359"/>
      <c r="OH23" s="360"/>
      <c r="OI23" s="361"/>
      <c r="OJ23" s="359"/>
      <c r="OK23" s="359"/>
      <c r="OL23" s="360"/>
      <c r="OM23" s="361"/>
      <c r="ON23" s="359"/>
      <c r="OO23" s="359"/>
      <c r="OP23" s="360"/>
      <c r="OQ23" s="361"/>
      <c r="OR23" s="359"/>
      <c r="OS23" s="359"/>
      <c r="OT23" s="360"/>
      <c r="OU23" s="361"/>
      <c r="OV23" s="359"/>
      <c r="OW23" s="359"/>
      <c r="OX23" s="360"/>
      <c r="OY23" s="361"/>
      <c r="OZ23" s="359"/>
      <c r="PA23" s="359"/>
      <c r="PB23" s="360"/>
      <c r="PC23" s="361"/>
      <c r="PD23" s="359"/>
      <c r="PE23" s="359"/>
      <c r="PF23" s="360"/>
      <c r="PG23" s="361"/>
      <c r="PH23" s="359"/>
      <c r="PI23" s="359"/>
      <c r="PJ23" s="360"/>
      <c r="PK23" s="361"/>
      <c r="PL23" s="359"/>
      <c r="PM23" s="359"/>
      <c r="PN23" s="360"/>
      <c r="PO23" s="361"/>
      <c r="PP23" s="359"/>
      <c r="PQ23" s="359"/>
      <c r="PR23" s="360"/>
      <c r="PS23" s="361"/>
      <c r="PT23" s="359"/>
      <c r="PU23" s="359"/>
      <c r="PV23" s="360"/>
      <c r="PW23" s="361"/>
      <c r="PX23" s="359"/>
      <c r="PY23" s="359"/>
      <c r="PZ23" s="360"/>
      <c r="QA23" s="361"/>
      <c r="QB23" s="359"/>
      <c r="QC23" s="359"/>
      <c r="QD23" s="360"/>
      <c r="QE23" s="361"/>
      <c r="QF23" s="359"/>
      <c r="QG23" s="359"/>
      <c r="QH23" s="360"/>
      <c r="QI23" s="361"/>
      <c r="QJ23" s="359"/>
      <c r="QK23" s="359"/>
      <c r="QL23" s="360"/>
      <c r="QM23" s="361"/>
      <c r="QN23" s="359"/>
      <c r="QO23" s="359"/>
      <c r="QP23" s="360"/>
      <c r="QQ23" s="361"/>
      <c r="QR23" s="359"/>
      <c r="QS23" s="359"/>
      <c r="QT23" s="360"/>
      <c r="QU23" s="361"/>
      <c r="QV23" s="359"/>
      <c r="QW23" s="359"/>
      <c r="QX23" s="360"/>
      <c r="QY23" s="361"/>
      <c r="QZ23" s="359"/>
      <c r="RA23" s="359"/>
      <c r="RB23" s="360"/>
      <c r="RC23" s="361"/>
      <c r="RD23" s="359"/>
      <c r="RE23" s="359"/>
      <c r="RF23" s="360"/>
      <c r="RG23" s="361"/>
      <c r="RH23" s="359"/>
      <c r="RI23" s="359"/>
      <c r="RJ23" s="360"/>
      <c r="RK23" s="361"/>
      <c r="RL23" s="359"/>
      <c r="RM23" s="359"/>
      <c r="RN23" s="360"/>
      <c r="RO23" s="361"/>
      <c r="RP23" s="359"/>
      <c r="RQ23" s="359"/>
      <c r="RR23" s="360"/>
      <c r="RS23" s="361"/>
      <c r="RT23" s="359"/>
      <c r="RU23" s="359"/>
      <c r="RV23" s="360"/>
      <c r="RW23" s="361"/>
      <c r="RX23" s="359"/>
      <c r="RY23" s="359"/>
      <c r="RZ23" s="360"/>
      <c r="SA23" s="361"/>
      <c r="SB23" s="359"/>
      <c r="SC23" s="359"/>
      <c r="SD23" s="360"/>
      <c r="SE23" s="361"/>
      <c r="SF23" s="359"/>
      <c r="SG23" s="359"/>
      <c r="SH23" s="360"/>
      <c r="SI23" s="361"/>
      <c r="SJ23" s="359"/>
      <c r="SK23" s="359"/>
      <c r="SL23" s="360"/>
      <c r="SM23" s="361"/>
      <c r="SN23" s="359"/>
      <c r="SO23" s="359"/>
      <c r="SP23" s="360"/>
      <c r="SQ23" s="361"/>
      <c r="SR23" s="359"/>
      <c r="SS23" s="359"/>
      <c r="ST23" s="360"/>
      <c r="SU23" s="361"/>
      <c r="SV23" s="359"/>
      <c r="SW23" s="359"/>
      <c r="SX23" s="360"/>
      <c r="SY23" s="361"/>
      <c r="SZ23" s="359"/>
      <c r="TA23" s="359"/>
      <c r="TB23" s="360"/>
      <c r="TC23" s="361"/>
      <c r="TD23" s="359"/>
      <c r="TE23" s="359"/>
      <c r="TF23" s="360"/>
      <c r="TG23" s="361"/>
      <c r="TH23" s="359"/>
      <c r="TI23" s="359"/>
      <c r="TJ23" s="360"/>
      <c r="TK23" s="361"/>
      <c r="TL23" s="359"/>
      <c r="TM23" s="359"/>
      <c r="TN23" s="360"/>
      <c r="TO23" s="361"/>
      <c r="TP23" s="359"/>
      <c r="TQ23" s="359"/>
      <c r="TR23" s="360"/>
      <c r="TS23" s="361"/>
      <c r="TT23" s="359"/>
      <c r="TU23" s="359"/>
      <c r="TV23" s="360"/>
      <c r="TW23" s="361"/>
      <c r="TX23" s="359"/>
      <c r="TY23" s="359"/>
      <c r="TZ23" s="360"/>
      <c r="UA23" s="361"/>
      <c r="UB23" s="359"/>
      <c r="UC23" s="359"/>
      <c r="UD23" s="360"/>
      <c r="UE23" s="361"/>
      <c r="UF23" s="359"/>
      <c r="UG23" s="359"/>
      <c r="UH23" s="360"/>
      <c r="UI23" s="361"/>
      <c r="UJ23" s="359"/>
      <c r="UK23" s="359"/>
      <c r="UL23" s="360"/>
      <c r="UM23" s="361"/>
      <c r="UN23" s="359"/>
      <c r="UO23" s="359"/>
      <c r="UP23" s="360"/>
      <c r="UQ23" s="361"/>
      <c r="UR23" s="359"/>
      <c r="US23" s="359"/>
      <c r="UT23" s="360"/>
      <c r="UU23" s="361"/>
      <c r="UV23" s="359"/>
      <c r="UW23" s="359"/>
      <c r="UX23" s="360"/>
      <c r="UY23" s="361"/>
      <c r="UZ23" s="359"/>
      <c r="VA23" s="359"/>
      <c r="VB23" s="360"/>
      <c r="VC23" s="361"/>
      <c r="VD23" s="359"/>
      <c r="VE23" s="359"/>
      <c r="VF23" s="360"/>
      <c r="VG23" s="361"/>
      <c r="VH23" s="359"/>
      <c r="VI23" s="359"/>
      <c r="VJ23" s="360"/>
      <c r="VK23" s="361"/>
      <c r="VL23" s="359"/>
      <c r="VM23" s="359"/>
      <c r="VN23" s="360"/>
      <c r="VO23" s="361"/>
      <c r="VP23" s="359"/>
      <c r="VQ23" s="359"/>
      <c r="VR23" s="360"/>
      <c r="VS23" s="361"/>
      <c r="VT23" s="359"/>
      <c r="VU23" s="359"/>
      <c r="VV23" s="360"/>
      <c r="VW23" s="361"/>
      <c r="VX23" s="359"/>
      <c r="VY23" s="359"/>
      <c r="VZ23" s="360"/>
      <c r="WA23" s="361"/>
      <c r="WB23" s="359"/>
      <c r="WC23" s="359"/>
      <c r="WD23" s="360"/>
      <c r="WE23" s="361"/>
      <c r="WF23" s="359"/>
      <c r="WG23" s="359"/>
      <c r="WH23" s="360"/>
      <c r="WI23" s="361"/>
      <c r="WJ23" s="359"/>
      <c r="WK23" s="359"/>
      <c r="WL23" s="360"/>
      <c r="WM23" s="361"/>
      <c r="WN23" s="359"/>
      <c r="WO23" s="359"/>
      <c r="WP23" s="360"/>
      <c r="WQ23" s="361"/>
      <c r="WR23" s="359"/>
      <c r="WS23" s="359"/>
      <c r="WT23" s="360"/>
      <c r="WU23" s="361"/>
      <c r="WV23" s="359"/>
      <c r="WW23" s="359"/>
      <c r="WX23" s="360"/>
      <c r="WY23" s="361"/>
      <c r="WZ23" s="359"/>
      <c r="XA23" s="359"/>
      <c r="XB23" s="360"/>
      <c r="XC23" s="361"/>
      <c r="XD23" s="359"/>
      <c r="XE23" s="359"/>
      <c r="XF23" s="360"/>
      <c r="XG23" s="361"/>
      <c r="XH23" s="359"/>
      <c r="XI23" s="359"/>
      <c r="XJ23" s="360"/>
      <c r="XK23" s="361"/>
      <c r="XL23" s="359"/>
      <c r="XM23" s="359"/>
      <c r="XN23" s="360"/>
      <c r="XO23" s="361"/>
      <c r="XP23" s="359"/>
      <c r="XQ23" s="359"/>
      <c r="XR23" s="360"/>
      <c r="XS23" s="361"/>
      <c r="XT23" s="359"/>
      <c r="XU23" s="359"/>
      <c r="XV23" s="360"/>
      <c r="XW23" s="361"/>
      <c r="XX23" s="359"/>
      <c r="XY23" s="359"/>
      <c r="XZ23" s="360"/>
      <c r="YA23" s="361"/>
      <c r="YB23" s="359"/>
      <c r="YC23" s="359"/>
      <c r="YD23" s="360"/>
      <c r="YE23" s="361"/>
      <c r="YF23" s="359"/>
      <c r="YG23" s="359"/>
      <c r="YH23" s="360"/>
      <c r="YI23" s="361"/>
      <c r="YJ23" s="359"/>
      <c r="YK23" s="359"/>
      <c r="YL23" s="360"/>
      <c r="YM23" s="361"/>
      <c r="YN23" s="359"/>
      <c r="YO23" s="359"/>
      <c r="YP23" s="360"/>
      <c r="YQ23" s="361"/>
      <c r="YR23" s="359"/>
      <c r="YS23" s="359"/>
      <c r="YT23" s="360"/>
      <c r="YU23" s="361"/>
      <c r="YV23" s="359"/>
      <c r="YW23" s="359"/>
      <c r="YX23" s="360"/>
      <c r="YY23" s="361"/>
      <c r="YZ23" s="359"/>
      <c r="ZA23" s="359"/>
      <c r="ZB23" s="360"/>
      <c r="ZC23" s="361"/>
      <c r="ZD23" s="359"/>
      <c r="ZE23" s="359"/>
      <c r="ZF23" s="360"/>
      <c r="ZG23" s="361"/>
      <c r="ZH23" s="359"/>
      <c r="ZI23" s="359"/>
      <c r="ZJ23" s="360"/>
      <c r="ZK23" s="361"/>
      <c r="ZL23" s="359"/>
      <c r="ZM23" s="359"/>
      <c r="ZN23" s="360"/>
      <c r="ZO23" s="361"/>
      <c r="ZP23" s="359"/>
      <c r="ZQ23" s="359"/>
      <c r="ZR23" s="360"/>
      <c r="ZS23" s="361"/>
      <c r="ZT23" s="359"/>
      <c r="ZU23" s="359"/>
      <c r="ZV23" s="360"/>
      <c r="ZW23" s="361"/>
      <c r="ZX23" s="359"/>
      <c r="ZY23" s="359"/>
      <c r="ZZ23" s="360"/>
      <c r="AAA23" s="361"/>
      <c r="AAB23" s="359"/>
      <c r="AAC23" s="359"/>
      <c r="AAD23" s="360"/>
      <c r="AAE23" s="361"/>
      <c r="AAF23" s="359"/>
      <c r="AAG23" s="359"/>
      <c r="AAH23" s="360"/>
      <c r="AAI23" s="361"/>
      <c r="AAJ23" s="359"/>
      <c r="AAK23" s="359"/>
      <c r="AAL23" s="360"/>
      <c r="AAM23" s="361"/>
      <c r="AAN23" s="359"/>
      <c r="AAO23" s="359"/>
      <c r="AAP23" s="360"/>
      <c r="AAQ23" s="361"/>
      <c r="AAR23" s="359"/>
      <c r="AAS23" s="359"/>
      <c r="AAT23" s="360"/>
      <c r="AAU23" s="361"/>
      <c r="AAV23" s="359"/>
      <c r="AAW23" s="359"/>
      <c r="AAX23" s="360"/>
      <c r="AAY23" s="361"/>
      <c r="AAZ23" s="359"/>
      <c r="ABA23" s="359"/>
      <c r="ABB23" s="360"/>
      <c r="ABC23" s="361"/>
      <c r="ABD23" s="359"/>
      <c r="ABE23" s="359"/>
      <c r="ABF23" s="360"/>
      <c r="ABG23" s="361"/>
      <c r="ABH23" s="359"/>
      <c r="ABI23" s="359"/>
      <c r="ABJ23" s="360"/>
      <c r="ABK23" s="361"/>
      <c r="ABL23" s="359"/>
      <c r="ABM23" s="359"/>
      <c r="ABN23" s="360"/>
      <c r="ABO23" s="361"/>
      <c r="ABP23" s="359"/>
      <c r="ABQ23" s="359"/>
      <c r="ABR23" s="360"/>
      <c r="ABS23" s="361"/>
      <c r="ABT23" s="359"/>
      <c r="ABU23" s="359"/>
      <c r="ABV23" s="360"/>
      <c r="ABW23" s="361"/>
      <c r="ABX23" s="359"/>
      <c r="ABY23" s="359"/>
      <c r="ABZ23" s="360"/>
      <c r="ACA23" s="361"/>
      <c r="ACB23" s="359"/>
      <c r="ACC23" s="359"/>
      <c r="ACD23" s="360"/>
      <c r="ACE23" s="361"/>
      <c r="ACF23" s="359"/>
      <c r="ACG23" s="359"/>
      <c r="ACH23" s="360"/>
      <c r="ACI23" s="361"/>
      <c r="ACJ23" s="359"/>
      <c r="ACK23" s="359"/>
      <c r="ACL23" s="360"/>
      <c r="ACM23" s="361"/>
      <c r="ACN23" s="359"/>
      <c r="ACO23" s="359"/>
      <c r="ACP23" s="360"/>
      <c r="ACQ23" s="361"/>
      <c r="ACR23" s="359"/>
      <c r="ACS23" s="359"/>
      <c r="ACT23" s="360"/>
      <c r="ACU23" s="361"/>
      <c r="ACV23" s="359"/>
      <c r="ACW23" s="359"/>
      <c r="ACX23" s="360"/>
      <c r="ACY23" s="361"/>
      <c r="ACZ23" s="359"/>
      <c r="ADA23" s="359"/>
      <c r="ADB23" s="360"/>
      <c r="ADC23" s="361"/>
      <c r="ADD23" s="359"/>
      <c r="ADE23" s="359"/>
      <c r="ADF23" s="360"/>
      <c r="ADG23" s="361"/>
      <c r="ADH23" s="359"/>
      <c r="ADI23" s="359"/>
      <c r="ADJ23" s="360"/>
      <c r="ADK23" s="361"/>
      <c r="ADL23" s="359"/>
      <c r="ADM23" s="359"/>
      <c r="ADN23" s="360"/>
      <c r="ADO23" s="361"/>
      <c r="ADP23" s="359"/>
      <c r="ADQ23" s="359"/>
      <c r="ADR23" s="360"/>
      <c r="ADS23" s="361"/>
      <c r="ADT23" s="359"/>
      <c r="ADU23" s="359"/>
      <c r="ADV23" s="360"/>
      <c r="ADW23" s="361"/>
      <c r="ADX23" s="359"/>
      <c r="ADY23" s="359"/>
      <c r="ADZ23" s="360"/>
      <c r="AEA23" s="361"/>
      <c r="AEB23" s="359"/>
      <c r="AEC23" s="359"/>
      <c r="AED23" s="360"/>
      <c r="AEE23" s="361"/>
      <c r="AEF23" s="359"/>
      <c r="AEG23" s="359"/>
      <c r="AEH23" s="360"/>
      <c r="AEI23" s="361"/>
      <c r="AEJ23" s="359"/>
      <c r="AEK23" s="359"/>
      <c r="AEL23" s="360"/>
      <c r="AEM23" s="361"/>
      <c r="AEN23" s="359"/>
      <c r="AEO23" s="359"/>
      <c r="AEP23" s="360"/>
      <c r="AEQ23" s="361"/>
      <c r="AER23" s="359"/>
      <c r="AES23" s="359"/>
      <c r="AET23" s="360"/>
      <c r="AEU23" s="361"/>
      <c r="AEV23" s="359"/>
      <c r="AEW23" s="359"/>
      <c r="AEX23" s="360"/>
      <c r="AEY23" s="361"/>
      <c r="AEZ23" s="359"/>
      <c r="AFA23" s="359"/>
      <c r="AFB23" s="360"/>
      <c r="AFC23" s="361"/>
      <c r="AFD23" s="359"/>
      <c r="AFE23" s="359"/>
      <c r="AFF23" s="360"/>
      <c r="AFG23" s="361"/>
      <c r="AFH23" s="359"/>
      <c r="AFI23" s="359"/>
      <c r="AFJ23" s="360"/>
      <c r="AFK23" s="361"/>
      <c r="AFL23" s="359"/>
      <c r="AFM23" s="359"/>
      <c r="AFN23" s="360"/>
      <c r="AFO23" s="361"/>
      <c r="AFP23" s="359"/>
      <c r="AFQ23" s="359"/>
      <c r="AFR23" s="360"/>
      <c r="AFS23" s="361"/>
      <c r="AFT23" s="359"/>
      <c r="AFU23" s="359"/>
      <c r="AFV23" s="360"/>
      <c r="AFW23" s="361"/>
      <c r="AFX23" s="359"/>
      <c r="AFY23" s="359"/>
      <c r="AFZ23" s="360"/>
      <c r="AGA23" s="361"/>
      <c r="AGB23" s="359"/>
      <c r="AGC23" s="359"/>
      <c r="AGD23" s="360"/>
      <c r="AGE23" s="361"/>
      <c r="AGF23" s="359"/>
      <c r="AGG23" s="359"/>
      <c r="AGH23" s="360"/>
      <c r="AGI23" s="361"/>
      <c r="AGJ23" s="359"/>
      <c r="AGK23" s="359"/>
      <c r="AGL23" s="360"/>
      <c r="AGM23" s="361"/>
      <c r="AGN23" s="359"/>
      <c r="AGO23" s="359"/>
      <c r="AGP23" s="360"/>
      <c r="AGQ23" s="361"/>
      <c r="AGR23" s="359"/>
      <c r="AGS23" s="359"/>
      <c r="AGT23" s="360"/>
      <c r="AGU23" s="361"/>
      <c r="AGV23" s="359"/>
      <c r="AGW23" s="359"/>
      <c r="AGX23" s="360"/>
      <c r="AGY23" s="361"/>
      <c r="AGZ23" s="359"/>
      <c r="AHA23" s="359"/>
      <c r="AHB23" s="360"/>
      <c r="AHC23" s="361"/>
      <c r="AHD23" s="359"/>
      <c r="AHE23" s="359"/>
      <c r="AHF23" s="360"/>
      <c r="AHG23" s="361"/>
      <c r="AHH23" s="359"/>
      <c r="AHI23" s="359"/>
      <c r="AHJ23" s="360"/>
      <c r="AHK23" s="361"/>
      <c r="AHL23" s="359"/>
      <c r="AHM23" s="359"/>
      <c r="AHN23" s="360"/>
      <c r="AHO23" s="361"/>
      <c r="AHP23" s="359"/>
      <c r="AHQ23" s="359"/>
      <c r="AHR23" s="360"/>
      <c r="AHS23" s="361"/>
      <c r="AHT23" s="359"/>
      <c r="AHU23" s="359"/>
      <c r="AHV23" s="360"/>
      <c r="AHW23" s="361"/>
      <c r="AHX23" s="359"/>
      <c r="AHY23" s="359"/>
      <c r="AHZ23" s="360"/>
      <c r="AIA23" s="361"/>
      <c r="AIB23" s="359"/>
      <c r="AIC23" s="359"/>
      <c r="AID23" s="360"/>
      <c r="AIE23" s="361"/>
      <c r="AIF23" s="359"/>
      <c r="AIG23" s="359"/>
      <c r="AIH23" s="360"/>
      <c r="AII23" s="361"/>
      <c r="AIJ23" s="359"/>
      <c r="AIK23" s="359"/>
      <c r="AIL23" s="360"/>
      <c r="AIM23" s="361"/>
      <c r="AIN23" s="359"/>
      <c r="AIO23" s="359"/>
      <c r="AIP23" s="360"/>
      <c r="AIQ23" s="361"/>
      <c r="AIR23" s="359"/>
      <c r="AIS23" s="359"/>
      <c r="AIT23" s="360"/>
      <c r="AIU23" s="361"/>
      <c r="AIV23" s="359"/>
      <c r="AIW23" s="359"/>
      <c r="AIX23" s="360"/>
      <c r="AIY23" s="361"/>
      <c r="AIZ23" s="359"/>
      <c r="AJA23" s="359"/>
      <c r="AJB23" s="360"/>
      <c r="AJC23" s="361"/>
      <c r="AJD23" s="359"/>
      <c r="AJE23" s="359"/>
      <c r="AJF23" s="360"/>
      <c r="AJG23" s="361"/>
      <c r="AJH23" s="359"/>
      <c r="AJI23" s="359"/>
      <c r="AJJ23" s="360"/>
      <c r="AJK23" s="361"/>
      <c r="AJL23" s="359"/>
      <c r="AJM23" s="359"/>
      <c r="AJN23" s="360"/>
      <c r="AJO23" s="361"/>
      <c r="AJP23" s="359"/>
      <c r="AJQ23" s="359"/>
      <c r="AJR23" s="360"/>
      <c r="AJS23" s="361"/>
      <c r="AJT23" s="359"/>
      <c r="AJU23" s="359"/>
      <c r="AJV23" s="360"/>
      <c r="AJW23" s="361"/>
      <c r="AJX23" s="359"/>
      <c r="AJY23" s="359"/>
      <c r="AJZ23" s="360"/>
      <c r="AKA23" s="361"/>
      <c r="AKB23" s="359"/>
      <c r="AKC23" s="359"/>
      <c r="AKD23" s="360"/>
      <c r="AKE23" s="361"/>
      <c r="AKF23" s="359"/>
      <c r="AKG23" s="359"/>
      <c r="AKH23" s="360"/>
      <c r="AKI23" s="361"/>
      <c r="AKJ23" s="359"/>
      <c r="AKK23" s="359"/>
      <c r="AKL23" s="360"/>
      <c r="AKM23" s="361"/>
      <c r="AKN23" s="359"/>
      <c r="AKO23" s="359"/>
      <c r="AKP23" s="360"/>
      <c r="AKQ23" s="361"/>
      <c r="AKR23" s="359"/>
      <c r="AKS23" s="359"/>
      <c r="AKT23" s="360"/>
      <c r="AKU23" s="361"/>
      <c r="AKV23" s="359"/>
      <c r="AKW23" s="359"/>
      <c r="AKX23" s="360"/>
      <c r="AKY23" s="361"/>
      <c r="AKZ23" s="359"/>
      <c r="ALA23" s="359"/>
      <c r="ALB23" s="360"/>
      <c r="ALC23" s="361"/>
      <c r="ALD23" s="359"/>
      <c r="ALE23" s="359"/>
      <c r="ALF23" s="360"/>
      <c r="ALG23" s="361"/>
      <c r="ALH23" s="359"/>
      <c r="ALI23" s="359"/>
      <c r="ALJ23" s="360"/>
      <c r="ALK23" s="361"/>
      <c r="ALL23" s="359"/>
      <c r="ALM23" s="359"/>
      <c r="ALN23" s="360"/>
      <c r="ALO23" s="361"/>
      <c r="ALP23" s="359"/>
      <c r="ALQ23" s="359"/>
      <c r="ALR23" s="360"/>
      <c r="ALS23" s="361"/>
      <c r="ALT23" s="359"/>
      <c r="ALU23" s="359"/>
      <c r="ALV23" s="360"/>
      <c r="ALW23" s="361"/>
      <c r="ALX23" s="359"/>
      <c r="ALY23" s="359"/>
      <c r="ALZ23" s="360"/>
      <c r="AMA23" s="361"/>
      <c r="AMB23" s="359"/>
      <c r="AMC23" s="359"/>
      <c r="AMD23" s="360"/>
      <c r="AME23" s="361"/>
      <c r="AMF23" s="359"/>
      <c r="AMG23" s="359"/>
      <c r="AMH23" s="360"/>
      <c r="AMI23" s="361"/>
      <c r="AMJ23" s="359"/>
      <c r="AMK23" s="359"/>
      <c r="AML23" s="360"/>
      <c r="AMM23" s="361"/>
      <c r="AMN23" s="359"/>
      <c r="AMO23" s="359"/>
      <c r="AMP23" s="360"/>
      <c r="AMQ23" s="361"/>
      <c r="AMR23" s="359"/>
      <c r="AMS23" s="359"/>
      <c r="AMT23" s="360"/>
      <c r="AMU23" s="361"/>
      <c r="AMV23" s="359"/>
      <c r="AMW23" s="359"/>
      <c r="AMX23" s="360"/>
      <c r="AMY23" s="361"/>
      <c r="AMZ23" s="359"/>
      <c r="ANA23" s="359"/>
      <c r="ANB23" s="360"/>
      <c r="ANC23" s="361"/>
      <c r="AND23" s="359"/>
      <c r="ANE23" s="359"/>
      <c r="ANF23" s="360"/>
      <c r="ANG23" s="361"/>
      <c r="ANH23" s="359"/>
      <c r="ANI23" s="359"/>
      <c r="ANJ23" s="360"/>
      <c r="ANK23" s="361"/>
      <c r="ANL23" s="359"/>
      <c r="ANM23" s="359"/>
      <c r="ANN23" s="360"/>
      <c r="ANO23" s="361"/>
      <c r="ANP23" s="359"/>
      <c r="ANQ23" s="359"/>
      <c r="ANR23" s="360"/>
      <c r="ANS23" s="361"/>
      <c r="ANT23" s="359"/>
      <c r="ANU23" s="359"/>
      <c r="ANV23" s="360"/>
      <c r="ANW23" s="361"/>
      <c r="ANX23" s="359"/>
      <c r="ANY23" s="359"/>
      <c r="ANZ23" s="360"/>
      <c r="AOA23" s="361"/>
      <c r="AOB23" s="359"/>
      <c r="AOC23" s="359"/>
      <c r="AOD23" s="360"/>
      <c r="AOE23" s="361"/>
      <c r="AOF23" s="359"/>
      <c r="AOG23" s="359"/>
      <c r="AOH23" s="360"/>
      <c r="AOI23" s="361"/>
      <c r="AOJ23" s="359"/>
      <c r="AOK23" s="359"/>
      <c r="AOL23" s="360"/>
      <c r="AOM23" s="361"/>
      <c r="AON23" s="359"/>
      <c r="AOO23" s="359"/>
      <c r="AOP23" s="360"/>
      <c r="AOQ23" s="361"/>
      <c r="AOR23" s="359"/>
      <c r="AOS23" s="359"/>
      <c r="AOT23" s="360"/>
      <c r="AOU23" s="361"/>
      <c r="AOV23" s="359"/>
      <c r="AOW23" s="359"/>
      <c r="AOX23" s="360"/>
      <c r="AOY23" s="361"/>
      <c r="AOZ23" s="359"/>
      <c r="APA23" s="359"/>
      <c r="APB23" s="360"/>
      <c r="APC23" s="361"/>
      <c r="APD23" s="359"/>
      <c r="APE23" s="359"/>
      <c r="APF23" s="360"/>
      <c r="APG23" s="361"/>
      <c r="APH23" s="359"/>
      <c r="API23" s="359"/>
      <c r="APJ23" s="360"/>
      <c r="APK23" s="361"/>
      <c r="APL23" s="359"/>
      <c r="APM23" s="359"/>
      <c r="APN23" s="360"/>
      <c r="APO23" s="361"/>
      <c r="APP23" s="359"/>
      <c r="APQ23" s="359"/>
      <c r="APR23" s="360"/>
      <c r="APS23" s="361"/>
      <c r="APT23" s="359"/>
      <c r="APU23" s="359"/>
      <c r="APV23" s="360"/>
      <c r="APW23" s="361"/>
      <c r="APX23" s="359"/>
      <c r="APY23" s="359"/>
      <c r="APZ23" s="360"/>
      <c r="AQA23" s="361"/>
      <c r="AQB23" s="359"/>
      <c r="AQC23" s="359"/>
      <c r="AQD23" s="360"/>
      <c r="AQE23" s="361"/>
      <c r="AQF23" s="359"/>
      <c r="AQG23" s="359"/>
      <c r="AQH23" s="360"/>
      <c r="AQI23" s="361"/>
      <c r="AQJ23" s="359"/>
      <c r="AQK23" s="359"/>
      <c r="AQL23" s="360"/>
      <c r="AQM23" s="361"/>
      <c r="AQN23" s="359"/>
      <c r="AQO23" s="359"/>
      <c r="AQP23" s="360"/>
      <c r="AQQ23" s="361"/>
      <c r="AQR23" s="359"/>
      <c r="AQS23" s="359"/>
      <c r="AQT23" s="360"/>
      <c r="AQU23" s="361"/>
      <c r="AQV23" s="359"/>
      <c r="AQW23" s="359"/>
      <c r="AQX23" s="360"/>
      <c r="AQY23" s="361"/>
      <c r="AQZ23" s="359"/>
      <c r="ARA23" s="359"/>
      <c r="ARB23" s="360"/>
      <c r="ARC23" s="361"/>
      <c r="ARD23" s="359"/>
      <c r="ARE23" s="359"/>
      <c r="ARF23" s="360"/>
      <c r="ARG23" s="361"/>
      <c r="ARH23" s="359"/>
      <c r="ARI23" s="359"/>
      <c r="ARJ23" s="360"/>
      <c r="ARK23" s="361"/>
      <c r="ARL23" s="359"/>
      <c r="ARM23" s="359"/>
      <c r="ARN23" s="360"/>
      <c r="ARO23" s="361"/>
      <c r="ARP23" s="359"/>
      <c r="ARQ23" s="359"/>
      <c r="ARR23" s="360"/>
      <c r="ARS23" s="361"/>
      <c r="ART23" s="359"/>
      <c r="ARU23" s="359"/>
      <c r="ARV23" s="360"/>
      <c r="ARW23" s="361"/>
      <c r="ARX23" s="359"/>
      <c r="ARY23" s="359"/>
      <c r="ARZ23" s="360"/>
      <c r="ASA23" s="361"/>
      <c r="ASB23" s="359"/>
      <c r="ASC23" s="359"/>
      <c r="ASD23" s="360"/>
      <c r="ASE23" s="361"/>
      <c r="ASF23" s="359"/>
      <c r="ASG23" s="359"/>
      <c r="ASH23" s="360"/>
      <c r="ASI23" s="361"/>
      <c r="ASJ23" s="359"/>
      <c r="ASK23" s="359"/>
      <c r="ASL23" s="360"/>
      <c r="ASM23" s="361"/>
      <c r="ASN23" s="359"/>
      <c r="ASO23" s="359"/>
      <c r="ASP23" s="360"/>
      <c r="ASQ23" s="361"/>
      <c r="ASR23" s="359"/>
      <c r="ASS23" s="359"/>
      <c r="AST23" s="360"/>
      <c r="ASU23" s="361"/>
      <c r="ASV23" s="359"/>
      <c r="ASW23" s="359"/>
      <c r="ASX23" s="360"/>
      <c r="ASY23" s="361"/>
      <c r="ASZ23" s="359"/>
      <c r="ATA23" s="359"/>
      <c r="ATB23" s="360"/>
      <c r="ATC23" s="361"/>
      <c r="ATD23" s="359"/>
      <c r="ATE23" s="359"/>
      <c r="ATF23" s="360"/>
      <c r="ATG23" s="361"/>
      <c r="ATH23" s="359"/>
      <c r="ATI23" s="359"/>
      <c r="ATJ23" s="360"/>
      <c r="ATK23" s="361"/>
      <c r="ATL23" s="359"/>
      <c r="ATM23" s="359"/>
      <c r="ATN23" s="360"/>
      <c r="ATO23" s="361"/>
      <c r="ATP23" s="359"/>
      <c r="ATQ23" s="359"/>
      <c r="ATR23" s="360"/>
      <c r="ATS23" s="361"/>
      <c r="ATT23" s="359"/>
      <c r="ATU23" s="359"/>
      <c r="ATV23" s="360"/>
      <c r="ATW23" s="361"/>
      <c r="ATX23" s="359"/>
      <c r="ATY23" s="359"/>
      <c r="ATZ23" s="360"/>
      <c r="AUA23" s="361"/>
      <c r="AUB23" s="359"/>
      <c r="AUC23" s="359"/>
      <c r="AUD23" s="360"/>
      <c r="AUE23" s="361"/>
      <c r="AUF23" s="359"/>
      <c r="AUG23" s="359"/>
      <c r="AUH23" s="360"/>
      <c r="AUI23" s="361"/>
      <c r="AUJ23" s="359"/>
      <c r="AUK23" s="359"/>
      <c r="AUL23" s="360"/>
      <c r="AUM23" s="361"/>
      <c r="AUN23" s="359"/>
      <c r="AUO23" s="359"/>
      <c r="AUP23" s="360"/>
      <c r="AUQ23" s="361"/>
      <c r="AUR23" s="359"/>
      <c r="AUS23" s="359"/>
      <c r="AUT23" s="360"/>
      <c r="AUU23" s="361"/>
      <c r="AUV23" s="359"/>
      <c r="AUW23" s="359"/>
      <c r="AUX23" s="360"/>
      <c r="AUY23" s="361"/>
      <c r="AUZ23" s="359"/>
      <c r="AVA23" s="359"/>
      <c r="AVB23" s="360"/>
      <c r="AVC23" s="361"/>
      <c r="AVD23" s="359"/>
      <c r="AVE23" s="359"/>
      <c r="AVF23" s="360"/>
      <c r="AVG23" s="361"/>
      <c r="AVH23" s="359"/>
      <c r="AVI23" s="359"/>
      <c r="AVJ23" s="360"/>
      <c r="AVK23" s="361"/>
      <c r="AVL23" s="359"/>
      <c r="AVM23" s="359"/>
      <c r="AVN23" s="360"/>
      <c r="AVO23" s="361"/>
      <c r="AVP23" s="359"/>
      <c r="AVQ23" s="359"/>
      <c r="AVR23" s="360"/>
      <c r="AVS23" s="361"/>
      <c r="AVT23" s="359"/>
      <c r="AVU23" s="359"/>
      <c r="AVV23" s="360"/>
      <c r="AVW23" s="361"/>
      <c r="AVX23" s="359"/>
      <c r="AVY23" s="359"/>
      <c r="AVZ23" s="360"/>
      <c r="AWA23" s="361"/>
      <c r="AWB23" s="359"/>
      <c r="AWC23" s="359"/>
      <c r="AWD23" s="360"/>
      <c r="AWE23" s="361"/>
      <c r="AWF23" s="359"/>
      <c r="AWG23" s="359"/>
      <c r="AWH23" s="360"/>
      <c r="AWI23" s="361"/>
      <c r="AWJ23" s="359"/>
      <c r="AWK23" s="359"/>
      <c r="AWL23" s="360"/>
      <c r="AWM23" s="361"/>
      <c r="AWN23" s="359"/>
      <c r="AWO23" s="359"/>
      <c r="AWP23" s="360"/>
      <c r="AWQ23" s="361"/>
      <c r="AWR23" s="359"/>
      <c r="AWS23" s="359"/>
      <c r="AWT23" s="360"/>
      <c r="AWU23" s="361"/>
      <c r="AWV23" s="359"/>
      <c r="AWW23" s="359"/>
      <c r="AWX23" s="360"/>
      <c r="AWY23" s="361"/>
      <c r="AWZ23" s="359"/>
      <c r="AXA23" s="359"/>
      <c r="AXB23" s="360"/>
      <c r="AXC23" s="361"/>
      <c r="AXD23" s="359"/>
      <c r="AXE23" s="359"/>
      <c r="AXF23" s="360"/>
      <c r="AXG23" s="361"/>
      <c r="AXH23" s="359"/>
      <c r="AXI23" s="359"/>
      <c r="AXJ23" s="360"/>
      <c r="AXK23" s="361"/>
      <c r="AXL23" s="359"/>
      <c r="AXM23" s="359"/>
      <c r="AXN23" s="360"/>
      <c r="AXO23" s="361"/>
      <c r="AXP23" s="359"/>
      <c r="AXQ23" s="359"/>
      <c r="AXR23" s="360"/>
      <c r="AXS23" s="361"/>
      <c r="AXT23" s="359"/>
      <c r="AXU23" s="359"/>
      <c r="AXV23" s="360"/>
      <c r="AXW23" s="361"/>
      <c r="AXX23" s="359"/>
      <c r="AXY23" s="359"/>
      <c r="AXZ23" s="360"/>
      <c r="AYA23" s="361"/>
      <c r="AYB23" s="359"/>
      <c r="AYC23" s="359"/>
      <c r="AYD23" s="360"/>
      <c r="AYE23" s="361"/>
      <c r="AYF23" s="359"/>
      <c r="AYG23" s="359"/>
      <c r="AYH23" s="360"/>
      <c r="AYI23" s="361"/>
      <c r="AYJ23" s="359"/>
      <c r="AYK23" s="359"/>
      <c r="AYL23" s="360"/>
      <c r="AYM23" s="361"/>
      <c r="AYN23" s="359"/>
      <c r="AYO23" s="359"/>
      <c r="AYP23" s="360"/>
      <c r="AYQ23" s="361"/>
      <c r="AYR23" s="359"/>
      <c r="AYS23" s="359"/>
      <c r="AYT23" s="360"/>
      <c r="AYU23" s="361"/>
      <c r="AYV23" s="359"/>
      <c r="AYW23" s="359"/>
      <c r="AYX23" s="360"/>
      <c r="AYY23" s="361"/>
      <c r="AYZ23" s="359"/>
      <c r="AZA23" s="359"/>
      <c r="AZB23" s="360"/>
      <c r="AZC23" s="361"/>
      <c r="AZD23" s="359"/>
      <c r="AZE23" s="359"/>
      <c r="AZF23" s="360"/>
      <c r="AZG23" s="361"/>
      <c r="AZH23" s="359"/>
      <c r="AZI23" s="359"/>
      <c r="AZJ23" s="360"/>
      <c r="AZK23" s="361"/>
      <c r="AZL23" s="359"/>
      <c r="AZM23" s="359"/>
      <c r="AZN23" s="360"/>
      <c r="AZO23" s="361"/>
      <c r="AZP23" s="359"/>
      <c r="AZQ23" s="359"/>
      <c r="AZR23" s="360"/>
      <c r="AZS23" s="361"/>
      <c r="AZT23" s="359"/>
      <c r="AZU23" s="359"/>
      <c r="AZV23" s="360"/>
      <c r="AZW23" s="361"/>
      <c r="AZX23" s="359"/>
      <c r="AZY23" s="359"/>
      <c r="AZZ23" s="360"/>
      <c r="BAA23" s="361"/>
      <c r="BAB23" s="359"/>
      <c r="BAC23" s="359"/>
      <c r="BAD23" s="360"/>
      <c r="BAE23" s="361"/>
      <c r="BAF23" s="359"/>
      <c r="BAG23" s="359"/>
      <c r="BAH23" s="360"/>
      <c r="BAI23" s="361"/>
      <c r="BAJ23" s="359"/>
      <c r="BAK23" s="359"/>
      <c r="BAL23" s="360"/>
      <c r="BAM23" s="361"/>
      <c r="BAN23" s="359"/>
      <c r="BAO23" s="359"/>
      <c r="BAP23" s="360"/>
      <c r="BAQ23" s="361"/>
      <c r="BAR23" s="359"/>
      <c r="BAS23" s="359"/>
      <c r="BAT23" s="360"/>
      <c r="BAU23" s="361"/>
      <c r="BAV23" s="359"/>
      <c r="BAW23" s="359"/>
      <c r="BAX23" s="360"/>
      <c r="BAY23" s="361"/>
      <c r="BAZ23" s="359"/>
      <c r="BBA23" s="359"/>
      <c r="BBB23" s="360"/>
      <c r="BBC23" s="361"/>
      <c r="BBD23" s="359"/>
      <c r="BBE23" s="359"/>
      <c r="BBF23" s="360"/>
      <c r="BBG23" s="361"/>
      <c r="BBH23" s="359"/>
      <c r="BBI23" s="359"/>
      <c r="BBJ23" s="360"/>
      <c r="BBK23" s="361"/>
      <c r="BBL23" s="359"/>
      <c r="BBM23" s="359"/>
      <c r="BBN23" s="360"/>
      <c r="BBO23" s="361"/>
      <c r="BBP23" s="359"/>
      <c r="BBQ23" s="359"/>
      <c r="BBR23" s="360"/>
      <c r="BBS23" s="361"/>
      <c r="BBT23" s="359"/>
      <c r="BBU23" s="359"/>
      <c r="BBV23" s="360"/>
      <c r="BBW23" s="361"/>
      <c r="BBX23" s="359"/>
      <c r="BBY23" s="359"/>
      <c r="BBZ23" s="360"/>
      <c r="BCA23" s="361"/>
      <c r="BCB23" s="359"/>
      <c r="BCC23" s="359"/>
      <c r="BCD23" s="360"/>
      <c r="BCE23" s="361"/>
      <c r="BCF23" s="359"/>
      <c r="BCG23" s="359"/>
      <c r="BCH23" s="360"/>
      <c r="BCI23" s="361"/>
      <c r="BCJ23" s="359"/>
      <c r="BCK23" s="359"/>
      <c r="BCL23" s="360"/>
      <c r="BCM23" s="361"/>
      <c r="BCN23" s="359"/>
      <c r="BCO23" s="359"/>
      <c r="BCP23" s="360"/>
      <c r="BCQ23" s="361"/>
      <c r="BCR23" s="359"/>
      <c r="BCS23" s="359"/>
      <c r="BCT23" s="360"/>
      <c r="BCU23" s="361"/>
      <c r="BCV23" s="359"/>
      <c r="BCW23" s="359"/>
      <c r="BCX23" s="360"/>
      <c r="BCY23" s="361"/>
      <c r="BCZ23" s="359"/>
      <c r="BDA23" s="359"/>
      <c r="BDB23" s="360"/>
      <c r="BDC23" s="361"/>
      <c r="BDD23" s="359"/>
      <c r="BDE23" s="359"/>
      <c r="BDF23" s="360"/>
      <c r="BDG23" s="361"/>
      <c r="BDH23" s="359"/>
      <c r="BDI23" s="359"/>
      <c r="BDJ23" s="360"/>
      <c r="BDK23" s="361"/>
      <c r="BDL23" s="359"/>
      <c r="BDM23" s="359"/>
      <c r="BDN23" s="360"/>
      <c r="BDO23" s="361"/>
      <c r="BDP23" s="359"/>
      <c r="BDQ23" s="359"/>
      <c r="BDR23" s="360"/>
      <c r="BDS23" s="361"/>
      <c r="BDT23" s="359"/>
      <c r="BDU23" s="359"/>
      <c r="BDV23" s="360"/>
      <c r="BDW23" s="361"/>
      <c r="BDX23" s="359"/>
      <c r="BDY23" s="359"/>
      <c r="BDZ23" s="360"/>
      <c r="BEA23" s="361"/>
      <c r="BEB23" s="359"/>
      <c r="BEC23" s="359"/>
      <c r="BED23" s="360"/>
      <c r="BEE23" s="361"/>
      <c r="BEF23" s="359"/>
      <c r="BEG23" s="359"/>
      <c r="BEH23" s="360"/>
      <c r="BEI23" s="361"/>
      <c r="BEJ23" s="359"/>
      <c r="BEK23" s="359"/>
      <c r="BEL23" s="360"/>
      <c r="BEM23" s="361"/>
      <c r="BEN23" s="359"/>
      <c r="BEO23" s="359"/>
      <c r="BEP23" s="360"/>
      <c r="BEQ23" s="361"/>
      <c r="BER23" s="359"/>
      <c r="BES23" s="359"/>
      <c r="BET23" s="360"/>
      <c r="BEU23" s="361"/>
      <c r="BEV23" s="359"/>
      <c r="BEW23" s="359"/>
      <c r="BEX23" s="360"/>
      <c r="BEY23" s="361"/>
      <c r="BEZ23" s="359"/>
      <c r="BFA23" s="359"/>
      <c r="BFB23" s="360"/>
      <c r="BFC23" s="361"/>
      <c r="BFD23" s="359"/>
      <c r="BFE23" s="359"/>
      <c r="BFF23" s="360"/>
      <c r="BFG23" s="361"/>
      <c r="BFH23" s="359"/>
      <c r="BFI23" s="359"/>
      <c r="BFJ23" s="360"/>
      <c r="BFK23" s="361"/>
      <c r="BFL23" s="359"/>
      <c r="BFM23" s="359"/>
      <c r="BFN23" s="360"/>
      <c r="BFO23" s="361"/>
      <c r="BFP23" s="359"/>
      <c r="BFQ23" s="359"/>
      <c r="BFR23" s="360"/>
      <c r="BFS23" s="361"/>
      <c r="BFT23" s="359"/>
      <c r="BFU23" s="359"/>
      <c r="BFV23" s="360"/>
      <c r="BFW23" s="361"/>
      <c r="BFX23" s="359"/>
      <c r="BFY23" s="359"/>
      <c r="BFZ23" s="360"/>
      <c r="BGA23" s="361"/>
      <c r="BGB23" s="359"/>
      <c r="BGC23" s="359"/>
      <c r="BGD23" s="360"/>
      <c r="BGE23" s="361"/>
      <c r="BGF23" s="359"/>
      <c r="BGG23" s="359"/>
      <c r="BGH23" s="360"/>
      <c r="BGI23" s="361"/>
      <c r="BGJ23" s="359"/>
      <c r="BGK23" s="359"/>
      <c r="BGL23" s="360"/>
      <c r="BGM23" s="361"/>
      <c r="BGN23" s="359"/>
      <c r="BGO23" s="359"/>
      <c r="BGP23" s="360"/>
      <c r="BGQ23" s="361"/>
      <c r="BGR23" s="359"/>
      <c r="BGS23" s="359"/>
      <c r="BGT23" s="360"/>
      <c r="BGU23" s="361"/>
      <c r="BGV23" s="359"/>
      <c r="BGW23" s="359"/>
      <c r="BGX23" s="360"/>
      <c r="BGY23" s="361"/>
      <c r="BGZ23" s="359"/>
      <c r="BHA23" s="359"/>
      <c r="BHB23" s="360"/>
      <c r="BHC23" s="361"/>
      <c r="BHD23" s="359"/>
      <c r="BHE23" s="359"/>
      <c r="BHF23" s="360"/>
      <c r="BHG23" s="361"/>
      <c r="BHH23" s="359"/>
      <c r="BHI23" s="359"/>
      <c r="BHJ23" s="360"/>
      <c r="BHK23" s="361"/>
      <c r="BHL23" s="359"/>
      <c r="BHM23" s="359"/>
      <c r="BHN23" s="360"/>
      <c r="BHO23" s="361"/>
      <c r="BHP23" s="359"/>
      <c r="BHQ23" s="359"/>
      <c r="BHR23" s="360"/>
      <c r="BHS23" s="361"/>
      <c r="BHT23" s="359"/>
      <c r="BHU23" s="359"/>
      <c r="BHV23" s="360"/>
      <c r="BHW23" s="361"/>
      <c r="BHX23" s="359"/>
      <c r="BHY23" s="359"/>
      <c r="BHZ23" s="360"/>
      <c r="BIA23" s="361"/>
      <c r="BIB23" s="359"/>
      <c r="BIC23" s="359"/>
      <c r="BID23" s="360"/>
      <c r="BIE23" s="361"/>
      <c r="BIF23" s="359"/>
      <c r="BIG23" s="359"/>
      <c r="BIH23" s="360"/>
      <c r="BII23" s="361"/>
      <c r="BIJ23" s="359"/>
      <c r="BIK23" s="359"/>
      <c r="BIL23" s="360"/>
      <c r="BIM23" s="361"/>
      <c r="BIN23" s="359"/>
      <c r="BIO23" s="359"/>
      <c r="BIP23" s="360"/>
      <c r="BIQ23" s="361"/>
      <c r="BIR23" s="359"/>
      <c r="BIS23" s="359"/>
      <c r="BIT23" s="360"/>
      <c r="BIU23" s="361"/>
      <c r="BIV23" s="359"/>
      <c r="BIW23" s="359"/>
      <c r="BIX23" s="360"/>
      <c r="BIY23" s="361"/>
      <c r="BIZ23" s="359"/>
      <c r="BJA23" s="359"/>
      <c r="BJB23" s="360"/>
      <c r="BJC23" s="361"/>
      <c r="BJD23" s="359"/>
      <c r="BJE23" s="359"/>
      <c r="BJF23" s="360"/>
      <c r="BJG23" s="361"/>
      <c r="BJH23" s="359"/>
      <c r="BJI23" s="359"/>
      <c r="BJJ23" s="360"/>
      <c r="BJK23" s="361"/>
      <c r="BJL23" s="359"/>
      <c r="BJM23" s="359"/>
      <c r="BJN23" s="360"/>
      <c r="BJO23" s="361"/>
      <c r="BJP23" s="359"/>
      <c r="BJQ23" s="359"/>
      <c r="BJR23" s="360"/>
      <c r="BJS23" s="361"/>
      <c r="BJT23" s="359"/>
      <c r="BJU23" s="359"/>
      <c r="BJV23" s="360"/>
      <c r="BJW23" s="361"/>
      <c r="BJX23" s="359"/>
      <c r="BJY23" s="359"/>
      <c r="BJZ23" s="360"/>
      <c r="BKA23" s="361"/>
      <c r="BKB23" s="359"/>
      <c r="BKC23" s="359"/>
      <c r="BKD23" s="360"/>
      <c r="BKE23" s="361"/>
      <c r="BKF23" s="359"/>
      <c r="BKG23" s="359"/>
      <c r="BKH23" s="360"/>
      <c r="BKI23" s="361"/>
      <c r="BKJ23" s="359"/>
      <c r="BKK23" s="359"/>
      <c r="BKL23" s="360"/>
      <c r="BKM23" s="361"/>
      <c r="BKN23" s="359"/>
      <c r="BKO23" s="359"/>
      <c r="BKP23" s="360"/>
      <c r="BKQ23" s="361"/>
      <c r="BKR23" s="359"/>
      <c r="BKS23" s="359"/>
      <c r="BKT23" s="360"/>
      <c r="BKU23" s="361"/>
      <c r="BKV23" s="359"/>
      <c r="BKW23" s="359"/>
      <c r="BKX23" s="360"/>
      <c r="BKY23" s="361"/>
      <c r="BKZ23" s="359"/>
      <c r="BLA23" s="359"/>
      <c r="BLB23" s="360"/>
      <c r="BLC23" s="361"/>
      <c r="BLD23" s="359"/>
      <c r="BLE23" s="359"/>
      <c r="BLF23" s="360"/>
      <c r="BLG23" s="361"/>
      <c r="BLH23" s="359"/>
      <c r="BLI23" s="359"/>
      <c r="BLJ23" s="360"/>
      <c r="BLK23" s="361"/>
      <c r="BLL23" s="359"/>
      <c r="BLM23" s="359"/>
      <c r="BLN23" s="360"/>
      <c r="BLO23" s="361"/>
      <c r="BLP23" s="359"/>
      <c r="BLQ23" s="359"/>
      <c r="BLR23" s="360"/>
      <c r="BLS23" s="361"/>
      <c r="BLT23" s="359"/>
      <c r="BLU23" s="359"/>
      <c r="BLV23" s="360"/>
      <c r="BLW23" s="361"/>
      <c r="BLX23" s="359"/>
      <c r="BLY23" s="359"/>
      <c r="BLZ23" s="360"/>
      <c r="BMA23" s="361"/>
      <c r="BMB23" s="359"/>
      <c r="BMC23" s="359"/>
      <c r="BMD23" s="360"/>
      <c r="BME23" s="361"/>
      <c r="BMF23" s="359"/>
      <c r="BMG23" s="359"/>
      <c r="BMH23" s="360"/>
      <c r="BMI23" s="361"/>
      <c r="BMJ23" s="359"/>
      <c r="BMK23" s="359"/>
      <c r="BML23" s="360"/>
      <c r="BMM23" s="361"/>
      <c r="BMN23" s="359"/>
      <c r="BMO23" s="359"/>
      <c r="BMP23" s="360"/>
      <c r="BMQ23" s="361"/>
      <c r="BMR23" s="359"/>
      <c r="BMS23" s="359"/>
      <c r="BMT23" s="360"/>
      <c r="BMU23" s="361"/>
      <c r="BMV23" s="359"/>
      <c r="BMW23" s="359"/>
      <c r="BMX23" s="360"/>
      <c r="BMY23" s="361"/>
      <c r="BMZ23" s="359"/>
      <c r="BNA23" s="359"/>
      <c r="BNB23" s="360"/>
      <c r="BNC23" s="361"/>
      <c r="BND23" s="359"/>
      <c r="BNE23" s="359"/>
      <c r="BNF23" s="360"/>
      <c r="BNG23" s="361"/>
      <c r="BNH23" s="359"/>
      <c r="BNI23" s="359"/>
      <c r="BNJ23" s="360"/>
      <c r="BNK23" s="361"/>
      <c r="BNL23" s="359"/>
      <c r="BNM23" s="359"/>
      <c r="BNN23" s="360"/>
      <c r="BNO23" s="361"/>
      <c r="BNP23" s="359"/>
      <c r="BNQ23" s="359"/>
      <c r="BNR23" s="360"/>
      <c r="BNS23" s="361"/>
      <c r="BNT23" s="359"/>
      <c r="BNU23" s="359"/>
      <c r="BNV23" s="360"/>
      <c r="BNW23" s="361"/>
      <c r="BNX23" s="359"/>
      <c r="BNY23" s="359"/>
      <c r="BNZ23" s="360"/>
      <c r="BOA23" s="361"/>
      <c r="BOB23" s="359"/>
      <c r="BOC23" s="359"/>
      <c r="BOD23" s="360"/>
      <c r="BOE23" s="361"/>
      <c r="BOF23" s="359"/>
      <c r="BOG23" s="359"/>
      <c r="BOH23" s="360"/>
      <c r="BOI23" s="361"/>
      <c r="BOJ23" s="359"/>
      <c r="BOK23" s="359"/>
      <c r="BOL23" s="360"/>
      <c r="BOM23" s="361"/>
      <c r="BON23" s="359"/>
      <c r="BOO23" s="359"/>
      <c r="BOP23" s="360"/>
      <c r="BOQ23" s="361"/>
      <c r="BOR23" s="359"/>
      <c r="BOS23" s="359"/>
      <c r="BOT23" s="360"/>
      <c r="BOU23" s="361"/>
      <c r="BOV23" s="359"/>
      <c r="BOW23" s="359"/>
      <c r="BOX23" s="360"/>
      <c r="BOY23" s="361"/>
      <c r="BOZ23" s="359"/>
      <c r="BPA23" s="359"/>
      <c r="BPB23" s="360"/>
      <c r="BPC23" s="361"/>
      <c r="BPD23" s="359"/>
      <c r="BPE23" s="359"/>
      <c r="BPF23" s="360"/>
      <c r="BPG23" s="361"/>
      <c r="BPH23" s="359"/>
      <c r="BPI23" s="359"/>
      <c r="BPJ23" s="360"/>
      <c r="BPK23" s="361"/>
      <c r="BPL23" s="359"/>
      <c r="BPM23" s="359"/>
      <c r="BPN23" s="360"/>
      <c r="BPO23" s="361"/>
      <c r="BPP23" s="359"/>
      <c r="BPQ23" s="359"/>
      <c r="BPR23" s="360"/>
      <c r="BPS23" s="361"/>
      <c r="BPT23" s="359"/>
      <c r="BPU23" s="359"/>
      <c r="BPV23" s="360"/>
      <c r="BPW23" s="361"/>
      <c r="BPX23" s="359"/>
      <c r="BPY23" s="359"/>
      <c r="BPZ23" s="360"/>
      <c r="BQA23" s="361"/>
      <c r="BQB23" s="359"/>
      <c r="BQC23" s="359"/>
      <c r="BQD23" s="360"/>
      <c r="BQE23" s="361"/>
      <c r="BQF23" s="359"/>
      <c r="BQG23" s="359"/>
      <c r="BQH23" s="360"/>
      <c r="BQI23" s="361"/>
      <c r="BQJ23" s="359"/>
      <c r="BQK23" s="359"/>
      <c r="BQL23" s="360"/>
      <c r="BQM23" s="361"/>
      <c r="BQN23" s="359"/>
      <c r="BQO23" s="359"/>
      <c r="BQP23" s="360"/>
      <c r="BQQ23" s="361"/>
      <c r="BQR23" s="359"/>
      <c r="BQS23" s="359"/>
      <c r="BQT23" s="360"/>
      <c r="BQU23" s="361"/>
      <c r="BQV23" s="359"/>
      <c r="BQW23" s="359"/>
      <c r="BQX23" s="360"/>
      <c r="BQY23" s="361"/>
      <c r="BQZ23" s="359"/>
      <c r="BRA23" s="359"/>
      <c r="BRB23" s="360"/>
      <c r="BRC23" s="361"/>
      <c r="BRD23" s="359"/>
      <c r="BRE23" s="359"/>
      <c r="BRF23" s="360"/>
      <c r="BRG23" s="361"/>
      <c r="BRH23" s="359"/>
      <c r="BRI23" s="359"/>
      <c r="BRJ23" s="360"/>
      <c r="BRK23" s="361"/>
      <c r="BRL23" s="359"/>
      <c r="BRM23" s="359"/>
      <c r="BRN23" s="360"/>
      <c r="BRO23" s="361"/>
      <c r="BRP23" s="359"/>
      <c r="BRQ23" s="359"/>
      <c r="BRR23" s="360"/>
      <c r="BRS23" s="361"/>
      <c r="BRT23" s="359"/>
      <c r="BRU23" s="359"/>
      <c r="BRV23" s="360"/>
      <c r="BRW23" s="361"/>
      <c r="BRX23" s="359"/>
      <c r="BRY23" s="359"/>
      <c r="BRZ23" s="360"/>
      <c r="BSA23" s="361"/>
      <c r="BSB23" s="359"/>
      <c r="BSC23" s="359"/>
      <c r="BSD23" s="360"/>
      <c r="BSE23" s="361"/>
      <c r="BSF23" s="359"/>
      <c r="BSG23" s="359"/>
      <c r="BSH23" s="360"/>
      <c r="BSI23" s="361"/>
      <c r="BSJ23" s="359"/>
      <c r="BSK23" s="359"/>
      <c r="BSL23" s="360"/>
      <c r="BSM23" s="361"/>
      <c r="BSN23" s="359"/>
      <c r="BSO23" s="359"/>
      <c r="BSP23" s="360"/>
      <c r="BSQ23" s="361"/>
      <c r="BSR23" s="359"/>
      <c r="BSS23" s="359"/>
      <c r="BST23" s="360"/>
      <c r="BSU23" s="361"/>
      <c r="BSV23" s="359"/>
      <c r="BSW23" s="359"/>
      <c r="BSX23" s="360"/>
      <c r="BSY23" s="361"/>
      <c r="BSZ23" s="359"/>
      <c r="BTA23" s="359"/>
      <c r="BTB23" s="360"/>
      <c r="BTC23" s="361"/>
      <c r="BTD23" s="359"/>
      <c r="BTE23" s="359"/>
      <c r="BTF23" s="360"/>
      <c r="BTG23" s="361"/>
      <c r="BTH23" s="359"/>
      <c r="BTI23" s="359"/>
      <c r="BTJ23" s="360"/>
      <c r="BTK23" s="361"/>
      <c r="BTL23" s="359"/>
      <c r="BTM23" s="359"/>
      <c r="BTN23" s="360"/>
      <c r="BTO23" s="361"/>
      <c r="BTP23" s="359"/>
      <c r="BTQ23" s="359"/>
      <c r="BTR23" s="360"/>
      <c r="BTS23" s="361"/>
      <c r="BTT23" s="359"/>
      <c r="BTU23" s="359"/>
      <c r="BTV23" s="360"/>
      <c r="BTW23" s="361"/>
      <c r="BTX23" s="359"/>
      <c r="BTY23" s="359"/>
      <c r="BTZ23" s="360"/>
      <c r="BUA23" s="361"/>
      <c r="BUB23" s="359"/>
      <c r="BUC23" s="359"/>
      <c r="BUD23" s="360"/>
      <c r="BUE23" s="361"/>
      <c r="BUF23" s="359"/>
      <c r="BUG23" s="359"/>
      <c r="BUH23" s="360"/>
      <c r="BUI23" s="361"/>
      <c r="BUJ23" s="359"/>
      <c r="BUK23" s="359"/>
      <c r="BUL23" s="360"/>
      <c r="BUM23" s="361"/>
      <c r="BUN23" s="359"/>
      <c r="BUO23" s="359"/>
      <c r="BUP23" s="360"/>
      <c r="BUQ23" s="361"/>
      <c r="BUR23" s="359"/>
      <c r="BUS23" s="359"/>
      <c r="BUT23" s="360"/>
      <c r="BUU23" s="361"/>
      <c r="BUV23" s="359"/>
      <c r="BUW23" s="359"/>
      <c r="BUX23" s="360"/>
      <c r="BUY23" s="361"/>
      <c r="BUZ23" s="359"/>
      <c r="BVA23" s="359"/>
      <c r="BVB23" s="360"/>
      <c r="BVC23" s="361"/>
      <c r="BVD23" s="359"/>
      <c r="BVE23" s="359"/>
      <c r="BVF23" s="360"/>
      <c r="BVG23" s="361"/>
      <c r="BVH23" s="359"/>
      <c r="BVI23" s="359"/>
      <c r="BVJ23" s="360"/>
      <c r="BVK23" s="361"/>
      <c r="BVL23" s="359"/>
      <c r="BVM23" s="359"/>
      <c r="BVN23" s="360"/>
      <c r="BVO23" s="361"/>
      <c r="BVP23" s="359"/>
      <c r="BVQ23" s="359"/>
      <c r="BVR23" s="360"/>
      <c r="BVS23" s="361"/>
      <c r="BVT23" s="359"/>
      <c r="BVU23" s="359"/>
      <c r="BVV23" s="360"/>
      <c r="BVW23" s="361"/>
      <c r="BVX23" s="359"/>
      <c r="BVY23" s="359"/>
      <c r="BVZ23" s="360"/>
      <c r="BWA23" s="361"/>
      <c r="BWB23" s="359"/>
      <c r="BWC23" s="359"/>
      <c r="BWD23" s="360"/>
      <c r="BWE23" s="361"/>
      <c r="BWF23" s="359"/>
      <c r="BWG23" s="359"/>
      <c r="BWH23" s="360"/>
      <c r="BWI23" s="361"/>
      <c r="BWJ23" s="359"/>
      <c r="BWK23" s="359"/>
      <c r="BWL23" s="360"/>
      <c r="BWM23" s="361"/>
      <c r="BWN23" s="359"/>
      <c r="BWO23" s="359"/>
      <c r="BWP23" s="360"/>
      <c r="BWQ23" s="361"/>
      <c r="BWR23" s="359"/>
      <c r="BWS23" s="359"/>
      <c r="BWT23" s="360"/>
      <c r="BWU23" s="361"/>
      <c r="BWV23" s="359"/>
      <c r="BWW23" s="359"/>
      <c r="BWX23" s="360"/>
      <c r="BWY23" s="361"/>
      <c r="BWZ23" s="359"/>
      <c r="BXA23" s="359"/>
      <c r="BXB23" s="360"/>
      <c r="BXC23" s="361"/>
      <c r="BXD23" s="359"/>
      <c r="BXE23" s="359"/>
      <c r="BXF23" s="360"/>
      <c r="BXG23" s="361"/>
      <c r="BXH23" s="359"/>
      <c r="BXI23" s="359"/>
      <c r="BXJ23" s="360"/>
      <c r="BXK23" s="361"/>
      <c r="BXL23" s="359"/>
      <c r="BXM23" s="359"/>
      <c r="BXN23" s="360"/>
      <c r="BXO23" s="361"/>
      <c r="BXP23" s="359"/>
      <c r="BXQ23" s="359"/>
      <c r="BXR23" s="360"/>
      <c r="BXS23" s="361"/>
      <c r="BXT23" s="359"/>
      <c r="BXU23" s="359"/>
      <c r="BXV23" s="360"/>
      <c r="BXW23" s="361"/>
      <c r="BXX23" s="359"/>
      <c r="BXY23" s="359"/>
      <c r="BXZ23" s="360"/>
      <c r="BYA23" s="361"/>
      <c r="BYB23" s="359"/>
      <c r="BYC23" s="359"/>
      <c r="BYD23" s="360"/>
      <c r="BYE23" s="361"/>
      <c r="BYF23" s="359"/>
      <c r="BYG23" s="359"/>
      <c r="BYH23" s="360"/>
      <c r="BYI23" s="361"/>
      <c r="BYJ23" s="359"/>
      <c r="BYK23" s="359"/>
      <c r="BYL23" s="360"/>
      <c r="BYM23" s="361"/>
      <c r="BYN23" s="359"/>
      <c r="BYO23" s="359"/>
      <c r="BYP23" s="360"/>
      <c r="BYQ23" s="361"/>
      <c r="BYR23" s="359"/>
      <c r="BYS23" s="359"/>
      <c r="BYT23" s="360"/>
      <c r="BYU23" s="361"/>
      <c r="BYV23" s="359"/>
      <c r="BYW23" s="359"/>
      <c r="BYX23" s="360"/>
      <c r="BYY23" s="361"/>
      <c r="BYZ23" s="359"/>
      <c r="BZA23" s="359"/>
      <c r="BZB23" s="360"/>
      <c r="BZC23" s="361"/>
      <c r="BZD23" s="359"/>
      <c r="BZE23" s="359"/>
      <c r="BZF23" s="360"/>
      <c r="BZG23" s="361"/>
      <c r="BZH23" s="359"/>
      <c r="BZI23" s="359"/>
      <c r="BZJ23" s="360"/>
      <c r="BZK23" s="361"/>
      <c r="BZL23" s="359"/>
      <c r="BZM23" s="359"/>
      <c r="BZN23" s="360"/>
      <c r="BZO23" s="361"/>
      <c r="BZP23" s="359"/>
      <c r="BZQ23" s="359"/>
      <c r="BZR23" s="360"/>
      <c r="BZS23" s="361"/>
      <c r="BZT23" s="359"/>
      <c r="BZU23" s="359"/>
      <c r="BZV23" s="360"/>
      <c r="BZW23" s="361"/>
      <c r="BZX23" s="359"/>
      <c r="BZY23" s="359"/>
      <c r="BZZ23" s="360"/>
      <c r="CAA23" s="361"/>
      <c r="CAB23" s="359"/>
      <c r="CAC23" s="359"/>
      <c r="CAD23" s="360"/>
      <c r="CAE23" s="361"/>
      <c r="CAF23" s="359"/>
      <c r="CAG23" s="359"/>
      <c r="CAH23" s="360"/>
      <c r="CAI23" s="361"/>
      <c r="CAJ23" s="359"/>
      <c r="CAK23" s="359"/>
      <c r="CAL23" s="360"/>
      <c r="CAM23" s="361"/>
      <c r="CAN23" s="359"/>
      <c r="CAO23" s="359"/>
      <c r="CAP23" s="360"/>
      <c r="CAQ23" s="361"/>
      <c r="CAR23" s="359"/>
      <c r="CAS23" s="359"/>
      <c r="CAT23" s="360"/>
      <c r="CAU23" s="361"/>
      <c r="CAV23" s="359"/>
      <c r="CAW23" s="359"/>
      <c r="CAX23" s="360"/>
      <c r="CAY23" s="361"/>
      <c r="CAZ23" s="359"/>
      <c r="CBA23" s="359"/>
      <c r="CBB23" s="360"/>
      <c r="CBC23" s="361"/>
      <c r="CBD23" s="359"/>
      <c r="CBE23" s="359"/>
      <c r="CBF23" s="360"/>
      <c r="CBG23" s="361"/>
      <c r="CBH23" s="359"/>
      <c r="CBI23" s="359"/>
      <c r="CBJ23" s="360"/>
      <c r="CBK23" s="361"/>
      <c r="CBL23" s="359"/>
      <c r="CBM23" s="359"/>
      <c r="CBN23" s="360"/>
      <c r="CBO23" s="361"/>
      <c r="CBP23" s="359"/>
      <c r="CBQ23" s="359"/>
      <c r="CBR23" s="360"/>
      <c r="CBS23" s="361"/>
      <c r="CBT23" s="359"/>
      <c r="CBU23" s="359"/>
      <c r="CBV23" s="360"/>
      <c r="CBW23" s="361"/>
      <c r="CBX23" s="359"/>
      <c r="CBY23" s="359"/>
      <c r="CBZ23" s="360"/>
      <c r="CCA23" s="361"/>
      <c r="CCB23" s="359"/>
      <c r="CCC23" s="359"/>
      <c r="CCD23" s="360"/>
      <c r="CCE23" s="361"/>
      <c r="CCF23" s="359"/>
      <c r="CCG23" s="359"/>
      <c r="CCH23" s="360"/>
      <c r="CCI23" s="361"/>
      <c r="CCJ23" s="359"/>
      <c r="CCK23" s="359"/>
      <c r="CCL23" s="360"/>
      <c r="CCM23" s="361"/>
      <c r="CCN23" s="359"/>
      <c r="CCO23" s="359"/>
      <c r="CCP23" s="360"/>
      <c r="CCQ23" s="361"/>
      <c r="CCR23" s="359"/>
      <c r="CCS23" s="359"/>
      <c r="CCT23" s="360"/>
      <c r="CCU23" s="361"/>
      <c r="CCV23" s="359"/>
      <c r="CCW23" s="359"/>
      <c r="CCX23" s="360"/>
      <c r="CCY23" s="361"/>
      <c r="CCZ23" s="359"/>
      <c r="CDA23" s="359"/>
      <c r="CDB23" s="360"/>
      <c r="CDC23" s="361"/>
      <c r="CDD23" s="359"/>
      <c r="CDE23" s="359"/>
      <c r="CDF23" s="360"/>
      <c r="CDG23" s="361"/>
      <c r="CDH23" s="359"/>
      <c r="CDI23" s="359"/>
      <c r="CDJ23" s="360"/>
      <c r="CDK23" s="361"/>
      <c r="CDL23" s="359"/>
      <c r="CDM23" s="359"/>
      <c r="CDN23" s="360"/>
      <c r="CDO23" s="361"/>
      <c r="CDP23" s="359"/>
      <c r="CDQ23" s="359"/>
      <c r="CDR23" s="360"/>
      <c r="CDS23" s="361"/>
      <c r="CDT23" s="359"/>
      <c r="CDU23" s="359"/>
      <c r="CDV23" s="360"/>
      <c r="CDW23" s="361"/>
      <c r="CDX23" s="359"/>
      <c r="CDY23" s="359"/>
      <c r="CDZ23" s="360"/>
      <c r="CEA23" s="361"/>
      <c r="CEB23" s="359"/>
      <c r="CEC23" s="359"/>
      <c r="CED23" s="360"/>
      <c r="CEE23" s="361"/>
      <c r="CEF23" s="359"/>
      <c r="CEG23" s="359"/>
      <c r="CEH23" s="360"/>
      <c r="CEI23" s="361"/>
      <c r="CEJ23" s="359"/>
      <c r="CEK23" s="359"/>
      <c r="CEL23" s="360"/>
      <c r="CEM23" s="361"/>
      <c r="CEN23" s="359"/>
      <c r="CEO23" s="359"/>
      <c r="CEP23" s="360"/>
      <c r="CEQ23" s="361"/>
      <c r="CER23" s="359"/>
      <c r="CES23" s="359"/>
      <c r="CET23" s="360"/>
      <c r="CEU23" s="361"/>
      <c r="CEV23" s="359"/>
      <c r="CEW23" s="359"/>
      <c r="CEX23" s="360"/>
      <c r="CEY23" s="361"/>
      <c r="CEZ23" s="359"/>
      <c r="CFA23" s="359"/>
      <c r="CFB23" s="360"/>
      <c r="CFC23" s="361"/>
      <c r="CFD23" s="359"/>
      <c r="CFE23" s="359"/>
      <c r="CFF23" s="360"/>
      <c r="CFG23" s="361"/>
      <c r="CFH23" s="359"/>
      <c r="CFI23" s="359"/>
      <c r="CFJ23" s="360"/>
      <c r="CFK23" s="361"/>
      <c r="CFL23" s="359"/>
      <c r="CFM23" s="359"/>
      <c r="CFN23" s="360"/>
      <c r="CFO23" s="361"/>
      <c r="CFP23" s="359"/>
      <c r="CFQ23" s="359"/>
      <c r="CFR23" s="360"/>
      <c r="CFS23" s="361"/>
      <c r="CFT23" s="359"/>
      <c r="CFU23" s="359"/>
      <c r="CFV23" s="360"/>
      <c r="CFW23" s="361"/>
      <c r="CFX23" s="359"/>
      <c r="CFY23" s="359"/>
      <c r="CFZ23" s="360"/>
      <c r="CGA23" s="361"/>
      <c r="CGB23" s="359"/>
      <c r="CGC23" s="359"/>
      <c r="CGD23" s="360"/>
      <c r="CGE23" s="361"/>
      <c r="CGF23" s="359"/>
      <c r="CGG23" s="359"/>
      <c r="CGH23" s="360"/>
      <c r="CGI23" s="361"/>
      <c r="CGJ23" s="359"/>
      <c r="CGK23" s="359"/>
      <c r="CGL23" s="360"/>
      <c r="CGM23" s="361"/>
      <c r="CGN23" s="359"/>
      <c r="CGO23" s="359"/>
      <c r="CGP23" s="360"/>
      <c r="CGQ23" s="361"/>
      <c r="CGR23" s="359"/>
      <c r="CGS23" s="359"/>
      <c r="CGT23" s="360"/>
      <c r="CGU23" s="361"/>
      <c r="CGV23" s="359"/>
      <c r="CGW23" s="359"/>
      <c r="CGX23" s="360"/>
      <c r="CGY23" s="361"/>
      <c r="CGZ23" s="359"/>
      <c r="CHA23" s="359"/>
      <c r="CHB23" s="360"/>
      <c r="CHC23" s="361"/>
      <c r="CHD23" s="359"/>
      <c r="CHE23" s="359"/>
      <c r="CHF23" s="360"/>
      <c r="CHG23" s="361"/>
      <c r="CHH23" s="359"/>
      <c r="CHI23" s="359"/>
      <c r="CHJ23" s="360"/>
      <c r="CHK23" s="361"/>
      <c r="CHL23" s="359"/>
      <c r="CHM23" s="359"/>
      <c r="CHN23" s="360"/>
      <c r="CHO23" s="361"/>
      <c r="CHP23" s="359"/>
      <c r="CHQ23" s="359"/>
      <c r="CHR23" s="360"/>
      <c r="CHS23" s="361"/>
      <c r="CHT23" s="359"/>
      <c r="CHU23" s="359"/>
      <c r="CHV23" s="360"/>
      <c r="CHW23" s="361"/>
      <c r="CHX23" s="359"/>
      <c r="CHY23" s="359"/>
      <c r="CHZ23" s="360"/>
      <c r="CIA23" s="361"/>
      <c r="CIB23" s="359"/>
      <c r="CIC23" s="359"/>
      <c r="CID23" s="360"/>
      <c r="CIE23" s="361"/>
      <c r="CIF23" s="359"/>
      <c r="CIG23" s="359"/>
      <c r="CIH23" s="360"/>
      <c r="CII23" s="361"/>
      <c r="CIJ23" s="359"/>
      <c r="CIK23" s="359"/>
      <c r="CIL23" s="360"/>
      <c r="CIM23" s="361"/>
      <c r="CIN23" s="359"/>
      <c r="CIO23" s="359"/>
      <c r="CIP23" s="360"/>
      <c r="CIQ23" s="361"/>
      <c r="CIR23" s="359"/>
      <c r="CIS23" s="359"/>
      <c r="CIT23" s="360"/>
      <c r="CIU23" s="361"/>
      <c r="CIV23" s="359"/>
      <c r="CIW23" s="359"/>
      <c r="CIX23" s="360"/>
      <c r="CIY23" s="361"/>
      <c r="CIZ23" s="359"/>
      <c r="CJA23" s="359"/>
      <c r="CJB23" s="360"/>
      <c r="CJC23" s="361"/>
      <c r="CJD23" s="359"/>
      <c r="CJE23" s="359"/>
      <c r="CJF23" s="360"/>
      <c r="CJG23" s="361"/>
      <c r="CJH23" s="359"/>
      <c r="CJI23" s="359"/>
      <c r="CJJ23" s="360"/>
      <c r="CJK23" s="361"/>
      <c r="CJL23" s="359"/>
      <c r="CJM23" s="359"/>
      <c r="CJN23" s="360"/>
      <c r="CJO23" s="361"/>
      <c r="CJP23" s="359"/>
      <c r="CJQ23" s="359"/>
      <c r="CJR23" s="360"/>
      <c r="CJS23" s="361"/>
      <c r="CJT23" s="359"/>
      <c r="CJU23" s="359"/>
      <c r="CJV23" s="360"/>
      <c r="CJW23" s="361"/>
      <c r="CJX23" s="359"/>
      <c r="CJY23" s="359"/>
      <c r="CJZ23" s="360"/>
      <c r="CKA23" s="361"/>
      <c r="CKB23" s="359"/>
      <c r="CKC23" s="359"/>
      <c r="CKD23" s="360"/>
      <c r="CKE23" s="361"/>
      <c r="CKF23" s="359"/>
      <c r="CKG23" s="359"/>
      <c r="CKH23" s="360"/>
      <c r="CKI23" s="361"/>
      <c r="CKJ23" s="359"/>
      <c r="CKK23" s="359"/>
      <c r="CKL23" s="360"/>
      <c r="CKM23" s="361"/>
      <c r="CKN23" s="359"/>
      <c r="CKO23" s="359"/>
      <c r="CKP23" s="360"/>
      <c r="CKQ23" s="361"/>
      <c r="CKR23" s="359"/>
      <c r="CKS23" s="359"/>
      <c r="CKT23" s="360"/>
      <c r="CKU23" s="361"/>
      <c r="CKV23" s="359"/>
      <c r="CKW23" s="359"/>
      <c r="CKX23" s="360"/>
      <c r="CKY23" s="361"/>
      <c r="CKZ23" s="359"/>
      <c r="CLA23" s="359"/>
      <c r="CLB23" s="360"/>
      <c r="CLC23" s="361"/>
      <c r="CLD23" s="359"/>
      <c r="CLE23" s="359"/>
      <c r="CLF23" s="360"/>
      <c r="CLG23" s="361"/>
      <c r="CLH23" s="359"/>
      <c r="CLI23" s="359"/>
      <c r="CLJ23" s="360"/>
      <c r="CLK23" s="361"/>
      <c r="CLL23" s="359"/>
      <c r="CLM23" s="359"/>
      <c r="CLN23" s="360"/>
      <c r="CLO23" s="361"/>
      <c r="CLP23" s="359"/>
      <c r="CLQ23" s="359"/>
      <c r="CLR23" s="360"/>
      <c r="CLS23" s="361"/>
      <c r="CLT23" s="359"/>
      <c r="CLU23" s="359"/>
      <c r="CLV23" s="360"/>
      <c r="CLW23" s="361"/>
      <c r="CLX23" s="359"/>
      <c r="CLY23" s="359"/>
      <c r="CLZ23" s="360"/>
      <c r="CMA23" s="361"/>
      <c r="CMB23" s="359"/>
      <c r="CMC23" s="359"/>
      <c r="CMD23" s="360"/>
      <c r="CME23" s="361"/>
      <c r="CMF23" s="359"/>
      <c r="CMG23" s="359"/>
      <c r="CMH23" s="360"/>
      <c r="CMI23" s="361"/>
      <c r="CMJ23" s="359"/>
      <c r="CMK23" s="359"/>
      <c r="CML23" s="360"/>
      <c r="CMM23" s="361"/>
      <c r="CMN23" s="359"/>
      <c r="CMO23" s="359"/>
      <c r="CMP23" s="360"/>
      <c r="CMQ23" s="361"/>
      <c r="CMR23" s="359"/>
      <c r="CMS23" s="359"/>
      <c r="CMT23" s="360"/>
      <c r="CMU23" s="361"/>
      <c r="CMV23" s="359"/>
      <c r="CMW23" s="359"/>
      <c r="CMX23" s="360"/>
      <c r="CMY23" s="361"/>
      <c r="CMZ23" s="359"/>
      <c r="CNA23" s="359"/>
      <c r="CNB23" s="360"/>
      <c r="CNC23" s="361"/>
      <c r="CND23" s="359"/>
      <c r="CNE23" s="359"/>
      <c r="CNF23" s="360"/>
      <c r="CNG23" s="361"/>
      <c r="CNH23" s="359"/>
      <c r="CNI23" s="359"/>
      <c r="CNJ23" s="360"/>
      <c r="CNK23" s="361"/>
      <c r="CNL23" s="359"/>
      <c r="CNM23" s="359"/>
      <c r="CNN23" s="360"/>
      <c r="CNO23" s="361"/>
      <c r="CNP23" s="359"/>
      <c r="CNQ23" s="359"/>
      <c r="CNR23" s="360"/>
      <c r="CNS23" s="361"/>
      <c r="CNT23" s="359"/>
      <c r="CNU23" s="359"/>
      <c r="CNV23" s="360"/>
      <c r="CNW23" s="361"/>
      <c r="CNX23" s="359"/>
      <c r="CNY23" s="359"/>
      <c r="CNZ23" s="360"/>
      <c r="COA23" s="361"/>
      <c r="COB23" s="359"/>
      <c r="COC23" s="359"/>
      <c r="COD23" s="360"/>
      <c r="COE23" s="361"/>
      <c r="COF23" s="359"/>
      <c r="COG23" s="359"/>
      <c r="COH23" s="360"/>
      <c r="COI23" s="361"/>
      <c r="COJ23" s="359"/>
      <c r="COK23" s="359"/>
      <c r="COL23" s="360"/>
      <c r="COM23" s="361"/>
      <c r="CON23" s="359"/>
      <c r="COO23" s="359"/>
      <c r="COP23" s="360"/>
      <c r="COQ23" s="361"/>
      <c r="COR23" s="359"/>
      <c r="COS23" s="359"/>
      <c r="COT23" s="360"/>
      <c r="COU23" s="361"/>
      <c r="COV23" s="359"/>
      <c r="COW23" s="359"/>
      <c r="COX23" s="360"/>
      <c r="COY23" s="361"/>
      <c r="COZ23" s="359"/>
      <c r="CPA23" s="359"/>
      <c r="CPB23" s="360"/>
      <c r="CPC23" s="361"/>
      <c r="CPD23" s="359"/>
      <c r="CPE23" s="359"/>
      <c r="CPF23" s="360"/>
      <c r="CPG23" s="361"/>
      <c r="CPH23" s="359"/>
      <c r="CPI23" s="359"/>
      <c r="CPJ23" s="360"/>
      <c r="CPK23" s="361"/>
      <c r="CPL23" s="359"/>
      <c r="CPM23" s="359"/>
      <c r="CPN23" s="360"/>
      <c r="CPO23" s="361"/>
      <c r="CPP23" s="359"/>
      <c r="CPQ23" s="359"/>
      <c r="CPR23" s="360"/>
      <c r="CPS23" s="361"/>
      <c r="CPT23" s="359"/>
      <c r="CPU23" s="359"/>
      <c r="CPV23" s="360"/>
      <c r="CPW23" s="361"/>
      <c r="CPX23" s="359"/>
      <c r="CPY23" s="359"/>
      <c r="CPZ23" s="360"/>
      <c r="CQA23" s="361"/>
      <c r="CQB23" s="359"/>
      <c r="CQC23" s="359"/>
      <c r="CQD23" s="360"/>
      <c r="CQE23" s="361"/>
      <c r="CQF23" s="359"/>
      <c r="CQG23" s="359"/>
      <c r="CQH23" s="360"/>
      <c r="CQI23" s="361"/>
      <c r="CQJ23" s="359"/>
      <c r="CQK23" s="359"/>
      <c r="CQL23" s="360"/>
      <c r="CQM23" s="361"/>
      <c r="CQN23" s="359"/>
      <c r="CQO23" s="359"/>
      <c r="CQP23" s="360"/>
      <c r="CQQ23" s="361"/>
      <c r="CQR23" s="359"/>
      <c r="CQS23" s="359"/>
      <c r="CQT23" s="360"/>
      <c r="CQU23" s="361"/>
      <c r="CQV23" s="359"/>
      <c r="CQW23" s="359"/>
      <c r="CQX23" s="360"/>
      <c r="CQY23" s="361"/>
      <c r="CQZ23" s="359"/>
      <c r="CRA23" s="359"/>
      <c r="CRB23" s="360"/>
      <c r="CRC23" s="361"/>
      <c r="CRD23" s="359"/>
      <c r="CRE23" s="359"/>
      <c r="CRF23" s="360"/>
      <c r="CRG23" s="361"/>
      <c r="CRH23" s="359"/>
      <c r="CRI23" s="359"/>
      <c r="CRJ23" s="360"/>
      <c r="CRK23" s="361"/>
      <c r="CRL23" s="359"/>
      <c r="CRM23" s="359"/>
      <c r="CRN23" s="360"/>
      <c r="CRO23" s="361"/>
      <c r="CRP23" s="359"/>
      <c r="CRQ23" s="359"/>
      <c r="CRR23" s="360"/>
      <c r="CRS23" s="361"/>
      <c r="CRT23" s="359"/>
      <c r="CRU23" s="359"/>
      <c r="CRV23" s="360"/>
      <c r="CRW23" s="361"/>
      <c r="CRX23" s="359"/>
      <c r="CRY23" s="359"/>
      <c r="CRZ23" s="360"/>
      <c r="CSA23" s="361"/>
      <c r="CSB23" s="359"/>
      <c r="CSC23" s="359"/>
      <c r="CSD23" s="360"/>
      <c r="CSE23" s="361"/>
      <c r="CSF23" s="359"/>
      <c r="CSG23" s="359"/>
      <c r="CSH23" s="360"/>
      <c r="CSI23" s="361"/>
      <c r="CSJ23" s="359"/>
      <c r="CSK23" s="359"/>
      <c r="CSL23" s="360"/>
      <c r="CSM23" s="361"/>
      <c r="CSN23" s="359"/>
      <c r="CSO23" s="359"/>
      <c r="CSP23" s="360"/>
      <c r="CSQ23" s="361"/>
      <c r="CSR23" s="359"/>
      <c r="CSS23" s="359"/>
      <c r="CST23" s="360"/>
      <c r="CSU23" s="361"/>
      <c r="CSV23" s="359"/>
      <c r="CSW23" s="359"/>
      <c r="CSX23" s="360"/>
      <c r="CSY23" s="361"/>
      <c r="CSZ23" s="359"/>
      <c r="CTA23" s="359"/>
      <c r="CTB23" s="360"/>
      <c r="CTC23" s="361"/>
      <c r="CTD23" s="359"/>
      <c r="CTE23" s="359"/>
      <c r="CTF23" s="360"/>
      <c r="CTG23" s="361"/>
      <c r="CTH23" s="359"/>
      <c r="CTI23" s="359"/>
      <c r="CTJ23" s="360"/>
      <c r="CTK23" s="361"/>
      <c r="CTL23" s="359"/>
      <c r="CTM23" s="359"/>
      <c r="CTN23" s="360"/>
      <c r="CTO23" s="361"/>
      <c r="CTP23" s="359"/>
      <c r="CTQ23" s="359"/>
      <c r="CTR23" s="360"/>
      <c r="CTS23" s="361"/>
      <c r="CTT23" s="359"/>
      <c r="CTU23" s="359"/>
      <c r="CTV23" s="360"/>
      <c r="CTW23" s="361"/>
      <c r="CTX23" s="359"/>
      <c r="CTY23" s="359"/>
      <c r="CTZ23" s="360"/>
      <c r="CUA23" s="361"/>
      <c r="CUB23" s="359"/>
      <c r="CUC23" s="359"/>
      <c r="CUD23" s="360"/>
      <c r="CUE23" s="361"/>
      <c r="CUF23" s="359"/>
      <c r="CUG23" s="359"/>
      <c r="CUH23" s="360"/>
      <c r="CUI23" s="361"/>
      <c r="CUJ23" s="359"/>
      <c r="CUK23" s="359"/>
      <c r="CUL23" s="360"/>
      <c r="CUM23" s="361"/>
      <c r="CUN23" s="359"/>
      <c r="CUO23" s="359"/>
      <c r="CUP23" s="360"/>
      <c r="CUQ23" s="361"/>
      <c r="CUR23" s="359"/>
      <c r="CUS23" s="359"/>
      <c r="CUT23" s="360"/>
      <c r="CUU23" s="361"/>
      <c r="CUV23" s="359"/>
      <c r="CUW23" s="359"/>
      <c r="CUX23" s="360"/>
      <c r="CUY23" s="361"/>
      <c r="CUZ23" s="359"/>
      <c r="CVA23" s="359"/>
      <c r="CVB23" s="360"/>
      <c r="CVC23" s="361"/>
      <c r="CVD23" s="359"/>
      <c r="CVE23" s="359"/>
      <c r="CVF23" s="360"/>
      <c r="CVG23" s="361"/>
      <c r="CVH23" s="359"/>
      <c r="CVI23" s="359"/>
      <c r="CVJ23" s="360"/>
      <c r="CVK23" s="361"/>
      <c r="CVL23" s="359"/>
      <c r="CVM23" s="359"/>
      <c r="CVN23" s="360"/>
      <c r="CVO23" s="361"/>
      <c r="CVP23" s="359"/>
      <c r="CVQ23" s="359"/>
      <c r="CVR23" s="360"/>
      <c r="CVS23" s="361"/>
      <c r="CVT23" s="359"/>
      <c r="CVU23" s="359"/>
      <c r="CVV23" s="360"/>
      <c r="CVW23" s="361"/>
      <c r="CVX23" s="359"/>
      <c r="CVY23" s="359"/>
      <c r="CVZ23" s="360"/>
      <c r="CWA23" s="361"/>
      <c r="CWB23" s="359"/>
      <c r="CWC23" s="359"/>
      <c r="CWD23" s="360"/>
      <c r="CWE23" s="361"/>
      <c r="CWF23" s="359"/>
      <c r="CWG23" s="359"/>
      <c r="CWH23" s="360"/>
      <c r="CWI23" s="361"/>
      <c r="CWJ23" s="359"/>
      <c r="CWK23" s="359"/>
      <c r="CWL23" s="360"/>
      <c r="CWM23" s="361"/>
      <c r="CWN23" s="359"/>
      <c r="CWO23" s="359"/>
      <c r="CWP23" s="360"/>
      <c r="CWQ23" s="361"/>
      <c r="CWR23" s="359"/>
      <c r="CWS23" s="359"/>
      <c r="CWT23" s="360"/>
      <c r="CWU23" s="361"/>
      <c r="CWV23" s="359"/>
      <c r="CWW23" s="359"/>
      <c r="CWX23" s="360"/>
      <c r="CWY23" s="361"/>
      <c r="CWZ23" s="359"/>
      <c r="CXA23" s="359"/>
      <c r="CXB23" s="360"/>
      <c r="CXC23" s="361"/>
      <c r="CXD23" s="359"/>
      <c r="CXE23" s="359"/>
      <c r="CXF23" s="360"/>
      <c r="CXG23" s="361"/>
      <c r="CXH23" s="359"/>
      <c r="CXI23" s="359"/>
      <c r="CXJ23" s="360"/>
      <c r="CXK23" s="361"/>
      <c r="CXL23" s="359"/>
      <c r="CXM23" s="359"/>
      <c r="CXN23" s="360"/>
      <c r="CXO23" s="361"/>
      <c r="CXP23" s="359"/>
      <c r="CXQ23" s="359"/>
      <c r="CXR23" s="360"/>
      <c r="CXS23" s="361"/>
      <c r="CXT23" s="359"/>
      <c r="CXU23" s="359"/>
      <c r="CXV23" s="360"/>
      <c r="CXW23" s="361"/>
      <c r="CXX23" s="359"/>
      <c r="CXY23" s="359"/>
      <c r="CXZ23" s="360"/>
      <c r="CYA23" s="361"/>
      <c r="CYB23" s="359"/>
      <c r="CYC23" s="359"/>
      <c r="CYD23" s="360"/>
      <c r="CYE23" s="361"/>
      <c r="CYF23" s="359"/>
      <c r="CYG23" s="359"/>
      <c r="CYH23" s="360"/>
      <c r="CYI23" s="361"/>
      <c r="CYJ23" s="359"/>
      <c r="CYK23" s="359"/>
      <c r="CYL23" s="360"/>
      <c r="CYM23" s="361"/>
      <c r="CYN23" s="359"/>
      <c r="CYO23" s="359"/>
      <c r="CYP23" s="360"/>
      <c r="CYQ23" s="361"/>
      <c r="CYR23" s="359"/>
      <c r="CYS23" s="359"/>
      <c r="CYT23" s="360"/>
      <c r="CYU23" s="361"/>
      <c r="CYV23" s="359"/>
      <c r="CYW23" s="359"/>
      <c r="CYX23" s="360"/>
      <c r="CYY23" s="361"/>
      <c r="CYZ23" s="359"/>
      <c r="CZA23" s="359"/>
      <c r="CZB23" s="360"/>
      <c r="CZC23" s="361"/>
      <c r="CZD23" s="359"/>
      <c r="CZE23" s="359"/>
      <c r="CZF23" s="360"/>
      <c r="CZG23" s="361"/>
      <c r="CZH23" s="359"/>
      <c r="CZI23" s="359"/>
      <c r="CZJ23" s="360"/>
      <c r="CZK23" s="361"/>
      <c r="CZL23" s="359"/>
      <c r="CZM23" s="359"/>
      <c r="CZN23" s="360"/>
      <c r="CZO23" s="361"/>
      <c r="CZP23" s="359"/>
      <c r="CZQ23" s="359"/>
      <c r="CZR23" s="360"/>
      <c r="CZS23" s="361"/>
      <c r="CZT23" s="359"/>
      <c r="CZU23" s="359"/>
      <c r="CZV23" s="360"/>
      <c r="CZW23" s="361"/>
      <c r="CZX23" s="359"/>
      <c r="CZY23" s="359"/>
      <c r="CZZ23" s="360"/>
      <c r="DAA23" s="361"/>
      <c r="DAB23" s="359"/>
      <c r="DAC23" s="359"/>
      <c r="DAD23" s="360"/>
      <c r="DAE23" s="361"/>
      <c r="DAF23" s="359"/>
      <c r="DAG23" s="359"/>
      <c r="DAH23" s="360"/>
      <c r="DAI23" s="361"/>
      <c r="DAJ23" s="359"/>
      <c r="DAK23" s="359"/>
      <c r="DAL23" s="360"/>
      <c r="DAM23" s="361"/>
      <c r="DAN23" s="359"/>
      <c r="DAO23" s="359"/>
      <c r="DAP23" s="360"/>
      <c r="DAQ23" s="361"/>
      <c r="DAR23" s="359"/>
      <c r="DAS23" s="359"/>
      <c r="DAT23" s="360"/>
      <c r="DAU23" s="361"/>
      <c r="DAV23" s="359"/>
      <c r="DAW23" s="359"/>
      <c r="DAX23" s="360"/>
      <c r="DAY23" s="361"/>
      <c r="DAZ23" s="359"/>
      <c r="DBA23" s="359"/>
      <c r="DBB23" s="360"/>
      <c r="DBC23" s="361"/>
      <c r="DBD23" s="359"/>
      <c r="DBE23" s="359"/>
      <c r="DBF23" s="360"/>
      <c r="DBG23" s="361"/>
      <c r="DBH23" s="359"/>
      <c r="DBI23" s="359"/>
      <c r="DBJ23" s="360"/>
      <c r="DBK23" s="361"/>
      <c r="DBL23" s="359"/>
      <c r="DBM23" s="359"/>
      <c r="DBN23" s="360"/>
      <c r="DBO23" s="361"/>
      <c r="DBP23" s="359"/>
      <c r="DBQ23" s="359"/>
      <c r="DBR23" s="360"/>
      <c r="DBS23" s="361"/>
      <c r="DBT23" s="359"/>
      <c r="DBU23" s="359"/>
      <c r="DBV23" s="360"/>
      <c r="DBW23" s="361"/>
      <c r="DBX23" s="359"/>
      <c r="DBY23" s="359"/>
      <c r="DBZ23" s="360"/>
      <c r="DCA23" s="361"/>
      <c r="DCB23" s="359"/>
      <c r="DCC23" s="359"/>
      <c r="DCD23" s="360"/>
      <c r="DCE23" s="361"/>
      <c r="DCF23" s="359"/>
      <c r="DCG23" s="359"/>
      <c r="DCH23" s="360"/>
      <c r="DCI23" s="361"/>
      <c r="DCJ23" s="359"/>
      <c r="DCK23" s="359"/>
      <c r="DCL23" s="360"/>
      <c r="DCM23" s="361"/>
      <c r="DCN23" s="359"/>
      <c r="DCO23" s="359"/>
      <c r="DCP23" s="360"/>
      <c r="DCQ23" s="361"/>
      <c r="DCR23" s="359"/>
      <c r="DCS23" s="359"/>
      <c r="DCT23" s="360"/>
      <c r="DCU23" s="361"/>
      <c r="DCV23" s="359"/>
      <c r="DCW23" s="359"/>
      <c r="DCX23" s="360"/>
      <c r="DCY23" s="361"/>
      <c r="DCZ23" s="359"/>
      <c r="DDA23" s="359"/>
      <c r="DDB23" s="360"/>
      <c r="DDC23" s="361"/>
      <c r="DDD23" s="359"/>
      <c r="DDE23" s="359"/>
      <c r="DDF23" s="360"/>
      <c r="DDG23" s="361"/>
      <c r="DDH23" s="359"/>
      <c r="DDI23" s="359"/>
      <c r="DDJ23" s="360"/>
      <c r="DDK23" s="361"/>
      <c r="DDL23" s="359"/>
      <c r="DDM23" s="359"/>
      <c r="DDN23" s="360"/>
      <c r="DDO23" s="361"/>
      <c r="DDP23" s="359"/>
      <c r="DDQ23" s="359"/>
      <c r="DDR23" s="360"/>
      <c r="DDS23" s="361"/>
      <c r="DDT23" s="359"/>
      <c r="DDU23" s="359"/>
      <c r="DDV23" s="360"/>
      <c r="DDW23" s="361"/>
      <c r="DDX23" s="359"/>
      <c r="DDY23" s="359"/>
      <c r="DDZ23" s="360"/>
      <c r="DEA23" s="361"/>
      <c r="DEB23" s="359"/>
      <c r="DEC23" s="359"/>
      <c r="DED23" s="360"/>
      <c r="DEE23" s="361"/>
      <c r="DEF23" s="359"/>
      <c r="DEG23" s="359"/>
      <c r="DEH23" s="360"/>
      <c r="DEI23" s="361"/>
      <c r="DEJ23" s="359"/>
      <c r="DEK23" s="359"/>
      <c r="DEL23" s="360"/>
      <c r="DEM23" s="361"/>
      <c r="DEN23" s="359"/>
      <c r="DEO23" s="359"/>
      <c r="DEP23" s="360"/>
      <c r="DEQ23" s="361"/>
      <c r="DER23" s="359"/>
      <c r="DES23" s="359"/>
      <c r="DET23" s="360"/>
      <c r="DEU23" s="361"/>
      <c r="DEV23" s="359"/>
      <c r="DEW23" s="359"/>
      <c r="DEX23" s="360"/>
      <c r="DEY23" s="361"/>
      <c r="DEZ23" s="359"/>
      <c r="DFA23" s="359"/>
      <c r="DFB23" s="360"/>
      <c r="DFC23" s="361"/>
      <c r="DFD23" s="359"/>
      <c r="DFE23" s="359"/>
      <c r="DFF23" s="360"/>
      <c r="DFG23" s="361"/>
      <c r="DFH23" s="359"/>
      <c r="DFI23" s="359"/>
      <c r="DFJ23" s="360"/>
      <c r="DFK23" s="361"/>
      <c r="DFL23" s="359"/>
      <c r="DFM23" s="359"/>
      <c r="DFN23" s="360"/>
      <c r="DFO23" s="361"/>
      <c r="DFP23" s="359"/>
      <c r="DFQ23" s="359"/>
      <c r="DFR23" s="360"/>
      <c r="DFS23" s="361"/>
      <c r="DFT23" s="359"/>
      <c r="DFU23" s="359"/>
      <c r="DFV23" s="360"/>
      <c r="DFW23" s="361"/>
      <c r="DFX23" s="359"/>
      <c r="DFY23" s="359"/>
      <c r="DFZ23" s="360"/>
      <c r="DGA23" s="361"/>
      <c r="DGB23" s="359"/>
      <c r="DGC23" s="359"/>
      <c r="DGD23" s="360"/>
      <c r="DGE23" s="361"/>
      <c r="DGF23" s="359"/>
      <c r="DGG23" s="359"/>
      <c r="DGH23" s="360"/>
      <c r="DGI23" s="361"/>
      <c r="DGJ23" s="359"/>
      <c r="DGK23" s="359"/>
      <c r="DGL23" s="360"/>
      <c r="DGM23" s="361"/>
      <c r="DGN23" s="359"/>
      <c r="DGO23" s="359"/>
      <c r="DGP23" s="360"/>
      <c r="DGQ23" s="361"/>
      <c r="DGR23" s="359"/>
      <c r="DGS23" s="359"/>
      <c r="DGT23" s="360"/>
      <c r="DGU23" s="361"/>
      <c r="DGV23" s="359"/>
      <c r="DGW23" s="359"/>
      <c r="DGX23" s="360"/>
      <c r="DGY23" s="361"/>
      <c r="DGZ23" s="359"/>
      <c r="DHA23" s="359"/>
      <c r="DHB23" s="360"/>
      <c r="DHC23" s="361"/>
      <c r="DHD23" s="359"/>
      <c r="DHE23" s="359"/>
      <c r="DHF23" s="360"/>
      <c r="DHG23" s="361"/>
      <c r="DHH23" s="359"/>
      <c r="DHI23" s="359"/>
      <c r="DHJ23" s="360"/>
      <c r="DHK23" s="361"/>
      <c r="DHL23" s="359"/>
      <c r="DHM23" s="359"/>
      <c r="DHN23" s="360"/>
      <c r="DHO23" s="361"/>
      <c r="DHP23" s="359"/>
      <c r="DHQ23" s="359"/>
      <c r="DHR23" s="360"/>
      <c r="DHS23" s="361"/>
      <c r="DHT23" s="359"/>
      <c r="DHU23" s="359"/>
      <c r="DHV23" s="360"/>
      <c r="DHW23" s="361"/>
      <c r="DHX23" s="359"/>
      <c r="DHY23" s="359"/>
      <c r="DHZ23" s="360"/>
      <c r="DIA23" s="361"/>
      <c r="DIB23" s="359"/>
      <c r="DIC23" s="359"/>
      <c r="DID23" s="360"/>
      <c r="DIE23" s="361"/>
      <c r="DIF23" s="359"/>
      <c r="DIG23" s="359"/>
      <c r="DIH23" s="360"/>
      <c r="DII23" s="361"/>
      <c r="DIJ23" s="359"/>
      <c r="DIK23" s="359"/>
      <c r="DIL23" s="360"/>
      <c r="DIM23" s="361"/>
      <c r="DIN23" s="359"/>
      <c r="DIO23" s="359"/>
      <c r="DIP23" s="360"/>
      <c r="DIQ23" s="361"/>
      <c r="DIR23" s="359"/>
      <c r="DIS23" s="359"/>
      <c r="DIT23" s="360"/>
      <c r="DIU23" s="361"/>
      <c r="DIV23" s="359"/>
      <c r="DIW23" s="359"/>
      <c r="DIX23" s="360"/>
      <c r="DIY23" s="361"/>
      <c r="DIZ23" s="359"/>
      <c r="DJA23" s="359"/>
      <c r="DJB23" s="360"/>
      <c r="DJC23" s="361"/>
      <c r="DJD23" s="359"/>
      <c r="DJE23" s="359"/>
      <c r="DJF23" s="360"/>
      <c r="DJG23" s="361"/>
      <c r="DJH23" s="359"/>
      <c r="DJI23" s="359"/>
      <c r="DJJ23" s="360"/>
      <c r="DJK23" s="361"/>
      <c r="DJL23" s="359"/>
      <c r="DJM23" s="359"/>
      <c r="DJN23" s="360"/>
      <c r="DJO23" s="361"/>
      <c r="DJP23" s="359"/>
      <c r="DJQ23" s="359"/>
      <c r="DJR23" s="360"/>
      <c r="DJS23" s="361"/>
      <c r="DJT23" s="359"/>
      <c r="DJU23" s="359"/>
      <c r="DJV23" s="360"/>
      <c r="DJW23" s="361"/>
      <c r="DJX23" s="359"/>
      <c r="DJY23" s="359"/>
      <c r="DJZ23" s="360"/>
      <c r="DKA23" s="361"/>
      <c r="DKB23" s="359"/>
      <c r="DKC23" s="359"/>
      <c r="DKD23" s="360"/>
      <c r="DKE23" s="361"/>
      <c r="DKF23" s="359"/>
      <c r="DKG23" s="359"/>
      <c r="DKH23" s="360"/>
      <c r="DKI23" s="361"/>
      <c r="DKJ23" s="359"/>
      <c r="DKK23" s="359"/>
      <c r="DKL23" s="360"/>
      <c r="DKM23" s="361"/>
      <c r="DKN23" s="359"/>
      <c r="DKO23" s="359"/>
      <c r="DKP23" s="360"/>
      <c r="DKQ23" s="361"/>
      <c r="DKR23" s="359"/>
      <c r="DKS23" s="359"/>
      <c r="DKT23" s="360"/>
      <c r="DKU23" s="361"/>
      <c r="DKV23" s="359"/>
      <c r="DKW23" s="359"/>
      <c r="DKX23" s="360"/>
      <c r="DKY23" s="361"/>
      <c r="DKZ23" s="359"/>
      <c r="DLA23" s="359"/>
      <c r="DLB23" s="360"/>
      <c r="DLC23" s="361"/>
      <c r="DLD23" s="359"/>
      <c r="DLE23" s="359"/>
      <c r="DLF23" s="360"/>
      <c r="DLG23" s="361"/>
      <c r="DLH23" s="359"/>
      <c r="DLI23" s="359"/>
      <c r="DLJ23" s="360"/>
      <c r="DLK23" s="361"/>
      <c r="DLL23" s="359"/>
      <c r="DLM23" s="359"/>
      <c r="DLN23" s="360"/>
      <c r="DLO23" s="361"/>
      <c r="DLP23" s="359"/>
      <c r="DLQ23" s="359"/>
      <c r="DLR23" s="360"/>
      <c r="DLS23" s="361"/>
      <c r="DLT23" s="359"/>
      <c r="DLU23" s="359"/>
      <c r="DLV23" s="360"/>
      <c r="DLW23" s="361"/>
      <c r="DLX23" s="359"/>
      <c r="DLY23" s="359"/>
      <c r="DLZ23" s="360"/>
      <c r="DMA23" s="361"/>
      <c r="DMB23" s="359"/>
      <c r="DMC23" s="359"/>
      <c r="DMD23" s="360"/>
      <c r="DME23" s="361"/>
      <c r="DMF23" s="359"/>
      <c r="DMG23" s="359"/>
      <c r="DMH23" s="360"/>
      <c r="DMI23" s="361"/>
      <c r="DMJ23" s="359"/>
      <c r="DMK23" s="359"/>
      <c r="DML23" s="360"/>
      <c r="DMM23" s="361"/>
      <c r="DMN23" s="359"/>
      <c r="DMO23" s="359"/>
      <c r="DMP23" s="360"/>
      <c r="DMQ23" s="361"/>
      <c r="DMR23" s="359"/>
      <c r="DMS23" s="359"/>
      <c r="DMT23" s="360"/>
      <c r="DMU23" s="361"/>
      <c r="DMV23" s="359"/>
      <c r="DMW23" s="359"/>
      <c r="DMX23" s="360"/>
      <c r="DMY23" s="361"/>
      <c r="DMZ23" s="359"/>
      <c r="DNA23" s="359"/>
      <c r="DNB23" s="360"/>
      <c r="DNC23" s="361"/>
      <c r="DND23" s="359"/>
      <c r="DNE23" s="359"/>
      <c r="DNF23" s="360"/>
      <c r="DNG23" s="361"/>
      <c r="DNH23" s="359"/>
      <c r="DNI23" s="359"/>
      <c r="DNJ23" s="360"/>
      <c r="DNK23" s="361"/>
      <c r="DNL23" s="359"/>
      <c r="DNM23" s="359"/>
      <c r="DNN23" s="360"/>
      <c r="DNO23" s="361"/>
      <c r="DNP23" s="359"/>
      <c r="DNQ23" s="359"/>
      <c r="DNR23" s="360"/>
      <c r="DNS23" s="361"/>
      <c r="DNT23" s="359"/>
      <c r="DNU23" s="359"/>
      <c r="DNV23" s="360"/>
      <c r="DNW23" s="361"/>
      <c r="DNX23" s="359"/>
      <c r="DNY23" s="359"/>
      <c r="DNZ23" s="360"/>
      <c r="DOA23" s="361"/>
      <c r="DOB23" s="359"/>
      <c r="DOC23" s="359"/>
      <c r="DOD23" s="360"/>
      <c r="DOE23" s="361"/>
      <c r="DOF23" s="359"/>
      <c r="DOG23" s="359"/>
      <c r="DOH23" s="360"/>
      <c r="DOI23" s="361"/>
      <c r="DOJ23" s="359"/>
      <c r="DOK23" s="359"/>
      <c r="DOL23" s="360"/>
      <c r="DOM23" s="361"/>
      <c r="DON23" s="359"/>
      <c r="DOO23" s="359"/>
      <c r="DOP23" s="360"/>
      <c r="DOQ23" s="361"/>
      <c r="DOR23" s="359"/>
      <c r="DOS23" s="359"/>
      <c r="DOT23" s="360"/>
      <c r="DOU23" s="361"/>
      <c r="DOV23" s="359"/>
      <c r="DOW23" s="359"/>
      <c r="DOX23" s="360"/>
      <c r="DOY23" s="361"/>
      <c r="DOZ23" s="359"/>
      <c r="DPA23" s="359"/>
      <c r="DPB23" s="360"/>
      <c r="DPC23" s="361"/>
      <c r="DPD23" s="359"/>
      <c r="DPE23" s="359"/>
      <c r="DPF23" s="360"/>
      <c r="DPG23" s="361"/>
      <c r="DPH23" s="359"/>
      <c r="DPI23" s="359"/>
      <c r="DPJ23" s="360"/>
      <c r="DPK23" s="361"/>
      <c r="DPL23" s="359"/>
      <c r="DPM23" s="359"/>
      <c r="DPN23" s="360"/>
      <c r="DPO23" s="361"/>
      <c r="DPP23" s="359"/>
      <c r="DPQ23" s="359"/>
      <c r="DPR23" s="360"/>
      <c r="DPS23" s="361"/>
      <c r="DPT23" s="359"/>
      <c r="DPU23" s="359"/>
      <c r="DPV23" s="360"/>
      <c r="DPW23" s="361"/>
      <c r="DPX23" s="359"/>
      <c r="DPY23" s="359"/>
      <c r="DPZ23" s="360"/>
      <c r="DQA23" s="361"/>
      <c r="DQB23" s="359"/>
      <c r="DQC23" s="359"/>
      <c r="DQD23" s="360"/>
      <c r="DQE23" s="361"/>
      <c r="DQF23" s="359"/>
      <c r="DQG23" s="359"/>
      <c r="DQH23" s="360"/>
      <c r="DQI23" s="361"/>
      <c r="DQJ23" s="359"/>
      <c r="DQK23" s="359"/>
      <c r="DQL23" s="360"/>
      <c r="DQM23" s="361"/>
      <c r="DQN23" s="359"/>
      <c r="DQO23" s="359"/>
      <c r="DQP23" s="360"/>
      <c r="DQQ23" s="361"/>
      <c r="DQR23" s="359"/>
      <c r="DQS23" s="359"/>
      <c r="DQT23" s="360"/>
      <c r="DQU23" s="361"/>
      <c r="DQV23" s="359"/>
      <c r="DQW23" s="359"/>
      <c r="DQX23" s="360"/>
      <c r="DQY23" s="361"/>
      <c r="DQZ23" s="359"/>
      <c r="DRA23" s="359"/>
      <c r="DRB23" s="360"/>
      <c r="DRC23" s="361"/>
      <c r="DRD23" s="359"/>
      <c r="DRE23" s="359"/>
      <c r="DRF23" s="360"/>
      <c r="DRG23" s="361"/>
      <c r="DRH23" s="359"/>
      <c r="DRI23" s="359"/>
      <c r="DRJ23" s="360"/>
      <c r="DRK23" s="361"/>
      <c r="DRL23" s="359"/>
      <c r="DRM23" s="359"/>
      <c r="DRN23" s="360"/>
      <c r="DRO23" s="361"/>
      <c r="DRP23" s="359"/>
      <c r="DRQ23" s="359"/>
      <c r="DRR23" s="360"/>
      <c r="DRS23" s="361"/>
      <c r="DRT23" s="359"/>
      <c r="DRU23" s="359"/>
      <c r="DRV23" s="360"/>
      <c r="DRW23" s="361"/>
      <c r="DRX23" s="359"/>
      <c r="DRY23" s="359"/>
      <c r="DRZ23" s="360"/>
      <c r="DSA23" s="361"/>
      <c r="DSB23" s="359"/>
      <c r="DSC23" s="359"/>
      <c r="DSD23" s="360"/>
      <c r="DSE23" s="361"/>
      <c r="DSF23" s="359"/>
      <c r="DSG23" s="359"/>
      <c r="DSH23" s="360"/>
      <c r="DSI23" s="361"/>
      <c r="DSJ23" s="359"/>
      <c r="DSK23" s="359"/>
      <c r="DSL23" s="360"/>
      <c r="DSM23" s="361"/>
      <c r="DSN23" s="359"/>
      <c r="DSO23" s="359"/>
      <c r="DSP23" s="360"/>
      <c r="DSQ23" s="361"/>
      <c r="DSR23" s="359"/>
      <c r="DSS23" s="359"/>
      <c r="DST23" s="360"/>
      <c r="DSU23" s="361"/>
      <c r="DSV23" s="359"/>
      <c r="DSW23" s="359"/>
      <c r="DSX23" s="360"/>
      <c r="DSY23" s="361"/>
      <c r="DSZ23" s="359"/>
      <c r="DTA23" s="359"/>
      <c r="DTB23" s="360"/>
      <c r="DTC23" s="361"/>
      <c r="DTD23" s="359"/>
      <c r="DTE23" s="359"/>
      <c r="DTF23" s="360"/>
      <c r="DTG23" s="361"/>
      <c r="DTH23" s="359"/>
      <c r="DTI23" s="359"/>
      <c r="DTJ23" s="360"/>
      <c r="DTK23" s="361"/>
      <c r="DTL23" s="359"/>
      <c r="DTM23" s="359"/>
      <c r="DTN23" s="360"/>
      <c r="DTO23" s="361"/>
      <c r="DTP23" s="359"/>
      <c r="DTQ23" s="359"/>
      <c r="DTR23" s="360"/>
      <c r="DTS23" s="361"/>
      <c r="DTT23" s="359"/>
      <c r="DTU23" s="359"/>
      <c r="DTV23" s="360"/>
      <c r="DTW23" s="361"/>
      <c r="DTX23" s="359"/>
      <c r="DTY23" s="359"/>
      <c r="DTZ23" s="360"/>
      <c r="DUA23" s="361"/>
      <c r="DUB23" s="359"/>
      <c r="DUC23" s="359"/>
      <c r="DUD23" s="360"/>
      <c r="DUE23" s="361"/>
      <c r="DUF23" s="359"/>
      <c r="DUG23" s="359"/>
      <c r="DUH23" s="360"/>
      <c r="DUI23" s="361"/>
      <c r="DUJ23" s="359"/>
      <c r="DUK23" s="359"/>
      <c r="DUL23" s="360"/>
      <c r="DUM23" s="361"/>
      <c r="DUN23" s="359"/>
      <c r="DUO23" s="359"/>
      <c r="DUP23" s="360"/>
      <c r="DUQ23" s="361"/>
      <c r="DUR23" s="359"/>
      <c r="DUS23" s="359"/>
      <c r="DUT23" s="360"/>
      <c r="DUU23" s="361"/>
      <c r="DUV23" s="359"/>
      <c r="DUW23" s="359"/>
      <c r="DUX23" s="360"/>
      <c r="DUY23" s="361"/>
      <c r="DUZ23" s="359"/>
      <c r="DVA23" s="359"/>
      <c r="DVB23" s="360"/>
      <c r="DVC23" s="361"/>
      <c r="DVD23" s="359"/>
      <c r="DVE23" s="359"/>
      <c r="DVF23" s="360"/>
      <c r="DVG23" s="361"/>
      <c r="DVH23" s="359"/>
      <c r="DVI23" s="359"/>
      <c r="DVJ23" s="360"/>
      <c r="DVK23" s="361"/>
      <c r="DVL23" s="359"/>
      <c r="DVM23" s="359"/>
      <c r="DVN23" s="360"/>
      <c r="DVO23" s="361"/>
      <c r="DVP23" s="359"/>
      <c r="DVQ23" s="359"/>
      <c r="DVR23" s="360"/>
      <c r="DVS23" s="361"/>
      <c r="DVT23" s="359"/>
      <c r="DVU23" s="359"/>
      <c r="DVV23" s="360"/>
      <c r="DVW23" s="361"/>
      <c r="DVX23" s="359"/>
      <c r="DVY23" s="359"/>
      <c r="DVZ23" s="360"/>
      <c r="DWA23" s="361"/>
      <c r="DWB23" s="359"/>
      <c r="DWC23" s="359"/>
      <c r="DWD23" s="360"/>
      <c r="DWE23" s="361"/>
      <c r="DWF23" s="359"/>
      <c r="DWG23" s="359"/>
      <c r="DWH23" s="360"/>
      <c r="DWI23" s="361"/>
      <c r="DWJ23" s="359"/>
      <c r="DWK23" s="359"/>
      <c r="DWL23" s="360"/>
      <c r="DWM23" s="361"/>
      <c r="DWN23" s="359"/>
      <c r="DWO23" s="359"/>
      <c r="DWP23" s="360"/>
      <c r="DWQ23" s="361"/>
      <c r="DWR23" s="359"/>
      <c r="DWS23" s="359"/>
      <c r="DWT23" s="360"/>
      <c r="DWU23" s="361"/>
      <c r="DWV23" s="359"/>
      <c r="DWW23" s="359"/>
      <c r="DWX23" s="360"/>
      <c r="DWY23" s="361"/>
      <c r="DWZ23" s="359"/>
      <c r="DXA23" s="359"/>
      <c r="DXB23" s="360"/>
      <c r="DXC23" s="361"/>
      <c r="DXD23" s="359"/>
      <c r="DXE23" s="359"/>
      <c r="DXF23" s="360"/>
      <c r="DXG23" s="361"/>
      <c r="DXH23" s="359"/>
      <c r="DXI23" s="359"/>
      <c r="DXJ23" s="360"/>
      <c r="DXK23" s="361"/>
      <c r="DXL23" s="359"/>
      <c r="DXM23" s="359"/>
      <c r="DXN23" s="360"/>
      <c r="DXO23" s="361"/>
      <c r="DXP23" s="359"/>
      <c r="DXQ23" s="359"/>
      <c r="DXR23" s="360"/>
      <c r="DXS23" s="361"/>
      <c r="DXT23" s="359"/>
      <c r="DXU23" s="359"/>
      <c r="DXV23" s="360"/>
      <c r="DXW23" s="361"/>
      <c r="DXX23" s="359"/>
      <c r="DXY23" s="359"/>
      <c r="DXZ23" s="360"/>
      <c r="DYA23" s="361"/>
      <c r="DYB23" s="359"/>
      <c r="DYC23" s="359"/>
      <c r="DYD23" s="360"/>
      <c r="DYE23" s="361"/>
      <c r="DYF23" s="359"/>
      <c r="DYG23" s="359"/>
      <c r="DYH23" s="360"/>
      <c r="DYI23" s="361"/>
      <c r="DYJ23" s="359"/>
      <c r="DYK23" s="359"/>
      <c r="DYL23" s="360"/>
      <c r="DYM23" s="361"/>
      <c r="DYN23" s="359"/>
      <c r="DYO23" s="359"/>
      <c r="DYP23" s="360"/>
      <c r="DYQ23" s="361"/>
      <c r="DYR23" s="359"/>
      <c r="DYS23" s="359"/>
      <c r="DYT23" s="360"/>
      <c r="DYU23" s="361"/>
      <c r="DYV23" s="359"/>
      <c r="DYW23" s="359"/>
      <c r="DYX23" s="360"/>
      <c r="DYY23" s="361"/>
      <c r="DYZ23" s="359"/>
      <c r="DZA23" s="359"/>
      <c r="DZB23" s="360"/>
      <c r="DZC23" s="361"/>
      <c r="DZD23" s="359"/>
      <c r="DZE23" s="359"/>
      <c r="DZF23" s="360"/>
      <c r="DZG23" s="361"/>
      <c r="DZH23" s="359"/>
      <c r="DZI23" s="359"/>
      <c r="DZJ23" s="360"/>
      <c r="DZK23" s="361"/>
      <c r="DZL23" s="359"/>
      <c r="DZM23" s="359"/>
      <c r="DZN23" s="360"/>
      <c r="DZO23" s="361"/>
      <c r="DZP23" s="359"/>
      <c r="DZQ23" s="359"/>
      <c r="DZR23" s="360"/>
      <c r="DZS23" s="361"/>
      <c r="DZT23" s="359"/>
      <c r="DZU23" s="359"/>
      <c r="DZV23" s="360"/>
      <c r="DZW23" s="361"/>
      <c r="DZX23" s="359"/>
      <c r="DZY23" s="359"/>
      <c r="DZZ23" s="360"/>
      <c r="EAA23" s="361"/>
      <c r="EAB23" s="359"/>
      <c r="EAC23" s="359"/>
      <c r="EAD23" s="360"/>
      <c r="EAE23" s="361"/>
      <c r="EAF23" s="359"/>
      <c r="EAG23" s="359"/>
      <c r="EAH23" s="360"/>
      <c r="EAI23" s="361"/>
      <c r="EAJ23" s="359"/>
      <c r="EAK23" s="359"/>
      <c r="EAL23" s="360"/>
      <c r="EAM23" s="361"/>
      <c r="EAN23" s="359"/>
      <c r="EAO23" s="359"/>
      <c r="EAP23" s="360"/>
      <c r="EAQ23" s="361"/>
      <c r="EAR23" s="359"/>
      <c r="EAS23" s="359"/>
      <c r="EAT23" s="360"/>
      <c r="EAU23" s="361"/>
      <c r="EAV23" s="359"/>
      <c r="EAW23" s="359"/>
      <c r="EAX23" s="360"/>
      <c r="EAY23" s="361"/>
      <c r="EAZ23" s="359"/>
      <c r="EBA23" s="359"/>
      <c r="EBB23" s="360"/>
      <c r="EBC23" s="361"/>
      <c r="EBD23" s="359"/>
      <c r="EBE23" s="359"/>
      <c r="EBF23" s="360"/>
      <c r="EBG23" s="361"/>
      <c r="EBH23" s="359"/>
      <c r="EBI23" s="359"/>
      <c r="EBJ23" s="360"/>
      <c r="EBK23" s="361"/>
      <c r="EBL23" s="359"/>
      <c r="EBM23" s="359"/>
      <c r="EBN23" s="360"/>
      <c r="EBO23" s="361"/>
      <c r="EBP23" s="359"/>
      <c r="EBQ23" s="359"/>
      <c r="EBR23" s="360"/>
      <c r="EBS23" s="361"/>
      <c r="EBT23" s="359"/>
      <c r="EBU23" s="359"/>
      <c r="EBV23" s="360"/>
      <c r="EBW23" s="361"/>
      <c r="EBX23" s="359"/>
      <c r="EBY23" s="359"/>
      <c r="EBZ23" s="360"/>
      <c r="ECA23" s="361"/>
      <c r="ECB23" s="359"/>
      <c r="ECC23" s="359"/>
      <c r="ECD23" s="360"/>
      <c r="ECE23" s="361"/>
      <c r="ECF23" s="359"/>
      <c r="ECG23" s="359"/>
      <c r="ECH23" s="360"/>
      <c r="ECI23" s="361"/>
      <c r="ECJ23" s="359"/>
      <c r="ECK23" s="359"/>
      <c r="ECL23" s="360"/>
      <c r="ECM23" s="361"/>
      <c r="ECN23" s="359"/>
      <c r="ECO23" s="359"/>
      <c r="ECP23" s="360"/>
      <c r="ECQ23" s="361"/>
      <c r="ECR23" s="359"/>
      <c r="ECS23" s="359"/>
      <c r="ECT23" s="360"/>
      <c r="ECU23" s="361"/>
      <c r="ECV23" s="359"/>
      <c r="ECW23" s="359"/>
      <c r="ECX23" s="360"/>
      <c r="ECY23" s="361"/>
      <c r="ECZ23" s="359"/>
      <c r="EDA23" s="359"/>
      <c r="EDB23" s="360"/>
      <c r="EDC23" s="361"/>
      <c r="EDD23" s="359"/>
      <c r="EDE23" s="359"/>
      <c r="EDF23" s="360"/>
      <c r="EDG23" s="361"/>
      <c r="EDH23" s="359"/>
      <c r="EDI23" s="359"/>
      <c r="EDJ23" s="360"/>
      <c r="EDK23" s="361"/>
      <c r="EDL23" s="359"/>
      <c r="EDM23" s="359"/>
      <c r="EDN23" s="360"/>
      <c r="EDO23" s="361"/>
      <c r="EDP23" s="359"/>
      <c r="EDQ23" s="359"/>
      <c r="EDR23" s="360"/>
      <c r="EDS23" s="361"/>
      <c r="EDT23" s="359"/>
      <c r="EDU23" s="359"/>
      <c r="EDV23" s="360"/>
      <c r="EDW23" s="361"/>
      <c r="EDX23" s="359"/>
      <c r="EDY23" s="359"/>
      <c r="EDZ23" s="360"/>
      <c r="EEA23" s="361"/>
      <c r="EEB23" s="359"/>
      <c r="EEC23" s="359"/>
      <c r="EED23" s="360"/>
      <c r="EEE23" s="361"/>
      <c r="EEF23" s="359"/>
      <c r="EEG23" s="359"/>
      <c r="EEH23" s="360"/>
      <c r="EEI23" s="361"/>
      <c r="EEJ23" s="359"/>
      <c r="EEK23" s="359"/>
      <c r="EEL23" s="360"/>
      <c r="EEM23" s="361"/>
      <c r="EEN23" s="359"/>
      <c r="EEO23" s="359"/>
      <c r="EEP23" s="360"/>
      <c r="EEQ23" s="361"/>
      <c r="EER23" s="359"/>
      <c r="EES23" s="359"/>
      <c r="EET23" s="360"/>
      <c r="EEU23" s="361"/>
      <c r="EEV23" s="359"/>
      <c r="EEW23" s="359"/>
      <c r="EEX23" s="360"/>
      <c r="EEY23" s="361"/>
      <c r="EEZ23" s="359"/>
      <c r="EFA23" s="359"/>
      <c r="EFB23" s="360"/>
      <c r="EFC23" s="361"/>
      <c r="EFD23" s="359"/>
      <c r="EFE23" s="359"/>
      <c r="EFF23" s="360"/>
      <c r="EFG23" s="361"/>
      <c r="EFH23" s="359"/>
      <c r="EFI23" s="359"/>
      <c r="EFJ23" s="360"/>
      <c r="EFK23" s="361"/>
      <c r="EFL23" s="359"/>
      <c r="EFM23" s="359"/>
      <c r="EFN23" s="360"/>
      <c r="EFO23" s="361"/>
      <c r="EFP23" s="359"/>
      <c r="EFQ23" s="359"/>
      <c r="EFR23" s="360"/>
      <c r="EFS23" s="361"/>
      <c r="EFT23" s="359"/>
      <c r="EFU23" s="359"/>
      <c r="EFV23" s="360"/>
      <c r="EFW23" s="361"/>
      <c r="EFX23" s="359"/>
      <c r="EFY23" s="359"/>
      <c r="EFZ23" s="360"/>
      <c r="EGA23" s="361"/>
      <c r="EGB23" s="359"/>
      <c r="EGC23" s="359"/>
      <c r="EGD23" s="360"/>
      <c r="EGE23" s="361"/>
      <c r="EGF23" s="359"/>
      <c r="EGG23" s="359"/>
      <c r="EGH23" s="360"/>
      <c r="EGI23" s="361"/>
      <c r="EGJ23" s="359"/>
      <c r="EGK23" s="359"/>
      <c r="EGL23" s="360"/>
      <c r="EGM23" s="361"/>
      <c r="EGN23" s="359"/>
      <c r="EGO23" s="359"/>
      <c r="EGP23" s="360"/>
      <c r="EGQ23" s="361"/>
      <c r="EGR23" s="359"/>
      <c r="EGS23" s="359"/>
      <c r="EGT23" s="360"/>
      <c r="EGU23" s="361"/>
      <c r="EGV23" s="359"/>
      <c r="EGW23" s="359"/>
      <c r="EGX23" s="360"/>
      <c r="EGY23" s="361"/>
      <c r="EGZ23" s="359"/>
      <c r="EHA23" s="359"/>
      <c r="EHB23" s="360"/>
      <c r="EHC23" s="361"/>
      <c r="EHD23" s="359"/>
      <c r="EHE23" s="359"/>
      <c r="EHF23" s="360"/>
      <c r="EHG23" s="361"/>
      <c r="EHH23" s="359"/>
      <c r="EHI23" s="359"/>
      <c r="EHJ23" s="360"/>
      <c r="EHK23" s="361"/>
      <c r="EHL23" s="359"/>
      <c r="EHM23" s="359"/>
      <c r="EHN23" s="360"/>
      <c r="EHO23" s="361"/>
      <c r="EHP23" s="359"/>
      <c r="EHQ23" s="359"/>
      <c r="EHR23" s="360"/>
      <c r="EHS23" s="361"/>
      <c r="EHT23" s="359"/>
      <c r="EHU23" s="359"/>
      <c r="EHV23" s="360"/>
      <c r="EHW23" s="361"/>
      <c r="EHX23" s="359"/>
      <c r="EHY23" s="359"/>
      <c r="EHZ23" s="360"/>
      <c r="EIA23" s="361"/>
      <c r="EIB23" s="359"/>
      <c r="EIC23" s="359"/>
      <c r="EID23" s="360"/>
      <c r="EIE23" s="361"/>
      <c r="EIF23" s="359"/>
      <c r="EIG23" s="359"/>
      <c r="EIH23" s="360"/>
      <c r="EII23" s="361"/>
      <c r="EIJ23" s="359"/>
      <c r="EIK23" s="359"/>
      <c r="EIL23" s="360"/>
      <c r="EIM23" s="361"/>
      <c r="EIN23" s="359"/>
      <c r="EIO23" s="359"/>
      <c r="EIP23" s="360"/>
      <c r="EIQ23" s="361"/>
      <c r="EIR23" s="359"/>
      <c r="EIS23" s="359"/>
      <c r="EIT23" s="360"/>
      <c r="EIU23" s="361"/>
      <c r="EIV23" s="359"/>
      <c r="EIW23" s="359"/>
      <c r="EIX23" s="360"/>
      <c r="EIY23" s="361"/>
      <c r="EIZ23" s="359"/>
      <c r="EJA23" s="359"/>
      <c r="EJB23" s="360"/>
      <c r="EJC23" s="361"/>
      <c r="EJD23" s="359"/>
      <c r="EJE23" s="359"/>
      <c r="EJF23" s="360"/>
      <c r="EJG23" s="361"/>
      <c r="EJH23" s="359"/>
      <c r="EJI23" s="359"/>
      <c r="EJJ23" s="360"/>
      <c r="EJK23" s="361"/>
      <c r="EJL23" s="359"/>
      <c r="EJM23" s="359"/>
      <c r="EJN23" s="360"/>
      <c r="EJO23" s="361"/>
      <c r="EJP23" s="359"/>
      <c r="EJQ23" s="359"/>
      <c r="EJR23" s="360"/>
      <c r="EJS23" s="361"/>
      <c r="EJT23" s="359"/>
      <c r="EJU23" s="359"/>
      <c r="EJV23" s="360"/>
      <c r="EJW23" s="361"/>
      <c r="EJX23" s="359"/>
      <c r="EJY23" s="359"/>
      <c r="EJZ23" s="360"/>
      <c r="EKA23" s="361"/>
      <c r="EKB23" s="359"/>
      <c r="EKC23" s="359"/>
      <c r="EKD23" s="360"/>
      <c r="EKE23" s="361"/>
      <c r="EKF23" s="359"/>
      <c r="EKG23" s="359"/>
      <c r="EKH23" s="360"/>
      <c r="EKI23" s="361"/>
      <c r="EKJ23" s="359"/>
      <c r="EKK23" s="359"/>
      <c r="EKL23" s="360"/>
      <c r="EKM23" s="361"/>
      <c r="EKN23" s="359"/>
      <c r="EKO23" s="359"/>
      <c r="EKP23" s="360"/>
      <c r="EKQ23" s="361"/>
      <c r="EKR23" s="359"/>
      <c r="EKS23" s="359"/>
      <c r="EKT23" s="360"/>
      <c r="EKU23" s="361"/>
      <c r="EKV23" s="359"/>
      <c r="EKW23" s="359"/>
      <c r="EKX23" s="360"/>
      <c r="EKY23" s="361"/>
      <c r="EKZ23" s="359"/>
      <c r="ELA23" s="359"/>
      <c r="ELB23" s="360"/>
      <c r="ELC23" s="361"/>
      <c r="ELD23" s="359"/>
      <c r="ELE23" s="359"/>
      <c r="ELF23" s="360"/>
      <c r="ELG23" s="361"/>
      <c r="ELH23" s="359"/>
      <c r="ELI23" s="359"/>
      <c r="ELJ23" s="360"/>
      <c r="ELK23" s="361"/>
      <c r="ELL23" s="359"/>
      <c r="ELM23" s="359"/>
      <c r="ELN23" s="360"/>
      <c r="ELO23" s="361"/>
      <c r="ELP23" s="359"/>
      <c r="ELQ23" s="359"/>
      <c r="ELR23" s="360"/>
      <c r="ELS23" s="361"/>
      <c r="ELT23" s="359"/>
      <c r="ELU23" s="359"/>
      <c r="ELV23" s="360"/>
      <c r="ELW23" s="361"/>
      <c r="ELX23" s="359"/>
      <c r="ELY23" s="359"/>
      <c r="ELZ23" s="360"/>
      <c r="EMA23" s="361"/>
      <c r="EMB23" s="359"/>
      <c r="EMC23" s="359"/>
      <c r="EMD23" s="360"/>
      <c r="EME23" s="361"/>
      <c r="EMF23" s="359"/>
      <c r="EMG23" s="359"/>
      <c r="EMH23" s="360"/>
      <c r="EMI23" s="361"/>
      <c r="EMJ23" s="359"/>
      <c r="EMK23" s="359"/>
      <c r="EML23" s="360"/>
      <c r="EMM23" s="361"/>
      <c r="EMN23" s="359"/>
      <c r="EMO23" s="359"/>
      <c r="EMP23" s="360"/>
      <c r="EMQ23" s="361"/>
      <c r="EMR23" s="359"/>
      <c r="EMS23" s="359"/>
      <c r="EMT23" s="360"/>
      <c r="EMU23" s="361"/>
      <c r="EMV23" s="359"/>
      <c r="EMW23" s="359"/>
      <c r="EMX23" s="360"/>
      <c r="EMY23" s="361"/>
      <c r="EMZ23" s="359"/>
      <c r="ENA23" s="359"/>
      <c r="ENB23" s="360"/>
      <c r="ENC23" s="361"/>
      <c r="END23" s="359"/>
      <c r="ENE23" s="359"/>
      <c r="ENF23" s="360"/>
      <c r="ENG23" s="361"/>
      <c r="ENH23" s="359"/>
      <c r="ENI23" s="359"/>
      <c r="ENJ23" s="360"/>
      <c r="ENK23" s="361"/>
      <c r="ENL23" s="359"/>
      <c r="ENM23" s="359"/>
      <c r="ENN23" s="360"/>
      <c r="ENO23" s="361"/>
      <c r="ENP23" s="359"/>
      <c r="ENQ23" s="359"/>
      <c r="ENR23" s="360"/>
      <c r="ENS23" s="361"/>
      <c r="ENT23" s="359"/>
      <c r="ENU23" s="359"/>
      <c r="ENV23" s="360"/>
      <c r="ENW23" s="361"/>
      <c r="ENX23" s="359"/>
      <c r="ENY23" s="359"/>
      <c r="ENZ23" s="360"/>
      <c r="EOA23" s="361"/>
      <c r="EOB23" s="359"/>
      <c r="EOC23" s="359"/>
      <c r="EOD23" s="360"/>
      <c r="EOE23" s="361"/>
      <c r="EOF23" s="359"/>
      <c r="EOG23" s="359"/>
      <c r="EOH23" s="360"/>
      <c r="EOI23" s="361"/>
      <c r="EOJ23" s="359"/>
      <c r="EOK23" s="359"/>
      <c r="EOL23" s="360"/>
      <c r="EOM23" s="361"/>
      <c r="EON23" s="359"/>
      <c r="EOO23" s="359"/>
      <c r="EOP23" s="360"/>
      <c r="EOQ23" s="361"/>
      <c r="EOR23" s="359"/>
      <c r="EOS23" s="359"/>
      <c r="EOT23" s="360"/>
      <c r="EOU23" s="361"/>
      <c r="EOV23" s="359"/>
      <c r="EOW23" s="359"/>
      <c r="EOX23" s="360"/>
      <c r="EOY23" s="361"/>
      <c r="EOZ23" s="359"/>
      <c r="EPA23" s="359"/>
      <c r="EPB23" s="360"/>
      <c r="EPC23" s="361"/>
      <c r="EPD23" s="359"/>
      <c r="EPE23" s="359"/>
      <c r="EPF23" s="360"/>
      <c r="EPG23" s="361"/>
      <c r="EPH23" s="359"/>
      <c r="EPI23" s="359"/>
      <c r="EPJ23" s="360"/>
      <c r="EPK23" s="361"/>
      <c r="EPL23" s="359"/>
      <c r="EPM23" s="359"/>
      <c r="EPN23" s="360"/>
      <c r="EPO23" s="361"/>
      <c r="EPP23" s="359"/>
      <c r="EPQ23" s="359"/>
      <c r="EPR23" s="360"/>
      <c r="EPS23" s="361"/>
      <c r="EPT23" s="359"/>
      <c r="EPU23" s="359"/>
      <c r="EPV23" s="360"/>
      <c r="EPW23" s="361"/>
      <c r="EPX23" s="359"/>
      <c r="EPY23" s="359"/>
      <c r="EPZ23" s="360"/>
      <c r="EQA23" s="361"/>
      <c r="EQB23" s="359"/>
      <c r="EQC23" s="359"/>
      <c r="EQD23" s="360"/>
      <c r="EQE23" s="361"/>
      <c r="EQF23" s="359"/>
      <c r="EQG23" s="359"/>
      <c r="EQH23" s="360"/>
      <c r="EQI23" s="361"/>
      <c r="EQJ23" s="359"/>
      <c r="EQK23" s="359"/>
      <c r="EQL23" s="360"/>
      <c r="EQM23" s="361"/>
      <c r="EQN23" s="359"/>
      <c r="EQO23" s="359"/>
      <c r="EQP23" s="360"/>
      <c r="EQQ23" s="361"/>
      <c r="EQR23" s="359"/>
      <c r="EQS23" s="359"/>
      <c r="EQT23" s="360"/>
      <c r="EQU23" s="361"/>
      <c r="EQV23" s="359"/>
      <c r="EQW23" s="359"/>
      <c r="EQX23" s="360"/>
      <c r="EQY23" s="361"/>
      <c r="EQZ23" s="359"/>
      <c r="ERA23" s="359"/>
      <c r="ERB23" s="360"/>
      <c r="ERC23" s="361"/>
      <c r="ERD23" s="359"/>
      <c r="ERE23" s="359"/>
      <c r="ERF23" s="360"/>
      <c r="ERG23" s="361"/>
      <c r="ERH23" s="359"/>
      <c r="ERI23" s="359"/>
      <c r="ERJ23" s="360"/>
      <c r="ERK23" s="361"/>
      <c r="ERL23" s="359"/>
      <c r="ERM23" s="359"/>
      <c r="ERN23" s="360"/>
      <c r="ERO23" s="361"/>
      <c r="ERP23" s="359"/>
      <c r="ERQ23" s="359"/>
      <c r="ERR23" s="360"/>
      <c r="ERS23" s="361"/>
      <c r="ERT23" s="359"/>
      <c r="ERU23" s="359"/>
      <c r="ERV23" s="360"/>
      <c r="ERW23" s="361"/>
      <c r="ERX23" s="359"/>
      <c r="ERY23" s="359"/>
      <c r="ERZ23" s="360"/>
      <c r="ESA23" s="361"/>
      <c r="ESB23" s="359"/>
      <c r="ESC23" s="359"/>
      <c r="ESD23" s="360"/>
      <c r="ESE23" s="361"/>
      <c r="ESF23" s="359"/>
      <c r="ESG23" s="359"/>
      <c r="ESH23" s="360"/>
      <c r="ESI23" s="361"/>
      <c r="ESJ23" s="359"/>
      <c r="ESK23" s="359"/>
      <c r="ESL23" s="360"/>
      <c r="ESM23" s="361"/>
      <c r="ESN23" s="359"/>
      <c r="ESO23" s="359"/>
      <c r="ESP23" s="360"/>
      <c r="ESQ23" s="361"/>
      <c r="ESR23" s="359"/>
      <c r="ESS23" s="359"/>
      <c r="EST23" s="360"/>
      <c r="ESU23" s="361"/>
      <c r="ESV23" s="359"/>
      <c r="ESW23" s="359"/>
      <c r="ESX23" s="360"/>
      <c r="ESY23" s="361"/>
      <c r="ESZ23" s="359"/>
      <c r="ETA23" s="359"/>
      <c r="ETB23" s="360"/>
      <c r="ETC23" s="361"/>
      <c r="ETD23" s="359"/>
      <c r="ETE23" s="359"/>
      <c r="ETF23" s="360"/>
      <c r="ETG23" s="361"/>
      <c r="ETH23" s="359"/>
      <c r="ETI23" s="359"/>
      <c r="ETJ23" s="360"/>
      <c r="ETK23" s="361"/>
      <c r="ETL23" s="359"/>
      <c r="ETM23" s="359"/>
      <c r="ETN23" s="360"/>
      <c r="ETO23" s="361"/>
      <c r="ETP23" s="359"/>
      <c r="ETQ23" s="359"/>
      <c r="ETR23" s="360"/>
      <c r="ETS23" s="361"/>
      <c r="ETT23" s="359"/>
      <c r="ETU23" s="359"/>
      <c r="ETV23" s="360"/>
      <c r="ETW23" s="361"/>
      <c r="ETX23" s="359"/>
      <c r="ETY23" s="359"/>
      <c r="ETZ23" s="360"/>
      <c r="EUA23" s="361"/>
      <c r="EUB23" s="359"/>
      <c r="EUC23" s="359"/>
      <c r="EUD23" s="360"/>
      <c r="EUE23" s="361"/>
      <c r="EUF23" s="359"/>
      <c r="EUG23" s="359"/>
      <c r="EUH23" s="360"/>
      <c r="EUI23" s="361"/>
      <c r="EUJ23" s="359"/>
      <c r="EUK23" s="359"/>
      <c r="EUL23" s="360"/>
      <c r="EUM23" s="361"/>
      <c r="EUN23" s="359"/>
      <c r="EUO23" s="359"/>
      <c r="EUP23" s="360"/>
      <c r="EUQ23" s="361"/>
      <c r="EUR23" s="359"/>
      <c r="EUS23" s="359"/>
      <c r="EUT23" s="360"/>
      <c r="EUU23" s="361"/>
      <c r="EUV23" s="359"/>
      <c r="EUW23" s="359"/>
      <c r="EUX23" s="360"/>
      <c r="EUY23" s="361"/>
      <c r="EUZ23" s="359"/>
      <c r="EVA23" s="359"/>
      <c r="EVB23" s="360"/>
      <c r="EVC23" s="361"/>
      <c r="EVD23" s="359"/>
      <c r="EVE23" s="359"/>
      <c r="EVF23" s="360"/>
      <c r="EVG23" s="361"/>
      <c r="EVH23" s="359"/>
      <c r="EVI23" s="359"/>
      <c r="EVJ23" s="360"/>
      <c r="EVK23" s="361"/>
      <c r="EVL23" s="359"/>
      <c r="EVM23" s="359"/>
      <c r="EVN23" s="360"/>
      <c r="EVO23" s="361"/>
      <c r="EVP23" s="359"/>
      <c r="EVQ23" s="359"/>
      <c r="EVR23" s="360"/>
      <c r="EVS23" s="361"/>
      <c r="EVT23" s="359"/>
      <c r="EVU23" s="359"/>
      <c r="EVV23" s="360"/>
      <c r="EVW23" s="361"/>
      <c r="EVX23" s="359"/>
      <c r="EVY23" s="359"/>
      <c r="EVZ23" s="360"/>
      <c r="EWA23" s="361"/>
      <c r="EWB23" s="359"/>
      <c r="EWC23" s="359"/>
      <c r="EWD23" s="360"/>
      <c r="EWE23" s="361"/>
      <c r="EWF23" s="359"/>
      <c r="EWG23" s="359"/>
      <c r="EWH23" s="360"/>
      <c r="EWI23" s="361"/>
      <c r="EWJ23" s="359"/>
      <c r="EWK23" s="359"/>
      <c r="EWL23" s="360"/>
      <c r="EWM23" s="361"/>
      <c r="EWN23" s="359"/>
      <c r="EWO23" s="359"/>
      <c r="EWP23" s="360"/>
      <c r="EWQ23" s="361"/>
      <c r="EWR23" s="359"/>
      <c r="EWS23" s="359"/>
      <c r="EWT23" s="360"/>
      <c r="EWU23" s="361"/>
      <c r="EWV23" s="359"/>
      <c r="EWW23" s="359"/>
      <c r="EWX23" s="360"/>
      <c r="EWY23" s="361"/>
      <c r="EWZ23" s="359"/>
      <c r="EXA23" s="359"/>
      <c r="EXB23" s="360"/>
      <c r="EXC23" s="361"/>
      <c r="EXD23" s="359"/>
      <c r="EXE23" s="359"/>
      <c r="EXF23" s="360"/>
      <c r="EXG23" s="361"/>
      <c r="EXH23" s="359"/>
      <c r="EXI23" s="359"/>
      <c r="EXJ23" s="360"/>
      <c r="EXK23" s="361"/>
      <c r="EXL23" s="359"/>
      <c r="EXM23" s="359"/>
      <c r="EXN23" s="360"/>
      <c r="EXO23" s="361"/>
      <c r="EXP23" s="359"/>
      <c r="EXQ23" s="359"/>
      <c r="EXR23" s="360"/>
      <c r="EXS23" s="361"/>
      <c r="EXT23" s="359"/>
      <c r="EXU23" s="359"/>
      <c r="EXV23" s="360"/>
      <c r="EXW23" s="361"/>
      <c r="EXX23" s="359"/>
      <c r="EXY23" s="359"/>
      <c r="EXZ23" s="360"/>
      <c r="EYA23" s="361"/>
      <c r="EYB23" s="359"/>
      <c r="EYC23" s="359"/>
      <c r="EYD23" s="360"/>
      <c r="EYE23" s="361"/>
      <c r="EYF23" s="359"/>
      <c r="EYG23" s="359"/>
      <c r="EYH23" s="360"/>
      <c r="EYI23" s="361"/>
      <c r="EYJ23" s="359"/>
      <c r="EYK23" s="359"/>
      <c r="EYL23" s="360"/>
      <c r="EYM23" s="361"/>
      <c r="EYN23" s="359"/>
      <c r="EYO23" s="359"/>
      <c r="EYP23" s="360"/>
      <c r="EYQ23" s="361"/>
      <c r="EYR23" s="359"/>
      <c r="EYS23" s="359"/>
      <c r="EYT23" s="360"/>
      <c r="EYU23" s="361"/>
      <c r="EYV23" s="359"/>
      <c r="EYW23" s="359"/>
      <c r="EYX23" s="360"/>
      <c r="EYY23" s="361"/>
      <c r="EYZ23" s="359"/>
      <c r="EZA23" s="359"/>
      <c r="EZB23" s="360"/>
      <c r="EZC23" s="361"/>
      <c r="EZD23" s="359"/>
      <c r="EZE23" s="359"/>
      <c r="EZF23" s="360"/>
      <c r="EZG23" s="361"/>
      <c r="EZH23" s="359"/>
      <c r="EZI23" s="359"/>
      <c r="EZJ23" s="360"/>
      <c r="EZK23" s="361"/>
      <c r="EZL23" s="359"/>
      <c r="EZM23" s="359"/>
      <c r="EZN23" s="360"/>
      <c r="EZO23" s="361"/>
      <c r="EZP23" s="359"/>
      <c r="EZQ23" s="359"/>
      <c r="EZR23" s="360"/>
      <c r="EZS23" s="361"/>
      <c r="EZT23" s="359"/>
      <c r="EZU23" s="359"/>
      <c r="EZV23" s="360"/>
      <c r="EZW23" s="361"/>
      <c r="EZX23" s="359"/>
      <c r="EZY23" s="359"/>
      <c r="EZZ23" s="360"/>
      <c r="FAA23" s="361"/>
      <c r="FAB23" s="359"/>
      <c r="FAC23" s="359"/>
      <c r="FAD23" s="360"/>
      <c r="FAE23" s="361"/>
      <c r="FAF23" s="359"/>
      <c r="FAG23" s="359"/>
      <c r="FAH23" s="360"/>
      <c r="FAI23" s="361"/>
      <c r="FAJ23" s="359"/>
      <c r="FAK23" s="359"/>
      <c r="FAL23" s="360"/>
      <c r="FAM23" s="361"/>
      <c r="FAN23" s="359"/>
      <c r="FAO23" s="359"/>
      <c r="FAP23" s="360"/>
      <c r="FAQ23" s="361"/>
      <c r="FAR23" s="359"/>
      <c r="FAS23" s="359"/>
      <c r="FAT23" s="360"/>
      <c r="FAU23" s="361"/>
      <c r="FAV23" s="359"/>
      <c r="FAW23" s="359"/>
      <c r="FAX23" s="360"/>
      <c r="FAY23" s="361"/>
      <c r="FAZ23" s="359"/>
      <c r="FBA23" s="359"/>
      <c r="FBB23" s="360"/>
      <c r="FBC23" s="361"/>
      <c r="FBD23" s="359"/>
      <c r="FBE23" s="359"/>
      <c r="FBF23" s="360"/>
      <c r="FBG23" s="361"/>
      <c r="FBH23" s="359"/>
      <c r="FBI23" s="359"/>
      <c r="FBJ23" s="360"/>
      <c r="FBK23" s="361"/>
      <c r="FBL23" s="359"/>
      <c r="FBM23" s="359"/>
      <c r="FBN23" s="360"/>
      <c r="FBO23" s="361"/>
      <c r="FBP23" s="359"/>
      <c r="FBQ23" s="359"/>
      <c r="FBR23" s="360"/>
      <c r="FBS23" s="361"/>
      <c r="FBT23" s="359"/>
      <c r="FBU23" s="359"/>
      <c r="FBV23" s="360"/>
      <c r="FBW23" s="361"/>
      <c r="FBX23" s="359"/>
      <c r="FBY23" s="359"/>
      <c r="FBZ23" s="360"/>
      <c r="FCA23" s="361"/>
      <c r="FCB23" s="359"/>
      <c r="FCC23" s="359"/>
      <c r="FCD23" s="360"/>
      <c r="FCE23" s="361"/>
      <c r="FCF23" s="359"/>
      <c r="FCG23" s="359"/>
      <c r="FCH23" s="360"/>
      <c r="FCI23" s="361"/>
      <c r="FCJ23" s="359"/>
      <c r="FCK23" s="359"/>
      <c r="FCL23" s="360"/>
      <c r="FCM23" s="361"/>
      <c r="FCN23" s="359"/>
      <c r="FCO23" s="359"/>
      <c r="FCP23" s="360"/>
      <c r="FCQ23" s="361"/>
      <c r="FCR23" s="359"/>
      <c r="FCS23" s="359"/>
      <c r="FCT23" s="360"/>
      <c r="FCU23" s="361"/>
      <c r="FCV23" s="359"/>
      <c r="FCW23" s="359"/>
      <c r="FCX23" s="360"/>
      <c r="FCY23" s="361"/>
      <c r="FCZ23" s="359"/>
      <c r="FDA23" s="359"/>
      <c r="FDB23" s="360"/>
      <c r="FDC23" s="361"/>
      <c r="FDD23" s="359"/>
      <c r="FDE23" s="359"/>
      <c r="FDF23" s="360"/>
      <c r="FDG23" s="361"/>
      <c r="FDH23" s="359"/>
      <c r="FDI23" s="359"/>
      <c r="FDJ23" s="360"/>
      <c r="FDK23" s="361"/>
      <c r="FDL23" s="359"/>
      <c r="FDM23" s="359"/>
      <c r="FDN23" s="360"/>
      <c r="FDO23" s="361"/>
      <c r="FDP23" s="359"/>
      <c r="FDQ23" s="359"/>
      <c r="FDR23" s="360"/>
      <c r="FDS23" s="361"/>
      <c r="FDT23" s="359"/>
      <c r="FDU23" s="359"/>
      <c r="FDV23" s="360"/>
      <c r="FDW23" s="361"/>
      <c r="FDX23" s="359"/>
      <c r="FDY23" s="359"/>
      <c r="FDZ23" s="360"/>
      <c r="FEA23" s="361"/>
      <c r="FEB23" s="359"/>
      <c r="FEC23" s="359"/>
      <c r="FED23" s="360"/>
      <c r="FEE23" s="361"/>
      <c r="FEF23" s="359"/>
      <c r="FEG23" s="359"/>
      <c r="FEH23" s="360"/>
      <c r="FEI23" s="361"/>
      <c r="FEJ23" s="359"/>
      <c r="FEK23" s="359"/>
      <c r="FEL23" s="360"/>
      <c r="FEM23" s="361"/>
      <c r="FEN23" s="359"/>
      <c r="FEO23" s="359"/>
      <c r="FEP23" s="360"/>
      <c r="FEQ23" s="361"/>
      <c r="FER23" s="359"/>
      <c r="FES23" s="359"/>
      <c r="FET23" s="360"/>
      <c r="FEU23" s="361"/>
      <c r="FEV23" s="359"/>
      <c r="FEW23" s="359"/>
      <c r="FEX23" s="360"/>
      <c r="FEY23" s="361"/>
      <c r="FEZ23" s="359"/>
      <c r="FFA23" s="359"/>
      <c r="FFB23" s="360"/>
      <c r="FFC23" s="361"/>
      <c r="FFD23" s="359"/>
      <c r="FFE23" s="359"/>
      <c r="FFF23" s="360"/>
      <c r="FFG23" s="361"/>
      <c r="FFH23" s="359"/>
      <c r="FFI23" s="359"/>
      <c r="FFJ23" s="360"/>
      <c r="FFK23" s="361"/>
      <c r="FFL23" s="359"/>
      <c r="FFM23" s="359"/>
      <c r="FFN23" s="360"/>
      <c r="FFO23" s="361"/>
      <c r="FFP23" s="359"/>
      <c r="FFQ23" s="359"/>
      <c r="FFR23" s="360"/>
      <c r="FFS23" s="361"/>
      <c r="FFT23" s="359"/>
      <c r="FFU23" s="359"/>
      <c r="FFV23" s="360"/>
      <c r="FFW23" s="361"/>
      <c r="FFX23" s="359"/>
      <c r="FFY23" s="359"/>
      <c r="FFZ23" s="360"/>
      <c r="FGA23" s="361"/>
      <c r="FGB23" s="359"/>
      <c r="FGC23" s="359"/>
      <c r="FGD23" s="360"/>
      <c r="FGE23" s="361"/>
      <c r="FGF23" s="359"/>
      <c r="FGG23" s="359"/>
      <c r="FGH23" s="360"/>
      <c r="FGI23" s="361"/>
      <c r="FGJ23" s="359"/>
      <c r="FGK23" s="359"/>
      <c r="FGL23" s="360"/>
      <c r="FGM23" s="361"/>
      <c r="FGN23" s="359"/>
      <c r="FGO23" s="359"/>
      <c r="FGP23" s="360"/>
      <c r="FGQ23" s="361"/>
      <c r="FGR23" s="359"/>
      <c r="FGS23" s="359"/>
      <c r="FGT23" s="360"/>
      <c r="FGU23" s="361"/>
      <c r="FGV23" s="359"/>
      <c r="FGW23" s="359"/>
      <c r="FGX23" s="360"/>
      <c r="FGY23" s="361"/>
      <c r="FGZ23" s="359"/>
      <c r="FHA23" s="359"/>
      <c r="FHB23" s="360"/>
      <c r="FHC23" s="361"/>
      <c r="FHD23" s="359"/>
      <c r="FHE23" s="359"/>
      <c r="FHF23" s="360"/>
      <c r="FHG23" s="361"/>
      <c r="FHH23" s="359"/>
      <c r="FHI23" s="359"/>
      <c r="FHJ23" s="360"/>
      <c r="FHK23" s="361"/>
      <c r="FHL23" s="359"/>
      <c r="FHM23" s="359"/>
      <c r="FHN23" s="360"/>
      <c r="FHO23" s="361"/>
      <c r="FHP23" s="359"/>
      <c r="FHQ23" s="359"/>
      <c r="FHR23" s="360"/>
      <c r="FHS23" s="361"/>
      <c r="FHT23" s="359"/>
      <c r="FHU23" s="359"/>
      <c r="FHV23" s="360"/>
      <c r="FHW23" s="361"/>
      <c r="FHX23" s="359"/>
      <c r="FHY23" s="359"/>
      <c r="FHZ23" s="360"/>
      <c r="FIA23" s="361"/>
      <c r="FIB23" s="359"/>
      <c r="FIC23" s="359"/>
      <c r="FID23" s="360"/>
      <c r="FIE23" s="361"/>
      <c r="FIF23" s="359"/>
      <c r="FIG23" s="359"/>
      <c r="FIH23" s="360"/>
      <c r="FII23" s="361"/>
      <c r="FIJ23" s="359"/>
      <c r="FIK23" s="359"/>
      <c r="FIL23" s="360"/>
      <c r="FIM23" s="361"/>
      <c r="FIN23" s="359"/>
      <c r="FIO23" s="359"/>
      <c r="FIP23" s="360"/>
      <c r="FIQ23" s="361"/>
      <c r="FIR23" s="359"/>
      <c r="FIS23" s="359"/>
      <c r="FIT23" s="360"/>
      <c r="FIU23" s="361"/>
      <c r="FIV23" s="359"/>
      <c r="FIW23" s="359"/>
      <c r="FIX23" s="360"/>
      <c r="FIY23" s="361"/>
      <c r="FIZ23" s="359"/>
      <c r="FJA23" s="359"/>
      <c r="FJB23" s="360"/>
      <c r="FJC23" s="361"/>
      <c r="FJD23" s="359"/>
      <c r="FJE23" s="359"/>
      <c r="FJF23" s="360"/>
      <c r="FJG23" s="361"/>
      <c r="FJH23" s="359"/>
      <c r="FJI23" s="359"/>
      <c r="FJJ23" s="360"/>
      <c r="FJK23" s="361"/>
      <c r="FJL23" s="359"/>
      <c r="FJM23" s="359"/>
      <c r="FJN23" s="360"/>
      <c r="FJO23" s="361"/>
      <c r="FJP23" s="359"/>
      <c r="FJQ23" s="359"/>
      <c r="FJR23" s="360"/>
      <c r="FJS23" s="361"/>
      <c r="FJT23" s="359"/>
      <c r="FJU23" s="359"/>
      <c r="FJV23" s="360"/>
      <c r="FJW23" s="361"/>
      <c r="FJX23" s="359"/>
      <c r="FJY23" s="359"/>
      <c r="FJZ23" s="360"/>
      <c r="FKA23" s="361"/>
      <c r="FKB23" s="359"/>
      <c r="FKC23" s="359"/>
      <c r="FKD23" s="360"/>
      <c r="FKE23" s="361"/>
      <c r="FKF23" s="359"/>
      <c r="FKG23" s="359"/>
      <c r="FKH23" s="360"/>
      <c r="FKI23" s="361"/>
      <c r="FKJ23" s="359"/>
      <c r="FKK23" s="359"/>
      <c r="FKL23" s="360"/>
      <c r="FKM23" s="361"/>
      <c r="FKN23" s="359"/>
      <c r="FKO23" s="359"/>
      <c r="FKP23" s="360"/>
      <c r="FKQ23" s="361"/>
      <c r="FKR23" s="359"/>
      <c r="FKS23" s="359"/>
      <c r="FKT23" s="360"/>
      <c r="FKU23" s="361"/>
      <c r="FKV23" s="359"/>
      <c r="FKW23" s="359"/>
      <c r="FKX23" s="360"/>
      <c r="FKY23" s="361"/>
      <c r="FKZ23" s="359"/>
      <c r="FLA23" s="359"/>
      <c r="FLB23" s="360"/>
      <c r="FLC23" s="361"/>
      <c r="FLD23" s="359"/>
      <c r="FLE23" s="359"/>
      <c r="FLF23" s="360"/>
      <c r="FLG23" s="361"/>
      <c r="FLH23" s="359"/>
      <c r="FLI23" s="359"/>
      <c r="FLJ23" s="360"/>
      <c r="FLK23" s="361"/>
      <c r="FLL23" s="359"/>
      <c r="FLM23" s="359"/>
      <c r="FLN23" s="360"/>
      <c r="FLO23" s="361"/>
      <c r="FLP23" s="359"/>
      <c r="FLQ23" s="359"/>
      <c r="FLR23" s="360"/>
      <c r="FLS23" s="361"/>
      <c r="FLT23" s="359"/>
      <c r="FLU23" s="359"/>
      <c r="FLV23" s="360"/>
      <c r="FLW23" s="361"/>
      <c r="FLX23" s="359"/>
      <c r="FLY23" s="359"/>
      <c r="FLZ23" s="360"/>
      <c r="FMA23" s="361"/>
      <c r="FMB23" s="359"/>
      <c r="FMC23" s="359"/>
      <c r="FMD23" s="360"/>
      <c r="FME23" s="361"/>
      <c r="FMF23" s="359"/>
      <c r="FMG23" s="359"/>
      <c r="FMH23" s="360"/>
      <c r="FMI23" s="361"/>
      <c r="FMJ23" s="359"/>
      <c r="FMK23" s="359"/>
      <c r="FML23" s="360"/>
      <c r="FMM23" s="361"/>
      <c r="FMN23" s="359"/>
      <c r="FMO23" s="359"/>
      <c r="FMP23" s="360"/>
      <c r="FMQ23" s="361"/>
      <c r="FMR23" s="359"/>
      <c r="FMS23" s="359"/>
      <c r="FMT23" s="360"/>
      <c r="FMU23" s="361"/>
      <c r="FMV23" s="359"/>
      <c r="FMW23" s="359"/>
      <c r="FMX23" s="360"/>
      <c r="FMY23" s="361"/>
      <c r="FMZ23" s="359"/>
      <c r="FNA23" s="359"/>
      <c r="FNB23" s="360"/>
      <c r="FNC23" s="361"/>
      <c r="FND23" s="359"/>
      <c r="FNE23" s="359"/>
      <c r="FNF23" s="360"/>
      <c r="FNG23" s="361"/>
      <c r="FNH23" s="359"/>
      <c r="FNI23" s="359"/>
      <c r="FNJ23" s="360"/>
      <c r="FNK23" s="361"/>
      <c r="FNL23" s="359"/>
      <c r="FNM23" s="359"/>
      <c r="FNN23" s="360"/>
      <c r="FNO23" s="361"/>
      <c r="FNP23" s="359"/>
      <c r="FNQ23" s="359"/>
      <c r="FNR23" s="360"/>
      <c r="FNS23" s="361"/>
      <c r="FNT23" s="359"/>
      <c r="FNU23" s="359"/>
      <c r="FNV23" s="360"/>
      <c r="FNW23" s="361"/>
      <c r="FNX23" s="359"/>
      <c r="FNY23" s="359"/>
      <c r="FNZ23" s="360"/>
      <c r="FOA23" s="361"/>
      <c r="FOB23" s="359"/>
      <c r="FOC23" s="359"/>
      <c r="FOD23" s="360"/>
      <c r="FOE23" s="361"/>
      <c r="FOF23" s="359"/>
      <c r="FOG23" s="359"/>
      <c r="FOH23" s="360"/>
      <c r="FOI23" s="361"/>
      <c r="FOJ23" s="359"/>
      <c r="FOK23" s="359"/>
      <c r="FOL23" s="360"/>
      <c r="FOM23" s="361"/>
      <c r="FON23" s="359"/>
      <c r="FOO23" s="359"/>
      <c r="FOP23" s="360"/>
      <c r="FOQ23" s="361"/>
      <c r="FOR23" s="359"/>
      <c r="FOS23" s="359"/>
      <c r="FOT23" s="360"/>
      <c r="FOU23" s="361"/>
      <c r="FOV23" s="359"/>
      <c r="FOW23" s="359"/>
      <c r="FOX23" s="360"/>
      <c r="FOY23" s="361"/>
      <c r="FOZ23" s="359"/>
      <c r="FPA23" s="359"/>
      <c r="FPB23" s="360"/>
      <c r="FPC23" s="361"/>
      <c r="FPD23" s="359"/>
      <c r="FPE23" s="359"/>
      <c r="FPF23" s="360"/>
      <c r="FPG23" s="361"/>
      <c r="FPH23" s="359"/>
      <c r="FPI23" s="359"/>
      <c r="FPJ23" s="360"/>
      <c r="FPK23" s="361"/>
      <c r="FPL23" s="359"/>
      <c r="FPM23" s="359"/>
      <c r="FPN23" s="360"/>
      <c r="FPO23" s="361"/>
      <c r="FPP23" s="359"/>
      <c r="FPQ23" s="359"/>
      <c r="FPR23" s="360"/>
      <c r="FPS23" s="361"/>
      <c r="FPT23" s="359"/>
      <c r="FPU23" s="359"/>
      <c r="FPV23" s="360"/>
      <c r="FPW23" s="361"/>
      <c r="FPX23" s="359"/>
      <c r="FPY23" s="359"/>
      <c r="FPZ23" s="360"/>
      <c r="FQA23" s="361"/>
      <c r="FQB23" s="359"/>
      <c r="FQC23" s="359"/>
      <c r="FQD23" s="360"/>
      <c r="FQE23" s="361"/>
      <c r="FQF23" s="359"/>
      <c r="FQG23" s="359"/>
      <c r="FQH23" s="360"/>
      <c r="FQI23" s="361"/>
      <c r="FQJ23" s="359"/>
      <c r="FQK23" s="359"/>
      <c r="FQL23" s="360"/>
      <c r="FQM23" s="361"/>
      <c r="FQN23" s="359"/>
      <c r="FQO23" s="359"/>
      <c r="FQP23" s="360"/>
      <c r="FQQ23" s="361"/>
      <c r="FQR23" s="359"/>
      <c r="FQS23" s="359"/>
      <c r="FQT23" s="360"/>
      <c r="FQU23" s="361"/>
      <c r="FQV23" s="359"/>
      <c r="FQW23" s="359"/>
      <c r="FQX23" s="360"/>
      <c r="FQY23" s="361"/>
      <c r="FQZ23" s="359"/>
      <c r="FRA23" s="359"/>
      <c r="FRB23" s="360"/>
      <c r="FRC23" s="361"/>
      <c r="FRD23" s="359"/>
      <c r="FRE23" s="359"/>
      <c r="FRF23" s="360"/>
      <c r="FRG23" s="361"/>
      <c r="FRH23" s="359"/>
      <c r="FRI23" s="359"/>
      <c r="FRJ23" s="360"/>
      <c r="FRK23" s="361"/>
      <c r="FRL23" s="359"/>
      <c r="FRM23" s="359"/>
      <c r="FRN23" s="360"/>
      <c r="FRO23" s="361"/>
      <c r="FRP23" s="359"/>
      <c r="FRQ23" s="359"/>
      <c r="FRR23" s="360"/>
      <c r="FRS23" s="361"/>
      <c r="FRT23" s="359"/>
      <c r="FRU23" s="359"/>
      <c r="FRV23" s="360"/>
      <c r="FRW23" s="361"/>
      <c r="FRX23" s="359"/>
      <c r="FRY23" s="359"/>
      <c r="FRZ23" s="360"/>
      <c r="FSA23" s="361"/>
      <c r="FSB23" s="359"/>
      <c r="FSC23" s="359"/>
      <c r="FSD23" s="360"/>
      <c r="FSE23" s="361"/>
      <c r="FSF23" s="359"/>
      <c r="FSG23" s="359"/>
      <c r="FSH23" s="360"/>
      <c r="FSI23" s="361"/>
      <c r="FSJ23" s="359"/>
      <c r="FSK23" s="359"/>
      <c r="FSL23" s="360"/>
      <c r="FSM23" s="361"/>
      <c r="FSN23" s="359"/>
      <c r="FSO23" s="359"/>
      <c r="FSP23" s="360"/>
      <c r="FSQ23" s="361"/>
      <c r="FSR23" s="359"/>
      <c r="FSS23" s="359"/>
      <c r="FST23" s="360"/>
      <c r="FSU23" s="361"/>
      <c r="FSV23" s="359"/>
      <c r="FSW23" s="359"/>
      <c r="FSX23" s="360"/>
      <c r="FSY23" s="361"/>
      <c r="FSZ23" s="359"/>
      <c r="FTA23" s="359"/>
      <c r="FTB23" s="360"/>
      <c r="FTC23" s="361"/>
      <c r="FTD23" s="359"/>
      <c r="FTE23" s="359"/>
      <c r="FTF23" s="360"/>
      <c r="FTG23" s="361"/>
      <c r="FTH23" s="359"/>
      <c r="FTI23" s="359"/>
      <c r="FTJ23" s="360"/>
      <c r="FTK23" s="361"/>
      <c r="FTL23" s="359"/>
      <c r="FTM23" s="359"/>
      <c r="FTN23" s="360"/>
      <c r="FTO23" s="361"/>
      <c r="FTP23" s="359"/>
      <c r="FTQ23" s="359"/>
      <c r="FTR23" s="360"/>
      <c r="FTS23" s="361"/>
      <c r="FTT23" s="359"/>
      <c r="FTU23" s="359"/>
      <c r="FTV23" s="360"/>
      <c r="FTW23" s="361"/>
      <c r="FTX23" s="359"/>
      <c r="FTY23" s="359"/>
      <c r="FTZ23" s="360"/>
      <c r="FUA23" s="361"/>
      <c r="FUB23" s="359"/>
      <c r="FUC23" s="359"/>
      <c r="FUD23" s="360"/>
      <c r="FUE23" s="361"/>
      <c r="FUF23" s="359"/>
      <c r="FUG23" s="359"/>
      <c r="FUH23" s="360"/>
      <c r="FUI23" s="361"/>
      <c r="FUJ23" s="359"/>
      <c r="FUK23" s="359"/>
      <c r="FUL23" s="360"/>
      <c r="FUM23" s="361"/>
      <c r="FUN23" s="359"/>
      <c r="FUO23" s="359"/>
      <c r="FUP23" s="360"/>
      <c r="FUQ23" s="361"/>
      <c r="FUR23" s="359"/>
      <c r="FUS23" s="359"/>
      <c r="FUT23" s="360"/>
      <c r="FUU23" s="361"/>
      <c r="FUV23" s="359"/>
      <c r="FUW23" s="359"/>
      <c r="FUX23" s="360"/>
      <c r="FUY23" s="361"/>
      <c r="FUZ23" s="359"/>
      <c r="FVA23" s="359"/>
      <c r="FVB23" s="360"/>
      <c r="FVC23" s="361"/>
      <c r="FVD23" s="359"/>
      <c r="FVE23" s="359"/>
      <c r="FVF23" s="360"/>
      <c r="FVG23" s="361"/>
      <c r="FVH23" s="359"/>
      <c r="FVI23" s="359"/>
      <c r="FVJ23" s="360"/>
      <c r="FVK23" s="361"/>
      <c r="FVL23" s="359"/>
      <c r="FVM23" s="359"/>
      <c r="FVN23" s="360"/>
      <c r="FVO23" s="361"/>
      <c r="FVP23" s="359"/>
      <c r="FVQ23" s="359"/>
      <c r="FVR23" s="360"/>
      <c r="FVS23" s="361"/>
      <c r="FVT23" s="359"/>
      <c r="FVU23" s="359"/>
      <c r="FVV23" s="360"/>
      <c r="FVW23" s="361"/>
      <c r="FVX23" s="359"/>
      <c r="FVY23" s="359"/>
      <c r="FVZ23" s="360"/>
      <c r="FWA23" s="361"/>
      <c r="FWB23" s="359"/>
      <c r="FWC23" s="359"/>
      <c r="FWD23" s="360"/>
      <c r="FWE23" s="361"/>
      <c r="FWF23" s="359"/>
      <c r="FWG23" s="359"/>
      <c r="FWH23" s="360"/>
      <c r="FWI23" s="361"/>
      <c r="FWJ23" s="359"/>
      <c r="FWK23" s="359"/>
      <c r="FWL23" s="360"/>
      <c r="FWM23" s="361"/>
      <c r="FWN23" s="359"/>
      <c r="FWO23" s="359"/>
      <c r="FWP23" s="360"/>
      <c r="FWQ23" s="361"/>
      <c r="FWR23" s="359"/>
      <c r="FWS23" s="359"/>
      <c r="FWT23" s="360"/>
      <c r="FWU23" s="361"/>
      <c r="FWV23" s="359"/>
      <c r="FWW23" s="359"/>
      <c r="FWX23" s="360"/>
      <c r="FWY23" s="361"/>
      <c r="FWZ23" s="359"/>
      <c r="FXA23" s="359"/>
      <c r="FXB23" s="360"/>
      <c r="FXC23" s="361"/>
      <c r="FXD23" s="359"/>
      <c r="FXE23" s="359"/>
      <c r="FXF23" s="360"/>
      <c r="FXG23" s="361"/>
      <c r="FXH23" s="359"/>
      <c r="FXI23" s="359"/>
      <c r="FXJ23" s="360"/>
      <c r="FXK23" s="361"/>
      <c r="FXL23" s="359"/>
      <c r="FXM23" s="359"/>
      <c r="FXN23" s="360"/>
      <c r="FXO23" s="361"/>
      <c r="FXP23" s="359"/>
      <c r="FXQ23" s="359"/>
      <c r="FXR23" s="360"/>
      <c r="FXS23" s="361"/>
      <c r="FXT23" s="359"/>
      <c r="FXU23" s="359"/>
      <c r="FXV23" s="360"/>
      <c r="FXW23" s="361"/>
      <c r="FXX23" s="359"/>
      <c r="FXY23" s="359"/>
      <c r="FXZ23" s="360"/>
      <c r="FYA23" s="361"/>
      <c r="FYB23" s="359"/>
      <c r="FYC23" s="359"/>
      <c r="FYD23" s="360"/>
      <c r="FYE23" s="361"/>
      <c r="FYF23" s="359"/>
      <c r="FYG23" s="359"/>
      <c r="FYH23" s="360"/>
      <c r="FYI23" s="361"/>
      <c r="FYJ23" s="359"/>
      <c r="FYK23" s="359"/>
      <c r="FYL23" s="360"/>
      <c r="FYM23" s="361"/>
      <c r="FYN23" s="359"/>
      <c r="FYO23" s="359"/>
      <c r="FYP23" s="360"/>
      <c r="FYQ23" s="361"/>
      <c r="FYR23" s="359"/>
      <c r="FYS23" s="359"/>
      <c r="FYT23" s="360"/>
      <c r="FYU23" s="361"/>
      <c r="FYV23" s="359"/>
      <c r="FYW23" s="359"/>
      <c r="FYX23" s="360"/>
      <c r="FYY23" s="361"/>
      <c r="FYZ23" s="359"/>
      <c r="FZA23" s="359"/>
      <c r="FZB23" s="360"/>
      <c r="FZC23" s="361"/>
      <c r="FZD23" s="359"/>
      <c r="FZE23" s="359"/>
      <c r="FZF23" s="360"/>
      <c r="FZG23" s="361"/>
      <c r="FZH23" s="359"/>
      <c r="FZI23" s="359"/>
      <c r="FZJ23" s="360"/>
      <c r="FZK23" s="361"/>
      <c r="FZL23" s="359"/>
      <c r="FZM23" s="359"/>
      <c r="FZN23" s="360"/>
      <c r="FZO23" s="361"/>
      <c r="FZP23" s="359"/>
      <c r="FZQ23" s="359"/>
      <c r="FZR23" s="360"/>
      <c r="FZS23" s="361"/>
      <c r="FZT23" s="359"/>
      <c r="FZU23" s="359"/>
      <c r="FZV23" s="360"/>
      <c r="FZW23" s="361"/>
      <c r="FZX23" s="359"/>
      <c r="FZY23" s="359"/>
      <c r="FZZ23" s="360"/>
      <c r="GAA23" s="361"/>
      <c r="GAB23" s="359"/>
      <c r="GAC23" s="359"/>
      <c r="GAD23" s="360"/>
      <c r="GAE23" s="361"/>
      <c r="GAF23" s="359"/>
      <c r="GAG23" s="359"/>
      <c r="GAH23" s="360"/>
      <c r="GAI23" s="361"/>
      <c r="GAJ23" s="359"/>
      <c r="GAK23" s="359"/>
      <c r="GAL23" s="360"/>
      <c r="GAM23" s="361"/>
      <c r="GAN23" s="359"/>
      <c r="GAO23" s="359"/>
      <c r="GAP23" s="360"/>
      <c r="GAQ23" s="361"/>
      <c r="GAR23" s="359"/>
      <c r="GAS23" s="359"/>
      <c r="GAT23" s="360"/>
      <c r="GAU23" s="361"/>
      <c r="GAV23" s="359"/>
      <c r="GAW23" s="359"/>
      <c r="GAX23" s="360"/>
      <c r="GAY23" s="361"/>
      <c r="GAZ23" s="359"/>
      <c r="GBA23" s="359"/>
      <c r="GBB23" s="360"/>
      <c r="GBC23" s="361"/>
      <c r="GBD23" s="359"/>
      <c r="GBE23" s="359"/>
      <c r="GBF23" s="360"/>
      <c r="GBG23" s="361"/>
      <c r="GBH23" s="359"/>
      <c r="GBI23" s="359"/>
      <c r="GBJ23" s="360"/>
      <c r="GBK23" s="361"/>
      <c r="GBL23" s="359"/>
      <c r="GBM23" s="359"/>
      <c r="GBN23" s="360"/>
      <c r="GBO23" s="361"/>
      <c r="GBP23" s="359"/>
      <c r="GBQ23" s="359"/>
      <c r="GBR23" s="360"/>
      <c r="GBS23" s="361"/>
      <c r="GBT23" s="359"/>
      <c r="GBU23" s="359"/>
      <c r="GBV23" s="360"/>
      <c r="GBW23" s="361"/>
      <c r="GBX23" s="359"/>
      <c r="GBY23" s="359"/>
      <c r="GBZ23" s="360"/>
      <c r="GCA23" s="361"/>
      <c r="GCB23" s="359"/>
      <c r="GCC23" s="359"/>
      <c r="GCD23" s="360"/>
      <c r="GCE23" s="361"/>
      <c r="GCF23" s="359"/>
      <c r="GCG23" s="359"/>
      <c r="GCH23" s="360"/>
      <c r="GCI23" s="361"/>
      <c r="GCJ23" s="359"/>
      <c r="GCK23" s="359"/>
      <c r="GCL23" s="360"/>
      <c r="GCM23" s="361"/>
      <c r="GCN23" s="359"/>
      <c r="GCO23" s="359"/>
      <c r="GCP23" s="360"/>
      <c r="GCQ23" s="361"/>
      <c r="GCR23" s="359"/>
      <c r="GCS23" s="359"/>
      <c r="GCT23" s="360"/>
      <c r="GCU23" s="361"/>
      <c r="GCV23" s="359"/>
      <c r="GCW23" s="359"/>
      <c r="GCX23" s="360"/>
      <c r="GCY23" s="361"/>
      <c r="GCZ23" s="359"/>
      <c r="GDA23" s="359"/>
      <c r="GDB23" s="360"/>
      <c r="GDC23" s="361"/>
      <c r="GDD23" s="359"/>
      <c r="GDE23" s="359"/>
      <c r="GDF23" s="360"/>
      <c r="GDG23" s="361"/>
      <c r="GDH23" s="359"/>
      <c r="GDI23" s="359"/>
      <c r="GDJ23" s="360"/>
      <c r="GDK23" s="361"/>
      <c r="GDL23" s="359"/>
      <c r="GDM23" s="359"/>
      <c r="GDN23" s="360"/>
      <c r="GDO23" s="361"/>
      <c r="GDP23" s="359"/>
      <c r="GDQ23" s="359"/>
      <c r="GDR23" s="360"/>
      <c r="GDS23" s="361"/>
      <c r="GDT23" s="359"/>
      <c r="GDU23" s="359"/>
      <c r="GDV23" s="360"/>
      <c r="GDW23" s="361"/>
      <c r="GDX23" s="359"/>
      <c r="GDY23" s="359"/>
      <c r="GDZ23" s="360"/>
      <c r="GEA23" s="361"/>
      <c r="GEB23" s="359"/>
      <c r="GEC23" s="359"/>
      <c r="GED23" s="360"/>
      <c r="GEE23" s="361"/>
      <c r="GEF23" s="359"/>
      <c r="GEG23" s="359"/>
      <c r="GEH23" s="360"/>
      <c r="GEI23" s="361"/>
      <c r="GEJ23" s="359"/>
      <c r="GEK23" s="359"/>
      <c r="GEL23" s="360"/>
      <c r="GEM23" s="361"/>
      <c r="GEN23" s="359"/>
      <c r="GEO23" s="359"/>
      <c r="GEP23" s="360"/>
      <c r="GEQ23" s="361"/>
      <c r="GER23" s="359"/>
      <c r="GES23" s="359"/>
      <c r="GET23" s="360"/>
      <c r="GEU23" s="361"/>
      <c r="GEV23" s="359"/>
      <c r="GEW23" s="359"/>
      <c r="GEX23" s="360"/>
      <c r="GEY23" s="361"/>
      <c r="GEZ23" s="359"/>
      <c r="GFA23" s="359"/>
      <c r="GFB23" s="360"/>
      <c r="GFC23" s="361"/>
      <c r="GFD23" s="359"/>
      <c r="GFE23" s="359"/>
      <c r="GFF23" s="360"/>
      <c r="GFG23" s="361"/>
      <c r="GFH23" s="359"/>
      <c r="GFI23" s="359"/>
      <c r="GFJ23" s="360"/>
      <c r="GFK23" s="361"/>
      <c r="GFL23" s="359"/>
      <c r="GFM23" s="359"/>
      <c r="GFN23" s="360"/>
      <c r="GFO23" s="361"/>
      <c r="GFP23" s="359"/>
      <c r="GFQ23" s="359"/>
      <c r="GFR23" s="360"/>
      <c r="GFS23" s="361"/>
      <c r="GFT23" s="359"/>
      <c r="GFU23" s="359"/>
      <c r="GFV23" s="360"/>
      <c r="GFW23" s="361"/>
      <c r="GFX23" s="359"/>
      <c r="GFY23" s="359"/>
      <c r="GFZ23" s="360"/>
      <c r="GGA23" s="361"/>
      <c r="GGB23" s="359"/>
      <c r="GGC23" s="359"/>
      <c r="GGD23" s="360"/>
      <c r="GGE23" s="361"/>
      <c r="GGF23" s="359"/>
      <c r="GGG23" s="359"/>
      <c r="GGH23" s="360"/>
      <c r="GGI23" s="361"/>
      <c r="GGJ23" s="359"/>
      <c r="GGK23" s="359"/>
      <c r="GGL23" s="360"/>
      <c r="GGM23" s="361"/>
      <c r="GGN23" s="359"/>
      <c r="GGO23" s="359"/>
      <c r="GGP23" s="360"/>
      <c r="GGQ23" s="361"/>
      <c r="GGR23" s="359"/>
      <c r="GGS23" s="359"/>
      <c r="GGT23" s="360"/>
      <c r="GGU23" s="361"/>
      <c r="GGV23" s="359"/>
      <c r="GGW23" s="359"/>
      <c r="GGX23" s="360"/>
      <c r="GGY23" s="361"/>
      <c r="GGZ23" s="359"/>
      <c r="GHA23" s="359"/>
      <c r="GHB23" s="360"/>
      <c r="GHC23" s="361"/>
      <c r="GHD23" s="359"/>
      <c r="GHE23" s="359"/>
      <c r="GHF23" s="360"/>
      <c r="GHG23" s="361"/>
      <c r="GHH23" s="359"/>
      <c r="GHI23" s="359"/>
      <c r="GHJ23" s="360"/>
      <c r="GHK23" s="361"/>
      <c r="GHL23" s="359"/>
      <c r="GHM23" s="359"/>
      <c r="GHN23" s="360"/>
      <c r="GHO23" s="361"/>
      <c r="GHP23" s="359"/>
      <c r="GHQ23" s="359"/>
      <c r="GHR23" s="360"/>
      <c r="GHS23" s="361"/>
      <c r="GHT23" s="359"/>
      <c r="GHU23" s="359"/>
      <c r="GHV23" s="360"/>
      <c r="GHW23" s="361"/>
      <c r="GHX23" s="359"/>
      <c r="GHY23" s="359"/>
      <c r="GHZ23" s="360"/>
      <c r="GIA23" s="361"/>
      <c r="GIB23" s="359"/>
      <c r="GIC23" s="359"/>
      <c r="GID23" s="360"/>
      <c r="GIE23" s="361"/>
      <c r="GIF23" s="359"/>
      <c r="GIG23" s="359"/>
      <c r="GIH23" s="360"/>
      <c r="GII23" s="361"/>
      <c r="GIJ23" s="359"/>
      <c r="GIK23" s="359"/>
      <c r="GIL23" s="360"/>
      <c r="GIM23" s="361"/>
      <c r="GIN23" s="359"/>
      <c r="GIO23" s="359"/>
      <c r="GIP23" s="360"/>
      <c r="GIQ23" s="361"/>
      <c r="GIR23" s="359"/>
      <c r="GIS23" s="359"/>
      <c r="GIT23" s="360"/>
      <c r="GIU23" s="361"/>
      <c r="GIV23" s="359"/>
      <c r="GIW23" s="359"/>
      <c r="GIX23" s="360"/>
      <c r="GIY23" s="361"/>
      <c r="GIZ23" s="359"/>
      <c r="GJA23" s="359"/>
      <c r="GJB23" s="360"/>
      <c r="GJC23" s="361"/>
      <c r="GJD23" s="359"/>
      <c r="GJE23" s="359"/>
      <c r="GJF23" s="360"/>
      <c r="GJG23" s="361"/>
      <c r="GJH23" s="359"/>
      <c r="GJI23" s="359"/>
      <c r="GJJ23" s="360"/>
      <c r="GJK23" s="361"/>
      <c r="GJL23" s="359"/>
      <c r="GJM23" s="359"/>
      <c r="GJN23" s="360"/>
      <c r="GJO23" s="361"/>
      <c r="GJP23" s="359"/>
      <c r="GJQ23" s="359"/>
      <c r="GJR23" s="360"/>
      <c r="GJS23" s="361"/>
      <c r="GJT23" s="359"/>
      <c r="GJU23" s="359"/>
      <c r="GJV23" s="360"/>
      <c r="GJW23" s="361"/>
      <c r="GJX23" s="359"/>
      <c r="GJY23" s="359"/>
      <c r="GJZ23" s="360"/>
      <c r="GKA23" s="361"/>
      <c r="GKB23" s="359"/>
      <c r="GKC23" s="359"/>
      <c r="GKD23" s="360"/>
      <c r="GKE23" s="361"/>
      <c r="GKF23" s="359"/>
      <c r="GKG23" s="359"/>
      <c r="GKH23" s="360"/>
      <c r="GKI23" s="361"/>
      <c r="GKJ23" s="359"/>
      <c r="GKK23" s="359"/>
      <c r="GKL23" s="360"/>
      <c r="GKM23" s="361"/>
      <c r="GKN23" s="359"/>
      <c r="GKO23" s="359"/>
      <c r="GKP23" s="360"/>
      <c r="GKQ23" s="361"/>
      <c r="GKR23" s="359"/>
      <c r="GKS23" s="359"/>
      <c r="GKT23" s="360"/>
      <c r="GKU23" s="361"/>
      <c r="GKV23" s="359"/>
      <c r="GKW23" s="359"/>
      <c r="GKX23" s="360"/>
      <c r="GKY23" s="361"/>
      <c r="GKZ23" s="359"/>
      <c r="GLA23" s="359"/>
      <c r="GLB23" s="360"/>
      <c r="GLC23" s="361"/>
      <c r="GLD23" s="359"/>
      <c r="GLE23" s="359"/>
      <c r="GLF23" s="360"/>
      <c r="GLG23" s="361"/>
      <c r="GLH23" s="359"/>
      <c r="GLI23" s="359"/>
      <c r="GLJ23" s="360"/>
      <c r="GLK23" s="361"/>
      <c r="GLL23" s="359"/>
      <c r="GLM23" s="359"/>
      <c r="GLN23" s="360"/>
      <c r="GLO23" s="361"/>
      <c r="GLP23" s="359"/>
      <c r="GLQ23" s="359"/>
      <c r="GLR23" s="360"/>
      <c r="GLS23" s="361"/>
      <c r="GLT23" s="359"/>
      <c r="GLU23" s="359"/>
      <c r="GLV23" s="360"/>
      <c r="GLW23" s="361"/>
      <c r="GLX23" s="359"/>
      <c r="GLY23" s="359"/>
      <c r="GLZ23" s="360"/>
      <c r="GMA23" s="361"/>
      <c r="GMB23" s="359"/>
      <c r="GMC23" s="359"/>
      <c r="GMD23" s="360"/>
      <c r="GME23" s="361"/>
      <c r="GMF23" s="359"/>
      <c r="GMG23" s="359"/>
      <c r="GMH23" s="360"/>
      <c r="GMI23" s="361"/>
      <c r="GMJ23" s="359"/>
      <c r="GMK23" s="359"/>
      <c r="GML23" s="360"/>
      <c r="GMM23" s="361"/>
      <c r="GMN23" s="359"/>
      <c r="GMO23" s="359"/>
      <c r="GMP23" s="360"/>
      <c r="GMQ23" s="361"/>
      <c r="GMR23" s="359"/>
      <c r="GMS23" s="359"/>
      <c r="GMT23" s="360"/>
      <c r="GMU23" s="361"/>
      <c r="GMV23" s="359"/>
      <c r="GMW23" s="359"/>
      <c r="GMX23" s="360"/>
      <c r="GMY23" s="361"/>
      <c r="GMZ23" s="359"/>
      <c r="GNA23" s="359"/>
      <c r="GNB23" s="360"/>
      <c r="GNC23" s="361"/>
      <c r="GND23" s="359"/>
      <c r="GNE23" s="359"/>
      <c r="GNF23" s="360"/>
      <c r="GNG23" s="361"/>
      <c r="GNH23" s="359"/>
      <c r="GNI23" s="359"/>
      <c r="GNJ23" s="360"/>
      <c r="GNK23" s="361"/>
      <c r="GNL23" s="359"/>
      <c r="GNM23" s="359"/>
      <c r="GNN23" s="360"/>
      <c r="GNO23" s="361"/>
      <c r="GNP23" s="359"/>
      <c r="GNQ23" s="359"/>
      <c r="GNR23" s="360"/>
      <c r="GNS23" s="361"/>
      <c r="GNT23" s="359"/>
      <c r="GNU23" s="359"/>
      <c r="GNV23" s="360"/>
      <c r="GNW23" s="361"/>
      <c r="GNX23" s="359"/>
      <c r="GNY23" s="359"/>
      <c r="GNZ23" s="360"/>
      <c r="GOA23" s="361"/>
      <c r="GOB23" s="359"/>
      <c r="GOC23" s="359"/>
      <c r="GOD23" s="360"/>
      <c r="GOE23" s="361"/>
      <c r="GOF23" s="359"/>
      <c r="GOG23" s="359"/>
      <c r="GOH23" s="360"/>
      <c r="GOI23" s="361"/>
      <c r="GOJ23" s="359"/>
      <c r="GOK23" s="359"/>
      <c r="GOL23" s="360"/>
      <c r="GOM23" s="361"/>
      <c r="GON23" s="359"/>
      <c r="GOO23" s="359"/>
      <c r="GOP23" s="360"/>
      <c r="GOQ23" s="361"/>
      <c r="GOR23" s="359"/>
      <c r="GOS23" s="359"/>
      <c r="GOT23" s="360"/>
      <c r="GOU23" s="361"/>
      <c r="GOV23" s="359"/>
      <c r="GOW23" s="359"/>
      <c r="GOX23" s="360"/>
      <c r="GOY23" s="361"/>
      <c r="GOZ23" s="359"/>
      <c r="GPA23" s="359"/>
      <c r="GPB23" s="360"/>
      <c r="GPC23" s="361"/>
      <c r="GPD23" s="359"/>
      <c r="GPE23" s="359"/>
      <c r="GPF23" s="360"/>
      <c r="GPG23" s="361"/>
      <c r="GPH23" s="359"/>
      <c r="GPI23" s="359"/>
      <c r="GPJ23" s="360"/>
      <c r="GPK23" s="361"/>
      <c r="GPL23" s="359"/>
      <c r="GPM23" s="359"/>
      <c r="GPN23" s="360"/>
      <c r="GPO23" s="361"/>
      <c r="GPP23" s="359"/>
      <c r="GPQ23" s="359"/>
      <c r="GPR23" s="360"/>
      <c r="GPS23" s="361"/>
      <c r="GPT23" s="359"/>
      <c r="GPU23" s="359"/>
      <c r="GPV23" s="360"/>
      <c r="GPW23" s="361"/>
      <c r="GPX23" s="359"/>
      <c r="GPY23" s="359"/>
      <c r="GPZ23" s="360"/>
      <c r="GQA23" s="361"/>
      <c r="GQB23" s="359"/>
      <c r="GQC23" s="359"/>
      <c r="GQD23" s="360"/>
      <c r="GQE23" s="361"/>
      <c r="GQF23" s="359"/>
      <c r="GQG23" s="359"/>
      <c r="GQH23" s="360"/>
      <c r="GQI23" s="361"/>
      <c r="GQJ23" s="359"/>
      <c r="GQK23" s="359"/>
      <c r="GQL23" s="360"/>
      <c r="GQM23" s="361"/>
      <c r="GQN23" s="359"/>
      <c r="GQO23" s="359"/>
      <c r="GQP23" s="360"/>
      <c r="GQQ23" s="361"/>
      <c r="GQR23" s="359"/>
      <c r="GQS23" s="359"/>
      <c r="GQT23" s="360"/>
      <c r="GQU23" s="361"/>
      <c r="GQV23" s="359"/>
      <c r="GQW23" s="359"/>
      <c r="GQX23" s="360"/>
      <c r="GQY23" s="361"/>
      <c r="GQZ23" s="359"/>
      <c r="GRA23" s="359"/>
      <c r="GRB23" s="360"/>
      <c r="GRC23" s="361"/>
      <c r="GRD23" s="359"/>
      <c r="GRE23" s="359"/>
      <c r="GRF23" s="360"/>
      <c r="GRG23" s="361"/>
      <c r="GRH23" s="359"/>
      <c r="GRI23" s="359"/>
      <c r="GRJ23" s="360"/>
      <c r="GRK23" s="361"/>
      <c r="GRL23" s="359"/>
      <c r="GRM23" s="359"/>
      <c r="GRN23" s="360"/>
      <c r="GRO23" s="361"/>
      <c r="GRP23" s="359"/>
      <c r="GRQ23" s="359"/>
      <c r="GRR23" s="360"/>
      <c r="GRS23" s="361"/>
      <c r="GRT23" s="359"/>
      <c r="GRU23" s="359"/>
      <c r="GRV23" s="360"/>
      <c r="GRW23" s="361"/>
      <c r="GRX23" s="359"/>
      <c r="GRY23" s="359"/>
      <c r="GRZ23" s="360"/>
      <c r="GSA23" s="361"/>
      <c r="GSB23" s="359"/>
      <c r="GSC23" s="359"/>
      <c r="GSD23" s="360"/>
      <c r="GSE23" s="361"/>
      <c r="GSF23" s="359"/>
      <c r="GSG23" s="359"/>
      <c r="GSH23" s="360"/>
      <c r="GSI23" s="361"/>
      <c r="GSJ23" s="359"/>
      <c r="GSK23" s="359"/>
      <c r="GSL23" s="360"/>
      <c r="GSM23" s="361"/>
      <c r="GSN23" s="359"/>
      <c r="GSO23" s="359"/>
      <c r="GSP23" s="360"/>
      <c r="GSQ23" s="361"/>
      <c r="GSR23" s="359"/>
      <c r="GSS23" s="359"/>
      <c r="GST23" s="360"/>
      <c r="GSU23" s="361"/>
      <c r="GSV23" s="359"/>
      <c r="GSW23" s="359"/>
      <c r="GSX23" s="360"/>
      <c r="GSY23" s="361"/>
      <c r="GSZ23" s="359"/>
      <c r="GTA23" s="359"/>
      <c r="GTB23" s="360"/>
      <c r="GTC23" s="361"/>
      <c r="GTD23" s="359"/>
      <c r="GTE23" s="359"/>
      <c r="GTF23" s="360"/>
      <c r="GTG23" s="361"/>
      <c r="GTH23" s="359"/>
      <c r="GTI23" s="359"/>
      <c r="GTJ23" s="360"/>
      <c r="GTK23" s="361"/>
      <c r="GTL23" s="359"/>
      <c r="GTM23" s="359"/>
      <c r="GTN23" s="360"/>
      <c r="GTO23" s="361"/>
      <c r="GTP23" s="359"/>
      <c r="GTQ23" s="359"/>
      <c r="GTR23" s="360"/>
      <c r="GTS23" s="361"/>
      <c r="GTT23" s="359"/>
      <c r="GTU23" s="359"/>
      <c r="GTV23" s="360"/>
      <c r="GTW23" s="361"/>
      <c r="GTX23" s="359"/>
      <c r="GTY23" s="359"/>
      <c r="GTZ23" s="360"/>
      <c r="GUA23" s="361"/>
      <c r="GUB23" s="359"/>
      <c r="GUC23" s="359"/>
      <c r="GUD23" s="360"/>
      <c r="GUE23" s="361"/>
      <c r="GUF23" s="359"/>
      <c r="GUG23" s="359"/>
      <c r="GUH23" s="360"/>
      <c r="GUI23" s="361"/>
      <c r="GUJ23" s="359"/>
      <c r="GUK23" s="359"/>
      <c r="GUL23" s="360"/>
      <c r="GUM23" s="361"/>
      <c r="GUN23" s="359"/>
      <c r="GUO23" s="359"/>
      <c r="GUP23" s="360"/>
      <c r="GUQ23" s="361"/>
      <c r="GUR23" s="359"/>
      <c r="GUS23" s="359"/>
      <c r="GUT23" s="360"/>
      <c r="GUU23" s="361"/>
      <c r="GUV23" s="359"/>
      <c r="GUW23" s="359"/>
      <c r="GUX23" s="360"/>
      <c r="GUY23" s="361"/>
      <c r="GUZ23" s="359"/>
      <c r="GVA23" s="359"/>
      <c r="GVB23" s="360"/>
      <c r="GVC23" s="361"/>
      <c r="GVD23" s="359"/>
      <c r="GVE23" s="359"/>
      <c r="GVF23" s="360"/>
      <c r="GVG23" s="361"/>
      <c r="GVH23" s="359"/>
      <c r="GVI23" s="359"/>
      <c r="GVJ23" s="360"/>
      <c r="GVK23" s="361"/>
      <c r="GVL23" s="359"/>
      <c r="GVM23" s="359"/>
      <c r="GVN23" s="360"/>
      <c r="GVO23" s="361"/>
      <c r="GVP23" s="359"/>
      <c r="GVQ23" s="359"/>
      <c r="GVR23" s="360"/>
      <c r="GVS23" s="361"/>
      <c r="GVT23" s="359"/>
      <c r="GVU23" s="359"/>
      <c r="GVV23" s="360"/>
      <c r="GVW23" s="361"/>
      <c r="GVX23" s="359"/>
      <c r="GVY23" s="359"/>
      <c r="GVZ23" s="360"/>
      <c r="GWA23" s="361"/>
      <c r="GWB23" s="359"/>
      <c r="GWC23" s="359"/>
      <c r="GWD23" s="360"/>
      <c r="GWE23" s="361"/>
      <c r="GWF23" s="359"/>
      <c r="GWG23" s="359"/>
      <c r="GWH23" s="360"/>
      <c r="GWI23" s="361"/>
      <c r="GWJ23" s="359"/>
      <c r="GWK23" s="359"/>
      <c r="GWL23" s="360"/>
      <c r="GWM23" s="361"/>
      <c r="GWN23" s="359"/>
      <c r="GWO23" s="359"/>
      <c r="GWP23" s="360"/>
      <c r="GWQ23" s="361"/>
      <c r="GWR23" s="359"/>
      <c r="GWS23" s="359"/>
      <c r="GWT23" s="360"/>
      <c r="GWU23" s="361"/>
      <c r="GWV23" s="359"/>
      <c r="GWW23" s="359"/>
      <c r="GWX23" s="360"/>
      <c r="GWY23" s="361"/>
      <c r="GWZ23" s="359"/>
      <c r="GXA23" s="359"/>
      <c r="GXB23" s="360"/>
      <c r="GXC23" s="361"/>
      <c r="GXD23" s="359"/>
      <c r="GXE23" s="359"/>
      <c r="GXF23" s="360"/>
      <c r="GXG23" s="361"/>
      <c r="GXH23" s="359"/>
      <c r="GXI23" s="359"/>
      <c r="GXJ23" s="360"/>
      <c r="GXK23" s="361"/>
      <c r="GXL23" s="359"/>
      <c r="GXM23" s="359"/>
      <c r="GXN23" s="360"/>
      <c r="GXO23" s="361"/>
      <c r="GXP23" s="359"/>
      <c r="GXQ23" s="359"/>
      <c r="GXR23" s="360"/>
      <c r="GXS23" s="361"/>
      <c r="GXT23" s="359"/>
      <c r="GXU23" s="359"/>
      <c r="GXV23" s="360"/>
      <c r="GXW23" s="361"/>
      <c r="GXX23" s="359"/>
      <c r="GXY23" s="359"/>
      <c r="GXZ23" s="360"/>
      <c r="GYA23" s="361"/>
      <c r="GYB23" s="359"/>
      <c r="GYC23" s="359"/>
      <c r="GYD23" s="360"/>
      <c r="GYE23" s="361"/>
      <c r="GYF23" s="359"/>
      <c r="GYG23" s="359"/>
      <c r="GYH23" s="360"/>
      <c r="GYI23" s="361"/>
      <c r="GYJ23" s="359"/>
      <c r="GYK23" s="359"/>
      <c r="GYL23" s="360"/>
      <c r="GYM23" s="361"/>
      <c r="GYN23" s="359"/>
      <c r="GYO23" s="359"/>
      <c r="GYP23" s="360"/>
      <c r="GYQ23" s="361"/>
      <c r="GYR23" s="359"/>
      <c r="GYS23" s="359"/>
      <c r="GYT23" s="360"/>
      <c r="GYU23" s="361"/>
      <c r="GYV23" s="359"/>
      <c r="GYW23" s="359"/>
      <c r="GYX23" s="360"/>
      <c r="GYY23" s="361"/>
      <c r="GYZ23" s="359"/>
      <c r="GZA23" s="359"/>
      <c r="GZB23" s="360"/>
      <c r="GZC23" s="361"/>
      <c r="GZD23" s="359"/>
      <c r="GZE23" s="359"/>
      <c r="GZF23" s="360"/>
      <c r="GZG23" s="361"/>
      <c r="GZH23" s="359"/>
      <c r="GZI23" s="359"/>
      <c r="GZJ23" s="360"/>
      <c r="GZK23" s="361"/>
      <c r="GZL23" s="359"/>
      <c r="GZM23" s="359"/>
      <c r="GZN23" s="360"/>
      <c r="GZO23" s="361"/>
      <c r="GZP23" s="359"/>
      <c r="GZQ23" s="359"/>
      <c r="GZR23" s="360"/>
      <c r="GZS23" s="361"/>
      <c r="GZT23" s="359"/>
      <c r="GZU23" s="359"/>
      <c r="GZV23" s="360"/>
      <c r="GZW23" s="361"/>
      <c r="GZX23" s="359"/>
      <c r="GZY23" s="359"/>
      <c r="GZZ23" s="360"/>
      <c r="HAA23" s="361"/>
      <c r="HAB23" s="359"/>
      <c r="HAC23" s="359"/>
      <c r="HAD23" s="360"/>
      <c r="HAE23" s="361"/>
      <c r="HAF23" s="359"/>
      <c r="HAG23" s="359"/>
      <c r="HAH23" s="360"/>
      <c r="HAI23" s="361"/>
      <c r="HAJ23" s="359"/>
      <c r="HAK23" s="359"/>
      <c r="HAL23" s="360"/>
      <c r="HAM23" s="361"/>
      <c r="HAN23" s="359"/>
      <c r="HAO23" s="359"/>
      <c r="HAP23" s="360"/>
      <c r="HAQ23" s="361"/>
      <c r="HAR23" s="359"/>
      <c r="HAS23" s="359"/>
      <c r="HAT23" s="360"/>
      <c r="HAU23" s="361"/>
      <c r="HAV23" s="359"/>
      <c r="HAW23" s="359"/>
      <c r="HAX23" s="360"/>
      <c r="HAY23" s="361"/>
      <c r="HAZ23" s="359"/>
      <c r="HBA23" s="359"/>
      <c r="HBB23" s="360"/>
      <c r="HBC23" s="361"/>
      <c r="HBD23" s="359"/>
      <c r="HBE23" s="359"/>
      <c r="HBF23" s="360"/>
      <c r="HBG23" s="361"/>
      <c r="HBH23" s="359"/>
      <c r="HBI23" s="359"/>
      <c r="HBJ23" s="360"/>
      <c r="HBK23" s="361"/>
      <c r="HBL23" s="359"/>
      <c r="HBM23" s="359"/>
      <c r="HBN23" s="360"/>
      <c r="HBO23" s="361"/>
      <c r="HBP23" s="359"/>
      <c r="HBQ23" s="359"/>
      <c r="HBR23" s="360"/>
      <c r="HBS23" s="361"/>
      <c r="HBT23" s="359"/>
      <c r="HBU23" s="359"/>
      <c r="HBV23" s="360"/>
      <c r="HBW23" s="361"/>
      <c r="HBX23" s="359"/>
      <c r="HBY23" s="359"/>
      <c r="HBZ23" s="360"/>
      <c r="HCA23" s="361"/>
      <c r="HCB23" s="359"/>
      <c r="HCC23" s="359"/>
      <c r="HCD23" s="360"/>
      <c r="HCE23" s="361"/>
      <c r="HCF23" s="359"/>
      <c r="HCG23" s="359"/>
      <c r="HCH23" s="360"/>
      <c r="HCI23" s="361"/>
      <c r="HCJ23" s="359"/>
      <c r="HCK23" s="359"/>
      <c r="HCL23" s="360"/>
      <c r="HCM23" s="361"/>
      <c r="HCN23" s="359"/>
      <c r="HCO23" s="359"/>
      <c r="HCP23" s="360"/>
      <c r="HCQ23" s="361"/>
      <c r="HCR23" s="359"/>
      <c r="HCS23" s="359"/>
      <c r="HCT23" s="360"/>
      <c r="HCU23" s="361"/>
      <c r="HCV23" s="359"/>
      <c r="HCW23" s="359"/>
      <c r="HCX23" s="360"/>
      <c r="HCY23" s="361"/>
      <c r="HCZ23" s="359"/>
      <c r="HDA23" s="359"/>
      <c r="HDB23" s="360"/>
      <c r="HDC23" s="361"/>
      <c r="HDD23" s="359"/>
      <c r="HDE23" s="359"/>
      <c r="HDF23" s="360"/>
      <c r="HDG23" s="361"/>
      <c r="HDH23" s="359"/>
      <c r="HDI23" s="359"/>
      <c r="HDJ23" s="360"/>
      <c r="HDK23" s="361"/>
      <c r="HDL23" s="359"/>
      <c r="HDM23" s="359"/>
      <c r="HDN23" s="360"/>
      <c r="HDO23" s="361"/>
      <c r="HDP23" s="359"/>
      <c r="HDQ23" s="359"/>
      <c r="HDR23" s="360"/>
      <c r="HDS23" s="361"/>
      <c r="HDT23" s="359"/>
      <c r="HDU23" s="359"/>
      <c r="HDV23" s="360"/>
      <c r="HDW23" s="361"/>
      <c r="HDX23" s="359"/>
      <c r="HDY23" s="359"/>
      <c r="HDZ23" s="360"/>
      <c r="HEA23" s="361"/>
      <c r="HEB23" s="359"/>
      <c r="HEC23" s="359"/>
      <c r="HED23" s="360"/>
      <c r="HEE23" s="361"/>
      <c r="HEF23" s="359"/>
      <c r="HEG23" s="359"/>
      <c r="HEH23" s="360"/>
      <c r="HEI23" s="361"/>
      <c r="HEJ23" s="359"/>
      <c r="HEK23" s="359"/>
      <c r="HEL23" s="360"/>
      <c r="HEM23" s="361"/>
      <c r="HEN23" s="359"/>
      <c r="HEO23" s="359"/>
      <c r="HEP23" s="360"/>
      <c r="HEQ23" s="361"/>
      <c r="HER23" s="359"/>
      <c r="HES23" s="359"/>
      <c r="HET23" s="360"/>
      <c r="HEU23" s="361"/>
      <c r="HEV23" s="359"/>
      <c r="HEW23" s="359"/>
      <c r="HEX23" s="360"/>
      <c r="HEY23" s="361"/>
      <c r="HEZ23" s="359"/>
      <c r="HFA23" s="359"/>
      <c r="HFB23" s="360"/>
      <c r="HFC23" s="361"/>
      <c r="HFD23" s="359"/>
      <c r="HFE23" s="359"/>
      <c r="HFF23" s="360"/>
      <c r="HFG23" s="361"/>
      <c r="HFH23" s="359"/>
      <c r="HFI23" s="359"/>
      <c r="HFJ23" s="360"/>
      <c r="HFK23" s="361"/>
      <c r="HFL23" s="359"/>
      <c r="HFM23" s="359"/>
      <c r="HFN23" s="360"/>
      <c r="HFO23" s="361"/>
      <c r="HFP23" s="359"/>
      <c r="HFQ23" s="359"/>
      <c r="HFR23" s="360"/>
      <c r="HFS23" s="361"/>
      <c r="HFT23" s="359"/>
      <c r="HFU23" s="359"/>
      <c r="HFV23" s="360"/>
      <c r="HFW23" s="361"/>
      <c r="HFX23" s="359"/>
      <c r="HFY23" s="359"/>
      <c r="HFZ23" s="360"/>
      <c r="HGA23" s="361"/>
      <c r="HGB23" s="359"/>
      <c r="HGC23" s="359"/>
      <c r="HGD23" s="360"/>
      <c r="HGE23" s="361"/>
      <c r="HGF23" s="359"/>
      <c r="HGG23" s="359"/>
      <c r="HGH23" s="360"/>
      <c r="HGI23" s="361"/>
      <c r="HGJ23" s="359"/>
      <c r="HGK23" s="359"/>
      <c r="HGL23" s="360"/>
      <c r="HGM23" s="361"/>
      <c r="HGN23" s="359"/>
      <c r="HGO23" s="359"/>
      <c r="HGP23" s="360"/>
      <c r="HGQ23" s="361"/>
      <c r="HGR23" s="359"/>
      <c r="HGS23" s="359"/>
      <c r="HGT23" s="360"/>
      <c r="HGU23" s="361"/>
      <c r="HGV23" s="359"/>
      <c r="HGW23" s="359"/>
      <c r="HGX23" s="360"/>
      <c r="HGY23" s="361"/>
      <c r="HGZ23" s="359"/>
      <c r="HHA23" s="359"/>
      <c r="HHB23" s="360"/>
      <c r="HHC23" s="361"/>
      <c r="HHD23" s="359"/>
      <c r="HHE23" s="359"/>
      <c r="HHF23" s="360"/>
      <c r="HHG23" s="361"/>
      <c r="HHH23" s="359"/>
      <c r="HHI23" s="359"/>
      <c r="HHJ23" s="360"/>
      <c r="HHK23" s="361"/>
      <c r="HHL23" s="359"/>
      <c r="HHM23" s="359"/>
      <c r="HHN23" s="360"/>
      <c r="HHO23" s="361"/>
      <c r="HHP23" s="359"/>
      <c r="HHQ23" s="359"/>
      <c r="HHR23" s="360"/>
      <c r="HHS23" s="361"/>
      <c r="HHT23" s="359"/>
      <c r="HHU23" s="359"/>
      <c r="HHV23" s="360"/>
      <c r="HHW23" s="361"/>
      <c r="HHX23" s="359"/>
      <c r="HHY23" s="359"/>
      <c r="HHZ23" s="360"/>
      <c r="HIA23" s="361"/>
      <c r="HIB23" s="359"/>
      <c r="HIC23" s="359"/>
      <c r="HID23" s="360"/>
      <c r="HIE23" s="361"/>
      <c r="HIF23" s="359"/>
      <c r="HIG23" s="359"/>
      <c r="HIH23" s="360"/>
      <c r="HII23" s="361"/>
      <c r="HIJ23" s="359"/>
      <c r="HIK23" s="359"/>
      <c r="HIL23" s="360"/>
      <c r="HIM23" s="361"/>
      <c r="HIN23" s="359"/>
      <c r="HIO23" s="359"/>
      <c r="HIP23" s="360"/>
      <c r="HIQ23" s="361"/>
      <c r="HIR23" s="359"/>
      <c r="HIS23" s="359"/>
      <c r="HIT23" s="360"/>
      <c r="HIU23" s="361"/>
      <c r="HIV23" s="359"/>
      <c r="HIW23" s="359"/>
      <c r="HIX23" s="360"/>
      <c r="HIY23" s="361"/>
      <c r="HIZ23" s="359"/>
      <c r="HJA23" s="359"/>
      <c r="HJB23" s="360"/>
      <c r="HJC23" s="361"/>
      <c r="HJD23" s="359"/>
      <c r="HJE23" s="359"/>
      <c r="HJF23" s="360"/>
      <c r="HJG23" s="361"/>
      <c r="HJH23" s="359"/>
      <c r="HJI23" s="359"/>
      <c r="HJJ23" s="360"/>
      <c r="HJK23" s="361"/>
      <c r="HJL23" s="359"/>
      <c r="HJM23" s="359"/>
      <c r="HJN23" s="360"/>
      <c r="HJO23" s="361"/>
      <c r="HJP23" s="359"/>
      <c r="HJQ23" s="359"/>
      <c r="HJR23" s="360"/>
      <c r="HJS23" s="361"/>
      <c r="HJT23" s="359"/>
      <c r="HJU23" s="359"/>
      <c r="HJV23" s="360"/>
      <c r="HJW23" s="361"/>
      <c r="HJX23" s="359"/>
      <c r="HJY23" s="359"/>
      <c r="HJZ23" s="360"/>
      <c r="HKA23" s="361"/>
      <c r="HKB23" s="359"/>
      <c r="HKC23" s="359"/>
      <c r="HKD23" s="360"/>
      <c r="HKE23" s="361"/>
      <c r="HKF23" s="359"/>
      <c r="HKG23" s="359"/>
      <c r="HKH23" s="360"/>
      <c r="HKI23" s="361"/>
      <c r="HKJ23" s="359"/>
      <c r="HKK23" s="359"/>
      <c r="HKL23" s="360"/>
      <c r="HKM23" s="361"/>
      <c r="HKN23" s="359"/>
      <c r="HKO23" s="359"/>
      <c r="HKP23" s="360"/>
      <c r="HKQ23" s="361"/>
      <c r="HKR23" s="359"/>
      <c r="HKS23" s="359"/>
      <c r="HKT23" s="360"/>
      <c r="HKU23" s="361"/>
      <c r="HKV23" s="359"/>
      <c r="HKW23" s="359"/>
      <c r="HKX23" s="360"/>
      <c r="HKY23" s="361"/>
      <c r="HKZ23" s="359"/>
      <c r="HLA23" s="359"/>
      <c r="HLB23" s="360"/>
      <c r="HLC23" s="361"/>
      <c r="HLD23" s="359"/>
      <c r="HLE23" s="359"/>
      <c r="HLF23" s="360"/>
      <c r="HLG23" s="361"/>
      <c r="HLH23" s="359"/>
      <c r="HLI23" s="359"/>
      <c r="HLJ23" s="360"/>
      <c r="HLK23" s="361"/>
      <c r="HLL23" s="359"/>
      <c r="HLM23" s="359"/>
      <c r="HLN23" s="360"/>
      <c r="HLO23" s="361"/>
      <c r="HLP23" s="359"/>
      <c r="HLQ23" s="359"/>
      <c r="HLR23" s="360"/>
      <c r="HLS23" s="361"/>
      <c r="HLT23" s="359"/>
      <c r="HLU23" s="359"/>
      <c r="HLV23" s="360"/>
      <c r="HLW23" s="361"/>
      <c r="HLX23" s="359"/>
      <c r="HLY23" s="359"/>
      <c r="HLZ23" s="360"/>
      <c r="HMA23" s="361"/>
      <c r="HMB23" s="359"/>
      <c r="HMC23" s="359"/>
      <c r="HMD23" s="360"/>
      <c r="HME23" s="361"/>
      <c r="HMF23" s="359"/>
      <c r="HMG23" s="359"/>
      <c r="HMH23" s="360"/>
      <c r="HMI23" s="361"/>
      <c r="HMJ23" s="359"/>
      <c r="HMK23" s="359"/>
      <c r="HML23" s="360"/>
      <c r="HMM23" s="361"/>
      <c r="HMN23" s="359"/>
      <c r="HMO23" s="359"/>
      <c r="HMP23" s="360"/>
      <c r="HMQ23" s="361"/>
      <c r="HMR23" s="359"/>
      <c r="HMS23" s="359"/>
      <c r="HMT23" s="360"/>
      <c r="HMU23" s="361"/>
      <c r="HMV23" s="359"/>
      <c r="HMW23" s="359"/>
      <c r="HMX23" s="360"/>
      <c r="HMY23" s="361"/>
      <c r="HMZ23" s="359"/>
      <c r="HNA23" s="359"/>
      <c r="HNB23" s="360"/>
      <c r="HNC23" s="361"/>
      <c r="HND23" s="359"/>
      <c r="HNE23" s="359"/>
      <c r="HNF23" s="360"/>
      <c r="HNG23" s="361"/>
      <c r="HNH23" s="359"/>
      <c r="HNI23" s="359"/>
      <c r="HNJ23" s="360"/>
      <c r="HNK23" s="361"/>
      <c r="HNL23" s="359"/>
      <c r="HNM23" s="359"/>
      <c r="HNN23" s="360"/>
      <c r="HNO23" s="361"/>
      <c r="HNP23" s="359"/>
      <c r="HNQ23" s="359"/>
      <c r="HNR23" s="360"/>
      <c r="HNS23" s="361"/>
      <c r="HNT23" s="359"/>
      <c r="HNU23" s="359"/>
      <c r="HNV23" s="360"/>
      <c r="HNW23" s="361"/>
      <c r="HNX23" s="359"/>
      <c r="HNY23" s="359"/>
      <c r="HNZ23" s="360"/>
      <c r="HOA23" s="361"/>
      <c r="HOB23" s="359"/>
      <c r="HOC23" s="359"/>
      <c r="HOD23" s="360"/>
      <c r="HOE23" s="361"/>
      <c r="HOF23" s="359"/>
      <c r="HOG23" s="359"/>
      <c r="HOH23" s="360"/>
      <c r="HOI23" s="361"/>
      <c r="HOJ23" s="359"/>
      <c r="HOK23" s="359"/>
      <c r="HOL23" s="360"/>
      <c r="HOM23" s="361"/>
      <c r="HON23" s="359"/>
      <c r="HOO23" s="359"/>
      <c r="HOP23" s="360"/>
      <c r="HOQ23" s="361"/>
      <c r="HOR23" s="359"/>
      <c r="HOS23" s="359"/>
      <c r="HOT23" s="360"/>
      <c r="HOU23" s="361"/>
      <c r="HOV23" s="359"/>
      <c r="HOW23" s="359"/>
      <c r="HOX23" s="360"/>
      <c r="HOY23" s="361"/>
      <c r="HOZ23" s="359"/>
      <c r="HPA23" s="359"/>
      <c r="HPB23" s="360"/>
      <c r="HPC23" s="361"/>
      <c r="HPD23" s="359"/>
      <c r="HPE23" s="359"/>
      <c r="HPF23" s="360"/>
      <c r="HPG23" s="361"/>
      <c r="HPH23" s="359"/>
      <c r="HPI23" s="359"/>
      <c r="HPJ23" s="360"/>
      <c r="HPK23" s="361"/>
      <c r="HPL23" s="359"/>
      <c r="HPM23" s="359"/>
      <c r="HPN23" s="360"/>
      <c r="HPO23" s="361"/>
      <c r="HPP23" s="359"/>
      <c r="HPQ23" s="359"/>
      <c r="HPR23" s="360"/>
      <c r="HPS23" s="361"/>
      <c r="HPT23" s="359"/>
      <c r="HPU23" s="359"/>
      <c r="HPV23" s="360"/>
      <c r="HPW23" s="361"/>
      <c r="HPX23" s="359"/>
      <c r="HPY23" s="359"/>
      <c r="HPZ23" s="360"/>
      <c r="HQA23" s="361"/>
      <c r="HQB23" s="359"/>
      <c r="HQC23" s="359"/>
      <c r="HQD23" s="360"/>
      <c r="HQE23" s="361"/>
      <c r="HQF23" s="359"/>
      <c r="HQG23" s="359"/>
      <c r="HQH23" s="360"/>
      <c r="HQI23" s="361"/>
      <c r="HQJ23" s="359"/>
      <c r="HQK23" s="359"/>
      <c r="HQL23" s="360"/>
      <c r="HQM23" s="361"/>
      <c r="HQN23" s="359"/>
      <c r="HQO23" s="359"/>
      <c r="HQP23" s="360"/>
      <c r="HQQ23" s="361"/>
      <c r="HQR23" s="359"/>
      <c r="HQS23" s="359"/>
      <c r="HQT23" s="360"/>
      <c r="HQU23" s="361"/>
      <c r="HQV23" s="359"/>
      <c r="HQW23" s="359"/>
      <c r="HQX23" s="360"/>
      <c r="HQY23" s="361"/>
      <c r="HQZ23" s="359"/>
      <c r="HRA23" s="359"/>
      <c r="HRB23" s="360"/>
      <c r="HRC23" s="361"/>
      <c r="HRD23" s="359"/>
      <c r="HRE23" s="359"/>
      <c r="HRF23" s="360"/>
      <c r="HRG23" s="361"/>
      <c r="HRH23" s="359"/>
      <c r="HRI23" s="359"/>
      <c r="HRJ23" s="360"/>
      <c r="HRK23" s="361"/>
      <c r="HRL23" s="359"/>
      <c r="HRM23" s="359"/>
      <c r="HRN23" s="360"/>
      <c r="HRO23" s="361"/>
      <c r="HRP23" s="359"/>
      <c r="HRQ23" s="359"/>
      <c r="HRR23" s="360"/>
      <c r="HRS23" s="361"/>
      <c r="HRT23" s="359"/>
      <c r="HRU23" s="359"/>
      <c r="HRV23" s="360"/>
      <c r="HRW23" s="361"/>
      <c r="HRX23" s="359"/>
      <c r="HRY23" s="359"/>
      <c r="HRZ23" s="360"/>
      <c r="HSA23" s="361"/>
      <c r="HSB23" s="359"/>
      <c r="HSC23" s="359"/>
      <c r="HSD23" s="360"/>
      <c r="HSE23" s="361"/>
      <c r="HSF23" s="359"/>
      <c r="HSG23" s="359"/>
      <c r="HSH23" s="360"/>
      <c r="HSI23" s="361"/>
      <c r="HSJ23" s="359"/>
      <c r="HSK23" s="359"/>
      <c r="HSL23" s="360"/>
      <c r="HSM23" s="361"/>
      <c r="HSN23" s="359"/>
      <c r="HSO23" s="359"/>
      <c r="HSP23" s="360"/>
      <c r="HSQ23" s="361"/>
      <c r="HSR23" s="359"/>
      <c r="HSS23" s="359"/>
      <c r="HST23" s="360"/>
      <c r="HSU23" s="361"/>
      <c r="HSV23" s="359"/>
      <c r="HSW23" s="359"/>
      <c r="HSX23" s="360"/>
      <c r="HSY23" s="361"/>
      <c r="HSZ23" s="359"/>
      <c r="HTA23" s="359"/>
      <c r="HTB23" s="360"/>
      <c r="HTC23" s="361"/>
      <c r="HTD23" s="359"/>
      <c r="HTE23" s="359"/>
      <c r="HTF23" s="360"/>
      <c r="HTG23" s="361"/>
      <c r="HTH23" s="359"/>
      <c r="HTI23" s="359"/>
      <c r="HTJ23" s="360"/>
      <c r="HTK23" s="361"/>
      <c r="HTL23" s="359"/>
      <c r="HTM23" s="359"/>
      <c r="HTN23" s="360"/>
      <c r="HTO23" s="361"/>
      <c r="HTP23" s="359"/>
      <c r="HTQ23" s="359"/>
      <c r="HTR23" s="360"/>
      <c r="HTS23" s="361"/>
      <c r="HTT23" s="359"/>
      <c r="HTU23" s="359"/>
      <c r="HTV23" s="360"/>
      <c r="HTW23" s="361"/>
      <c r="HTX23" s="359"/>
      <c r="HTY23" s="359"/>
      <c r="HTZ23" s="360"/>
      <c r="HUA23" s="361"/>
      <c r="HUB23" s="359"/>
      <c r="HUC23" s="359"/>
      <c r="HUD23" s="360"/>
      <c r="HUE23" s="361"/>
      <c r="HUF23" s="359"/>
      <c r="HUG23" s="359"/>
      <c r="HUH23" s="360"/>
      <c r="HUI23" s="361"/>
      <c r="HUJ23" s="359"/>
      <c r="HUK23" s="359"/>
      <c r="HUL23" s="360"/>
      <c r="HUM23" s="361"/>
      <c r="HUN23" s="359"/>
      <c r="HUO23" s="359"/>
      <c r="HUP23" s="360"/>
      <c r="HUQ23" s="361"/>
      <c r="HUR23" s="359"/>
      <c r="HUS23" s="359"/>
      <c r="HUT23" s="360"/>
      <c r="HUU23" s="361"/>
      <c r="HUV23" s="359"/>
      <c r="HUW23" s="359"/>
      <c r="HUX23" s="360"/>
      <c r="HUY23" s="361"/>
      <c r="HUZ23" s="359"/>
      <c r="HVA23" s="359"/>
      <c r="HVB23" s="360"/>
      <c r="HVC23" s="361"/>
      <c r="HVD23" s="359"/>
      <c r="HVE23" s="359"/>
      <c r="HVF23" s="360"/>
      <c r="HVG23" s="361"/>
      <c r="HVH23" s="359"/>
      <c r="HVI23" s="359"/>
      <c r="HVJ23" s="360"/>
      <c r="HVK23" s="361"/>
      <c r="HVL23" s="359"/>
      <c r="HVM23" s="359"/>
      <c r="HVN23" s="360"/>
      <c r="HVO23" s="361"/>
      <c r="HVP23" s="359"/>
      <c r="HVQ23" s="359"/>
      <c r="HVR23" s="360"/>
      <c r="HVS23" s="361"/>
      <c r="HVT23" s="359"/>
      <c r="HVU23" s="359"/>
      <c r="HVV23" s="360"/>
      <c r="HVW23" s="361"/>
      <c r="HVX23" s="359"/>
      <c r="HVY23" s="359"/>
      <c r="HVZ23" s="360"/>
      <c r="HWA23" s="361"/>
      <c r="HWB23" s="359"/>
      <c r="HWC23" s="359"/>
      <c r="HWD23" s="360"/>
      <c r="HWE23" s="361"/>
      <c r="HWF23" s="359"/>
      <c r="HWG23" s="359"/>
      <c r="HWH23" s="360"/>
      <c r="HWI23" s="361"/>
      <c r="HWJ23" s="359"/>
      <c r="HWK23" s="359"/>
      <c r="HWL23" s="360"/>
      <c r="HWM23" s="361"/>
      <c r="HWN23" s="359"/>
      <c r="HWO23" s="359"/>
      <c r="HWP23" s="360"/>
      <c r="HWQ23" s="361"/>
      <c r="HWR23" s="359"/>
      <c r="HWS23" s="359"/>
      <c r="HWT23" s="360"/>
      <c r="HWU23" s="361"/>
      <c r="HWV23" s="359"/>
      <c r="HWW23" s="359"/>
      <c r="HWX23" s="360"/>
      <c r="HWY23" s="361"/>
      <c r="HWZ23" s="359"/>
      <c r="HXA23" s="359"/>
      <c r="HXB23" s="360"/>
      <c r="HXC23" s="361"/>
      <c r="HXD23" s="359"/>
      <c r="HXE23" s="359"/>
      <c r="HXF23" s="360"/>
      <c r="HXG23" s="361"/>
      <c r="HXH23" s="359"/>
      <c r="HXI23" s="359"/>
      <c r="HXJ23" s="360"/>
      <c r="HXK23" s="361"/>
      <c r="HXL23" s="359"/>
      <c r="HXM23" s="359"/>
      <c r="HXN23" s="360"/>
      <c r="HXO23" s="361"/>
      <c r="HXP23" s="359"/>
      <c r="HXQ23" s="359"/>
      <c r="HXR23" s="360"/>
      <c r="HXS23" s="361"/>
      <c r="HXT23" s="359"/>
      <c r="HXU23" s="359"/>
      <c r="HXV23" s="360"/>
      <c r="HXW23" s="361"/>
      <c r="HXX23" s="359"/>
      <c r="HXY23" s="359"/>
      <c r="HXZ23" s="360"/>
      <c r="HYA23" s="361"/>
      <c r="HYB23" s="359"/>
      <c r="HYC23" s="359"/>
      <c r="HYD23" s="360"/>
      <c r="HYE23" s="361"/>
      <c r="HYF23" s="359"/>
      <c r="HYG23" s="359"/>
      <c r="HYH23" s="360"/>
      <c r="HYI23" s="361"/>
      <c r="HYJ23" s="359"/>
      <c r="HYK23" s="359"/>
      <c r="HYL23" s="360"/>
      <c r="HYM23" s="361"/>
      <c r="HYN23" s="359"/>
      <c r="HYO23" s="359"/>
      <c r="HYP23" s="360"/>
      <c r="HYQ23" s="361"/>
      <c r="HYR23" s="359"/>
      <c r="HYS23" s="359"/>
      <c r="HYT23" s="360"/>
      <c r="HYU23" s="361"/>
      <c r="HYV23" s="359"/>
      <c r="HYW23" s="359"/>
      <c r="HYX23" s="360"/>
      <c r="HYY23" s="361"/>
      <c r="HYZ23" s="359"/>
      <c r="HZA23" s="359"/>
      <c r="HZB23" s="360"/>
      <c r="HZC23" s="361"/>
      <c r="HZD23" s="359"/>
      <c r="HZE23" s="359"/>
      <c r="HZF23" s="360"/>
      <c r="HZG23" s="361"/>
      <c r="HZH23" s="359"/>
      <c r="HZI23" s="359"/>
      <c r="HZJ23" s="360"/>
      <c r="HZK23" s="361"/>
      <c r="HZL23" s="359"/>
      <c r="HZM23" s="359"/>
      <c r="HZN23" s="360"/>
      <c r="HZO23" s="361"/>
      <c r="HZP23" s="359"/>
      <c r="HZQ23" s="359"/>
      <c r="HZR23" s="360"/>
      <c r="HZS23" s="361"/>
      <c r="HZT23" s="359"/>
      <c r="HZU23" s="359"/>
      <c r="HZV23" s="360"/>
      <c r="HZW23" s="361"/>
      <c r="HZX23" s="359"/>
      <c r="HZY23" s="359"/>
      <c r="HZZ23" s="360"/>
      <c r="IAA23" s="361"/>
      <c r="IAB23" s="359"/>
      <c r="IAC23" s="359"/>
      <c r="IAD23" s="360"/>
      <c r="IAE23" s="361"/>
      <c r="IAF23" s="359"/>
      <c r="IAG23" s="359"/>
      <c r="IAH23" s="360"/>
      <c r="IAI23" s="361"/>
      <c r="IAJ23" s="359"/>
      <c r="IAK23" s="359"/>
      <c r="IAL23" s="360"/>
      <c r="IAM23" s="361"/>
      <c r="IAN23" s="359"/>
      <c r="IAO23" s="359"/>
      <c r="IAP23" s="360"/>
      <c r="IAQ23" s="361"/>
      <c r="IAR23" s="359"/>
      <c r="IAS23" s="359"/>
      <c r="IAT23" s="360"/>
      <c r="IAU23" s="361"/>
      <c r="IAV23" s="359"/>
      <c r="IAW23" s="359"/>
      <c r="IAX23" s="360"/>
      <c r="IAY23" s="361"/>
      <c r="IAZ23" s="359"/>
      <c r="IBA23" s="359"/>
      <c r="IBB23" s="360"/>
      <c r="IBC23" s="361"/>
      <c r="IBD23" s="359"/>
      <c r="IBE23" s="359"/>
      <c r="IBF23" s="360"/>
      <c r="IBG23" s="361"/>
      <c r="IBH23" s="359"/>
      <c r="IBI23" s="359"/>
      <c r="IBJ23" s="360"/>
      <c r="IBK23" s="361"/>
      <c r="IBL23" s="359"/>
      <c r="IBM23" s="359"/>
      <c r="IBN23" s="360"/>
      <c r="IBO23" s="361"/>
      <c r="IBP23" s="359"/>
      <c r="IBQ23" s="359"/>
      <c r="IBR23" s="360"/>
      <c r="IBS23" s="361"/>
      <c r="IBT23" s="359"/>
      <c r="IBU23" s="359"/>
      <c r="IBV23" s="360"/>
      <c r="IBW23" s="361"/>
      <c r="IBX23" s="359"/>
      <c r="IBY23" s="359"/>
      <c r="IBZ23" s="360"/>
      <c r="ICA23" s="361"/>
      <c r="ICB23" s="359"/>
      <c r="ICC23" s="359"/>
      <c r="ICD23" s="360"/>
      <c r="ICE23" s="361"/>
      <c r="ICF23" s="359"/>
      <c r="ICG23" s="359"/>
      <c r="ICH23" s="360"/>
      <c r="ICI23" s="361"/>
      <c r="ICJ23" s="359"/>
      <c r="ICK23" s="359"/>
      <c r="ICL23" s="360"/>
      <c r="ICM23" s="361"/>
      <c r="ICN23" s="359"/>
      <c r="ICO23" s="359"/>
      <c r="ICP23" s="360"/>
      <c r="ICQ23" s="361"/>
      <c r="ICR23" s="359"/>
      <c r="ICS23" s="359"/>
      <c r="ICT23" s="360"/>
      <c r="ICU23" s="361"/>
      <c r="ICV23" s="359"/>
      <c r="ICW23" s="359"/>
      <c r="ICX23" s="360"/>
      <c r="ICY23" s="361"/>
      <c r="ICZ23" s="359"/>
      <c r="IDA23" s="359"/>
      <c r="IDB23" s="360"/>
      <c r="IDC23" s="361"/>
      <c r="IDD23" s="359"/>
      <c r="IDE23" s="359"/>
      <c r="IDF23" s="360"/>
      <c r="IDG23" s="361"/>
      <c r="IDH23" s="359"/>
      <c r="IDI23" s="359"/>
      <c r="IDJ23" s="360"/>
      <c r="IDK23" s="361"/>
      <c r="IDL23" s="359"/>
      <c r="IDM23" s="359"/>
      <c r="IDN23" s="360"/>
      <c r="IDO23" s="361"/>
      <c r="IDP23" s="359"/>
      <c r="IDQ23" s="359"/>
      <c r="IDR23" s="360"/>
      <c r="IDS23" s="361"/>
      <c r="IDT23" s="359"/>
      <c r="IDU23" s="359"/>
      <c r="IDV23" s="360"/>
      <c r="IDW23" s="361"/>
      <c r="IDX23" s="359"/>
      <c r="IDY23" s="359"/>
      <c r="IDZ23" s="360"/>
      <c r="IEA23" s="361"/>
      <c r="IEB23" s="359"/>
      <c r="IEC23" s="359"/>
      <c r="IED23" s="360"/>
      <c r="IEE23" s="361"/>
      <c r="IEF23" s="359"/>
      <c r="IEG23" s="359"/>
      <c r="IEH23" s="360"/>
      <c r="IEI23" s="361"/>
      <c r="IEJ23" s="359"/>
      <c r="IEK23" s="359"/>
      <c r="IEL23" s="360"/>
      <c r="IEM23" s="361"/>
      <c r="IEN23" s="359"/>
      <c r="IEO23" s="359"/>
      <c r="IEP23" s="360"/>
      <c r="IEQ23" s="361"/>
      <c r="IER23" s="359"/>
      <c r="IES23" s="359"/>
      <c r="IET23" s="360"/>
      <c r="IEU23" s="361"/>
      <c r="IEV23" s="359"/>
      <c r="IEW23" s="359"/>
      <c r="IEX23" s="360"/>
      <c r="IEY23" s="361"/>
      <c r="IEZ23" s="359"/>
      <c r="IFA23" s="359"/>
      <c r="IFB23" s="360"/>
      <c r="IFC23" s="361"/>
      <c r="IFD23" s="359"/>
      <c r="IFE23" s="359"/>
      <c r="IFF23" s="360"/>
      <c r="IFG23" s="361"/>
      <c r="IFH23" s="359"/>
      <c r="IFI23" s="359"/>
      <c r="IFJ23" s="360"/>
      <c r="IFK23" s="361"/>
      <c r="IFL23" s="359"/>
      <c r="IFM23" s="359"/>
      <c r="IFN23" s="360"/>
      <c r="IFO23" s="361"/>
      <c r="IFP23" s="359"/>
      <c r="IFQ23" s="359"/>
      <c r="IFR23" s="360"/>
      <c r="IFS23" s="361"/>
      <c r="IFT23" s="359"/>
      <c r="IFU23" s="359"/>
      <c r="IFV23" s="360"/>
      <c r="IFW23" s="361"/>
      <c r="IFX23" s="359"/>
      <c r="IFY23" s="359"/>
      <c r="IFZ23" s="360"/>
      <c r="IGA23" s="361"/>
      <c r="IGB23" s="359"/>
      <c r="IGC23" s="359"/>
      <c r="IGD23" s="360"/>
      <c r="IGE23" s="361"/>
      <c r="IGF23" s="359"/>
      <c r="IGG23" s="359"/>
      <c r="IGH23" s="360"/>
      <c r="IGI23" s="361"/>
      <c r="IGJ23" s="359"/>
      <c r="IGK23" s="359"/>
      <c r="IGL23" s="360"/>
      <c r="IGM23" s="361"/>
      <c r="IGN23" s="359"/>
      <c r="IGO23" s="359"/>
      <c r="IGP23" s="360"/>
      <c r="IGQ23" s="361"/>
      <c r="IGR23" s="359"/>
      <c r="IGS23" s="359"/>
      <c r="IGT23" s="360"/>
      <c r="IGU23" s="361"/>
      <c r="IGV23" s="359"/>
      <c r="IGW23" s="359"/>
      <c r="IGX23" s="360"/>
      <c r="IGY23" s="361"/>
      <c r="IGZ23" s="359"/>
      <c r="IHA23" s="359"/>
      <c r="IHB23" s="360"/>
      <c r="IHC23" s="361"/>
      <c r="IHD23" s="359"/>
      <c r="IHE23" s="359"/>
      <c r="IHF23" s="360"/>
      <c r="IHG23" s="361"/>
      <c r="IHH23" s="359"/>
      <c r="IHI23" s="359"/>
      <c r="IHJ23" s="360"/>
      <c r="IHK23" s="361"/>
      <c r="IHL23" s="359"/>
      <c r="IHM23" s="359"/>
      <c r="IHN23" s="360"/>
      <c r="IHO23" s="361"/>
      <c r="IHP23" s="359"/>
      <c r="IHQ23" s="359"/>
      <c r="IHR23" s="360"/>
      <c r="IHS23" s="361"/>
      <c r="IHT23" s="359"/>
      <c r="IHU23" s="359"/>
      <c r="IHV23" s="360"/>
      <c r="IHW23" s="361"/>
      <c r="IHX23" s="359"/>
      <c r="IHY23" s="359"/>
      <c r="IHZ23" s="360"/>
      <c r="IIA23" s="361"/>
      <c r="IIB23" s="359"/>
      <c r="IIC23" s="359"/>
      <c r="IID23" s="360"/>
      <c r="IIE23" s="361"/>
      <c r="IIF23" s="359"/>
      <c r="IIG23" s="359"/>
      <c r="IIH23" s="360"/>
      <c r="III23" s="361"/>
      <c r="IIJ23" s="359"/>
      <c r="IIK23" s="359"/>
      <c r="IIL23" s="360"/>
      <c r="IIM23" s="361"/>
      <c r="IIN23" s="359"/>
      <c r="IIO23" s="359"/>
      <c r="IIP23" s="360"/>
      <c r="IIQ23" s="361"/>
      <c r="IIR23" s="359"/>
      <c r="IIS23" s="359"/>
      <c r="IIT23" s="360"/>
      <c r="IIU23" s="361"/>
      <c r="IIV23" s="359"/>
      <c r="IIW23" s="359"/>
      <c r="IIX23" s="360"/>
      <c r="IIY23" s="361"/>
      <c r="IIZ23" s="359"/>
      <c r="IJA23" s="359"/>
      <c r="IJB23" s="360"/>
      <c r="IJC23" s="361"/>
      <c r="IJD23" s="359"/>
      <c r="IJE23" s="359"/>
      <c r="IJF23" s="360"/>
      <c r="IJG23" s="361"/>
      <c r="IJH23" s="359"/>
      <c r="IJI23" s="359"/>
      <c r="IJJ23" s="360"/>
      <c r="IJK23" s="361"/>
      <c r="IJL23" s="359"/>
      <c r="IJM23" s="359"/>
      <c r="IJN23" s="360"/>
      <c r="IJO23" s="361"/>
      <c r="IJP23" s="359"/>
      <c r="IJQ23" s="359"/>
      <c r="IJR23" s="360"/>
      <c r="IJS23" s="361"/>
      <c r="IJT23" s="359"/>
      <c r="IJU23" s="359"/>
      <c r="IJV23" s="360"/>
      <c r="IJW23" s="361"/>
      <c r="IJX23" s="359"/>
      <c r="IJY23" s="359"/>
      <c r="IJZ23" s="360"/>
      <c r="IKA23" s="361"/>
      <c r="IKB23" s="359"/>
      <c r="IKC23" s="359"/>
      <c r="IKD23" s="360"/>
      <c r="IKE23" s="361"/>
      <c r="IKF23" s="359"/>
      <c r="IKG23" s="359"/>
      <c r="IKH23" s="360"/>
      <c r="IKI23" s="361"/>
      <c r="IKJ23" s="359"/>
      <c r="IKK23" s="359"/>
      <c r="IKL23" s="360"/>
      <c r="IKM23" s="361"/>
      <c r="IKN23" s="359"/>
      <c r="IKO23" s="359"/>
      <c r="IKP23" s="360"/>
      <c r="IKQ23" s="361"/>
      <c r="IKR23" s="359"/>
      <c r="IKS23" s="359"/>
      <c r="IKT23" s="360"/>
      <c r="IKU23" s="361"/>
      <c r="IKV23" s="359"/>
      <c r="IKW23" s="359"/>
      <c r="IKX23" s="360"/>
      <c r="IKY23" s="361"/>
      <c r="IKZ23" s="359"/>
      <c r="ILA23" s="359"/>
      <c r="ILB23" s="360"/>
      <c r="ILC23" s="361"/>
      <c r="ILD23" s="359"/>
      <c r="ILE23" s="359"/>
      <c r="ILF23" s="360"/>
      <c r="ILG23" s="361"/>
      <c r="ILH23" s="359"/>
      <c r="ILI23" s="359"/>
      <c r="ILJ23" s="360"/>
      <c r="ILK23" s="361"/>
      <c r="ILL23" s="359"/>
      <c r="ILM23" s="359"/>
      <c r="ILN23" s="360"/>
      <c r="ILO23" s="361"/>
      <c r="ILP23" s="359"/>
      <c r="ILQ23" s="359"/>
      <c r="ILR23" s="360"/>
      <c r="ILS23" s="361"/>
      <c r="ILT23" s="359"/>
      <c r="ILU23" s="359"/>
      <c r="ILV23" s="360"/>
      <c r="ILW23" s="361"/>
      <c r="ILX23" s="359"/>
      <c r="ILY23" s="359"/>
      <c r="ILZ23" s="360"/>
      <c r="IMA23" s="361"/>
      <c r="IMB23" s="359"/>
      <c r="IMC23" s="359"/>
      <c r="IMD23" s="360"/>
      <c r="IME23" s="361"/>
      <c r="IMF23" s="359"/>
      <c r="IMG23" s="359"/>
      <c r="IMH23" s="360"/>
      <c r="IMI23" s="361"/>
      <c r="IMJ23" s="359"/>
      <c r="IMK23" s="359"/>
      <c r="IML23" s="360"/>
      <c r="IMM23" s="361"/>
      <c r="IMN23" s="359"/>
      <c r="IMO23" s="359"/>
      <c r="IMP23" s="360"/>
      <c r="IMQ23" s="361"/>
      <c r="IMR23" s="359"/>
      <c r="IMS23" s="359"/>
      <c r="IMT23" s="360"/>
      <c r="IMU23" s="361"/>
      <c r="IMV23" s="359"/>
      <c r="IMW23" s="359"/>
      <c r="IMX23" s="360"/>
      <c r="IMY23" s="361"/>
      <c r="IMZ23" s="359"/>
      <c r="INA23" s="359"/>
      <c r="INB23" s="360"/>
      <c r="INC23" s="361"/>
      <c r="IND23" s="359"/>
      <c r="INE23" s="359"/>
      <c r="INF23" s="360"/>
      <c r="ING23" s="361"/>
      <c r="INH23" s="359"/>
      <c r="INI23" s="359"/>
      <c r="INJ23" s="360"/>
      <c r="INK23" s="361"/>
      <c r="INL23" s="359"/>
      <c r="INM23" s="359"/>
      <c r="INN23" s="360"/>
      <c r="INO23" s="361"/>
      <c r="INP23" s="359"/>
      <c r="INQ23" s="359"/>
      <c r="INR23" s="360"/>
      <c r="INS23" s="361"/>
      <c r="INT23" s="359"/>
      <c r="INU23" s="359"/>
      <c r="INV23" s="360"/>
      <c r="INW23" s="361"/>
      <c r="INX23" s="359"/>
      <c r="INY23" s="359"/>
      <c r="INZ23" s="360"/>
      <c r="IOA23" s="361"/>
      <c r="IOB23" s="359"/>
      <c r="IOC23" s="359"/>
      <c r="IOD23" s="360"/>
      <c r="IOE23" s="361"/>
      <c r="IOF23" s="359"/>
      <c r="IOG23" s="359"/>
      <c r="IOH23" s="360"/>
      <c r="IOI23" s="361"/>
      <c r="IOJ23" s="359"/>
      <c r="IOK23" s="359"/>
      <c r="IOL23" s="360"/>
      <c r="IOM23" s="361"/>
      <c r="ION23" s="359"/>
      <c r="IOO23" s="359"/>
      <c r="IOP23" s="360"/>
      <c r="IOQ23" s="361"/>
      <c r="IOR23" s="359"/>
      <c r="IOS23" s="359"/>
      <c r="IOT23" s="360"/>
      <c r="IOU23" s="361"/>
      <c r="IOV23" s="359"/>
      <c r="IOW23" s="359"/>
      <c r="IOX23" s="360"/>
      <c r="IOY23" s="361"/>
      <c r="IOZ23" s="359"/>
      <c r="IPA23" s="359"/>
      <c r="IPB23" s="360"/>
      <c r="IPC23" s="361"/>
      <c r="IPD23" s="359"/>
      <c r="IPE23" s="359"/>
      <c r="IPF23" s="360"/>
      <c r="IPG23" s="361"/>
      <c r="IPH23" s="359"/>
      <c r="IPI23" s="359"/>
      <c r="IPJ23" s="360"/>
      <c r="IPK23" s="361"/>
      <c r="IPL23" s="359"/>
      <c r="IPM23" s="359"/>
      <c r="IPN23" s="360"/>
      <c r="IPO23" s="361"/>
      <c r="IPP23" s="359"/>
      <c r="IPQ23" s="359"/>
      <c r="IPR23" s="360"/>
      <c r="IPS23" s="361"/>
      <c r="IPT23" s="359"/>
      <c r="IPU23" s="359"/>
      <c r="IPV23" s="360"/>
      <c r="IPW23" s="361"/>
      <c r="IPX23" s="359"/>
      <c r="IPY23" s="359"/>
      <c r="IPZ23" s="360"/>
      <c r="IQA23" s="361"/>
      <c r="IQB23" s="359"/>
      <c r="IQC23" s="359"/>
      <c r="IQD23" s="360"/>
      <c r="IQE23" s="361"/>
      <c r="IQF23" s="359"/>
      <c r="IQG23" s="359"/>
      <c r="IQH23" s="360"/>
      <c r="IQI23" s="361"/>
      <c r="IQJ23" s="359"/>
      <c r="IQK23" s="359"/>
      <c r="IQL23" s="360"/>
      <c r="IQM23" s="361"/>
      <c r="IQN23" s="359"/>
      <c r="IQO23" s="359"/>
      <c r="IQP23" s="360"/>
      <c r="IQQ23" s="361"/>
      <c r="IQR23" s="359"/>
      <c r="IQS23" s="359"/>
      <c r="IQT23" s="360"/>
      <c r="IQU23" s="361"/>
      <c r="IQV23" s="359"/>
      <c r="IQW23" s="359"/>
      <c r="IQX23" s="360"/>
      <c r="IQY23" s="361"/>
      <c r="IQZ23" s="359"/>
      <c r="IRA23" s="359"/>
      <c r="IRB23" s="360"/>
      <c r="IRC23" s="361"/>
      <c r="IRD23" s="359"/>
      <c r="IRE23" s="359"/>
      <c r="IRF23" s="360"/>
      <c r="IRG23" s="361"/>
      <c r="IRH23" s="359"/>
      <c r="IRI23" s="359"/>
      <c r="IRJ23" s="360"/>
      <c r="IRK23" s="361"/>
      <c r="IRL23" s="359"/>
      <c r="IRM23" s="359"/>
      <c r="IRN23" s="360"/>
      <c r="IRO23" s="361"/>
      <c r="IRP23" s="359"/>
      <c r="IRQ23" s="359"/>
      <c r="IRR23" s="360"/>
      <c r="IRS23" s="361"/>
      <c r="IRT23" s="359"/>
      <c r="IRU23" s="359"/>
      <c r="IRV23" s="360"/>
      <c r="IRW23" s="361"/>
      <c r="IRX23" s="359"/>
      <c r="IRY23" s="359"/>
      <c r="IRZ23" s="360"/>
      <c r="ISA23" s="361"/>
      <c r="ISB23" s="359"/>
      <c r="ISC23" s="359"/>
      <c r="ISD23" s="360"/>
      <c r="ISE23" s="361"/>
      <c r="ISF23" s="359"/>
      <c r="ISG23" s="359"/>
      <c r="ISH23" s="360"/>
      <c r="ISI23" s="361"/>
      <c r="ISJ23" s="359"/>
      <c r="ISK23" s="359"/>
      <c r="ISL23" s="360"/>
      <c r="ISM23" s="361"/>
      <c r="ISN23" s="359"/>
      <c r="ISO23" s="359"/>
      <c r="ISP23" s="360"/>
      <c r="ISQ23" s="361"/>
      <c r="ISR23" s="359"/>
      <c r="ISS23" s="359"/>
      <c r="IST23" s="360"/>
      <c r="ISU23" s="361"/>
      <c r="ISV23" s="359"/>
      <c r="ISW23" s="359"/>
      <c r="ISX23" s="360"/>
      <c r="ISY23" s="361"/>
      <c r="ISZ23" s="359"/>
      <c r="ITA23" s="359"/>
      <c r="ITB23" s="360"/>
      <c r="ITC23" s="361"/>
      <c r="ITD23" s="359"/>
      <c r="ITE23" s="359"/>
      <c r="ITF23" s="360"/>
      <c r="ITG23" s="361"/>
      <c r="ITH23" s="359"/>
      <c r="ITI23" s="359"/>
      <c r="ITJ23" s="360"/>
      <c r="ITK23" s="361"/>
      <c r="ITL23" s="359"/>
      <c r="ITM23" s="359"/>
      <c r="ITN23" s="360"/>
      <c r="ITO23" s="361"/>
      <c r="ITP23" s="359"/>
      <c r="ITQ23" s="359"/>
      <c r="ITR23" s="360"/>
      <c r="ITS23" s="361"/>
      <c r="ITT23" s="359"/>
      <c r="ITU23" s="359"/>
      <c r="ITV23" s="360"/>
      <c r="ITW23" s="361"/>
      <c r="ITX23" s="359"/>
      <c r="ITY23" s="359"/>
      <c r="ITZ23" s="360"/>
      <c r="IUA23" s="361"/>
      <c r="IUB23" s="359"/>
      <c r="IUC23" s="359"/>
      <c r="IUD23" s="360"/>
      <c r="IUE23" s="361"/>
      <c r="IUF23" s="359"/>
      <c r="IUG23" s="359"/>
      <c r="IUH23" s="360"/>
      <c r="IUI23" s="361"/>
      <c r="IUJ23" s="359"/>
      <c r="IUK23" s="359"/>
      <c r="IUL23" s="360"/>
      <c r="IUM23" s="361"/>
      <c r="IUN23" s="359"/>
      <c r="IUO23" s="359"/>
      <c r="IUP23" s="360"/>
      <c r="IUQ23" s="361"/>
      <c r="IUR23" s="359"/>
      <c r="IUS23" s="359"/>
      <c r="IUT23" s="360"/>
      <c r="IUU23" s="361"/>
      <c r="IUV23" s="359"/>
      <c r="IUW23" s="359"/>
      <c r="IUX23" s="360"/>
      <c r="IUY23" s="361"/>
      <c r="IUZ23" s="359"/>
      <c r="IVA23" s="359"/>
      <c r="IVB23" s="360"/>
      <c r="IVC23" s="361"/>
      <c r="IVD23" s="359"/>
      <c r="IVE23" s="359"/>
      <c r="IVF23" s="360"/>
      <c r="IVG23" s="361"/>
      <c r="IVH23" s="359"/>
      <c r="IVI23" s="359"/>
      <c r="IVJ23" s="360"/>
      <c r="IVK23" s="361"/>
      <c r="IVL23" s="359"/>
      <c r="IVM23" s="359"/>
      <c r="IVN23" s="360"/>
      <c r="IVO23" s="361"/>
      <c r="IVP23" s="359"/>
      <c r="IVQ23" s="359"/>
      <c r="IVR23" s="360"/>
      <c r="IVS23" s="361"/>
      <c r="IVT23" s="359"/>
      <c r="IVU23" s="359"/>
      <c r="IVV23" s="360"/>
      <c r="IVW23" s="361"/>
      <c r="IVX23" s="359"/>
      <c r="IVY23" s="359"/>
      <c r="IVZ23" s="360"/>
      <c r="IWA23" s="361"/>
      <c r="IWB23" s="359"/>
      <c r="IWC23" s="359"/>
      <c r="IWD23" s="360"/>
      <c r="IWE23" s="361"/>
      <c r="IWF23" s="359"/>
      <c r="IWG23" s="359"/>
      <c r="IWH23" s="360"/>
      <c r="IWI23" s="361"/>
      <c r="IWJ23" s="359"/>
      <c r="IWK23" s="359"/>
      <c r="IWL23" s="360"/>
      <c r="IWM23" s="361"/>
      <c r="IWN23" s="359"/>
      <c r="IWO23" s="359"/>
      <c r="IWP23" s="360"/>
      <c r="IWQ23" s="361"/>
      <c r="IWR23" s="359"/>
      <c r="IWS23" s="359"/>
      <c r="IWT23" s="360"/>
      <c r="IWU23" s="361"/>
      <c r="IWV23" s="359"/>
      <c r="IWW23" s="359"/>
      <c r="IWX23" s="360"/>
      <c r="IWY23" s="361"/>
      <c r="IWZ23" s="359"/>
      <c r="IXA23" s="359"/>
      <c r="IXB23" s="360"/>
      <c r="IXC23" s="361"/>
      <c r="IXD23" s="359"/>
      <c r="IXE23" s="359"/>
      <c r="IXF23" s="360"/>
      <c r="IXG23" s="361"/>
      <c r="IXH23" s="359"/>
      <c r="IXI23" s="359"/>
      <c r="IXJ23" s="360"/>
      <c r="IXK23" s="361"/>
      <c r="IXL23" s="359"/>
      <c r="IXM23" s="359"/>
      <c r="IXN23" s="360"/>
      <c r="IXO23" s="361"/>
      <c r="IXP23" s="359"/>
      <c r="IXQ23" s="359"/>
      <c r="IXR23" s="360"/>
      <c r="IXS23" s="361"/>
      <c r="IXT23" s="359"/>
      <c r="IXU23" s="359"/>
      <c r="IXV23" s="360"/>
      <c r="IXW23" s="361"/>
      <c r="IXX23" s="359"/>
      <c r="IXY23" s="359"/>
      <c r="IXZ23" s="360"/>
      <c r="IYA23" s="361"/>
      <c r="IYB23" s="359"/>
      <c r="IYC23" s="359"/>
      <c r="IYD23" s="360"/>
      <c r="IYE23" s="361"/>
      <c r="IYF23" s="359"/>
      <c r="IYG23" s="359"/>
      <c r="IYH23" s="360"/>
      <c r="IYI23" s="361"/>
      <c r="IYJ23" s="359"/>
      <c r="IYK23" s="359"/>
      <c r="IYL23" s="360"/>
      <c r="IYM23" s="361"/>
      <c r="IYN23" s="359"/>
      <c r="IYO23" s="359"/>
      <c r="IYP23" s="360"/>
      <c r="IYQ23" s="361"/>
      <c r="IYR23" s="359"/>
      <c r="IYS23" s="359"/>
      <c r="IYT23" s="360"/>
      <c r="IYU23" s="361"/>
      <c r="IYV23" s="359"/>
      <c r="IYW23" s="359"/>
      <c r="IYX23" s="360"/>
      <c r="IYY23" s="361"/>
      <c r="IYZ23" s="359"/>
      <c r="IZA23" s="359"/>
      <c r="IZB23" s="360"/>
      <c r="IZC23" s="361"/>
      <c r="IZD23" s="359"/>
      <c r="IZE23" s="359"/>
      <c r="IZF23" s="360"/>
      <c r="IZG23" s="361"/>
      <c r="IZH23" s="359"/>
      <c r="IZI23" s="359"/>
      <c r="IZJ23" s="360"/>
      <c r="IZK23" s="361"/>
      <c r="IZL23" s="359"/>
      <c r="IZM23" s="359"/>
      <c r="IZN23" s="360"/>
      <c r="IZO23" s="361"/>
      <c r="IZP23" s="359"/>
      <c r="IZQ23" s="359"/>
      <c r="IZR23" s="360"/>
      <c r="IZS23" s="361"/>
      <c r="IZT23" s="359"/>
      <c r="IZU23" s="359"/>
      <c r="IZV23" s="360"/>
      <c r="IZW23" s="361"/>
      <c r="IZX23" s="359"/>
      <c r="IZY23" s="359"/>
      <c r="IZZ23" s="360"/>
      <c r="JAA23" s="361"/>
      <c r="JAB23" s="359"/>
      <c r="JAC23" s="359"/>
      <c r="JAD23" s="360"/>
      <c r="JAE23" s="361"/>
      <c r="JAF23" s="359"/>
      <c r="JAG23" s="359"/>
      <c r="JAH23" s="360"/>
      <c r="JAI23" s="361"/>
      <c r="JAJ23" s="359"/>
      <c r="JAK23" s="359"/>
      <c r="JAL23" s="360"/>
      <c r="JAM23" s="361"/>
      <c r="JAN23" s="359"/>
      <c r="JAO23" s="359"/>
      <c r="JAP23" s="360"/>
      <c r="JAQ23" s="361"/>
      <c r="JAR23" s="359"/>
      <c r="JAS23" s="359"/>
      <c r="JAT23" s="360"/>
      <c r="JAU23" s="361"/>
      <c r="JAV23" s="359"/>
      <c r="JAW23" s="359"/>
      <c r="JAX23" s="360"/>
      <c r="JAY23" s="361"/>
      <c r="JAZ23" s="359"/>
      <c r="JBA23" s="359"/>
      <c r="JBB23" s="360"/>
      <c r="JBC23" s="361"/>
      <c r="JBD23" s="359"/>
      <c r="JBE23" s="359"/>
      <c r="JBF23" s="360"/>
      <c r="JBG23" s="361"/>
      <c r="JBH23" s="359"/>
      <c r="JBI23" s="359"/>
      <c r="JBJ23" s="360"/>
      <c r="JBK23" s="361"/>
      <c r="JBL23" s="359"/>
      <c r="JBM23" s="359"/>
      <c r="JBN23" s="360"/>
      <c r="JBO23" s="361"/>
      <c r="JBP23" s="359"/>
      <c r="JBQ23" s="359"/>
      <c r="JBR23" s="360"/>
      <c r="JBS23" s="361"/>
      <c r="JBT23" s="359"/>
      <c r="JBU23" s="359"/>
      <c r="JBV23" s="360"/>
      <c r="JBW23" s="361"/>
      <c r="JBX23" s="359"/>
      <c r="JBY23" s="359"/>
      <c r="JBZ23" s="360"/>
      <c r="JCA23" s="361"/>
      <c r="JCB23" s="359"/>
      <c r="JCC23" s="359"/>
      <c r="JCD23" s="360"/>
      <c r="JCE23" s="361"/>
      <c r="JCF23" s="359"/>
      <c r="JCG23" s="359"/>
      <c r="JCH23" s="360"/>
      <c r="JCI23" s="361"/>
      <c r="JCJ23" s="359"/>
      <c r="JCK23" s="359"/>
      <c r="JCL23" s="360"/>
      <c r="JCM23" s="361"/>
      <c r="JCN23" s="359"/>
      <c r="JCO23" s="359"/>
      <c r="JCP23" s="360"/>
      <c r="JCQ23" s="361"/>
      <c r="JCR23" s="359"/>
      <c r="JCS23" s="359"/>
      <c r="JCT23" s="360"/>
      <c r="JCU23" s="361"/>
      <c r="JCV23" s="359"/>
      <c r="JCW23" s="359"/>
      <c r="JCX23" s="360"/>
      <c r="JCY23" s="361"/>
      <c r="JCZ23" s="359"/>
      <c r="JDA23" s="359"/>
      <c r="JDB23" s="360"/>
      <c r="JDC23" s="361"/>
      <c r="JDD23" s="359"/>
      <c r="JDE23" s="359"/>
      <c r="JDF23" s="360"/>
      <c r="JDG23" s="361"/>
      <c r="JDH23" s="359"/>
      <c r="JDI23" s="359"/>
      <c r="JDJ23" s="360"/>
      <c r="JDK23" s="361"/>
      <c r="JDL23" s="359"/>
      <c r="JDM23" s="359"/>
      <c r="JDN23" s="360"/>
      <c r="JDO23" s="361"/>
      <c r="JDP23" s="359"/>
      <c r="JDQ23" s="359"/>
      <c r="JDR23" s="360"/>
      <c r="JDS23" s="361"/>
      <c r="JDT23" s="359"/>
      <c r="JDU23" s="359"/>
      <c r="JDV23" s="360"/>
      <c r="JDW23" s="361"/>
      <c r="JDX23" s="359"/>
      <c r="JDY23" s="359"/>
      <c r="JDZ23" s="360"/>
      <c r="JEA23" s="361"/>
      <c r="JEB23" s="359"/>
      <c r="JEC23" s="359"/>
      <c r="JED23" s="360"/>
      <c r="JEE23" s="361"/>
      <c r="JEF23" s="359"/>
      <c r="JEG23" s="359"/>
      <c r="JEH23" s="360"/>
      <c r="JEI23" s="361"/>
      <c r="JEJ23" s="359"/>
      <c r="JEK23" s="359"/>
      <c r="JEL23" s="360"/>
      <c r="JEM23" s="361"/>
      <c r="JEN23" s="359"/>
      <c r="JEO23" s="359"/>
      <c r="JEP23" s="360"/>
      <c r="JEQ23" s="361"/>
      <c r="JER23" s="359"/>
      <c r="JES23" s="359"/>
      <c r="JET23" s="360"/>
      <c r="JEU23" s="361"/>
      <c r="JEV23" s="359"/>
      <c r="JEW23" s="359"/>
      <c r="JEX23" s="360"/>
      <c r="JEY23" s="361"/>
      <c r="JEZ23" s="359"/>
      <c r="JFA23" s="359"/>
      <c r="JFB23" s="360"/>
      <c r="JFC23" s="361"/>
      <c r="JFD23" s="359"/>
      <c r="JFE23" s="359"/>
      <c r="JFF23" s="360"/>
      <c r="JFG23" s="361"/>
      <c r="JFH23" s="359"/>
      <c r="JFI23" s="359"/>
      <c r="JFJ23" s="360"/>
      <c r="JFK23" s="361"/>
      <c r="JFL23" s="359"/>
      <c r="JFM23" s="359"/>
      <c r="JFN23" s="360"/>
      <c r="JFO23" s="361"/>
      <c r="JFP23" s="359"/>
      <c r="JFQ23" s="359"/>
      <c r="JFR23" s="360"/>
      <c r="JFS23" s="361"/>
      <c r="JFT23" s="359"/>
      <c r="JFU23" s="359"/>
      <c r="JFV23" s="360"/>
      <c r="JFW23" s="361"/>
      <c r="JFX23" s="359"/>
      <c r="JFY23" s="359"/>
      <c r="JFZ23" s="360"/>
      <c r="JGA23" s="361"/>
      <c r="JGB23" s="359"/>
      <c r="JGC23" s="359"/>
      <c r="JGD23" s="360"/>
      <c r="JGE23" s="361"/>
      <c r="JGF23" s="359"/>
      <c r="JGG23" s="359"/>
      <c r="JGH23" s="360"/>
      <c r="JGI23" s="361"/>
      <c r="JGJ23" s="359"/>
      <c r="JGK23" s="359"/>
      <c r="JGL23" s="360"/>
      <c r="JGM23" s="361"/>
      <c r="JGN23" s="359"/>
      <c r="JGO23" s="359"/>
      <c r="JGP23" s="360"/>
      <c r="JGQ23" s="361"/>
      <c r="JGR23" s="359"/>
      <c r="JGS23" s="359"/>
      <c r="JGT23" s="360"/>
      <c r="JGU23" s="361"/>
      <c r="JGV23" s="359"/>
      <c r="JGW23" s="359"/>
      <c r="JGX23" s="360"/>
      <c r="JGY23" s="361"/>
      <c r="JGZ23" s="359"/>
      <c r="JHA23" s="359"/>
      <c r="JHB23" s="360"/>
      <c r="JHC23" s="361"/>
      <c r="JHD23" s="359"/>
      <c r="JHE23" s="359"/>
      <c r="JHF23" s="360"/>
      <c r="JHG23" s="361"/>
      <c r="JHH23" s="359"/>
      <c r="JHI23" s="359"/>
      <c r="JHJ23" s="360"/>
      <c r="JHK23" s="361"/>
      <c r="JHL23" s="359"/>
      <c r="JHM23" s="359"/>
      <c r="JHN23" s="360"/>
      <c r="JHO23" s="361"/>
      <c r="JHP23" s="359"/>
      <c r="JHQ23" s="359"/>
      <c r="JHR23" s="360"/>
      <c r="JHS23" s="361"/>
      <c r="JHT23" s="359"/>
      <c r="JHU23" s="359"/>
      <c r="JHV23" s="360"/>
      <c r="JHW23" s="361"/>
      <c r="JHX23" s="359"/>
      <c r="JHY23" s="359"/>
      <c r="JHZ23" s="360"/>
      <c r="JIA23" s="361"/>
      <c r="JIB23" s="359"/>
      <c r="JIC23" s="359"/>
      <c r="JID23" s="360"/>
      <c r="JIE23" s="361"/>
      <c r="JIF23" s="359"/>
      <c r="JIG23" s="359"/>
      <c r="JIH23" s="360"/>
      <c r="JII23" s="361"/>
      <c r="JIJ23" s="359"/>
      <c r="JIK23" s="359"/>
      <c r="JIL23" s="360"/>
      <c r="JIM23" s="361"/>
      <c r="JIN23" s="359"/>
      <c r="JIO23" s="359"/>
      <c r="JIP23" s="360"/>
      <c r="JIQ23" s="361"/>
      <c r="JIR23" s="359"/>
      <c r="JIS23" s="359"/>
      <c r="JIT23" s="360"/>
      <c r="JIU23" s="361"/>
      <c r="JIV23" s="359"/>
      <c r="JIW23" s="359"/>
      <c r="JIX23" s="360"/>
      <c r="JIY23" s="361"/>
      <c r="JIZ23" s="359"/>
      <c r="JJA23" s="359"/>
      <c r="JJB23" s="360"/>
      <c r="JJC23" s="361"/>
      <c r="JJD23" s="359"/>
      <c r="JJE23" s="359"/>
      <c r="JJF23" s="360"/>
      <c r="JJG23" s="361"/>
      <c r="JJH23" s="359"/>
      <c r="JJI23" s="359"/>
      <c r="JJJ23" s="360"/>
      <c r="JJK23" s="361"/>
      <c r="JJL23" s="359"/>
      <c r="JJM23" s="359"/>
      <c r="JJN23" s="360"/>
      <c r="JJO23" s="361"/>
      <c r="JJP23" s="359"/>
      <c r="JJQ23" s="359"/>
      <c r="JJR23" s="360"/>
      <c r="JJS23" s="361"/>
      <c r="JJT23" s="359"/>
      <c r="JJU23" s="359"/>
      <c r="JJV23" s="360"/>
      <c r="JJW23" s="361"/>
      <c r="JJX23" s="359"/>
      <c r="JJY23" s="359"/>
      <c r="JJZ23" s="360"/>
      <c r="JKA23" s="361"/>
      <c r="JKB23" s="359"/>
      <c r="JKC23" s="359"/>
      <c r="JKD23" s="360"/>
      <c r="JKE23" s="361"/>
      <c r="JKF23" s="359"/>
      <c r="JKG23" s="359"/>
      <c r="JKH23" s="360"/>
      <c r="JKI23" s="361"/>
      <c r="JKJ23" s="359"/>
      <c r="JKK23" s="359"/>
      <c r="JKL23" s="360"/>
      <c r="JKM23" s="361"/>
      <c r="JKN23" s="359"/>
      <c r="JKO23" s="359"/>
      <c r="JKP23" s="360"/>
      <c r="JKQ23" s="361"/>
      <c r="JKR23" s="359"/>
      <c r="JKS23" s="359"/>
      <c r="JKT23" s="360"/>
      <c r="JKU23" s="361"/>
      <c r="JKV23" s="359"/>
      <c r="JKW23" s="359"/>
      <c r="JKX23" s="360"/>
      <c r="JKY23" s="361"/>
      <c r="JKZ23" s="359"/>
      <c r="JLA23" s="359"/>
      <c r="JLB23" s="360"/>
      <c r="JLC23" s="361"/>
      <c r="JLD23" s="359"/>
      <c r="JLE23" s="359"/>
      <c r="JLF23" s="360"/>
      <c r="JLG23" s="361"/>
      <c r="JLH23" s="359"/>
      <c r="JLI23" s="359"/>
      <c r="JLJ23" s="360"/>
      <c r="JLK23" s="361"/>
      <c r="JLL23" s="359"/>
      <c r="JLM23" s="359"/>
      <c r="JLN23" s="360"/>
      <c r="JLO23" s="361"/>
      <c r="JLP23" s="359"/>
      <c r="JLQ23" s="359"/>
      <c r="JLR23" s="360"/>
      <c r="JLS23" s="361"/>
      <c r="JLT23" s="359"/>
      <c r="JLU23" s="359"/>
      <c r="JLV23" s="360"/>
      <c r="JLW23" s="361"/>
      <c r="JLX23" s="359"/>
      <c r="JLY23" s="359"/>
      <c r="JLZ23" s="360"/>
      <c r="JMA23" s="361"/>
      <c r="JMB23" s="359"/>
      <c r="JMC23" s="359"/>
      <c r="JMD23" s="360"/>
      <c r="JME23" s="361"/>
      <c r="JMF23" s="359"/>
      <c r="JMG23" s="359"/>
      <c r="JMH23" s="360"/>
      <c r="JMI23" s="361"/>
      <c r="JMJ23" s="359"/>
      <c r="JMK23" s="359"/>
      <c r="JML23" s="360"/>
      <c r="JMM23" s="361"/>
      <c r="JMN23" s="359"/>
      <c r="JMO23" s="359"/>
      <c r="JMP23" s="360"/>
      <c r="JMQ23" s="361"/>
      <c r="JMR23" s="359"/>
      <c r="JMS23" s="359"/>
      <c r="JMT23" s="360"/>
      <c r="JMU23" s="361"/>
      <c r="JMV23" s="359"/>
      <c r="JMW23" s="359"/>
      <c r="JMX23" s="360"/>
      <c r="JMY23" s="361"/>
      <c r="JMZ23" s="359"/>
      <c r="JNA23" s="359"/>
      <c r="JNB23" s="360"/>
      <c r="JNC23" s="361"/>
      <c r="JND23" s="359"/>
      <c r="JNE23" s="359"/>
      <c r="JNF23" s="360"/>
      <c r="JNG23" s="361"/>
      <c r="JNH23" s="359"/>
      <c r="JNI23" s="359"/>
      <c r="JNJ23" s="360"/>
      <c r="JNK23" s="361"/>
      <c r="JNL23" s="359"/>
      <c r="JNM23" s="359"/>
      <c r="JNN23" s="360"/>
      <c r="JNO23" s="361"/>
      <c r="JNP23" s="359"/>
      <c r="JNQ23" s="359"/>
      <c r="JNR23" s="360"/>
      <c r="JNS23" s="361"/>
      <c r="JNT23" s="359"/>
      <c r="JNU23" s="359"/>
      <c r="JNV23" s="360"/>
      <c r="JNW23" s="361"/>
      <c r="JNX23" s="359"/>
      <c r="JNY23" s="359"/>
      <c r="JNZ23" s="360"/>
      <c r="JOA23" s="361"/>
      <c r="JOB23" s="359"/>
      <c r="JOC23" s="359"/>
      <c r="JOD23" s="360"/>
      <c r="JOE23" s="361"/>
      <c r="JOF23" s="359"/>
      <c r="JOG23" s="359"/>
      <c r="JOH23" s="360"/>
      <c r="JOI23" s="361"/>
      <c r="JOJ23" s="359"/>
      <c r="JOK23" s="359"/>
      <c r="JOL23" s="360"/>
      <c r="JOM23" s="361"/>
      <c r="JON23" s="359"/>
      <c r="JOO23" s="359"/>
      <c r="JOP23" s="360"/>
      <c r="JOQ23" s="361"/>
      <c r="JOR23" s="359"/>
      <c r="JOS23" s="359"/>
      <c r="JOT23" s="360"/>
      <c r="JOU23" s="361"/>
      <c r="JOV23" s="359"/>
      <c r="JOW23" s="359"/>
      <c r="JOX23" s="360"/>
      <c r="JOY23" s="361"/>
      <c r="JOZ23" s="359"/>
      <c r="JPA23" s="359"/>
      <c r="JPB23" s="360"/>
      <c r="JPC23" s="361"/>
      <c r="JPD23" s="359"/>
      <c r="JPE23" s="359"/>
      <c r="JPF23" s="360"/>
      <c r="JPG23" s="361"/>
      <c r="JPH23" s="359"/>
      <c r="JPI23" s="359"/>
      <c r="JPJ23" s="360"/>
      <c r="JPK23" s="361"/>
      <c r="JPL23" s="359"/>
      <c r="JPM23" s="359"/>
      <c r="JPN23" s="360"/>
      <c r="JPO23" s="361"/>
      <c r="JPP23" s="359"/>
      <c r="JPQ23" s="359"/>
      <c r="JPR23" s="360"/>
      <c r="JPS23" s="361"/>
      <c r="JPT23" s="359"/>
      <c r="JPU23" s="359"/>
      <c r="JPV23" s="360"/>
      <c r="JPW23" s="361"/>
      <c r="JPX23" s="359"/>
      <c r="JPY23" s="359"/>
      <c r="JPZ23" s="360"/>
      <c r="JQA23" s="361"/>
      <c r="JQB23" s="359"/>
      <c r="JQC23" s="359"/>
      <c r="JQD23" s="360"/>
      <c r="JQE23" s="361"/>
      <c r="JQF23" s="359"/>
      <c r="JQG23" s="359"/>
      <c r="JQH23" s="360"/>
      <c r="JQI23" s="361"/>
      <c r="JQJ23" s="359"/>
      <c r="JQK23" s="359"/>
      <c r="JQL23" s="360"/>
      <c r="JQM23" s="361"/>
      <c r="JQN23" s="359"/>
      <c r="JQO23" s="359"/>
      <c r="JQP23" s="360"/>
      <c r="JQQ23" s="361"/>
      <c r="JQR23" s="359"/>
      <c r="JQS23" s="359"/>
      <c r="JQT23" s="360"/>
      <c r="JQU23" s="361"/>
      <c r="JQV23" s="359"/>
      <c r="JQW23" s="359"/>
      <c r="JQX23" s="360"/>
      <c r="JQY23" s="361"/>
      <c r="JQZ23" s="359"/>
      <c r="JRA23" s="359"/>
      <c r="JRB23" s="360"/>
      <c r="JRC23" s="361"/>
      <c r="JRD23" s="359"/>
      <c r="JRE23" s="359"/>
      <c r="JRF23" s="360"/>
      <c r="JRG23" s="361"/>
      <c r="JRH23" s="359"/>
      <c r="JRI23" s="359"/>
      <c r="JRJ23" s="360"/>
      <c r="JRK23" s="361"/>
      <c r="JRL23" s="359"/>
      <c r="JRM23" s="359"/>
      <c r="JRN23" s="360"/>
      <c r="JRO23" s="361"/>
      <c r="JRP23" s="359"/>
      <c r="JRQ23" s="359"/>
      <c r="JRR23" s="360"/>
      <c r="JRS23" s="361"/>
      <c r="JRT23" s="359"/>
      <c r="JRU23" s="359"/>
      <c r="JRV23" s="360"/>
      <c r="JRW23" s="361"/>
      <c r="JRX23" s="359"/>
      <c r="JRY23" s="359"/>
      <c r="JRZ23" s="360"/>
      <c r="JSA23" s="361"/>
      <c r="JSB23" s="359"/>
      <c r="JSC23" s="359"/>
      <c r="JSD23" s="360"/>
      <c r="JSE23" s="361"/>
      <c r="JSF23" s="359"/>
      <c r="JSG23" s="359"/>
      <c r="JSH23" s="360"/>
      <c r="JSI23" s="361"/>
      <c r="JSJ23" s="359"/>
      <c r="JSK23" s="359"/>
      <c r="JSL23" s="360"/>
      <c r="JSM23" s="361"/>
      <c r="JSN23" s="359"/>
      <c r="JSO23" s="359"/>
      <c r="JSP23" s="360"/>
      <c r="JSQ23" s="361"/>
      <c r="JSR23" s="359"/>
      <c r="JSS23" s="359"/>
      <c r="JST23" s="360"/>
      <c r="JSU23" s="361"/>
      <c r="JSV23" s="359"/>
      <c r="JSW23" s="359"/>
      <c r="JSX23" s="360"/>
      <c r="JSY23" s="361"/>
      <c r="JSZ23" s="359"/>
      <c r="JTA23" s="359"/>
      <c r="JTB23" s="360"/>
      <c r="JTC23" s="361"/>
      <c r="JTD23" s="359"/>
      <c r="JTE23" s="359"/>
      <c r="JTF23" s="360"/>
      <c r="JTG23" s="361"/>
      <c r="JTH23" s="359"/>
      <c r="JTI23" s="359"/>
      <c r="JTJ23" s="360"/>
      <c r="JTK23" s="361"/>
      <c r="JTL23" s="359"/>
      <c r="JTM23" s="359"/>
      <c r="JTN23" s="360"/>
      <c r="JTO23" s="361"/>
      <c r="JTP23" s="359"/>
      <c r="JTQ23" s="359"/>
      <c r="JTR23" s="360"/>
      <c r="JTS23" s="361"/>
      <c r="JTT23" s="359"/>
      <c r="JTU23" s="359"/>
      <c r="JTV23" s="360"/>
      <c r="JTW23" s="361"/>
      <c r="JTX23" s="359"/>
      <c r="JTY23" s="359"/>
      <c r="JTZ23" s="360"/>
      <c r="JUA23" s="361"/>
      <c r="JUB23" s="359"/>
      <c r="JUC23" s="359"/>
      <c r="JUD23" s="360"/>
      <c r="JUE23" s="361"/>
      <c r="JUF23" s="359"/>
      <c r="JUG23" s="359"/>
      <c r="JUH23" s="360"/>
      <c r="JUI23" s="361"/>
      <c r="JUJ23" s="359"/>
      <c r="JUK23" s="359"/>
      <c r="JUL23" s="360"/>
      <c r="JUM23" s="361"/>
      <c r="JUN23" s="359"/>
      <c r="JUO23" s="359"/>
      <c r="JUP23" s="360"/>
      <c r="JUQ23" s="361"/>
      <c r="JUR23" s="359"/>
      <c r="JUS23" s="359"/>
      <c r="JUT23" s="360"/>
      <c r="JUU23" s="361"/>
      <c r="JUV23" s="359"/>
      <c r="JUW23" s="359"/>
      <c r="JUX23" s="360"/>
      <c r="JUY23" s="361"/>
      <c r="JUZ23" s="359"/>
      <c r="JVA23" s="359"/>
      <c r="JVB23" s="360"/>
      <c r="JVC23" s="361"/>
      <c r="JVD23" s="359"/>
      <c r="JVE23" s="359"/>
      <c r="JVF23" s="360"/>
      <c r="JVG23" s="361"/>
      <c r="JVH23" s="359"/>
      <c r="JVI23" s="359"/>
      <c r="JVJ23" s="360"/>
      <c r="JVK23" s="361"/>
      <c r="JVL23" s="359"/>
      <c r="JVM23" s="359"/>
      <c r="JVN23" s="360"/>
      <c r="JVO23" s="361"/>
      <c r="JVP23" s="359"/>
      <c r="JVQ23" s="359"/>
      <c r="JVR23" s="360"/>
      <c r="JVS23" s="361"/>
      <c r="JVT23" s="359"/>
      <c r="JVU23" s="359"/>
      <c r="JVV23" s="360"/>
      <c r="JVW23" s="361"/>
      <c r="JVX23" s="359"/>
      <c r="JVY23" s="359"/>
      <c r="JVZ23" s="360"/>
      <c r="JWA23" s="361"/>
      <c r="JWB23" s="359"/>
      <c r="JWC23" s="359"/>
      <c r="JWD23" s="360"/>
      <c r="JWE23" s="361"/>
      <c r="JWF23" s="359"/>
      <c r="JWG23" s="359"/>
      <c r="JWH23" s="360"/>
      <c r="JWI23" s="361"/>
      <c r="JWJ23" s="359"/>
      <c r="JWK23" s="359"/>
      <c r="JWL23" s="360"/>
      <c r="JWM23" s="361"/>
      <c r="JWN23" s="359"/>
      <c r="JWO23" s="359"/>
      <c r="JWP23" s="360"/>
      <c r="JWQ23" s="361"/>
      <c r="JWR23" s="359"/>
      <c r="JWS23" s="359"/>
      <c r="JWT23" s="360"/>
      <c r="JWU23" s="361"/>
      <c r="JWV23" s="359"/>
      <c r="JWW23" s="359"/>
      <c r="JWX23" s="360"/>
      <c r="JWY23" s="361"/>
      <c r="JWZ23" s="359"/>
      <c r="JXA23" s="359"/>
      <c r="JXB23" s="360"/>
      <c r="JXC23" s="361"/>
      <c r="JXD23" s="359"/>
      <c r="JXE23" s="359"/>
      <c r="JXF23" s="360"/>
      <c r="JXG23" s="361"/>
      <c r="JXH23" s="359"/>
      <c r="JXI23" s="359"/>
      <c r="JXJ23" s="360"/>
      <c r="JXK23" s="361"/>
      <c r="JXL23" s="359"/>
      <c r="JXM23" s="359"/>
      <c r="JXN23" s="360"/>
      <c r="JXO23" s="361"/>
      <c r="JXP23" s="359"/>
      <c r="JXQ23" s="359"/>
      <c r="JXR23" s="360"/>
      <c r="JXS23" s="361"/>
      <c r="JXT23" s="359"/>
      <c r="JXU23" s="359"/>
      <c r="JXV23" s="360"/>
      <c r="JXW23" s="361"/>
      <c r="JXX23" s="359"/>
      <c r="JXY23" s="359"/>
      <c r="JXZ23" s="360"/>
      <c r="JYA23" s="361"/>
      <c r="JYB23" s="359"/>
      <c r="JYC23" s="359"/>
      <c r="JYD23" s="360"/>
      <c r="JYE23" s="361"/>
      <c r="JYF23" s="359"/>
      <c r="JYG23" s="359"/>
      <c r="JYH23" s="360"/>
      <c r="JYI23" s="361"/>
      <c r="JYJ23" s="359"/>
      <c r="JYK23" s="359"/>
      <c r="JYL23" s="360"/>
      <c r="JYM23" s="361"/>
      <c r="JYN23" s="359"/>
      <c r="JYO23" s="359"/>
      <c r="JYP23" s="360"/>
      <c r="JYQ23" s="361"/>
      <c r="JYR23" s="359"/>
      <c r="JYS23" s="359"/>
      <c r="JYT23" s="360"/>
      <c r="JYU23" s="361"/>
      <c r="JYV23" s="359"/>
      <c r="JYW23" s="359"/>
      <c r="JYX23" s="360"/>
      <c r="JYY23" s="361"/>
      <c r="JYZ23" s="359"/>
      <c r="JZA23" s="359"/>
      <c r="JZB23" s="360"/>
      <c r="JZC23" s="361"/>
      <c r="JZD23" s="359"/>
      <c r="JZE23" s="359"/>
      <c r="JZF23" s="360"/>
      <c r="JZG23" s="361"/>
      <c r="JZH23" s="359"/>
      <c r="JZI23" s="359"/>
      <c r="JZJ23" s="360"/>
      <c r="JZK23" s="361"/>
      <c r="JZL23" s="359"/>
      <c r="JZM23" s="359"/>
      <c r="JZN23" s="360"/>
      <c r="JZO23" s="361"/>
      <c r="JZP23" s="359"/>
      <c r="JZQ23" s="359"/>
      <c r="JZR23" s="360"/>
      <c r="JZS23" s="361"/>
      <c r="JZT23" s="359"/>
      <c r="JZU23" s="359"/>
      <c r="JZV23" s="360"/>
      <c r="JZW23" s="361"/>
      <c r="JZX23" s="359"/>
      <c r="JZY23" s="359"/>
      <c r="JZZ23" s="360"/>
      <c r="KAA23" s="361"/>
      <c r="KAB23" s="359"/>
      <c r="KAC23" s="359"/>
      <c r="KAD23" s="360"/>
      <c r="KAE23" s="361"/>
      <c r="KAF23" s="359"/>
      <c r="KAG23" s="359"/>
      <c r="KAH23" s="360"/>
      <c r="KAI23" s="361"/>
      <c r="KAJ23" s="359"/>
      <c r="KAK23" s="359"/>
      <c r="KAL23" s="360"/>
      <c r="KAM23" s="361"/>
      <c r="KAN23" s="359"/>
      <c r="KAO23" s="359"/>
      <c r="KAP23" s="360"/>
      <c r="KAQ23" s="361"/>
      <c r="KAR23" s="359"/>
      <c r="KAS23" s="359"/>
      <c r="KAT23" s="360"/>
      <c r="KAU23" s="361"/>
      <c r="KAV23" s="359"/>
      <c r="KAW23" s="359"/>
      <c r="KAX23" s="360"/>
      <c r="KAY23" s="361"/>
      <c r="KAZ23" s="359"/>
      <c r="KBA23" s="359"/>
      <c r="KBB23" s="360"/>
      <c r="KBC23" s="361"/>
      <c r="KBD23" s="359"/>
      <c r="KBE23" s="359"/>
      <c r="KBF23" s="360"/>
      <c r="KBG23" s="361"/>
      <c r="KBH23" s="359"/>
      <c r="KBI23" s="359"/>
      <c r="KBJ23" s="360"/>
      <c r="KBK23" s="361"/>
      <c r="KBL23" s="359"/>
      <c r="KBM23" s="359"/>
      <c r="KBN23" s="360"/>
      <c r="KBO23" s="361"/>
      <c r="KBP23" s="359"/>
      <c r="KBQ23" s="359"/>
      <c r="KBR23" s="360"/>
      <c r="KBS23" s="361"/>
      <c r="KBT23" s="359"/>
      <c r="KBU23" s="359"/>
      <c r="KBV23" s="360"/>
      <c r="KBW23" s="361"/>
      <c r="KBX23" s="359"/>
      <c r="KBY23" s="359"/>
      <c r="KBZ23" s="360"/>
      <c r="KCA23" s="361"/>
      <c r="KCB23" s="359"/>
      <c r="KCC23" s="359"/>
      <c r="KCD23" s="360"/>
      <c r="KCE23" s="361"/>
      <c r="KCF23" s="359"/>
      <c r="KCG23" s="359"/>
      <c r="KCH23" s="360"/>
      <c r="KCI23" s="361"/>
      <c r="KCJ23" s="359"/>
      <c r="KCK23" s="359"/>
      <c r="KCL23" s="360"/>
      <c r="KCM23" s="361"/>
      <c r="KCN23" s="359"/>
      <c r="KCO23" s="359"/>
      <c r="KCP23" s="360"/>
      <c r="KCQ23" s="361"/>
      <c r="KCR23" s="359"/>
      <c r="KCS23" s="359"/>
      <c r="KCT23" s="360"/>
      <c r="KCU23" s="361"/>
      <c r="KCV23" s="359"/>
      <c r="KCW23" s="359"/>
      <c r="KCX23" s="360"/>
      <c r="KCY23" s="361"/>
      <c r="KCZ23" s="359"/>
      <c r="KDA23" s="359"/>
      <c r="KDB23" s="360"/>
      <c r="KDC23" s="361"/>
      <c r="KDD23" s="359"/>
      <c r="KDE23" s="359"/>
      <c r="KDF23" s="360"/>
      <c r="KDG23" s="361"/>
      <c r="KDH23" s="359"/>
      <c r="KDI23" s="359"/>
      <c r="KDJ23" s="360"/>
      <c r="KDK23" s="361"/>
      <c r="KDL23" s="359"/>
      <c r="KDM23" s="359"/>
      <c r="KDN23" s="360"/>
      <c r="KDO23" s="361"/>
      <c r="KDP23" s="359"/>
      <c r="KDQ23" s="359"/>
      <c r="KDR23" s="360"/>
      <c r="KDS23" s="361"/>
      <c r="KDT23" s="359"/>
      <c r="KDU23" s="359"/>
      <c r="KDV23" s="360"/>
      <c r="KDW23" s="361"/>
      <c r="KDX23" s="359"/>
      <c r="KDY23" s="359"/>
      <c r="KDZ23" s="360"/>
      <c r="KEA23" s="361"/>
      <c r="KEB23" s="359"/>
      <c r="KEC23" s="359"/>
      <c r="KED23" s="360"/>
      <c r="KEE23" s="361"/>
      <c r="KEF23" s="359"/>
      <c r="KEG23" s="359"/>
      <c r="KEH23" s="360"/>
      <c r="KEI23" s="361"/>
      <c r="KEJ23" s="359"/>
      <c r="KEK23" s="359"/>
      <c r="KEL23" s="360"/>
      <c r="KEM23" s="361"/>
      <c r="KEN23" s="359"/>
      <c r="KEO23" s="359"/>
      <c r="KEP23" s="360"/>
      <c r="KEQ23" s="361"/>
      <c r="KER23" s="359"/>
      <c r="KES23" s="359"/>
      <c r="KET23" s="360"/>
      <c r="KEU23" s="361"/>
      <c r="KEV23" s="359"/>
      <c r="KEW23" s="359"/>
      <c r="KEX23" s="360"/>
      <c r="KEY23" s="361"/>
      <c r="KEZ23" s="359"/>
      <c r="KFA23" s="359"/>
      <c r="KFB23" s="360"/>
      <c r="KFC23" s="361"/>
      <c r="KFD23" s="359"/>
      <c r="KFE23" s="359"/>
      <c r="KFF23" s="360"/>
      <c r="KFG23" s="361"/>
      <c r="KFH23" s="359"/>
      <c r="KFI23" s="359"/>
      <c r="KFJ23" s="360"/>
      <c r="KFK23" s="361"/>
      <c r="KFL23" s="359"/>
      <c r="KFM23" s="359"/>
      <c r="KFN23" s="360"/>
      <c r="KFO23" s="361"/>
      <c r="KFP23" s="359"/>
      <c r="KFQ23" s="359"/>
      <c r="KFR23" s="360"/>
      <c r="KFS23" s="361"/>
      <c r="KFT23" s="359"/>
      <c r="KFU23" s="359"/>
      <c r="KFV23" s="360"/>
      <c r="KFW23" s="361"/>
      <c r="KFX23" s="359"/>
      <c r="KFY23" s="359"/>
      <c r="KFZ23" s="360"/>
      <c r="KGA23" s="361"/>
      <c r="KGB23" s="359"/>
      <c r="KGC23" s="359"/>
      <c r="KGD23" s="360"/>
      <c r="KGE23" s="361"/>
      <c r="KGF23" s="359"/>
      <c r="KGG23" s="359"/>
      <c r="KGH23" s="360"/>
      <c r="KGI23" s="361"/>
      <c r="KGJ23" s="359"/>
      <c r="KGK23" s="359"/>
      <c r="KGL23" s="360"/>
      <c r="KGM23" s="361"/>
      <c r="KGN23" s="359"/>
      <c r="KGO23" s="359"/>
      <c r="KGP23" s="360"/>
      <c r="KGQ23" s="361"/>
      <c r="KGR23" s="359"/>
      <c r="KGS23" s="359"/>
      <c r="KGT23" s="360"/>
      <c r="KGU23" s="361"/>
      <c r="KGV23" s="359"/>
      <c r="KGW23" s="359"/>
      <c r="KGX23" s="360"/>
      <c r="KGY23" s="361"/>
      <c r="KGZ23" s="359"/>
      <c r="KHA23" s="359"/>
      <c r="KHB23" s="360"/>
      <c r="KHC23" s="361"/>
      <c r="KHD23" s="359"/>
      <c r="KHE23" s="359"/>
      <c r="KHF23" s="360"/>
      <c r="KHG23" s="361"/>
      <c r="KHH23" s="359"/>
      <c r="KHI23" s="359"/>
      <c r="KHJ23" s="360"/>
      <c r="KHK23" s="361"/>
      <c r="KHL23" s="359"/>
      <c r="KHM23" s="359"/>
      <c r="KHN23" s="360"/>
      <c r="KHO23" s="361"/>
      <c r="KHP23" s="359"/>
      <c r="KHQ23" s="359"/>
      <c r="KHR23" s="360"/>
      <c r="KHS23" s="361"/>
      <c r="KHT23" s="359"/>
      <c r="KHU23" s="359"/>
      <c r="KHV23" s="360"/>
      <c r="KHW23" s="361"/>
      <c r="KHX23" s="359"/>
      <c r="KHY23" s="359"/>
      <c r="KHZ23" s="360"/>
      <c r="KIA23" s="361"/>
      <c r="KIB23" s="359"/>
      <c r="KIC23" s="359"/>
      <c r="KID23" s="360"/>
      <c r="KIE23" s="361"/>
      <c r="KIF23" s="359"/>
      <c r="KIG23" s="359"/>
      <c r="KIH23" s="360"/>
      <c r="KII23" s="361"/>
      <c r="KIJ23" s="359"/>
      <c r="KIK23" s="359"/>
      <c r="KIL23" s="360"/>
      <c r="KIM23" s="361"/>
      <c r="KIN23" s="359"/>
      <c r="KIO23" s="359"/>
      <c r="KIP23" s="360"/>
      <c r="KIQ23" s="361"/>
      <c r="KIR23" s="359"/>
      <c r="KIS23" s="359"/>
      <c r="KIT23" s="360"/>
      <c r="KIU23" s="361"/>
      <c r="KIV23" s="359"/>
      <c r="KIW23" s="359"/>
      <c r="KIX23" s="360"/>
      <c r="KIY23" s="361"/>
      <c r="KIZ23" s="359"/>
      <c r="KJA23" s="359"/>
      <c r="KJB23" s="360"/>
      <c r="KJC23" s="361"/>
      <c r="KJD23" s="359"/>
      <c r="KJE23" s="359"/>
      <c r="KJF23" s="360"/>
      <c r="KJG23" s="361"/>
      <c r="KJH23" s="359"/>
      <c r="KJI23" s="359"/>
      <c r="KJJ23" s="360"/>
      <c r="KJK23" s="361"/>
      <c r="KJL23" s="359"/>
      <c r="KJM23" s="359"/>
      <c r="KJN23" s="360"/>
      <c r="KJO23" s="361"/>
      <c r="KJP23" s="359"/>
      <c r="KJQ23" s="359"/>
      <c r="KJR23" s="360"/>
      <c r="KJS23" s="361"/>
      <c r="KJT23" s="359"/>
      <c r="KJU23" s="359"/>
      <c r="KJV23" s="360"/>
      <c r="KJW23" s="361"/>
      <c r="KJX23" s="359"/>
      <c r="KJY23" s="359"/>
      <c r="KJZ23" s="360"/>
      <c r="KKA23" s="361"/>
      <c r="KKB23" s="359"/>
      <c r="KKC23" s="359"/>
      <c r="KKD23" s="360"/>
      <c r="KKE23" s="361"/>
      <c r="KKF23" s="359"/>
      <c r="KKG23" s="359"/>
      <c r="KKH23" s="360"/>
      <c r="KKI23" s="361"/>
      <c r="KKJ23" s="359"/>
      <c r="KKK23" s="359"/>
      <c r="KKL23" s="360"/>
      <c r="KKM23" s="361"/>
      <c r="KKN23" s="359"/>
      <c r="KKO23" s="359"/>
      <c r="KKP23" s="360"/>
      <c r="KKQ23" s="361"/>
      <c r="KKR23" s="359"/>
      <c r="KKS23" s="359"/>
      <c r="KKT23" s="360"/>
      <c r="KKU23" s="361"/>
      <c r="KKV23" s="359"/>
      <c r="KKW23" s="359"/>
      <c r="KKX23" s="360"/>
      <c r="KKY23" s="361"/>
      <c r="KKZ23" s="359"/>
      <c r="KLA23" s="359"/>
      <c r="KLB23" s="360"/>
      <c r="KLC23" s="361"/>
      <c r="KLD23" s="359"/>
      <c r="KLE23" s="359"/>
      <c r="KLF23" s="360"/>
      <c r="KLG23" s="361"/>
      <c r="KLH23" s="359"/>
      <c r="KLI23" s="359"/>
      <c r="KLJ23" s="360"/>
      <c r="KLK23" s="361"/>
      <c r="KLL23" s="359"/>
      <c r="KLM23" s="359"/>
      <c r="KLN23" s="360"/>
      <c r="KLO23" s="361"/>
      <c r="KLP23" s="359"/>
      <c r="KLQ23" s="359"/>
      <c r="KLR23" s="360"/>
      <c r="KLS23" s="361"/>
      <c r="KLT23" s="359"/>
      <c r="KLU23" s="359"/>
      <c r="KLV23" s="360"/>
      <c r="KLW23" s="361"/>
      <c r="KLX23" s="359"/>
      <c r="KLY23" s="359"/>
      <c r="KLZ23" s="360"/>
      <c r="KMA23" s="361"/>
      <c r="KMB23" s="359"/>
      <c r="KMC23" s="359"/>
      <c r="KMD23" s="360"/>
      <c r="KME23" s="361"/>
      <c r="KMF23" s="359"/>
      <c r="KMG23" s="359"/>
      <c r="KMH23" s="360"/>
      <c r="KMI23" s="361"/>
      <c r="KMJ23" s="359"/>
      <c r="KMK23" s="359"/>
      <c r="KML23" s="360"/>
      <c r="KMM23" s="361"/>
      <c r="KMN23" s="359"/>
      <c r="KMO23" s="359"/>
      <c r="KMP23" s="360"/>
      <c r="KMQ23" s="361"/>
      <c r="KMR23" s="359"/>
      <c r="KMS23" s="359"/>
      <c r="KMT23" s="360"/>
      <c r="KMU23" s="361"/>
      <c r="KMV23" s="359"/>
      <c r="KMW23" s="359"/>
      <c r="KMX23" s="360"/>
      <c r="KMY23" s="361"/>
      <c r="KMZ23" s="359"/>
      <c r="KNA23" s="359"/>
      <c r="KNB23" s="360"/>
      <c r="KNC23" s="361"/>
      <c r="KND23" s="359"/>
      <c r="KNE23" s="359"/>
      <c r="KNF23" s="360"/>
      <c r="KNG23" s="361"/>
      <c r="KNH23" s="359"/>
      <c r="KNI23" s="359"/>
      <c r="KNJ23" s="360"/>
      <c r="KNK23" s="361"/>
      <c r="KNL23" s="359"/>
      <c r="KNM23" s="359"/>
      <c r="KNN23" s="360"/>
      <c r="KNO23" s="361"/>
      <c r="KNP23" s="359"/>
      <c r="KNQ23" s="359"/>
      <c r="KNR23" s="360"/>
      <c r="KNS23" s="361"/>
      <c r="KNT23" s="359"/>
      <c r="KNU23" s="359"/>
      <c r="KNV23" s="360"/>
      <c r="KNW23" s="361"/>
      <c r="KNX23" s="359"/>
      <c r="KNY23" s="359"/>
      <c r="KNZ23" s="360"/>
      <c r="KOA23" s="361"/>
      <c r="KOB23" s="359"/>
      <c r="KOC23" s="359"/>
      <c r="KOD23" s="360"/>
      <c r="KOE23" s="361"/>
      <c r="KOF23" s="359"/>
      <c r="KOG23" s="359"/>
      <c r="KOH23" s="360"/>
      <c r="KOI23" s="361"/>
      <c r="KOJ23" s="359"/>
      <c r="KOK23" s="359"/>
      <c r="KOL23" s="360"/>
      <c r="KOM23" s="361"/>
      <c r="KON23" s="359"/>
      <c r="KOO23" s="359"/>
      <c r="KOP23" s="360"/>
      <c r="KOQ23" s="361"/>
      <c r="KOR23" s="359"/>
      <c r="KOS23" s="359"/>
      <c r="KOT23" s="360"/>
      <c r="KOU23" s="361"/>
      <c r="KOV23" s="359"/>
      <c r="KOW23" s="359"/>
      <c r="KOX23" s="360"/>
      <c r="KOY23" s="361"/>
      <c r="KOZ23" s="359"/>
      <c r="KPA23" s="359"/>
      <c r="KPB23" s="360"/>
      <c r="KPC23" s="361"/>
      <c r="KPD23" s="359"/>
      <c r="KPE23" s="359"/>
      <c r="KPF23" s="360"/>
      <c r="KPG23" s="361"/>
      <c r="KPH23" s="359"/>
      <c r="KPI23" s="359"/>
      <c r="KPJ23" s="360"/>
      <c r="KPK23" s="361"/>
      <c r="KPL23" s="359"/>
      <c r="KPM23" s="359"/>
      <c r="KPN23" s="360"/>
      <c r="KPO23" s="361"/>
      <c r="KPP23" s="359"/>
      <c r="KPQ23" s="359"/>
      <c r="KPR23" s="360"/>
      <c r="KPS23" s="361"/>
      <c r="KPT23" s="359"/>
      <c r="KPU23" s="359"/>
      <c r="KPV23" s="360"/>
      <c r="KPW23" s="361"/>
      <c r="KPX23" s="359"/>
      <c r="KPY23" s="359"/>
      <c r="KPZ23" s="360"/>
      <c r="KQA23" s="361"/>
      <c r="KQB23" s="359"/>
      <c r="KQC23" s="359"/>
      <c r="KQD23" s="360"/>
      <c r="KQE23" s="361"/>
      <c r="KQF23" s="359"/>
      <c r="KQG23" s="359"/>
      <c r="KQH23" s="360"/>
      <c r="KQI23" s="361"/>
      <c r="KQJ23" s="359"/>
      <c r="KQK23" s="359"/>
      <c r="KQL23" s="360"/>
      <c r="KQM23" s="361"/>
      <c r="KQN23" s="359"/>
      <c r="KQO23" s="359"/>
      <c r="KQP23" s="360"/>
      <c r="KQQ23" s="361"/>
      <c r="KQR23" s="359"/>
      <c r="KQS23" s="359"/>
      <c r="KQT23" s="360"/>
      <c r="KQU23" s="361"/>
      <c r="KQV23" s="359"/>
      <c r="KQW23" s="359"/>
      <c r="KQX23" s="360"/>
      <c r="KQY23" s="361"/>
      <c r="KQZ23" s="359"/>
      <c r="KRA23" s="359"/>
      <c r="KRB23" s="360"/>
      <c r="KRC23" s="361"/>
      <c r="KRD23" s="359"/>
      <c r="KRE23" s="359"/>
      <c r="KRF23" s="360"/>
      <c r="KRG23" s="361"/>
      <c r="KRH23" s="359"/>
      <c r="KRI23" s="359"/>
      <c r="KRJ23" s="360"/>
      <c r="KRK23" s="361"/>
      <c r="KRL23" s="359"/>
      <c r="KRM23" s="359"/>
      <c r="KRN23" s="360"/>
      <c r="KRO23" s="361"/>
      <c r="KRP23" s="359"/>
      <c r="KRQ23" s="359"/>
      <c r="KRR23" s="360"/>
      <c r="KRS23" s="361"/>
      <c r="KRT23" s="359"/>
      <c r="KRU23" s="359"/>
      <c r="KRV23" s="360"/>
      <c r="KRW23" s="361"/>
      <c r="KRX23" s="359"/>
      <c r="KRY23" s="359"/>
      <c r="KRZ23" s="360"/>
      <c r="KSA23" s="361"/>
      <c r="KSB23" s="359"/>
      <c r="KSC23" s="359"/>
      <c r="KSD23" s="360"/>
      <c r="KSE23" s="361"/>
      <c r="KSF23" s="359"/>
      <c r="KSG23" s="359"/>
      <c r="KSH23" s="360"/>
      <c r="KSI23" s="361"/>
      <c r="KSJ23" s="359"/>
      <c r="KSK23" s="359"/>
      <c r="KSL23" s="360"/>
      <c r="KSM23" s="361"/>
      <c r="KSN23" s="359"/>
      <c r="KSO23" s="359"/>
      <c r="KSP23" s="360"/>
      <c r="KSQ23" s="361"/>
      <c r="KSR23" s="359"/>
      <c r="KSS23" s="359"/>
      <c r="KST23" s="360"/>
      <c r="KSU23" s="361"/>
      <c r="KSV23" s="359"/>
      <c r="KSW23" s="359"/>
      <c r="KSX23" s="360"/>
      <c r="KSY23" s="361"/>
      <c r="KSZ23" s="359"/>
      <c r="KTA23" s="359"/>
      <c r="KTB23" s="360"/>
      <c r="KTC23" s="361"/>
      <c r="KTD23" s="359"/>
      <c r="KTE23" s="359"/>
      <c r="KTF23" s="360"/>
      <c r="KTG23" s="361"/>
      <c r="KTH23" s="359"/>
      <c r="KTI23" s="359"/>
      <c r="KTJ23" s="360"/>
      <c r="KTK23" s="361"/>
      <c r="KTL23" s="359"/>
      <c r="KTM23" s="359"/>
      <c r="KTN23" s="360"/>
      <c r="KTO23" s="361"/>
      <c r="KTP23" s="359"/>
      <c r="KTQ23" s="359"/>
      <c r="KTR23" s="360"/>
      <c r="KTS23" s="361"/>
      <c r="KTT23" s="359"/>
      <c r="KTU23" s="359"/>
      <c r="KTV23" s="360"/>
      <c r="KTW23" s="361"/>
      <c r="KTX23" s="359"/>
      <c r="KTY23" s="359"/>
      <c r="KTZ23" s="360"/>
      <c r="KUA23" s="361"/>
      <c r="KUB23" s="359"/>
      <c r="KUC23" s="359"/>
      <c r="KUD23" s="360"/>
      <c r="KUE23" s="361"/>
      <c r="KUF23" s="359"/>
      <c r="KUG23" s="359"/>
      <c r="KUH23" s="360"/>
      <c r="KUI23" s="361"/>
      <c r="KUJ23" s="359"/>
      <c r="KUK23" s="359"/>
      <c r="KUL23" s="360"/>
      <c r="KUM23" s="361"/>
      <c r="KUN23" s="359"/>
      <c r="KUO23" s="359"/>
      <c r="KUP23" s="360"/>
      <c r="KUQ23" s="361"/>
      <c r="KUR23" s="359"/>
      <c r="KUS23" s="359"/>
      <c r="KUT23" s="360"/>
      <c r="KUU23" s="361"/>
      <c r="KUV23" s="359"/>
      <c r="KUW23" s="359"/>
      <c r="KUX23" s="360"/>
      <c r="KUY23" s="361"/>
      <c r="KUZ23" s="359"/>
      <c r="KVA23" s="359"/>
      <c r="KVB23" s="360"/>
      <c r="KVC23" s="361"/>
      <c r="KVD23" s="359"/>
      <c r="KVE23" s="359"/>
      <c r="KVF23" s="360"/>
      <c r="KVG23" s="361"/>
      <c r="KVH23" s="359"/>
      <c r="KVI23" s="359"/>
      <c r="KVJ23" s="360"/>
      <c r="KVK23" s="361"/>
      <c r="KVL23" s="359"/>
      <c r="KVM23" s="359"/>
      <c r="KVN23" s="360"/>
      <c r="KVO23" s="361"/>
      <c r="KVP23" s="359"/>
      <c r="KVQ23" s="359"/>
      <c r="KVR23" s="360"/>
      <c r="KVS23" s="361"/>
      <c r="KVT23" s="359"/>
      <c r="KVU23" s="359"/>
      <c r="KVV23" s="360"/>
      <c r="KVW23" s="361"/>
      <c r="KVX23" s="359"/>
      <c r="KVY23" s="359"/>
      <c r="KVZ23" s="360"/>
      <c r="KWA23" s="361"/>
      <c r="KWB23" s="359"/>
      <c r="KWC23" s="359"/>
      <c r="KWD23" s="360"/>
      <c r="KWE23" s="361"/>
      <c r="KWF23" s="359"/>
      <c r="KWG23" s="359"/>
      <c r="KWH23" s="360"/>
      <c r="KWI23" s="361"/>
      <c r="KWJ23" s="359"/>
      <c r="KWK23" s="359"/>
      <c r="KWL23" s="360"/>
      <c r="KWM23" s="361"/>
      <c r="KWN23" s="359"/>
      <c r="KWO23" s="359"/>
      <c r="KWP23" s="360"/>
      <c r="KWQ23" s="361"/>
      <c r="KWR23" s="359"/>
      <c r="KWS23" s="359"/>
      <c r="KWT23" s="360"/>
      <c r="KWU23" s="361"/>
      <c r="KWV23" s="359"/>
      <c r="KWW23" s="359"/>
      <c r="KWX23" s="360"/>
      <c r="KWY23" s="361"/>
      <c r="KWZ23" s="359"/>
      <c r="KXA23" s="359"/>
      <c r="KXB23" s="360"/>
      <c r="KXC23" s="361"/>
      <c r="KXD23" s="359"/>
      <c r="KXE23" s="359"/>
      <c r="KXF23" s="360"/>
      <c r="KXG23" s="361"/>
      <c r="KXH23" s="359"/>
      <c r="KXI23" s="359"/>
      <c r="KXJ23" s="360"/>
      <c r="KXK23" s="361"/>
      <c r="KXL23" s="359"/>
      <c r="KXM23" s="359"/>
      <c r="KXN23" s="360"/>
      <c r="KXO23" s="361"/>
      <c r="KXP23" s="359"/>
      <c r="KXQ23" s="359"/>
      <c r="KXR23" s="360"/>
      <c r="KXS23" s="361"/>
      <c r="KXT23" s="359"/>
      <c r="KXU23" s="359"/>
      <c r="KXV23" s="360"/>
      <c r="KXW23" s="361"/>
      <c r="KXX23" s="359"/>
      <c r="KXY23" s="359"/>
      <c r="KXZ23" s="360"/>
      <c r="KYA23" s="361"/>
      <c r="KYB23" s="359"/>
      <c r="KYC23" s="359"/>
      <c r="KYD23" s="360"/>
      <c r="KYE23" s="361"/>
      <c r="KYF23" s="359"/>
      <c r="KYG23" s="359"/>
      <c r="KYH23" s="360"/>
      <c r="KYI23" s="361"/>
      <c r="KYJ23" s="359"/>
      <c r="KYK23" s="359"/>
      <c r="KYL23" s="360"/>
      <c r="KYM23" s="361"/>
      <c r="KYN23" s="359"/>
      <c r="KYO23" s="359"/>
      <c r="KYP23" s="360"/>
      <c r="KYQ23" s="361"/>
      <c r="KYR23" s="359"/>
      <c r="KYS23" s="359"/>
      <c r="KYT23" s="360"/>
      <c r="KYU23" s="361"/>
      <c r="KYV23" s="359"/>
      <c r="KYW23" s="359"/>
      <c r="KYX23" s="360"/>
      <c r="KYY23" s="361"/>
      <c r="KYZ23" s="359"/>
      <c r="KZA23" s="359"/>
      <c r="KZB23" s="360"/>
      <c r="KZC23" s="361"/>
      <c r="KZD23" s="359"/>
      <c r="KZE23" s="359"/>
      <c r="KZF23" s="360"/>
      <c r="KZG23" s="361"/>
      <c r="KZH23" s="359"/>
      <c r="KZI23" s="359"/>
      <c r="KZJ23" s="360"/>
      <c r="KZK23" s="361"/>
      <c r="KZL23" s="359"/>
      <c r="KZM23" s="359"/>
      <c r="KZN23" s="360"/>
      <c r="KZO23" s="361"/>
      <c r="KZP23" s="359"/>
      <c r="KZQ23" s="359"/>
      <c r="KZR23" s="360"/>
      <c r="KZS23" s="361"/>
      <c r="KZT23" s="359"/>
      <c r="KZU23" s="359"/>
      <c r="KZV23" s="360"/>
      <c r="KZW23" s="361"/>
      <c r="KZX23" s="359"/>
      <c r="KZY23" s="359"/>
      <c r="KZZ23" s="360"/>
      <c r="LAA23" s="361"/>
      <c r="LAB23" s="359"/>
      <c r="LAC23" s="359"/>
      <c r="LAD23" s="360"/>
      <c r="LAE23" s="361"/>
      <c r="LAF23" s="359"/>
      <c r="LAG23" s="359"/>
      <c r="LAH23" s="360"/>
      <c r="LAI23" s="361"/>
      <c r="LAJ23" s="359"/>
      <c r="LAK23" s="359"/>
      <c r="LAL23" s="360"/>
      <c r="LAM23" s="361"/>
      <c r="LAN23" s="359"/>
      <c r="LAO23" s="359"/>
      <c r="LAP23" s="360"/>
      <c r="LAQ23" s="361"/>
      <c r="LAR23" s="359"/>
      <c r="LAS23" s="359"/>
      <c r="LAT23" s="360"/>
      <c r="LAU23" s="361"/>
      <c r="LAV23" s="359"/>
      <c r="LAW23" s="359"/>
      <c r="LAX23" s="360"/>
      <c r="LAY23" s="361"/>
      <c r="LAZ23" s="359"/>
      <c r="LBA23" s="359"/>
      <c r="LBB23" s="360"/>
      <c r="LBC23" s="361"/>
      <c r="LBD23" s="359"/>
      <c r="LBE23" s="359"/>
      <c r="LBF23" s="360"/>
      <c r="LBG23" s="361"/>
      <c r="LBH23" s="359"/>
      <c r="LBI23" s="359"/>
      <c r="LBJ23" s="360"/>
      <c r="LBK23" s="361"/>
      <c r="LBL23" s="359"/>
      <c r="LBM23" s="359"/>
      <c r="LBN23" s="360"/>
      <c r="LBO23" s="361"/>
      <c r="LBP23" s="359"/>
      <c r="LBQ23" s="359"/>
      <c r="LBR23" s="360"/>
      <c r="LBS23" s="361"/>
      <c r="LBT23" s="359"/>
      <c r="LBU23" s="359"/>
      <c r="LBV23" s="360"/>
      <c r="LBW23" s="361"/>
      <c r="LBX23" s="359"/>
      <c r="LBY23" s="359"/>
      <c r="LBZ23" s="360"/>
      <c r="LCA23" s="361"/>
      <c r="LCB23" s="359"/>
      <c r="LCC23" s="359"/>
      <c r="LCD23" s="360"/>
      <c r="LCE23" s="361"/>
      <c r="LCF23" s="359"/>
      <c r="LCG23" s="359"/>
      <c r="LCH23" s="360"/>
      <c r="LCI23" s="361"/>
      <c r="LCJ23" s="359"/>
      <c r="LCK23" s="359"/>
      <c r="LCL23" s="360"/>
      <c r="LCM23" s="361"/>
      <c r="LCN23" s="359"/>
      <c r="LCO23" s="359"/>
      <c r="LCP23" s="360"/>
      <c r="LCQ23" s="361"/>
      <c r="LCR23" s="359"/>
      <c r="LCS23" s="359"/>
      <c r="LCT23" s="360"/>
      <c r="LCU23" s="361"/>
      <c r="LCV23" s="359"/>
      <c r="LCW23" s="359"/>
      <c r="LCX23" s="360"/>
      <c r="LCY23" s="361"/>
      <c r="LCZ23" s="359"/>
      <c r="LDA23" s="359"/>
      <c r="LDB23" s="360"/>
      <c r="LDC23" s="361"/>
      <c r="LDD23" s="359"/>
      <c r="LDE23" s="359"/>
      <c r="LDF23" s="360"/>
      <c r="LDG23" s="361"/>
      <c r="LDH23" s="359"/>
      <c r="LDI23" s="359"/>
      <c r="LDJ23" s="360"/>
      <c r="LDK23" s="361"/>
      <c r="LDL23" s="359"/>
      <c r="LDM23" s="359"/>
      <c r="LDN23" s="360"/>
      <c r="LDO23" s="361"/>
      <c r="LDP23" s="359"/>
      <c r="LDQ23" s="359"/>
      <c r="LDR23" s="360"/>
      <c r="LDS23" s="361"/>
      <c r="LDT23" s="359"/>
      <c r="LDU23" s="359"/>
      <c r="LDV23" s="360"/>
      <c r="LDW23" s="361"/>
      <c r="LDX23" s="359"/>
      <c r="LDY23" s="359"/>
      <c r="LDZ23" s="360"/>
      <c r="LEA23" s="361"/>
      <c r="LEB23" s="359"/>
      <c r="LEC23" s="359"/>
      <c r="LED23" s="360"/>
      <c r="LEE23" s="361"/>
      <c r="LEF23" s="359"/>
      <c r="LEG23" s="359"/>
      <c r="LEH23" s="360"/>
      <c r="LEI23" s="361"/>
      <c r="LEJ23" s="359"/>
      <c r="LEK23" s="359"/>
      <c r="LEL23" s="360"/>
      <c r="LEM23" s="361"/>
      <c r="LEN23" s="359"/>
      <c r="LEO23" s="359"/>
      <c r="LEP23" s="360"/>
      <c r="LEQ23" s="361"/>
      <c r="LER23" s="359"/>
      <c r="LES23" s="359"/>
      <c r="LET23" s="360"/>
      <c r="LEU23" s="361"/>
      <c r="LEV23" s="359"/>
      <c r="LEW23" s="359"/>
      <c r="LEX23" s="360"/>
      <c r="LEY23" s="361"/>
      <c r="LEZ23" s="359"/>
      <c r="LFA23" s="359"/>
      <c r="LFB23" s="360"/>
      <c r="LFC23" s="361"/>
      <c r="LFD23" s="359"/>
      <c r="LFE23" s="359"/>
      <c r="LFF23" s="360"/>
      <c r="LFG23" s="361"/>
      <c r="LFH23" s="359"/>
      <c r="LFI23" s="359"/>
      <c r="LFJ23" s="360"/>
      <c r="LFK23" s="361"/>
      <c r="LFL23" s="359"/>
      <c r="LFM23" s="359"/>
      <c r="LFN23" s="360"/>
      <c r="LFO23" s="361"/>
      <c r="LFP23" s="359"/>
      <c r="LFQ23" s="359"/>
      <c r="LFR23" s="360"/>
      <c r="LFS23" s="361"/>
      <c r="LFT23" s="359"/>
      <c r="LFU23" s="359"/>
      <c r="LFV23" s="360"/>
      <c r="LFW23" s="361"/>
      <c r="LFX23" s="359"/>
      <c r="LFY23" s="359"/>
      <c r="LFZ23" s="360"/>
      <c r="LGA23" s="361"/>
      <c r="LGB23" s="359"/>
      <c r="LGC23" s="359"/>
      <c r="LGD23" s="360"/>
      <c r="LGE23" s="361"/>
      <c r="LGF23" s="359"/>
      <c r="LGG23" s="359"/>
      <c r="LGH23" s="360"/>
      <c r="LGI23" s="361"/>
      <c r="LGJ23" s="359"/>
      <c r="LGK23" s="359"/>
      <c r="LGL23" s="360"/>
      <c r="LGM23" s="361"/>
      <c r="LGN23" s="359"/>
      <c r="LGO23" s="359"/>
      <c r="LGP23" s="360"/>
      <c r="LGQ23" s="361"/>
      <c r="LGR23" s="359"/>
      <c r="LGS23" s="359"/>
      <c r="LGT23" s="360"/>
      <c r="LGU23" s="361"/>
      <c r="LGV23" s="359"/>
      <c r="LGW23" s="359"/>
      <c r="LGX23" s="360"/>
      <c r="LGY23" s="361"/>
      <c r="LGZ23" s="359"/>
      <c r="LHA23" s="359"/>
      <c r="LHB23" s="360"/>
      <c r="LHC23" s="361"/>
      <c r="LHD23" s="359"/>
      <c r="LHE23" s="359"/>
      <c r="LHF23" s="360"/>
      <c r="LHG23" s="361"/>
      <c r="LHH23" s="359"/>
      <c r="LHI23" s="359"/>
      <c r="LHJ23" s="360"/>
      <c r="LHK23" s="361"/>
      <c r="LHL23" s="359"/>
      <c r="LHM23" s="359"/>
      <c r="LHN23" s="360"/>
      <c r="LHO23" s="361"/>
      <c r="LHP23" s="359"/>
      <c r="LHQ23" s="359"/>
      <c r="LHR23" s="360"/>
      <c r="LHS23" s="361"/>
      <c r="LHT23" s="359"/>
      <c r="LHU23" s="359"/>
      <c r="LHV23" s="360"/>
      <c r="LHW23" s="361"/>
      <c r="LHX23" s="359"/>
      <c r="LHY23" s="359"/>
      <c r="LHZ23" s="360"/>
      <c r="LIA23" s="361"/>
      <c r="LIB23" s="359"/>
      <c r="LIC23" s="359"/>
      <c r="LID23" s="360"/>
      <c r="LIE23" s="361"/>
      <c r="LIF23" s="359"/>
      <c r="LIG23" s="359"/>
      <c r="LIH23" s="360"/>
      <c r="LII23" s="361"/>
      <c r="LIJ23" s="359"/>
      <c r="LIK23" s="359"/>
      <c r="LIL23" s="360"/>
      <c r="LIM23" s="361"/>
      <c r="LIN23" s="359"/>
      <c r="LIO23" s="359"/>
      <c r="LIP23" s="360"/>
      <c r="LIQ23" s="361"/>
      <c r="LIR23" s="359"/>
      <c r="LIS23" s="359"/>
      <c r="LIT23" s="360"/>
      <c r="LIU23" s="361"/>
      <c r="LIV23" s="359"/>
      <c r="LIW23" s="359"/>
      <c r="LIX23" s="360"/>
      <c r="LIY23" s="361"/>
      <c r="LIZ23" s="359"/>
      <c r="LJA23" s="359"/>
      <c r="LJB23" s="360"/>
      <c r="LJC23" s="361"/>
      <c r="LJD23" s="359"/>
      <c r="LJE23" s="359"/>
      <c r="LJF23" s="360"/>
      <c r="LJG23" s="361"/>
      <c r="LJH23" s="359"/>
      <c r="LJI23" s="359"/>
      <c r="LJJ23" s="360"/>
      <c r="LJK23" s="361"/>
      <c r="LJL23" s="359"/>
      <c r="LJM23" s="359"/>
      <c r="LJN23" s="360"/>
      <c r="LJO23" s="361"/>
      <c r="LJP23" s="359"/>
      <c r="LJQ23" s="359"/>
      <c r="LJR23" s="360"/>
      <c r="LJS23" s="361"/>
      <c r="LJT23" s="359"/>
      <c r="LJU23" s="359"/>
      <c r="LJV23" s="360"/>
      <c r="LJW23" s="361"/>
      <c r="LJX23" s="359"/>
      <c r="LJY23" s="359"/>
      <c r="LJZ23" s="360"/>
      <c r="LKA23" s="361"/>
      <c r="LKB23" s="359"/>
      <c r="LKC23" s="359"/>
      <c r="LKD23" s="360"/>
      <c r="LKE23" s="361"/>
      <c r="LKF23" s="359"/>
      <c r="LKG23" s="359"/>
      <c r="LKH23" s="360"/>
      <c r="LKI23" s="361"/>
      <c r="LKJ23" s="359"/>
      <c r="LKK23" s="359"/>
      <c r="LKL23" s="360"/>
      <c r="LKM23" s="361"/>
      <c r="LKN23" s="359"/>
      <c r="LKO23" s="359"/>
      <c r="LKP23" s="360"/>
      <c r="LKQ23" s="361"/>
      <c r="LKR23" s="359"/>
      <c r="LKS23" s="359"/>
      <c r="LKT23" s="360"/>
      <c r="LKU23" s="361"/>
      <c r="LKV23" s="359"/>
      <c r="LKW23" s="359"/>
      <c r="LKX23" s="360"/>
      <c r="LKY23" s="361"/>
      <c r="LKZ23" s="359"/>
      <c r="LLA23" s="359"/>
      <c r="LLB23" s="360"/>
      <c r="LLC23" s="361"/>
      <c r="LLD23" s="359"/>
      <c r="LLE23" s="359"/>
      <c r="LLF23" s="360"/>
      <c r="LLG23" s="361"/>
      <c r="LLH23" s="359"/>
      <c r="LLI23" s="359"/>
      <c r="LLJ23" s="360"/>
      <c r="LLK23" s="361"/>
      <c r="LLL23" s="359"/>
      <c r="LLM23" s="359"/>
      <c r="LLN23" s="360"/>
      <c r="LLO23" s="361"/>
      <c r="LLP23" s="359"/>
      <c r="LLQ23" s="359"/>
      <c r="LLR23" s="360"/>
      <c r="LLS23" s="361"/>
      <c r="LLT23" s="359"/>
      <c r="LLU23" s="359"/>
      <c r="LLV23" s="360"/>
      <c r="LLW23" s="361"/>
      <c r="LLX23" s="359"/>
      <c r="LLY23" s="359"/>
      <c r="LLZ23" s="360"/>
      <c r="LMA23" s="361"/>
      <c r="LMB23" s="359"/>
      <c r="LMC23" s="359"/>
      <c r="LMD23" s="360"/>
      <c r="LME23" s="361"/>
      <c r="LMF23" s="359"/>
      <c r="LMG23" s="359"/>
      <c r="LMH23" s="360"/>
      <c r="LMI23" s="361"/>
      <c r="LMJ23" s="359"/>
      <c r="LMK23" s="359"/>
      <c r="LML23" s="360"/>
      <c r="LMM23" s="361"/>
      <c r="LMN23" s="359"/>
      <c r="LMO23" s="359"/>
      <c r="LMP23" s="360"/>
      <c r="LMQ23" s="361"/>
      <c r="LMR23" s="359"/>
      <c r="LMS23" s="359"/>
      <c r="LMT23" s="360"/>
      <c r="LMU23" s="361"/>
      <c r="LMV23" s="359"/>
      <c r="LMW23" s="359"/>
      <c r="LMX23" s="360"/>
      <c r="LMY23" s="361"/>
      <c r="LMZ23" s="359"/>
      <c r="LNA23" s="359"/>
      <c r="LNB23" s="360"/>
      <c r="LNC23" s="361"/>
      <c r="LND23" s="359"/>
      <c r="LNE23" s="359"/>
      <c r="LNF23" s="360"/>
      <c r="LNG23" s="361"/>
      <c r="LNH23" s="359"/>
      <c r="LNI23" s="359"/>
      <c r="LNJ23" s="360"/>
      <c r="LNK23" s="361"/>
      <c r="LNL23" s="359"/>
      <c r="LNM23" s="359"/>
      <c r="LNN23" s="360"/>
      <c r="LNO23" s="361"/>
      <c r="LNP23" s="359"/>
      <c r="LNQ23" s="359"/>
      <c r="LNR23" s="360"/>
      <c r="LNS23" s="361"/>
      <c r="LNT23" s="359"/>
      <c r="LNU23" s="359"/>
      <c r="LNV23" s="360"/>
      <c r="LNW23" s="361"/>
      <c r="LNX23" s="359"/>
      <c r="LNY23" s="359"/>
      <c r="LNZ23" s="360"/>
      <c r="LOA23" s="361"/>
      <c r="LOB23" s="359"/>
      <c r="LOC23" s="359"/>
      <c r="LOD23" s="360"/>
      <c r="LOE23" s="361"/>
      <c r="LOF23" s="359"/>
      <c r="LOG23" s="359"/>
      <c r="LOH23" s="360"/>
      <c r="LOI23" s="361"/>
      <c r="LOJ23" s="359"/>
      <c r="LOK23" s="359"/>
      <c r="LOL23" s="360"/>
      <c r="LOM23" s="361"/>
      <c r="LON23" s="359"/>
      <c r="LOO23" s="359"/>
      <c r="LOP23" s="360"/>
      <c r="LOQ23" s="361"/>
      <c r="LOR23" s="359"/>
      <c r="LOS23" s="359"/>
      <c r="LOT23" s="360"/>
      <c r="LOU23" s="361"/>
      <c r="LOV23" s="359"/>
      <c r="LOW23" s="359"/>
      <c r="LOX23" s="360"/>
      <c r="LOY23" s="361"/>
      <c r="LOZ23" s="359"/>
      <c r="LPA23" s="359"/>
      <c r="LPB23" s="360"/>
      <c r="LPC23" s="361"/>
      <c r="LPD23" s="359"/>
      <c r="LPE23" s="359"/>
      <c r="LPF23" s="360"/>
      <c r="LPG23" s="361"/>
      <c r="LPH23" s="359"/>
      <c r="LPI23" s="359"/>
      <c r="LPJ23" s="360"/>
      <c r="LPK23" s="361"/>
      <c r="LPL23" s="359"/>
      <c r="LPM23" s="359"/>
      <c r="LPN23" s="360"/>
      <c r="LPO23" s="361"/>
      <c r="LPP23" s="359"/>
      <c r="LPQ23" s="359"/>
      <c r="LPR23" s="360"/>
      <c r="LPS23" s="361"/>
      <c r="LPT23" s="359"/>
      <c r="LPU23" s="359"/>
      <c r="LPV23" s="360"/>
      <c r="LPW23" s="361"/>
      <c r="LPX23" s="359"/>
      <c r="LPY23" s="359"/>
      <c r="LPZ23" s="360"/>
      <c r="LQA23" s="361"/>
      <c r="LQB23" s="359"/>
      <c r="LQC23" s="359"/>
      <c r="LQD23" s="360"/>
      <c r="LQE23" s="361"/>
      <c r="LQF23" s="359"/>
      <c r="LQG23" s="359"/>
      <c r="LQH23" s="360"/>
      <c r="LQI23" s="361"/>
      <c r="LQJ23" s="359"/>
      <c r="LQK23" s="359"/>
      <c r="LQL23" s="360"/>
      <c r="LQM23" s="361"/>
      <c r="LQN23" s="359"/>
      <c r="LQO23" s="359"/>
      <c r="LQP23" s="360"/>
      <c r="LQQ23" s="361"/>
      <c r="LQR23" s="359"/>
      <c r="LQS23" s="359"/>
      <c r="LQT23" s="360"/>
      <c r="LQU23" s="361"/>
      <c r="LQV23" s="359"/>
      <c r="LQW23" s="359"/>
      <c r="LQX23" s="360"/>
      <c r="LQY23" s="361"/>
      <c r="LQZ23" s="359"/>
      <c r="LRA23" s="359"/>
      <c r="LRB23" s="360"/>
      <c r="LRC23" s="361"/>
      <c r="LRD23" s="359"/>
      <c r="LRE23" s="359"/>
      <c r="LRF23" s="360"/>
      <c r="LRG23" s="361"/>
      <c r="LRH23" s="359"/>
      <c r="LRI23" s="359"/>
      <c r="LRJ23" s="360"/>
      <c r="LRK23" s="361"/>
      <c r="LRL23" s="359"/>
      <c r="LRM23" s="359"/>
      <c r="LRN23" s="360"/>
      <c r="LRO23" s="361"/>
      <c r="LRP23" s="359"/>
      <c r="LRQ23" s="359"/>
      <c r="LRR23" s="360"/>
      <c r="LRS23" s="361"/>
      <c r="LRT23" s="359"/>
      <c r="LRU23" s="359"/>
      <c r="LRV23" s="360"/>
      <c r="LRW23" s="361"/>
      <c r="LRX23" s="359"/>
      <c r="LRY23" s="359"/>
      <c r="LRZ23" s="360"/>
      <c r="LSA23" s="361"/>
      <c r="LSB23" s="359"/>
      <c r="LSC23" s="359"/>
      <c r="LSD23" s="360"/>
      <c r="LSE23" s="361"/>
      <c r="LSF23" s="359"/>
      <c r="LSG23" s="359"/>
      <c r="LSH23" s="360"/>
      <c r="LSI23" s="361"/>
      <c r="LSJ23" s="359"/>
      <c r="LSK23" s="359"/>
      <c r="LSL23" s="360"/>
      <c r="LSM23" s="361"/>
      <c r="LSN23" s="359"/>
      <c r="LSO23" s="359"/>
      <c r="LSP23" s="360"/>
      <c r="LSQ23" s="361"/>
      <c r="LSR23" s="359"/>
      <c r="LSS23" s="359"/>
      <c r="LST23" s="360"/>
      <c r="LSU23" s="361"/>
      <c r="LSV23" s="359"/>
      <c r="LSW23" s="359"/>
      <c r="LSX23" s="360"/>
      <c r="LSY23" s="361"/>
      <c r="LSZ23" s="359"/>
      <c r="LTA23" s="359"/>
      <c r="LTB23" s="360"/>
      <c r="LTC23" s="361"/>
      <c r="LTD23" s="359"/>
      <c r="LTE23" s="359"/>
      <c r="LTF23" s="360"/>
      <c r="LTG23" s="361"/>
      <c r="LTH23" s="359"/>
      <c r="LTI23" s="359"/>
      <c r="LTJ23" s="360"/>
      <c r="LTK23" s="361"/>
      <c r="LTL23" s="359"/>
      <c r="LTM23" s="359"/>
      <c r="LTN23" s="360"/>
      <c r="LTO23" s="361"/>
      <c r="LTP23" s="359"/>
      <c r="LTQ23" s="359"/>
      <c r="LTR23" s="360"/>
      <c r="LTS23" s="361"/>
      <c r="LTT23" s="359"/>
      <c r="LTU23" s="359"/>
      <c r="LTV23" s="360"/>
      <c r="LTW23" s="361"/>
      <c r="LTX23" s="359"/>
      <c r="LTY23" s="359"/>
      <c r="LTZ23" s="360"/>
      <c r="LUA23" s="361"/>
      <c r="LUB23" s="359"/>
      <c r="LUC23" s="359"/>
      <c r="LUD23" s="360"/>
      <c r="LUE23" s="361"/>
      <c r="LUF23" s="359"/>
      <c r="LUG23" s="359"/>
      <c r="LUH23" s="360"/>
      <c r="LUI23" s="361"/>
      <c r="LUJ23" s="359"/>
      <c r="LUK23" s="359"/>
      <c r="LUL23" s="360"/>
      <c r="LUM23" s="361"/>
      <c r="LUN23" s="359"/>
      <c r="LUO23" s="359"/>
      <c r="LUP23" s="360"/>
      <c r="LUQ23" s="361"/>
      <c r="LUR23" s="359"/>
      <c r="LUS23" s="359"/>
      <c r="LUT23" s="360"/>
      <c r="LUU23" s="361"/>
      <c r="LUV23" s="359"/>
      <c r="LUW23" s="359"/>
      <c r="LUX23" s="360"/>
      <c r="LUY23" s="361"/>
      <c r="LUZ23" s="359"/>
      <c r="LVA23" s="359"/>
      <c r="LVB23" s="360"/>
      <c r="LVC23" s="361"/>
      <c r="LVD23" s="359"/>
      <c r="LVE23" s="359"/>
      <c r="LVF23" s="360"/>
      <c r="LVG23" s="361"/>
      <c r="LVH23" s="359"/>
      <c r="LVI23" s="359"/>
      <c r="LVJ23" s="360"/>
      <c r="LVK23" s="361"/>
      <c r="LVL23" s="359"/>
      <c r="LVM23" s="359"/>
      <c r="LVN23" s="360"/>
      <c r="LVO23" s="361"/>
      <c r="LVP23" s="359"/>
      <c r="LVQ23" s="359"/>
      <c r="LVR23" s="360"/>
      <c r="LVS23" s="361"/>
      <c r="LVT23" s="359"/>
      <c r="LVU23" s="359"/>
      <c r="LVV23" s="360"/>
      <c r="LVW23" s="361"/>
      <c r="LVX23" s="359"/>
      <c r="LVY23" s="359"/>
      <c r="LVZ23" s="360"/>
      <c r="LWA23" s="361"/>
      <c r="LWB23" s="359"/>
      <c r="LWC23" s="359"/>
      <c r="LWD23" s="360"/>
      <c r="LWE23" s="361"/>
      <c r="LWF23" s="359"/>
      <c r="LWG23" s="359"/>
      <c r="LWH23" s="360"/>
      <c r="LWI23" s="361"/>
      <c r="LWJ23" s="359"/>
      <c r="LWK23" s="359"/>
      <c r="LWL23" s="360"/>
      <c r="LWM23" s="361"/>
      <c r="LWN23" s="359"/>
      <c r="LWO23" s="359"/>
      <c r="LWP23" s="360"/>
      <c r="LWQ23" s="361"/>
      <c r="LWR23" s="359"/>
      <c r="LWS23" s="359"/>
      <c r="LWT23" s="360"/>
      <c r="LWU23" s="361"/>
      <c r="LWV23" s="359"/>
      <c r="LWW23" s="359"/>
      <c r="LWX23" s="360"/>
      <c r="LWY23" s="361"/>
      <c r="LWZ23" s="359"/>
      <c r="LXA23" s="359"/>
      <c r="LXB23" s="360"/>
      <c r="LXC23" s="361"/>
      <c r="LXD23" s="359"/>
      <c r="LXE23" s="359"/>
      <c r="LXF23" s="360"/>
      <c r="LXG23" s="361"/>
      <c r="LXH23" s="359"/>
      <c r="LXI23" s="359"/>
      <c r="LXJ23" s="360"/>
      <c r="LXK23" s="361"/>
      <c r="LXL23" s="359"/>
      <c r="LXM23" s="359"/>
      <c r="LXN23" s="360"/>
      <c r="LXO23" s="361"/>
      <c r="LXP23" s="359"/>
      <c r="LXQ23" s="359"/>
      <c r="LXR23" s="360"/>
      <c r="LXS23" s="361"/>
      <c r="LXT23" s="359"/>
      <c r="LXU23" s="359"/>
      <c r="LXV23" s="360"/>
      <c r="LXW23" s="361"/>
      <c r="LXX23" s="359"/>
      <c r="LXY23" s="359"/>
      <c r="LXZ23" s="360"/>
      <c r="LYA23" s="361"/>
      <c r="LYB23" s="359"/>
      <c r="LYC23" s="359"/>
      <c r="LYD23" s="360"/>
      <c r="LYE23" s="361"/>
      <c r="LYF23" s="359"/>
      <c r="LYG23" s="359"/>
      <c r="LYH23" s="360"/>
      <c r="LYI23" s="361"/>
      <c r="LYJ23" s="359"/>
      <c r="LYK23" s="359"/>
      <c r="LYL23" s="360"/>
      <c r="LYM23" s="361"/>
      <c r="LYN23" s="359"/>
      <c r="LYO23" s="359"/>
      <c r="LYP23" s="360"/>
      <c r="LYQ23" s="361"/>
      <c r="LYR23" s="359"/>
      <c r="LYS23" s="359"/>
      <c r="LYT23" s="360"/>
      <c r="LYU23" s="361"/>
      <c r="LYV23" s="359"/>
      <c r="LYW23" s="359"/>
      <c r="LYX23" s="360"/>
      <c r="LYY23" s="361"/>
      <c r="LYZ23" s="359"/>
      <c r="LZA23" s="359"/>
      <c r="LZB23" s="360"/>
      <c r="LZC23" s="361"/>
      <c r="LZD23" s="359"/>
      <c r="LZE23" s="359"/>
      <c r="LZF23" s="360"/>
      <c r="LZG23" s="361"/>
      <c r="LZH23" s="359"/>
      <c r="LZI23" s="359"/>
      <c r="LZJ23" s="360"/>
      <c r="LZK23" s="361"/>
      <c r="LZL23" s="359"/>
      <c r="LZM23" s="359"/>
      <c r="LZN23" s="360"/>
      <c r="LZO23" s="361"/>
      <c r="LZP23" s="359"/>
      <c r="LZQ23" s="359"/>
      <c r="LZR23" s="360"/>
      <c r="LZS23" s="361"/>
      <c r="LZT23" s="359"/>
      <c r="LZU23" s="359"/>
      <c r="LZV23" s="360"/>
      <c r="LZW23" s="361"/>
      <c r="LZX23" s="359"/>
      <c r="LZY23" s="359"/>
      <c r="LZZ23" s="360"/>
      <c r="MAA23" s="361"/>
      <c r="MAB23" s="359"/>
      <c r="MAC23" s="359"/>
      <c r="MAD23" s="360"/>
      <c r="MAE23" s="361"/>
      <c r="MAF23" s="359"/>
      <c r="MAG23" s="359"/>
      <c r="MAH23" s="360"/>
      <c r="MAI23" s="361"/>
      <c r="MAJ23" s="359"/>
      <c r="MAK23" s="359"/>
      <c r="MAL23" s="360"/>
      <c r="MAM23" s="361"/>
      <c r="MAN23" s="359"/>
      <c r="MAO23" s="359"/>
      <c r="MAP23" s="360"/>
      <c r="MAQ23" s="361"/>
      <c r="MAR23" s="359"/>
      <c r="MAS23" s="359"/>
      <c r="MAT23" s="360"/>
      <c r="MAU23" s="361"/>
      <c r="MAV23" s="359"/>
      <c r="MAW23" s="359"/>
      <c r="MAX23" s="360"/>
      <c r="MAY23" s="361"/>
      <c r="MAZ23" s="359"/>
      <c r="MBA23" s="359"/>
      <c r="MBB23" s="360"/>
      <c r="MBC23" s="361"/>
      <c r="MBD23" s="359"/>
      <c r="MBE23" s="359"/>
      <c r="MBF23" s="360"/>
      <c r="MBG23" s="361"/>
      <c r="MBH23" s="359"/>
      <c r="MBI23" s="359"/>
      <c r="MBJ23" s="360"/>
      <c r="MBK23" s="361"/>
      <c r="MBL23" s="359"/>
      <c r="MBM23" s="359"/>
      <c r="MBN23" s="360"/>
      <c r="MBO23" s="361"/>
      <c r="MBP23" s="359"/>
      <c r="MBQ23" s="359"/>
      <c r="MBR23" s="360"/>
      <c r="MBS23" s="361"/>
      <c r="MBT23" s="359"/>
      <c r="MBU23" s="359"/>
      <c r="MBV23" s="360"/>
      <c r="MBW23" s="361"/>
      <c r="MBX23" s="359"/>
      <c r="MBY23" s="359"/>
      <c r="MBZ23" s="360"/>
      <c r="MCA23" s="361"/>
      <c r="MCB23" s="359"/>
      <c r="MCC23" s="359"/>
      <c r="MCD23" s="360"/>
      <c r="MCE23" s="361"/>
      <c r="MCF23" s="359"/>
      <c r="MCG23" s="359"/>
      <c r="MCH23" s="360"/>
      <c r="MCI23" s="361"/>
      <c r="MCJ23" s="359"/>
      <c r="MCK23" s="359"/>
      <c r="MCL23" s="360"/>
      <c r="MCM23" s="361"/>
      <c r="MCN23" s="359"/>
      <c r="MCO23" s="359"/>
      <c r="MCP23" s="360"/>
      <c r="MCQ23" s="361"/>
      <c r="MCR23" s="359"/>
      <c r="MCS23" s="359"/>
      <c r="MCT23" s="360"/>
      <c r="MCU23" s="361"/>
      <c r="MCV23" s="359"/>
      <c r="MCW23" s="359"/>
      <c r="MCX23" s="360"/>
      <c r="MCY23" s="361"/>
      <c r="MCZ23" s="359"/>
      <c r="MDA23" s="359"/>
      <c r="MDB23" s="360"/>
      <c r="MDC23" s="361"/>
      <c r="MDD23" s="359"/>
      <c r="MDE23" s="359"/>
      <c r="MDF23" s="360"/>
      <c r="MDG23" s="361"/>
      <c r="MDH23" s="359"/>
      <c r="MDI23" s="359"/>
      <c r="MDJ23" s="360"/>
      <c r="MDK23" s="361"/>
      <c r="MDL23" s="359"/>
      <c r="MDM23" s="359"/>
      <c r="MDN23" s="360"/>
      <c r="MDO23" s="361"/>
      <c r="MDP23" s="359"/>
      <c r="MDQ23" s="359"/>
      <c r="MDR23" s="360"/>
      <c r="MDS23" s="361"/>
      <c r="MDT23" s="359"/>
      <c r="MDU23" s="359"/>
      <c r="MDV23" s="360"/>
      <c r="MDW23" s="361"/>
      <c r="MDX23" s="359"/>
      <c r="MDY23" s="359"/>
      <c r="MDZ23" s="360"/>
      <c r="MEA23" s="361"/>
      <c r="MEB23" s="359"/>
      <c r="MEC23" s="359"/>
      <c r="MED23" s="360"/>
      <c r="MEE23" s="361"/>
      <c r="MEF23" s="359"/>
      <c r="MEG23" s="359"/>
      <c r="MEH23" s="360"/>
      <c r="MEI23" s="361"/>
      <c r="MEJ23" s="359"/>
      <c r="MEK23" s="359"/>
      <c r="MEL23" s="360"/>
      <c r="MEM23" s="361"/>
      <c r="MEN23" s="359"/>
      <c r="MEO23" s="359"/>
      <c r="MEP23" s="360"/>
      <c r="MEQ23" s="361"/>
      <c r="MER23" s="359"/>
      <c r="MES23" s="359"/>
      <c r="MET23" s="360"/>
      <c r="MEU23" s="361"/>
      <c r="MEV23" s="359"/>
      <c r="MEW23" s="359"/>
      <c r="MEX23" s="360"/>
      <c r="MEY23" s="361"/>
      <c r="MEZ23" s="359"/>
      <c r="MFA23" s="359"/>
      <c r="MFB23" s="360"/>
      <c r="MFC23" s="361"/>
      <c r="MFD23" s="359"/>
      <c r="MFE23" s="359"/>
      <c r="MFF23" s="360"/>
      <c r="MFG23" s="361"/>
      <c r="MFH23" s="359"/>
      <c r="MFI23" s="359"/>
      <c r="MFJ23" s="360"/>
      <c r="MFK23" s="361"/>
      <c r="MFL23" s="359"/>
      <c r="MFM23" s="359"/>
      <c r="MFN23" s="360"/>
      <c r="MFO23" s="361"/>
      <c r="MFP23" s="359"/>
      <c r="MFQ23" s="359"/>
      <c r="MFR23" s="360"/>
      <c r="MFS23" s="361"/>
      <c r="MFT23" s="359"/>
      <c r="MFU23" s="359"/>
      <c r="MFV23" s="360"/>
      <c r="MFW23" s="361"/>
      <c r="MFX23" s="359"/>
      <c r="MFY23" s="359"/>
      <c r="MFZ23" s="360"/>
      <c r="MGA23" s="361"/>
      <c r="MGB23" s="359"/>
      <c r="MGC23" s="359"/>
      <c r="MGD23" s="360"/>
      <c r="MGE23" s="361"/>
      <c r="MGF23" s="359"/>
      <c r="MGG23" s="359"/>
      <c r="MGH23" s="360"/>
      <c r="MGI23" s="361"/>
      <c r="MGJ23" s="359"/>
      <c r="MGK23" s="359"/>
      <c r="MGL23" s="360"/>
      <c r="MGM23" s="361"/>
      <c r="MGN23" s="359"/>
      <c r="MGO23" s="359"/>
      <c r="MGP23" s="360"/>
      <c r="MGQ23" s="361"/>
      <c r="MGR23" s="359"/>
      <c r="MGS23" s="359"/>
      <c r="MGT23" s="360"/>
      <c r="MGU23" s="361"/>
      <c r="MGV23" s="359"/>
      <c r="MGW23" s="359"/>
      <c r="MGX23" s="360"/>
      <c r="MGY23" s="361"/>
      <c r="MGZ23" s="359"/>
      <c r="MHA23" s="359"/>
      <c r="MHB23" s="360"/>
      <c r="MHC23" s="361"/>
      <c r="MHD23" s="359"/>
      <c r="MHE23" s="359"/>
      <c r="MHF23" s="360"/>
      <c r="MHG23" s="361"/>
      <c r="MHH23" s="359"/>
      <c r="MHI23" s="359"/>
      <c r="MHJ23" s="360"/>
      <c r="MHK23" s="361"/>
      <c r="MHL23" s="359"/>
      <c r="MHM23" s="359"/>
      <c r="MHN23" s="360"/>
      <c r="MHO23" s="361"/>
      <c r="MHP23" s="359"/>
      <c r="MHQ23" s="359"/>
      <c r="MHR23" s="360"/>
      <c r="MHS23" s="361"/>
      <c r="MHT23" s="359"/>
      <c r="MHU23" s="359"/>
      <c r="MHV23" s="360"/>
      <c r="MHW23" s="361"/>
      <c r="MHX23" s="359"/>
      <c r="MHY23" s="359"/>
      <c r="MHZ23" s="360"/>
      <c r="MIA23" s="361"/>
      <c r="MIB23" s="359"/>
      <c r="MIC23" s="359"/>
      <c r="MID23" s="360"/>
      <c r="MIE23" s="361"/>
      <c r="MIF23" s="359"/>
      <c r="MIG23" s="359"/>
      <c r="MIH23" s="360"/>
      <c r="MII23" s="361"/>
      <c r="MIJ23" s="359"/>
      <c r="MIK23" s="359"/>
      <c r="MIL23" s="360"/>
      <c r="MIM23" s="361"/>
      <c r="MIN23" s="359"/>
      <c r="MIO23" s="359"/>
      <c r="MIP23" s="360"/>
      <c r="MIQ23" s="361"/>
      <c r="MIR23" s="359"/>
      <c r="MIS23" s="359"/>
      <c r="MIT23" s="360"/>
      <c r="MIU23" s="361"/>
      <c r="MIV23" s="359"/>
      <c r="MIW23" s="359"/>
      <c r="MIX23" s="360"/>
      <c r="MIY23" s="361"/>
      <c r="MIZ23" s="359"/>
      <c r="MJA23" s="359"/>
      <c r="MJB23" s="360"/>
      <c r="MJC23" s="361"/>
      <c r="MJD23" s="359"/>
      <c r="MJE23" s="359"/>
      <c r="MJF23" s="360"/>
      <c r="MJG23" s="361"/>
      <c r="MJH23" s="359"/>
      <c r="MJI23" s="359"/>
      <c r="MJJ23" s="360"/>
      <c r="MJK23" s="361"/>
      <c r="MJL23" s="359"/>
      <c r="MJM23" s="359"/>
      <c r="MJN23" s="360"/>
      <c r="MJO23" s="361"/>
      <c r="MJP23" s="359"/>
      <c r="MJQ23" s="359"/>
      <c r="MJR23" s="360"/>
      <c r="MJS23" s="361"/>
      <c r="MJT23" s="359"/>
      <c r="MJU23" s="359"/>
      <c r="MJV23" s="360"/>
      <c r="MJW23" s="361"/>
      <c r="MJX23" s="359"/>
      <c r="MJY23" s="359"/>
      <c r="MJZ23" s="360"/>
      <c r="MKA23" s="361"/>
      <c r="MKB23" s="359"/>
      <c r="MKC23" s="359"/>
      <c r="MKD23" s="360"/>
      <c r="MKE23" s="361"/>
      <c r="MKF23" s="359"/>
      <c r="MKG23" s="359"/>
      <c r="MKH23" s="360"/>
      <c r="MKI23" s="361"/>
      <c r="MKJ23" s="359"/>
      <c r="MKK23" s="359"/>
      <c r="MKL23" s="360"/>
      <c r="MKM23" s="361"/>
      <c r="MKN23" s="359"/>
      <c r="MKO23" s="359"/>
      <c r="MKP23" s="360"/>
      <c r="MKQ23" s="361"/>
      <c r="MKR23" s="359"/>
      <c r="MKS23" s="359"/>
      <c r="MKT23" s="360"/>
      <c r="MKU23" s="361"/>
      <c r="MKV23" s="359"/>
      <c r="MKW23" s="359"/>
      <c r="MKX23" s="360"/>
      <c r="MKY23" s="361"/>
      <c r="MKZ23" s="359"/>
      <c r="MLA23" s="359"/>
      <c r="MLB23" s="360"/>
      <c r="MLC23" s="361"/>
      <c r="MLD23" s="359"/>
      <c r="MLE23" s="359"/>
      <c r="MLF23" s="360"/>
      <c r="MLG23" s="361"/>
      <c r="MLH23" s="359"/>
      <c r="MLI23" s="359"/>
      <c r="MLJ23" s="360"/>
      <c r="MLK23" s="361"/>
      <c r="MLL23" s="359"/>
      <c r="MLM23" s="359"/>
      <c r="MLN23" s="360"/>
      <c r="MLO23" s="361"/>
      <c r="MLP23" s="359"/>
      <c r="MLQ23" s="359"/>
      <c r="MLR23" s="360"/>
      <c r="MLS23" s="361"/>
      <c r="MLT23" s="359"/>
      <c r="MLU23" s="359"/>
      <c r="MLV23" s="360"/>
      <c r="MLW23" s="361"/>
      <c r="MLX23" s="359"/>
      <c r="MLY23" s="359"/>
      <c r="MLZ23" s="360"/>
      <c r="MMA23" s="361"/>
      <c r="MMB23" s="359"/>
      <c r="MMC23" s="359"/>
      <c r="MMD23" s="360"/>
      <c r="MME23" s="361"/>
      <c r="MMF23" s="359"/>
      <c r="MMG23" s="359"/>
      <c r="MMH23" s="360"/>
      <c r="MMI23" s="361"/>
      <c r="MMJ23" s="359"/>
      <c r="MMK23" s="359"/>
      <c r="MML23" s="360"/>
      <c r="MMM23" s="361"/>
      <c r="MMN23" s="359"/>
      <c r="MMO23" s="359"/>
      <c r="MMP23" s="360"/>
      <c r="MMQ23" s="361"/>
      <c r="MMR23" s="359"/>
      <c r="MMS23" s="359"/>
      <c r="MMT23" s="360"/>
      <c r="MMU23" s="361"/>
      <c r="MMV23" s="359"/>
      <c r="MMW23" s="359"/>
      <c r="MMX23" s="360"/>
      <c r="MMY23" s="361"/>
      <c r="MMZ23" s="359"/>
      <c r="MNA23" s="359"/>
      <c r="MNB23" s="360"/>
      <c r="MNC23" s="361"/>
      <c r="MND23" s="359"/>
      <c r="MNE23" s="359"/>
      <c r="MNF23" s="360"/>
      <c r="MNG23" s="361"/>
      <c r="MNH23" s="359"/>
      <c r="MNI23" s="359"/>
      <c r="MNJ23" s="360"/>
      <c r="MNK23" s="361"/>
      <c r="MNL23" s="359"/>
      <c r="MNM23" s="359"/>
      <c r="MNN23" s="360"/>
      <c r="MNO23" s="361"/>
      <c r="MNP23" s="359"/>
      <c r="MNQ23" s="359"/>
      <c r="MNR23" s="360"/>
      <c r="MNS23" s="361"/>
      <c r="MNT23" s="359"/>
      <c r="MNU23" s="359"/>
      <c r="MNV23" s="360"/>
      <c r="MNW23" s="361"/>
      <c r="MNX23" s="359"/>
      <c r="MNY23" s="359"/>
      <c r="MNZ23" s="360"/>
      <c r="MOA23" s="361"/>
      <c r="MOB23" s="359"/>
      <c r="MOC23" s="359"/>
      <c r="MOD23" s="360"/>
      <c r="MOE23" s="361"/>
      <c r="MOF23" s="359"/>
      <c r="MOG23" s="359"/>
      <c r="MOH23" s="360"/>
      <c r="MOI23" s="361"/>
      <c r="MOJ23" s="359"/>
      <c r="MOK23" s="359"/>
      <c r="MOL23" s="360"/>
      <c r="MOM23" s="361"/>
      <c r="MON23" s="359"/>
      <c r="MOO23" s="359"/>
      <c r="MOP23" s="360"/>
      <c r="MOQ23" s="361"/>
      <c r="MOR23" s="359"/>
      <c r="MOS23" s="359"/>
      <c r="MOT23" s="360"/>
      <c r="MOU23" s="361"/>
      <c r="MOV23" s="359"/>
      <c r="MOW23" s="359"/>
      <c r="MOX23" s="360"/>
      <c r="MOY23" s="361"/>
      <c r="MOZ23" s="359"/>
      <c r="MPA23" s="359"/>
      <c r="MPB23" s="360"/>
      <c r="MPC23" s="361"/>
      <c r="MPD23" s="359"/>
      <c r="MPE23" s="359"/>
      <c r="MPF23" s="360"/>
      <c r="MPG23" s="361"/>
      <c r="MPH23" s="359"/>
      <c r="MPI23" s="359"/>
      <c r="MPJ23" s="360"/>
      <c r="MPK23" s="361"/>
      <c r="MPL23" s="359"/>
      <c r="MPM23" s="359"/>
      <c r="MPN23" s="360"/>
      <c r="MPO23" s="361"/>
      <c r="MPP23" s="359"/>
      <c r="MPQ23" s="359"/>
      <c r="MPR23" s="360"/>
      <c r="MPS23" s="361"/>
      <c r="MPT23" s="359"/>
      <c r="MPU23" s="359"/>
      <c r="MPV23" s="360"/>
      <c r="MPW23" s="361"/>
      <c r="MPX23" s="359"/>
      <c r="MPY23" s="359"/>
      <c r="MPZ23" s="360"/>
      <c r="MQA23" s="361"/>
      <c r="MQB23" s="359"/>
      <c r="MQC23" s="359"/>
      <c r="MQD23" s="360"/>
      <c r="MQE23" s="361"/>
      <c r="MQF23" s="359"/>
      <c r="MQG23" s="359"/>
      <c r="MQH23" s="360"/>
      <c r="MQI23" s="361"/>
      <c r="MQJ23" s="359"/>
      <c r="MQK23" s="359"/>
      <c r="MQL23" s="360"/>
      <c r="MQM23" s="361"/>
      <c r="MQN23" s="359"/>
      <c r="MQO23" s="359"/>
      <c r="MQP23" s="360"/>
      <c r="MQQ23" s="361"/>
      <c r="MQR23" s="359"/>
      <c r="MQS23" s="359"/>
      <c r="MQT23" s="360"/>
      <c r="MQU23" s="361"/>
      <c r="MQV23" s="359"/>
      <c r="MQW23" s="359"/>
      <c r="MQX23" s="360"/>
      <c r="MQY23" s="361"/>
      <c r="MQZ23" s="359"/>
      <c r="MRA23" s="359"/>
      <c r="MRB23" s="360"/>
      <c r="MRC23" s="361"/>
      <c r="MRD23" s="359"/>
      <c r="MRE23" s="359"/>
      <c r="MRF23" s="360"/>
      <c r="MRG23" s="361"/>
      <c r="MRH23" s="359"/>
      <c r="MRI23" s="359"/>
      <c r="MRJ23" s="360"/>
      <c r="MRK23" s="361"/>
      <c r="MRL23" s="359"/>
      <c r="MRM23" s="359"/>
      <c r="MRN23" s="360"/>
      <c r="MRO23" s="361"/>
      <c r="MRP23" s="359"/>
      <c r="MRQ23" s="359"/>
      <c r="MRR23" s="360"/>
      <c r="MRS23" s="361"/>
      <c r="MRT23" s="359"/>
      <c r="MRU23" s="359"/>
      <c r="MRV23" s="360"/>
      <c r="MRW23" s="361"/>
      <c r="MRX23" s="359"/>
      <c r="MRY23" s="359"/>
      <c r="MRZ23" s="360"/>
      <c r="MSA23" s="361"/>
      <c r="MSB23" s="359"/>
      <c r="MSC23" s="359"/>
      <c r="MSD23" s="360"/>
      <c r="MSE23" s="361"/>
      <c r="MSF23" s="359"/>
      <c r="MSG23" s="359"/>
      <c r="MSH23" s="360"/>
      <c r="MSI23" s="361"/>
      <c r="MSJ23" s="359"/>
      <c r="MSK23" s="359"/>
      <c r="MSL23" s="360"/>
      <c r="MSM23" s="361"/>
      <c r="MSN23" s="359"/>
      <c r="MSO23" s="359"/>
      <c r="MSP23" s="360"/>
      <c r="MSQ23" s="361"/>
      <c r="MSR23" s="359"/>
      <c r="MSS23" s="359"/>
      <c r="MST23" s="360"/>
      <c r="MSU23" s="361"/>
      <c r="MSV23" s="359"/>
      <c r="MSW23" s="359"/>
      <c r="MSX23" s="360"/>
      <c r="MSY23" s="361"/>
      <c r="MSZ23" s="359"/>
      <c r="MTA23" s="359"/>
      <c r="MTB23" s="360"/>
      <c r="MTC23" s="361"/>
      <c r="MTD23" s="359"/>
      <c r="MTE23" s="359"/>
      <c r="MTF23" s="360"/>
      <c r="MTG23" s="361"/>
      <c r="MTH23" s="359"/>
      <c r="MTI23" s="359"/>
      <c r="MTJ23" s="360"/>
      <c r="MTK23" s="361"/>
      <c r="MTL23" s="359"/>
      <c r="MTM23" s="359"/>
      <c r="MTN23" s="360"/>
      <c r="MTO23" s="361"/>
      <c r="MTP23" s="359"/>
      <c r="MTQ23" s="359"/>
      <c r="MTR23" s="360"/>
      <c r="MTS23" s="361"/>
      <c r="MTT23" s="359"/>
      <c r="MTU23" s="359"/>
      <c r="MTV23" s="360"/>
      <c r="MTW23" s="361"/>
      <c r="MTX23" s="359"/>
      <c r="MTY23" s="359"/>
      <c r="MTZ23" s="360"/>
      <c r="MUA23" s="361"/>
      <c r="MUB23" s="359"/>
      <c r="MUC23" s="359"/>
      <c r="MUD23" s="360"/>
      <c r="MUE23" s="361"/>
      <c r="MUF23" s="359"/>
      <c r="MUG23" s="359"/>
      <c r="MUH23" s="360"/>
      <c r="MUI23" s="361"/>
      <c r="MUJ23" s="359"/>
      <c r="MUK23" s="359"/>
      <c r="MUL23" s="360"/>
      <c r="MUM23" s="361"/>
      <c r="MUN23" s="359"/>
      <c r="MUO23" s="359"/>
      <c r="MUP23" s="360"/>
      <c r="MUQ23" s="361"/>
      <c r="MUR23" s="359"/>
      <c r="MUS23" s="359"/>
      <c r="MUT23" s="360"/>
      <c r="MUU23" s="361"/>
      <c r="MUV23" s="359"/>
      <c r="MUW23" s="359"/>
      <c r="MUX23" s="360"/>
      <c r="MUY23" s="361"/>
      <c r="MUZ23" s="359"/>
      <c r="MVA23" s="359"/>
      <c r="MVB23" s="360"/>
      <c r="MVC23" s="361"/>
      <c r="MVD23" s="359"/>
      <c r="MVE23" s="359"/>
      <c r="MVF23" s="360"/>
      <c r="MVG23" s="361"/>
      <c r="MVH23" s="359"/>
      <c r="MVI23" s="359"/>
      <c r="MVJ23" s="360"/>
      <c r="MVK23" s="361"/>
      <c r="MVL23" s="359"/>
      <c r="MVM23" s="359"/>
      <c r="MVN23" s="360"/>
      <c r="MVO23" s="361"/>
      <c r="MVP23" s="359"/>
      <c r="MVQ23" s="359"/>
      <c r="MVR23" s="360"/>
      <c r="MVS23" s="361"/>
      <c r="MVT23" s="359"/>
      <c r="MVU23" s="359"/>
      <c r="MVV23" s="360"/>
      <c r="MVW23" s="361"/>
      <c r="MVX23" s="359"/>
      <c r="MVY23" s="359"/>
      <c r="MVZ23" s="360"/>
      <c r="MWA23" s="361"/>
      <c r="MWB23" s="359"/>
      <c r="MWC23" s="359"/>
      <c r="MWD23" s="360"/>
      <c r="MWE23" s="361"/>
      <c r="MWF23" s="359"/>
      <c r="MWG23" s="359"/>
      <c r="MWH23" s="360"/>
      <c r="MWI23" s="361"/>
      <c r="MWJ23" s="359"/>
      <c r="MWK23" s="359"/>
      <c r="MWL23" s="360"/>
      <c r="MWM23" s="361"/>
      <c r="MWN23" s="359"/>
      <c r="MWO23" s="359"/>
      <c r="MWP23" s="360"/>
      <c r="MWQ23" s="361"/>
      <c r="MWR23" s="359"/>
      <c r="MWS23" s="359"/>
      <c r="MWT23" s="360"/>
      <c r="MWU23" s="361"/>
      <c r="MWV23" s="359"/>
      <c r="MWW23" s="359"/>
      <c r="MWX23" s="360"/>
      <c r="MWY23" s="361"/>
      <c r="MWZ23" s="359"/>
      <c r="MXA23" s="359"/>
      <c r="MXB23" s="360"/>
      <c r="MXC23" s="361"/>
      <c r="MXD23" s="359"/>
      <c r="MXE23" s="359"/>
      <c r="MXF23" s="360"/>
      <c r="MXG23" s="361"/>
      <c r="MXH23" s="359"/>
      <c r="MXI23" s="359"/>
      <c r="MXJ23" s="360"/>
      <c r="MXK23" s="361"/>
      <c r="MXL23" s="359"/>
      <c r="MXM23" s="359"/>
      <c r="MXN23" s="360"/>
      <c r="MXO23" s="361"/>
      <c r="MXP23" s="359"/>
      <c r="MXQ23" s="359"/>
      <c r="MXR23" s="360"/>
      <c r="MXS23" s="361"/>
      <c r="MXT23" s="359"/>
      <c r="MXU23" s="359"/>
      <c r="MXV23" s="360"/>
      <c r="MXW23" s="361"/>
      <c r="MXX23" s="359"/>
      <c r="MXY23" s="359"/>
      <c r="MXZ23" s="360"/>
      <c r="MYA23" s="361"/>
      <c r="MYB23" s="359"/>
      <c r="MYC23" s="359"/>
      <c r="MYD23" s="360"/>
      <c r="MYE23" s="361"/>
      <c r="MYF23" s="359"/>
      <c r="MYG23" s="359"/>
      <c r="MYH23" s="360"/>
      <c r="MYI23" s="361"/>
      <c r="MYJ23" s="359"/>
      <c r="MYK23" s="359"/>
      <c r="MYL23" s="360"/>
      <c r="MYM23" s="361"/>
      <c r="MYN23" s="359"/>
      <c r="MYO23" s="359"/>
      <c r="MYP23" s="360"/>
      <c r="MYQ23" s="361"/>
      <c r="MYR23" s="359"/>
      <c r="MYS23" s="359"/>
      <c r="MYT23" s="360"/>
      <c r="MYU23" s="361"/>
      <c r="MYV23" s="359"/>
      <c r="MYW23" s="359"/>
      <c r="MYX23" s="360"/>
      <c r="MYY23" s="361"/>
      <c r="MYZ23" s="359"/>
      <c r="MZA23" s="359"/>
      <c r="MZB23" s="360"/>
      <c r="MZC23" s="361"/>
      <c r="MZD23" s="359"/>
      <c r="MZE23" s="359"/>
      <c r="MZF23" s="360"/>
      <c r="MZG23" s="361"/>
      <c r="MZH23" s="359"/>
      <c r="MZI23" s="359"/>
      <c r="MZJ23" s="360"/>
      <c r="MZK23" s="361"/>
      <c r="MZL23" s="359"/>
      <c r="MZM23" s="359"/>
      <c r="MZN23" s="360"/>
      <c r="MZO23" s="361"/>
      <c r="MZP23" s="359"/>
      <c r="MZQ23" s="359"/>
      <c r="MZR23" s="360"/>
      <c r="MZS23" s="361"/>
      <c r="MZT23" s="359"/>
      <c r="MZU23" s="359"/>
      <c r="MZV23" s="360"/>
      <c r="MZW23" s="361"/>
      <c r="MZX23" s="359"/>
      <c r="MZY23" s="359"/>
      <c r="MZZ23" s="360"/>
      <c r="NAA23" s="361"/>
      <c r="NAB23" s="359"/>
      <c r="NAC23" s="359"/>
      <c r="NAD23" s="360"/>
      <c r="NAE23" s="361"/>
      <c r="NAF23" s="359"/>
      <c r="NAG23" s="359"/>
      <c r="NAH23" s="360"/>
      <c r="NAI23" s="361"/>
      <c r="NAJ23" s="359"/>
      <c r="NAK23" s="359"/>
      <c r="NAL23" s="360"/>
      <c r="NAM23" s="361"/>
      <c r="NAN23" s="359"/>
      <c r="NAO23" s="359"/>
      <c r="NAP23" s="360"/>
      <c r="NAQ23" s="361"/>
      <c r="NAR23" s="359"/>
      <c r="NAS23" s="359"/>
      <c r="NAT23" s="360"/>
      <c r="NAU23" s="361"/>
      <c r="NAV23" s="359"/>
      <c r="NAW23" s="359"/>
      <c r="NAX23" s="360"/>
      <c r="NAY23" s="361"/>
      <c r="NAZ23" s="359"/>
      <c r="NBA23" s="359"/>
      <c r="NBB23" s="360"/>
      <c r="NBC23" s="361"/>
      <c r="NBD23" s="359"/>
      <c r="NBE23" s="359"/>
      <c r="NBF23" s="360"/>
      <c r="NBG23" s="361"/>
      <c r="NBH23" s="359"/>
      <c r="NBI23" s="359"/>
      <c r="NBJ23" s="360"/>
      <c r="NBK23" s="361"/>
      <c r="NBL23" s="359"/>
      <c r="NBM23" s="359"/>
      <c r="NBN23" s="360"/>
      <c r="NBO23" s="361"/>
      <c r="NBP23" s="359"/>
      <c r="NBQ23" s="359"/>
      <c r="NBR23" s="360"/>
      <c r="NBS23" s="361"/>
      <c r="NBT23" s="359"/>
      <c r="NBU23" s="359"/>
      <c r="NBV23" s="360"/>
      <c r="NBW23" s="361"/>
      <c r="NBX23" s="359"/>
      <c r="NBY23" s="359"/>
      <c r="NBZ23" s="360"/>
      <c r="NCA23" s="361"/>
      <c r="NCB23" s="359"/>
      <c r="NCC23" s="359"/>
      <c r="NCD23" s="360"/>
      <c r="NCE23" s="361"/>
      <c r="NCF23" s="359"/>
      <c r="NCG23" s="359"/>
      <c r="NCH23" s="360"/>
      <c r="NCI23" s="361"/>
      <c r="NCJ23" s="359"/>
      <c r="NCK23" s="359"/>
      <c r="NCL23" s="360"/>
      <c r="NCM23" s="361"/>
      <c r="NCN23" s="359"/>
      <c r="NCO23" s="359"/>
      <c r="NCP23" s="360"/>
      <c r="NCQ23" s="361"/>
      <c r="NCR23" s="359"/>
      <c r="NCS23" s="359"/>
      <c r="NCT23" s="360"/>
      <c r="NCU23" s="361"/>
      <c r="NCV23" s="359"/>
      <c r="NCW23" s="359"/>
      <c r="NCX23" s="360"/>
      <c r="NCY23" s="361"/>
      <c r="NCZ23" s="359"/>
      <c r="NDA23" s="359"/>
      <c r="NDB23" s="360"/>
      <c r="NDC23" s="361"/>
      <c r="NDD23" s="359"/>
      <c r="NDE23" s="359"/>
      <c r="NDF23" s="360"/>
      <c r="NDG23" s="361"/>
      <c r="NDH23" s="359"/>
      <c r="NDI23" s="359"/>
      <c r="NDJ23" s="360"/>
      <c r="NDK23" s="361"/>
      <c r="NDL23" s="359"/>
      <c r="NDM23" s="359"/>
      <c r="NDN23" s="360"/>
      <c r="NDO23" s="361"/>
      <c r="NDP23" s="359"/>
      <c r="NDQ23" s="359"/>
      <c r="NDR23" s="360"/>
      <c r="NDS23" s="361"/>
      <c r="NDT23" s="359"/>
      <c r="NDU23" s="359"/>
      <c r="NDV23" s="360"/>
      <c r="NDW23" s="361"/>
      <c r="NDX23" s="359"/>
      <c r="NDY23" s="359"/>
      <c r="NDZ23" s="360"/>
      <c r="NEA23" s="361"/>
      <c r="NEB23" s="359"/>
      <c r="NEC23" s="359"/>
      <c r="NED23" s="360"/>
      <c r="NEE23" s="361"/>
      <c r="NEF23" s="359"/>
      <c r="NEG23" s="359"/>
      <c r="NEH23" s="360"/>
      <c r="NEI23" s="361"/>
      <c r="NEJ23" s="359"/>
      <c r="NEK23" s="359"/>
      <c r="NEL23" s="360"/>
      <c r="NEM23" s="361"/>
      <c r="NEN23" s="359"/>
      <c r="NEO23" s="359"/>
      <c r="NEP23" s="360"/>
      <c r="NEQ23" s="361"/>
      <c r="NER23" s="359"/>
      <c r="NES23" s="359"/>
      <c r="NET23" s="360"/>
      <c r="NEU23" s="361"/>
      <c r="NEV23" s="359"/>
      <c r="NEW23" s="359"/>
      <c r="NEX23" s="360"/>
      <c r="NEY23" s="361"/>
      <c r="NEZ23" s="359"/>
      <c r="NFA23" s="359"/>
      <c r="NFB23" s="360"/>
      <c r="NFC23" s="361"/>
      <c r="NFD23" s="359"/>
      <c r="NFE23" s="359"/>
      <c r="NFF23" s="360"/>
      <c r="NFG23" s="361"/>
      <c r="NFH23" s="359"/>
      <c r="NFI23" s="359"/>
      <c r="NFJ23" s="360"/>
      <c r="NFK23" s="361"/>
      <c r="NFL23" s="359"/>
      <c r="NFM23" s="359"/>
      <c r="NFN23" s="360"/>
      <c r="NFO23" s="361"/>
      <c r="NFP23" s="359"/>
      <c r="NFQ23" s="359"/>
      <c r="NFR23" s="360"/>
      <c r="NFS23" s="361"/>
      <c r="NFT23" s="359"/>
      <c r="NFU23" s="359"/>
      <c r="NFV23" s="360"/>
      <c r="NFW23" s="361"/>
      <c r="NFX23" s="359"/>
      <c r="NFY23" s="359"/>
      <c r="NFZ23" s="360"/>
      <c r="NGA23" s="361"/>
      <c r="NGB23" s="359"/>
      <c r="NGC23" s="359"/>
      <c r="NGD23" s="360"/>
      <c r="NGE23" s="361"/>
      <c r="NGF23" s="359"/>
      <c r="NGG23" s="359"/>
      <c r="NGH23" s="360"/>
      <c r="NGI23" s="361"/>
      <c r="NGJ23" s="359"/>
      <c r="NGK23" s="359"/>
      <c r="NGL23" s="360"/>
      <c r="NGM23" s="361"/>
      <c r="NGN23" s="359"/>
      <c r="NGO23" s="359"/>
      <c r="NGP23" s="360"/>
      <c r="NGQ23" s="361"/>
      <c r="NGR23" s="359"/>
      <c r="NGS23" s="359"/>
      <c r="NGT23" s="360"/>
      <c r="NGU23" s="361"/>
      <c r="NGV23" s="359"/>
      <c r="NGW23" s="359"/>
      <c r="NGX23" s="360"/>
      <c r="NGY23" s="361"/>
      <c r="NGZ23" s="359"/>
      <c r="NHA23" s="359"/>
      <c r="NHB23" s="360"/>
      <c r="NHC23" s="361"/>
      <c r="NHD23" s="359"/>
      <c r="NHE23" s="359"/>
      <c r="NHF23" s="360"/>
      <c r="NHG23" s="361"/>
      <c r="NHH23" s="359"/>
      <c r="NHI23" s="359"/>
      <c r="NHJ23" s="360"/>
      <c r="NHK23" s="361"/>
      <c r="NHL23" s="359"/>
      <c r="NHM23" s="359"/>
      <c r="NHN23" s="360"/>
      <c r="NHO23" s="361"/>
      <c r="NHP23" s="359"/>
      <c r="NHQ23" s="359"/>
      <c r="NHR23" s="360"/>
      <c r="NHS23" s="361"/>
      <c r="NHT23" s="359"/>
      <c r="NHU23" s="359"/>
      <c r="NHV23" s="360"/>
      <c r="NHW23" s="361"/>
      <c r="NHX23" s="359"/>
      <c r="NHY23" s="359"/>
      <c r="NHZ23" s="360"/>
      <c r="NIA23" s="361"/>
      <c r="NIB23" s="359"/>
      <c r="NIC23" s="359"/>
      <c r="NID23" s="360"/>
      <c r="NIE23" s="361"/>
      <c r="NIF23" s="359"/>
      <c r="NIG23" s="359"/>
      <c r="NIH23" s="360"/>
      <c r="NII23" s="361"/>
      <c r="NIJ23" s="359"/>
      <c r="NIK23" s="359"/>
      <c r="NIL23" s="360"/>
      <c r="NIM23" s="361"/>
      <c r="NIN23" s="359"/>
      <c r="NIO23" s="359"/>
      <c r="NIP23" s="360"/>
      <c r="NIQ23" s="361"/>
      <c r="NIR23" s="359"/>
      <c r="NIS23" s="359"/>
      <c r="NIT23" s="360"/>
      <c r="NIU23" s="361"/>
      <c r="NIV23" s="359"/>
      <c r="NIW23" s="359"/>
      <c r="NIX23" s="360"/>
      <c r="NIY23" s="361"/>
      <c r="NIZ23" s="359"/>
      <c r="NJA23" s="359"/>
      <c r="NJB23" s="360"/>
      <c r="NJC23" s="361"/>
      <c r="NJD23" s="359"/>
      <c r="NJE23" s="359"/>
      <c r="NJF23" s="360"/>
      <c r="NJG23" s="361"/>
      <c r="NJH23" s="359"/>
      <c r="NJI23" s="359"/>
      <c r="NJJ23" s="360"/>
      <c r="NJK23" s="361"/>
      <c r="NJL23" s="359"/>
      <c r="NJM23" s="359"/>
      <c r="NJN23" s="360"/>
      <c r="NJO23" s="361"/>
      <c r="NJP23" s="359"/>
      <c r="NJQ23" s="359"/>
      <c r="NJR23" s="360"/>
      <c r="NJS23" s="361"/>
      <c r="NJT23" s="359"/>
      <c r="NJU23" s="359"/>
      <c r="NJV23" s="360"/>
      <c r="NJW23" s="361"/>
      <c r="NJX23" s="359"/>
      <c r="NJY23" s="359"/>
      <c r="NJZ23" s="360"/>
      <c r="NKA23" s="361"/>
      <c r="NKB23" s="359"/>
      <c r="NKC23" s="359"/>
      <c r="NKD23" s="360"/>
      <c r="NKE23" s="361"/>
      <c r="NKF23" s="359"/>
      <c r="NKG23" s="359"/>
      <c r="NKH23" s="360"/>
      <c r="NKI23" s="361"/>
      <c r="NKJ23" s="359"/>
      <c r="NKK23" s="359"/>
      <c r="NKL23" s="360"/>
      <c r="NKM23" s="361"/>
      <c r="NKN23" s="359"/>
      <c r="NKO23" s="359"/>
      <c r="NKP23" s="360"/>
      <c r="NKQ23" s="361"/>
      <c r="NKR23" s="359"/>
      <c r="NKS23" s="359"/>
      <c r="NKT23" s="360"/>
      <c r="NKU23" s="361"/>
      <c r="NKV23" s="359"/>
      <c r="NKW23" s="359"/>
      <c r="NKX23" s="360"/>
      <c r="NKY23" s="361"/>
      <c r="NKZ23" s="359"/>
      <c r="NLA23" s="359"/>
      <c r="NLB23" s="360"/>
      <c r="NLC23" s="361"/>
      <c r="NLD23" s="359"/>
      <c r="NLE23" s="359"/>
      <c r="NLF23" s="360"/>
      <c r="NLG23" s="361"/>
      <c r="NLH23" s="359"/>
      <c r="NLI23" s="359"/>
      <c r="NLJ23" s="360"/>
      <c r="NLK23" s="361"/>
      <c r="NLL23" s="359"/>
      <c r="NLM23" s="359"/>
      <c r="NLN23" s="360"/>
      <c r="NLO23" s="361"/>
      <c r="NLP23" s="359"/>
      <c r="NLQ23" s="359"/>
      <c r="NLR23" s="360"/>
      <c r="NLS23" s="361"/>
      <c r="NLT23" s="359"/>
      <c r="NLU23" s="359"/>
      <c r="NLV23" s="360"/>
      <c r="NLW23" s="361"/>
      <c r="NLX23" s="359"/>
      <c r="NLY23" s="359"/>
      <c r="NLZ23" s="360"/>
      <c r="NMA23" s="361"/>
      <c r="NMB23" s="359"/>
      <c r="NMC23" s="359"/>
      <c r="NMD23" s="360"/>
      <c r="NME23" s="361"/>
      <c r="NMF23" s="359"/>
      <c r="NMG23" s="359"/>
      <c r="NMH23" s="360"/>
      <c r="NMI23" s="361"/>
      <c r="NMJ23" s="359"/>
      <c r="NMK23" s="359"/>
      <c r="NML23" s="360"/>
      <c r="NMM23" s="361"/>
      <c r="NMN23" s="359"/>
      <c r="NMO23" s="359"/>
      <c r="NMP23" s="360"/>
      <c r="NMQ23" s="361"/>
      <c r="NMR23" s="359"/>
      <c r="NMS23" s="359"/>
      <c r="NMT23" s="360"/>
      <c r="NMU23" s="361"/>
      <c r="NMV23" s="359"/>
      <c r="NMW23" s="359"/>
      <c r="NMX23" s="360"/>
      <c r="NMY23" s="361"/>
      <c r="NMZ23" s="359"/>
      <c r="NNA23" s="359"/>
      <c r="NNB23" s="360"/>
      <c r="NNC23" s="361"/>
      <c r="NND23" s="359"/>
      <c r="NNE23" s="359"/>
      <c r="NNF23" s="360"/>
      <c r="NNG23" s="361"/>
      <c r="NNH23" s="359"/>
      <c r="NNI23" s="359"/>
      <c r="NNJ23" s="360"/>
      <c r="NNK23" s="361"/>
      <c r="NNL23" s="359"/>
      <c r="NNM23" s="359"/>
      <c r="NNN23" s="360"/>
      <c r="NNO23" s="361"/>
      <c r="NNP23" s="359"/>
      <c r="NNQ23" s="359"/>
      <c r="NNR23" s="360"/>
      <c r="NNS23" s="361"/>
      <c r="NNT23" s="359"/>
      <c r="NNU23" s="359"/>
      <c r="NNV23" s="360"/>
      <c r="NNW23" s="361"/>
      <c r="NNX23" s="359"/>
      <c r="NNY23" s="359"/>
      <c r="NNZ23" s="360"/>
      <c r="NOA23" s="361"/>
      <c r="NOB23" s="359"/>
      <c r="NOC23" s="359"/>
      <c r="NOD23" s="360"/>
      <c r="NOE23" s="361"/>
      <c r="NOF23" s="359"/>
      <c r="NOG23" s="359"/>
      <c r="NOH23" s="360"/>
      <c r="NOI23" s="361"/>
      <c r="NOJ23" s="359"/>
      <c r="NOK23" s="359"/>
      <c r="NOL23" s="360"/>
      <c r="NOM23" s="361"/>
      <c r="NON23" s="359"/>
      <c r="NOO23" s="359"/>
      <c r="NOP23" s="360"/>
      <c r="NOQ23" s="361"/>
      <c r="NOR23" s="359"/>
      <c r="NOS23" s="359"/>
      <c r="NOT23" s="360"/>
      <c r="NOU23" s="361"/>
      <c r="NOV23" s="359"/>
      <c r="NOW23" s="359"/>
      <c r="NOX23" s="360"/>
      <c r="NOY23" s="361"/>
      <c r="NOZ23" s="359"/>
      <c r="NPA23" s="359"/>
      <c r="NPB23" s="360"/>
      <c r="NPC23" s="361"/>
      <c r="NPD23" s="359"/>
      <c r="NPE23" s="359"/>
      <c r="NPF23" s="360"/>
      <c r="NPG23" s="361"/>
      <c r="NPH23" s="359"/>
      <c r="NPI23" s="359"/>
      <c r="NPJ23" s="360"/>
      <c r="NPK23" s="361"/>
      <c r="NPL23" s="359"/>
      <c r="NPM23" s="359"/>
      <c r="NPN23" s="360"/>
      <c r="NPO23" s="361"/>
      <c r="NPP23" s="359"/>
      <c r="NPQ23" s="359"/>
      <c r="NPR23" s="360"/>
      <c r="NPS23" s="361"/>
      <c r="NPT23" s="359"/>
      <c r="NPU23" s="359"/>
      <c r="NPV23" s="360"/>
      <c r="NPW23" s="361"/>
      <c r="NPX23" s="359"/>
      <c r="NPY23" s="359"/>
      <c r="NPZ23" s="360"/>
      <c r="NQA23" s="361"/>
      <c r="NQB23" s="359"/>
      <c r="NQC23" s="359"/>
      <c r="NQD23" s="360"/>
      <c r="NQE23" s="361"/>
      <c r="NQF23" s="359"/>
      <c r="NQG23" s="359"/>
      <c r="NQH23" s="360"/>
      <c r="NQI23" s="361"/>
      <c r="NQJ23" s="359"/>
      <c r="NQK23" s="359"/>
      <c r="NQL23" s="360"/>
      <c r="NQM23" s="361"/>
      <c r="NQN23" s="359"/>
      <c r="NQO23" s="359"/>
      <c r="NQP23" s="360"/>
      <c r="NQQ23" s="361"/>
      <c r="NQR23" s="359"/>
      <c r="NQS23" s="359"/>
      <c r="NQT23" s="360"/>
      <c r="NQU23" s="361"/>
      <c r="NQV23" s="359"/>
      <c r="NQW23" s="359"/>
      <c r="NQX23" s="360"/>
      <c r="NQY23" s="361"/>
      <c r="NQZ23" s="359"/>
      <c r="NRA23" s="359"/>
      <c r="NRB23" s="360"/>
      <c r="NRC23" s="361"/>
      <c r="NRD23" s="359"/>
      <c r="NRE23" s="359"/>
      <c r="NRF23" s="360"/>
      <c r="NRG23" s="361"/>
      <c r="NRH23" s="359"/>
      <c r="NRI23" s="359"/>
      <c r="NRJ23" s="360"/>
      <c r="NRK23" s="361"/>
      <c r="NRL23" s="359"/>
      <c r="NRM23" s="359"/>
      <c r="NRN23" s="360"/>
      <c r="NRO23" s="361"/>
      <c r="NRP23" s="359"/>
      <c r="NRQ23" s="359"/>
      <c r="NRR23" s="360"/>
      <c r="NRS23" s="361"/>
      <c r="NRT23" s="359"/>
      <c r="NRU23" s="359"/>
      <c r="NRV23" s="360"/>
      <c r="NRW23" s="361"/>
      <c r="NRX23" s="359"/>
      <c r="NRY23" s="359"/>
      <c r="NRZ23" s="360"/>
      <c r="NSA23" s="361"/>
      <c r="NSB23" s="359"/>
      <c r="NSC23" s="359"/>
      <c r="NSD23" s="360"/>
      <c r="NSE23" s="361"/>
      <c r="NSF23" s="359"/>
      <c r="NSG23" s="359"/>
      <c r="NSH23" s="360"/>
      <c r="NSI23" s="361"/>
      <c r="NSJ23" s="359"/>
      <c r="NSK23" s="359"/>
      <c r="NSL23" s="360"/>
      <c r="NSM23" s="361"/>
      <c r="NSN23" s="359"/>
      <c r="NSO23" s="359"/>
      <c r="NSP23" s="360"/>
      <c r="NSQ23" s="361"/>
      <c r="NSR23" s="359"/>
      <c r="NSS23" s="359"/>
      <c r="NST23" s="360"/>
      <c r="NSU23" s="361"/>
      <c r="NSV23" s="359"/>
      <c r="NSW23" s="359"/>
      <c r="NSX23" s="360"/>
      <c r="NSY23" s="361"/>
      <c r="NSZ23" s="359"/>
      <c r="NTA23" s="359"/>
      <c r="NTB23" s="360"/>
      <c r="NTC23" s="361"/>
      <c r="NTD23" s="359"/>
      <c r="NTE23" s="359"/>
      <c r="NTF23" s="360"/>
      <c r="NTG23" s="361"/>
      <c r="NTH23" s="359"/>
      <c r="NTI23" s="359"/>
      <c r="NTJ23" s="360"/>
      <c r="NTK23" s="361"/>
      <c r="NTL23" s="359"/>
      <c r="NTM23" s="359"/>
      <c r="NTN23" s="360"/>
      <c r="NTO23" s="361"/>
      <c r="NTP23" s="359"/>
      <c r="NTQ23" s="359"/>
      <c r="NTR23" s="360"/>
      <c r="NTS23" s="361"/>
      <c r="NTT23" s="359"/>
      <c r="NTU23" s="359"/>
      <c r="NTV23" s="360"/>
      <c r="NTW23" s="361"/>
      <c r="NTX23" s="359"/>
      <c r="NTY23" s="359"/>
      <c r="NTZ23" s="360"/>
      <c r="NUA23" s="361"/>
      <c r="NUB23" s="359"/>
      <c r="NUC23" s="359"/>
      <c r="NUD23" s="360"/>
      <c r="NUE23" s="361"/>
      <c r="NUF23" s="359"/>
      <c r="NUG23" s="359"/>
      <c r="NUH23" s="360"/>
      <c r="NUI23" s="361"/>
      <c r="NUJ23" s="359"/>
      <c r="NUK23" s="359"/>
      <c r="NUL23" s="360"/>
      <c r="NUM23" s="361"/>
      <c r="NUN23" s="359"/>
      <c r="NUO23" s="359"/>
      <c r="NUP23" s="360"/>
      <c r="NUQ23" s="361"/>
      <c r="NUR23" s="359"/>
      <c r="NUS23" s="359"/>
      <c r="NUT23" s="360"/>
      <c r="NUU23" s="361"/>
      <c r="NUV23" s="359"/>
      <c r="NUW23" s="359"/>
      <c r="NUX23" s="360"/>
      <c r="NUY23" s="361"/>
      <c r="NUZ23" s="359"/>
      <c r="NVA23" s="359"/>
      <c r="NVB23" s="360"/>
      <c r="NVC23" s="361"/>
      <c r="NVD23" s="359"/>
      <c r="NVE23" s="359"/>
      <c r="NVF23" s="360"/>
      <c r="NVG23" s="361"/>
      <c r="NVH23" s="359"/>
      <c r="NVI23" s="359"/>
      <c r="NVJ23" s="360"/>
      <c r="NVK23" s="361"/>
      <c r="NVL23" s="359"/>
      <c r="NVM23" s="359"/>
      <c r="NVN23" s="360"/>
      <c r="NVO23" s="361"/>
      <c r="NVP23" s="359"/>
      <c r="NVQ23" s="359"/>
      <c r="NVR23" s="360"/>
      <c r="NVS23" s="361"/>
      <c r="NVT23" s="359"/>
      <c r="NVU23" s="359"/>
      <c r="NVV23" s="360"/>
      <c r="NVW23" s="361"/>
      <c r="NVX23" s="359"/>
      <c r="NVY23" s="359"/>
      <c r="NVZ23" s="360"/>
      <c r="NWA23" s="361"/>
      <c r="NWB23" s="359"/>
      <c r="NWC23" s="359"/>
      <c r="NWD23" s="360"/>
      <c r="NWE23" s="361"/>
      <c r="NWF23" s="359"/>
      <c r="NWG23" s="359"/>
      <c r="NWH23" s="360"/>
      <c r="NWI23" s="361"/>
      <c r="NWJ23" s="359"/>
      <c r="NWK23" s="359"/>
      <c r="NWL23" s="360"/>
      <c r="NWM23" s="361"/>
      <c r="NWN23" s="359"/>
      <c r="NWO23" s="359"/>
      <c r="NWP23" s="360"/>
      <c r="NWQ23" s="361"/>
      <c r="NWR23" s="359"/>
      <c r="NWS23" s="359"/>
      <c r="NWT23" s="360"/>
      <c r="NWU23" s="361"/>
      <c r="NWV23" s="359"/>
      <c r="NWW23" s="359"/>
      <c r="NWX23" s="360"/>
      <c r="NWY23" s="361"/>
      <c r="NWZ23" s="359"/>
      <c r="NXA23" s="359"/>
      <c r="NXB23" s="360"/>
      <c r="NXC23" s="361"/>
      <c r="NXD23" s="359"/>
      <c r="NXE23" s="359"/>
      <c r="NXF23" s="360"/>
      <c r="NXG23" s="361"/>
      <c r="NXH23" s="359"/>
      <c r="NXI23" s="359"/>
      <c r="NXJ23" s="360"/>
      <c r="NXK23" s="361"/>
      <c r="NXL23" s="359"/>
      <c r="NXM23" s="359"/>
      <c r="NXN23" s="360"/>
      <c r="NXO23" s="361"/>
      <c r="NXP23" s="359"/>
      <c r="NXQ23" s="359"/>
      <c r="NXR23" s="360"/>
      <c r="NXS23" s="361"/>
      <c r="NXT23" s="359"/>
      <c r="NXU23" s="359"/>
      <c r="NXV23" s="360"/>
      <c r="NXW23" s="361"/>
      <c r="NXX23" s="359"/>
      <c r="NXY23" s="359"/>
      <c r="NXZ23" s="360"/>
      <c r="NYA23" s="361"/>
      <c r="NYB23" s="359"/>
      <c r="NYC23" s="359"/>
      <c r="NYD23" s="360"/>
      <c r="NYE23" s="361"/>
      <c r="NYF23" s="359"/>
      <c r="NYG23" s="359"/>
      <c r="NYH23" s="360"/>
      <c r="NYI23" s="361"/>
      <c r="NYJ23" s="359"/>
      <c r="NYK23" s="359"/>
      <c r="NYL23" s="360"/>
      <c r="NYM23" s="361"/>
      <c r="NYN23" s="359"/>
      <c r="NYO23" s="359"/>
      <c r="NYP23" s="360"/>
      <c r="NYQ23" s="361"/>
      <c r="NYR23" s="359"/>
      <c r="NYS23" s="359"/>
      <c r="NYT23" s="360"/>
      <c r="NYU23" s="361"/>
      <c r="NYV23" s="359"/>
      <c r="NYW23" s="359"/>
      <c r="NYX23" s="360"/>
      <c r="NYY23" s="361"/>
      <c r="NYZ23" s="359"/>
      <c r="NZA23" s="359"/>
      <c r="NZB23" s="360"/>
      <c r="NZC23" s="361"/>
      <c r="NZD23" s="359"/>
      <c r="NZE23" s="359"/>
      <c r="NZF23" s="360"/>
      <c r="NZG23" s="361"/>
      <c r="NZH23" s="359"/>
      <c r="NZI23" s="359"/>
      <c r="NZJ23" s="360"/>
      <c r="NZK23" s="361"/>
      <c r="NZL23" s="359"/>
      <c r="NZM23" s="359"/>
      <c r="NZN23" s="360"/>
      <c r="NZO23" s="361"/>
      <c r="NZP23" s="359"/>
      <c r="NZQ23" s="359"/>
      <c r="NZR23" s="360"/>
      <c r="NZS23" s="361"/>
      <c r="NZT23" s="359"/>
      <c r="NZU23" s="359"/>
      <c r="NZV23" s="360"/>
      <c r="NZW23" s="361"/>
      <c r="NZX23" s="359"/>
      <c r="NZY23" s="359"/>
      <c r="NZZ23" s="360"/>
      <c r="OAA23" s="361"/>
      <c r="OAB23" s="359"/>
      <c r="OAC23" s="359"/>
      <c r="OAD23" s="360"/>
      <c r="OAE23" s="361"/>
      <c r="OAF23" s="359"/>
      <c r="OAG23" s="359"/>
      <c r="OAH23" s="360"/>
      <c r="OAI23" s="361"/>
      <c r="OAJ23" s="359"/>
      <c r="OAK23" s="359"/>
      <c r="OAL23" s="360"/>
      <c r="OAM23" s="361"/>
      <c r="OAN23" s="359"/>
      <c r="OAO23" s="359"/>
      <c r="OAP23" s="360"/>
      <c r="OAQ23" s="361"/>
      <c r="OAR23" s="359"/>
      <c r="OAS23" s="359"/>
      <c r="OAT23" s="360"/>
      <c r="OAU23" s="361"/>
      <c r="OAV23" s="359"/>
      <c r="OAW23" s="359"/>
      <c r="OAX23" s="360"/>
      <c r="OAY23" s="361"/>
      <c r="OAZ23" s="359"/>
      <c r="OBA23" s="359"/>
      <c r="OBB23" s="360"/>
      <c r="OBC23" s="361"/>
      <c r="OBD23" s="359"/>
      <c r="OBE23" s="359"/>
      <c r="OBF23" s="360"/>
      <c r="OBG23" s="361"/>
      <c r="OBH23" s="359"/>
      <c r="OBI23" s="359"/>
      <c r="OBJ23" s="360"/>
      <c r="OBK23" s="361"/>
      <c r="OBL23" s="359"/>
      <c r="OBM23" s="359"/>
      <c r="OBN23" s="360"/>
      <c r="OBO23" s="361"/>
      <c r="OBP23" s="359"/>
      <c r="OBQ23" s="359"/>
      <c r="OBR23" s="360"/>
      <c r="OBS23" s="361"/>
      <c r="OBT23" s="359"/>
      <c r="OBU23" s="359"/>
      <c r="OBV23" s="360"/>
      <c r="OBW23" s="361"/>
      <c r="OBX23" s="359"/>
      <c r="OBY23" s="359"/>
      <c r="OBZ23" s="360"/>
      <c r="OCA23" s="361"/>
      <c r="OCB23" s="359"/>
      <c r="OCC23" s="359"/>
      <c r="OCD23" s="360"/>
      <c r="OCE23" s="361"/>
      <c r="OCF23" s="359"/>
      <c r="OCG23" s="359"/>
      <c r="OCH23" s="360"/>
      <c r="OCI23" s="361"/>
      <c r="OCJ23" s="359"/>
      <c r="OCK23" s="359"/>
      <c r="OCL23" s="360"/>
      <c r="OCM23" s="361"/>
      <c r="OCN23" s="359"/>
      <c r="OCO23" s="359"/>
      <c r="OCP23" s="360"/>
      <c r="OCQ23" s="361"/>
      <c r="OCR23" s="359"/>
      <c r="OCS23" s="359"/>
      <c r="OCT23" s="360"/>
      <c r="OCU23" s="361"/>
      <c r="OCV23" s="359"/>
      <c r="OCW23" s="359"/>
      <c r="OCX23" s="360"/>
      <c r="OCY23" s="361"/>
      <c r="OCZ23" s="359"/>
      <c r="ODA23" s="359"/>
      <c r="ODB23" s="360"/>
      <c r="ODC23" s="361"/>
      <c r="ODD23" s="359"/>
      <c r="ODE23" s="359"/>
      <c r="ODF23" s="360"/>
      <c r="ODG23" s="361"/>
      <c r="ODH23" s="359"/>
      <c r="ODI23" s="359"/>
      <c r="ODJ23" s="360"/>
      <c r="ODK23" s="361"/>
      <c r="ODL23" s="359"/>
      <c r="ODM23" s="359"/>
      <c r="ODN23" s="360"/>
      <c r="ODO23" s="361"/>
      <c r="ODP23" s="359"/>
      <c r="ODQ23" s="359"/>
      <c r="ODR23" s="360"/>
      <c r="ODS23" s="361"/>
      <c r="ODT23" s="359"/>
      <c r="ODU23" s="359"/>
      <c r="ODV23" s="360"/>
      <c r="ODW23" s="361"/>
      <c r="ODX23" s="359"/>
      <c r="ODY23" s="359"/>
      <c r="ODZ23" s="360"/>
      <c r="OEA23" s="361"/>
      <c r="OEB23" s="359"/>
      <c r="OEC23" s="359"/>
      <c r="OED23" s="360"/>
      <c r="OEE23" s="361"/>
      <c r="OEF23" s="359"/>
      <c r="OEG23" s="359"/>
      <c r="OEH23" s="360"/>
      <c r="OEI23" s="361"/>
      <c r="OEJ23" s="359"/>
      <c r="OEK23" s="359"/>
      <c r="OEL23" s="360"/>
      <c r="OEM23" s="361"/>
      <c r="OEN23" s="359"/>
      <c r="OEO23" s="359"/>
      <c r="OEP23" s="360"/>
      <c r="OEQ23" s="361"/>
      <c r="OER23" s="359"/>
      <c r="OES23" s="359"/>
      <c r="OET23" s="360"/>
      <c r="OEU23" s="361"/>
      <c r="OEV23" s="359"/>
      <c r="OEW23" s="359"/>
      <c r="OEX23" s="360"/>
      <c r="OEY23" s="361"/>
      <c r="OEZ23" s="359"/>
      <c r="OFA23" s="359"/>
      <c r="OFB23" s="360"/>
      <c r="OFC23" s="361"/>
      <c r="OFD23" s="359"/>
      <c r="OFE23" s="359"/>
      <c r="OFF23" s="360"/>
      <c r="OFG23" s="361"/>
      <c r="OFH23" s="359"/>
      <c r="OFI23" s="359"/>
      <c r="OFJ23" s="360"/>
      <c r="OFK23" s="361"/>
      <c r="OFL23" s="359"/>
      <c r="OFM23" s="359"/>
      <c r="OFN23" s="360"/>
      <c r="OFO23" s="361"/>
      <c r="OFP23" s="359"/>
      <c r="OFQ23" s="359"/>
      <c r="OFR23" s="360"/>
      <c r="OFS23" s="361"/>
      <c r="OFT23" s="359"/>
      <c r="OFU23" s="359"/>
      <c r="OFV23" s="360"/>
      <c r="OFW23" s="361"/>
      <c r="OFX23" s="359"/>
      <c r="OFY23" s="359"/>
      <c r="OFZ23" s="360"/>
      <c r="OGA23" s="361"/>
      <c r="OGB23" s="359"/>
      <c r="OGC23" s="359"/>
      <c r="OGD23" s="360"/>
      <c r="OGE23" s="361"/>
      <c r="OGF23" s="359"/>
      <c r="OGG23" s="359"/>
      <c r="OGH23" s="360"/>
      <c r="OGI23" s="361"/>
      <c r="OGJ23" s="359"/>
      <c r="OGK23" s="359"/>
      <c r="OGL23" s="360"/>
      <c r="OGM23" s="361"/>
      <c r="OGN23" s="359"/>
      <c r="OGO23" s="359"/>
      <c r="OGP23" s="360"/>
      <c r="OGQ23" s="361"/>
      <c r="OGR23" s="359"/>
      <c r="OGS23" s="359"/>
      <c r="OGT23" s="360"/>
      <c r="OGU23" s="361"/>
      <c r="OGV23" s="359"/>
      <c r="OGW23" s="359"/>
      <c r="OGX23" s="360"/>
      <c r="OGY23" s="361"/>
      <c r="OGZ23" s="359"/>
      <c r="OHA23" s="359"/>
      <c r="OHB23" s="360"/>
      <c r="OHC23" s="361"/>
      <c r="OHD23" s="359"/>
      <c r="OHE23" s="359"/>
      <c r="OHF23" s="360"/>
      <c r="OHG23" s="361"/>
      <c r="OHH23" s="359"/>
      <c r="OHI23" s="359"/>
      <c r="OHJ23" s="360"/>
      <c r="OHK23" s="361"/>
      <c r="OHL23" s="359"/>
      <c r="OHM23" s="359"/>
      <c r="OHN23" s="360"/>
      <c r="OHO23" s="361"/>
      <c r="OHP23" s="359"/>
      <c r="OHQ23" s="359"/>
      <c r="OHR23" s="360"/>
      <c r="OHS23" s="361"/>
      <c r="OHT23" s="359"/>
      <c r="OHU23" s="359"/>
      <c r="OHV23" s="360"/>
      <c r="OHW23" s="361"/>
      <c r="OHX23" s="359"/>
      <c r="OHY23" s="359"/>
      <c r="OHZ23" s="360"/>
      <c r="OIA23" s="361"/>
      <c r="OIB23" s="359"/>
      <c r="OIC23" s="359"/>
      <c r="OID23" s="360"/>
      <c r="OIE23" s="361"/>
      <c r="OIF23" s="359"/>
      <c r="OIG23" s="359"/>
      <c r="OIH23" s="360"/>
      <c r="OII23" s="361"/>
      <c r="OIJ23" s="359"/>
      <c r="OIK23" s="359"/>
      <c r="OIL23" s="360"/>
      <c r="OIM23" s="361"/>
      <c r="OIN23" s="359"/>
      <c r="OIO23" s="359"/>
      <c r="OIP23" s="360"/>
      <c r="OIQ23" s="361"/>
      <c r="OIR23" s="359"/>
      <c r="OIS23" s="359"/>
      <c r="OIT23" s="360"/>
      <c r="OIU23" s="361"/>
      <c r="OIV23" s="359"/>
      <c r="OIW23" s="359"/>
      <c r="OIX23" s="360"/>
      <c r="OIY23" s="361"/>
      <c r="OIZ23" s="359"/>
      <c r="OJA23" s="359"/>
      <c r="OJB23" s="360"/>
      <c r="OJC23" s="361"/>
      <c r="OJD23" s="359"/>
      <c r="OJE23" s="359"/>
      <c r="OJF23" s="360"/>
      <c r="OJG23" s="361"/>
      <c r="OJH23" s="359"/>
      <c r="OJI23" s="359"/>
      <c r="OJJ23" s="360"/>
      <c r="OJK23" s="361"/>
      <c r="OJL23" s="359"/>
      <c r="OJM23" s="359"/>
      <c r="OJN23" s="360"/>
      <c r="OJO23" s="361"/>
      <c r="OJP23" s="359"/>
      <c r="OJQ23" s="359"/>
      <c r="OJR23" s="360"/>
      <c r="OJS23" s="361"/>
      <c r="OJT23" s="359"/>
      <c r="OJU23" s="359"/>
      <c r="OJV23" s="360"/>
      <c r="OJW23" s="361"/>
      <c r="OJX23" s="359"/>
      <c r="OJY23" s="359"/>
      <c r="OJZ23" s="360"/>
      <c r="OKA23" s="361"/>
      <c r="OKB23" s="359"/>
      <c r="OKC23" s="359"/>
      <c r="OKD23" s="360"/>
      <c r="OKE23" s="361"/>
      <c r="OKF23" s="359"/>
      <c r="OKG23" s="359"/>
      <c r="OKH23" s="360"/>
      <c r="OKI23" s="361"/>
      <c r="OKJ23" s="359"/>
      <c r="OKK23" s="359"/>
      <c r="OKL23" s="360"/>
      <c r="OKM23" s="361"/>
      <c r="OKN23" s="359"/>
      <c r="OKO23" s="359"/>
      <c r="OKP23" s="360"/>
      <c r="OKQ23" s="361"/>
      <c r="OKR23" s="359"/>
      <c r="OKS23" s="359"/>
      <c r="OKT23" s="360"/>
      <c r="OKU23" s="361"/>
      <c r="OKV23" s="359"/>
      <c r="OKW23" s="359"/>
      <c r="OKX23" s="360"/>
      <c r="OKY23" s="361"/>
      <c r="OKZ23" s="359"/>
      <c r="OLA23" s="359"/>
      <c r="OLB23" s="360"/>
      <c r="OLC23" s="361"/>
      <c r="OLD23" s="359"/>
      <c r="OLE23" s="359"/>
      <c r="OLF23" s="360"/>
      <c r="OLG23" s="361"/>
      <c r="OLH23" s="359"/>
      <c r="OLI23" s="359"/>
      <c r="OLJ23" s="360"/>
      <c r="OLK23" s="361"/>
      <c r="OLL23" s="359"/>
      <c r="OLM23" s="359"/>
      <c r="OLN23" s="360"/>
      <c r="OLO23" s="361"/>
      <c r="OLP23" s="359"/>
      <c r="OLQ23" s="359"/>
      <c r="OLR23" s="360"/>
      <c r="OLS23" s="361"/>
      <c r="OLT23" s="359"/>
      <c r="OLU23" s="359"/>
      <c r="OLV23" s="360"/>
      <c r="OLW23" s="361"/>
      <c r="OLX23" s="359"/>
      <c r="OLY23" s="359"/>
      <c r="OLZ23" s="360"/>
      <c r="OMA23" s="361"/>
      <c r="OMB23" s="359"/>
      <c r="OMC23" s="359"/>
      <c r="OMD23" s="360"/>
      <c r="OME23" s="361"/>
      <c r="OMF23" s="359"/>
      <c r="OMG23" s="359"/>
      <c r="OMH23" s="360"/>
      <c r="OMI23" s="361"/>
      <c r="OMJ23" s="359"/>
      <c r="OMK23" s="359"/>
      <c r="OML23" s="360"/>
      <c r="OMM23" s="361"/>
      <c r="OMN23" s="359"/>
      <c r="OMO23" s="359"/>
      <c r="OMP23" s="360"/>
      <c r="OMQ23" s="361"/>
      <c r="OMR23" s="359"/>
      <c r="OMS23" s="359"/>
      <c r="OMT23" s="360"/>
      <c r="OMU23" s="361"/>
      <c r="OMV23" s="359"/>
      <c r="OMW23" s="359"/>
      <c r="OMX23" s="360"/>
      <c r="OMY23" s="361"/>
      <c r="OMZ23" s="359"/>
      <c r="ONA23" s="359"/>
      <c r="ONB23" s="360"/>
      <c r="ONC23" s="361"/>
      <c r="OND23" s="359"/>
      <c r="ONE23" s="359"/>
      <c r="ONF23" s="360"/>
      <c r="ONG23" s="361"/>
      <c r="ONH23" s="359"/>
      <c r="ONI23" s="359"/>
      <c r="ONJ23" s="360"/>
      <c r="ONK23" s="361"/>
      <c r="ONL23" s="359"/>
      <c r="ONM23" s="359"/>
      <c r="ONN23" s="360"/>
      <c r="ONO23" s="361"/>
      <c r="ONP23" s="359"/>
      <c r="ONQ23" s="359"/>
      <c r="ONR23" s="360"/>
      <c r="ONS23" s="361"/>
      <c r="ONT23" s="359"/>
      <c r="ONU23" s="359"/>
      <c r="ONV23" s="360"/>
      <c r="ONW23" s="361"/>
      <c r="ONX23" s="359"/>
      <c r="ONY23" s="359"/>
      <c r="ONZ23" s="360"/>
      <c r="OOA23" s="361"/>
      <c r="OOB23" s="359"/>
      <c r="OOC23" s="359"/>
      <c r="OOD23" s="360"/>
      <c r="OOE23" s="361"/>
      <c r="OOF23" s="359"/>
      <c r="OOG23" s="359"/>
      <c r="OOH23" s="360"/>
      <c r="OOI23" s="361"/>
      <c r="OOJ23" s="359"/>
      <c r="OOK23" s="359"/>
      <c r="OOL23" s="360"/>
      <c r="OOM23" s="361"/>
      <c r="OON23" s="359"/>
      <c r="OOO23" s="359"/>
      <c r="OOP23" s="360"/>
      <c r="OOQ23" s="361"/>
      <c r="OOR23" s="359"/>
      <c r="OOS23" s="359"/>
      <c r="OOT23" s="360"/>
      <c r="OOU23" s="361"/>
      <c r="OOV23" s="359"/>
      <c r="OOW23" s="359"/>
      <c r="OOX23" s="360"/>
      <c r="OOY23" s="361"/>
      <c r="OOZ23" s="359"/>
      <c r="OPA23" s="359"/>
      <c r="OPB23" s="360"/>
      <c r="OPC23" s="361"/>
      <c r="OPD23" s="359"/>
      <c r="OPE23" s="359"/>
      <c r="OPF23" s="360"/>
      <c r="OPG23" s="361"/>
      <c r="OPH23" s="359"/>
      <c r="OPI23" s="359"/>
      <c r="OPJ23" s="360"/>
      <c r="OPK23" s="361"/>
      <c r="OPL23" s="359"/>
      <c r="OPM23" s="359"/>
      <c r="OPN23" s="360"/>
      <c r="OPO23" s="361"/>
      <c r="OPP23" s="359"/>
      <c r="OPQ23" s="359"/>
      <c r="OPR23" s="360"/>
      <c r="OPS23" s="361"/>
      <c r="OPT23" s="359"/>
      <c r="OPU23" s="359"/>
      <c r="OPV23" s="360"/>
      <c r="OPW23" s="361"/>
      <c r="OPX23" s="359"/>
      <c r="OPY23" s="359"/>
      <c r="OPZ23" s="360"/>
      <c r="OQA23" s="361"/>
      <c r="OQB23" s="359"/>
      <c r="OQC23" s="359"/>
      <c r="OQD23" s="360"/>
      <c r="OQE23" s="361"/>
      <c r="OQF23" s="359"/>
      <c r="OQG23" s="359"/>
      <c r="OQH23" s="360"/>
      <c r="OQI23" s="361"/>
      <c r="OQJ23" s="359"/>
      <c r="OQK23" s="359"/>
      <c r="OQL23" s="360"/>
      <c r="OQM23" s="361"/>
      <c r="OQN23" s="359"/>
      <c r="OQO23" s="359"/>
      <c r="OQP23" s="360"/>
      <c r="OQQ23" s="361"/>
      <c r="OQR23" s="359"/>
      <c r="OQS23" s="359"/>
      <c r="OQT23" s="360"/>
      <c r="OQU23" s="361"/>
      <c r="OQV23" s="359"/>
      <c r="OQW23" s="359"/>
      <c r="OQX23" s="360"/>
      <c r="OQY23" s="361"/>
      <c r="OQZ23" s="359"/>
      <c r="ORA23" s="359"/>
      <c r="ORB23" s="360"/>
      <c r="ORC23" s="361"/>
      <c r="ORD23" s="359"/>
      <c r="ORE23" s="359"/>
      <c r="ORF23" s="360"/>
      <c r="ORG23" s="361"/>
      <c r="ORH23" s="359"/>
      <c r="ORI23" s="359"/>
      <c r="ORJ23" s="360"/>
      <c r="ORK23" s="361"/>
      <c r="ORL23" s="359"/>
      <c r="ORM23" s="359"/>
      <c r="ORN23" s="360"/>
      <c r="ORO23" s="361"/>
      <c r="ORP23" s="359"/>
      <c r="ORQ23" s="359"/>
      <c r="ORR23" s="360"/>
      <c r="ORS23" s="361"/>
      <c r="ORT23" s="359"/>
      <c r="ORU23" s="359"/>
      <c r="ORV23" s="360"/>
      <c r="ORW23" s="361"/>
      <c r="ORX23" s="359"/>
      <c r="ORY23" s="359"/>
      <c r="ORZ23" s="360"/>
      <c r="OSA23" s="361"/>
      <c r="OSB23" s="359"/>
      <c r="OSC23" s="359"/>
      <c r="OSD23" s="360"/>
      <c r="OSE23" s="361"/>
      <c r="OSF23" s="359"/>
      <c r="OSG23" s="359"/>
      <c r="OSH23" s="360"/>
      <c r="OSI23" s="361"/>
      <c r="OSJ23" s="359"/>
      <c r="OSK23" s="359"/>
      <c r="OSL23" s="360"/>
      <c r="OSM23" s="361"/>
      <c r="OSN23" s="359"/>
      <c r="OSO23" s="359"/>
      <c r="OSP23" s="360"/>
      <c r="OSQ23" s="361"/>
      <c r="OSR23" s="359"/>
      <c r="OSS23" s="359"/>
      <c r="OST23" s="360"/>
      <c r="OSU23" s="361"/>
      <c r="OSV23" s="359"/>
      <c r="OSW23" s="359"/>
      <c r="OSX23" s="360"/>
      <c r="OSY23" s="361"/>
      <c r="OSZ23" s="359"/>
      <c r="OTA23" s="359"/>
      <c r="OTB23" s="360"/>
      <c r="OTC23" s="361"/>
      <c r="OTD23" s="359"/>
      <c r="OTE23" s="359"/>
      <c r="OTF23" s="360"/>
      <c r="OTG23" s="361"/>
      <c r="OTH23" s="359"/>
      <c r="OTI23" s="359"/>
      <c r="OTJ23" s="360"/>
      <c r="OTK23" s="361"/>
      <c r="OTL23" s="359"/>
      <c r="OTM23" s="359"/>
      <c r="OTN23" s="360"/>
      <c r="OTO23" s="361"/>
      <c r="OTP23" s="359"/>
      <c r="OTQ23" s="359"/>
      <c r="OTR23" s="360"/>
      <c r="OTS23" s="361"/>
      <c r="OTT23" s="359"/>
      <c r="OTU23" s="359"/>
      <c r="OTV23" s="360"/>
      <c r="OTW23" s="361"/>
      <c r="OTX23" s="359"/>
      <c r="OTY23" s="359"/>
      <c r="OTZ23" s="360"/>
      <c r="OUA23" s="361"/>
      <c r="OUB23" s="359"/>
      <c r="OUC23" s="359"/>
      <c r="OUD23" s="360"/>
      <c r="OUE23" s="361"/>
      <c r="OUF23" s="359"/>
      <c r="OUG23" s="359"/>
      <c r="OUH23" s="360"/>
      <c r="OUI23" s="361"/>
      <c r="OUJ23" s="359"/>
      <c r="OUK23" s="359"/>
      <c r="OUL23" s="360"/>
      <c r="OUM23" s="361"/>
      <c r="OUN23" s="359"/>
      <c r="OUO23" s="359"/>
      <c r="OUP23" s="360"/>
      <c r="OUQ23" s="361"/>
      <c r="OUR23" s="359"/>
      <c r="OUS23" s="359"/>
      <c r="OUT23" s="360"/>
      <c r="OUU23" s="361"/>
      <c r="OUV23" s="359"/>
      <c r="OUW23" s="359"/>
      <c r="OUX23" s="360"/>
      <c r="OUY23" s="361"/>
      <c r="OUZ23" s="359"/>
      <c r="OVA23" s="359"/>
      <c r="OVB23" s="360"/>
      <c r="OVC23" s="361"/>
      <c r="OVD23" s="359"/>
      <c r="OVE23" s="359"/>
      <c r="OVF23" s="360"/>
      <c r="OVG23" s="361"/>
      <c r="OVH23" s="359"/>
      <c r="OVI23" s="359"/>
      <c r="OVJ23" s="360"/>
      <c r="OVK23" s="361"/>
      <c r="OVL23" s="359"/>
      <c r="OVM23" s="359"/>
      <c r="OVN23" s="360"/>
      <c r="OVO23" s="361"/>
      <c r="OVP23" s="359"/>
      <c r="OVQ23" s="359"/>
      <c r="OVR23" s="360"/>
      <c r="OVS23" s="361"/>
      <c r="OVT23" s="359"/>
      <c r="OVU23" s="359"/>
      <c r="OVV23" s="360"/>
      <c r="OVW23" s="361"/>
      <c r="OVX23" s="359"/>
      <c r="OVY23" s="359"/>
      <c r="OVZ23" s="360"/>
      <c r="OWA23" s="361"/>
      <c r="OWB23" s="359"/>
      <c r="OWC23" s="359"/>
      <c r="OWD23" s="360"/>
      <c r="OWE23" s="361"/>
      <c r="OWF23" s="359"/>
      <c r="OWG23" s="359"/>
      <c r="OWH23" s="360"/>
      <c r="OWI23" s="361"/>
      <c r="OWJ23" s="359"/>
      <c r="OWK23" s="359"/>
      <c r="OWL23" s="360"/>
      <c r="OWM23" s="361"/>
      <c r="OWN23" s="359"/>
      <c r="OWO23" s="359"/>
      <c r="OWP23" s="360"/>
      <c r="OWQ23" s="361"/>
      <c r="OWR23" s="359"/>
      <c r="OWS23" s="359"/>
      <c r="OWT23" s="360"/>
      <c r="OWU23" s="361"/>
      <c r="OWV23" s="359"/>
      <c r="OWW23" s="359"/>
      <c r="OWX23" s="360"/>
      <c r="OWY23" s="361"/>
      <c r="OWZ23" s="359"/>
      <c r="OXA23" s="359"/>
      <c r="OXB23" s="360"/>
      <c r="OXC23" s="361"/>
      <c r="OXD23" s="359"/>
      <c r="OXE23" s="359"/>
      <c r="OXF23" s="360"/>
      <c r="OXG23" s="361"/>
      <c r="OXH23" s="359"/>
      <c r="OXI23" s="359"/>
      <c r="OXJ23" s="360"/>
      <c r="OXK23" s="361"/>
      <c r="OXL23" s="359"/>
      <c r="OXM23" s="359"/>
      <c r="OXN23" s="360"/>
      <c r="OXO23" s="361"/>
      <c r="OXP23" s="359"/>
      <c r="OXQ23" s="359"/>
      <c r="OXR23" s="360"/>
      <c r="OXS23" s="361"/>
      <c r="OXT23" s="359"/>
      <c r="OXU23" s="359"/>
      <c r="OXV23" s="360"/>
      <c r="OXW23" s="361"/>
      <c r="OXX23" s="359"/>
      <c r="OXY23" s="359"/>
      <c r="OXZ23" s="360"/>
      <c r="OYA23" s="361"/>
      <c r="OYB23" s="359"/>
      <c r="OYC23" s="359"/>
      <c r="OYD23" s="360"/>
      <c r="OYE23" s="361"/>
      <c r="OYF23" s="359"/>
      <c r="OYG23" s="359"/>
      <c r="OYH23" s="360"/>
      <c r="OYI23" s="361"/>
      <c r="OYJ23" s="359"/>
      <c r="OYK23" s="359"/>
      <c r="OYL23" s="360"/>
      <c r="OYM23" s="361"/>
      <c r="OYN23" s="359"/>
      <c r="OYO23" s="359"/>
      <c r="OYP23" s="360"/>
      <c r="OYQ23" s="361"/>
      <c r="OYR23" s="359"/>
      <c r="OYS23" s="359"/>
      <c r="OYT23" s="360"/>
      <c r="OYU23" s="361"/>
      <c r="OYV23" s="359"/>
      <c r="OYW23" s="359"/>
      <c r="OYX23" s="360"/>
      <c r="OYY23" s="361"/>
      <c r="OYZ23" s="359"/>
      <c r="OZA23" s="359"/>
      <c r="OZB23" s="360"/>
      <c r="OZC23" s="361"/>
      <c r="OZD23" s="359"/>
      <c r="OZE23" s="359"/>
      <c r="OZF23" s="360"/>
      <c r="OZG23" s="361"/>
      <c r="OZH23" s="359"/>
      <c r="OZI23" s="359"/>
      <c r="OZJ23" s="360"/>
      <c r="OZK23" s="361"/>
      <c r="OZL23" s="359"/>
      <c r="OZM23" s="359"/>
      <c r="OZN23" s="360"/>
      <c r="OZO23" s="361"/>
      <c r="OZP23" s="359"/>
      <c r="OZQ23" s="359"/>
      <c r="OZR23" s="360"/>
      <c r="OZS23" s="361"/>
      <c r="OZT23" s="359"/>
      <c r="OZU23" s="359"/>
      <c r="OZV23" s="360"/>
      <c r="OZW23" s="361"/>
      <c r="OZX23" s="359"/>
      <c r="OZY23" s="359"/>
      <c r="OZZ23" s="360"/>
      <c r="PAA23" s="361"/>
      <c r="PAB23" s="359"/>
      <c r="PAC23" s="359"/>
      <c r="PAD23" s="360"/>
      <c r="PAE23" s="361"/>
      <c r="PAF23" s="359"/>
      <c r="PAG23" s="359"/>
      <c r="PAH23" s="360"/>
      <c r="PAI23" s="361"/>
      <c r="PAJ23" s="359"/>
      <c r="PAK23" s="359"/>
      <c r="PAL23" s="360"/>
      <c r="PAM23" s="361"/>
      <c r="PAN23" s="359"/>
      <c r="PAO23" s="359"/>
      <c r="PAP23" s="360"/>
      <c r="PAQ23" s="361"/>
      <c r="PAR23" s="359"/>
      <c r="PAS23" s="359"/>
      <c r="PAT23" s="360"/>
      <c r="PAU23" s="361"/>
      <c r="PAV23" s="359"/>
      <c r="PAW23" s="359"/>
      <c r="PAX23" s="360"/>
      <c r="PAY23" s="361"/>
      <c r="PAZ23" s="359"/>
      <c r="PBA23" s="359"/>
      <c r="PBB23" s="360"/>
      <c r="PBC23" s="361"/>
      <c r="PBD23" s="359"/>
      <c r="PBE23" s="359"/>
      <c r="PBF23" s="360"/>
      <c r="PBG23" s="361"/>
      <c r="PBH23" s="359"/>
      <c r="PBI23" s="359"/>
      <c r="PBJ23" s="360"/>
      <c r="PBK23" s="361"/>
      <c r="PBL23" s="359"/>
      <c r="PBM23" s="359"/>
      <c r="PBN23" s="360"/>
      <c r="PBO23" s="361"/>
      <c r="PBP23" s="359"/>
      <c r="PBQ23" s="359"/>
      <c r="PBR23" s="360"/>
      <c r="PBS23" s="361"/>
      <c r="PBT23" s="359"/>
      <c r="PBU23" s="359"/>
      <c r="PBV23" s="360"/>
      <c r="PBW23" s="361"/>
      <c r="PBX23" s="359"/>
      <c r="PBY23" s="359"/>
      <c r="PBZ23" s="360"/>
      <c r="PCA23" s="361"/>
      <c r="PCB23" s="359"/>
      <c r="PCC23" s="359"/>
      <c r="PCD23" s="360"/>
      <c r="PCE23" s="361"/>
      <c r="PCF23" s="359"/>
      <c r="PCG23" s="359"/>
      <c r="PCH23" s="360"/>
      <c r="PCI23" s="361"/>
      <c r="PCJ23" s="359"/>
      <c r="PCK23" s="359"/>
      <c r="PCL23" s="360"/>
      <c r="PCM23" s="361"/>
      <c r="PCN23" s="359"/>
      <c r="PCO23" s="359"/>
      <c r="PCP23" s="360"/>
      <c r="PCQ23" s="361"/>
      <c r="PCR23" s="359"/>
      <c r="PCS23" s="359"/>
      <c r="PCT23" s="360"/>
      <c r="PCU23" s="361"/>
      <c r="PCV23" s="359"/>
      <c r="PCW23" s="359"/>
      <c r="PCX23" s="360"/>
      <c r="PCY23" s="361"/>
      <c r="PCZ23" s="359"/>
      <c r="PDA23" s="359"/>
      <c r="PDB23" s="360"/>
      <c r="PDC23" s="361"/>
      <c r="PDD23" s="359"/>
      <c r="PDE23" s="359"/>
      <c r="PDF23" s="360"/>
      <c r="PDG23" s="361"/>
      <c r="PDH23" s="359"/>
      <c r="PDI23" s="359"/>
      <c r="PDJ23" s="360"/>
      <c r="PDK23" s="361"/>
      <c r="PDL23" s="359"/>
      <c r="PDM23" s="359"/>
      <c r="PDN23" s="360"/>
      <c r="PDO23" s="361"/>
      <c r="PDP23" s="359"/>
      <c r="PDQ23" s="359"/>
      <c r="PDR23" s="360"/>
      <c r="PDS23" s="361"/>
      <c r="PDT23" s="359"/>
      <c r="PDU23" s="359"/>
      <c r="PDV23" s="360"/>
      <c r="PDW23" s="361"/>
      <c r="PDX23" s="359"/>
      <c r="PDY23" s="359"/>
      <c r="PDZ23" s="360"/>
      <c r="PEA23" s="361"/>
      <c r="PEB23" s="359"/>
      <c r="PEC23" s="359"/>
      <c r="PED23" s="360"/>
      <c r="PEE23" s="361"/>
      <c r="PEF23" s="359"/>
      <c r="PEG23" s="359"/>
      <c r="PEH23" s="360"/>
      <c r="PEI23" s="361"/>
      <c r="PEJ23" s="359"/>
      <c r="PEK23" s="359"/>
      <c r="PEL23" s="360"/>
      <c r="PEM23" s="361"/>
      <c r="PEN23" s="359"/>
      <c r="PEO23" s="359"/>
      <c r="PEP23" s="360"/>
      <c r="PEQ23" s="361"/>
      <c r="PER23" s="359"/>
      <c r="PES23" s="359"/>
      <c r="PET23" s="360"/>
      <c r="PEU23" s="361"/>
      <c r="PEV23" s="359"/>
      <c r="PEW23" s="359"/>
      <c r="PEX23" s="360"/>
      <c r="PEY23" s="361"/>
      <c r="PEZ23" s="359"/>
      <c r="PFA23" s="359"/>
      <c r="PFB23" s="360"/>
      <c r="PFC23" s="361"/>
      <c r="PFD23" s="359"/>
      <c r="PFE23" s="359"/>
      <c r="PFF23" s="360"/>
      <c r="PFG23" s="361"/>
      <c r="PFH23" s="359"/>
      <c r="PFI23" s="359"/>
      <c r="PFJ23" s="360"/>
      <c r="PFK23" s="361"/>
      <c r="PFL23" s="359"/>
      <c r="PFM23" s="359"/>
      <c r="PFN23" s="360"/>
      <c r="PFO23" s="361"/>
      <c r="PFP23" s="359"/>
      <c r="PFQ23" s="359"/>
      <c r="PFR23" s="360"/>
      <c r="PFS23" s="361"/>
      <c r="PFT23" s="359"/>
      <c r="PFU23" s="359"/>
      <c r="PFV23" s="360"/>
      <c r="PFW23" s="361"/>
      <c r="PFX23" s="359"/>
      <c r="PFY23" s="359"/>
      <c r="PFZ23" s="360"/>
      <c r="PGA23" s="361"/>
      <c r="PGB23" s="359"/>
      <c r="PGC23" s="359"/>
      <c r="PGD23" s="360"/>
      <c r="PGE23" s="361"/>
      <c r="PGF23" s="359"/>
      <c r="PGG23" s="359"/>
      <c r="PGH23" s="360"/>
      <c r="PGI23" s="361"/>
      <c r="PGJ23" s="359"/>
      <c r="PGK23" s="359"/>
      <c r="PGL23" s="360"/>
      <c r="PGM23" s="361"/>
      <c r="PGN23" s="359"/>
      <c r="PGO23" s="359"/>
      <c r="PGP23" s="360"/>
      <c r="PGQ23" s="361"/>
      <c r="PGR23" s="359"/>
      <c r="PGS23" s="359"/>
      <c r="PGT23" s="360"/>
      <c r="PGU23" s="361"/>
      <c r="PGV23" s="359"/>
      <c r="PGW23" s="359"/>
      <c r="PGX23" s="360"/>
      <c r="PGY23" s="361"/>
      <c r="PGZ23" s="359"/>
      <c r="PHA23" s="359"/>
      <c r="PHB23" s="360"/>
      <c r="PHC23" s="361"/>
      <c r="PHD23" s="359"/>
      <c r="PHE23" s="359"/>
      <c r="PHF23" s="360"/>
      <c r="PHG23" s="361"/>
      <c r="PHH23" s="359"/>
      <c r="PHI23" s="359"/>
      <c r="PHJ23" s="360"/>
      <c r="PHK23" s="361"/>
      <c r="PHL23" s="359"/>
      <c r="PHM23" s="359"/>
      <c r="PHN23" s="360"/>
      <c r="PHO23" s="361"/>
      <c r="PHP23" s="359"/>
      <c r="PHQ23" s="359"/>
      <c r="PHR23" s="360"/>
      <c r="PHS23" s="361"/>
      <c r="PHT23" s="359"/>
      <c r="PHU23" s="359"/>
      <c r="PHV23" s="360"/>
      <c r="PHW23" s="361"/>
      <c r="PHX23" s="359"/>
      <c r="PHY23" s="359"/>
      <c r="PHZ23" s="360"/>
      <c r="PIA23" s="361"/>
      <c r="PIB23" s="359"/>
      <c r="PIC23" s="359"/>
      <c r="PID23" s="360"/>
      <c r="PIE23" s="361"/>
      <c r="PIF23" s="359"/>
      <c r="PIG23" s="359"/>
      <c r="PIH23" s="360"/>
      <c r="PII23" s="361"/>
      <c r="PIJ23" s="359"/>
      <c r="PIK23" s="359"/>
      <c r="PIL23" s="360"/>
      <c r="PIM23" s="361"/>
      <c r="PIN23" s="359"/>
      <c r="PIO23" s="359"/>
      <c r="PIP23" s="360"/>
      <c r="PIQ23" s="361"/>
      <c r="PIR23" s="359"/>
      <c r="PIS23" s="359"/>
      <c r="PIT23" s="360"/>
      <c r="PIU23" s="361"/>
      <c r="PIV23" s="359"/>
      <c r="PIW23" s="359"/>
      <c r="PIX23" s="360"/>
      <c r="PIY23" s="361"/>
      <c r="PIZ23" s="359"/>
      <c r="PJA23" s="359"/>
      <c r="PJB23" s="360"/>
      <c r="PJC23" s="361"/>
      <c r="PJD23" s="359"/>
      <c r="PJE23" s="359"/>
      <c r="PJF23" s="360"/>
      <c r="PJG23" s="361"/>
      <c r="PJH23" s="359"/>
      <c r="PJI23" s="359"/>
      <c r="PJJ23" s="360"/>
      <c r="PJK23" s="361"/>
      <c r="PJL23" s="359"/>
      <c r="PJM23" s="359"/>
      <c r="PJN23" s="360"/>
      <c r="PJO23" s="361"/>
      <c r="PJP23" s="359"/>
      <c r="PJQ23" s="359"/>
      <c r="PJR23" s="360"/>
      <c r="PJS23" s="361"/>
      <c r="PJT23" s="359"/>
      <c r="PJU23" s="359"/>
      <c r="PJV23" s="360"/>
      <c r="PJW23" s="361"/>
      <c r="PJX23" s="359"/>
      <c r="PJY23" s="359"/>
      <c r="PJZ23" s="360"/>
      <c r="PKA23" s="361"/>
      <c r="PKB23" s="359"/>
      <c r="PKC23" s="359"/>
      <c r="PKD23" s="360"/>
      <c r="PKE23" s="361"/>
      <c r="PKF23" s="359"/>
      <c r="PKG23" s="359"/>
      <c r="PKH23" s="360"/>
      <c r="PKI23" s="361"/>
      <c r="PKJ23" s="359"/>
      <c r="PKK23" s="359"/>
      <c r="PKL23" s="360"/>
      <c r="PKM23" s="361"/>
      <c r="PKN23" s="359"/>
      <c r="PKO23" s="359"/>
      <c r="PKP23" s="360"/>
      <c r="PKQ23" s="361"/>
      <c r="PKR23" s="359"/>
      <c r="PKS23" s="359"/>
      <c r="PKT23" s="360"/>
      <c r="PKU23" s="361"/>
      <c r="PKV23" s="359"/>
      <c r="PKW23" s="359"/>
      <c r="PKX23" s="360"/>
      <c r="PKY23" s="361"/>
      <c r="PKZ23" s="359"/>
      <c r="PLA23" s="359"/>
      <c r="PLB23" s="360"/>
      <c r="PLC23" s="361"/>
      <c r="PLD23" s="359"/>
      <c r="PLE23" s="359"/>
      <c r="PLF23" s="360"/>
      <c r="PLG23" s="361"/>
      <c r="PLH23" s="359"/>
      <c r="PLI23" s="359"/>
      <c r="PLJ23" s="360"/>
      <c r="PLK23" s="361"/>
      <c r="PLL23" s="359"/>
      <c r="PLM23" s="359"/>
      <c r="PLN23" s="360"/>
      <c r="PLO23" s="361"/>
      <c r="PLP23" s="359"/>
      <c r="PLQ23" s="359"/>
      <c r="PLR23" s="360"/>
      <c r="PLS23" s="361"/>
      <c r="PLT23" s="359"/>
      <c r="PLU23" s="359"/>
      <c r="PLV23" s="360"/>
      <c r="PLW23" s="361"/>
      <c r="PLX23" s="359"/>
      <c r="PLY23" s="359"/>
      <c r="PLZ23" s="360"/>
      <c r="PMA23" s="361"/>
      <c r="PMB23" s="359"/>
      <c r="PMC23" s="359"/>
      <c r="PMD23" s="360"/>
      <c r="PME23" s="361"/>
      <c r="PMF23" s="359"/>
      <c r="PMG23" s="359"/>
      <c r="PMH23" s="360"/>
      <c r="PMI23" s="361"/>
      <c r="PMJ23" s="359"/>
      <c r="PMK23" s="359"/>
      <c r="PML23" s="360"/>
      <c r="PMM23" s="361"/>
      <c r="PMN23" s="359"/>
      <c r="PMO23" s="359"/>
      <c r="PMP23" s="360"/>
      <c r="PMQ23" s="361"/>
      <c r="PMR23" s="359"/>
      <c r="PMS23" s="359"/>
      <c r="PMT23" s="360"/>
      <c r="PMU23" s="361"/>
      <c r="PMV23" s="359"/>
      <c r="PMW23" s="359"/>
      <c r="PMX23" s="360"/>
      <c r="PMY23" s="361"/>
      <c r="PMZ23" s="359"/>
      <c r="PNA23" s="359"/>
      <c r="PNB23" s="360"/>
      <c r="PNC23" s="361"/>
      <c r="PND23" s="359"/>
      <c r="PNE23" s="359"/>
      <c r="PNF23" s="360"/>
      <c r="PNG23" s="361"/>
      <c r="PNH23" s="359"/>
      <c r="PNI23" s="359"/>
      <c r="PNJ23" s="360"/>
      <c r="PNK23" s="361"/>
      <c r="PNL23" s="359"/>
      <c r="PNM23" s="359"/>
      <c r="PNN23" s="360"/>
      <c r="PNO23" s="361"/>
      <c r="PNP23" s="359"/>
      <c r="PNQ23" s="359"/>
      <c r="PNR23" s="360"/>
      <c r="PNS23" s="361"/>
      <c r="PNT23" s="359"/>
      <c r="PNU23" s="359"/>
      <c r="PNV23" s="360"/>
      <c r="PNW23" s="361"/>
      <c r="PNX23" s="359"/>
      <c r="PNY23" s="359"/>
      <c r="PNZ23" s="360"/>
      <c r="POA23" s="361"/>
      <c r="POB23" s="359"/>
      <c r="POC23" s="359"/>
      <c r="POD23" s="360"/>
      <c r="POE23" s="361"/>
      <c r="POF23" s="359"/>
      <c r="POG23" s="359"/>
      <c r="POH23" s="360"/>
      <c r="POI23" s="361"/>
      <c r="POJ23" s="359"/>
      <c r="POK23" s="359"/>
      <c r="POL23" s="360"/>
      <c r="POM23" s="361"/>
      <c r="PON23" s="359"/>
      <c r="POO23" s="359"/>
      <c r="POP23" s="360"/>
      <c r="POQ23" s="361"/>
      <c r="POR23" s="359"/>
      <c r="POS23" s="359"/>
      <c r="POT23" s="360"/>
      <c r="POU23" s="361"/>
      <c r="POV23" s="359"/>
      <c r="POW23" s="359"/>
      <c r="POX23" s="360"/>
      <c r="POY23" s="361"/>
      <c r="POZ23" s="359"/>
      <c r="PPA23" s="359"/>
      <c r="PPB23" s="360"/>
      <c r="PPC23" s="361"/>
      <c r="PPD23" s="359"/>
      <c r="PPE23" s="359"/>
      <c r="PPF23" s="360"/>
      <c r="PPG23" s="361"/>
      <c r="PPH23" s="359"/>
      <c r="PPI23" s="359"/>
      <c r="PPJ23" s="360"/>
      <c r="PPK23" s="361"/>
      <c r="PPL23" s="359"/>
      <c r="PPM23" s="359"/>
      <c r="PPN23" s="360"/>
      <c r="PPO23" s="361"/>
      <c r="PPP23" s="359"/>
      <c r="PPQ23" s="359"/>
      <c r="PPR23" s="360"/>
      <c r="PPS23" s="361"/>
      <c r="PPT23" s="359"/>
      <c r="PPU23" s="359"/>
      <c r="PPV23" s="360"/>
      <c r="PPW23" s="361"/>
      <c r="PPX23" s="359"/>
      <c r="PPY23" s="359"/>
      <c r="PPZ23" s="360"/>
      <c r="PQA23" s="361"/>
      <c r="PQB23" s="359"/>
      <c r="PQC23" s="359"/>
      <c r="PQD23" s="360"/>
      <c r="PQE23" s="361"/>
      <c r="PQF23" s="359"/>
      <c r="PQG23" s="359"/>
      <c r="PQH23" s="360"/>
      <c r="PQI23" s="361"/>
      <c r="PQJ23" s="359"/>
      <c r="PQK23" s="359"/>
      <c r="PQL23" s="360"/>
      <c r="PQM23" s="361"/>
      <c r="PQN23" s="359"/>
      <c r="PQO23" s="359"/>
      <c r="PQP23" s="360"/>
      <c r="PQQ23" s="361"/>
      <c r="PQR23" s="359"/>
      <c r="PQS23" s="359"/>
      <c r="PQT23" s="360"/>
      <c r="PQU23" s="361"/>
      <c r="PQV23" s="359"/>
      <c r="PQW23" s="359"/>
      <c r="PQX23" s="360"/>
      <c r="PQY23" s="361"/>
      <c r="PQZ23" s="359"/>
      <c r="PRA23" s="359"/>
      <c r="PRB23" s="360"/>
      <c r="PRC23" s="361"/>
      <c r="PRD23" s="359"/>
      <c r="PRE23" s="359"/>
      <c r="PRF23" s="360"/>
      <c r="PRG23" s="361"/>
      <c r="PRH23" s="359"/>
      <c r="PRI23" s="359"/>
      <c r="PRJ23" s="360"/>
      <c r="PRK23" s="361"/>
      <c r="PRL23" s="359"/>
      <c r="PRM23" s="359"/>
      <c r="PRN23" s="360"/>
      <c r="PRO23" s="361"/>
      <c r="PRP23" s="359"/>
      <c r="PRQ23" s="359"/>
      <c r="PRR23" s="360"/>
      <c r="PRS23" s="361"/>
      <c r="PRT23" s="359"/>
      <c r="PRU23" s="359"/>
      <c r="PRV23" s="360"/>
      <c r="PRW23" s="361"/>
      <c r="PRX23" s="359"/>
      <c r="PRY23" s="359"/>
      <c r="PRZ23" s="360"/>
      <c r="PSA23" s="361"/>
      <c r="PSB23" s="359"/>
      <c r="PSC23" s="359"/>
      <c r="PSD23" s="360"/>
      <c r="PSE23" s="361"/>
      <c r="PSF23" s="359"/>
      <c r="PSG23" s="359"/>
      <c r="PSH23" s="360"/>
      <c r="PSI23" s="361"/>
      <c r="PSJ23" s="359"/>
      <c r="PSK23" s="359"/>
      <c r="PSL23" s="360"/>
      <c r="PSM23" s="361"/>
      <c r="PSN23" s="359"/>
      <c r="PSO23" s="359"/>
      <c r="PSP23" s="360"/>
      <c r="PSQ23" s="361"/>
      <c r="PSR23" s="359"/>
      <c r="PSS23" s="359"/>
      <c r="PST23" s="360"/>
      <c r="PSU23" s="361"/>
      <c r="PSV23" s="359"/>
      <c r="PSW23" s="359"/>
      <c r="PSX23" s="360"/>
      <c r="PSY23" s="361"/>
      <c r="PSZ23" s="359"/>
      <c r="PTA23" s="359"/>
      <c r="PTB23" s="360"/>
      <c r="PTC23" s="361"/>
      <c r="PTD23" s="359"/>
      <c r="PTE23" s="359"/>
      <c r="PTF23" s="360"/>
      <c r="PTG23" s="361"/>
      <c r="PTH23" s="359"/>
      <c r="PTI23" s="359"/>
      <c r="PTJ23" s="360"/>
      <c r="PTK23" s="361"/>
      <c r="PTL23" s="359"/>
      <c r="PTM23" s="359"/>
      <c r="PTN23" s="360"/>
      <c r="PTO23" s="361"/>
      <c r="PTP23" s="359"/>
      <c r="PTQ23" s="359"/>
      <c r="PTR23" s="360"/>
      <c r="PTS23" s="361"/>
      <c r="PTT23" s="359"/>
      <c r="PTU23" s="359"/>
      <c r="PTV23" s="360"/>
      <c r="PTW23" s="361"/>
      <c r="PTX23" s="359"/>
      <c r="PTY23" s="359"/>
      <c r="PTZ23" s="360"/>
      <c r="PUA23" s="361"/>
      <c r="PUB23" s="359"/>
      <c r="PUC23" s="359"/>
      <c r="PUD23" s="360"/>
      <c r="PUE23" s="361"/>
      <c r="PUF23" s="359"/>
      <c r="PUG23" s="359"/>
      <c r="PUH23" s="360"/>
      <c r="PUI23" s="361"/>
      <c r="PUJ23" s="359"/>
      <c r="PUK23" s="359"/>
      <c r="PUL23" s="360"/>
      <c r="PUM23" s="361"/>
      <c r="PUN23" s="359"/>
      <c r="PUO23" s="359"/>
      <c r="PUP23" s="360"/>
      <c r="PUQ23" s="361"/>
      <c r="PUR23" s="359"/>
      <c r="PUS23" s="359"/>
      <c r="PUT23" s="360"/>
      <c r="PUU23" s="361"/>
      <c r="PUV23" s="359"/>
      <c r="PUW23" s="359"/>
      <c r="PUX23" s="360"/>
      <c r="PUY23" s="361"/>
      <c r="PUZ23" s="359"/>
      <c r="PVA23" s="359"/>
      <c r="PVB23" s="360"/>
      <c r="PVC23" s="361"/>
      <c r="PVD23" s="359"/>
      <c r="PVE23" s="359"/>
      <c r="PVF23" s="360"/>
      <c r="PVG23" s="361"/>
      <c r="PVH23" s="359"/>
      <c r="PVI23" s="359"/>
      <c r="PVJ23" s="360"/>
      <c r="PVK23" s="361"/>
      <c r="PVL23" s="359"/>
      <c r="PVM23" s="359"/>
      <c r="PVN23" s="360"/>
      <c r="PVO23" s="361"/>
      <c r="PVP23" s="359"/>
      <c r="PVQ23" s="359"/>
      <c r="PVR23" s="360"/>
      <c r="PVS23" s="361"/>
      <c r="PVT23" s="359"/>
      <c r="PVU23" s="359"/>
      <c r="PVV23" s="360"/>
      <c r="PVW23" s="361"/>
      <c r="PVX23" s="359"/>
      <c r="PVY23" s="359"/>
      <c r="PVZ23" s="360"/>
      <c r="PWA23" s="361"/>
      <c r="PWB23" s="359"/>
      <c r="PWC23" s="359"/>
      <c r="PWD23" s="360"/>
      <c r="PWE23" s="361"/>
      <c r="PWF23" s="359"/>
      <c r="PWG23" s="359"/>
      <c r="PWH23" s="360"/>
      <c r="PWI23" s="361"/>
      <c r="PWJ23" s="359"/>
      <c r="PWK23" s="359"/>
      <c r="PWL23" s="360"/>
      <c r="PWM23" s="361"/>
      <c r="PWN23" s="359"/>
      <c r="PWO23" s="359"/>
      <c r="PWP23" s="360"/>
      <c r="PWQ23" s="361"/>
      <c r="PWR23" s="359"/>
      <c r="PWS23" s="359"/>
      <c r="PWT23" s="360"/>
      <c r="PWU23" s="361"/>
      <c r="PWV23" s="359"/>
      <c r="PWW23" s="359"/>
      <c r="PWX23" s="360"/>
      <c r="PWY23" s="361"/>
      <c r="PWZ23" s="359"/>
      <c r="PXA23" s="359"/>
      <c r="PXB23" s="360"/>
      <c r="PXC23" s="361"/>
      <c r="PXD23" s="359"/>
      <c r="PXE23" s="359"/>
      <c r="PXF23" s="360"/>
      <c r="PXG23" s="361"/>
      <c r="PXH23" s="359"/>
      <c r="PXI23" s="359"/>
      <c r="PXJ23" s="360"/>
      <c r="PXK23" s="361"/>
      <c r="PXL23" s="359"/>
      <c r="PXM23" s="359"/>
      <c r="PXN23" s="360"/>
      <c r="PXO23" s="361"/>
      <c r="PXP23" s="359"/>
      <c r="PXQ23" s="359"/>
      <c r="PXR23" s="360"/>
      <c r="PXS23" s="361"/>
      <c r="PXT23" s="359"/>
      <c r="PXU23" s="359"/>
      <c r="PXV23" s="360"/>
      <c r="PXW23" s="361"/>
      <c r="PXX23" s="359"/>
      <c r="PXY23" s="359"/>
      <c r="PXZ23" s="360"/>
      <c r="PYA23" s="361"/>
      <c r="PYB23" s="359"/>
      <c r="PYC23" s="359"/>
      <c r="PYD23" s="360"/>
      <c r="PYE23" s="361"/>
      <c r="PYF23" s="359"/>
      <c r="PYG23" s="359"/>
      <c r="PYH23" s="360"/>
      <c r="PYI23" s="361"/>
      <c r="PYJ23" s="359"/>
      <c r="PYK23" s="359"/>
      <c r="PYL23" s="360"/>
      <c r="PYM23" s="361"/>
      <c r="PYN23" s="359"/>
      <c r="PYO23" s="359"/>
      <c r="PYP23" s="360"/>
      <c r="PYQ23" s="361"/>
      <c r="PYR23" s="359"/>
      <c r="PYS23" s="359"/>
      <c r="PYT23" s="360"/>
      <c r="PYU23" s="361"/>
      <c r="PYV23" s="359"/>
      <c r="PYW23" s="359"/>
      <c r="PYX23" s="360"/>
      <c r="PYY23" s="361"/>
      <c r="PYZ23" s="359"/>
      <c r="PZA23" s="359"/>
      <c r="PZB23" s="360"/>
      <c r="PZC23" s="361"/>
      <c r="PZD23" s="359"/>
      <c r="PZE23" s="359"/>
      <c r="PZF23" s="360"/>
      <c r="PZG23" s="361"/>
      <c r="PZH23" s="359"/>
      <c r="PZI23" s="359"/>
      <c r="PZJ23" s="360"/>
      <c r="PZK23" s="361"/>
      <c r="PZL23" s="359"/>
      <c r="PZM23" s="359"/>
      <c r="PZN23" s="360"/>
      <c r="PZO23" s="361"/>
      <c r="PZP23" s="359"/>
      <c r="PZQ23" s="359"/>
      <c r="PZR23" s="360"/>
      <c r="PZS23" s="361"/>
      <c r="PZT23" s="359"/>
      <c r="PZU23" s="359"/>
      <c r="PZV23" s="360"/>
      <c r="PZW23" s="361"/>
      <c r="PZX23" s="359"/>
      <c r="PZY23" s="359"/>
      <c r="PZZ23" s="360"/>
      <c r="QAA23" s="361"/>
      <c r="QAB23" s="359"/>
      <c r="QAC23" s="359"/>
      <c r="QAD23" s="360"/>
      <c r="QAE23" s="361"/>
      <c r="QAF23" s="359"/>
      <c r="QAG23" s="359"/>
      <c r="QAH23" s="360"/>
      <c r="QAI23" s="361"/>
      <c r="QAJ23" s="359"/>
      <c r="QAK23" s="359"/>
      <c r="QAL23" s="360"/>
      <c r="QAM23" s="361"/>
      <c r="QAN23" s="359"/>
      <c r="QAO23" s="359"/>
      <c r="QAP23" s="360"/>
      <c r="QAQ23" s="361"/>
      <c r="QAR23" s="359"/>
      <c r="QAS23" s="359"/>
      <c r="QAT23" s="360"/>
      <c r="QAU23" s="361"/>
      <c r="QAV23" s="359"/>
      <c r="QAW23" s="359"/>
      <c r="QAX23" s="360"/>
      <c r="QAY23" s="361"/>
      <c r="QAZ23" s="359"/>
      <c r="QBA23" s="359"/>
      <c r="QBB23" s="360"/>
      <c r="QBC23" s="361"/>
      <c r="QBD23" s="359"/>
      <c r="QBE23" s="359"/>
      <c r="QBF23" s="360"/>
      <c r="QBG23" s="361"/>
      <c r="QBH23" s="359"/>
      <c r="QBI23" s="359"/>
      <c r="QBJ23" s="360"/>
      <c r="QBK23" s="361"/>
      <c r="QBL23" s="359"/>
      <c r="QBM23" s="359"/>
      <c r="QBN23" s="360"/>
      <c r="QBO23" s="361"/>
      <c r="QBP23" s="359"/>
      <c r="QBQ23" s="359"/>
      <c r="QBR23" s="360"/>
      <c r="QBS23" s="361"/>
      <c r="QBT23" s="359"/>
      <c r="QBU23" s="359"/>
      <c r="QBV23" s="360"/>
      <c r="QBW23" s="361"/>
      <c r="QBX23" s="359"/>
      <c r="QBY23" s="359"/>
      <c r="QBZ23" s="360"/>
      <c r="QCA23" s="361"/>
      <c r="QCB23" s="359"/>
      <c r="QCC23" s="359"/>
      <c r="QCD23" s="360"/>
      <c r="QCE23" s="361"/>
      <c r="QCF23" s="359"/>
      <c r="QCG23" s="359"/>
      <c r="QCH23" s="360"/>
      <c r="QCI23" s="361"/>
      <c r="QCJ23" s="359"/>
      <c r="QCK23" s="359"/>
      <c r="QCL23" s="360"/>
      <c r="QCM23" s="361"/>
      <c r="QCN23" s="359"/>
      <c r="QCO23" s="359"/>
      <c r="QCP23" s="360"/>
      <c r="QCQ23" s="361"/>
      <c r="QCR23" s="359"/>
      <c r="QCS23" s="359"/>
      <c r="QCT23" s="360"/>
      <c r="QCU23" s="361"/>
      <c r="QCV23" s="359"/>
      <c r="QCW23" s="359"/>
      <c r="QCX23" s="360"/>
      <c r="QCY23" s="361"/>
      <c r="QCZ23" s="359"/>
      <c r="QDA23" s="359"/>
      <c r="QDB23" s="360"/>
      <c r="QDC23" s="361"/>
      <c r="QDD23" s="359"/>
      <c r="QDE23" s="359"/>
      <c r="QDF23" s="360"/>
      <c r="QDG23" s="361"/>
      <c r="QDH23" s="359"/>
      <c r="QDI23" s="359"/>
      <c r="QDJ23" s="360"/>
      <c r="QDK23" s="361"/>
      <c r="QDL23" s="359"/>
      <c r="QDM23" s="359"/>
      <c r="QDN23" s="360"/>
      <c r="QDO23" s="361"/>
      <c r="QDP23" s="359"/>
      <c r="QDQ23" s="359"/>
      <c r="QDR23" s="360"/>
      <c r="QDS23" s="361"/>
      <c r="QDT23" s="359"/>
      <c r="QDU23" s="359"/>
      <c r="QDV23" s="360"/>
      <c r="QDW23" s="361"/>
      <c r="QDX23" s="359"/>
      <c r="QDY23" s="359"/>
      <c r="QDZ23" s="360"/>
      <c r="QEA23" s="361"/>
      <c r="QEB23" s="359"/>
      <c r="QEC23" s="359"/>
      <c r="QED23" s="360"/>
      <c r="QEE23" s="361"/>
      <c r="QEF23" s="359"/>
      <c r="QEG23" s="359"/>
      <c r="QEH23" s="360"/>
      <c r="QEI23" s="361"/>
      <c r="QEJ23" s="359"/>
      <c r="QEK23" s="359"/>
      <c r="QEL23" s="360"/>
      <c r="QEM23" s="361"/>
      <c r="QEN23" s="359"/>
      <c r="QEO23" s="359"/>
      <c r="QEP23" s="360"/>
      <c r="QEQ23" s="361"/>
      <c r="QER23" s="359"/>
      <c r="QES23" s="359"/>
      <c r="QET23" s="360"/>
      <c r="QEU23" s="361"/>
      <c r="QEV23" s="359"/>
      <c r="QEW23" s="359"/>
      <c r="QEX23" s="360"/>
      <c r="QEY23" s="361"/>
      <c r="QEZ23" s="359"/>
      <c r="QFA23" s="359"/>
      <c r="QFB23" s="360"/>
      <c r="QFC23" s="361"/>
      <c r="QFD23" s="359"/>
      <c r="QFE23" s="359"/>
      <c r="QFF23" s="360"/>
      <c r="QFG23" s="361"/>
      <c r="QFH23" s="359"/>
      <c r="QFI23" s="359"/>
      <c r="QFJ23" s="360"/>
      <c r="QFK23" s="361"/>
      <c r="QFL23" s="359"/>
      <c r="QFM23" s="359"/>
      <c r="QFN23" s="360"/>
      <c r="QFO23" s="361"/>
      <c r="QFP23" s="359"/>
      <c r="QFQ23" s="359"/>
      <c r="QFR23" s="360"/>
      <c r="QFS23" s="361"/>
      <c r="QFT23" s="359"/>
      <c r="QFU23" s="359"/>
      <c r="QFV23" s="360"/>
      <c r="QFW23" s="361"/>
      <c r="QFX23" s="359"/>
      <c r="QFY23" s="359"/>
      <c r="QFZ23" s="360"/>
      <c r="QGA23" s="361"/>
      <c r="QGB23" s="359"/>
      <c r="QGC23" s="359"/>
      <c r="QGD23" s="360"/>
      <c r="QGE23" s="361"/>
      <c r="QGF23" s="359"/>
      <c r="QGG23" s="359"/>
      <c r="QGH23" s="360"/>
      <c r="QGI23" s="361"/>
      <c r="QGJ23" s="359"/>
      <c r="QGK23" s="359"/>
      <c r="QGL23" s="360"/>
      <c r="QGM23" s="361"/>
      <c r="QGN23" s="359"/>
      <c r="QGO23" s="359"/>
      <c r="QGP23" s="360"/>
      <c r="QGQ23" s="361"/>
      <c r="QGR23" s="359"/>
      <c r="QGS23" s="359"/>
      <c r="QGT23" s="360"/>
      <c r="QGU23" s="361"/>
      <c r="QGV23" s="359"/>
      <c r="QGW23" s="359"/>
      <c r="QGX23" s="360"/>
      <c r="QGY23" s="361"/>
      <c r="QGZ23" s="359"/>
      <c r="QHA23" s="359"/>
      <c r="QHB23" s="360"/>
      <c r="QHC23" s="361"/>
      <c r="QHD23" s="359"/>
      <c r="QHE23" s="359"/>
      <c r="QHF23" s="360"/>
      <c r="QHG23" s="361"/>
      <c r="QHH23" s="359"/>
      <c r="QHI23" s="359"/>
      <c r="QHJ23" s="360"/>
      <c r="QHK23" s="361"/>
      <c r="QHL23" s="359"/>
      <c r="QHM23" s="359"/>
      <c r="QHN23" s="360"/>
      <c r="QHO23" s="361"/>
      <c r="QHP23" s="359"/>
      <c r="QHQ23" s="359"/>
      <c r="QHR23" s="360"/>
      <c r="QHS23" s="361"/>
      <c r="QHT23" s="359"/>
      <c r="QHU23" s="359"/>
      <c r="QHV23" s="360"/>
      <c r="QHW23" s="361"/>
      <c r="QHX23" s="359"/>
      <c r="QHY23" s="359"/>
      <c r="QHZ23" s="360"/>
      <c r="QIA23" s="361"/>
      <c r="QIB23" s="359"/>
      <c r="QIC23" s="359"/>
      <c r="QID23" s="360"/>
      <c r="QIE23" s="361"/>
      <c r="QIF23" s="359"/>
      <c r="QIG23" s="359"/>
      <c r="QIH23" s="360"/>
      <c r="QII23" s="361"/>
      <c r="QIJ23" s="359"/>
      <c r="QIK23" s="359"/>
      <c r="QIL23" s="360"/>
      <c r="QIM23" s="361"/>
      <c r="QIN23" s="359"/>
      <c r="QIO23" s="359"/>
      <c r="QIP23" s="360"/>
      <c r="QIQ23" s="361"/>
      <c r="QIR23" s="359"/>
      <c r="QIS23" s="359"/>
      <c r="QIT23" s="360"/>
      <c r="QIU23" s="361"/>
      <c r="QIV23" s="359"/>
      <c r="QIW23" s="359"/>
      <c r="QIX23" s="360"/>
      <c r="QIY23" s="361"/>
      <c r="QIZ23" s="359"/>
      <c r="QJA23" s="359"/>
      <c r="QJB23" s="360"/>
      <c r="QJC23" s="361"/>
      <c r="QJD23" s="359"/>
      <c r="QJE23" s="359"/>
      <c r="QJF23" s="360"/>
      <c r="QJG23" s="361"/>
      <c r="QJH23" s="359"/>
      <c r="QJI23" s="359"/>
      <c r="QJJ23" s="360"/>
      <c r="QJK23" s="361"/>
      <c r="QJL23" s="359"/>
      <c r="QJM23" s="359"/>
      <c r="QJN23" s="360"/>
      <c r="QJO23" s="361"/>
      <c r="QJP23" s="359"/>
      <c r="QJQ23" s="359"/>
      <c r="QJR23" s="360"/>
      <c r="QJS23" s="361"/>
      <c r="QJT23" s="359"/>
      <c r="QJU23" s="359"/>
      <c r="QJV23" s="360"/>
      <c r="QJW23" s="361"/>
      <c r="QJX23" s="359"/>
      <c r="QJY23" s="359"/>
      <c r="QJZ23" s="360"/>
      <c r="QKA23" s="361"/>
      <c r="QKB23" s="359"/>
      <c r="QKC23" s="359"/>
      <c r="QKD23" s="360"/>
      <c r="QKE23" s="361"/>
      <c r="QKF23" s="359"/>
      <c r="QKG23" s="359"/>
      <c r="QKH23" s="360"/>
      <c r="QKI23" s="361"/>
      <c r="QKJ23" s="359"/>
      <c r="QKK23" s="359"/>
      <c r="QKL23" s="360"/>
      <c r="QKM23" s="361"/>
      <c r="QKN23" s="359"/>
      <c r="QKO23" s="359"/>
      <c r="QKP23" s="360"/>
      <c r="QKQ23" s="361"/>
      <c r="QKR23" s="359"/>
      <c r="QKS23" s="359"/>
      <c r="QKT23" s="360"/>
      <c r="QKU23" s="361"/>
      <c r="QKV23" s="359"/>
      <c r="QKW23" s="359"/>
      <c r="QKX23" s="360"/>
      <c r="QKY23" s="361"/>
      <c r="QKZ23" s="359"/>
      <c r="QLA23" s="359"/>
      <c r="QLB23" s="360"/>
      <c r="QLC23" s="361"/>
      <c r="QLD23" s="359"/>
      <c r="QLE23" s="359"/>
      <c r="QLF23" s="360"/>
      <c r="QLG23" s="361"/>
      <c r="QLH23" s="359"/>
      <c r="QLI23" s="359"/>
      <c r="QLJ23" s="360"/>
      <c r="QLK23" s="361"/>
      <c r="QLL23" s="359"/>
      <c r="QLM23" s="359"/>
      <c r="QLN23" s="360"/>
      <c r="QLO23" s="361"/>
      <c r="QLP23" s="359"/>
      <c r="QLQ23" s="359"/>
      <c r="QLR23" s="360"/>
      <c r="QLS23" s="361"/>
      <c r="QLT23" s="359"/>
      <c r="QLU23" s="359"/>
      <c r="QLV23" s="360"/>
      <c r="QLW23" s="361"/>
      <c r="QLX23" s="359"/>
      <c r="QLY23" s="359"/>
      <c r="QLZ23" s="360"/>
      <c r="QMA23" s="361"/>
      <c r="QMB23" s="359"/>
      <c r="QMC23" s="359"/>
      <c r="QMD23" s="360"/>
      <c r="QME23" s="361"/>
      <c r="QMF23" s="359"/>
      <c r="QMG23" s="359"/>
      <c r="QMH23" s="360"/>
      <c r="QMI23" s="361"/>
      <c r="QMJ23" s="359"/>
      <c r="QMK23" s="359"/>
      <c r="QML23" s="360"/>
      <c r="QMM23" s="361"/>
      <c r="QMN23" s="359"/>
      <c r="QMO23" s="359"/>
      <c r="QMP23" s="360"/>
      <c r="QMQ23" s="361"/>
      <c r="QMR23" s="359"/>
      <c r="QMS23" s="359"/>
      <c r="QMT23" s="360"/>
      <c r="QMU23" s="361"/>
      <c r="QMV23" s="359"/>
      <c r="QMW23" s="359"/>
      <c r="QMX23" s="360"/>
      <c r="QMY23" s="361"/>
      <c r="QMZ23" s="359"/>
      <c r="QNA23" s="359"/>
      <c r="QNB23" s="360"/>
      <c r="QNC23" s="361"/>
      <c r="QND23" s="359"/>
      <c r="QNE23" s="359"/>
      <c r="QNF23" s="360"/>
      <c r="QNG23" s="361"/>
      <c r="QNH23" s="359"/>
      <c r="QNI23" s="359"/>
      <c r="QNJ23" s="360"/>
      <c r="QNK23" s="361"/>
      <c r="QNL23" s="359"/>
      <c r="QNM23" s="359"/>
      <c r="QNN23" s="360"/>
      <c r="QNO23" s="361"/>
      <c r="QNP23" s="359"/>
      <c r="QNQ23" s="359"/>
      <c r="QNR23" s="360"/>
      <c r="QNS23" s="361"/>
      <c r="QNT23" s="359"/>
      <c r="QNU23" s="359"/>
      <c r="QNV23" s="360"/>
      <c r="QNW23" s="361"/>
      <c r="QNX23" s="359"/>
      <c r="QNY23" s="359"/>
      <c r="QNZ23" s="360"/>
      <c r="QOA23" s="361"/>
      <c r="QOB23" s="359"/>
      <c r="QOC23" s="359"/>
      <c r="QOD23" s="360"/>
      <c r="QOE23" s="361"/>
      <c r="QOF23" s="359"/>
      <c r="QOG23" s="359"/>
      <c r="QOH23" s="360"/>
      <c r="QOI23" s="361"/>
      <c r="QOJ23" s="359"/>
      <c r="QOK23" s="359"/>
      <c r="QOL23" s="360"/>
      <c r="QOM23" s="361"/>
      <c r="QON23" s="359"/>
      <c r="QOO23" s="359"/>
      <c r="QOP23" s="360"/>
      <c r="QOQ23" s="361"/>
      <c r="QOR23" s="359"/>
      <c r="QOS23" s="359"/>
      <c r="QOT23" s="360"/>
      <c r="QOU23" s="361"/>
      <c r="QOV23" s="359"/>
      <c r="QOW23" s="359"/>
      <c r="QOX23" s="360"/>
      <c r="QOY23" s="361"/>
      <c r="QOZ23" s="359"/>
      <c r="QPA23" s="359"/>
      <c r="QPB23" s="360"/>
      <c r="QPC23" s="361"/>
      <c r="QPD23" s="359"/>
      <c r="QPE23" s="359"/>
      <c r="QPF23" s="360"/>
      <c r="QPG23" s="361"/>
      <c r="QPH23" s="359"/>
      <c r="QPI23" s="359"/>
      <c r="QPJ23" s="360"/>
      <c r="QPK23" s="361"/>
      <c r="QPL23" s="359"/>
      <c r="QPM23" s="359"/>
      <c r="QPN23" s="360"/>
      <c r="QPO23" s="361"/>
      <c r="QPP23" s="359"/>
      <c r="QPQ23" s="359"/>
      <c r="QPR23" s="360"/>
      <c r="QPS23" s="361"/>
      <c r="QPT23" s="359"/>
      <c r="QPU23" s="359"/>
      <c r="QPV23" s="360"/>
      <c r="QPW23" s="361"/>
      <c r="QPX23" s="359"/>
      <c r="QPY23" s="359"/>
      <c r="QPZ23" s="360"/>
      <c r="QQA23" s="361"/>
      <c r="QQB23" s="359"/>
      <c r="QQC23" s="359"/>
      <c r="QQD23" s="360"/>
      <c r="QQE23" s="361"/>
      <c r="QQF23" s="359"/>
      <c r="QQG23" s="359"/>
      <c r="QQH23" s="360"/>
      <c r="QQI23" s="361"/>
      <c r="QQJ23" s="359"/>
      <c r="QQK23" s="359"/>
      <c r="QQL23" s="360"/>
      <c r="QQM23" s="361"/>
      <c r="QQN23" s="359"/>
      <c r="QQO23" s="359"/>
      <c r="QQP23" s="360"/>
      <c r="QQQ23" s="361"/>
      <c r="QQR23" s="359"/>
      <c r="QQS23" s="359"/>
      <c r="QQT23" s="360"/>
      <c r="QQU23" s="361"/>
      <c r="QQV23" s="359"/>
      <c r="QQW23" s="359"/>
      <c r="QQX23" s="360"/>
      <c r="QQY23" s="361"/>
      <c r="QQZ23" s="359"/>
      <c r="QRA23" s="359"/>
      <c r="QRB23" s="360"/>
      <c r="QRC23" s="361"/>
      <c r="QRD23" s="359"/>
      <c r="QRE23" s="359"/>
      <c r="QRF23" s="360"/>
      <c r="QRG23" s="361"/>
      <c r="QRH23" s="359"/>
      <c r="QRI23" s="359"/>
      <c r="QRJ23" s="360"/>
      <c r="QRK23" s="361"/>
      <c r="QRL23" s="359"/>
      <c r="QRM23" s="359"/>
      <c r="QRN23" s="360"/>
      <c r="QRO23" s="361"/>
      <c r="QRP23" s="359"/>
      <c r="QRQ23" s="359"/>
      <c r="QRR23" s="360"/>
      <c r="QRS23" s="361"/>
      <c r="QRT23" s="359"/>
      <c r="QRU23" s="359"/>
      <c r="QRV23" s="360"/>
      <c r="QRW23" s="361"/>
      <c r="QRX23" s="359"/>
      <c r="QRY23" s="359"/>
      <c r="QRZ23" s="360"/>
      <c r="QSA23" s="361"/>
      <c r="QSB23" s="359"/>
      <c r="QSC23" s="359"/>
      <c r="QSD23" s="360"/>
      <c r="QSE23" s="361"/>
      <c r="QSF23" s="359"/>
      <c r="QSG23" s="359"/>
      <c r="QSH23" s="360"/>
      <c r="QSI23" s="361"/>
      <c r="QSJ23" s="359"/>
      <c r="QSK23" s="359"/>
      <c r="QSL23" s="360"/>
      <c r="QSM23" s="361"/>
      <c r="QSN23" s="359"/>
      <c r="QSO23" s="359"/>
      <c r="QSP23" s="360"/>
      <c r="QSQ23" s="361"/>
      <c r="QSR23" s="359"/>
      <c r="QSS23" s="359"/>
      <c r="QST23" s="360"/>
      <c r="QSU23" s="361"/>
      <c r="QSV23" s="359"/>
      <c r="QSW23" s="359"/>
      <c r="QSX23" s="360"/>
      <c r="QSY23" s="361"/>
      <c r="QSZ23" s="359"/>
      <c r="QTA23" s="359"/>
      <c r="QTB23" s="360"/>
      <c r="QTC23" s="361"/>
      <c r="QTD23" s="359"/>
      <c r="QTE23" s="359"/>
      <c r="QTF23" s="360"/>
      <c r="QTG23" s="361"/>
      <c r="QTH23" s="359"/>
      <c r="QTI23" s="359"/>
      <c r="QTJ23" s="360"/>
      <c r="QTK23" s="361"/>
      <c r="QTL23" s="359"/>
      <c r="QTM23" s="359"/>
      <c r="QTN23" s="360"/>
      <c r="QTO23" s="361"/>
      <c r="QTP23" s="359"/>
      <c r="QTQ23" s="359"/>
      <c r="QTR23" s="360"/>
      <c r="QTS23" s="361"/>
      <c r="QTT23" s="359"/>
      <c r="QTU23" s="359"/>
      <c r="QTV23" s="360"/>
      <c r="QTW23" s="361"/>
      <c r="QTX23" s="359"/>
      <c r="QTY23" s="359"/>
      <c r="QTZ23" s="360"/>
      <c r="QUA23" s="361"/>
      <c r="QUB23" s="359"/>
      <c r="QUC23" s="359"/>
      <c r="QUD23" s="360"/>
      <c r="QUE23" s="361"/>
      <c r="QUF23" s="359"/>
      <c r="QUG23" s="359"/>
      <c r="QUH23" s="360"/>
      <c r="QUI23" s="361"/>
      <c r="QUJ23" s="359"/>
      <c r="QUK23" s="359"/>
      <c r="QUL23" s="360"/>
      <c r="QUM23" s="361"/>
      <c r="QUN23" s="359"/>
      <c r="QUO23" s="359"/>
      <c r="QUP23" s="360"/>
      <c r="QUQ23" s="361"/>
      <c r="QUR23" s="359"/>
      <c r="QUS23" s="359"/>
      <c r="QUT23" s="360"/>
      <c r="QUU23" s="361"/>
      <c r="QUV23" s="359"/>
      <c r="QUW23" s="359"/>
      <c r="QUX23" s="360"/>
      <c r="QUY23" s="361"/>
      <c r="QUZ23" s="359"/>
      <c r="QVA23" s="359"/>
      <c r="QVB23" s="360"/>
      <c r="QVC23" s="361"/>
      <c r="QVD23" s="359"/>
      <c r="QVE23" s="359"/>
      <c r="QVF23" s="360"/>
      <c r="QVG23" s="361"/>
      <c r="QVH23" s="359"/>
      <c r="QVI23" s="359"/>
      <c r="QVJ23" s="360"/>
      <c r="QVK23" s="361"/>
      <c r="QVL23" s="359"/>
      <c r="QVM23" s="359"/>
      <c r="QVN23" s="360"/>
      <c r="QVO23" s="361"/>
      <c r="QVP23" s="359"/>
      <c r="QVQ23" s="359"/>
      <c r="QVR23" s="360"/>
      <c r="QVS23" s="361"/>
      <c r="QVT23" s="359"/>
      <c r="QVU23" s="359"/>
      <c r="QVV23" s="360"/>
      <c r="QVW23" s="361"/>
      <c r="QVX23" s="359"/>
      <c r="QVY23" s="359"/>
      <c r="QVZ23" s="360"/>
      <c r="QWA23" s="361"/>
      <c r="QWB23" s="359"/>
      <c r="QWC23" s="359"/>
      <c r="QWD23" s="360"/>
      <c r="QWE23" s="361"/>
      <c r="QWF23" s="359"/>
      <c r="QWG23" s="359"/>
      <c r="QWH23" s="360"/>
      <c r="QWI23" s="361"/>
      <c r="QWJ23" s="359"/>
      <c r="QWK23" s="359"/>
      <c r="QWL23" s="360"/>
      <c r="QWM23" s="361"/>
      <c r="QWN23" s="359"/>
      <c r="QWO23" s="359"/>
      <c r="QWP23" s="360"/>
      <c r="QWQ23" s="361"/>
      <c r="QWR23" s="359"/>
      <c r="QWS23" s="359"/>
      <c r="QWT23" s="360"/>
      <c r="QWU23" s="361"/>
      <c r="QWV23" s="359"/>
      <c r="QWW23" s="359"/>
      <c r="QWX23" s="360"/>
      <c r="QWY23" s="361"/>
      <c r="QWZ23" s="359"/>
      <c r="QXA23" s="359"/>
      <c r="QXB23" s="360"/>
      <c r="QXC23" s="361"/>
      <c r="QXD23" s="359"/>
      <c r="QXE23" s="359"/>
      <c r="QXF23" s="360"/>
      <c r="QXG23" s="361"/>
      <c r="QXH23" s="359"/>
      <c r="QXI23" s="359"/>
      <c r="QXJ23" s="360"/>
      <c r="QXK23" s="361"/>
      <c r="QXL23" s="359"/>
      <c r="QXM23" s="359"/>
      <c r="QXN23" s="360"/>
      <c r="QXO23" s="361"/>
      <c r="QXP23" s="359"/>
      <c r="QXQ23" s="359"/>
      <c r="QXR23" s="360"/>
      <c r="QXS23" s="361"/>
      <c r="QXT23" s="359"/>
      <c r="QXU23" s="359"/>
      <c r="QXV23" s="360"/>
      <c r="QXW23" s="361"/>
      <c r="QXX23" s="359"/>
      <c r="QXY23" s="359"/>
      <c r="QXZ23" s="360"/>
      <c r="QYA23" s="361"/>
      <c r="QYB23" s="359"/>
      <c r="QYC23" s="359"/>
      <c r="QYD23" s="360"/>
      <c r="QYE23" s="361"/>
      <c r="QYF23" s="359"/>
      <c r="QYG23" s="359"/>
      <c r="QYH23" s="360"/>
      <c r="QYI23" s="361"/>
      <c r="QYJ23" s="359"/>
      <c r="QYK23" s="359"/>
      <c r="QYL23" s="360"/>
      <c r="QYM23" s="361"/>
      <c r="QYN23" s="359"/>
      <c r="QYO23" s="359"/>
      <c r="QYP23" s="360"/>
      <c r="QYQ23" s="361"/>
      <c r="QYR23" s="359"/>
      <c r="QYS23" s="359"/>
      <c r="QYT23" s="360"/>
      <c r="QYU23" s="361"/>
      <c r="QYV23" s="359"/>
      <c r="QYW23" s="359"/>
      <c r="QYX23" s="360"/>
      <c r="QYY23" s="361"/>
      <c r="QYZ23" s="359"/>
      <c r="QZA23" s="359"/>
      <c r="QZB23" s="360"/>
      <c r="QZC23" s="361"/>
      <c r="QZD23" s="359"/>
      <c r="QZE23" s="359"/>
      <c r="QZF23" s="360"/>
      <c r="QZG23" s="361"/>
      <c r="QZH23" s="359"/>
      <c r="QZI23" s="359"/>
      <c r="QZJ23" s="360"/>
      <c r="QZK23" s="361"/>
      <c r="QZL23" s="359"/>
      <c r="QZM23" s="359"/>
      <c r="QZN23" s="360"/>
      <c r="QZO23" s="361"/>
      <c r="QZP23" s="359"/>
      <c r="QZQ23" s="359"/>
      <c r="QZR23" s="360"/>
      <c r="QZS23" s="361"/>
      <c r="QZT23" s="359"/>
      <c r="QZU23" s="359"/>
      <c r="QZV23" s="360"/>
      <c r="QZW23" s="361"/>
      <c r="QZX23" s="359"/>
      <c r="QZY23" s="359"/>
      <c r="QZZ23" s="360"/>
      <c r="RAA23" s="361"/>
      <c r="RAB23" s="359"/>
      <c r="RAC23" s="359"/>
      <c r="RAD23" s="360"/>
      <c r="RAE23" s="361"/>
      <c r="RAF23" s="359"/>
      <c r="RAG23" s="359"/>
      <c r="RAH23" s="360"/>
      <c r="RAI23" s="361"/>
      <c r="RAJ23" s="359"/>
      <c r="RAK23" s="359"/>
      <c r="RAL23" s="360"/>
      <c r="RAM23" s="361"/>
      <c r="RAN23" s="359"/>
      <c r="RAO23" s="359"/>
      <c r="RAP23" s="360"/>
      <c r="RAQ23" s="361"/>
      <c r="RAR23" s="359"/>
      <c r="RAS23" s="359"/>
      <c r="RAT23" s="360"/>
      <c r="RAU23" s="361"/>
      <c r="RAV23" s="359"/>
      <c r="RAW23" s="359"/>
      <c r="RAX23" s="360"/>
      <c r="RAY23" s="361"/>
      <c r="RAZ23" s="359"/>
      <c r="RBA23" s="359"/>
      <c r="RBB23" s="360"/>
      <c r="RBC23" s="361"/>
      <c r="RBD23" s="359"/>
      <c r="RBE23" s="359"/>
      <c r="RBF23" s="360"/>
      <c r="RBG23" s="361"/>
      <c r="RBH23" s="359"/>
      <c r="RBI23" s="359"/>
      <c r="RBJ23" s="360"/>
      <c r="RBK23" s="361"/>
      <c r="RBL23" s="359"/>
      <c r="RBM23" s="359"/>
      <c r="RBN23" s="360"/>
      <c r="RBO23" s="361"/>
      <c r="RBP23" s="359"/>
      <c r="RBQ23" s="359"/>
      <c r="RBR23" s="360"/>
      <c r="RBS23" s="361"/>
      <c r="RBT23" s="359"/>
      <c r="RBU23" s="359"/>
      <c r="RBV23" s="360"/>
      <c r="RBW23" s="361"/>
      <c r="RBX23" s="359"/>
      <c r="RBY23" s="359"/>
      <c r="RBZ23" s="360"/>
      <c r="RCA23" s="361"/>
      <c r="RCB23" s="359"/>
      <c r="RCC23" s="359"/>
      <c r="RCD23" s="360"/>
      <c r="RCE23" s="361"/>
      <c r="RCF23" s="359"/>
      <c r="RCG23" s="359"/>
      <c r="RCH23" s="360"/>
      <c r="RCI23" s="361"/>
      <c r="RCJ23" s="359"/>
      <c r="RCK23" s="359"/>
      <c r="RCL23" s="360"/>
      <c r="RCM23" s="361"/>
      <c r="RCN23" s="359"/>
      <c r="RCO23" s="359"/>
      <c r="RCP23" s="360"/>
      <c r="RCQ23" s="361"/>
      <c r="RCR23" s="359"/>
      <c r="RCS23" s="359"/>
      <c r="RCT23" s="360"/>
      <c r="RCU23" s="361"/>
      <c r="RCV23" s="359"/>
      <c r="RCW23" s="359"/>
      <c r="RCX23" s="360"/>
      <c r="RCY23" s="361"/>
      <c r="RCZ23" s="359"/>
      <c r="RDA23" s="359"/>
      <c r="RDB23" s="360"/>
      <c r="RDC23" s="361"/>
      <c r="RDD23" s="359"/>
      <c r="RDE23" s="359"/>
      <c r="RDF23" s="360"/>
      <c r="RDG23" s="361"/>
      <c r="RDH23" s="359"/>
      <c r="RDI23" s="359"/>
      <c r="RDJ23" s="360"/>
      <c r="RDK23" s="361"/>
      <c r="RDL23" s="359"/>
      <c r="RDM23" s="359"/>
      <c r="RDN23" s="360"/>
      <c r="RDO23" s="361"/>
      <c r="RDP23" s="359"/>
      <c r="RDQ23" s="359"/>
      <c r="RDR23" s="360"/>
      <c r="RDS23" s="361"/>
      <c r="RDT23" s="359"/>
      <c r="RDU23" s="359"/>
      <c r="RDV23" s="360"/>
      <c r="RDW23" s="361"/>
      <c r="RDX23" s="359"/>
      <c r="RDY23" s="359"/>
      <c r="RDZ23" s="360"/>
      <c r="REA23" s="361"/>
      <c r="REB23" s="359"/>
      <c r="REC23" s="359"/>
      <c r="RED23" s="360"/>
      <c r="REE23" s="361"/>
      <c r="REF23" s="359"/>
      <c r="REG23" s="359"/>
      <c r="REH23" s="360"/>
      <c r="REI23" s="361"/>
      <c r="REJ23" s="359"/>
      <c r="REK23" s="359"/>
      <c r="REL23" s="360"/>
      <c r="REM23" s="361"/>
      <c r="REN23" s="359"/>
      <c r="REO23" s="359"/>
      <c r="REP23" s="360"/>
      <c r="REQ23" s="361"/>
      <c r="RER23" s="359"/>
      <c r="RES23" s="359"/>
      <c r="RET23" s="360"/>
      <c r="REU23" s="361"/>
      <c r="REV23" s="359"/>
      <c r="REW23" s="359"/>
      <c r="REX23" s="360"/>
      <c r="REY23" s="361"/>
      <c r="REZ23" s="359"/>
      <c r="RFA23" s="359"/>
      <c r="RFB23" s="360"/>
      <c r="RFC23" s="361"/>
      <c r="RFD23" s="359"/>
      <c r="RFE23" s="359"/>
      <c r="RFF23" s="360"/>
      <c r="RFG23" s="361"/>
      <c r="RFH23" s="359"/>
      <c r="RFI23" s="359"/>
      <c r="RFJ23" s="360"/>
      <c r="RFK23" s="361"/>
      <c r="RFL23" s="359"/>
      <c r="RFM23" s="359"/>
      <c r="RFN23" s="360"/>
      <c r="RFO23" s="361"/>
      <c r="RFP23" s="359"/>
      <c r="RFQ23" s="359"/>
      <c r="RFR23" s="360"/>
      <c r="RFS23" s="361"/>
      <c r="RFT23" s="359"/>
      <c r="RFU23" s="359"/>
      <c r="RFV23" s="360"/>
      <c r="RFW23" s="361"/>
      <c r="RFX23" s="359"/>
      <c r="RFY23" s="359"/>
      <c r="RFZ23" s="360"/>
      <c r="RGA23" s="361"/>
      <c r="RGB23" s="359"/>
      <c r="RGC23" s="359"/>
      <c r="RGD23" s="360"/>
      <c r="RGE23" s="361"/>
      <c r="RGF23" s="359"/>
      <c r="RGG23" s="359"/>
      <c r="RGH23" s="360"/>
      <c r="RGI23" s="361"/>
      <c r="RGJ23" s="359"/>
      <c r="RGK23" s="359"/>
      <c r="RGL23" s="360"/>
      <c r="RGM23" s="361"/>
      <c r="RGN23" s="359"/>
      <c r="RGO23" s="359"/>
      <c r="RGP23" s="360"/>
      <c r="RGQ23" s="361"/>
      <c r="RGR23" s="359"/>
      <c r="RGS23" s="359"/>
      <c r="RGT23" s="360"/>
      <c r="RGU23" s="361"/>
      <c r="RGV23" s="359"/>
      <c r="RGW23" s="359"/>
      <c r="RGX23" s="360"/>
      <c r="RGY23" s="361"/>
      <c r="RGZ23" s="359"/>
      <c r="RHA23" s="359"/>
      <c r="RHB23" s="360"/>
      <c r="RHC23" s="361"/>
      <c r="RHD23" s="359"/>
      <c r="RHE23" s="359"/>
      <c r="RHF23" s="360"/>
      <c r="RHG23" s="361"/>
      <c r="RHH23" s="359"/>
      <c r="RHI23" s="359"/>
      <c r="RHJ23" s="360"/>
      <c r="RHK23" s="361"/>
      <c r="RHL23" s="359"/>
      <c r="RHM23" s="359"/>
      <c r="RHN23" s="360"/>
      <c r="RHO23" s="361"/>
      <c r="RHP23" s="359"/>
      <c r="RHQ23" s="359"/>
      <c r="RHR23" s="360"/>
      <c r="RHS23" s="361"/>
      <c r="RHT23" s="359"/>
      <c r="RHU23" s="359"/>
      <c r="RHV23" s="360"/>
      <c r="RHW23" s="361"/>
      <c r="RHX23" s="359"/>
      <c r="RHY23" s="359"/>
      <c r="RHZ23" s="360"/>
      <c r="RIA23" s="361"/>
      <c r="RIB23" s="359"/>
      <c r="RIC23" s="359"/>
      <c r="RID23" s="360"/>
      <c r="RIE23" s="361"/>
      <c r="RIF23" s="359"/>
      <c r="RIG23" s="359"/>
      <c r="RIH23" s="360"/>
      <c r="RII23" s="361"/>
      <c r="RIJ23" s="359"/>
      <c r="RIK23" s="359"/>
      <c r="RIL23" s="360"/>
      <c r="RIM23" s="361"/>
      <c r="RIN23" s="359"/>
      <c r="RIO23" s="359"/>
      <c r="RIP23" s="360"/>
      <c r="RIQ23" s="361"/>
      <c r="RIR23" s="359"/>
      <c r="RIS23" s="359"/>
      <c r="RIT23" s="360"/>
      <c r="RIU23" s="361"/>
      <c r="RIV23" s="359"/>
      <c r="RIW23" s="359"/>
      <c r="RIX23" s="360"/>
      <c r="RIY23" s="361"/>
      <c r="RIZ23" s="359"/>
      <c r="RJA23" s="359"/>
      <c r="RJB23" s="360"/>
      <c r="RJC23" s="361"/>
      <c r="RJD23" s="359"/>
      <c r="RJE23" s="359"/>
      <c r="RJF23" s="360"/>
      <c r="RJG23" s="361"/>
      <c r="RJH23" s="359"/>
      <c r="RJI23" s="359"/>
      <c r="RJJ23" s="360"/>
      <c r="RJK23" s="361"/>
      <c r="RJL23" s="359"/>
      <c r="RJM23" s="359"/>
      <c r="RJN23" s="360"/>
      <c r="RJO23" s="361"/>
      <c r="RJP23" s="359"/>
      <c r="RJQ23" s="359"/>
      <c r="RJR23" s="360"/>
      <c r="RJS23" s="361"/>
      <c r="RJT23" s="359"/>
      <c r="RJU23" s="359"/>
      <c r="RJV23" s="360"/>
      <c r="RJW23" s="361"/>
      <c r="RJX23" s="359"/>
      <c r="RJY23" s="359"/>
      <c r="RJZ23" s="360"/>
      <c r="RKA23" s="361"/>
      <c r="RKB23" s="359"/>
      <c r="RKC23" s="359"/>
      <c r="RKD23" s="360"/>
      <c r="RKE23" s="361"/>
      <c r="RKF23" s="359"/>
      <c r="RKG23" s="359"/>
      <c r="RKH23" s="360"/>
      <c r="RKI23" s="361"/>
      <c r="RKJ23" s="359"/>
      <c r="RKK23" s="359"/>
      <c r="RKL23" s="360"/>
      <c r="RKM23" s="361"/>
      <c r="RKN23" s="359"/>
      <c r="RKO23" s="359"/>
      <c r="RKP23" s="360"/>
      <c r="RKQ23" s="361"/>
      <c r="RKR23" s="359"/>
      <c r="RKS23" s="359"/>
      <c r="RKT23" s="360"/>
      <c r="RKU23" s="361"/>
      <c r="RKV23" s="359"/>
      <c r="RKW23" s="359"/>
      <c r="RKX23" s="360"/>
      <c r="RKY23" s="361"/>
      <c r="RKZ23" s="359"/>
      <c r="RLA23" s="359"/>
      <c r="RLB23" s="360"/>
      <c r="RLC23" s="361"/>
      <c r="RLD23" s="359"/>
      <c r="RLE23" s="359"/>
      <c r="RLF23" s="360"/>
      <c r="RLG23" s="361"/>
      <c r="RLH23" s="359"/>
      <c r="RLI23" s="359"/>
      <c r="RLJ23" s="360"/>
      <c r="RLK23" s="361"/>
      <c r="RLL23" s="359"/>
      <c r="RLM23" s="359"/>
      <c r="RLN23" s="360"/>
      <c r="RLO23" s="361"/>
      <c r="RLP23" s="359"/>
      <c r="RLQ23" s="359"/>
      <c r="RLR23" s="360"/>
      <c r="RLS23" s="361"/>
      <c r="RLT23" s="359"/>
      <c r="RLU23" s="359"/>
      <c r="RLV23" s="360"/>
      <c r="RLW23" s="361"/>
      <c r="RLX23" s="359"/>
      <c r="RLY23" s="359"/>
      <c r="RLZ23" s="360"/>
      <c r="RMA23" s="361"/>
      <c r="RMB23" s="359"/>
      <c r="RMC23" s="359"/>
      <c r="RMD23" s="360"/>
      <c r="RME23" s="361"/>
      <c r="RMF23" s="359"/>
      <c r="RMG23" s="359"/>
      <c r="RMH23" s="360"/>
      <c r="RMI23" s="361"/>
      <c r="RMJ23" s="359"/>
      <c r="RMK23" s="359"/>
      <c r="RML23" s="360"/>
      <c r="RMM23" s="361"/>
      <c r="RMN23" s="359"/>
      <c r="RMO23" s="359"/>
      <c r="RMP23" s="360"/>
      <c r="RMQ23" s="361"/>
      <c r="RMR23" s="359"/>
      <c r="RMS23" s="359"/>
      <c r="RMT23" s="360"/>
      <c r="RMU23" s="361"/>
      <c r="RMV23" s="359"/>
      <c r="RMW23" s="359"/>
      <c r="RMX23" s="360"/>
      <c r="RMY23" s="361"/>
      <c r="RMZ23" s="359"/>
      <c r="RNA23" s="359"/>
      <c r="RNB23" s="360"/>
      <c r="RNC23" s="361"/>
      <c r="RND23" s="359"/>
      <c r="RNE23" s="359"/>
      <c r="RNF23" s="360"/>
      <c r="RNG23" s="361"/>
      <c r="RNH23" s="359"/>
      <c r="RNI23" s="359"/>
      <c r="RNJ23" s="360"/>
      <c r="RNK23" s="361"/>
      <c r="RNL23" s="359"/>
      <c r="RNM23" s="359"/>
      <c r="RNN23" s="360"/>
      <c r="RNO23" s="361"/>
      <c r="RNP23" s="359"/>
      <c r="RNQ23" s="359"/>
      <c r="RNR23" s="360"/>
      <c r="RNS23" s="361"/>
      <c r="RNT23" s="359"/>
      <c r="RNU23" s="359"/>
      <c r="RNV23" s="360"/>
      <c r="RNW23" s="361"/>
      <c r="RNX23" s="359"/>
      <c r="RNY23" s="359"/>
      <c r="RNZ23" s="360"/>
      <c r="ROA23" s="361"/>
      <c r="ROB23" s="359"/>
      <c r="ROC23" s="359"/>
      <c r="ROD23" s="360"/>
      <c r="ROE23" s="361"/>
      <c r="ROF23" s="359"/>
      <c r="ROG23" s="359"/>
      <c r="ROH23" s="360"/>
      <c r="ROI23" s="361"/>
      <c r="ROJ23" s="359"/>
      <c r="ROK23" s="359"/>
      <c r="ROL23" s="360"/>
      <c r="ROM23" s="361"/>
      <c r="RON23" s="359"/>
      <c r="ROO23" s="359"/>
      <c r="ROP23" s="360"/>
      <c r="ROQ23" s="361"/>
      <c r="ROR23" s="359"/>
      <c r="ROS23" s="359"/>
      <c r="ROT23" s="360"/>
      <c r="ROU23" s="361"/>
      <c r="ROV23" s="359"/>
      <c r="ROW23" s="359"/>
      <c r="ROX23" s="360"/>
      <c r="ROY23" s="361"/>
      <c r="ROZ23" s="359"/>
      <c r="RPA23" s="359"/>
      <c r="RPB23" s="360"/>
      <c r="RPC23" s="361"/>
      <c r="RPD23" s="359"/>
      <c r="RPE23" s="359"/>
      <c r="RPF23" s="360"/>
      <c r="RPG23" s="361"/>
      <c r="RPH23" s="359"/>
      <c r="RPI23" s="359"/>
      <c r="RPJ23" s="360"/>
      <c r="RPK23" s="362"/>
      <c r="RPL23" s="363"/>
      <c r="RPM23" s="363"/>
      <c r="RPN23" s="364"/>
      <c r="RPO23" s="362"/>
      <c r="RPP23" s="363"/>
      <c r="RPQ23" s="363"/>
      <c r="RPR23" s="364"/>
      <c r="RPS23" s="362"/>
      <c r="RPT23" s="363"/>
      <c r="RPU23" s="363"/>
      <c r="RPV23" s="364"/>
      <c r="RPW23" s="362"/>
      <c r="RPX23" s="363"/>
      <c r="RPY23" s="363"/>
      <c r="RPZ23" s="364"/>
      <c r="RQA23" s="362"/>
      <c r="RQB23" s="363"/>
      <c r="RQC23" s="363"/>
      <c r="RQD23" s="364"/>
      <c r="RQE23" s="362"/>
      <c r="RQF23" s="363"/>
      <c r="RQG23" s="363"/>
      <c r="RQH23" s="364"/>
      <c r="RQI23" s="362"/>
      <c r="RQJ23" s="363"/>
      <c r="RQK23" s="363"/>
      <c r="RQL23" s="364"/>
      <c r="RQM23" s="362"/>
      <c r="RQN23" s="363"/>
      <c r="RQO23" s="363"/>
      <c r="RQP23" s="364"/>
      <c r="RQQ23" s="362"/>
      <c r="RQR23" s="363"/>
      <c r="RQS23" s="363"/>
      <c r="RQT23" s="364"/>
      <c r="RQU23" s="362"/>
      <c r="RQV23" s="363"/>
      <c r="RQW23" s="363"/>
      <c r="RQX23" s="364"/>
      <c r="RQY23" s="362"/>
      <c r="RQZ23" s="363"/>
      <c r="RRA23" s="363"/>
      <c r="RRB23" s="364"/>
      <c r="RRC23" s="362"/>
      <c r="RRD23" s="363"/>
      <c r="RRE23" s="363"/>
      <c r="RRF23" s="364"/>
      <c r="RRG23" s="362"/>
      <c r="RRH23" s="363"/>
      <c r="RRI23" s="363"/>
      <c r="RRJ23" s="364"/>
      <c r="RRK23" s="362"/>
      <c r="RRL23" s="363"/>
      <c r="RRM23" s="363"/>
      <c r="RRN23" s="364"/>
      <c r="RRO23" s="362"/>
      <c r="RRP23" s="363"/>
      <c r="RRQ23" s="363"/>
      <c r="RRR23" s="364"/>
      <c r="RRS23" s="362"/>
      <c r="RRT23" s="363"/>
      <c r="RRU23" s="363"/>
      <c r="RRV23" s="364"/>
      <c r="RRW23" s="362"/>
      <c r="RRX23" s="363"/>
      <c r="RRY23" s="363"/>
      <c r="RRZ23" s="364"/>
      <c r="RSA23" s="362"/>
      <c r="RSB23" s="363"/>
      <c r="RSC23" s="363"/>
      <c r="RSD23" s="364"/>
      <c r="RSE23" s="362"/>
      <c r="RSF23" s="363"/>
      <c r="RSG23" s="363"/>
      <c r="RSH23" s="364"/>
      <c r="RSI23" s="362"/>
      <c r="RSJ23" s="363"/>
      <c r="RSK23" s="363"/>
      <c r="RSL23" s="364"/>
      <c r="RSM23" s="362"/>
      <c r="RSN23" s="363"/>
      <c r="RSO23" s="363"/>
      <c r="RSP23" s="364"/>
      <c r="RSQ23" s="362"/>
      <c r="RSR23" s="363"/>
      <c r="RSS23" s="363"/>
      <c r="RST23" s="364"/>
      <c r="RSU23" s="362"/>
      <c r="RSV23" s="363"/>
      <c r="RSW23" s="363"/>
      <c r="RSX23" s="364"/>
      <c r="RSY23" s="362"/>
      <c r="RSZ23" s="363"/>
      <c r="RTA23" s="363"/>
      <c r="RTB23" s="364"/>
      <c r="RTC23" s="362"/>
      <c r="RTD23" s="363"/>
      <c r="RTE23" s="363"/>
      <c r="RTF23" s="364"/>
      <c r="RTG23" s="362"/>
      <c r="RTH23" s="363"/>
      <c r="RTI23" s="363"/>
      <c r="RTJ23" s="364"/>
      <c r="RTK23" s="362"/>
      <c r="RTL23" s="363"/>
      <c r="RTM23" s="363"/>
      <c r="RTN23" s="364"/>
      <c r="RTO23" s="362"/>
      <c r="RTP23" s="363"/>
      <c r="RTQ23" s="363"/>
      <c r="RTR23" s="364"/>
      <c r="RTS23" s="362"/>
      <c r="RTT23" s="363"/>
      <c r="RTU23" s="363"/>
      <c r="RTV23" s="364"/>
      <c r="RTW23" s="362"/>
      <c r="RTX23" s="363"/>
      <c r="RTY23" s="363"/>
      <c r="RTZ23" s="364"/>
      <c r="RUA23" s="362"/>
      <c r="RUB23" s="363"/>
      <c r="RUC23" s="363"/>
      <c r="RUD23" s="364"/>
      <c r="RUE23" s="362"/>
      <c r="RUF23" s="363"/>
      <c r="RUG23" s="363"/>
      <c r="RUH23" s="364"/>
      <c r="RUI23" s="362"/>
      <c r="RUJ23" s="363"/>
      <c r="RUK23" s="363"/>
      <c r="RUL23" s="364"/>
      <c r="RUM23" s="362"/>
      <c r="RUN23" s="363"/>
      <c r="RUO23" s="363"/>
      <c r="RUP23" s="364"/>
      <c r="RUQ23" s="362"/>
      <c r="RUR23" s="363"/>
      <c r="RUS23" s="363"/>
      <c r="RUT23" s="364"/>
      <c r="RUU23" s="362"/>
      <c r="RUV23" s="363"/>
      <c r="RUW23" s="363"/>
      <c r="RUX23" s="364"/>
      <c r="RUY23" s="362"/>
      <c r="RUZ23" s="363"/>
      <c r="RVA23" s="363"/>
      <c r="RVB23" s="364"/>
      <c r="RVC23" s="362"/>
      <c r="RVD23" s="363"/>
      <c r="RVE23" s="363"/>
      <c r="RVF23" s="364"/>
      <c r="RVG23" s="362"/>
      <c r="RVH23" s="363"/>
      <c r="RVI23" s="363"/>
      <c r="RVJ23" s="364"/>
      <c r="RVK23" s="362"/>
      <c r="RVL23" s="363"/>
      <c r="RVM23" s="363"/>
      <c r="RVN23" s="364"/>
      <c r="RVO23" s="362"/>
      <c r="RVP23" s="363"/>
      <c r="RVQ23" s="363"/>
      <c r="RVR23" s="364"/>
      <c r="RVS23" s="362"/>
      <c r="RVT23" s="363"/>
      <c r="RVU23" s="363"/>
      <c r="RVV23" s="364"/>
      <c r="RVW23" s="362"/>
      <c r="RVX23" s="363"/>
      <c r="RVY23" s="363"/>
      <c r="RVZ23" s="364"/>
      <c r="RWA23" s="362"/>
      <c r="RWB23" s="363"/>
      <c r="RWC23" s="363"/>
      <c r="RWD23" s="364"/>
      <c r="RWE23" s="362"/>
      <c r="RWF23" s="363"/>
      <c r="RWG23" s="363"/>
      <c r="RWH23" s="364"/>
      <c r="RWI23" s="362"/>
      <c r="RWJ23" s="363"/>
      <c r="RWK23" s="363"/>
      <c r="RWL23" s="364"/>
      <c r="RWM23" s="362"/>
      <c r="RWN23" s="363"/>
      <c r="RWO23" s="363"/>
      <c r="RWP23" s="364"/>
      <c r="RWQ23" s="362"/>
      <c r="RWR23" s="363"/>
      <c r="RWS23" s="363"/>
      <c r="RWT23" s="364"/>
      <c r="RWU23" s="362"/>
      <c r="RWV23" s="363"/>
      <c r="RWW23" s="363"/>
      <c r="RWX23" s="364"/>
      <c r="RWY23" s="362"/>
      <c r="RWZ23" s="363"/>
      <c r="RXA23" s="363"/>
      <c r="RXB23" s="364"/>
      <c r="RXC23" s="362"/>
      <c r="RXD23" s="363"/>
      <c r="RXE23" s="363"/>
      <c r="RXF23" s="364"/>
      <c r="RXG23" s="362"/>
      <c r="RXH23" s="363"/>
      <c r="RXI23" s="363"/>
      <c r="RXJ23" s="364"/>
      <c r="RXK23" s="362"/>
      <c r="RXL23" s="363"/>
      <c r="RXM23" s="363"/>
      <c r="RXN23" s="364"/>
      <c r="RXO23" s="362"/>
      <c r="RXP23" s="363"/>
      <c r="RXQ23" s="363"/>
      <c r="RXR23" s="364"/>
      <c r="RXS23" s="362"/>
      <c r="RXT23" s="363"/>
      <c r="RXU23" s="363"/>
      <c r="RXV23" s="364"/>
      <c r="RXW23" s="362"/>
      <c r="RXX23" s="363"/>
      <c r="RXY23" s="363"/>
      <c r="RXZ23" s="364"/>
      <c r="RYA23" s="362"/>
      <c r="RYB23" s="363"/>
      <c r="RYC23" s="363"/>
      <c r="RYD23" s="364"/>
      <c r="RYE23" s="362"/>
      <c r="RYF23" s="363"/>
      <c r="RYG23" s="363"/>
      <c r="RYH23" s="364"/>
      <c r="RYI23" s="362"/>
      <c r="RYJ23" s="363"/>
      <c r="RYK23" s="363"/>
      <c r="RYL23" s="364"/>
      <c r="RYM23" s="362"/>
      <c r="RYN23" s="363"/>
      <c r="RYO23" s="363"/>
      <c r="RYP23" s="364"/>
      <c r="RYQ23" s="362"/>
      <c r="RYR23" s="363"/>
      <c r="RYS23" s="363"/>
      <c r="RYT23" s="364"/>
      <c r="RYU23" s="362"/>
      <c r="RYV23" s="363"/>
      <c r="RYW23" s="363"/>
      <c r="RYX23" s="364"/>
      <c r="RYY23" s="362"/>
      <c r="RYZ23" s="363"/>
      <c r="RZA23" s="363"/>
      <c r="RZB23" s="364"/>
      <c r="RZC23" s="362"/>
      <c r="RZD23" s="363"/>
      <c r="RZE23" s="363"/>
      <c r="RZF23" s="364"/>
      <c r="RZG23" s="362"/>
      <c r="RZH23" s="363"/>
      <c r="RZI23" s="363"/>
      <c r="RZJ23" s="364"/>
      <c r="RZK23" s="362"/>
      <c r="RZL23" s="363"/>
      <c r="RZM23" s="363"/>
      <c r="RZN23" s="364"/>
      <c r="RZO23" s="362"/>
      <c r="RZP23" s="363"/>
      <c r="RZQ23" s="363"/>
      <c r="RZR23" s="364"/>
      <c r="RZS23" s="362"/>
      <c r="RZT23" s="363"/>
      <c r="RZU23" s="363"/>
      <c r="RZV23" s="364"/>
      <c r="RZW23" s="362"/>
      <c r="RZX23" s="363"/>
      <c r="RZY23" s="363"/>
      <c r="RZZ23" s="364"/>
      <c r="SAA23" s="362"/>
      <c r="SAB23" s="363"/>
      <c r="SAC23" s="363"/>
      <c r="SAD23" s="364"/>
      <c r="SAE23" s="362"/>
      <c r="SAF23" s="363"/>
      <c r="SAG23" s="363"/>
      <c r="SAH23" s="364"/>
      <c r="SAI23" s="362"/>
      <c r="SAJ23" s="363"/>
      <c r="SAK23" s="363"/>
      <c r="SAL23" s="364"/>
      <c r="SAM23" s="362"/>
      <c r="SAN23" s="363"/>
      <c r="SAO23" s="363"/>
      <c r="SAP23" s="364"/>
      <c r="SAQ23" s="362"/>
      <c r="SAR23" s="363"/>
      <c r="SAS23" s="363"/>
      <c r="SAT23" s="364"/>
      <c r="SAU23" s="362"/>
      <c r="SAV23" s="363"/>
      <c r="SAW23" s="363"/>
      <c r="SAX23" s="364"/>
      <c r="SAY23" s="362"/>
      <c r="SAZ23" s="363"/>
      <c r="SBA23" s="363"/>
      <c r="SBB23" s="364"/>
      <c r="SBC23" s="362"/>
      <c r="SBD23" s="363"/>
      <c r="SBE23" s="363"/>
      <c r="SBF23" s="364"/>
      <c r="SBG23" s="362"/>
      <c r="SBH23" s="363"/>
      <c r="SBI23" s="363"/>
      <c r="SBJ23" s="364"/>
      <c r="SBK23" s="362"/>
      <c r="SBL23" s="363"/>
      <c r="SBM23" s="363"/>
      <c r="SBN23" s="364"/>
      <c r="SBO23" s="362"/>
      <c r="SBP23" s="363"/>
      <c r="SBQ23" s="363"/>
      <c r="SBR23" s="364"/>
      <c r="SBS23" s="362"/>
      <c r="SBT23" s="363"/>
      <c r="SBU23" s="363"/>
      <c r="SBV23" s="364"/>
      <c r="SBW23" s="362"/>
      <c r="SBX23" s="363"/>
      <c r="SBY23" s="363"/>
      <c r="SBZ23" s="364"/>
      <c r="SCA23" s="362"/>
      <c r="SCB23" s="363"/>
      <c r="SCC23" s="363"/>
      <c r="SCD23" s="364"/>
      <c r="SCE23" s="362"/>
      <c r="SCF23" s="363"/>
      <c r="SCG23" s="363"/>
      <c r="SCH23" s="364"/>
      <c r="SCI23" s="362"/>
      <c r="SCJ23" s="363"/>
      <c r="SCK23" s="363"/>
      <c r="SCL23" s="364"/>
      <c r="SCM23" s="362"/>
      <c r="SCN23" s="363"/>
      <c r="SCO23" s="363"/>
      <c r="SCP23" s="364"/>
      <c r="SCQ23" s="362"/>
      <c r="SCR23" s="363"/>
      <c r="SCS23" s="363"/>
      <c r="SCT23" s="364"/>
      <c r="SCU23" s="362"/>
      <c r="SCV23" s="363"/>
      <c r="SCW23" s="363"/>
      <c r="SCX23" s="364"/>
      <c r="SCY23" s="362"/>
      <c r="SCZ23" s="363"/>
      <c r="SDA23" s="363"/>
      <c r="SDB23" s="364"/>
      <c r="SDC23" s="362"/>
      <c r="SDD23" s="363"/>
      <c r="SDE23" s="363"/>
      <c r="SDF23" s="364"/>
      <c r="SDG23" s="362"/>
      <c r="SDH23" s="363"/>
      <c r="SDI23" s="363"/>
      <c r="SDJ23" s="364"/>
      <c r="SDK23" s="362"/>
      <c r="SDL23" s="363"/>
      <c r="SDM23" s="363"/>
      <c r="SDN23" s="364"/>
      <c r="SDO23" s="362"/>
      <c r="SDP23" s="363"/>
      <c r="SDQ23" s="363"/>
      <c r="SDR23" s="364"/>
      <c r="SDS23" s="362"/>
      <c r="SDT23" s="363"/>
      <c r="SDU23" s="363"/>
      <c r="SDV23" s="364"/>
      <c r="SDW23" s="362"/>
      <c r="SDX23" s="363"/>
      <c r="SDY23" s="363"/>
      <c r="SDZ23" s="364"/>
      <c r="SEA23" s="362"/>
      <c r="SEB23" s="363"/>
      <c r="SEC23" s="363"/>
      <c r="SED23" s="364"/>
      <c r="SEE23" s="362"/>
      <c r="SEF23" s="363"/>
      <c r="SEG23" s="363"/>
      <c r="SEH23" s="364"/>
      <c r="SEI23" s="362"/>
      <c r="SEJ23" s="363"/>
      <c r="SEK23" s="363"/>
      <c r="SEL23" s="364"/>
      <c r="SEM23" s="362"/>
      <c r="SEN23" s="363"/>
      <c r="SEO23" s="363"/>
      <c r="SEP23" s="364"/>
      <c r="SEQ23" s="362"/>
      <c r="SER23" s="363"/>
      <c r="SES23" s="363"/>
      <c r="SET23" s="364"/>
      <c r="SEU23" s="362"/>
      <c r="SEV23" s="363"/>
      <c r="SEW23" s="363"/>
      <c r="SEX23" s="364"/>
      <c r="SEY23" s="362"/>
      <c r="SEZ23" s="363"/>
      <c r="SFA23" s="363"/>
      <c r="SFB23" s="364"/>
      <c r="SFC23" s="362"/>
      <c r="SFD23" s="363"/>
      <c r="SFE23" s="363"/>
      <c r="SFF23" s="364"/>
      <c r="SFG23" s="362"/>
      <c r="SFH23" s="363"/>
      <c r="SFI23" s="363"/>
      <c r="SFJ23" s="364"/>
      <c r="SFK23" s="362"/>
      <c r="SFL23" s="363"/>
      <c r="SFM23" s="363"/>
      <c r="SFN23" s="364"/>
      <c r="SFO23" s="362"/>
      <c r="SFP23" s="363"/>
      <c r="SFQ23" s="363"/>
      <c r="SFR23" s="364"/>
      <c r="SFS23" s="362"/>
      <c r="SFT23" s="363"/>
      <c r="SFU23" s="363"/>
      <c r="SFV23" s="364"/>
      <c r="SFW23" s="362"/>
      <c r="SFX23" s="363"/>
      <c r="SFY23" s="363"/>
      <c r="SFZ23" s="364"/>
      <c r="SGA23" s="362"/>
      <c r="SGB23" s="363"/>
      <c r="SGC23" s="363"/>
      <c r="SGD23" s="364"/>
      <c r="SGE23" s="362"/>
      <c r="SGF23" s="363"/>
      <c r="SGG23" s="363"/>
      <c r="SGH23" s="364"/>
      <c r="SGI23" s="362"/>
      <c r="SGJ23" s="363"/>
      <c r="SGK23" s="363"/>
      <c r="SGL23" s="364"/>
      <c r="SGM23" s="362"/>
      <c r="SGN23" s="363"/>
      <c r="SGO23" s="363"/>
      <c r="SGP23" s="364"/>
      <c r="SGQ23" s="362"/>
      <c r="SGR23" s="363"/>
      <c r="SGS23" s="363"/>
      <c r="SGT23" s="364"/>
      <c r="SGU23" s="362"/>
      <c r="SGV23" s="363"/>
      <c r="SGW23" s="363"/>
      <c r="SGX23" s="364"/>
      <c r="SGY23" s="362"/>
      <c r="SGZ23" s="363"/>
      <c r="SHA23" s="363"/>
      <c r="SHB23" s="364"/>
      <c r="SHC23" s="362"/>
      <c r="SHD23" s="363"/>
      <c r="SHE23" s="363"/>
      <c r="SHF23" s="364"/>
      <c r="SHG23" s="362"/>
      <c r="SHH23" s="363"/>
      <c r="SHI23" s="363"/>
      <c r="SHJ23" s="364"/>
      <c r="SHK23" s="362"/>
      <c r="SHL23" s="363"/>
      <c r="SHM23" s="363"/>
      <c r="SHN23" s="364"/>
      <c r="SHO23" s="362"/>
      <c r="SHP23" s="363"/>
      <c r="SHQ23" s="363"/>
      <c r="SHR23" s="364"/>
      <c r="SHS23" s="362"/>
      <c r="SHT23" s="363"/>
      <c r="SHU23" s="363"/>
      <c r="SHV23" s="364"/>
      <c r="SHW23" s="362"/>
      <c r="SHX23" s="363"/>
      <c r="SHY23" s="363"/>
      <c r="SHZ23" s="364"/>
      <c r="SIA23" s="362"/>
      <c r="SIB23" s="363"/>
      <c r="SIC23" s="363"/>
      <c r="SID23" s="364"/>
      <c r="SIE23" s="362"/>
      <c r="SIF23" s="363"/>
      <c r="SIG23" s="363"/>
      <c r="SIH23" s="364"/>
      <c r="SII23" s="362"/>
      <c r="SIJ23" s="363"/>
      <c r="SIK23" s="363"/>
      <c r="SIL23" s="364"/>
      <c r="SIM23" s="362"/>
      <c r="SIN23" s="363"/>
      <c r="SIO23" s="363"/>
      <c r="SIP23" s="364"/>
      <c r="SIQ23" s="362"/>
      <c r="SIR23" s="363"/>
      <c r="SIS23" s="363"/>
      <c r="SIT23" s="364"/>
      <c r="SIU23" s="362"/>
      <c r="SIV23" s="363"/>
      <c r="SIW23" s="363"/>
      <c r="SIX23" s="364"/>
      <c r="SIY23" s="362"/>
      <c r="SIZ23" s="363"/>
      <c r="SJA23" s="363"/>
      <c r="SJB23" s="364"/>
      <c r="SJC23" s="362"/>
      <c r="SJD23" s="363"/>
      <c r="SJE23" s="363"/>
      <c r="SJF23" s="364"/>
      <c r="SJG23" s="362"/>
      <c r="SJH23" s="363"/>
      <c r="SJI23" s="363"/>
      <c r="SJJ23" s="364"/>
      <c r="SJK23" s="362"/>
      <c r="SJL23" s="363"/>
      <c r="SJM23" s="363"/>
      <c r="SJN23" s="364"/>
      <c r="SJO23" s="362"/>
      <c r="SJP23" s="363"/>
      <c r="SJQ23" s="363"/>
      <c r="SJR23" s="364"/>
      <c r="SJS23" s="362"/>
      <c r="SJT23" s="363"/>
      <c r="SJU23" s="363"/>
      <c r="SJV23" s="364"/>
      <c r="SJW23" s="362"/>
      <c r="SJX23" s="363"/>
      <c r="SJY23" s="363"/>
      <c r="SJZ23" s="364"/>
      <c r="SKA23" s="362"/>
      <c r="SKB23" s="363"/>
      <c r="SKC23" s="363"/>
      <c r="SKD23" s="364"/>
      <c r="SKE23" s="362"/>
      <c r="SKF23" s="363"/>
      <c r="SKG23" s="363"/>
      <c r="SKH23" s="364"/>
      <c r="SKI23" s="362"/>
      <c r="SKJ23" s="363"/>
      <c r="SKK23" s="363"/>
      <c r="SKL23" s="364"/>
      <c r="SKM23" s="362"/>
      <c r="SKN23" s="363"/>
      <c r="SKO23" s="363"/>
      <c r="SKP23" s="364"/>
      <c r="SKQ23" s="362"/>
      <c r="SKR23" s="363"/>
      <c r="SKS23" s="363"/>
      <c r="SKT23" s="364"/>
      <c r="SKU23" s="362"/>
      <c r="SKV23" s="363"/>
      <c r="SKW23" s="363"/>
      <c r="SKX23" s="364"/>
      <c r="SKY23" s="362"/>
      <c r="SKZ23" s="363"/>
      <c r="SLA23" s="363"/>
      <c r="SLB23" s="364"/>
      <c r="SLC23" s="362"/>
      <c r="SLD23" s="363"/>
      <c r="SLE23" s="363"/>
      <c r="SLF23" s="364"/>
      <c r="SLG23" s="362"/>
      <c r="SLH23" s="363"/>
      <c r="SLI23" s="363"/>
      <c r="SLJ23" s="364"/>
      <c r="SLK23" s="362"/>
      <c r="SLL23" s="363"/>
      <c r="SLM23" s="363"/>
      <c r="SLN23" s="364"/>
      <c r="SLO23" s="362"/>
      <c r="SLP23" s="363"/>
      <c r="SLQ23" s="363"/>
      <c r="SLR23" s="364"/>
      <c r="SLS23" s="362"/>
      <c r="SLT23" s="363"/>
      <c r="SLU23" s="363"/>
      <c r="SLV23" s="364"/>
      <c r="SLW23" s="362"/>
      <c r="SLX23" s="363"/>
      <c r="SLY23" s="363"/>
      <c r="SLZ23" s="364"/>
      <c r="SMA23" s="362"/>
      <c r="SMB23" s="363"/>
      <c r="SMC23" s="363"/>
      <c r="SMD23" s="364"/>
      <c r="SME23" s="362"/>
      <c r="SMF23" s="363"/>
      <c r="SMG23" s="363"/>
      <c r="SMH23" s="364"/>
      <c r="SMI23" s="362"/>
      <c r="SMJ23" s="363"/>
      <c r="SMK23" s="363"/>
      <c r="SML23" s="364"/>
      <c r="SMM23" s="362"/>
      <c r="SMN23" s="363"/>
      <c r="SMO23" s="363"/>
      <c r="SMP23" s="364"/>
      <c r="SMQ23" s="362"/>
      <c r="SMR23" s="363"/>
      <c r="SMS23" s="363"/>
      <c r="SMT23" s="364"/>
      <c r="SMU23" s="362"/>
      <c r="SMV23" s="363"/>
      <c r="SMW23" s="363"/>
      <c r="SMX23" s="364"/>
      <c r="SMY23" s="362"/>
      <c r="SMZ23" s="363"/>
      <c r="SNA23" s="363"/>
      <c r="SNB23" s="364"/>
      <c r="SNC23" s="362"/>
      <c r="SND23" s="363"/>
      <c r="SNE23" s="363"/>
      <c r="SNF23" s="364"/>
      <c r="SNG23" s="362"/>
      <c r="SNH23" s="363"/>
      <c r="SNI23" s="363"/>
      <c r="SNJ23" s="364"/>
      <c r="SNK23" s="362"/>
      <c r="SNL23" s="363"/>
      <c r="SNM23" s="363"/>
      <c r="SNN23" s="364"/>
      <c r="SNO23" s="362"/>
      <c r="SNP23" s="363"/>
      <c r="SNQ23" s="363"/>
      <c r="SNR23" s="364"/>
      <c r="SNS23" s="362"/>
      <c r="SNT23" s="363"/>
      <c r="SNU23" s="363"/>
      <c r="SNV23" s="364"/>
      <c r="SNW23" s="362"/>
      <c r="SNX23" s="363"/>
      <c r="SNY23" s="363"/>
      <c r="SNZ23" s="364"/>
      <c r="SOA23" s="362"/>
      <c r="SOB23" s="363"/>
      <c r="SOC23" s="363"/>
      <c r="SOD23" s="364"/>
      <c r="SOE23" s="362"/>
      <c r="SOF23" s="363"/>
      <c r="SOG23" s="363"/>
      <c r="SOH23" s="364"/>
      <c r="SOI23" s="362"/>
      <c r="SOJ23" s="363"/>
      <c r="SOK23" s="363"/>
      <c r="SOL23" s="364"/>
      <c r="SOM23" s="362"/>
      <c r="SON23" s="363"/>
      <c r="SOO23" s="363"/>
      <c r="SOP23" s="364"/>
      <c r="SOQ23" s="362"/>
      <c r="SOR23" s="363"/>
      <c r="SOS23" s="363"/>
      <c r="SOT23" s="364"/>
      <c r="SOU23" s="362"/>
      <c r="SOV23" s="363"/>
      <c r="SOW23" s="363"/>
      <c r="SOX23" s="364"/>
      <c r="SOY23" s="362"/>
      <c r="SOZ23" s="363"/>
      <c r="SPA23" s="363"/>
      <c r="SPB23" s="364"/>
      <c r="SPC23" s="362"/>
      <c r="SPD23" s="363"/>
      <c r="SPE23" s="363"/>
      <c r="SPF23" s="364"/>
      <c r="SPG23" s="362"/>
      <c r="SPH23" s="363"/>
      <c r="SPI23" s="363"/>
      <c r="SPJ23" s="364"/>
      <c r="SPK23" s="362"/>
      <c r="SPL23" s="363"/>
      <c r="SPM23" s="363"/>
      <c r="SPN23" s="364"/>
      <c r="SPO23" s="362"/>
      <c r="SPP23" s="363"/>
      <c r="SPQ23" s="363"/>
      <c r="SPR23" s="364"/>
      <c r="SPS23" s="362"/>
      <c r="SPT23" s="363"/>
      <c r="SPU23" s="363"/>
      <c r="SPV23" s="364"/>
      <c r="SPW23" s="362"/>
      <c r="SPX23" s="363"/>
      <c r="SPY23" s="363"/>
      <c r="SPZ23" s="364"/>
      <c r="SQA23" s="362"/>
      <c r="SQB23" s="363"/>
      <c r="SQC23" s="363"/>
      <c r="SQD23" s="364"/>
      <c r="SQE23" s="362"/>
      <c r="SQF23" s="363"/>
      <c r="SQG23" s="363"/>
      <c r="SQH23" s="364"/>
      <c r="SQI23" s="362"/>
      <c r="SQJ23" s="363"/>
      <c r="SQK23" s="363"/>
      <c r="SQL23" s="364"/>
      <c r="SQM23" s="362"/>
      <c r="SQN23" s="363"/>
      <c r="SQO23" s="363"/>
      <c r="SQP23" s="364"/>
      <c r="SQQ23" s="362"/>
      <c r="SQR23" s="363"/>
      <c r="SQS23" s="363"/>
      <c r="SQT23" s="364"/>
      <c r="SQU23" s="362"/>
      <c r="SQV23" s="363"/>
      <c r="SQW23" s="363"/>
      <c r="SQX23" s="364"/>
      <c r="SQY23" s="362"/>
      <c r="SQZ23" s="363"/>
      <c r="SRA23" s="363"/>
      <c r="SRB23" s="364"/>
      <c r="SRC23" s="362"/>
      <c r="SRD23" s="363"/>
      <c r="SRE23" s="363"/>
      <c r="SRF23" s="364"/>
      <c r="SRG23" s="362"/>
      <c r="SRH23" s="363"/>
      <c r="SRI23" s="363"/>
      <c r="SRJ23" s="364"/>
      <c r="SRK23" s="362"/>
      <c r="SRL23" s="363"/>
      <c r="SRM23" s="363"/>
      <c r="SRN23" s="364"/>
      <c r="SRO23" s="362"/>
      <c r="SRP23" s="363"/>
      <c r="SRQ23" s="363"/>
      <c r="SRR23" s="364"/>
      <c r="SRS23" s="362"/>
      <c r="SRT23" s="363"/>
      <c r="SRU23" s="363"/>
      <c r="SRV23" s="364"/>
      <c r="SRW23" s="362"/>
      <c r="SRX23" s="363"/>
      <c r="SRY23" s="363"/>
      <c r="SRZ23" s="364"/>
      <c r="SSA23" s="362"/>
      <c r="SSB23" s="363"/>
      <c r="SSC23" s="363"/>
      <c r="SSD23" s="364"/>
      <c r="SSE23" s="362"/>
      <c r="SSF23" s="363"/>
      <c r="SSG23" s="363"/>
      <c r="SSH23" s="364"/>
      <c r="SSI23" s="362"/>
      <c r="SSJ23" s="363"/>
      <c r="SSK23" s="363"/>
      <c r="SSL23" s="364"/>
      <c r="SSM23" s="362"/>
      <c r="SSN23" s="363"/>
      <c r="SSO23" s="363"/>
      <c r="SSP23" s="364"/>
      <c r="SSQ23" s="362"/>
      <c r="SSR23" s="363"/>
      <c r="SSS23" s="363"/>
      <c r="SST23" s="364"/>
      <c r="SSU23" s="362"/>
      <c r="SSV23" s="363"/>
      <c r="SSW23" s="363"/>
      <c r="SSX23" s="364"/>
      <c r="SSY23" s="362"/>
      <c r="SSZ23" s="363"/>
      <c r="STA23" s="363"/>
      <c r="STB23" s="364"/>
      <c r="STC23" s="362"/>
      <c r="STD23" s="363"/>
      <c r="STE23" s="363"/>
      <c r="STF23" s="364"/>
      <c r="STG23" s="362"/>
      <c r="STH23" s="363"/>
      <c r="STI23" s="363"/>
      <c r="STJ23" s="364"/>
      <c r="STK23" s="362"/>
      <c r="STL23" s="363"/>
      <c r="STM23" s="363"/>
      <c r="STN23" s="364"/>
      <c r="STO23" s="362"/>
      <c r="STP23" s="363"/>
      <c r="STQ23" s="363"/>
      <c r="STR23" s="364"/>
      <c r="STS23" s="362"/>
      <c r="STT23" s="363"/>
      <c r="STU23" s="363"/>
      <c r="STV23" s="364"/>
      <c r="STW23" s="362"/>
      <c r="STX23" s="363"/>
      <c r="STY23" s="363"/>
      <c r="STZ23" s="364"/>
      <c r="SUA23" s="362"/>
      <c r="SUB23" s="363"/>
      <c r="SUC23" s="363"/>
      <c r="SUD23" s="364"/>
      <c r="SUE23" s="362"/>
      <c r="SUF23" s="363"/>
      <c r="SUG23" s="363"/>
      <c r="SUH23" s="364"/>
      <c r="SUI23" s="362"/>
      <c r="SUJ23" s="363"/>
      <c r="SUK23" s="363"/>
      <c r="SUL23" s="364"/>
      <c r="SUM23" s="362"/>
      <c r="SUN23" s="363"/>
      <c r="SUO23" s="363"/>
      <c r="SUP23" s="364"/>
      <c r="SUQ23" s="362"/>
      <c r="SUR23" s="363"/>
      <c r="SUS23" s="363"/>
      <c r="SUT23" s="364"/>
      <c r="SUU23" s="362"/>
      <c r="SUV23" s="363"/>
      <c r="SUW23" s="363"/>
      <c r="SUX23" s="364"/>
      <c r="SUY23" s="362"/>
      <c r="SUZ23" s="363"/>
      <c r="SVA23" s="363"/>
      <c r="SVB23" s="364"/>
      <c r="SVC23" s="362"/>
      <c r="SVD23" s="363"/>
      <c r="SVE23" s="363"/>
      <c r="SVF23" s="364"/>
      <c r="SVG23" s="362"/>
      <c r="SVH23" s="363"/>
      <c r="SVI23" s="363"/>
      <c r="SVJ23" s="364"/>
      <c r="SVK23" s="362"/>
      <c r="SVL23" s="363"/>
      <c r="SVM23" s="363"/>
      <c r="SVN23" s="364"/>
      <c r="SVO23" s="362"/>
      <c r="SVP23" s="363"/>
      <c r="SVQ23" s="363"/>
      <c r="SVR23" s="364"/>
      <c r="SVS23" s="362"/>
      <c r="SVT23" s="363"/>
      <c r="SVU23" s="363"/>
      <c r="SVV23" s="364"/>
      <c r="SVW23" s="362"/>
      <c r="SVX23" s="363"/>
      <c r="SVY23" s="363"/>
      <c r="SVZ23" s="364"/>
      <c r="SWA23" s="362"/>
      <c r="SWB23" s="363"/>
      <c r="SWC23" s="363"/>
      <c r="SWD23" s="364"/>
      <c r="SWE23" s="362"/>
      <c r="SWF23" s="363"/>
      <c r="SWG23" s="363"/>
      <c r="SWH23" s="364"/>
      <c r="SWI23" s="362"/>
      <c r="SWJ23" s="363"/>
      <c r="SWK23" s="363"/>
      <c r="SWL23" s="364"/>
      <c r="SWM23" s="362"/>
      <c r="SWN23" s="363"/>
      <c r="SWO23" s="363"/>
      <c r="SWP23" s="364"/>
      <c r="SWQ23" s="362"/>
      <c r="SWR23" s="363"/>
      <c r="SWS23" s="363"/>
      <c r="SWT23" s="364"/>
      <c r="SWU23" s="362"/>
      <c r="SWV23" s="363"/>
      <c r="SWW23" s="363"/>
      <c r="SWX23" s="364"/>
      <c r="SWY23" s="362"/>
      <c r="SWZ23" s="363"/>
      <c r="SXA23" s="363"/>
      <c r="SXB23" s="364"/>
      <c r="SXC23" s="362"/>
      <c r="SXD23" s="363"/>
      <c r="SXE23" s="363"/>
      <c r="SXF23" s="364"/>
      <c r="SXG23" s="362"/>
      <c r="SXH23" s="363"/>
      <c r="SXI23" s="363"/>
      <c r="SXJ23" s="364"/>
      <c r="SXK23" s="362"/>
      <c r="SXL23" s="363"/>
      <c r="SXM23" s="363"/>
      <c r="SXN23" s="364"/>
      <c r="SXO23" s="362"/>
      <c r="SXP23" s="363"/>
      <c r="SXQ23" s="363"/>
      <c r="SXR23" s="364"/>
      <c r="SXS23" s="362"/>
      <c r="SXT23" s="363"/>
      <c r="SXU23" s="363"/>
      <c r="SXV23" s="364"/>
      <c r="SXW23" s="362"/>
      <c r="SXX23" s="363"/>
      <c r="SXY23" s="363"/>
      <c r="SXZ23" s="364"/>
      <c r="SYA23" s="362"/>
      <c r="SYB23" s="363"/>
      <c r="SYC23" s="363"/>
      <c r="SYD23" s="364"/>
      <c r="SYE23" s="362"/>
      <c r="SYF23" s="363"/>
      <c r="SYG23" s="363"/>
      <c r="SYH23" s="364"/>
      <c r="SYI23" s="362"/>
      <c r="SYJ23" s="363"/>
      <c r="SYK23" s="363"/>
      <c r="SYL23" s="364"/>
      <c r="SYM23" s="362"/>
      <c r="SYN23" s="363"/>
      <c r="SYO23" s="363"/>
      <c r="SYP23" s="364"/>
      <c r="SYQ23" s="362"/>
      <c r="SYR23" s="363"/>
      <c r="SYS23" s="363"/>
      <c r="SYT23" s="364"/>
      <c r="SYU23" s="362"/>
      <c r="SYV23" s="363"/>
      <c r="SYW23" s="363"/>
      <c r="SYX23" s="364"/>
      <c r="SYY23" s="362"/>
      <c r="SYZ23" s="363"/>
      <c r="SZA23" s="363"/>
      <c r="SZB23" s="364"/>
      <c r="SZC23" s="362"/>
      <c r="SZD23" s="363"/>
      <c r="SZE23" s="363"/>
      <c r="SZF23" s="364"/>
      <c r="SZG23" s="362"/>
      <c r="SZH23" s="363"/>
      <c r="SZI23" s="363"/>
      <c r="SZJ23" s="364"/>
      <c r="SZK23" s="362"/>
      <c r="SZL23" s="363"/>
      <c r="SZM23" s="363"/>
      <c r="SZN23" s="364"/>
      <c r="SZO23" s="362"/>
      <c r="SZP23" s="363"/>
      <c r="SZQ23" s="363"/>
      <c r="SZR23" s="364"/>
      <c r="SZS23" s="362"/>
      <c r="SZT23" s="363"/>
      <c r="SZU23" s="363"/>
      <c r="SZV23" s="364"/>
      <c r="SZW23" s="362"/>
      <c r="SZX23" s="363"/>
      <c r="SZY23" s="363"/>
      <c r="SZZ23" s="364"/>
      <c r="TAA23" s="362"/>
      <c r="TAB23" s="363"/>
      <c r="TAC23" s="363"/>
      <c r="TAD23" s="364"/>
      <c r="TAE23" s="362"/>
      <c r="TAF23" s="363"/>
      <c r="TAG23" s="363"/>
      <c r="TAH23" s="364"/>
      <c r="TAI23" s="362"/>
      <c r="TAJ23" s="363"/>
      <c r="TAK23" s="363"/>
      <c r="TAL23" s="364"/>
      <c r="TAM23" s="362"/>
      <c r="TAN23" s="363"/>
      <c r="TAO23" s="363"/>
      <c r="TAP23" s="364"/>
      <c r="TAQ23" s="362"/>
      <c r="TAR23" s="363"/>
      <c r="TAS23" s="363"/>
      <c r="TAT23" s="364"/>
      <c r="TAU23" s="362"/>
      <c r="TAV23" s="363"/>
      <c r="TAW23" s="363"/>
      <c r="TAX23" s="364"/>
      <c r="TAY23" s="362"/>
      <c r="TAZ23" s="363"/>
      <c r="TBA23" s="363"/>
      <c r="TBB23" s="364"/>
      <c r="TBC23" s="362"/>
      <c r="TBD23" s="363"/>
      <c r="TBE23" s="363"/>
      <c r="TBF23" s="364"/>
      <c r="TBG23" s="362"/>
      <c r="TBH23" s="363"/>
      <c r="TBI23" s="363"/>
      <c r="TBJ23" s="364"/>
      <c r="TBK23" s="362"/>
      <c r="TBL23" s="363"/>
      <c r="TBM23" s="363"/>
      <c r="TBN23" s="364"/>
      <c r="TBO23" s="362"/>
      <c r="TBP23" s="363"/>
      <c r="TBQ23" s="363"/>
      <c r="TBR23" s="364"/>
      <c r="TBS23" s="362"/>
      <c r="TBT23" s="363"/>
      <c r="TBU23" s="363"/>
      <c r="TBV23" s="364"/>
      <c r="TBW23" s="362"/>
      <c r="TBX23" s="363"/>
      <c r="TBY23" s="363"/>
      <c r="TBZ23" s="364"/>
      <c r="TCA23" s="362"/>
      <c r="TCB23" s="363"/>
      <c r="TCC23" s="363"/>
      <c r="TCD23" s="364"/>
      <c r="TCE23" s="362"/>
      <c r="TCF23" s="363"/>
      <c r="TCG23" s="363"/>
      <c r="TCH23" s="364"/>
      <c r="TCI23" s="362"/>
      <c r="TCJ23" s="363"/>
      <c r="TCK23" s="363"/>
      <c r="TCL23" s="364"/>
      <c r="TCM23" s="362"/>
      <c r="TCN23" s="363"/>
      <c r="TCO23" s="363"/>
      <c r="TCP23" s="364"/>
      <c r="TCQ23" s="362"/>
      <c r="TCR23" s="363"/>
      <c r="TCS23" s="363"/>
      <c r="TCT23" s="364"/>
      <c r="TCU23" s="362"/>
      <c r="TCV23" s="363"/>
      <c r="TCW23" s="363"/>
      <c r="TCX23" s="364"/>
      <c r="TCY23" s="362"/>
      <c r="TCZ23" s="363"/>
      <c r="TDA23" s="363"/>
      <c r="TDB23" s="364"/>
      <c r="TDC23" s="362"/>
      <c r="TDD23" s="363"/>
      <c r="TDE23" s="363"/>
      <c r="TDF23" s="364"/>
      <c r="TDG23" s="362"/>
      <c r="TDH23" s="363"/>
      <c r="TDI23" s="363"/>
      <c r="TDJ23" s="364"/>
      <c r="TDK23" s="362"/>
      <c r="TDL23" s="363"/>
      <c r="TDM23" s="363"/>
      <c r="TDN23" s="364"/>
      <c r="TDO23" s="362"/>
      <c r="TDP23" s="363"/>
      <c r="TDQ23" s="363"/>
      <c r="TDR23" s="364"/>
      <c r="TDS23" s="362"/>
      <c r="TDT23" s="363"/>
      <c r="TDU23" s="363"/>
      <c r="TDV23" s="364"/>
      <c r="TDW23" s="362"/>
      <c r="TDX23" s="363"/>
      <c r="TDY23" s="363"/>
      <c r="TDZ23" s="364"/>
      <c r="TEA23" s="362"/>
      <c r="TEB23" s="363"/>
      <c r="TEC23" s="363"/>
      <c r="TED23" s="364"/>
      <c r="TEE23" s="362"/>
      <c r="TEF23" s="363"/>
      <c r="TEG23" s="363"/>
      <c r="TEH23" s="364"/>
      <c r="TEI23" s="362"/>
      <c r="TEJ23" s="363"/>
      <c r="TEK23" s="363"/>
      <c r="TEL23" s="364"/>
      <c r="TEM23" s="362"/>
      <c r="TEN23" s="363"/>
      <c r="TEO23" s="363"/>
      <c r="TEP23" s="364"/>
      <c r="TEQ23" s="362"/>
      <c r="TER23" s="363"/>
      <c r="TES23" s="363"/>
      <c r="TET23" s="364"/>
      <c r="TEU23" s="362"/>
      <c r="TEV23" s="363"/>
      <c r="TEW23" s="363"/>
      <c r="TEX23" s="364"/>
      <c r="TEY23" s="362"/>
      <c r="TEZ23" s="363"/>
      <c r="TFA23" s="363"/>
      <c r="TFB23" s="364"/>
      <c r="TFC23" s="362"/>
      <c r="TFD23" s="363"/>
      <c r="TFE23" s="363"/>
      <c r="TFF23" s="364"/>
      <c r="TFG23" s="362"/>
      <c r="TFH23" s="363"/>
      <c r="TFI23" s="363"/>
      <c r="TFJ23" s="364"/>
      <c r="TFK23" s="362"/>
      <c r="TFL23" s="363"/>
      <c r="TFM23" s="363"/>
      <c r="TFN23" s="364"/>
      <c r="TFO23" s="362"/>
      <c r="TFP23" s="363"/>
      <c r="TFQ23" s="363"/>
      <c r="TFR23" s="364"/>
      <c r="TFS23" s="362"/>
      <c r="TFT23" s="363"/>
      <c r="TFU23" s="363"/>
      <c r="TFV23" s="364"/>
      <c r="TFW23" s="362"/>
      <c r="TFX23" s="363"/>
      <c r="TFY23" s="363"/>
      <c r="TFZ23" s="364"/>
      <c r="TGA23" s="362"/>
      <c r="TGB23" s="363"/>
      <c r="TGC23" s="363"/>
      <c r="TGD23" s="364"/>
      <c r="TGE23" s="362"/>
      <c r="TGF23" s="363"/>
      <c r="TGG23" s="363"/>
      <c r="TGH23" s="364"/>
      <c r="TGI23" s="362"/>
      <c r="TGJ23" s="363"/>
      <c r="TGK23" s="363"/>
      <c r="TGL23" s="364"/>
      <c r="TGM23" s="362"/>
      <c r="TGN23" s="363"/>
      <c r="TGO23" s="363"/>
      <c r="TGP23" s="364"/>
      <c r="TGQ23" s="362"/>
      <c r="TGR23" s="363"/>
      <c r="TGS23" s="363"/>
      <c r="TGT23" s="364"/>
      <c r="TGU23" s="362"/>
      <c r="TGV23" s="363"/>
      <c r="TGW23" s="363"/>
      <c r="TGX23" s="364"/>
      <c r="TGY23" s="362"/>
      <c r="TGZ23" s="363"/>
      <c r="THA23" s="363"/>
      <c r="THB23" s="364"/>
      <c r="THC23" s="362"/>
      <c r="THD23" s="363"/>
      <c r="THE23" s="363"/>
      <c r="THF23" s="364"/>
      <c r="THG23" s="362"/>
      <c r="THH23" s="363"/>
      <c r="THI23" s="363"/>
      <c r="THJ23" s="364"/>
      <c r="THK23" s="362"/>
      <c r="THL23" s="363"/>
      <c r="THM23" s="363"/>
      <c r="THN23" s="364"/>
      <c r="THO23" s="362"/>
      <c r="THP23" s="363"/>
      <c r="THQ23" s="363"/>
      <c r="THR23" s="364"/>
      <c r="THS23" s="362"/>
      <c r="THT23" s="363"/>
      <c r="THU23" s="363"/>
      <c r="THV23" s="364"/>
      <c r="THW23" s="362"/>
      <c r="THX23" s="363"/>
      <c r="THY23" s="363"/>
      <c r="THZ23" s="364"/>
      <c r="TIA23" s="362"/>
      <c r="TIB23" s="363"/>
      <c r="TIC23" s="363"/>
      <c r="TID23" s="364"/>
      <c r="TIE23" s="362"/>
      <c r="TIF23" s="363"/>
      <c r="TIG23" s="363"/>
      <c r="TIH23" s="364"/>
      <c r="TII23" s="362"/>
      <c r="TIJ23" s="363"/>
      <c r="TIK23" s="363"/>
      <c r="TIL23" s="364"/>
      <c r="TIM23" s="362"/>
      <c r="TIN23" s="363"/>
      <c r="TIO23" s="363"/>
      <c r="TIP23" s="364"/>
      <c r="TIQ23" s="362"/>
      <c r="TIR23" s="363"/>
      <c r="TIS23" s="363"/>
      <c r="TIT23" s="364"/>
      <c r="TIU23" s="362"/>
      <c r="TIV23" s="363"/>
      <c r="TIW23" s="363"/>
      <c r="TIX23" s="364"/>
      <c r="TIY23" s="362"/>
      <c r="TIZ23" s="363"/>
      <c r="TJA23" s="363"/>
      <c r="TJB23" s="364"/>
      <c r="TJC23" s="362"/>
      <c r="TJD23" s="363"/>
      <c r="TJE23" s="363"/>
      <c r="TJF23" s="364"/>
      <c r="TJG23" s="362"/>
      <c r="TJH23" s="363"/>
      <c r="TJI23" s="363"/>
      <c r="TJJ23" s="364"/>
      <c r="TJK23" s="362"/>
      <c r="TJL23" s="363"/>
      <c r="TJM23" s="363"/>
      <c r="TJN23" s="364"/>
      <c r="TJO23" s="362"/>
      <c r="TJP23" s="363"/>
      <c r="TJQ23" s="363"/>
      <c r="TJR23" s="364"/>
      <c r="TJS23" s="362"/>
      <c r="TJT23" s="363"/>
      <c r="TJU23" s="363"/>
      <c r="TJV23" s="364"/>
      <c r="TJW23" s="362"/>
      <c r="TJX23" s="363"/>
      <c r="TJY23" s="363"/>
      <c r="TJZ23" s="364"/>
      <c r="TKA23" s="362"/>
      <c r="TKB23" s="363"/>
      <c r="TKC23" s="363"/>
      <c r="TKD23" s="364"/>
      <c r="TKE23" s="362"/>
      <c r="TKF23" s="363"/>
      <c r="TKG23" s="363"/>
      <c r="TKH23" s="364"/>
      <c r="TKI23" s="362"/>
      <c r="TKJ23" s="363"/>
      <c r="TKK23" s="363"/>
      <c r="TKL23" s="364"/>
      <c r="TKM23" s="362"/>
      <c r="TKN23" s="363"/>
      <c r="TKO23" s="363"/>
      <c r="TKP23" s="364"/>
      <c r="TKQ23" s="362"/>
      <c r="TKR23" s="363"/>
      <c r="TKS23" s="363"/>
      <c r="TKT23" s="364"/>
      <c r="TKU23" s="362"/>
      <c r="TKV23" s="363"/>
      <c r="TKW23" s="363"/>
      <c r="TKX23" s="364"/>
      <c r="TKY23" s="362"/>
      <c r="TKZ23" s="363"/>
      <c r="TLA23" s="363"/>
      <c r="TLB23" s="364"/>
      <c r="TLC23" s="362"/>
      <c r="TLD23" s="363"/>
      <c r="TLE23" s="363"/>
      <c r="TLF23" s="364"/>
      <c r="TLG23" s="362"/>
      <c r="TLH23" s="363"/>
      <c r="TLI23" s="363"/>
      <c r="TLJ23" s="364"/>
      <c r="TLK23" s="362"/>
      <c r="TLL23" s="363"/>
      <c r="TLM23" s="363"/>
      <c r="TLN23" s="364"/>
      <c r="TLO23" s="362"/>
      <c r="TLP23" s="363"/>
      <c r="TLQ23" s="363"/>
      <c r="TLR23" s="364"/>
      <c r="TLS23" s="362"/>
      <c r="TLT23" s="363"/>
      <c r="TLU23" s="363"/>
      <c r="TLV23" s="364"/>
      <c r="TLW23" s="362"/>
      <c r="TLX23" s="363"/>
      <c r="TLY23" s="363"/>
      <c r="TLZ23" s="364"/>
      <c r="TMA23" s="362"/>
      <c r="TMB23" s="363"/>
      <c r="TMC23" s="363"/>
      <c r="TMD23" s="364"/>
      <c r="TME23" s="362"/>
      <c r="TMF23" s="363"/>
      <c r="TMG23" s="363"/>
      <c r="TMH23" s="364"/>
      <c r="TMI23" s="362"/>
      <c r="TMJ23" s="363"/>
      <c r="TMK23" s="363"/>
      <c r="TML23" s="364"/>
      <c r="TMM23" s="362"/>
      <c r="TMN23" s="363"/>
      <c r="TMO23" s="363"/>
      <c r="TMP23" s="364"/>
      <c r="TMQ23" s="362"/>
      <c r="TMR23" s="363"/>
      <c r="TMS23" s="363"/>
      <c r="TMT23" s="364"/>
      <c r="TMU23" s="362"/>
      <c r="TMV23" s="363"/>
      <c r="TMW23" s="363"/>
      <c r="TMX23" s="364"/>
      <c r="TMY23" s="362"/>
      <c r="TMZ23" s="363"/>
      <c r="TNA23" s="363"/>
      <c r="TNB23" s="364"/>
      <c r="TNC23" s="362"/>
      <c r="TND23" s="363"/>
      <c r="TNE23" s="363"/>
      <c r="TNF23" s="364"/>
      <c r="TNG23" s="362"/>
      <c r="TNH23" s="363"/>
      <c r="TNI23" s="363"/>
      <c r="TNJ23" s="364"/>
      <c r="TNK23" s="362"/>
      <c r="TNL23" s="363"/>
      <c r="TNM23" s="363"/>
      <c r="TNN23" s="364"/>
      <c r="TNO23" s="362"/>
      <c r="TNP23" s="363"/>
      <c r="TNQ23" s="363"/>
      <c r="TNR23" s="364"/>
      <c r="TNS23" s="362"/>
      <c r="TNT23" s="363"/>
      <c r="TNU23" s="363"/>
      <c r="TNV23" s="364"/>
      <c r="TNW23" s="362"/>
      <c r="TNX23" s="363"/>
      <c r="TNY23" s="363"/>
      <c r="TNZ23" s="364"/>
      <c r="TOA23" s="362"/>
      <c r="TOB23" s="363"/>
      <c r="TOC23" s="363"/>
      <c r="TOD23" s="364"/>
      <c r="TOE23" s="362"/>
      <c r="TOF23" s="363"/>
      <c r="TOG23" s="363"/>
      <c r="TOH23" s="364"/>
      <c r="TOI23" s="362"/>
      <c r="TOJ23" s="363"/>
      <c r="TOK23" s="363"/>
      <c r="TOL23" s="364"/>
      <c r="TOM23" s="362"/>
      <c r="TON23" s="363"/>
      <c r="TOO23" s="363"/>
      <c r="TOP23" s="364"/>
      <c r="TOQ23" s="362"/>
      <c r="TOR23" s="363"/>
      <c r="TOS23" s="363"/>
      <c r="TOT23" s="364"/>
      <c r="TOU23" s="362"/>
      <c r="TOV23" s="363"/>
      <c r="TOW23" s="363"/>
      <c r="TOX23" s="364"/>
      <c r="TOY23" s="362"/>
      <c r="TOZ23" s="363"/>
      <c r="TPA23" s="363"/>
      <c r="TPB23" s="364"/>
      <c r="TPC23" s="362"/>
      <c r="TPD23" s="363"/>
      <c r="TPE23" s="363"/>
      <c r="TPF23" s="364"/>
      <c r="TPG23" s="362"/>
      <c r="TPH23" s="363"/>
      <c r="TPI23" s="363"/>
      <c r="TPJ23" s="364"/>
      <c r="TPK23" s="362"/>
      <c r="TPL23" s="363"/>
      <c r="TPM23" s="363"/>
      <c r="TPN23" s="364"/>
      <c r="TPO23" s="362"/>
      <c r="TPP23" s="363"/>
      <c r="TPQ23" s="363"/>
      <c r="TPR23" s="364"/>
      <c r="TPS23" s="362"/>
      <c r="TPT23" s="363"/>
      <c r="TPU23" s="363"/>
      <c r="TPV23" s="364"/>
      <c r="TPW23" s="362"/>
      <c r="TPX23" s="363"/>
      <c r="TPY23" s="363"/>
      <c r="TPZ23" s="364"/>
      <c r="TQA23" s="362"/>
      <c r="TQB23" s="363"/>
      <c r="TQC23" s="363"/>
      <c r="TQD23" s="364"/>
      <c r="TQE23" s="362"/>
      <c r="TQF23" s="363"/>
      <c r="TQG23" s="363"/>
      <c r="TQH23" s="364"/>
      <c r="TQI23" s="362"/>
      <c r="TQJ23" s="363"/>
      <c r="TQK23" s="363"/>
      <c r="TQL23" s="364"/>
      <c r="TQM23" s="362"/>
      <c r="TQN23" s="363"/>
      <c r="TQO23" s="363"/>
      <c r="TQP23" s="364"/>
      <c r="TQQ23" s="362"/>
      <c r="TQR23" s="363"/>
      <c r="TQS23" s="363"/>
      <c r="TQT23" s="364"/>
      <c r="TQU23" s="362"/>
      <c r="TQV23" s="363"/>
      <c r="TQW23" s="363"/>
      <c r="TQX23" s="364"/>
      <c r="TQY23" s="362"/>
      <c r="TQZ23" s="363"/>
      <c r="TRA23" s="363"/>
      <c r="TRB23" s="364"/>
      <c r="TRC23" s="362"/>
      <c r="TRD23" s="363"/>
      <c r="TRE23" s="363"/>
      <c r="TRF23" s="364"/>
      <c r="TRG23" s="362"/>
      <c r="TRH23" s="363"/>
      <c r="TRI23" s="363"/>
      <c r="TRJ23" s="364"/>
      <c r="TRK23" s="362"/>
      <c r="TRL23" s="363"/>
      <c r="TRM23" s="363"/>
      <c r="TRN23" s="364"/>
      <c r="TRO23" s="362"/>
      <c r="TRP23" s="363"/>
      <c r="TRQ23" s="363"/>
      <c r="TRR23" s="364"/>
      <c r="TRS23" s="362"/>
      <c r="TRT23" s="363"/>
      <c r="TRU23" s="363"/>
      <c r="TRV23" s="364"/>
      <c r="TRW23" s="362"/>
      <c r="TRX23" s="363"/>
      <c r="TRY23" s="363"/>
      <c r="TRZ23" s="364"/>
      <c r="TSA23" s="362"/>
      <c r="TSB23" s="363"/>
      <c r="TSC23" s="363"/>
      <c r="TSD23" s="364"/>
      <c r="TSE23" s="362"/>
      <c r="TSF23" s="363"/>
      <c r="TSG23" s="363"/>
      <c r="TSH23" s="364"/>
      <c r="TSI23" s="362"/>
      <c r="TSJ23" s="363"/>
      <c r="TSK23" s="363"/>
      <c r="TSL23" s="364"/>
      <c r="TSM23" s="362"/>
      <c r="TSN23" s="363"/>
      <c r="TSO23" s="363"/>
      <c r="TSP23" s="364"/>
      <c r="TSQ23" s="362"/>
      <c r="TSR23" s="363"/>
      <c r="TSS23" s="363"/>
      <c r="TST23" s="364"/>
      <c r="TSU23" s="362"/>
      <c r="TSV23" s="363"/>
      <c r="TSW23" s="363"/>
      <c r="TSX23" s="364"/>
      <c r="TSY23" s="362"/>
      <c r="TSZ23" s="363"/>
      <c r="TTA23" s="363"/>
      <c r="TTB23" s="364"/>
      <c r="TTC23" s="362"/>
      <c r="TTD23" s="363"/>
      <c r="TTE23" s="363"/>
      <c r="TTF23" s="364"/>
      <c r="TTG23" s="362"/>
      <c r="TTH23" s="363"/>
      <c r="TTI23" s="363"/>
      <c r="TTJ23" s="364"/>
      <c r="TTK23" s="362"/>
      <c r="TTL23" s="363"/>
      <c r="TTM23" s="363"/>
      <c r="TTN23" s="364"/>
      <c r="TTO23" s="362"/>
      <c r="TTP23" s="363"/>
      <c r="TTQ23" s="363"/>
      <c r="TTR23" s="364"/>
      <c r="TTS23" s="362"/>
      <c r="TTT23" s="363"/>
      <c r="TTU23" s="363"/>
      <c r="TTV23" s="364"/>
      <c r="TTW23" s="362"/>
      <c r="TTX23" s="363"/>
      <c r="TTY23" s="363"/>
      <c r="TTZ23" s="364"/>
      <c r="TUA23" s="362"/>
      <c r="TUB23" s="363"/>
      <c r="TUC23" s="363"/>
      <c r="TUD23" s="364"/>
      <c r="TUE23" s="362"/>
      <c r="TUF23" s="363"/>
      <c r="TUG23" s="363"/>
      <c r="TUH23" s="364"/>
      <c r="TUI23" s="362"/>
      <c r="TUJ23" s="363"/>
      <c r="TUK23" s="363"/>
      <c r="TUL23" s="364"/>
      <c r="TUM23" s="362"/>
      <c r="TUN23" s="363"/>
      <c r="TUO23" s="363"/>
      <c r="TUP23" s="364"/>
      <c r="TUQ23" s="362"/>
      <c r="TUR23" s="363"/>
      <c r="TUS23" s="363"/>
      <c r="TUT23" s="364"/>
      <c r="TUU23" s="362"/>
      <c r="TUV23" s="363"/>
      <c r="TUW23" s="363"/>
      <c r="TUX23" s="364"/>
      <c r="TUY23" s="362"/>
      <c r="TUZ23" s="363"/>
      <c r="TVA23" s="363"/>
      <c r="TVB23" s="364"/>
      <c r="TVC23" s="362"/>
      <c r="TVD23" s="363"/>
      <c r="TVE23" s="363"/>
      <c r="TVF23" s="364"/>
      <c r="TVG23" s="362"/>
      <c r="TVH23" s="363"/>
      <c r="TVI23" s="363"/>
      <c r="TVJ23" s="364"/>
      <c r="TVK23" s="362"/>
      <c r="TVL23" s="363"/>
      <c r="TVM23" s="363"/>
      <c r="TVN23" s="364"/>
      <c r="TVO23" s="362"/>
      <c r="TVP23" s="363"/>
      <c r="TVQ23" s="363"/>
      <c r="TVR23" s="364"/>
      <c r="TVS23" s="362"/>
      <c r="TVT23" s="363"/>
      <c r="TVU23" s="363"/>
      <c r="TVV23" s="364"/>
      <c r="TVW23" s="362"/>
      <c r="TVX23" s="363"/>
      <c r="TVY23" s="363"/>
      <c r="TVZ23" s="364"/>
      <c r="TWA23" s="362"/>
      <c r="TWB23" s="363"/>
      <c r="TWC23" s="363"/>
      <c r="TWD23" s="364"/>
      <c r="TWE23" s="362"/>
      <c r="TWF23" s="363"/>
      <c r="TWG23" s="363"/>
      <c r="TWH23" s="364"/>
      <c r="TWI23" s="362"/>
      <c r="TWJ23" s="363"/>
      <c r="TWK23" s="363"/>
      <c r="TWL23" s="364"/>
      <c r="TWM23" s="362"/>
      <c r="TWN23" s="363"/>
      <c r="TWO23" s="363"/>
      <c r="TWP23" s="364"/>
      <c r="TWQ23" s="362"/>
      <c r="TWR23" s="363"/>
      <c r="TWS23" s="363"/>
      <c r="TWT23" s="364"/>
      <c r="TWU23" s="362"/>
      <c r="TWV23" s="363"/>
      <c r="TWW23" s="363"/>
      <c r="TWX23" s="364"/>
      <c r="TWY23" s="362"/>
      <c r="TWZ23" s="363"/>
      <c r="TXA23" s="363"/>
      <c r="TXB23" s="364"/>
      <c r="TXC23" s="362"/>
      <c r="TXD23" s="363"/>
      <c r="TXE23" s="363"/>
      <c r="TXF23" s="364"/>
      <c r="TXG23" s="362"/>
      <c r="TXH23" s="363"/>
      <c r="TXI23" s="363"/>
      <c r="TXJ23" s="364"/>
      <c r="TXK23" s="362"/>
      <c r="TXL23" s="363"/>
      <c r="TXM23" s="363"/>
      <c r="TXN23" s="364"/>
      <c r="TXO23" s="362"/>
      <c r="TXP23" s="363"/>
      <c r="TXQ23" s="363"/>
      <c r="TXR23" s="364"/>
      <c r="TXS23" s="362"/>
      <c r="TXT23" s="363"/>
      <c r="TXU23" s="363"/>
      <c r="TXV23" s="364"/>
      <c r="TXW23" s="362"/>
      <c r="TXX23" s="363"/>
      <c r="TXY23" s="363"/>
      <c r="TXZ23" s="364"/>
      <c r="TYA23" s="362"/>
      <c r="TYB23" s="363"/>
      <c r="TYC23" s="363"/>
      <c r="TYD23" s="364"/>
      <c r="TYE23" s="362"/>
      <c r="TYF23" s="363"/>
      <c r="TYG23" s="363"/>
      <c r="TYH23" s="364"/>
      <c r="TYI23" s="362"/>
      <c r="TYJ23" s="363"/>
      <c r="TYK23" s="363"/>
      <c r="TYL23" s="364"/>
      <c r="TYM23" s="362"/>
      <c r="TYN23" s="363"/>
      <c r="TYO23" s="363"/>
      <c r="TYP23" s="364"/>
      <c r="TYQ23" s="362"/>
      <c r="TYR23" s="363"/>
      <c r="TYS23" s="363"/>
      <c r="TYT23" s="364"/>
      <c r="TYU23" s="362"/>
      <c r="TYV23" s="363"/>
      <c r="TYW23" s="363"/>
      <c r="TYX23" s="364"/>
      <c r="TYY23" s="362"/>
      <c r="TYZ23" s="363"/>
      <c r="TZA23" s="363"/>
      <c r="TZB23" s="364"/>
      <c r="TZC23" s="362"/>
      <c r="TZD23" s="363"/>
      <c r="TZE23" s="363"/>
      <c r="TZF23" s="364"/>
      <c r="TZG23" s="362"/>
      <c r="TZH23" s="363"/>
      <c r="TZI23" s="363"/>
      <c r="TZJ23" s="364"/>
      <c r="TZK23" s="362"/>
      <c r="TZL23" s="363"/>
      <c r="TZM23" s="363"/>
      <c r="TZN23" s="364"/>
      <c r="TZO23" s="362"/>
      <c r="TZP23" s="363"/>
      <c r="TZQ23" s="363"/>
      <c r="TZR23" s="364"/>
      <c r="TZS23" s="362"/>
      <c r="TZT23" s="363"/>
      <c r="TZU23" s="363"/>
      <c r="TZV23" s="364"/>
      <c r="TZW23" s="362"/>
      <c r="TZX23" s="363"/>
      <c r="TZY23" s="363"/>
      <c r="TZZ23" s="364"/>
      <c r="UAA23" s="362"/>
      <c r="UAB23" s="363"/>
      <c r="UAC23" s="363"/>
      <c r="UAD23" s="364"/>
      <c r="UAE23" s="362"/>
      <c r="UAF23" s="363"/>
      <c r="UAG23" s="363"/>
      <c r="UAH23" s="364"/>
      <c r="UAI23" s="362"/>
      <c r="UAJ23" s="363"/>
      <c r="UAK23" s="363"/>
      <c r="UAL23" s="364"/>
      <c r="UAM23" s="362"/>
      <c r="UAN23" s="363"/>
      <c r="UAO23" s="363"/>
      <c r="UAP23" s="364"/>
      <c r="UAQ23" s="362"/>
      <c r="UAR23" s="363"/>
      <c r="UAS23" s="363"/>
      <c r="UAT23" s="364"/>
      <c r="UAU23" s="362"/>
      <c r="UAV23" s="363"/>
      <c r="UAW23" s="363"/>
      <c r="UAX23" s="364"/>
      <c r="UAY23" s="362"/>
      <c r="UAZ23" s="363"/>
      <c r="UBA23" s="363"/>
      <c r="UBB23" s="364"/>
      <c r="UBC23" s="362"/>
      <c r="UBD23" s="363"/>
      <c r="UBE23" s="363"/>
      <c r="UBF23" s="364"/>
      <c r="UBG23" s="362"/>
      <c r="UBH23" s="363"/>
      <c r="UBI23" s="363"/>
      <c r="UBJ23" s="364"/>
      <c r="UBK23" s="362"/>
      <c r="UBL23" s="363"/>
      <c r="UBM23" s="363"/>
      <c r="UBN23" s="364"/>
      <c r="UBO23" s="362"/>
      <c r="UBP23" s="363"/>
      <c r="UBQ23" s="363"/>
      <c r="UBR23" s="364"/>
      <c r="UBS23" s="362"/>
      <c r="UBT23" s="363"/>
      <c r="UBU23" s="363"/>
      <c r="UBV23" s="364"/>
      <c r="UBW23" s="362"/>
      <c r="UBX23" s="363"/>
      <c r="UBY23" s="363"/>
      <c r="UBZ23" s="364"/>
      <c r="UCA23" s="362"/>
      <c r="UCB23" s="363"/>
      <c r="UCC23" s="363"/>
      <c r="UCD23" s="364"/>
      <c r="UCE23" s="362"/>
      <c r="UCF23" s="363"/>
      <c r="UCG23" s="363"/>
      <c r="UCH23" s="364"/>
      <c r="UCI23" s="362"/>
      <c r="UCJ23" s="363"/>
      <c r="UCK23" s="363"/>
      <c r="UCL23" s="364"/>
      <c r="UCM23" s="362"/>
      <c r="UCN23" s="363"/>
      <c r="UCO23" s="363"/>
      <c r="UCP23" s="364"/>
      <c r="UCQ23" s="362"/>
      <c r="UCR23" s="363"/>
      <c r="UCS23" s="363"/>
      <c r="UCT23" s="364"/>
      <c r="UCU23" s="362"/>
      <c r="UCV23" s="363"/>
      <c r="UCW23" s="363"/>
      <c r="UCX23" s="364"/>
      <c r="UCY23" s="362"/>
      <c r="UCZ23" s="363"/>
      <c r="UDA23" s="363"/>
      <c r="UDB23" s="364"/>
      <c r="UDC23" s="362"/>
      <c r="UDD23" s="363"/>
      <c r="UDE23" s="363"/>
      <c r="UDF23" s="364"/>
      <c r="UDG23" s="362"/>
      <c r="UDH23" s="363"/>
      <c r="UDI23" s="363"/>
      <c r="UDJ23" s="364"/>
      <c r="UDK23" s="362"/>
      <c r="UDL23" s="363"/>
      <c r="UDM23" s="363"/>
      <c r="UDN23" s="364"/>
      <c r="UDO23" s="362"/>
      <c r="UDP23" s="363"/>
      <c r="UDQ23" s="363"/>
      <c r="UDR23" s="364"/>
      <c r="UDS23" s="362"/>
      <c r="UDT23" s="363"/>
      <c r="UDU23" s="363"/>
      <c r="UDV23" s="364"/>
      <c r="UDW23" s="362"/>
      <c r="UDX23" s="363"/>
      <c r="UDY23" s="363"/>
      <c r="UDZ23" s="364"/>
      <c r="UEA23" s="362"/>
      <c r="UEB23" s="363"/>
      <c r="UEC23" s="363"/>
      <c r="UED23" s="364"/>
      <c r="UEE23" s="362"/>
      <c r="UEF23" s="363"/>
      <c r="UEG23" s="363"/>
      <c r="UEH23" s="364"/>
      <c r="UEI23" s="362"/>
      <c r="UEJ23" s="363"/>
      <c r="UEK23" s="363"/>
      <c r="UEL23" s="364"/>
      <c r="UEM23" s="362"/>
      <c r="UEN23" s="363"/>
      <c r="UEO23" s="363"/>
      <c r="UEP23" s="364"/>
      <c r="UEQ23" s="362"/>
      <c r="UER23" s="363"/>
      <c r="UES23" s="363"/>
      <c r="UET23" s="364"/>
      <c r="UEU23" s="362"/>
      <c r="UEV23" s="363"/>
      <c r="UEW23" s="363"/>
      <c r="UEX23" s="364"/>
      <c r="UEY23" s="362"/>
      <c r="UEZ23" s="363"/>
      <c r="UFA23" s="363"/>
      <c r="UFB23" s="364"/>
      <c r="UFC23" s="362"/>
      <c r="UFD23" s="363"/>
      <c r="UFE23" s="363"/>
      <c r="UFF23" s="364"/>
      <c r="UFG23" s="362"/>
      <c r="UFH23" s="363"/>
      <c r="UFI23" s="363"/>
      <c r="UFJ23" s="364"/>
      <c r="UFK23" s="362"/>
      <c r="UFL23" s="363"/>
      <c r="UFM23" s="363"/>
      <c r="UFN23" s="364"/>
      <c r="UFO23" s="362"/>
      <c r="UFP23" s="363"/>
      <c r="UFQ23" s="363"/>
      <c r="UFR23" s="364"/>
      <c r="UFS23" s="362"/>
      <c r="UFT23" s="363"/>
      <c r="UFU23" s="363"/>
      <c r="UFV23" s="364"/>
      <c r="UFW23" s="362"/>
      <c r="UFX23" s="363"/>
      <c r="UFY23" s="363"/>
      <c r="UFZ23" s="364"/>
      <c r="UGA23" s="362"/>
      <c r="UGB23" s="363"/>
      <c r="UGC23" s="363"/>
      <c r="UGD23" s="364"/>
      <c r="UGE23" s="362"/>
      <c r="UGF23" s="363"/>
      <c r="UGG23" s="363"/>
      <c r="UGH23" s="364"/>
      <c r="UGI23" s="362"/>
      <c r="UGJ23" s="363"/>
      <c r="UGK23" s="363"/>
      <c r="UGL23" s="364"/>
      <c r="UGM23" s="362"/>
      <c r="UGN23" s="363"/>
      <c r="UGO23" s="363"/>
      <c r="UGP23" s="364"/>
      <c r="UGQ23" s="362"/>
      <c r="UGR23" s="363"/>
      <c r="UGS23" s="363"/>
      <c r="UGT23" s="364"/>
      <c r="UGU23" s="362"/>
      <c r="UGV23" s="363"/>
      <c r="UGW23" s="363"/>
      <c r="UGX23" s="364"/>
      <c r="UGY23" s="362"/>
      <c r="UGZ23" s="363"/>
      <c r="UHA23" s="363"/>
      <c r="UHB23" s="364"/>
      <c r="UHC23" s="362"/>
      <c r="UHD23" s="363"/>
      <c r="UHE23" s="363"/>
      <c r="UHF23" s="364"/>
      <c r="UHG23" s="362"/>
      <c r="UHH23" s="363"/>
      <c r="UHI23" s="363"/>
      <c r="UHJ23" s="364"/>
      <c r="UHK23" s="362"/>
      <c r="UHL23" s="363"/>
      <c r="UHM23" s="363"/>
      <c r="UHN23" s="364"/>
      <c r="UHO23" s="362"/>
      <c r="UHP23" s="363"/>
      <c r="UHQ23" s="363"/>
      <c r="UHR23" s="364"/>
      <c r="UHS23" s="362"/>
      <c r="UHT23" s="363"/>
      <c r="UHU23" s="363"/>
      <c r="UHV23" s="364"/>
      <c r="UHW23" s="362"/>
      <c r="UHX23" s="363"/>
      <c r="UHY23" s="363"/>
      <c r="UHZ23" s="364"/>
      <c r="UIA23" s="362"/>
      <c r="UIB23" s="363"/>
      <c r="UIC23" s="363"/>
      <c r="UID23" s="364"/>
      <c r="UIE23" s="362"/>
      <c r="UIF23" s="363"/>
      <c r="UIG23" s="363"/>
      <c r="UIH23" s="364"/>
      <c r="UII23" s="362"/>
      <c r="UIJ23" s="363"/>
      <c r="UIK23" s="363"/>
      <c r="UIL23" s="364"/>
      <c r="UIM23" s="362"/>
      <c r="UIN23" s="363"/>
      <c r="UIO23" s="363"/>
      <c r="UIP23" s="364"/>
      <c r="UIQ23" s="362"/>
      <c r="UIR23" s="363"/>
      <c r="UIS23" s="363"/>
      <c r="UIT23" s="364"/>
      <c r="UIU23" s="362"/>
      <c r="UIV23" s="363"/>
      <c r="UIW23" s="363"/>
      <c r="UIX23" s="364"/>
      <c r="UIY23" s="362"/>
      <c r="UIZ23" s="363"/>
      <c r="UJA23" s="363"/>
      <c r="UJB23" s="364"/>
      <c r="UJC23" s="362"/>
      <c r="UJD23" s="363"/>
      <c r="UJE23" s="363"/>
      <c r="UJF23" s="364"/>
      <c r="UJG23" s="362"/>
      <c r="UJH23" s="363"/>
      <c r="UJI23" s="363"/>
      <c r="UJJ23" s="364"/>
      <c r="UJK23" s="362"/>
      <c r="UJL23" s="363"/>
      <c r="UJM23" s="363"/>
      <c r="UJN23" s="364"/>
      <c r="UJO23" s="362"/>
      <c r="UJP23" s="363"/>
      <c r="UJQ23" s="363"/>
      <c r="UJR23" s="364"/>
      <c r="UJS23" s="362"/>
      <c r="UJT23" s="363"/>
      <c r="UJU23" s="363"/>
      <c r="UJV23" s="364"/>
      <c r="UJW23" s="362"/>
      <c r="UJX23" s="363"/>
      <c r="UJY23" s="363"/>
      <c r="UJZ23" s="364"/>
      <c r="UKA23" s="362"/>
      <c r="UKB23" s="363"/>
      <c r="UKC23" s="363"/>
      <c r="UKD23" s="364"/>
      <c r="UKE23" s="362"/>
      <c r="UKF23" s="363"/>
      <c r="UKG23" s="363"/>
      <c r="UKH23" s="364"/>
      <c r="UKI23" s="362"/>
      <c r="UKJ23" s="363"/>
      <c r="UKK23" s="363"/>
      <c r="UKL23" s="364"/>
      <c r="UKM23" s="362"/>
      <c r="UKN23" s="363"/>
      <c r="UKO23" s="363"/>
      <c r="UKP23" s="364"/>
      <c r="UKQ23" s="362"/>
      <c r="UKR23" s="363"/>
      <c r="UKS23" s="363"/>
      <c r="UKT23" s="364"/>
      <c r="UKU23" s="362"/>
      <c r="UKV23" s="363"/>
      <c r="UKW23" s="363"/>
      <c r="UKX23" s="364"/>
      <c r="UKY23" s="362"/>
      <c r="UKZ23" s="363"/>
      <c r="ULA23" s="363"/>
      <c r="ULB23" s="364"/>
      <c r="ULC23" s="362"/>
      <c r="ULD23" s="363"/>
      <c r="ULE23" s="363"/>
      <c r="ULF23" s="364"/>
      <c r="ULG23" s="362"/>
      <c r="ULH23" s="363"/>
      <c r="ULI23" s="363"/>
      <c r="ULJ23" s="364"/>
      <c r="ULK23" s="362"/>
      <c r="ULL23" s="363"/>
      <c r="ULM23" s="363"/>
      <c r="ULN23" s="364"/>
      <c r="ULO23" s="362"/>
      <c r="ULP23" s="363"/>
      <c r="ULQ23" s="363"/>
      <c r="ULR23" s="364"/>
      <c r="ULS23" s="362"/>
      <c r="ULT23" s="363"/>
      <c r="ULU23" s="363"/>
      <c r="ULV23" s="364"/>
      <c r="ULW23" s="362"/>
      <c r="ULX23" s="363"/>
      <c r="ULY23" s="363"/>
      <c r="ULZ23" s="364"/>
      <c r="UMA23" s="362"/>
      <c r="UMB23" s="363"/>
      <c r="UMC23" s="363"/>
      <c r="UMD23" s="364"/>
      <c r="UME23" s="362"/>
      <c r="UMF23" s="363"/>
      <c r="UMG23" s="363"/>
      <c r="UMH23" s="364"/>
      <c r="UMI23" s="362"/>
      <c r="UMJ23" s="363"/>
      <c r="UMK23" s="363"/>
      <c r="UML23" s="364"/>
      <c r="UMM23" s="362"/>
      <c r="UMN23" s="363"/>
      <c r="UMO23" s="363"/>
      <c r="UMP23" s="364"/>
      <c r="UMQ23" s="362"/>
      <c r="UMR23" s="363"/>
      <c r="UMS23" s="363"/>
      <c r="UMT23" s="364"/>
      <c r="UMU23" s="362"/>
      <c r="UMV23" s="363"/>
      <c r="UMW23" s="363"/>
      <c r="UMX23" s="364"/>
      <c r="UMY23" s="362"/>
      <c r="UMZ23" s="363"/>
      <c r="UNA23" s="363"/>
      <c r="UNB23" s="364"/>
      <c r="UNC23" s="362"/>
      <c r="UND23" s="363"/>
      <c r="UNE23" s="363"/>
      <c r="UNF23" s="364"/>
      <c r="UNG23" s="362"/>
      <c r="UNH23" s="363"/>
      <c r="UNI23" s="363"/>
      <c r="UNJ23" s="364"/>
      <c r="UNK23" s="362"/>
      <c r="UNL23" s="363"/>
      <c r="UNM23" s="363"/>
      <c r="UNN23" s="364"/>
      <c r="UNO23" s="362"/>
      <c r="UNP23" s="363"/>
      <c r="UNQ23" s="363"/>
      <c r="UNR23" s="364"/>
      <c r="UNS23" s="362"/>
      <c r="UNT23" s="363"/>
      <c r="UNU23" s="363"/>
      <c r="UNV23" s="364"/>
      <c r="UNW23" s="362"/>
      <c r="UNX23" s="363"/>
      <c r="UNY23" s="363"/>
      <c r="UNZ23" s="364"/>
      <c r="UOA23" s="362"/>
      <c r="UOB23" s="363"/>
      <c r="UOC23" s="363"/>
      <c r="UOD23" s="364"/>
      <c r="UOE23" s="362"/>
      <c r="UOF23" s="363"/>
      <c r="UOG23" s="363"/>
      <c r="UOH23" s="364"/>
      <c r="UOI23" s="362"/>
      <c r="UOJ23" s="363"/>
      <c r="UOK23" s="363"/>
      <c r="UOL23" s="364"/>
      <c r="UOM23" s="362"/>
      <c r="UON23" s="363"/>
      <c r="UOO23" s="363"/>
      <c r="UOP23" s="364"/>
      <c r="UOQ23" s="362"/>
      <c r="UOR23" s="363"/>
      <c r="UOS23" s="363"/>
      <c r="UOT23" s="364"/>
      <c r="UOU23" s="362"/>
      <c r="UOV23" s="363"/>
      <c r="UOW23" s="363"/>
      <c r="UOX23" s="364"/>
      <c r="UOY23" s="362"/>
      <c r="UOZ23" s="363"/>
      <c r="UPA23" s="363"/>
      <c r="UPB23" s="364"/>
      <c r="UPC23" s="362"/>
      <c r="UPD23" s="363"/>
      <c r="UPE23" s="363"/>
      <c r="UPF23" s="364"/>
      <c r="UPG23" s="362"/>
      <c r="UPH23" s="363"/>
      <c r="UPI23" s="363"/>
      <c r="UPJ23" s="364"/>
      <c r="UPK23" s="362"/>
      <c r="UPL23" s="363"/>
      <c r="UPM23" s="363"/>
      <c r="UPN23" s="364"/>
      <c r="UPO23" s="362"/>
      <c r="UPP23" s="363"/>
      <c r="UPQ23" s="363"/>
      <c r="UPR23" s="364"/>
      <c r="UPS23" s="362"/>
      <c r="UPT23" s="363"/>
      <c r="UPU23" s="363"/>
      <c r="UPV23" s="364"/>
      <c r="UPW23" s="362"/>
      <c r="UPX23" s="363"/>
      <c r="UPY23" s="363"/>
      <c r="UPZ23" s="364"/>
      <c r="UQA23" s="362"/>
      <c r="UQB23" s="363"/>
      <c r="UQC23" s="363"/>
      <c r="UQD23" s="364"/>
      <c r="UQE23" s="362"/>
      <c r="UQF23" s="363"/>
      <c r="UQG23" s="363"/>
      <c r="UQH23" s="364"/>
      <c r="UQI23" s="362"/>
      <c r="UQJ23" s="363"/>
      <c r="UQK23" s="363"/>
      <c r="UQL23" s="364"/>
      <c r="UQM23" s="362"/>
      <c r="UQN23" s="363"/>
      <c r="UQO23" s="363"/>
      <c r="UQP23" s="364"/>
      <c r="UQQ23" s="362"/>
      <c r="UQR23" s="363"/>
      <c r="UQS23" s="363"/>
      <c r="UQT23" s="364"/>
      <c r="UQU23" s="362"/>
      <c r="UQV23" s="363"/>
      <c r="UQW23" s="363"/>
      <c r="UQX23" s="364"/>
      <c r="UQY23" s="362"/>
      <c r="UQZ23" s="363"/>
      <c r="URA23" s="363"/>
      <c r="URB23" s="364"/>
      <c r="URC23" s="362"/>
      <c r="URD23" s="363"/>
      <c r="URE23" s="363"/>
      <c r="URF23" s="364"/>
      <c r="URG23" s="362"/>
      <c r="URH23" s="363"/>
      <c r="URI23" s="363"/>
      <c r="URJ23" s="364"/>
      <c r="URK23" s="362"/>
      <c r="URL23" s="363"/>
      <c r="URM23" s="363"/>
      <c r="URN23" s="364"/>
      <c r="URO23" s="362"/>
      <c r="URP23" s="363"/>
      <c r="URQ23" s="363"/>
      <c r="URR23" s="364"/>
      <c r="URS23" s="362"/>
      <c r="URT23" s="363"/>
      <c r="URU23" s="363"/>
      <c r="URV23" s="364"/>
      <c r="URW23" s="362"/>
      <c r="URX23" s="363"/>
      <c r="URY23" s="363"/>
      <c r="URZ23" s="364"/>
      <c r="USA23" s="362"/>
      <c r="USB23" s="363"/>
      <c r="USC23" s="363"/>
      <c r="USD23" s="364"/>
      <c r="USE23" s="362"/>
      <c r="USF23" s="363"/>
      <c r="USG23" s="363"/>
      <c r="USH23" s="364"/>
      <c r="USI23" s="362"/>
      <c r="USJ23" s="363"/>
      <c r="USK23" s="363"/>
      <c r="USL23" s="364"/>
      <c r="USM23" s="362"/>
      <c r="USN23" s="363"/>
      <c r="USO23" s="363"/>
      <c r="USP23" s="364"/>
      <c r="USQ23" s="362"/>
      <c r="USR23" s="363"/>
      <c r="USS23" s="363"/>
      <c r="UST23" s="364"/>
      <c r="USU23" s="362"/>
      <c r="USV23" s="363"/>
      <c r="USW23" s="363"/>
      <c r="USX23" s="364"/>
      <c r="USY23" s="362"/>
      <c r="USZ23" s="363"/>
      <c r="UTA23" s="363"/>
      <c r="UTB23" s="364"/>
      <c r="UTC23" s="362"/>
      <c r="UTD23" s="363"/>
      <c r="UTE23" s="363"/>
      <c r="UTF23" s="364"/>
      <c r="UTG23" s="362"/>
      <c r="UTH23" s="363"/>
      <c r="UTI23" s="363"/>
      <c r="UTJ23" s="364"/>
      <c r="UTK23" s="362"/>
      <c r="UTL23" s="363"/>
      <c r="UTM23" s="363"/>
      <c r="UTN23" s="364"/>
      <c r="UTO23" s="362"/>
      <c r="UTP23" s="363"/>
      <c r="UTQ23" s="363"/>
      <c r="UTR23" s="364"/>
      <c r="UTS23" s="362"/>
      <c r="UTT23" s="363"/>
      <c r="UTU23" s="363"/>
      <c r="UTV23" s="364"/>
      <c r="UTW23" s="362"/>
      <c r="UTX23" s="363"/>
      <c r="UTY23" s="363"/>
      <c r="UTZ23" s="364"/>
      <c r="UUA23" s="362"/>
      <c r="UUB23" s="363"/>
      <c r="UUC23" s="363"/>
      <c r="UUD23" s="364"/>
      <c r="UUE23" s="362"/>
      <c r="UUF23" s="363"/>
      <c r="UUG23" s="363"/>
      <c r="UUH23" s="364"/>
      <c r="UUI23" s="362"/>
      <c r="UUJ23" s="363"/>
      <c r="UUK23" s="363"/>
      <c r="UUL23" s="364"/>
      <c r="UUM23" s="362"/>
      <c r="UUN23" s="363"/>
      <c r="UUO23" s="363"/>
      <c r="UUP23" s="364"/>
      <c r="UUQ23" s="362"/>
      <c r="UUR23" s="363"/>
      <c r="UUS23" s="363"/>
      <c r="UUT23" s="364"/>
      <c r="UUU23" s="362"/>
      <c r="UUV23" s="363"/>
      <c r="UUW23" s="363"/>
      <c r="UUX23" s="364"/>
      <c r="UUY23" s="362"/>
      <c r="UUZ23" s="363"/>
      <c r="UVA23" s="363"/>
      <c r="UVB23" s="364"/>
      <c r="UVC23" s="362"/>
      <c r="UVD23" s="363"/>
      <c r="UVE23" s="363"/>
      <c r="UVF23" s="364"/>
      <c r="UVG23" s="362"/>
      <c r="UVH23" s="363"/>
      <c r="UVI23" s="363"/>
      <c r="UVJ23" s="364"/>
      <c r="UVK23" s="362"/>
      <c r="UVL23" s="363"/>
      <c r="UVM23" s="363"/>
      <c r="UVN23" s="364"/>
      <c r="UVO23" s="362"/>
      <c r="UVP23" s="363"/>
      <c r="UVQ23" s="363"/>
      <c r="UVR23" s="364"/>
      <c r="UVS23" s="362"/>
      <c r="UVT23" s="363"/>
      <c r="UVU23" s="363"/>
      <c r="UVV23" s="364"/>
      <c r="UVW23" s="362"/>
      <c r="UVX23" s="363"/>
      <c r="UVY23" s="363"/>
      <c r="UVZ23" s="364"/>
      <c r="UWA23" s="362"/>
      <c r="UWB23" s="363"/>
      <c r="UWC23" s="363"/>
      <c r="UWD23" s="364"/>
      <c r="UWE23" s="362"/>
      <c r="UWF23" s="363"/>
      <c r="UWG23" s="363"/>
      <c r="UWH23" s="364"/>
      <c r="UWI23" s="362"/>
      <c r="UWJ23" s="363"/>
      <c r="UWK23" s="363"/>
      <c r="UWL23" s="364"/>
      <c r="UWM23" s="362"/>
      <c r="UWN23" s="363"/>
      <c r="UWO23" s="363"/>
      <c r="UWP23" s="364"/>
      <c r="UWQ23" s="362"/>
      <c r="UWR23" s="363"/>
      <c r="UWS23" s="363"/>
      <c r="UWT23" s="364"/>
      <c r="UWU23" s="362"/>
      <c r="UWV23" s="363"/>
      <c r="UWW23" s="363"/>
      <c r="UWX23" s="364"/>
      <c r="UWY23" s="362"/>
      <c r="UWZ23" s="363"/>
      <c r="UXA23" s="363"/>
      <c r="UXB23" s="364"/>
      <c r="UXC23" s="362"/>
      <c r="UXD23" s="363"/>
      <c r="UXE23" s="363"/>
      <c r="UXF23" s="364"/>
      <c r="UXG23" s="362"/>
      <c r="UXH23" s="363"/>
      <c r="UXI23" s="363"/>
      <c r="UXJ23" s="364"/>
      <c r="UXK23" s="362"/>
      <c r="UXL23" s="363"/>
      <c r="UXM23" s="363"/>
      <c r="UXN23" s="364"/>
      <c r="UXO23" s="362"/>
      <c r="UXP23" s="363"/>
      <c r="UXQ23" s="363"/>
      <c r="UXR23" s="364"/>
      <c r="UXS23" s="362"/>
      <c r="UXT23" s="363"/>
      <c r="UXU23" s="363"/>
      <c r="UXV23" s="364"/>
      <c r="UXW23" s="362"/>
      <c r="UXX23" s="363"/>
      <c r="UXY23" s="363"/>
      <c r="UXZ23" s="364"/>
      <c r="UYA23" s="362"/>
      <c r="UYB23" s="363"/>
      <c r="UYC23" s="363"/>
      <c r="UYD23" s="364"/>
      <c r="UYE23" s="362"/>
      <c r="UYF23" s="363"/>
      <c r="UYG23" s="363"/>
      <c r="UYH23" s="364"/>
      <c r="UYI23" s="362"/>
      <c r="UYJ23" s="363"/>
      <c r="UYK23" s="363"/>
      <c r="UYL23" s="364"/>
      <c r="UYM23" s="362"/>
      <c r="UYN23" s="363"/>
      <c r="UYO23" s="363"/>
      <c r="UYP23" s="364"/>
      <c r="UYQ23" s="362"/>
      <c r="UYR23" s="363"/>
      <c r="UYS23" s="363"/>
      <c r="UYT23" s="364"/>
      <c r="UYU23" s="362"/>
      <c r="UYV23" s="363"/>
      <c r="UYW23" s="363"/>
      <c r="UYX23" s="364"/>
      <c r="UYY23" s="362"/>
      <c r="UYZ23" s="363"/>
      <c r="UZA23" s="363"/>
      <c r="UZB23" s="364"/>
      <c r="UZC23" s="362"/>
      <c r="UZD23" s="363"/>
      <c r="UZE23" s="363"/>
      <c r="UZF23" s="364"/>
      <c r="UZG23" s="362"/>
      <c r="UZH23" s="363"/>
      <c r="UZI23" s="363"/>
      <c r="UZJ23" s="364"/>
      <c r="UZK23" s="362"/>
      <c r="UZL23" s="363"/>
      <c r="UZM23" s="363"/>
      <c r="UZN23" s="364"/>
      <c r="UZO23" s="362"/>
      <c r="UZP23" s="363"/>
      <c r="UZQ23" s="363"/>
      <c r="UZR23" s="364"/>
      <c r="UZS23" s="362"/>
      <c r="UZT23" s="363"/>
      <c r="UZU23" s="363"/>
      <c r="UZV23" s="364"/>
      <c r="UZW23" s="362"/>
      <c r="UZX23" s="363"/>
      <c r="UZY23" s="363"/>
      <c r="UZZ23" s="364"/>
      <c r="VAA23" s="362"/>
      <c r="VAB23" s="363"/>
      <c r="VAC23" s="363"/>
      <c r="VAD23" s="364"/>
      <c r="VAE23" s="362"/>
      <c r="VAF23" s="363"/>
      <c r="VAG23" s="363"/>
      <c r="VAH23" s="364"/>
      <c r="VAI23" s="362"/>
      <c r="VAJ23" s="363"/>
      <c r="VAK23" s="363"/>
      <c r="VAL23" s="364"/>
      <c r="VAM23" s="362"/>
      <c r="VAN23" s="363"/>
      <c r="VAO23" s="363"/>
      <c r="VAP23" s="364"/>
      <c r="VAQ23" s="362"/>
      <c r="VAR23" s="363"/>
      <c r="VAS23" s="363"/>
      <c r="VAT23" s="364"/>
      <c r="VAU23" s="362"/>
      <c r="VAV23" s="363"/>
      <c r="VAW23" s="363"/>
      <c r="VAX23" s="364"/>
      <c r="VAY23" s="362"/>
      <c r="VAZ23" s="363"/>
      <c r="VBA23" s="363"/>
      <c r="VBB23" s="364"/>
      <c r="VBC23" s="362"/>
      <c r="VBD23" s="363"/>
      <c r="VBE23" s="363"/>
      <c r="VBF23" s="364"/>
      <c r="VBG23" s="362"/>
      <c r="VBH23" s="363"/>
      <c r="VBI23" s="363"/>
      <c r="VBJ23" s="364"/>
      <c r="VBK23" s="362"/>
      <c r="VBL23" s="363"/>
      <c r="VBM23" s="363"/>
      <c r="VBN23" s="364"/>
      <c r="VBO23" s="362"/>
      <c r="VBP23" s="363"/>
      <c r="VBQ23" s="363"/>
      <c r="VBR23" s="364"/>
      <c r="VBS23" s="362"/>
      <c r="VBT23" s="363"/>
      <c r="VBU23" s="363"/>
      <c r="VBV23" s="364"/>
      <c r="VBW23" s="362"/>
      <c r="VBX23" s="363"/>
      <c r="VBY23" s="363"/>
      <c r="VBZ23" s="364"/>
      <c r="VCA23" s="362"/>
      <c r="VCB23" s="363"/>
      <c r="VCC23" s="363"/>
      <c r="VCD23" s="364"/>
      <c r="VCE23" s="362"/>
      <c r="VCF23" s="363"/>
      <c r="VCG23" s="363"/>
      <c r="VCH23" s="364"/>
      <c r="VCI23" s="362"/>
      <c r="VCJ23" s="363"/>
      <c r="VCK23" s="363"/>
      <c r="VCL23" s="364"/>
      <c r="VCM23" s="362"/>
      <c r="VCN23" s="363"/>
      <c r="VCO23" s="363"/>
      <c r="VCP23" s="364"/>
      <c r="VCQ23" s="362"/>
      <c r="VCR23" s="363"/>
      <c r="VCS23" s="363"/>
      <c r="VCT23" s="364"/>
      <c r="VCU23" s="362"/>
      <c r="VCV23" s="363"/>
      <c r="VCW23" s="363"/>
      <c r="VCX23" s="364"/>
      <c r="VCY23" s="362"/>
      <c r="VCZ23" s="363"/>
      <c r="VDA23" s="363"/>
      <c r="VDB23" s="364"/>
      <c r="VDC23" s="362"/>
      <c r="VDD23" s="363"/>
      <c r="VDE23" s="363"/>
      <c r="VDF23" s="364"/>
      <c r="VDG23" s="362"/>
      <c r="VDH23" s="363"/>
      <c r="VDI23" s="363"/>
      <c r="VDJ23" s="364"/>
      <c r="VDK23" s="362"/>
      <c r="VDL23" s="363"/>
      <c r="VDM23" s="363"/>
      <c r="VDN23" s="364"/>
      <c r="VDO23" s="362"/>
      <c r="VDP23" s="363"/>
      <c r="VDQ23" s="363"/>
      <c r="VDR23" s="364"/>
      <c r="VDS23" s="362"/>
      <c r="VDT23" s="363"/>
      <c r="VDU23" s="363"/>
      <c r="VDV23" s="364"/>
      <c r="VDW23" s="362"/>
      <c r="VDX23" s="363"/>
      <c r="VDY23" s="363"/>
      <c r="VDZ23" s="364"/>
      <c r="VEA23" s="362"/>
      <c r="VEB23" s="363"/>
      <c r="VEC23" s="363"/>
      <c r="VED23" s="364"/>
      <c r="VEE23" s="362"/>
      <c r="VEF23" s="363"/>
      <c r="VEG23" s="363"/>
      <c r="VEH23" s="364"/>
      <c r="VEI23" s="362"/>
      <c r="VEJ23" s="363"/>
      <c r="VEK23" s="363"/>
      <c r="VEL23" s="364"/>
      <c r="VEM23" s="362"/>
      <c r="VEN23" s="363"/>
      <c r="VEO23" s="363"/>
      <c r="VEP23" s="364"/>
      <c r="VEQ23" s="362"/>
      <c r="VER23" s="363"/>
      <c r="VES23" s="363"/>
      <c r="VET23" s="364"/>
      <c r="VEU23" s="362"/>
      <c r="VEV23" s="363"/>
      <c r="VEW23" s="363"/>
      <c r="VEX23" s="364"/>
      <c r="VEY23" s="362"/>
      <c r="VEZ23" s="363"/>
      <c r="VFA23" s="363"/>
      <c r="VFB23" s="364"/>
      <c r="VFC23" s="362"/>
      <c r="VFD23" s="363"/>
      <c r="VFE23" s="363"/>
      <c r="VFF23" s="364"/>
      <c r="VFG23" s="362"/>
      <c r="VFH23" s="363"/>
      <c r="VFI23" s="363"/>
      <c r="VFJ23" s="364"/>
      <c r="VFK23" s="362"/>
      <c r="VFL23" s="363"/>
      <c r="VFM23" s="363"/>
      <c r="VFN23" s="364"/>
      <c r="VFO23" s="362"/>
      <c r="VFP23" s="363"/>
      <c r="VFQ23" s="363"/>
      <c r="VFR23" s="364"/>
      <c r="VFS23" s="362"/>
      <c r="VFT23" s="363"/>
      <c r="VFU23" s="363"/>
      <c r="VFV23" s="364"/>
      <c r="VFW23" s="362"/>
      <c r="VFX23" s="363"/>
      <c r="VFY23" s="363"/>
      <c r="VFZ23" s="364"/>
      <c r="VGA23" s="362"/>
      <c r="VGB23" s="363"/>
      <c r="VGC23" s="363"/>
      <c r="VGD23" s="364"/>
      <c r="VGE23" s="362"/>
      <c r="VGF23" s="363"/>
      <c r="VGG23" s="363"/>
      <c r="VGH23" s="364"/>
      <c r="VGI23" s="362"/>
      <c r="VGJ23" s="363"/>
      <c r="VGK23" s="363"/>
      <c r="VGL23" s="364"/>
      <c r="VGM23" s="362"/>
      <c r="VGN23" s="363"/>
      <c r="VGO23" s="363"/>
      <c r="VGP23" s="364"/>
      <c r="VGQ23" s="362"/>
      <c r="VGR23" s="363"/>
      <c r="VGS23" s="363"/>
      <c r="VGT23" s="364"/>
      <c r="VGU23" s="362"/>
      <c r="VGV23" s="363"/>
      <c r="VGW23" s="363"/>
      <c r="VGX23" s="364"/>
      <c r="VGY23" s="362"/>
      <c r="VGZ23" s="363"/>
      <c r="VHA23" s="363"/>
      <c r="VHB23" s="364"/>
      <c r="VHC23" s="362"/>
      <c r="VHD23" s="363"/>
      <c r="VHE23" s="363"/>
      <c r="VHF23" s="364"/>
      <c r="VHG23" s="362"/>
      <c r="VHH23" s="363"/>
      <c r="VHI23" s="363"/>
      <c r="VHJ23" s="364"/>
      <c r="VHK23" s="362"/>
      <c r="VHL23" s="363"/>
      <c r="VHM23" s="363"/>
      <c r="VHN23" s="364"/>
      <c r="VHO23" s="362"/>
      <c r="VHP23" s="363"/>
      <c r="VHQ23" s="363"/>
      <c r="VHR23" s="364"/>
      <c r="VHS23" s="362"/>
      <c r="VHT23" s="363"/>
      <c r="VHU23" s="363"/>
      <c r="VHV23" s="364"/>
      <c r="VHW23" s="362"/>
      <c r="VHX23" s="363"/>
      <c r="VHY23" s="363"/>
      <c r="VHZ23" s="364"/>
      <c r="VIA23" s="362"/>
      <c r="VIB23" s="363"/>
      <c r="VIC23" s="363"/>
      <c r="VID23" s="364"/>
      <c r="VIE23" s="362"/>
      <c r="VIF23" s="363"/>
      <c r="VIG23" s="363"/>
      <c r="VIH23" s="364"/>
      <c r="VII23" s="362"/>
      <c r="VIJ23" s="363"/>
      <c r="VIK23" s="363"/>
      <c r="VIL23" s="364"/>
      <c r="VIM23" s="362"/>
      <c r="VIN23" s="363"/>
      <c r="VIO23" s="363"/>
      <c r="VIP23" s="364"/>
      <c r="VIQ23" s="362"/>
      <c r="VIR23" s="363"/>
      <c r="VIS23" s="363"/>
      <c r="VIT23" s="364"/>
      <c r="VIU23" s="362"/>
      <c r="VIV23" s="363"/>
      <c r="VIW23" s="363"/>
      <c r="VIX23" s="364"/>
      <c r="VIY23" s="362"/>
      <c r="VIZ23" s="363"/>
      <c r="VJA23" s="363"/>
      <c r="VJB23" s="364"/>
      <c r="VJC23" s="362"/>
      <c r="VJD23" s="363"/>
      <c r="VJE23" s="363"/>
      <c r="VJF23" s="364"/>
      <c r="VJG23" s="362"/>
      <c r="VJH23" s="363"/>
      <c r="VJI23" s="363"/>
      <c r="VJJ23" s="364"/>
      <c r="VJK23" s="362"/>
      <c r="VJL23" s="363"/>
      <c r="VJM23" s="363"/>
      <c r="VJN23" s="364"/>
      <c r="VJO23" s="362"/>
      <c r="VJP23" s="363"/>
      <c r="VJQ23" s="363"/>
      <c r="VJR23" s="364"/>
      <c r="VJS23" s="362"/>
      <c r="VJT23" s="363"/>
      <c r="VJU23" s="363"/>
      <c r="VJV23" s="364"/>
      <c r="VJW23" s="362"/>
      <c r="VJX23" s="363"/>
      <c r="VJY23" s="363"/>
      <c r="VJZ23" s="364"/>
      <c r="VKA23" s="362"/>
      <c r="VKB23" s="363"/>
      <c r="VKC23" s="363"/>
      <c r="VKD23" s="364"/>
      <c r="VKE23" s="362"/>
      <c r="VKF23" s="363"/>
      <c r="VKG23" s="363"/>
      <c r="VKH23" s="364"/>
      <c r="VKI23" s="362"/>
      <c r="VKJ23" s="363"/>
      <c r="VKK23" s="363"/>
      <c r="VKL23" s="364"/>
      <c r="VKM23" s="362"/>
      <c r="VKN23" s="363"/>
      <c r="VKO23" s="363"/>
      <c r="VKP23" s="364"/>
      <c r="VKQ23" s="362"/>
      <c r="VKR23" s="363"/>
      <c r="VKS23" s="363"/>
      <c r="VKT23" s="364"/>
      <c r="VKU23" s="362"/>
      <c r="VKV23" s="363"/>
      <c r="VKW23" s="363"/>
      <c r="VKX23" s="364"/>
      <c r="VKY23" s="362"/>
      <c r="VKZ23" s="363"/>
      <c r="VLA23" s="363"/>
      <c r="VLB23" s="364"/>
      <c r="VLC23" s="362"/>
      <c r="VLD23" s="363"/>
      <c r="VLE23" s="363"/>
      <c r="VLF23" s="364"/>
      <c r="VLG23" s="362"/>
      <c r="VLH23" s="363"/>
      <c r="VLI23" s="363"/>
      <c r="VLJ23" s="364"/>
      <c r="VLK23" s="362"/>
      <c r="VLL23" s="363"/>
      <c r="VLM23" s="363"/>
      <c r="VLN23" s="364"/>
      <c r="VLO23" s="362"/>
      <c r="VLP23" s="363"/>
      <c r="VLQ23" s="363"/>
      <c r="VLR23" s="364"/>
      <c r="VLS23" s="362"/>
      <c r="VLT23" s="363"/>
      <c r="VLU23" s="363"/>
      <c r="VLV23" s="364"/>
      <c r="VLW23" s="362"/>
      <c r="VLX23" s="363"/>
      <c r="VLY23" s="363"/>
      <c r="VLZ23" s="364"/>
      <c r="VMA23" s="362"/>
      <c r="VMB23" s="363"/>
      <c r="VMC23" s="363"/>
      <c r="VMD23" s="364"/>
      <c r="VME23" s="362"/>
      <c r="VMF23" s="363"/>
      <c r="VMG23" s="363"/>
      <c r="VMH23" s="364"/>
      <c r="VMI23" s="362"/>
      <c r="VMJ23" s="363"/>
      <c r="VMK23" s="363"/>
      <c r="VML23" s="364"/>
      <c r="VMM23" s="362"/>
      <c r="VMN23" s="363"/>
      <c r="VMO23" s="363"/>
      <c r="VMP23" s="364"/>
      <c r="VMQ23" s="362"/>
      <c r="VMR23" s="363"/>
      <c r="VMS23" s="363"/>
      <c r="VMT23" s="364"/>
      <c r="VMU23" s="362"/>
      <c r="VMV23" s="363"/>
      <c r="VMW23" s="363"/>
      <c r="VMX23" s="364"/>
      <c r="VMY23" s="362"/>
      <c r="VMZ23" s="363"/>
      <c r="VNA23" s="363"/>
      <c r="VNB23" s="364"/>
      <c r="VNC23" s="362"/>
      <c r="VND23" s="363"/>
      <c r="VNE23" s="363"/>
      <c r="VNF23" s="364"/>
      <c r="VNG23" s="362"/>
      <c r="VNH23" s="363"/>
      <c r="VNI23" s="363"/>
      <c r="VNJ23" s="364"/>
      <c r="VNK23" s="362"/>
      <c r="VNL23" s="363"/>
      <c r="VNM23" s="363"/>
      <c r="VNN23" s="364"/>
      <c r="VNO23" s="362"/>
      <c r="VNP23" s="363"/>
      <c r="VNQ23" s="363"/>
      <c r="VNR23" s="364"/>
      <c r="VNS23" s="362"/>
      <c r="VNT23" s="363"/>
      <c r="VNU23" s="363"/>
      <c r="VNV23" s="364"/>
      <c r="VNW23" s="362"/>
      <c r="VNX23" s="363"/>
      <c r="VNY23" s="363"/>
      <c r="VNZ23" s="364"/>
      <c r="VOA23" s="362"/>
      <c r="VOB23" s="363"/>
      <c r="VOC23" s="363"/>
      <c r="VOD23" s="364"/>
      <c r="VOE23" s="362"/>
      <c r="VOF23" s="363"/>
      <c r="VOG23" s="363"/>
      <c r="VOH23" s="364"/>
      <c r="VOI23" s="362"/>
      <c r="VOJ23" s="363"/>
      <c r="VOK23" s="363"/>
      <c r="VOL23" s="364"/>
      <c r="VOM23" s="362"/>
      <c r="VON23" s="363"/>
      <c r="VOO23" s="363"/>
      <c r="VOP23" s="364"/>
      <c r="VOQ23" s="362"/>
      <c r="VOR23" s="363"/>
      <c r="VOS23" s="363"/>
      <c r="VOT23" s="364"/>
      <c r="VOU23" s="362"/>
      <c r="VOV23" s="363"/>
      <c r="VOW23" s="363"/>
      <c r="VOX23" s="364"/>
      <c r="VOY23" s="362"/>
      <c r="VOZ23" s="363"/>
      <c r="VPA23" s="363"/>
      <c r="VPB23" s="364"/>
      <c r="VPC23" s="362"/>
      <c r="VPD23" s="363"/>
      <c r="VPE23" s="363"/>
      <c r="VPF23" s="364"/>
      <c r="VPG23" s="362"/>
      <c r="VPH23" s="363"/>
      <c r="VPI23" s="363"/>
      <c r="VPJ23" s="364"/>
      <c r="VPK23" s="362"/>
      <c r="VPL23" s="363"/>
      <c r="VPM23" s="363"/>
      <c r="VPN23" s="364"/>
      <c r="VPO23" s="362"/>
      <c r="VPP23" s="363"/>
      <c r="VPQ23" s="363"/>
      <c r="VPR23" s="364"/>
      <c r="VPS23" s="362"/>
      <c r="VPT23" s="363"/>
      <c r="VPU23" s="363"/>
      <c r="VPV23" s="364"/>
      <c r="VPW23" s="362"/>
      <c r="VPX23" s="363"/>
      <c r="VPY23" s="363"/>
      <c r="VPZ23" s="364"/>
      <c r="VQA23" s="362"/>
      <c r="VQB23" s="363"/>
      <c r="VQC23" s="363"/>
      <c r="VQD23" s="364"/>
      <c r="VQE23" s="362"/>
      <c r="VQF23" s="363"/>
      <c r="VQG23" s="363"/>
      <c r="VQH23" s="364"/>
      <c r="VQI23" s="362"/>
      <c r="VQJ23" s="363"/>
      <c r="VQK23" s="363"/>
      <c r="VQL23" s="364"/>
      <c r="VQM23" s="362"/>
      <c r="VQN23" s="363"/>
      <c r="VQO23" s="363"/>
      <c r="VQP23" s="364"/>
      <c r="VQQ23" s="362"/>
      <c r="VQR23" s="363"/>
      <c r="VQS23" s="363"/>
      <c r="VQT23" s="364"/>
      <c r="VQU23" s="362"/>
      <c r="VQV23" s="363"/>
      <c r="VQW23" s="363"/>
      <c r="VQX23" s="364"/>
      <c r="VQY23" s="362"/>
      <c r="VQZ23" s="363"/>
      <c r="VRA23" s="363"/>
      <c r="VRB23" s="364"/>
      <c r="VRC23" s="362"/>
      <c r="VRD23" s="363"/>
      <c r="VRE23" s="363"/>
      <c r="VRF23" s="364"/>
      <c r="VRG23" s="362"/>
      <c r="VRH23" s="363"/>
      <c r="VRI23" s="363"/>
      <c r="VRJ23" s="364"/>
      <c r="VRK23" s="362"/>
      <c r="VRL23" s="363"/>
      <c r="VRM23" s="363"/>
      <c r="VRN23" s="364"/>
      <c r="VRO23" s="362"/>
      <c r="VRP23" s="363"/>
      <c r="VRQ23" s="363"/>
      <c r="VRR23" s="364"/>
      <c r="VRS23" s="362"/>
      <c r="VRT23" s="363"/>
      <c r="VRU23" s="363"/>
      <c r="VRV23" s="364"/>
      <c r="VRW23" s="362"/>
      <c r="VRX23" s="363"/>
      <c r="VRY23" s="363"/>
      <c r="VRZ23" s="364"/>
      <c r="VSA23" s="362"/>
      <c r="VSB23" s="363"/>
      <c r="VSC23" s="363"/>
      <c r="VSD23" s="364"/>
      <c r="VSE23" s="362"/>
      <c r="VSF23" s="363"/>
      <c r="VSG23" s="363"/>
      <c r="VSH23" s="364"/>
      <c r="VSI23" s="362"/>
      <c r="VSJ23" s="363"/>
      <c r="VSK23" s="363"/>
      <c r="VSL23" s="364"/>
      <c r="VSM23" s="362"/>
      <c r="VSN23" s="363"/>
      <c r="VSO23" s="363"/>
      <c r="VSP23" s="364"/>
      <c r="VSQ23" s="362"/>
      <c r="VSR23" s="363"/>
      <c r="VSS23" s="363"/>
      <c r="VST23" s="364"/>
      <c r="VSU23" s="362"/>
      <c r="VSV23" s="363"/>
      <c r="VSW23" s="363"/>
      <c r="VSX23" s="364"/>
      <c r="VSY23" s="362"/>
      <c r="VSZ23" s="363"/>
      <c r="VTA23" s="363"/>
      <c r="VTB23" s="364"/>
      <c r="VTC23" s="362"/>
      <c r="VTD23" s="363"/>
      <c r="VTE23" s="363"/>
      <c r="VTF23" s="364"/>
      <c r="VTG23" s="362"/>
      <c r="VTH23" s="363"/>
      <c r="VTI23" s="363"/>
      <c r="VTJ23" s="364"/>
      <c r="VTK23" s="362"/>
      <c r="VTL23" s="363"/>
      <c r="VTM23" s="363"/>
      <c r="VTN23" s="364"/>
      <c r="VTO23" s="362"/>
      <c r="VTP23" s="363"/>
      <c r="VTQ23" s="363"/>
      <c r="VTR23" s="364"/>
      <c r="VTS23" s="362"/>
      <c r="VTT23" s="363"/>
      <c r="VTU23" s="363"/>
      <c r="VTV23" s="364"/>
      <c r="VTW23" s="362"/>
      <c r="VTX23" s="363"/>
      <c r="VTY23" s="363"/>
      <c r="VTZ23" s="364"/>
      <c r="VUA23" s="362"/>
      <c r="VUB23" s="363"/>
      <c r="VUC23" s="363"/>
      <c r="VUD23" s="364"/>
      <c r="VUE23" s="362"/>
      <c r="VUF23" s="363"/>
      <c r="VUG23" s="363"/>
      <c r="VUH23" s="364"/>
      <c r="VUI23" s="362"/>
      <c r="VUJ23" s="363"/>
      <c r="VUK23" s="363"/>
      <c r="VUL23" s="364"/>
      <c r="VUM23" s="362"/>
      <c r="VUN23" s="363"/>
      <c r="VUO23" s="363"/>
      <c r="VUP23" s="364"/>
      <c r="VUQ23" s="362"/>
      <c r="VUR23" s="363"/>
      <c r="VUS23" s="363"/>
      <c r="VUT23" s="364"/>
      <c r="VUU23" s="362"/>
      <c r="VUV23" s="363"/>
      <c r="VUW23" s="363"/>
      <c r="VUX23" s="364"/>
      <c r="VUY23" s="362"/>
      <c r="VUZ23" s="363"/>
      <c r="VVA23" s="363"/>
      <c r="VVB23" s="364"/>
      <c r="VVC23" s="362"/>
      <c r="VVD23" s="363"/>
      <c r="VVE23" s="363"/>
      <c r="VVF23" s="364"/>
      <c r="VVG23" s="362"/>
      <c r="VVH23" s="363"/>
      <c r="VVI23" s="363"/>
      <c r="VVJ23" s="364"/>
      <c r="VVK23" s="362"/>
      <c r="VVL23" s="363"/>
      <c r="VVM23" s="363"/>
      <c r="VVN23" s="364"/>
      <c r="VVO23" s="362"/>
      <c r="VVP23" s="363"/>
      <c r="VVQ23" s="363"/>
      <c r="VVR23" s="363"/>
    </row>
    <row r="24" spans="1:15462" x14ac:dyDescent="0.25">
      <c r="A24" s="464"/>
      <c r="B24" s="471"/>
      <c r="C24" s="471"/>
      <c r="D24" s="472"/>
      <c r="E24" s="650" t="s">
        <v>4</v>
      </c>
      <c r="F24" s="650"/>
      <c r="G24" s="650"/>
      <c r="H24" s="356">
        <f>(Dados!G91/12)*Dados!G10</f>
        <v>20.824999999999999</v>
      </c>
      <c r="I24" s="356">
        <f>H24/Dados!G10</f>
        <v>2.0825</v>
      </c>
      <c r="J24" s="356"/>
      <c r="K24" s="356"/>
      <c r="L24" s="355"/>
      <c r="M24" s="357">
        <f>(Dados!G91/12)*Dados!G10</f>
        <v>20.824999999999999</v>
      </c>
      <c r="N24" s="357">
        <f>M24/Dados!G10</f>
        <v>2.0825</v>
      </c>
      <c r="O24" s="357"/>
      <c r="P24" s="357"/>
      <c r="Q24" s="355"/>
      <c r="R24" s="357">
        <f>(Dados!G91/12)*Dados!G10</f>
        <v>20.824999999999999</v>
      </c>
      <c r="S24" s="357">
        <f>R24/Dados!G10</f>
        <v>2.0825</v>
      </c>
      <c r="T24" s="357"/>
      <c r="U24" s="357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5"/>
      <c r="AN24" s="355"/>
      <c r="AO24" s="355"/>
      <c r="AP24" s="355"/>
      <c r="AQ24" s="355"/>
      <c r="AR24" s="355"/>
      <c r="AS24" s="355"/>
      <c r="AT24" s="355"/>
      <c r="AU24" s="355"/>
      <c r="AV24" s="355"/>
      <c r="AW24" s="355"/>
      <c r="AX24" s="355"/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65"/>
      <c r="BQ24" s="365"/>
      <c r="BR24" s="366"/>
      <c r="BS24" s="367"/>
      <c r="BT24" s="365"/>
      <c r="BU24" s="365"/>
      <c r="BV24" s="366"/>
      <c r="BW24" s="367"/>
      <c r="BX24" s="365"/>
      <c r="BY24" s="365"/>
      <c r="BZ24" s="366"/>
      <c r="CA24" s="367"/>
      <c r="CB24" s="365"/>
      <c r="CC24" s="365"/>
      <c r="CD24" s="366"/>
      <c r="CE24" s="367"/>
      <c r="CF24" s="365"/>
      <c r="CG24" s="365"/>
      <c r="CH24" s="366"/>
      <c r="CI24" s="367"/>
      <c r="CJ24" s="365"/>
      <c r="CK24" s="365"/>
      <c r="CL24" s="366"/>
      <c r="CM24" s="367"/>
      <c r="CN24" s="365"/>
      <c r="CO24" s="365"/>
      <c r="CP24" s="366"/>
      <c r="CQ24" s="367"/>
      <c r="CR24" s="365"/>
      <c r="CS24" s="365"/>
      <c r="CT24" s="366"/>
      <c r="CU24" s="367"/>
      <c r="CV24" s="365"/>
      <c r="CW24" s="365"/>
      <c r="CX24" s="366"/>
      <c r="CY24" s="367"/>
      <c r="CZ24" s="365"/>
      <c r="DA24" s="365"/>
      <c r="DB24" s="366"/>
      <c r="DC24" s="367"/>
      <c r="DD24" s="365"/>
      <c r="DE24" s="365"/>
      <c r="DF24" s="366"/>
      <c r="DG24" s="367"/>
      <c r="DH24" s="365"/>
      <c r="DI24" s="365"/>
      <c r="DJ24" s="366"/>
      <c r="DK24" s="367"/>
      <c r="DL24" s="365"/>
      <c r="DM24" s="365"/>
      <c r="DN24" s="366"/>
      <c r="DO24" s="367"/>
      <c r="DP24" s="365"/>
      <c r="DQ24" s="365"/>
      <c r="DR24" s="366"/>
      <c r="DS24" s="367"/>
      <c r="DT24" s="365"/>
      <c r="DU24" s="365"/>
      <c r="DV24" s="366"/>
      <c r="DW24" s="367"/>
      <c r="DX24" s="365"/>
      <c r="DY24" s="365"/>
      <c r="DZ24" s="366"/>
      <c r="EA24" s="367"/>
      <c r="EB24" s="365"/>
      <c r="EC24" s="365"/>
      <c r="ED24" s="366"/>
      <c r="EE24" s="367"/>
      <c r="EF24" s="365"/>
      <c r="EG24" s="365"/>
      <c r="EH24" s="366"/>
      <c r="EI24" s="367"/>
      <c r="EJ24" s="365"/>
      <c r="EK24" s="365"/>
      <c r="EL24" s="366"/>
      <c r="EM24" s="367"/>
      <c r="EN24" s="365"/>
      <c r="EO24" s="365"/>
      <c r="EP24" s="366"/>
      <c r="EQ24" s="367"/>
      <c r="ER24" s="365"/>
      <c r="ES24" s="365"/>
      <c r="ET24" s="366"/>
      <c r="EU24" s="367"/>
      <c r="EV24" s="365"/>
      <c r="EW24" s="365"/>
      <c r="EX24" s="366"/>
      <c r="EY24" s="367"/>
      <c r="EZ24" s="365"/>
      <c r="FA24" s="365"/>
      <c r="FB24" s="366"/>
      <c r="FC24" s="367"/>
      <c r="FD24" s="365"/>
      <c r="FE24" s="365"/>
      <c r="FF24" s="366"/>
      <c r="FG24" s="367"/>
      <c r="FH24" s="365"/>
      <c r="FI24" s="365"/>
      <c r="FJ24" s="366"/>
      <c r="FK24" s="367"/>
      <c r="FL24" s="365"/>
      <c r="FM24" s="365"/>
      <c r="FN24" s="366"/>
      <c r="FO24" s="367"/>
      <c r="FP24" s="365"/>
      <c r="FQ24" s="365"/>
      <c r="FR24" s="366"/>
      <c r="FS24" s="367"/>
      <c r="FT24" s="365"/>
      <c r="FU24" s="365"/>
      <c r="FV24" s="366"/>
      <c r="FW24" s="367"/>
      <c r="FX24" s="365"/>
      <c r="FY24" s="365"/>
      <c r="FZ24" s="366"/>
      <c r="GA24" s="367"/>
      <c r="GB24" s="365"/>
      <c r="GC24" s="365"/>
      <c r="GD24" s="366"/>
      <c r="GE24" s="367"/>
      <c r="GF24" s="365"/>
      <c r="GG24" s="365"/>
      <c r="GH24" s="366"/>
      <c r="GI24" s="367"/>
      <c r="GJ24" s="365"/>
      <c r="GK24" s="365"/>
      <c r="GL24" s="366"/>
      <c r="GM24" s="367"/>
      <c r="GN24" s="365"/>
      <c r="GO24" s="365"/>
      <c r="GP24" s="366"/>
      <c r="GQ24" s="367"/>
      <c r="GR24" s="365"/>
      <c r="GS24" s="365"/>
      <c r="GT24" s="366"/>
      <c r="GU24" s="367"/>
      <c r="GV24" s="365"/>
      <c r="GW24" s="365"/>
      <c r="GX24" s="366"/>
      <c r="GY24" s="367"/>
      <c r="GZ24" s="365"/>
      <c r="HA24" s="365"/>
      <c r="HB24" s="366"/>
      <c r="HC24" s="367"/>
      <c r="HD24" s="365"/>
      <c r="HE24" s="365"/>
      <c r="HF24" s="366"/>
      <c r="HG24" s="367"/>
      <c r="HH24" s="365"/>
      <c r="HI24" s="365"/>
      <c r="HJ24" s="366"/>
      <c r="HK24" s="367"/>
      <c r="HL24" s="365"/>
      <c r="HM24" s="365"/>
      <c r="HN24" s="366"/>
      <c r="HO24" s="367"/>
      <c r="HP24" s="365"/>
      <c r="HQ24" s="365"/>
      <c r="HR24" s="366"/>
      <c r="HS24" s="367"/>
      <c r="HT24" s="365"/>
      <c r="HU24" s="365"/>
      <c r="HV24" s="366"/>
      <c r="HW24" s="367"/>
      <c r="HX24" s="365"/>
      <c r="HY24" s="365"/>
      <c r="HZ24" s="366"/>
      <c r="IA24" s="367"/>
      <c r="IB24" s="365"/>
      <c r="IC24" s="365"/>
      <c r="ID24" s="366"/>
      <c r="IE24" s="367"/>
      <c r="IF24" s="365"/>
      <c r="IG24" s="365"/>
      <c r="IH24" s="366"/>
      <c r="II24" s="367"/>
      <c r="IJ24" s="365"/>
      <c r="IK24" s="365"/>
      <c r="IL24" s="366"/>
      <c r="IM24" s="367"/>
      <c r="IN24" s="365"/>
      <c r="IO24" s="365"/>
      <c r="IP24" s="366"/>
      <c r="IQ24" s="367"/>
      <c r="IR24" s="365"/>
      <c r="IS24" s="365"/>
      <c r="IT24" s="366"/>
      <c r="IU24" s="367"/>
      <c r="IV24" s="365"/>
      <c r="IW24" s="365"/>
      <c r="IX24" s="366"/>
      <c r="IY24" s="367"/>
      <c r="IZ24" s="365"/>
      <c r="JA24" s="365"/>
      <c r="JB24" s="366"/>
      <c r="JC24" s="367"/>
      <c r="JD24" s="365"/>
      <c r="JE24" s="365"/>
      <c r="JF24" s="366"/>
      <c r="JG24" s="367"/>
      <c r="JH24" s="365"/>
      <c r="JI24" s="365"/>
      <c r="JJ24" s="366"/>
      <c r="JK24" s="367"/>
      <c r="JL24" s="365"/>
      <c r="JM24" s="365"/>
      <c r="JN24" s="366"/>
      <c r="JO24" s="367"/>
      <c r="JP24" s="365"/>
      <c r="JQ24" s="365"/>
      <c r="JR24" s="366"/>
      <c r="JS24" s="367"/>
      <c r="JT24" s="365"/>
      <c r="JU24" s="365"/>
      <c r="JV24" s="366"/>
      <c r="JW24" s="367"/>
      <c r="JX24" s="365"/>
      <c r="JY24" s="365"/>
      <c r="JZ24" s="366"/>
      <c r="KA24" s="367"/>
      <c r="KB24" s="365"/>
      <c r="KC24" s="365"/>
      <c r="KD24" s="366"/>
      <c r="KE24" s="367"/>
      <c r="KF24" s="365"/>
      <c r="KG24" s="365"/>
      <c r="KH24" s="366"/>
      <c r="KI24" s="367"/>
      <c r="KJ24" s="365"/>
      <c r="KK24" s="365"/>
      <c r="KL24" s="366"/>
      <c r="KM24" s="367"/>
      <c r="KN24" s="365"/>
      <c r="KO24" s="365"/>
      <c r="KP24" s="366"/>
      <c r="KQ24" s="367"/>
      <c r="KR24" s="365"/>
      <c r="KS24" s="365"/>
      <c r="KT24" s="366"/>
      <c r="KU24" s="367"/>
      <c r="KV24" s="365"/>
      <c r="KW24" s="365"/>
      <c r="KX24" s="366"/>
      <c r="KY24" s="367"/>
      <c r="KZ24" s="365"/>
      <c r="LA24" s="365"/>
      <c r="LB24" s="366"/>
      <c r="LC24" s="367"/>
      <c r="LD24" s="365"/>
      <c r="LE24" s="365"/>
      <c r="LF24" s="366"/>
      <c r="LG24" s="367"/>
      <c r="LH24" s="365"/>
      <c r="LI24" s="365"/>
      <c r="LJ24" s="366"/>
      <c r="LK24" s="367"/>
      <c r="LL24" s="365"/>
      <c r="LM24" s="365"/>
      <c r="LN24" s="366"/>
      <c r="LO24" s="367"/>
      <c r="LP24" s="365"/>
      <c r="LQ24" s="365"/>
      <c r="LR24" s="366"/>
      <c r="LS24" s="367"/>
      <c r="LT24" s="365"/>
      <c r="LU24" s="365"/>
      <c r="LV24" s="366"/>
      <c r="LW24" s="367"/>
      <c r="LX24" s="365"/>
      <c r="LY24" s="365"/>
      <c r="LZ24" s="366"/>
      <c r="MA24" s="367"/>
      <c r="MB24" s="365"/>
      <c r="MC24" s="365"/>
      <c r="MD24" s="366"/>
      <c r="ME24" s="367"/>
      <c r="MF24" s="365"/>
      <c r="MG24" s="365"/>
      <c r="MH24" s="366"/>
      <c r="MI24" s="367"/>
      <c r="MJ24" s="365"/>
      <c r="MK24" s="365"/>
      <c r="ML24" s="366"/>
      <c r="MM24" s="367"/>
      <c r="MN24" s="365"/>
      <c r="MO24" s="365"/>
      <c r="MP24" s="366"/>
      <c r="MQ24" s="367"/>
      <c r="MR24" s="365"/>
      <c r="MS24" s="365"/>
      <c r="MT24" s="366"/>
      <c r="MU24" s="367"/>
      <c r="MV24" s="365"/>
      <c r="MW24" s="365"/>
      <c r="MX24" s="366"/>
      <c r="MY24" s="367"/>
      <c r="MZ24" s="365"/>
      <c r="NA24" s="365"/>
      <c r="NB24" s="366"/>
      <c r="NC24" s="367"/>
      <c r="ND24" s="365"/>
      <c r="NE24" s="365"/>
      <c r="NF24" s="366"/>
      <c r="NG24" s="367"/>
      <c r="NH24" s="365"/>
      <c r="NI24" s="365"/>
      <c r="NJ24" s="366"/>
      <c r="NK24" s="367"/>
      <c r="NL24" s="365"/>
      <c r="NM24" s="365"/>
      <c r="NN24" s="366"/>
      <c r="NO24" s="367"/>
      <c r="NP24" s="365"/>
      <c r="NQ24" s="365"/>
      <c r="NR24" s="366"/>
      <c r="NS24" s="367"/>
      <c r="NT24" s="365"/>
      <c r="NU24" s="365"/>
      <c r="NV24" s="366"/>
      <c r="NW24" s="367"/>
      <c r="NX24" s="365"/>
      <c r="NY24" s="365"/>
      <c r="NZ24" s="366"/>
      <c r="OA24" s="367"/>
      <c r="OB24" s="365"/>
      <c r="OC24" s="365"/>
      <c r="OD24" s="366"/>
      <c r="OE24" s="367"/>
      <c r="OF24" s="365"/>
      <c r="OG24" s="365"/>
      <c r="OH24" s="366"/>
      <c r="OI24" s="367"/>
      <c r="OJ24" s="365"/>
      <c r="OK24" s="365"/>
      <c r="OL24" s="366"/>
      <c r="OM24" s="367"/>
      <c r="ON24" s="365"/>
      <c r="OO24" s="365"/>
      <c r="OP24" s="366"/>
      <c r="OQ24" s="367"/>
      <c r="OR24" s="365"/>
      <c r="OS24" s="365"/>
      <c r="OT24" s="366"/>
      <c r="OU24" s="367"/>
      <c r="OV24" s="365"/>
      <c r="OW24" s="365"/>
      <c r="OX24" s="366"/>
      <c r="OY24" s="367"/>
      <c r="OZ24" s="365"/>
      <c r="PA24" s="365"/>
      <c r="PB24" s="366"/>
      <c r="PC24" s="367"/>
      <c r="PD24" s="365"/>
      <c r="PE24" s="365"/>
      <c r="PF24" s="366"/>
      <c r="PG24" s="367"/>
      <c r="PH24" s="365"/>
      <c r="PI24" s="365"/>
      <c r="PJ24" s="366"/>
      <c r="PK24" s="367"/>
      <c r="PL24" s="365"/>
      <c r="PM24" s="365"/>
      <c r="PN24" s="366"/>
      <c r="PO24" s="367"/>
      <c r="PP24" s="365"/>
      <c r="PQ24" s="365"/>
      <c r="PR24" s="366"/>
      <c r="PS24" s="367"/>
      <c r="PT24" s="365"/>
      <c r="PU24" s="365"/>
      <c r="PV24" s="366"/>
      <c r="PW24" s="367"/>
      <c r="PX24" s="365"/>
      <c r="PY24" s="365"/>
      <c r="PZ24" s="366"/>
      <c r="QA24" s="367"/>
      <c r="QB24" s="365"/>
      <c r="QC24" s="365"/>
      <c r="QD24" s="366"/>
      <c r="QE24" s="367"/>
      <c r="QF24" s="365"/>
      <c r="QG24" s="365"/>
      <c r="QH24" s="366"/>
      <c r="QI24" s="367"/>
      <c r="QJ24" s="365"/>
      <c r="QK24" s="365"/>
      <c r="QL24" s="366"/>
      <c r="QM24" s="367"/>
      <c r="QN24" s="365"/>
      <c r="QO24" s="365"/>
      <c r="QP24" s="366"/>
      <c r="QQ24" s="367"/>
      <c r="QR24" s="365"/>
      <c r="QS24" s="365"/>
      <c r="QT24" s="366"/>
      <c r="QU24" s="367"/>
      <c r="QV24" s="365"/>
      <c r="QW24" s="365"/>
      <c r="QX24" s="366"/>
      <c r="QY24" s="367"/>
      <c r="QZ24" s="365"/>
      <c r="RA24" s="365"/>
      <c r="RB24" s="366"/>
      <c r="RC24" s="367"/>
      <c r="RD24" s="365"/>
      <c r="RE24" s="365"/>
      <c r="RF24" s="366"/>
      <c r="RG24" s="367"/>
      <c r="RH24" s="365"/>
      <c r="RI24" s="365"/>
      <c r="RJ24" s="366"/>
      <c r="RK24" s="367"/>
      <c r="RL24" s="365"/>
      <c r="RM24" s="365"/>
      <c r="RN24" s="366"/>
      <c r="RO24" s="367"/>
      <c r="RP24" s="365"/>
      <c r="RQ24" s="365"/>
      <c r="RR24" s="366"/>
      <c r="RS24" s="367"/>
      <c r="RT24" s="365"/>
      <c r="RU24" s="365"/>
      <c r="RV24" s="366"/>
      <c r="RW24" s="367"/>
      <c r="RX24" s="365"/>
      <c r="RY24" s="365"/>
      <c r="RZ24" s="366"/>
      <c r="SA24" s="367"/>
      <c r="SB24" s="365"/>
      <c r="SC24" s="365"/>
      <c r="SD24" s="366"/>
      <c r="SE24" s="367"/>
      <c r="SF24" s="365"/>
      <c r="SG24" s="365"/>
      <c r="SH24" s="366"/>
      <c r="SI24" s="367"/>
      <c r="SJ24" s="365"/>
      <c r="SK24" s="365"/>
      <c r="SL24" s="366"/>
      <c r="SM24" s="367"/>
      <c r="SN24" s="365"/>
      <c r="SO24" s="365"/>
      <c r="SP24" s="366"/>
      <c r="SQ24" s="367"/>
      <c r="SR24" s="365"/>
      <c r="SS24" s="365"/>
      <c r="ST24" s="366"/>
      <c r="SU24" s="367"/>
      <c r="SV24" s="365"/>
      <c r="SW24" s="365"/>
      <c r="SX24" s="366"/>
      <c r="SY24" s="367"/>
      <c r="SZ24" s="365"/>
      <c r="TA24" s="365"/>
      <c r="TB24" s="366"/>
      <c r="TC24" s="367"/>
      <c r="TD24" s="365"/>
      <c r="TE24" s="365"/>
      <c r="TF24" s="366"/>
      <c r="TG24" s="367"/>
      <c r="TH24" s="365"/>
      <c r="TI24" s="365"/>
      <c r="TJ24" s="366"/>
      <c r="TK24" s="367"/>
      <c r="TL24" s="365"/>
      <c r="TM24" s="365"/>
      <c r="TN24" s="366"/>
      <c r="TO24" s="367"/>
      <c r="TP24" s="365"/>
      <c r="TQ24" s="365"/>
      <c r="TR24" s="366"/>
      <c r="TS24" s="367"/>
      <c r="TT24" s="365"/>
      <c r="TU24" s="365"/>
      <c r="TV24" s="366"/>
      <c r="TW24" s="367"/>
      <c r="TX24" s="365"/>
      <c r="TY24" s="365"/>
      <c r="TZ24" s="366"/>
      <c r="UA24" s="367"/>
      <c r="UB24" s="365"/>
      <c r="UC24" s="365"/>
      <c r="UD24" s="366"/>
      <c r="UE24" s="367"/>
      <c r="UF24" s="365"/>
      <c r="UG24" s="365"/>
      <c r="UH24" s="366"/>
      <c r="UI24" s="367"/>
      <c r="UJ24" s="365"/>
      <c r="UK24" s="365"/>
      <c r="UL24" s="366"/>
      <c r="UM24" s="367"/>
      <c r="UN24" s="365"/>
      <c r="UO24" s="365"/>
      <c r="UP24" s="366"/>
      <c r="UQ24" s="367"/>
      <c r="UR24" s="365"/>
      <c r="US24" s="365"/>
      <c r="UT24" s="366"/>
      <c r="UU24" s="367"/>
      <c r="UV24" s="365"/>
      <c r="UW24" s="365"/>
      <c r="UX24" s="366"/>
      <c r="UY24" s="367"/>
      <c r="UZ24" s="365"/>
      <c r="VA24" s="365"/>
      <c r="VB24" s="366"/>
      <c r="VC24" s="367"/>
      <c r="VD24" s="365"/>
      <c r="VE24" s="365"/>
      <c r="VF24" s="366"/>
      <c r="VG24" s="367"/>
      <c r="VH24" s="365"/>
      <c r="VI24" s="365"/>
      <c r="VJ24" s="366"/>
      <c r="VK24" s="367"/>
      <c r="VL24" s="365"/>
      <c r="VM24" s="365"/>
      <c r="VN24" s="366"/>
      <c r="VO24" s="367"/>
      <c r="VP24" s="365"/>
      <c r="VQ24" s="365"/>
      <c r="VR24" s="366"/>
      <c r="VS24" s="367"/>
      <c r="VT24" s="365"/>
      <c r="VU24" s="365"/>
      <c r="VV24" s="366"/>
      <c r="VW24" s="367"/>
      <c r="VX24" s="365"/>
      <c r="VY24" s="365"/>
      <c r="VZ24" s="366"/>
      <c r="WA24" s="367"/>
      <c r="WB24" s="365"/>
      <c r="WC24" s="365"/>
      <c r="WD24" s="366"/>
      <c r="WE24" s="367"/>
      <c r="WF24" s="365"/>
      <c r="WG24" s="365"/>
      <c r="WH24" s="366"/>
      <c r="WI24" s="367"/>
      <c r="WJ24" s="365"/>
      <c r="WK24" s="365"/>
      <c r="WL24" s="366"/>
      <c r="WM24" s="367"/>
      <c r="WN24" s="365"/>
      <c r="WO24" s="365"/>
      <c r="WP24" s="366"/>
      <c r="WQ24" s="367"/>
      <c r="WR24" s="365"/>
      <c r="WS24" s="365"/>
      <c r="WT24" s="366"/>
      <c r="WU24" s="367"/>
      <c r="WV24" s="365"/>
      <c r="WW24" s="365"/>
      <c r="WX24" s="366"/>
      <c r="WY24" s="367"/>
      <c r="WZ24" s="365"/>
      <c r="XA24" s="365"/>
      <c r="XB24" s="366"/>
      <c r="XC24" s="367"/>
      <c r="XD24" s="365"/>
      <c r="XE24" s="365"/>
      <c r="XF24" s="366"/>
      <c r="XG24" s="367"/>
      <c r="XH24" s="365"/>
      <c r="XI24" s="365"/>
      <c r="XJ24" s="366"/>
      <c r="XK24" s="367"/>
      <c r="XL24" s="365"/>
      <c r="XM24" s="365"/>
      <c r="XN24" s="366"/>
      <c r="XO24" s="367"/>
      <c r="XP24" s="365"/>
      <c r="XQ24" s="365"/>
      <c r="XR24" s="366"/>
      <c r="XS24" s="367"/>
      <c r="XT24" s="365"/>
      <c r="XU24" s="365"/>
      <c r="XV24" s="366"/>
      <c r="XW24" s="367"/>
      <c r="XX24" s="365"/>
      <c r="XY24" s="365"/>
      <c r="XZ24" s="366"/>
      <c r="YA24" s="367"/>
      <c r="YB24" s="365"/>
      <c r="YC24" s="365"/>
      <c r="YD24" s="366"/>
      <c r="YE24" s="367"/>
      <c r="YF24" s="365"/>
      <c r="YG24" s="365"/>
      <c r="YH24" s="366"/>
      <c r="YI24" s="367"/>
      <c r="YJ24" s="365"/>
      <c r="YK24" s="365"/>
      <c r="YL24" s="366"/>
      <c r="YM24" s="367"/>
      <c r="YN24" s="365"/>
      <c r="YO24" s="365"/>
      <c r="YP24" s="366"/>
      <c r="YQ24" s="367"/>
      <c r="YR24" s="365"/>
      <c r="YS24" s="365"/>
      <c r="YT24" s="366"/>
      <c r="YU24" s="367"/>
      <c r="YV24" s="365"/>
      <c r="YW24" s="365"/>
      <c r="YX24" s="366"/>
      <c r="YY24" s="367"/>
      <c r="YZ24" s="365"/>
      <c r="ZA24" s="365"/>
      <c r="ZB24" s="366"/>
      <c r="ZC24" s="367"/>
      <c r="ZD24" s="365"/>
      <c r="ZE24" s="365"/>
      <c r="ZF24" s="366"/>
      <c r="ZG24" s="367"/>
      <c r="ZH24" s="365"/>
      <c r="ZI24" s="365"/>
      <c r="ZJ24" s="366"/>
      <c r="ZK24" s="367"/>
      <c r="ZL24" s="365"/>
      <c r="ZM24" s="365"/>
      <c r="ZN24" s="366"/>
      <c r="ZO24" s="367"/>
      <c r="ZP24" s="365"/>
      <c r="ZQ24" s="365"/>
      <c r="ZR24" s="366"/>
      <c r="ZS24" s="367"/>
      <c r="ZT24" s="365"/>
      <c r="ZU24" s="365"/>
      <c r="ZV24" s="366"/>
      <c r="ZW24" s="367"/>
      <c r="ZX24" s="365"/>
      <c r="ZY24" s="365"/>
      <c r="ZZ24" s="366"/>
      <c r="AAA24" s="367"/>
      <c r="AAB24" s="365"/>
      <c r="AAC24" s="365"/>
      <c r="AAD24" s="366"/>
      <c r="AAE24" s="367"/>
      <c r="AAF24" s="365"/>
      <c r="AAG24" s="365"/>
      <c r="AAH24" s="366"/>
      <c r="AAI24" s="367"/>
      <c r="AAJ24" s="365"/>
      <c r="AAK24" s="365"/>
      <c r="AAL24" s="366"/>
      <c r="AAM24" s="367"/>
      <c r="AAN24" s="365"/>
      <c r="AAO24" s="365"/>
      <c r="AAP24" s="366"/>
      <c r="AAQ24" s="367"/>
      <c r="AAR24" s="365"/>
      <c r="AAS24" s="365"/>
      <c r="AAT24" s="366"/>
      <c r="AAU24" s="367"/>
      <c r="AAV24" s="365"/>
      <c r="AAW24" s="365"/>
      <c r="AAX24" s="366"/>
      <c r="AAY24" s="367"/>
      <c r="AAZ24" s="365"/>
      <c r="ABA24" s="365"/>
      <c r="ABB24" s="366"/>
      <c r="ABC24" s="367"/>
      <c r="ABD24" s="365"/>
      <c r="ABE24" s="365"/>
      <c r="ABF24" s="366"/>
      <c r="ABG24" s="367"/>
      <c r="ABH24" s="365"/>
      <c r="ABI24" s="365"/>
      <c r="ABJ24" s="366"/>
      <c r="ABK24" s="367"/>
      <c r="ABL24" s="365"/>
      <c r="ABM24" s="365"/>
      <c r="ABN24" s="366"/>
      <c r="ABO24" s="367"/>
      <c r="ABP24" s="365"/>
      <c r="ABQ24" s="365"/>
      <c r="ABR24" s="366"/>
      <c r="ABS24" s="367"/>
      <c r="ABT24" s="365"/>
      <c r="ABU24" s="365"/>
      <c r="ABV24" s="366"/>
      <c r="ABW24" s="367"/>
      <c r="ABX24" s="365"/>
      <c r="ABY24" s="365"/>
      <c r="ABZ24" s="366"/>
      <c r="ACA24" s="367"/>
      <c r="ACB24" s="365"/>
      <c r="ACC24" s="365"/>
      <c r="ACD24" s="366"/>
      <c r="ACE24" s="367"/>
      <c r="ACF24" s="365"/>
      <c r="ACG24" s="365"/>
      <c r="ACH24" s="366"/>
      <c r="ACI24" s="367"/>
      <c r="ACJ24" s="365"/>
      <c r="ACK24" s="365"/>
      <c r="ACL24" s="366"/>
      <c r="ACM24" s="367"/>
      <c r="ACN24" s="365"/>
      <c r="ACO24" s="365"/>
      <c r="ACP24" s="366"/>
      <c r="ACQ24" s="367"/>
      <c r="ACR24" s="365"/>
      <c r="ACS24" s="365"/>
      <c r="ACT24" s="366"/>
      <c r="ACU24" s="367"/>
      <c r="ACV24" s="365"/>
      <c r="ACW24" s="365"/>
      <c r="ACX24" s="366"/>
      <c r="ACY24" s="367"/>
      <c r="ACZ24" s="365"/>
      <c r="ADA24" s="365"/>
      <c r="ADB24" s="366"/>
      <c r="ADC24" s="367"/>
      <c r="ADD24" s="365"/>
      <c r="ADE24" s="365"/>
      <c r="ADF24" s="366"/>
      <c r="ADG24" s="367"/>
      <c r="ADH24" s="365"/>
      <c r="ADI24" s="365"/>
      <c r="ADJ24" s="366"/>
      <c r="ADK24" s="367"/>
      <c r="ADL24" s="365"/>
      <c r="ADM24" s="365"/>
      <c r="ADN24" s="366"/>
      <c r="ADO24" s="367"/>
      <c r="ADP24" s="365"/>
      <c r="ADQ24" s="365"/>
      <c r="ADR24" s="366"/>
      <c r="ADS24" s="367"/>
      <c r="ADT24" s="365"/>
      <c r="ADU24" s="365"/>
      <c r="ADV24" s="366"/>
      <c r="ADW24" s="367"/>
      <c r="ADX24" s="365"/>
      <c r="ADY24" s="365"/>
      <c r="ADZ24" s="366"/>
      <c r="AEA24" s="367"/>
      <c r="AEB24" s="365"/>
      <c r="AEC24" s="365"/>
      <c r="AED24" s="366"/>
      <c r="AEE24" s="367"/>
      <c r="AEF24" s="365"/>
      <c r="AEG24" s="365"/>
      <c r="AEH24" s="366"/>
      <c r="AEI24" s="367"/>
      <c r="AEJ24" s="365"/>
      <c r="AEK24" s="365"/>
      <c r="AEL24" s="366"/>
      <c r="AEM24" s="367"/>
      <c r="AEN24" s="365"/>
      <c r="AEO24" s="365"/>
      <c r="AEP24" s="366"/>
      <c r="AEQ24" s="367"/>
      <c r="AER24" s="365"/>
      <c r="AES24" s="365"/>
      <c r="AET24" s="366"/>
      <c r="AEU24" s="367"/>
      <c r="AEV24" s="365"/>
      <c r="AEW24" s="365"/>
      <c r="AEX24" s="366"/>
      <c r="AEY24" s="367"/>
      <c r="AEZ24" s="365"/>
      <c r="AFA24" s="365"/>
      <c r="AFB24" s="366"/>
      <c r="AFC24" s="367"/>
      <c r="AFD24" s="365"/>
      <c r="AFE24" s="365"/>
      <c r="AFF24" s="366"/>
      <c r="AFG24" s="367"/>
      <c r="AFH24" s="365"/>
      <c r="AFI24" s="365"/>
      <c r="AFJ24" s="366"/>
      <c r="AFK24" s="367"/>
      <c r="AFL24" s="365"/>
      <c r="AFM24" s="365"/>
      <c r="AFN24" s="366"/>
      <c r="AFO24" s="367"/>
      <c r="AFP24" s="365"/>
      <c r="AFQ24" s="365"/>
      <c r="AFR24" s="366"/>
      <c r="AFS24" s="367"/>
      <c r="AFT24" s="365"/>
      <c r="AFU24" s="365"/>
      <c r="AFV24" s="366"/>
      <c r="AFW24" s="367"/>
      <c r="AFX24" s="365"/>
      <c r="AFY24" s="365"/>
      <c r="AFZ24" s="366"/>
      <c r="AGA24" s="367"/>
      <c r="AGB24" s="365"/>
      <c r="AGC24" s="365"/>
      <c r="AGD24" s="366"/>
      <c r="AGE24" s="367"/>
      <c r="AGF24" s="365"/>
      <c r="AGG24" s="365"/>
      <c r="AGH24" s="366"/>
      <c r="AGI24" s="367"/>
      <c r="AGJ24" s="365"/>
      <c r="AGK24" s="365"/>
      <c r="AGL24" s="366"/>
      <c r="AGM24" s="367"/>
      <c r="AGN24" s="365"/>
      <c r="AGO24" s="365"/>
      <c r="AGP24" s="366"/>
      <c r="AGQ24" s="367"/>
      <c r="AGR24" s="365"/>
      <c r="AGS24" s="365"/>
      <c r="AGT24" s="366"/>
      <c r="AGU24" s="367"/>
      <c r="AGV24" s="365"/>
      <c r="AGW24" s="365"/>
      <c r="AGX24" s="366"/>
      <c r="AGY24" s="367"/>
      <c r="AGZ24" s="365"/>
      <c r="AHA24" s="365"/>
      <c r="AHB24" s="366"/>
      <c r="AHC24" s="367"/>
      <c r="AHD24" s="365"/>
      <c r="AHE24" s="365"/>
      <c r="AHF24" s="366"/>
      <c r="AHG24" s="367"/>
      <c r="AHH24" s="365"/>
      <c r="AHI24" s="365"/>
      <c r="AHJ24" s="366"/>
      <c r="AHK24" s="367"/>
      <c r="AHL24" s="365"/>
      <c r="AHM24" s="365"/>
      <c r="AHN24" s="366"/>
      <c r="AHO24" s="367"/>
      <c r="AHP24" s="365"/>
      <c r="AHQ24" s="365"/>
      <c r="AHR24" s="366"/>
      <c r="AHS24" s="367"/>
      <c r="AHT24" s="365"/>
      <c r="AHU24" s="365"/>
      <c r="AHV24" s="366"/>
      <c r="AHW24" s="367"/>
      <c r="AHX24" s="365"/>
      <c r="AHY24" s="365"/>
      <c r="AHZ24" s="366"/>
      <c r="AIA24" s="367"/>
      <c r="AIB24" s="365"/>
      <c r="AIC24" s="365"/>
      <c r="AID24" s="366"/>
      <c r="AIE24" s="367"/>
      <c r="AIF24" s="365"/>
      <c r="AIG24" s="365"/>
      <c r="AIH24" s="366"/>
      <c r="AII24" s="367"/>
      <c r="AIJ24" s="365"/>
      <c r="AIK24" s="365"/>
      <c r="AIL24" s="366"/>
      <c r="AIM24" s="367"/>
      <c r="AIN24" s="365"/>
      <c r="AIO24" s="365"/>
      <c r="AIP24" s="366"/>
      <c r="AIQ24" s="367"/>
      <c r="AIR24" s="365"/>
      <c r="AIS24" s="365"/>
      <c r="AIT24" s="366"/>
      <c r="AIU24" s="367"/>
      <c r="AIV24" s="365"/>
      <c r="AIW24" s="365"/>
      <c r="AIX24" s="366"/>
      <c r="AIY24" s="367"/>
      <c r="AIZ24" s="365"/>
      <c r="AJA24" s="365"/>
      <c r="AJB24" s="366"/>
      <c r="AJC24" s="367"/>
      <c r="AJD24" s="365"/>
      <c r="AJE24" s="365"/>
      <c r="AJF24" s="366"/>
      <c r="AJG24" s="367"/>
      <c r="AJH24" s="365"/>
      <c r="AJI24" s="365"/>
      <c r="AJJ24" s="366"/>
      <c r="AJK24" s="367"/>
      <c r="AJL24" s="365"/>
      <c r="AJM24" s="365"/>
      <c r="AJN24" s="366"/>
      <c r="AJO24" s="367"/>
      <c r="AJP24" s="365"/>
      <c r="AJQ24" s="365"/>
      <c r="AJR24" s="366"/>
      <c r="AJS24" s="367"/>
      <c r="AJT24" s="365"/>
      <c r="AJU24" s="365"/>
      <c r="AJV24" s="366"/>
      <c r="AJW24" s="367"/>
      <c r="AJX24" s="365"/>
      <c r="AJY24" s="365"/>
      <c r="AJZ24" s="366"/>
      <c r="AKA24" s="367"/>
      <c r="AKB24" s="365"/>
      <c r="AKC24" s="365"/>
      <c r="AKD24" s="366"/>
      <c r="AKE24" s="367"/>
      <c r="AKF24" s="365"/>
      <c r="AKG24" s="365"/>
      <c r="AKH24" s="366"/>
      <c r="AKI24" s="367"/>
      <c r="AKJ24" s="365"/>
      <c r="AKK24" s="365"/>
      <c r="AKL24" s="366"/>
      <c r="AKM24" s="367"/>
      <c r="AKN24" s="365"/>
      <c r="AKO24" s="365"/>
      <c r="AKP24" s="366"/>
      <c r="AKQ24" s="367"/>
      <c r="AKR24" s="365"/>
      <c r="AKS24" s="365"/>
      <c r="AKT24" s="366"/>
      <c r="AKU24" s="367"/>
      <c r="AKV24" s="365"/>
      <c r="AKW24" s="365"/>
      <c r="AKX24" s="366"/>
      <c r="AKY24" s="367"/>
      <c r="AKZ24" s="365"/>
      <c r="ALA24" s="365"/>
      <c r="ALB24" s="366"/>
      <c r="ALC24" s="367"/>
      <c r="ALD24" s="365"/>
      <c r="ALE24" s="365"/>
      <c r="ALF24" s="366"/>
      <c r="ALG24" s="367"/>
      <c r="ALH24" s="365"/>
      <c r="ALI24" s="365"/>
      <c r="ALJ24" s="366"/>
      <c r="ALK24" s="367"/>
      <c r="ALL24" s="365"/>
      <c r="ALM24" s="365"/>
      <c r="ALN24" s="366"/>
      <c r="ALO24" s="367"/>
      <c r="ALP24" s="365"/>
      <c r="ALQ24" s="365"/>
      <c r="ALR24" s="366"/>
      <c r="ALS24" s="367"/>
      <c r="ALT24" s="365"/>
      <c r="ALU24" s="365"/>
      <c r="ALV24" s="366"/>
      <c r="ALW24" s="367"/>
      <c r="ALX24" s="365"/>
      <c r="ALY24" s="365"/>
      <c r="ALZ24" s="366"/>
      <c r="AMA24" s="367"/>
      <c r="AMB24" s="365"/>
      <c r="AMC24" s="365"/>
      <c r="AMD24" s="366"/>
      <c r="AME24" s="367"/>
      <c r="AMF24" s="365"/>
      <c r="AMG24" s="365"/>
      <c r="AMH24" s="366"/>
      <c r="AMI24" s="367"/>
      <c r="AMJ24" s="365"/>
      <c r="AMK24" s="365"/>
      <c r="AML24" s="366"/>
      <c r="AMM24" s="367"/>
      <c r="AMN24" s="365"/>
      <c r="AMO24" s="365"/>
      <c r="AMP24" s="366"/>
      <c r="AMQ24" s="367"/>
      <c r="AMR24" s="365"/>
      <c r="AMS24" s="365"/>
      <c r="AMT24" s="366"/>
      <c r="AMU24" s="367"/>
      <c r="AMV24" s="365"/>
      <c r="AMW24" s="365"/>
      <c r="AMX24" s="366"/>
      <c r="AMY24" s="367"/>
      <c r="AMZ24" s="365"/>
      <c r="ANA24" s="365"/>
      <c r="ANB24" s="366"/>
      <c r="ANC24" s="367"/>
      <c r="AND24" s="365"/>
      <c r="ANE24" s="365"/>
      <c r="ANF24" s="366"/>
      <c r="ANG24" s="367"/>
      <c r="ANH24" s="365"/>
      <c r="ANI24" s="365"/>
      <c r="ANJ24" s="366"/>
      <c r="ANK24" s="367"/>
      <c r="ANL24" s="365"/>
      <c r="ANM24" s="365"/>
      <c r="ANN24" s="366"/>
      <c r="ANO24" s="367"/>
      <c r="ANP24" s="365"/>
      <c r="ANQ24" s="365"/>
      <c r="ANR24" s="366"/>
      <c r="ANS24" s="367"/>
      <c r="ANT24" s="365"/>
      <c r="ANU24" s="365"/>
      <c r="ANV24" s="366"/>
      <c r="ANW24" s="367"/>
      <c r="ANX24" s="365"/>
      <c r="ANY24" s="365"/>
      <c r="ANZ24" s="366"/>
      <c r="AOA24" s="367"/>
      <c r="AOB24" s="365"/>
      <c r="AOC24" s="365"/>
      <c r="AOD24" s="366"/>
      <c r="AOE24" s="367"/>
      <c r="AOF24" s="365"/>
      <c r="AOG24" s="365"/>
      <c r="AOH24" s="366"/>
      <c r="AOI24" s="367"/>
      <c r="AOJ24" s="365"/>
      <c r="AOK24" s="365"/>
      <c r="AOL24" s="366"/>
      <c r="AOM24" s="367"/>
      <c r="AON24" s="365"/>
      <c r="AOO24" s="365"/>
      <c r="AOP24" s="366"/>
      <c r="AOQ24" s="367"/>
      <c r="AOR24" s="365"/>
      <c r="AOS24" s="365"/>
      <c r="AOT24" s="366"/>
      <c r="AOU24" s="367"/>
      <c r="AOV24" s="365"/>
      <c r="AOW24" s="365"/>
      <c r="AOX24" s="366"/>
      <c r="AOY24" s="367"/>
      <c r="AOZ24" s="365"/>
      <c r="APA24" s="365"/>
      <c r="APB24" s="366"/>
      <c r="APC24" s="367"/>
      <c r="APD24" s="365"/>
      <c r="APE24" s="365"/>
      <c r="APF24" s="366"/>
      <c r="APG24" s="367"/>
      <c r="APH24" s="365"/>
      <c r="API24" s="365"/>
      <c r="APJ24" s="366"/>
      <c r="APK24" s="367"/>
      <c r="APL24" s="365"/>
      <c r="APM24" s="365"/>
      <c r="APN24" s="366"/>
      <c r="APO24" s="367"/>
      <c r="APP24" s="365"/>
      <c r="APQ24" s="365"/>
      <c r="APR24" s="366"/>
      <c r="APS24" s="367"/>
      <c r="APT24" s="365"/>
      <c r="APU24" s="365"/>
      <c r="APV24" s="366"/>
      <c r="APW24" s="367"/>
      <c r="APX24" s="365"/>
      <c r="APY24" s="365"/>
      <c r="APZ24" s="366"/>
      <c r="AQA24" s="367"/>
      <c r="AQB24" s="365"/>
      <c r="AQC24" s="365"/>
      <c r="AQD24" s="366"/>
      <c r="AQE24" s="367"/>
      <c r="AQF24" s="365"/>
      <c r="AQG24" s="365"/>
      <c r="AQH24" s="366"/>
      <c r="AQI24" s="367"/>
      <c r="AQJ24" s="365"/>
      <c r="AQK24" s="365"/>
      <c r="AQL24" s="366"/>
      <c r="AQM24" s="367"/>
      <c r="AQN24" s="365"/>
      <c r="AQO24" s="365"/>
      <c r="AQP24" s="366"/>
      <c r="AQQ24" s="367"/>
      <c r="AQR24" s="365"/>
      <c r="AQS24" s="365"/>
      <c r="AQT24" s="366"/>
      <c r="AQU24" s="367"/>
      <c r="AQV24" s="365"/>
      <c r="AQW24" s="365"/>
      <c r="AQX24" s="366"/>
      <c r="AQY24" s="367"/>
      <c r="AQZ24" s="365"/>
      <c r="ARA24" s="365"/>
      <c r="ARB24" s="366"/>
      <c r="ARC24" s="367"/>
      <c r="ARD24" s="365"/>
      <c r="ARE24" s="365"/>
      <c r="ARF24" s="366"/>
      <c r="ARG24" s="367"/>
      <c r="ARH24" s="365"/>
      <c r="ARI24" s="365"/>
      <c r="ARJ24" s="366"/>
      <c r="ARK24" s="367"/>
      <c r="ARL24" s="365"/>
      <c r="ARM24" s="365"/>
      <c r="ARN24" s="366"/>
      <c r="ARO24" s="367"/>
      <c r="ARP24" s="365"/>
      <c r="ARQ24" s="365"/>
      <c r="ARR24" s="366"/>
      <c r="ARS24" s="367"/>
      <c r="ART24" s="365"/>
      <c r="ARU24" s="365"/>
      <c r="ARV24" s="366"/>
      <c r="ARW24" s="367"/>
      <c r="ARX24" s="365"/>
      <c r="ARY24" s="365"/>
      <c r="ARZ24" s="366"/>
      <c r="ASA24" s="367"/>
      <c r="ASB24" s="365"/>
      <c r="ASC24" s="365"/>
      <c r="ASD24" s="366"/>
      <c r="ASE24" s="367"/>
      <c r="ASF24" s="365"/>
      <c r="ASG24" s="365"/>
      <c r="ASH24" s="366"/>
      <c r="ASI24" s="367"/>
      <c r="ASJ24" s="365"/>
      <c r="ASK24" s="365"/>
      <c r="ASL24" s="366"/>
      <c r="ASM24" s="367"/>
      <c r="ASN24" s="365"/>
      <c r="ASO24" s="365"/>
      <c r="ASP24" s="366"/>
      <c r="ASQ24" s="367"/>
      <c r="ASR24" s="365"/>
      <c r="ASS24" s="365"/>
      <c r="AST24" s="366"/>
      <c r="ASU24" s="367"/>
      <c r="ASV24" s="365"/>
      <c r="ASW24" s="365"/>
      <c r="ASX24" s="366"/>
      <c r="ASY24" s="367"/>
      <c r="ASZ24" s="365"/>
      <c r="ATA24" s="365"/>
      <c r="ATB24" s="366"/>
      <c r="ATC24" s="367"/>
      <c r="ATD24" s="365"/>
      <c r="ATE24" s="365"/>
      <c r="ATF24" s="366"/>
      <c r="ATG24" s="367"/>
      <c r="ATH24" s="365"/>
      <c r="ATI24" s="365"/>
      <c r="ATJ24" s="366"/>
      <c r="ATK24" s="367"/>
      <c r="ATL24" s="365"/>
      <c r="ATM24" s="365"/>
      <c r="ATN24" s="366"/>
      <c r="ATO24" s="367"/>
      <c r="ATP24" s="365"/>
      <c r="ATQ24" s="365"/>
      <c r="ATR24" s="366"/>
      <c r="ATS24" s="367"/>
      <c r="ATT24" s="365"/>
      <c r="ATU24" s="365"/>
      <c r="ATV24" s="366"/>
      <c r="ATW24" s="367"/>
      <c r="ATX24" s="365"/>
      <c r="ATY24" s="365"/>
      <c r="ATZ24" s="366"/>
      <c r="AUA24" s="367"/>
      <c r="AUB24" s="365"/>
      <c r="AUC24" s="365"/>
      <c r="AUD24" s="366"/>
      <c r="AUE24" s="367"/>
      <c r="AUF24" s="365"/>
      <c r="AUG24" s="365"/>
      <c r="AUH24" s="366"/>
      <c r="AUI24" s="367"/>
      <c r="AUJ24" s="365"/>
      <c r="AUK24" s="365"/>
      <c r="AUL24" s="366"/>
      <c r="AUM24" s="367"/>
      <c r="AUN24" s="365"/>
      <c r="AUO24" s="365"/>
      <c r="AUP24" s="366"/>
      <c r="AUQ24" s="367"/>
      <c r="AUR24" s="365"/>
      <c r="AUS24" s="365"/>
      <c r="AUT24" s="366"/>
      <c r="AUU24" s="367"/>
      <c r="AUV24" s="365"/>
      <c r="AUW24" s="365"/>
      <c r="AUX24" s="366"/>
      <c r="AUY24" s="367"/>
      <c r="AUZ24" s="365"/>
      <c r="AVA24" s="365"/>
      <c r="AVB24" s="366"/>
      <c r="AVC24" s="367"/>
      <c r="AVD24" s="365"/>
      <c r="AVE24" s="365"/>
      <c r="AVF24" s="366"/>
      <c r="AVG24" s="367"/>
      <c r="AVH24" s="365"/>
      <c r="AVI24" s="365"/>
      <c r="AVJ24" s="366"/>
      <c r="AVK24" s="367"/>
      <c r="AVL24" s="365"/>
      <c r="AVM24" s="365"/>
      <c r="AVN24" s="366"/>
      <c r="AVO24" s="367"/>
      <c r="AVP24" s="365"/>
      <c r="AVQ24" s="365"/>
      <c r="AVR24" s="366"/>
      <c r="AVS24" s="367"/>
      <c r="AVT24" s="365"/>
      <c r="AVU24" s="365"/>
      <c r="AVV24" s="366"/>
      <c r="AVW24" s="367"/>
      <c r="AVX24" s="365"/>
      <c r="AVY24" s="365"/>
      <c r="AVZ24" s="366"/>
      <c r="AWA24" s="367"/>
      <c r="AWB24" s="365"/>
      <c r="AWC24" s="365"/>
      <c r="AWD24" s="366"/>
      <c r="AWE24" s="367"/>
      <c r="AWF24" s="365"/>
      <c r="AWG24" s="365"/>
      <c r="AWH24" s="366"/>
      <c r="AWI24" s="367"/>
      <c r="AWJ24" s="365"/>
      <c r="AWK24" s="365"/>
      <c r="AWL24" s="366"/>
      <c r="AWM24" s="367"/>
      <c r="AWN24" s="365"/>
      <c r="AWO24" s="365"/>
      <c r="AWP24" s="366"/>
      <c r="AWQ24" s="367"/>
      <c r="AWR24" s="365"/>
      <c r="AWS24" s="365"/>
      <c r="AWT24" s="366"/>
      <c r="AWU24" s="367"/>
      <c r="AWV24" s="365"/>
      <c r="AWW24" s="365"/>
      <c r="AWX24" s="366"/>
      <c r="AWY24" s="367"/>
      <c r="AWZ24" s="365"/>
      <c r="AXA24" s="365"/>
      <c r="AXB24" s="366"/>
      <c r="AXC24" s="367"/>
      <c r="AXD24" s="365"/>
      <c r="AXE24" s="365"/>
      <c r="AXF24" s="366"/>
      <c r="AXG24" s="367"/>
      <c r="AXH24" s="365"/>
      <c r="AXI24" s="365"/>
      <c r="AXJ24" s="366"/>
      <c r="AXK24" s="367"/>
      <c r="AXL24" s="365"/>
      <c r="AXM24" s="365"/>
      <c r="AXN24" s="366"/>
      <c r="AXO24" s="367"/>
      <c r="AXP24" s="365"/>
      <c r="AXQ24" s="365"/>
      <c r="AXR24" s="366"/>
      <c r="AXS24" s="367"/>
      <c r="AXT24" s="365"/>
      <c r="AXU24" s="365"/>
      <c r="AXV24" s="366"/>
      <c r="AXW24" s="367"/>
      <c r="AXX24" s="365"/>
      <c r="AXY24" s="365"/>
      <c r="AXZ24" s="366"/>
      <c r="AYA24" s="367"/>
      <c r="AYB24" s="365"/>
      <c r="AYC24" s="365"/>
      <c r="AYD24" s="366"/>
      <c r="AYE24" s="367"/>
      <c r="AYF24" s="365"/>
      <c r="AYG24" s="365"/>
      <c r="AYH24" s="366"/>
      <c r="AYI24" s="367"/>
      <c r="AYJ24" s="365"/>
      <c r="AYK24" s="365"/>
      <c r="AYL24" s="366"/>
      <c r="AYM24" s="367"/>
      <c r="AYN24" s="365"/>
      <c r="AYO24" s="365"/>
      <c r="AYP24" s="366"/>
      <c r="AYQ24" s="367"/>
      <c r="AYR24" s="365"/>
      <c r="AYS24" s="365"/>
      <c r="AYT24" s="366"/>
      <c r="AYU24" s="367"/>
      <c r="AYV24" s="365"/>
      <c r="AYW24" s="365"/>
      <c r="AYX24" s="366"/>
      <c r="AYY24" s="367"/>
      <c r="AYZ24" s="365"/>
      <c r="AZA24" s="365"/>
      <c r="AZB24" s="366"/>
      <c r="AZC24" s="367"/>
      <c r="AZD24" s="365"/>
      <c r="AZE24" s="365"/>
      <c r="AZF24" s="366"/>
      <c r="AZG24" s="367"/>
      <c r="AZH24" s="365"/>
      <c r="AZI24" s="365"/>
      <c r="AZJ24" s="366"/>
      <c r="AZK24" s="367"/>
      <c r="AZL24" s="365"/>
      <c r="AZM24" s="365"/>
      <c r="AZN24" s="366"/>
      <c r="AZO24" s="367"/>
      <c r="AZP24" s="365"/>
      <c r="AZQ24" s="365"/>
      <c r="AZR24" s="366"/>
      <c r="AZS24" s="367"/>
      <c r="AZT24" s="365"/>
      <c r="AZU24" s="365"/>
      <c r="AZV24" s="366"/>
      <c r="AZW24" s="367"/>
      <c r="AZX24" s="365"/>
      <c r="AZY24" s="365"/>
      <c r="AZZ24" s="366"/>
      <c r="BAA24" s="367"/>
      <c r="BAB24" s="365"/>
      <c r="BAC24" s="365"/>
      <c r="BAD24" s="366"/>
      <c r="BAE24" s="367"/>
      <c r="BAF24" s="365"/>
      <c r="BAG24" s="365"/>
      <c r="BAH24" s="366"/>
      <c r="BAI24" s="367"/>
      <c r="BAJ24" s="365"/>
      <c r="BAK24" s="365"/>
      <c r="BAL24" s="366"/>
      <c r="BAM24" s="367"/>
      <c r="BAN24" s="365"/>
      <c r="BAO24" s="365"/>
      <c r="BAP24" s="366"/>
      <c r="BAQ24" s="367"/>
      <c r="BAR24" s="365"/>
      <c r="BAS24" s="365"/>
      <c r="BAT24" s="366"/>
      <c r="BAU24" s="367"/>
      <c r="BAV24" s="365"/>
      <c r="BAW24" s="365"/>
      <c r="BAX24" s="366"/>
      <c r="BAY24" s="367"/>
      <c r="BAZ24" s="365"/>
      <c r="BBA24" s="365"/>
      <c r="BBB24" s="366"/>
      <c r="BBC24" s="367"/>
      <c r="BBD24" s="365"/>
      <c r="BBE24" s="365"/>
      <c r="BBF24" s="366"/>
      <c r="BBG24" s="367"/>
      <c r="BBH24" s="365"/>
      <c r="BBI24" s="365"/>
      <c r="BBJ24" s="366"/>
      <c r="BBK24" s="367"/>
      <c r="BBL24" s="365"/>
      <c r="BBM24" s="365"/>
      <c r="BBN24" s="366"/>
      <c r="BBO24" s="367"/>
      <c r="BBP24" s="365"/>
      <c r="BBQ24" s="365"/>
      <c r="BBR24" s="366"/>
      <c r="BBS24" s="367"/>
      <c r="BBT24" s="365"/>
      <c r="BBU24" s="365"/>
      <c r="BBV24" s="366"/>
      <c r="BBW24" s="367"/>
      <c r="BBX24" s="365"/>
      <c r="BBY24" s="365"/>
      <c r="BBZ24" s="366"/>
      <c r="BCA24" s="367"/>
      <c r="BCB24" s="365"/>
      <c r="BCC24" s="365"/>
      <c r="BCD24" s="366"/>
      <c r="BCE24" s="367"/>
      <c r="BCF24" s="365"/>
      <c r="BCG24" s="365"/>
      <c r="BCH24" s="366"/>
      <c r="BCI24" s="367"/>
      <c r="BCJ24" s="365"/>
      <c r="BCK24" s="365"/>
      <c r="BCL24" s="366"/>
      <c r="BCM24" s="367"/>
      <c r="BCN24" s="365"/>
      <c r="BCO24" s="365"/>
      <c r="BCP24" s="366"/>
      <c r="BCQ24" s="367"/>
      <c r="BCR24" s="365"/>
      <c r="BCS24" s="365"/>
      <c r="BCT24" s="366"/>
      <c r="BCU24" s="367"/>
      <c r="BCV24" s="365"/>
      <c r="BCW24" s="365"/>
      <c r="BCX24" s="366"/>
      <c r="BCY24" s="367"/>
      <c r="BCZ24" s="365"/>
      <c r="BDA24" s="365"/>
      <c r="BDB24" s="366"/>
      <c r="BDC24" s="367"/>
      <c r="BDD24" s="365"/>
      <c r="BDE24" s="365"/>
      <c r="BDF24" s="366"/>
      <c r="BDG24" s="367"/>
      <c r="BDH24" s="365"/>
      <c r="BDI24" s="365"/>
      <c r="BDJ24" s="366"/>
      <c r="BDK24" s="367"/>
      <c r="BDL24" s="365"/>
      <c r="BDM24" s="365"/>
      <c r="BDN24" s="366"/>
      <c r="BDO24" s="367"/>
      <c r="BDP24" s="365"/>
      <c r="BDQ24" s="365"/>
      <c r="BDR24" s="366"/>
      <c r="BDS24" s="367"/>
      <c r="BDT24" s="365"/>
      <c r="BDU24" s="365"/>
      <c r="BDV24" s="366"/>
      <c r="BDW24" s="367"/>
      <c r="BDX24" s="365"/>
      <c r="BDY24" s="365"/>
      <c r="BDZ24" s="366"/>
      <c r="BEA24" s="367"/>
      <c r="BEB24" s="365"/>
      <c r="BEC24" s="365"/>
      <c r="BED24" s="366"/>
      <c r="BEE24" s="367"/>
      <c r="BEF24" s="365"/>
      <c r="BEG24" s="365"/>
      <c r="BEH24" s="366"/>
      <c r="BEI24" s="367"/>
      <c r="BEJ24" s="365"/>
      <c r="BEK24" s="365"/>
      <c r="BEL24" s="366"/>
      <c r="BEM24" s="367"/>
      <c r="BEN24" s="365"/>
      <c r="BEO24" s="365"/>
      <c r="BEP24" s="366"/>
      <c r="BEQ24" s="367"/>
      <c r="BER24" s="365"/>
      <c r="BES24" s="365"/>
      <c r="BET24" s="366"/>
      <c r="BEU24" s="367"/>
      <c r="BEV24" s="365"/>
      <c r="BEW24" s="365"/>
      <c r="BEX24" s="366"/>
      <c r="BEY24" s="367"/>
      <c r="BEZ24" s="365"/>
      <c r="BFA24" s="365"/>
      <c r="BFB24" s="366"/>
      <c r="BFC24" s="367"/>
      <c r="BFD24" s="365"/>
      <c r="BFE24" s="365"/>
      <c r="BFF24" s="366"/>
      <c r="BFG24" s="367"/>
      <c r="BFH24" s="365"/>
      <c r="BFI24" s="365"/>
      <c r="BFJ24" s="366"/>
      <c r="BFK24" s="367"/>
      <c r="BFL24" s="365"/>
      <c r="BFM24" s="365"/>
      <c r="BFN24" s="366"/>
      <c r="BFO24" s="367"/>
      <c r="BFP24" s="365"/>
      <c r="BFQ24" s="365"/>
      <c r="BFR24" s="366"/>
      <c r="BFS24" s="367"/>
      <c r="BFT24" s="365"/>
      <c r="BFU24" s="365"/>
      <c r="BFV24" s="366"/>
      <c r="BFW24" s="367"/>
      <c r="BFX24" s="365"/>
      <c r="BFY24" s="365"/>
      <c r="BFZ24" s="366"/>
      <c r="BGA24" s="367"/>
      <c r="BGB24" s="365"/>
      <c r="BGC24" s="365"/>
      <c r="BGD24" s="366"/>
      <c r="BGE24" s="367"/>
      <c r="BGF24" s="365"/>
      <c r="BGG24" s="365"/>
      <c r="BGH24" s="366"/>
      <c r="BGI24" s="367"/>
      <c r="BGJ24" s="365"/>
      <c r="BGK24" s="365"/>
      <c r="BGL24" s="366"/>
      <c r="BGM24" s="367"/>
      <c r="BGN24" s="365"/>
      <c r="BGO24" s="365"/>
      <c r="BGP24" s="366"/>
      <c r="BGQ24" s="367"/>
      <c r="BGR24" s="365"/>
      <c r="BGS24" s="365"/>
      <c r="BGT24" s="366"/>
      <c r="BGU24" s="367"/>
      <c r="BGV24" s="365"/>
      <c r="BGW24" s="365"/>
      <c r="BGX24" s="366"/>
      <c r="BGY24" s="367"/>
      <c r="BGZ24" s="365"/>
      <c r="BHA24" s="365"/>
      <c r="BHB24" s="366"/>
      <c r="BHC24" s="367"/>
      <c r="BHD24" s="365"/>
      <c r="BHE24" s="365"/>
      <c r="BHF24" s="366"/>
      <c r="BHG24" s="367"/>
      <c r="BHH24" s="365"/>
      <c r="BHI24" s="365"/>
      <c r="BHJ24" s="366"/>
      <c r="BHK24" s="367"/>
      <c r="BHL24" s="365"/>
      <c r="BHM24" s="365"/>
      <c r="BHN24" s="366"/>
      <c r="BHO24" s="367"/>
      <c r="BHP24" s="365"/>
      <c r="BHQ24" s="365"/>
      <c r="BHR24" s="366"/>
      <c r="BHS24" s="367"/>
      <c r="BHT24" s="365"/>
      <c r="BHU24" s="365"/>
      <c r="BHV24" s="366"/>
      <c r="BHW24" s="367"/>
      <c r="BHX24" s="365"/>
      <c r="BHY24" s="365"/>
      <c r="BHZ24" s="366"/>
      <c r="BIA24" s="367"/>
      <c r="BIB24" s="365"/>
      <c r="BIC24" s="365"/>
      <c r="BID24" s="366"/>
      <c r="BIE24" s="367"/>
      <c r="BIF24" s="365"/>
      <c r="BIG24" s="365"/>
      <c r="BIH24" s="366"/>
      <c r="BII24" s="367"/>
      <c r="BIJ24" s="365"/>
      <c r="BIK24" s="365"/>
      <c r="BIL24" s="366"/>
      <c r="BIM24" s="367"/>
      <c r="BIN24" s="365"/>
      <c r="BIO24" s="365"/>
      <c r="BIP24" s="366"/>
      <c r="BIQ24" s="367"/>
      <c r="BIR24" s="365"/>
      <c r="BIS24" s="365"/>
      <c r="BIT24" s="366"/>
      <c r="BIU24" s="367"/>
      <c r="BIV24" s="365"/>
      <c r="BIW24" s="365"/>
      <c r="BIX24" s="366"/>
      <c r="BIY24" s="367"/>
      <c r="BIZ24" s="365"/>
      <c r="BJA24" s="365"/>
      <c r="BJB24" s="366"/>
      <c r="BJC24" s="367"/>
      <c r="BJD24" s="365"/>
      <c r="BJE24" s="365"/>
      <c r="BJF24" s="366"/>
      <c r="BJG24" s="367"/>
      <c r="BJH24" s="365"/>
      <c r="BJI24" s="365"/>
      <c r="BJJ24" s="366"/>
      <c r="BJK24" s="367"/>
      <c r="BJL24" s="365"/>
      <c r="BJM24" s="365"/>
      <c r="BJN24" s="366"/>
      <c r="BJO24" s="367"/>
      <c r="BJP24" s="365"/>
      <c r="BJQ24" s="365"/>
      <c r="BJR24" s="366"/>
      <c r="BJS24" s="367"/>
      <c r="BJT24" s="365"/>
      <c r="BJU24" s="365"/>
      <c r="BJV24" s="366"/>
      <c r="BJW24" s="367"/>
      <c r="BJX24" s="365"/>
      <c r="BJY24" s="365"/>
      <c r="BJZ24" s="366"/>
      <c r="BKA24" s="367"/>
      <c r="BKB24" s="365"/>
      <c r="BKC24" s="365"/>
      <c r="BKD24" s="366"/>
      <c r="BKE24" s="367"/>
      <c r="BKF24" s="365"/>
      <c r="BKG24" s="365"/>
      <c r="BKH24" s="366"/>
      <c r="BKI24" s="367"/>
      <c r="BKJ24" s="365"/>
      <c r="BKK24" s="365"/>
      <c r="BKL24" s="366"/>
      <c r="BKM24" s="367"/>
      <c r="BKN24" s="365"/>
      <c r="BKO24" s="365"/>
      <c r="BKP24" s="366"/>
      <c r="BKQ24" s="367"/>
      <c r="BKR24" s="365"/>
      <c r="BKS24" s="365"/>
      <c r="BKT24" s="366"/>
      <c r="BKU24" s="367"/>
      <c r="BKV24" s="365"/>
      <c r="BKW24" s="365"/>
      <c r="BKX24" s="366"/>
      <c r="BKY24" s="367"/>
      <c r="BKZ24" s="365"/>
      <c r="BLA24" s="365"/>
      <c r="BLB24" s="366"/>
      <c r="BLC24" s="367"/>
      <c r="BLD24" s="365"/>
      <c r="BLE24" s="365"/>
      <c r="BLF24" s="366"/>
      <c r="BLG24" s="367"/>
      <c r="BLH24" s="365"/>
      <c r="BLI24" s="365"/>
      <c r="BLJ24" s="366"/>
      <c r="BLK24" s="367"/>
      <c r="BLL24" s="365"/>
      <c r="BLM24" s="365"/>
      <c r="BLN24" s="366"/>
      <c r="BLO24" s="367"/>
      <c r="BLP24" s="365"/>
      <c r="BLQ24" s="365"/>
      <c r="BLR24" s="366"/>
      <c r="BLS24" s="367"/>
      <c r="BLT24" s="365"/>
      <c r="BLU24" s="365"/>
      <c r="BLV24" s="366"/>
      <c r="BLW24" s="367"/>
      <c r="BLX24" s="365"/>
      <c r="BLY24" s="365"/>
      <c r="BLZ24" s="366"/>
      <c r="BMA24" s="367"/>
      <c r="BMB24" s="365"/>
      <c r="BMC24" s="365"/>
      <c r="BMD24" s="366"/>
      <c r="BME24" s="367"/>
      <c r="BMF24" s="365"/>
      <c r="BMG24" s="365"/>
      <c r="BMH24" s="366"/>
      <c r="BMI24" s="367"/>
      <c r="BMJ24" s="365"/>
      <c r="BMK24" s="365"/>
      <c r="BML24" s="366"/>
      <c r="BMM24" s="367"/>
      <c r="BMN24" s="365"/>
      <c r="BMO24" s="365"/>
      <c r="BMP24" s="366"/>
      <c r="BMQ24" s="367"/>
      <c r="BMR24" s="365"/>
      <c r="BMS24" s="365"/>
      <c r="BMT24" s="366"/>
      <c r="BMU24" s="367"/>
      <c r="BMV24" s="365"/>
      <c r="BMW24" s="365"/>
      <c r="BMX24" s="366"/>
      <c r="BMY24" s="367"/>
      <c r="BMZ24" s="365"/>
      <c r="BNA24" s="365"/>
      <c r="BNB24" s="366"/>
      <c r="BNC24" s="367"/>
      <c r="BND24" s="365"/>
      <c r="BNE24" s="365"/>
      <c r="BNF24" s="366"/>
      <c r="BNG24" s="367"/>
      <c r="BNH24" s="365"/>
      <c r="BNI24" s="365"/>
      <c r="BNJ24" s="366"/>
      <c r="BNK24" s="367"/>
      <c r="BNL24" s="365"/>
      <c r="BNM24" s="365"/>
      <c r="BNN24" s="366"/>
      <c r="BNO24" s="367"/>
      <c r="BNP24" s="365"/>
      <c r="BNQ24" s="365"/>
      <c r="BNR24" s="366"/>
      <c r="BNS24" s="367"/>
      <c r="BNT24" s="365"/>
      <c r="BNU24" s="365"/>
      <c r="BNV24" s="366"/>
      <c r="BNW24" s="367"/>
      <c r="BNX24" s="365"/>
      <c r="BNY24" s="365"/>
      <c r="BNZ24" s="366"/>
      <c r="BOA24" s="367"/>
      <c r="BOB24" s="365"/>
      <c r="BOC24" s="365"/>
      <c r="BOD24" s="366"/>
      <c r="BOE24" s="367"/>
      <c r="BOF24" s="365"/>
      <c r="BOG24" s="365"/>
      <c r="BOH24" s="366"/>
      <c r="BOI24" s="367"/>
      <c r="BOJ24" s="365"/>
      <c r="BOK24" s="365"/>
      <c r="BOL24" s="366"/>
      <c r="BOM24" s="367"/>
      <c r="BON24" s="365"/>
      <c r="BOO24" s="365"/>
      <c r="BOP24" s="366"/>
      <c r="BOQ24" s="367"/>
      <c r="BOR24" s="365"/>
      <c r="BOS24" s="365"/>
      <c r="BOT24" s="366"/>
      <c r="BOU24" s="367"/>
      <c r="BOV24" s="365"/>
      <c r="BOW24" s="365"/>
      <c r="BOX24" s="366"/>
      <c r="BOY24" s="367"/>
      <c r="BOZ24" s="365"/>
      <c r="BPA24" s="365"/>
      <c r="BPB24" s="366"/>
      <c r="BPC24" s="367"/>
      <c r="BPD24" s="365"/>
      <c r="BPE24" s="365"/>
      <c r="BPF24" s="366"/>
      <c r="BPG24" s="367"/>
      <c r="BPH24" s="365"/>
      <c r="BPI24" s="365"/>
      <c r="BPJ24" s="366"/>
      <c r="BPK24" s="367"/>
      <c r="BPL24" s="365"/>
      <c r="BPM24" s="365"/>
      <c r="BPN24" s="366"/>
      <c r="BPO24" s="367"/>
      <c r="BPP24" s="365"/>
      <c r="BPQ24" s="365"/>
      <c r="BPR24" s="366"/>
      <c r="BPS24" s="367"/>
      <c r="BPT24" s="365"/>
      <c r="BPU24" s="365"/>
      <c r="BPV24" s="366"/>
      <c r="BPW24" s="367"/>
      <c r="BPX24" s="365"/>
      <c r="BPY24" s="365"/>
      <c r="BPZ24" s="366"/>
      <c r="BQA24" s="367"/>
      <c r="BQB24" s="365"/>
      <c r="BQC24" s="365"/>
      <c r="BQD24" s="366"/>
      <c r="BQE24" s="367"/>
      <c r="BQF24" s="365"/>
      <c r="BQG24" s="365"/>
      <c r="BQH24" s="366"/>
      <c r="BQI24" s="367"/>
      <c r="BQJ24" s="365"/>
      <c r="BQK24" s="365"/>
      <c r="BQL24" s="366"/>
      <c r="BQM24" s="367"/>
      <c r="BQN24" s="365"/>
      <c r="BQO24" s="365"/>
      <c r="BQP24" s="366"/>
      <c r="BQQ24" s="367"/>
      <c r="BQR24" s="365"/>
      <c r="BQS24" s="365"/>
      <c r="BQT24" s="366"/>
      <c r="BQU24" s="367"/>
      <c r="BQV24" s="365"/>
      <c r="BQW24" s="365"/>
      <c r="BQX24" s="366"/>
      <c r="BQY24" s="367"/>
      <c r="BQZ24" s="365"/>
      <c r="BRA24" s="365"/>
      <c r="BRB24" s="366"/>
      <c r="BRC24" s="367"/>
      <c r="BRD24" s="365"/>
      <c r="BRE24" s="365"/>
      <c r="BRF24" s="366"/>
      <c r="BRG24" s="367"/>
      <c r="BRH24" s="365"/>
      <c r="BRI24" s="365"/>
      <c r="BRJ24" s="366"/>
      <c r="BRK24" s="367"/>
      <c r="BRL24" s="365"/>
      <c r="BRM24" s="365"/>
      <c r="BRN24" s="366"/>
      <c r="BRO24" s="367"/>
      <c r="BRP24" s="365"/>
      <c r="BRQ24" s="365"/>
      <c r="BRR24" s="366"/>
      <c r="BRS24" s="367"/>
      <c r="BRT24" s="365"/>
      <c r="BRU24" s="365"/>
      <c r="BRV24" s="366"/>
      <c r="BRW24" s="367"/>
      <c r="BRX24" s="365"/>
      <c r="BRY24" s="365"/>
      <c r="BRZ24" s="366"/>
      <c r="BSA24" s="367"/>
      <c r="BSB24" s="365"/>
      <c r="BSC24" s="365"/>
      <c r="BSD24" s="366"/>
      <c r="BSE24" s="367"/>
      <c r="BSF24" s="365"/>
      <c r="BSG24" s="365"/>
      <c r="BSH24" s="366"/>
      <c r="BSI24" s="367"/>
      <c r="BSJ24" s="365"/>
      <c r="BSK24" s="365"/>
      <c r="BSL24" s="366"/>
      <c r="BSM24" s="367"/>
      <c r="BSN24" s="365"/>
      <c r="BSO24" s="365"/>
      <c r="BSP24" s="366"/>
      <c r="BSQ24" s="367"/>
      <c r="BSR24" s="365"/>
      <c r="BSS24" s="365"/>
      <c r="BST24" s="366"/>
      <c r="BSU24" s="367"/>
      <c r="BSV24" s="365"/>
      <c r="BSW24" s="365"/>
      <c r="BSX24" s="366"/>
      <c r="BSY24" s="367"/>
      <c r="BSZ24" s="365"/>
      <c r="BTA24" s="365"/>
      <c r="BTB24" s="366"/>
      <c r="BTC24" s="367"/>
      <c r="BTD24" s="365"/>
      <c r="BTE24" s="365"/>
      <c r="BTF24" s="366"/>
      <c r="BTG24" s="367"/>
      <c r="BTH24" s="365"/>
      <c r="BTI24" s="365"/>
      <c r="BTJ24" s="366"/>
      <c r="BTK24" s="367"/>
      <c r="BTL24" s="365"/>
      <c r="BTM24" s="365"/>
      <c r="BTN24" s="366"/>
      <c r="BTO24" s="367"/>
      <c r="BTP24" s="365"/>
      <c r="BTQ24" s="365"/>
      <c r="BTR24" s="366"/>
      <c r="BTS24" s="367"/>
      <c r="BTT24" s="365"/>
      <c r="BTU24" s="365"/>
      <c r="BTV24" s="366"/>
      <c r="BTW24" s="367"/>
      <c r="BTX24" s="365"/>
      <c r="BTY24" s="365"/>
      <c r="BTZ24" s="366"/>
      <c r="BUA24" s="367"/>
      <c r="BUB24" s="365"/>
      <c r="BUC24" s="365"/>
      <c r="BUD24" s="366"/>
      <c r="BUE24" s="367"/>
      <c r="BUF24" s="365"/>
      <c r="BUG24" s="365"/>
      <c r="BUH24" s="366"/>
      <c r="BUI24" s="367"/>
      <c r="BUJ24" s="365"/>
      <c r="BUK24" s="365"/>
      <c r="BUL24" s="366"/>
      <c r="BUM24" s="367"/>
      <c r="BUN24" s="365"/>
      <c r="BUO24" s="365"/>
      <c r="BUP24" s="366"/>
      <c r="BUQ24" s="367"/>
      <c r="BUR24" s="365"/>
      <c r="BUS24" s="365"/>
      <c r="BUT24" s="366"/>
      <c r="BUU24" s="367"/>
      <c r="BUV24" s="365"/>
      <c r="BUW24" s="365"/>
      <c r="BUX24" s="366"/>
      <c r="BUY24" s="367"/>
      <c r="BUZ24" s="365"/>
      <c r="BVA24" s="365"/>
      <c r="BVB24" s="366"/>
      <c r="BVC24" s="367"/>
      <c r="BVD24" s="365"/>
      <c r="BVE24" s="365"/>
      <c r="BVF24" s="366"/>
      <c r="BVG24" s="367"/>
      <c r="BVH24" s="365"/>
      <c r="BVI24" s="365"/>
      <c r="BVJ24" s="366"/>
      <c r="BVK24" s="367"/>
      <c r="BVL24" s="365"/>
      <c r="BVM24" s="365"/>
      <c r="BVN24" s="366"/>
      <c r="BVO24" s="367"/>
      <c r="BVP24" s="365"/>
      <c r="BVQ24" s="365"/>
      <c r="BVR24" s="366"/>
      <c r="BVS24" s="367"/>
      <c r="BVT24" s="365"/>
      <c r="BVU24" s="365"/>
      <c r="BVV24" s="366"/>
      <c r="BVW24" s="367"/>
      <c r="BVX24" s="365"/>
      <c r="BVY24" s="365"/>
      <c r="BVZ24" s="366"/>
      <c r="BWA24" s="367"/>
      <c r="BWB24" s="365"/>
      <c r="BWC24" s="365"/>
      <c r="BWD24" s="366"/>
      <c r="BWE24" s="367"/>
      <c r="BWF24" s="365"/>
      <c r="BWG24" s="365"/>
      <c r="BWH24" s="366"/>
      <c r="BWI24" s="367"/>
      <c r="BWJ24" s="365"/>
      <c r="BWK24" s="365"/>
      <c r="BWL24" s="366"/>
      <c r="BWM24" s="367"/>
      <c r="BWN24" s="365"/>
      <c r="BWO24" s="365"/>
      <c r="BWP24" s="366"/>
      <c r="BWQ24" s="367"/>
      <c r="BWR24" s="365"/>
      <c r="BWS24" s="365"/>
      <c r="BWT24" s="366"/>
      <c r="BWU24" s="367"/>
      <c r="BWV24" s="365"/>
      <c r="BWW24" s="365"/>
      <c r="BWX24" s="366"/>
      <c r="BWY24" s="367"/>
      <c r="BWZ24" s="365"/>
      <c r="BXA24" s="365"/>
      <c r="BXB24" s="366"/>
      <c r="BXC24" s="367"/>
      <c r="BXD24" s="365"/>
      <c r="BXE24" s="365"/>
      <c r="BXF24" s="366"/>
      <c r="BXG24" s="367"/>
      <c r="BXH24" s="365"/>
      <c r="BXI24" s="365"/>
      <c r="BXJ24" s="366"/>
      <c r="BXK24" s="367"/>
      <c r="BXL24" s="365"/>
      <c r="BXM24" s="365"/>
      <c r="BXN24" s="366"/>
      <c r="BXO24" s="367"/>
      <c r="BXP24" s="365"/>
      <c r="BXQ24" s="365"/>
      <c r="BXR24" s="366"/>
      <c r="BXS24" s="367"/>
      <c r="BXT24" s="365"/>
      <c r="BXU24" s="365"/>
      <c r="BXV24" s="366"/>
      <c r="BXW24" s="367"/>
      <c r="BXX24" s="365"/>
      <c r="BXY24" s="365"/>
      <c r="BXZ24" s="366"/>
      <c r="BYA24" s="367"/>
      <c r="BYB24" s="365"/>
      <c r="BYC24" s="365"/>
      <c r="BYD24" s="366"/>
      <c r="BYE24" s="367"/>
      <c r="BYF24" s="365"/>
      <c r="BYG24" s="365"/>
      <c r="BYH24" s="366"/>
      <c r="BYI24" s="367"/>
      <c r="BYJ24" s="365"/>
      <c r="BYK24" s="365"/>
      <c r="BYL24" s="366"/>
      <c r="BYM24" s="367"/>
      <c r="BYN24" s="365"/>
      <c r="BYO24" s="365"/>
      <c r="BYP24" s="366"/>
      <c r="BYQ24" s="367"/>
      <c r="BYR24" s="365"/>
      <c r="BYS24" s="365"/>
      <c r="BYT24" s="366"/>
      <c r="BYU24" s="367"/>
      <c r="BYV24" s="365"/>
      <c r="BYW24" s="365"/>
      <c r="BYX24" s="366"/>
      <c r="BYY24" s="367"/>
      <c r="BYZ24" s="365"/>
      <c r="BZA24" s="365"/>
      <c r="BZB24" s="366"/>
      <c r="BZC24" s="367"/>
      <c r="BZD24" s="365"/>
      <c r="BZE24" s="365"/>
      <c r="BZF24" s="366"/>
      <c r="BZG24" s="367"/>
      <c r="BZH24" s="365"/>
      <c r="BZI24" s="365"/>
      <c r="BZJ24" s="366"/>
      <c r="BZK24" s="367"/>
      <c r="BZL24" s="365"/>
      <c r="BZM24" s="365"/>
      <c r="BZN24" s="366"/>
      <c r="BZO24" s="367"/>
      <c r="BZP24" s="365"/>
      <c r="BZQ24" s="365"/>
      <c r="BZR24" s="366"/>
      <c r="BZS24" s="367"/>
      <c r="BZT24" s="365"/>
      <c r="BZU24" s="365"/>
      <c r="BZV24" s="366"/>
      <c r="BZW24" s="367"/>
      <c r="BZX24" s="365"/>
      <c r="BZY24" s="365"/>
      <c r="BZZ24" s="366"/>
      <c r="CAA24" s="367"/>
      <c r="CAB24" s="365"/>
      <c r="CAC24" s="365"/>
      <c r="CAD24" s="366"/>
      <c r="CAE24" s="367"/>
      <c r="CAF24" s="365"/>
      <c r="CAG24" s="365"/>
      <c r="CAH24" s="366"/>
      <c r="CAI24" s="367"/>
      <c r="CAJ24" s="365"/>
      <c r="CAK24" s="365"/>
      <c r="CAL24" s="366"/>
      <c r="CAM24" s="367"/>
      <c r="CAN24" s="365"/>
      <c r="CAO24" s="365"/>
      <c r="CAP24" s="366"/>
      <c r="CAQ24" s="367"/>
      <c r="CAR24" s="365"/>
      <c r="CAS24" s="365"/>
      <c r="CAT24" s="366"/>
      <c r="CAU24" s="367"/>
      <c r="CAV24" s="365"/>
      <c r="CAW24" s="365"/>
      <c r="CAX24" s="366"/>
      <c r="CAY24" s="367"/>
      <c r="CAZ24" s="365"/>
      <c r="CBA24" s="365"/>
      <c r="CBB24" s="366"/>
      <c r="CBC24" s="367"/>
      <c r="CBD24" s="365"/>
      <c r="CBE24" s="365"/>
      <c r="CBF24" s="366"/>
      <c r="CBG24" s="367"/>
      <c r="CBH24" s="365"/>
      <c r="CBI24" s="365"/>
      <c r="CBJ24" s="366"/>
      <c r="CBK24" s="367"/>
      <c r="CBL24" s="365"/>
      <c r="CBM24" s="365"/>
      <c r="CBN24" s="366"/>
      <c r="CBO24" s="367"/>
      <c r="CBP24" s="365"/>
      <c r="CBQ24" s="365"/>
      <c r="CBR24" s="366"/>
      <c r="CBS24" s="367"/>
      <c r="CBT24" s="365"/>
      <c r="CBU24" s="365"/>
      <c r="CBV24" s="366"/>
      <c r="CBW24" s="367"/>
      <c r="CBX24" s="365"/>
      <c r="CBY24" s="365"/>
      <c r="CBZ24" s="366"/>
      <c r="CCA24" s="367"/>
      <c r="CCB24" s="365"/>
      <c r="CCC24" s="365"/>
      <c r="CCD24" s="366"/>
      <c r="CCE24" s="367"/>
      <c r="CCF24" s="365"/>
      <c r="CCG24" s="365"/>
      <c r="CCH24" s="366"/>
      <c r="CCI24" s="367"/>
      <c r="CCJ24" s="365"/>
      <c r="CCK24" s="365"/>
      <c r="CCL24" s="366"/>
      <c r="CCM24" s="367"/>
      <c r="CCN24" s="365"/>
      <c r="CCO24" s="365"/>
      <c r="CCP24" s="366"/>
      <c r="CCQ24" s="367"/>
      <c r="CCR24" s="365"/>
      <c r="CCS24" s="365"/>
      <c r="CCT24" s="366"/>
      <c r="CCU24" s="367"/>
      <c r="CCV24" s="365"/>
      <c r="CCW24" s="365"/>
      <c r="CCX24" s="366"/>
      <c r="CCY24" s="367"/>
      <c r="CCZ24" s="365"/>
      <c r="CDA24" s="365"/>
      <c r="CDB24" s="366"/>
      <c r="CDC24" s="367"/>
      <c r="CDD24" s="365"/>
      <c r="CDE24" s="365"/>
      <c r="CDF24" s="366"/>
      <c r="CDG24" s="367"/>
      <c r="CDH24" s="365"/>
      <c r="CDI24" s="365"/>
      <c r="CDJ24" s="366"/>
      <c r="CDK24" s="367"/>
      <c r="CDL24" s="365"/>
      <c r="CDM24" s="365"/>
      <c r="CDN24" s="366"/>
      <c r="CDO24" s="367"/>
      <c r="CDP24" s="365"/>
      <c r="CDQ24" s="365"/>
      <c r="CDR24" s="366"/>
      <c r="CDS24" s="367"/>
      <c r="CDT24" s="365"/>
      <c r="CDU24" s="365"/>
      <c r="CDV24" s="366"/>
      <c r="CDW24" s="367"/>
      <c r="CDX24" s="365"/>
      <c r="CDY24" s="365"/>
      <c r="CDZ24" s="366"/>
      <c r="CEA24" s="367"/>
      <c r="CEB24" s="365"/>
      <c r="CEC24" s="365"/>
      <c r="CED24" s="366"/>
      <c r="CEE24" s="367"/>
      <c r="CEF24" s="365"/>
      <c r="CEG24" s="365"/>
      <c r="CEH24" s="366"/>
      <c r="CEI24" s="367"/>
      <c r="CEJ24" s="365"/>
      <c r="CEK24" s="365"/>
      <c r="CEL24" s="366"/>
      <c r="CEM24" s="367"/>
      <c r="CEN24" s="365"/>
      <c r="CEO24" s="365"/>
      <c r="CEP24" s="366"/>
      <c r="CEQ24" s="367"/>
      <c r="CER24" s="365"/>
      <c r="CES24" s="365"/>
      <c r="CET24" s="366"/>
      <c r="CEU24" s="367"/>
      <c r="CEV24" s="365"/>
      <c r="CEW24" s="365"/>
      <c r="CEX24" s="366"/>
      <c r="CEY24" s="367"/>
      <c r="CEZ24" s="365"/>
      <c r="CFA24" s="365"/>
      <c r="CFB24" s="366"/>
      <c r="CFC24" s="367"/>
      <c r="CFD24" s="365"/>
      <c r="CFE24" s="365"/>
      <c r="CFF24" s="366"/>
      <c r="CFG24" s="367"/>
      <c r="CFH24" s="365"/>
      <c r="CFI24" s="365"/>
      <c r="CFJ24" s="366"/>
      <c r="CFK24" s="367"/>
      <c r="CFL24" s="365"/>
      <c r="CFM24" s="365"/>
      <c r="CFN24" s="366"/>
      <c r="CFO24" s="367"/>
      <c r="CFP24" s="365"/>
      <c r="CFQ24" s="365"/>
      <c r="CFR24" s="366"/>
      <c r="CFS24" s="367"/>
      <c r="CFT24" s="365"/>
      <c r="CFU24" s="365"/>
      <c r="CFV24" s="366"/>
      <c r="CFW24" s="367"/>
      <c r="CFX24" s="365"/>
      <c r="CFY24" s="365"/>
      <c r="CFZ24" s="366"/>
      <c r="CGA24" s="367"/>
      <c r="CGB24" s="365"/>
      <c r="CGC24" s="365"/>
      <c r="CGD24" s="366"/>
      <c r="CGE24" s="367"/>
      <c r="CGF24" s="365"/>
      <c r="CGG24" s="365"/>
      <c r="CGH24" s="366"/>
      <c r="CGI24" s="367"/>
      <c r="CGJ24" s="365"/>
      <c r="CGK24" s="365"/>
      <c r="CGL24" s="366"/>
      <c r="CGM24" s="367"/>
      <c r="CGN24" s="365"/>
      <c r="CGO24" s="365"/>
      <c r="CGP24" s="366"/>
      <c r="CGQ24" s="367"/>
      <c r="CGR24" s="365"/>
      <c r="CGS24" s="365"/>
      <c r="CGT24" s="366"/>
      <c r="CGU24" s="367"/>
      <c r="CGV24" s="365"/>
      <c r="CGW24" s="365"/>
      <c r="CGX24" s="366"/>
      <c r="CGY24" s="367"/>
      <c r="CGZ24" s="365"/>
      <c r="CHA24" s="365"/>
      <c r="CHB24" s="366"/>
      <c r="CHC24" s="367"/>
      <c r="CHD24" s="365"/>
      <c r="CHE24" s="365"/>
      <c r="CHF24" s="366"/>
      <c r="CHG24" s="367"/>
      <c r="CHH24" s="365"/>
      <c r="CHI24" s="365"/>
      <c r="CHJ24" s="366"/>
      <c r="CHK24" s="367"/>
      <c r="CHL24" s="365"/>
      <c r="CHM24" s="365"/>
      <c r="CHN24" s="366"/>
      <c r="CHO24" s="367"/>
      <c r="CHP24" s="365"/>
      <c r="CHQ24" s="365"/>
      <c r="CHR24" s="366"/>
      <c r="CHS24" s="367"/>
      <c r="CHT24" s="365"/>
      <c r="CHU24" s="365"/>
      <c r="CHV24" s="366"/>
      <c r="CHW24" s="367"/>
      <c r="CHX24" s="365"/>
      <c r="CHY24" s="365"/>
      <c r="CHZ24" s="366"/>
      <c r="CIA24" s="367"/>
      <c r="CIB24" s="365"/>
      <c r="CIC24" s="365"/>
      <c r="CID24" s="366"/>
      <c r="CIE24" s="367"/>
      <c r="CIF24" s="365"/>
      <c r="CIG24" s="365"/>
      <c r="CIH24" s="366"/>
      <c r="CII24" s="367"/>
      <c r="CIJ24" s="365"/>
      <c r="CIK24" s="365"/>
      <c r="CIL24" s="366"/>
      <c r="CIM24" s="367"/>
      <c r="CIN24" s="365"/>
      <c r="CIO24" s="365"/>
      <c r="CIP24" s="366"/>
      <c r="CIQ24" s="367"/>
      <c r="CIR24" s="365"/>
      <c r="CIS24" s="365"/>
      <c r="CIT24" s="366"/>
      <c r="CIU24" s="367"/>
      <c r="CIV24" s="365"/>
      <c r="CIW24" s="365"/>
      <c r="CIX24" s="366"/>
      <c r="CIY24" s="367"/>
      <c r="CIZ24" s="365"/>
      <c r="CJA24" s="365"/>
      <c r="CJB24" s="366"/>
      <c r="CJC24" s="367"/>
      <c r="CJD24" s="365"/>
      <c r="CJE24" s="365"/>
      <c r="CJF24" s="366"/>
      <c r="CJG24" s="367"/>
      <c r="CJH24" s="365"/>
      <c r="CJI24" s="365"/>
      <c r="CJJ24" s="366"/>
      <c r="CJK24" s="367"/>
      <c r="CJL24" s="365"/>
      <c r="CJM24" s="365"/>
      <c r="CJN24" s="366"/>
      <c r="CJO24" s="367"/>
      <c r="CJP24" s="365"/>
      <c r="CJQ24" s="365"/>
      <c r="CJR24" s="366"/>
      <c r="CJS24" s="367"/>
      <c r="CJT24" s="365"/>
      <c r="CJU24" s="365"/>
      <c r="CJV24" s="366"/>
      <c r="CJW24" s="367"/>
      <c r="CJX24" s="365"/>
      <c r="CJY24" s="365"/>
      <c r="CJZ24" s="366"/>
      <c r="CKA24" s="367"/>
      <c r="CKB24" s="365"/>
      <c r="CKC24" s="365"/>
      <c r="CKD24" s="366"/>
      <c r="CKE24" s="367"/>
      <c r="CKF24" s="365"/>
      <c r="CKG24" s="365"/>
      <c r="CKH24" s="366"/>
      <c r="CKI24" s="367"/>
      <c r="CKJ24" s="365"/>
      <c r="CKK24" s="365"/>
      <c r="CKL24" s="366"/>
      <c r="CKM24" s="367"/>
      <c r="CKN24" s="365"/>
      <c r="CKO24" s="365"/>
      <c r="CKP24" s="366"/>
      <c r="CKQ24" s="367"/>
      <c r="CKR24" s="365"/>
      <c r="CKS24" s="365"/>
      <c r="CKT24" s="366"/>
      <c r="CKU24" s="367"/>
      <c r="CKV24" s="365"/>
      <c r="CKW24" s="365"/>
      <c r="CKX24" s="366"/>
      <c r="CKY24" s="367"/>
      <c r="CKZ24" s="365"/>
      <c r="CLA24" s="365"/>
      <c r="CLB24" s="366"/>
      <c r="CLC24" s="367"/>
      <c r="CLD24" s="365"/>
      <c r="CLE24" s="365"/>
      <c r="CLF24" s="366"/>
      <c r="CLG24" s="367"/>
      <c r="CLH24" s="365"/>
      <c r="CLI24" s="365"/>
      <c r="CLJ24" s="366"/>
      <c r="CLK24" s="367"/>
      <c r="CLL24" s="365"/>
      <c r="CLM24" s="365"/>
      <c r="CLN24" s="366"/>
      <c r="CLO24" s="367"/>
      <c r="CLP24" s="365"/>
      <c r="CLQ24" s="365"/>
      <c r="CLR24" s="366"/>
      <c r="CLS24" s="367"/>
      <c r="CLT24" s="365"/>
      <c r="CLU24" s="365"/>
      <c r="CLV24" s="366"/>
      <c r="CLW24" s="367"/>
      <c r="CLX24" s="365"/>
      <c r="CLY24" s="365"/>
      <c r="CLZ24" s="366"/>
      <c r="CMA24" s="367"/>
      <c r="CMB24" s="365"/>
      <c r="CMC24" s="365"/>
      <c r="CMD24" s="366"/>
      <c r="CME24" s="367"/>
      <c r="CMF24" s="365"/>
      <c r="CMG24" s="365"/>
      <c r="CMH24" s="366"/>
      <c r="CMI24" s="367"/>
      <c r="CMJ24" s="365"/>
      <c r="CMK24" s="365"/>
      <c r="CML24" s="366"/>
      <c r="CMM24" s="367"/>
      <c r="CMN24" s="365"/>
      <c r="CMO24" s="365"/>
      <c r="CMP24" s="366"/>
      <c r="CMQ24" s="367"/>
      <c r="CMR24" s="365"/>
      <c r="CMS24" s="365"/>
      <c r="CMT24" s="366"/>
      <c r="CMU24" s="367"/>
      <c r="CMV24" s="365"/>
      <c r="CMW24" s="365"/>
      <c r="CMX24" s="366"/>
      <c r="CMY24" s="367"/>
      <c r="CMZ24" s="365"/>
      <c r="CNA24" s="365"/>
      <c r="CNB24" s="366"/>
      <c r="CNC24" s="367"/>
      <c r="CND24" s="365"/>
      <c r="CNE24" s="365"/>
      <c r="CNF24" s="366"/>
      <c r="CNG24" s="367"/>
      <c r="CNH24" s="365"/>
      <c r="CNI24" s="365"/>
      <c r="CNJ24" s="366"/>
      <c r="CNK24" s="367"/>
      <c r="CNL24" s="365"/>
      <c r="CNM24" s="365"/>
      <c r="CNN24" s="366"/>
      <c r="CNO24" s="367"/>
      <c r="CNP24" s="365"/>
      <c r="CNQ24" s="365"/>
      <c r="CNR24" s="366"/>
      <c r="CNS24" s="367"/>
      <c r="CNT24" s="365"/>
      <c r="CNU24" s="365"/>
      <c r="CNV24" s="366"/>
      <c r="CNW24" s="367"/>
      <c r="CNX24" s="365"/>
      <c r="CNY24" s="365"/>
      <c r="CNZ24" s="366"/>
      <c r="COA24" s="367"/>
      <c r="COB24" s="365"/>
      <c r="COC24" s="365"/>
      <c r="COD24" s="366"/>
      <c r="COE24" s="367"/>
      <c r="COF24" s="365"/>
      <c r="COG24" s="365"/>
      <c r="COH24" s="366"/>
      <c r="COI24" s="367"/>
      <c r="COJ24" s="365"/>
      <c r="COK24" s="365"/>
      <c r="COL24" s="366"/>
      <c r="COM24" s="367"/>
      <c r="CON24" s="365"/>
      <c r="COO24" s="365"/>
      <c r="COP24" s="366"/>
      <c r="COQ24" s="367"/>
      <c r="COR24" s="365"/>
      <c r="COS24" s="365"/>
      <c r="COT24" s="366"/>
      <c r="COU24" s="367"/>
      <c r="COV24" s="365"/>
      <c r="COW24" s="365"/>
      <c r="COX24" s="366"/>
      <c r="COY24" s="367"/>
      <c r="COZ24" s="365"/>
      <c r="CPA24" s="365"/>
      <c r="CPB24" s="366"/>
      <c r="CPC24" s="367"/>
      <c r="CPD24" s="365"/>
      <c r="CPE24" s="365"/>
      <c r="CPF24" s="366"/>
      <c r="CPG24" s="367"/>
      <c r="CPH24" s="365"/>
      <c r="CPI24" s="365"/>
      <c r="CPJ24" s="366"/>
      <c r="CPK24" s="367"/>
      <c r="CPL24" s="365"/>
      <c r="CPM24" s="365"/>
      <c r="CPN24" s="366"/>
      <c r="CPO24" s="367"/>
      <c r="CPP24" s="365"/>
      <c r="CPQ24" s="365"/>
      <c r="CPR24" s="366"/>
      <c r="CPS24" s="367"/>
      <c r="CPT24" s="365"/>
      <c r="CPU24" s="365"/>
      <c r="CPV24" s="366"/>
      <c r="CPW24" s="367"/>
      <c r="CPX24" s="365"/>
      <c r="CPY24" s="365"/>
      <c r="CPZ24" s="366"/>
      <c r="CQA24" s="367"/>
      <c r="CQB24" s="365"/>
      <c r="CQC24" s="365"/>
      <c r="CQD24" s="366"/>
      <c r="CQE24" s="367"/>
      <c r="CQF24" s="365"/>
      <c r="CQG24" s="365"/>
      <c r="CQH24" s="366"/>
      <c r="CQI24" s="367"/>
      <c r="CQJ24" s="365"/>
      <c r="CQK24" s="365"/>
      <c r="CQL24" s="366"/>
      <c r="CQM24" s="367"/>
      <c r="CQN24" s="365"/>
      <c r="CQO24" s="365"/>
      <c r="CQP24" s="366"/>
      <c r="CQQ24" s="367"/>
      <c r="CQR24" s="365"/>
      <c r="CQS24" s="365"/>
      <c r="CQT24" s="366"/>
      <c r="CQU24" s="367"/>
      <c r="CQV24" s="365"/>
      <c r="CQW24" s="365"/>
      <c r="CQX24" s="366"/>
      <c r="CQY24" s="367"/>
      <c r="CQZ24" s="365"/>
      <c r="CRA24" s="365"/>
      <c r="CRB24" s="366"/>
      <c r="CRC24" s="367"/>
      <c r="CRD24" s="365"/>
      <c r="CRE24" s="365"/>
      <c r="CRF24" s="366"/>
      <c r="CRG24" s="367"/>
      <c r="CRH24" s="365"/>
      <c r="CRI24" s="365"/>
      <c r="CRJ24" s="366"/>
      <c r="CRK24" s="367"/>
      <c r="CRL24" s="365"/>
      <c r="CRM24" s="365"/>
      <c r="CRN24" s="366"/>
      <c r="CRO24" s="367"/>
      <c r="CRP24" s="365"/>
      <c r="CRQ24" s="365"/>
      <c r="CRR24" s="366"/>
      <c r="CRS24" s="367"/>
      <c r="CRT24" s="365"/>
      <c r="CRU24" s="365"/>
      <c r="CRV24" s="366"/>
      <c r="CRW24" s="367"/>
      <c r="CRX24" s="365"/>
      <c r="CRY24" s="365"/>
      <c r="CRZ24" s="366"/>
      <c r="CSA24" s="367"/>
      <c r="CSB24" s="365"/>
      <c r="CSC24" s="365"/>
      <c r="CSD24" s="366"/>
      <c r="CSE24" s="367"/>
      <c r="CSF24" s="365"/>
      <c r="CSG24" s="365"/>
      <c r="CSH24" s="366"/>
      <c r="CSI24" s="367"/>
      <c r="CSJ24" s="365"/>
      <c r="CSK24" s="365"/>
      <c r="CSL24" s="366"/>
      <c r="CSM24" s="367"/>
      <c r="CSN24" s="365"/>
      <c r="CSO24" s="365"/>
      <c r="CSP24" s="366"/>
      <c r="CSQ24" s="367"/>
      <c r="CSR24" s="365"/>
      <c r="CSS24" s="365"/>
      <c r="CST24" s="366"/>
      <c r="CSU24" s="367"/>
      <c r="CSV24" s="365"/>
      <c r="CSW24" s="365"/>
      <c r="CSX24" s="366"/>
      <c r="CSY24" s="367"/>
      <c r="CSZ24" s="365"/>
      <c r="CTA24" s="365"/>
      <c r="CTB24" s="366"/>
      <c r="CTC24" s="367"/>
      <c r="CTD24" s="365"/>
      <c r="CTE24" s="365"/>
      <c r="CTF24" s="366"/>
      <c r="CTG24" s="367"/>
      <c r="CTH24" s="365"/>
      <c r="CTI24" s="365"/>
      <c r="CTJ24" s="366"/>
      <c r="CTK24" s="367"/>
      <c r="CTL24" s="365"/>
      <c r="CTM24" s="365"/>
      <c r="CTN24" s="366"/>
      <c r="CTO24" s="367"/>
      <c r="CTP24" s="365"/>
      <c r="CTQ24" s="365"/>
      <c r="CTR24" s="366"/>
      <c r="CTS24" s="367"/>
      <c r="CTT24" s="365"/>
      <c r="CTU24" s="365"/>
      <c r="CTV24" s="366"/>
      <c r="CTW24" s="367"/>
      <c r="CTX24" s="365"/>
      <c r="CTY24" s="365"/>
      <c r="CTZ24" s="366"/>
      <c r="CUA24" s="367"/>
      <c r="CUB24" s="365"/>
      <c r="CUC24" s="365"/>
      <c r="CUD24" s="366"/>
      <c r="CUE24" s="367"/>
      <c r="CUF24" s="365"/>
      <c r="CUG24" s="365"/>
      <c r="CUH24" s="366"/>
      <c r="CUI24" s="367"/>
      <c r="CUJ24" s="365"/>
      <c r="CUK24" s="365"/>
      <c r="CUL24" s="366"/>
      <c r="CUM24" s="367"/>
      <c r="CUN24" s="365"/>
      <c r="CUO24" s="365"/>
      <c r="CUP24" s="366"/>
      <c r="CUQ24" s="367"/>
      <c r="CUR24" s="365"/>
      <c r="CUS24" s="365"/>
      <c r="CUT24" s="366"/>
      <c r="CUU24" s="367"/>
      <c r="CUV24" s="365"/>
      <c r="CUW24" s="365"/>
      <c r="CUX24" s="366"/>
      <c r="CUY24" s="367"/>
      <c r="CUZ24" s="365"/>
      <c r="CVA24" s="365"/>
      <c r="CVB24" s="366"/>
      <c r="CVC24" s="367"/>
      <c r="CVD24" s="365"/>
      <c r="CVE24" s="365"/>
      <c r="CVF24" s="366"/>
      <c r="CVG24" s="367"/>
      <c r="CVH24" s="365"/>
      <c r="CVI24" s="365"/>
      <c r="CVJ24" s="366"/>
      <c r="CVK24" s="367"/>
      <c r="CVL24" s="365"/>
      <c r="CVM24" s="365"/>
      <c r="CVN24" s="366"/>
      <c r="CVO24" s="367"/>
      <c r="CVP24" s="365"/>
      <c r="CVQ24" s="365"/>
      <c r="CVR24" s="366"/>
      <c r="CVS24" s="367"/>
      <c r="CVT24" s="365"/>
      <c r="CVU24" s="365"/>
      <c r="CVV24" s="366"/>
      <c r="CVW24" s="367"/>
      <c r="CVX24" s="365"/>
      <c r="CVY24" s="365"/>
      <c r="CVZ24" s="366"/>
      <c r="CWA24" s="367"/>
      <c r="CWB24" s="365"/>
      <c r="CWC24" s="365"/>
      <c r="CWD24" s="366"/>
      <c r="CWE24" s="367"/>
      <c r="CWF24" s="365"/>
      <c r="CWG24" s="365"/>
      <c r="CWH24" s="366"/>
      <c r="CWI24" s="367"/>
      <c r="CWJ24" s="365"/>
      <c r="CWK24" s="365"/>
      <c r="CWL24" s="366"/>
      <c r="CWM24" s="367"/>
      <c r="CWN24" s="365"/>
      <c r="CWO24" s="365"/>
      <c r="CWP24" s="366"/>
      <c r="CWQ24" s="367"/>
      <c r="CWR24" s="365"/>
      <c r="CWS24" s="365"/>
      <c r="CWT24" s="366"/>
      <c r="CWU24" s="367"/>
      <c r="CWV24" s="365"/>
      <c r="CWW24" s="365"/>
      <c r="CWX24" s="366"/>
      <c r="CWY24" s="367"/>
      <c r="CWZ24" s="365"/>
      <c r="CXA24" s="365"/>
      <c r="CXB24" s="366"/>
      <c r="CXC24" s="367"/>
      <c r="CXD24" s="365"/>
      <c r="CXE24" s="365"/>
      <c r="CXF24" s="366"/>
      <c r="CXG24" s="367"/>
      <c r="CXH24" s="365"/>
      <c r="CXI24" s="365"/>
      <c r="CXJ24" s="366"/>
      <c r="CXK24" s="367"/>
      <c r="CXL24" s="365"/>
      <c r="CXM24" s="365"/>
      <c r="CXN24" s="366"/>
      <c r="CXO24" s="367"/>
      <c r="CXP24" s="365"/>
      <c r="CXQ24" s="365"/>
      <c r="CXR24" s="366"/>
      <c r="CXS24" s="367"/>
      <c r="CXT24" s="365"/>
      <c r="CXU24" s="365"/>
      <c r="CXV24" s="366"/>
      <c r="CXW24" s="367"/>
      <c r="CXX24" s="365"/>
      <c r="CXY24" s="365"/>
      <c r="CXZ24" s="366"/>
      <c r="CYA24" s="367"/>
      <c r="CYB24" s="365"/>
      <c r="CYC24" s="365"/>
      <c r="CYD24" s="366"/>
      <c r="CYE24" s="367"/>
      <c r="CYF24" s="365"/>
      <c r="CYG24" s="365"/>
      <c r="CYH24" s="366"/>
      <c r="CYI24" s="367"/>
      <c r="CYJ24" s="365"/>
      <c r="CYK24" s="365"/>
      <c r="CYL24" s="366"/>
      <c r="CYM24" s="367"/>
      <c r="CYN24" s="365"/>
      <c r="CYO24" s="365"/>
      <c r="CYP24" s="366"/>
      <c r="CYQ24" s="367"/>
      <c r="CYR24" s="365"/>
      <c r="CYS24" s="365"/>
      <c r="CYT24" s="366"/>
      <c r="CYU24" s="367"/>
      <c r="CYV24" s="365"/>
      <c r="CYW24" s="365"/>
      <c r="CYX24" s="366"/>
      <c r="CYY24" s="367"/>
      <c r="CYZ24" s="365"/>
      <c r="CZA24" s="365"/>
      <c r="CZB24" s="366"/>
      <c r="CZC24" s="367"/>
      <c r="CZD24" s="365"/>
      <c r="CZE24" s="365"/>
      <c r="CZF24" s="366"/>
      <c r="CZG24" s="367"/>
      <c r="CZH24" s="365"/>
      <c r="CZI24" s="365"/>
      <c r="CZJ24" s="366"/>
      <c r="CZK24" s="367"/>
      <c r="CZL24" s="365"/>
      <c r="CZM24" s="365"/>
      <c r="CZN24" s="366"/>
      <c r="CZO24" s="367"/>
      <c r="CZP24" s="365"/>
      <c r="CZQ24" s="365"/>
      <c r="CZR24" s="366"/>
      <c r="CZS24" s="367"/>
      <c r="CZT24" s="365"/>
      <c r="CZU24" s="365"/>
      <c r="CZV24" s="366"/>
      <c r="CZW24" s="367"/>
      <c r="CZX24" s="365"/>
      <c r="CZY24" s="365"/>
      <c r="CZZ24" s="366"/>
      <c r="DAA24" s="367"/>
      <c r="DAB24" s="365"/>
      <c r="DAC24" s="365"/>
      <c r="DAD24" s="366"/>
      <c r="DAE24" s="367"/>
      <c r="DAF24" s="365"/>
      <c r="DAG24" s="365"/>
      <c r="DAH24" s="366"/>
      <c r="DAI24" s="367"/>
      <c r="DAJ24" s="365"/>
      <c r="DAK24" s="365"/>
      <c r="DAL24" s="366"/>
      <c r="DAM24" s="367"/>
      <c r="DAN24" s="365"/>
      <c r="DAO24" s="365"/>
      <c r="DAP24" s="366"/>
      <c r="DAQ24" s="367"/>
      <c r="DAR24" s="365"/>
      <c r="DAS24" s="365"/>
      <c r="DAT24" s="366"/>
      <c r="DAU24" s="367"/>
      <c r="DAV24" s="365"/>
      <c r="DAW24" s="365"/>
      <c r="DAX24" s="366"/>
      <c r="DAY24" s="367"/>
      <c r="DAZ24" s="365"/>
      <c r="DBA24" s="365"/>
      <c r="DBB24" s="366"/>
      <c r="DBC24" s="367"/>
      <c r="DBD24" s="365"/>
      <c r="DBE24" s="365"/>
      <c r="DBF24" s="366"/>
      <c r="DBG24" s="367"/>
      <c r="DBH24" s="365"/>
      <c r="DBI24" s="365"/>
      <c r="DBJ24" s="366"/>
      <c r="DBK24" s="367"/>
      <c r="DBL24" s="365"/>
      <c r="DBM24" s="365"/>
      <c r="DBN24" s="366"/>
      <c r="DBO24" s="367"/>
      <c r="DBP24" s="365"/>
      <c r="DBQ24" s="365"/>
      <c r="DBR24" s="366"/>
      <c r="DBS24" s="367"/>
      <c r="DBT24" s="365"/>
      <c r="DBU24" s="365"/>
      <c r="DBV24" s="366"/>
      <c r="DBW24" s="367"/>
      <c r="DBX24" s="365"/>
      <c r="DBY24" s="365"/>
      <c r="DBZ24" s="366"/>
      <c r="DCA24" s="367"/>
      <c r="DCB24" s="365"/>
      <c r="DCC24" s="365"/>
      <c r="DCD24" s="366"/>
      <c r="DCE24" s="367"/>
      <c r="DCF24" s="365"/>
      <c r="DCG24" s="365"/>
      <c r="DCH24" s="366"/>
      <c r="DCI24" s="367"/>
      <c r="DCJ24" s="365"/>
      <c r="DCK24" s="365"/>
      <c r="DCL24" s="366"/>
      <c r="DCM24" s="367"/>
      <c r="DCN24" s="365"/>
      <c r="DCO24" s="365"/>
      <c r="DCP24" s="366"/>
      <c r="DCQ24" s="367"/>
      <c r="DCR24" s="365"/>
      <c r="DCS24" s="365"/>
      <c r="DCT24" s="366"/>
      <c r="DCU24" s="367"/>
      <c r="DCV24" s="365"/>
      <c r="DCW24" s="365"/>
      <c r="DCX24" s="366"/>
      <c r="DCY24" s="367"/>
      <c r="DCZ24" s="365"/>
      <c r="DDA24" s="365"/>
      <c r="DDB24" s="366"/>
      <c r="DDC24" s="367"/>
      <c r="DDD24" s="365"/>
      <c r="DDE24" s="365"/>
      <c r="DDF24" s="366"/>
      <c r="DDG24" s="367"/>
      <c r="DDH24" s="365"/>
      <c r="DDI24" s="365"/>
      <c r="DDJ24" s="366"/>
      <c r="DDK24" s="367"/>
      <c r="DDL24" s="365"/>
      <c r="DDM24" s="365"/>
      <c r="DDN24" s="366"/>
      <c r="DDO24" s="367"/>
      <c r="DDP24" s="365"/>
      <c r="DDQ24" s="365"/>
      <c r="DDR24" s="366"/>
      <c r="DDS24" s="367"/>
      <c r="DDT24" s="365"/>
      <c r="DDU24" s="365"/>
      <c r="DDV24" s="366"/>
      <c r="DDW24" s="367"/>
      <c r="DDX24" s="365"/>
      <c r="DDY24" s="365"/>
      <c r="DDZ24" s="366"/>
      <c r="DEA24" s="367"/>
      <c r="DEB24" s="365"/>
      <c r="DEC24" s="365"/>
      <c r="DED24" s="366"/>
      <c r="DEE24" s="367"/>
      <c r="DEF24" s="365"/>
      <c r="DEG24" s="365"/>
      <c r="DEH24" s="366"/>
      <c r="DEI24" s="367"/>
      <c r="DEJ24" s="365"/>
      <c r="DEK24" s="365"/>
      <c r="DEL24" s="366"/>
      <c r="DEM24" s="367"/>
      <c r="DEN24" s="365"/>
      <c r="DEO24" s="365"/>
      <c r="DEP24" s="366"/>
      <c r="DEQ24" s="367"/>
      <c r="DER24" s="365"/>
      <c r="DES24" s="365"/>
      <c r="DET24" s="366"/>
      <c r="DEU24" s="367"/>
      <c r="DEV24" s="365"/>
      <c r="DEW24" s="365"/>
      <c r="DEX24" s="366"/>
      <c r="DEY24" s="367"/>
      <c r="DEZ24" s="365"/>
      <c r="DFA24" s="365"/>
      <c r="DFB24" s="366"/>
      <c r="DFC24" s="367"/>
      <c r="DFD24" s="365"/>
      <c r="DFE24" s="365"/>
      <c r="DFF24" s="366"/>
      <c r="DFG24" s="367"/>
      <c r="DFH24" s="365"/>
      <c r="DFI24" s="365"/>
      <c r="DFJ24" s="366"/>
      <c r="DFK24" s="367"/>
      <c r="DFL24" s="365"/>
      <c r="DFM24" s="365"/>
      <c r="DFN24" s="366"/>
      <c r="DFO24" s="367"/>
      <c r="DFP24" s="365"/>
      <c r="DFQ24" s="365"/>
      <c r="DFR24" s="366"/>
      <c r="DFS24" s="367"/>
      <c r="DFT24" s="365"/>
      <c r="DFU24" s="365"/>
      <c r="DFV24" s="366"/>
      <c r="DFW24" s="367"/>
      <c r="DFX24" s="365"/>
      <c r="DFY24" s="365"/>
      <c r="DFZ24" s="366"/>
      <c r="DGA24" s="367"/>
      <c r="DGB24" s="365"/>
      <c r="DGC24" s="365"/>
      <c r="DGD24" s="366"/>
      <c r="DGE24" s="367"/>
      <c r="DGF24" s="365"/>
      <c r="DGG24" s="365"/>
      <c r="DGH24" s="366"/>
      <c r="DGI24" s="367"/>
      <c r="DGJ24" s="365"/>
      <c r="DGK24" s="365"/>
      <c r="DGL24" s="366"/>
      <c r="DGM24" s="367"/>
      <c r="DGN24" s="365"/>
      <c r="DGO24" s="365"/>
      <c r="DGP24" s="366"/>
      <c r="DGQ24" s="367"/>
      <c r="DGR24" s="365"/>
      <c r="DGS24" s="365"/>
      <c r="DGT24" s="366"/>
      <c r="DGU24" s="367"/>
      <c r="DGV24" s="365"/>
      <c r="DGW24" s="365"/>
      <c r="DGX24" s="366"/>
      <c r="DGY24" s="367"/>
      <c r="DGZ24" s="365"/>
      <c r="DHA24" s="365"/>
      <c r="DHB24" s="366"/>
      <c r="DHC24" s="367"/>
      <c r="DHD24" s="365"/>
      <c r="DHE24" s="365"/>
      <c r="DHF24" s="366"/>
      <c r="DHG24" s="367"/>
      <c r="DHH24" s="365"/>
      <c r="DHI24" s="365"/>
      <c r="DHJ24" s="366"/>
      <c r="DHK24" s="367"/>
      <c r="DHL24" s="365"/>
      <c r="DHM24" s="365"/>
      <c r="DHN24" s="366"/>
      <c r="DHO24" s="367"/>
      <c r="DHP24" s="365"/>
      <c r="DHQ24" s="365"/>
      <c r="DHR24" s="366"/>
      <c r="DHS24" s="367"/>
      <c r="DHT24" s="365"/>
      <c r="DHU24" s="365"/>
      <c r="DHV24" s="366"/>
      <c r="DHW24" s="367"/>
      <c r="DHX24" s="365"/>
      <c r="DHY24" s="365"/>
      <c r="DHZ24" s="366"/>
      <c r="DIA24" s="367"/>
      <c r="DIB24" s="365"/>
      <c r="DIC24" s="365"/>
      <c r="DID24" s="366"/>
      <c r="DIE24" s="367"/>
      <c r="DIF24" s="365"/>
      <c r="DIG24" s="365"/>
      <c r="DIH24" s="366"/>
      <c r="DII24" s="367"/>
      <c r="DIJ24" s="365"/>
      <c r="DIK24" s="365"/>
      <c r="DIL24" s="366"/>
      <c r="DIM24" s="367"/>
      <c r="DIN24" s="365"/>
      <c r="DIO24" s="365"/>
      <c r="DIP24" s="366"/>
      <c r="DIQ24" s="367"/>
      <c r="DIR24" s="365"/>
      <c r="DIS24" s="365"/>
      <c r="DIT24" s="366"/>
      <c r="DIU24" s="367"/>
      <c r="DIV24" s="365"/>
      <c r="DIW24" s="365"/>
      <c r="DIX24" s="366"/>
      <c r="DIY24" s="367"/>
      <c r="DIZ24" s="365"/>
      <c r="DJA24" s="365"/>
      <c r="DJB24" s="366"/>
      <c r="DJC24" s="367"/>
      <c r="DJD24" s="365"/>
      <c r="DJE24" s="365"/>
      <c r="DJF24" s="366"/>
      <c r="DJG24" s="367"/>
      <c r="DJH24" s="365"/>
      <c r="DJI24" s="365"/>
      <c r="DJJ24" s="366"/>
      <c r="DJK24" s="367"/>
      <c r="DJL24" s="365"/>
      <c r="DJM24" s="365"/>
      <c r="DJN24" s="366"/>
      <c r="DJO24" s="367"/>
      <c r="DJP24" s="365"/>
      <c r="DJQ24" s="365"/>
      <c r="DJR24" s="366"/>
      <c r="DJS24" s="367"/>
      <c r="DJT24" s="365"/>
      <c r="DJU24" s="365"/>
      <c r="DJV24" s="366"/>
      <c r="DJW24" s="367"/>
      <c r="DJX24" s="365"/>
      <c r="DJY24" s="365"/>
      <c r="DJZ24" s="366"/>
      <c r="DKA24" s="367"/>
      <c r="DKB24" s="365"/>
      <c r="DKC24" s="365"/>
      <c r="DKD24" s="366"/>
      <c r="DKE24" s="367"/>
      <c r="DKF24" s="365"/>
      <c r="DKG24" s="365"/>
      <c r="DKH24" s="366"/>
      <c r="DKI24" s="367"/>
      <c r="DKJ24" s="365"/>
      <c r="DKK24" s="365"/>
      <c r="DKL24" s="366"/>
      <c r="DKM24" s="367"/>
      <c r="DKN24" s="365"/>
      <c r="DKO24" s="365"/>
      <c r="DKP24" s="366"/>
      <c r="DKQ24" s="367"/>
      <c r="DKR24" s="365"/>
      <c r="DKS24" s="365"/>
      <c r="DKT24" s="366"/>
      <c r="DKU24" s="367"/>
      <c r="DKV24" s="365"/>
      <c r="DKW24" s="365"/>
      <c r="DKX24" s="366"/>
      <c r="DKY24" s="367"/>
      <c r="DKZ24" s="365"/>
      <c r="DLA24" s="365"/>
      <c r="DLB24" s="366"/>
      <c r="DLC24" s="367"/>
      <c r="DLD24" s="365"/>
      <c r="DLE24" s="365"/>
      <c r="DLF24" s="366"/>
      <c r="DLG24" s="367"/>
      <c r="DLH24" s="365"/>
      <c r="DLI24" s="365"/>
      <c r="DLJ24" s="366"/>
      <c r="DLK24" s="367"/>
      <c r="DLL24" s="365"/>
      <c r="DLM24" s="365"/>
      <c r="DLN24" s="366"/>
      <c r="DLO24" s="367"/>
      <c r="DLP24" s="365"/>
      <c r="DLQ24" s="365"/>
      <c r="DLR24" s="366"/>
      <c r="DLS24" s="367"/>
      <c r="DLT24" s="365"/>
      <c r="DLU24" s="365"/>
      <c r="DLV24" s="366"/>
      <c r="DLW24" s="367"/>
      <c r="DLX24" s="365"/>
      <c r="DLY24" s="365"/>
      <c r="DLZ24" s="366"/>
      <c r="DMA24" s="367"/>
      <c r="DMB24" s="365"/>
      <c r="DMC24" s="365"/>
      <c r="DMD24" s="366"/>
      <c r="DME24" s="367"/>
      <c r="DMF24" s="365"/>
      <c r="DMG24" s="365"/>
      <c r="DMH24" s="366"/>
      <c r="DMI24" s="367"/>
      <c r="DMJ24" s="365"/>
      <c r="DMK24" s="365"/>
      <c r="DML24" s="366"/>
      <c r="DMM24" s="367"/>
      <c r="DMN24" s="365"/>
      <c r="DMO24" s="365"/>
      <c r="DMP24" s="366"/>
      <c r="DMQ24" s="367"/>
      <c r="DMR24" s="365"/>
      <c r="DMS24" s="365"/>
      <c r="DMT24" s="366"/>
      <c r="DMU24" s="367"/>
      <c r="DMV24" s="365"/>
      <c r="DMW24" s="365"/>
      <c r="DMX24" s="366"/>
      <c r="DMY24" s="367"/>
      <c r="DMZ24" s="365"/>
      <c r="DNA24" s="365"/>
      <c r="DNB24" s="366"/>
      <c r="DNC24" s="367"/>
      <c r="DND24" s="365"/>
      <c r="DNE24" s="365"/>
      <c r="DNF24" s="366"/>
      <c r="DNG24" s="367"/>
      <c r="DNH24" s="365"/>
      <c r="DNI24" s="365"/>
      <c r="DNJ24" s="366"/>
      <c r="DNK24" s="367"/>
      <c r="DNL24" s="365"/>
      <c r="DNM24" s="365"/>
      <c r="DNN24" s="366"/>
      <c r="DNO24" s="367"/>
      <c r="DNP24" s="365"/>
      <c r="DNQ24" s="365"/>
      <c r="DNR24" s="366"/>
      <c r="DNS24" s="367"/>
      <c r="DNT24" s="365"/>
      <c r="DNU24" s="365"/>
      <c r="DNV24" s="366"/>
      <c r="DNW24" s="367"/>
      <c r="DNX24" s="365"/>
      <c r="DNY24" s="365"/>
      <c r="DNZ24" s="366"/>
      <c r="DOA24" s="367"/>
      <c r="DOB24" s="365"/>
      <c r="DOC24" s="365"/>
      <c r="DOD24" s="366"/>
      <c r="DOE24" s="367"/>
      <c r="DOF24" s="365"/>
      <c r="DOG24" s="365"/>
      <c r="DOH24" s="366"/>
      <c r="DOI24" s="367"/>
      <c r="DOJ24" s="365"/>
      <c r="DOK24" s="365"/>
      <c r="DOL24" s="366"/>
      <c r="DOM24" s="367"/>
      <c r="DON24" s="365"/>
      <c r="DOO24" s="365"/>
      <c r="DOP24" s="366"/>
      <c r="DOQ24" s="367"/>
      <c r="DOR24" s="365"/>
      <c r="DOS24" s="365"/>
      <c r="DOT24" s="366"/>
      <c r="DOU24" s="367"/>
      <c r="DOV24" s="365"/>
      <c r="DOW24" s="365"/>
      <c r="DOX24" s="366"/>
      <c r="DOY24" s="367"/>
      <c r="DOZ24" s="365"/>
      <c r="DPA24" s="365"/>
      <c r="DPB24" s="366"/>
      <c r="DPC24" s="367"/>
      <c r="DPD24" s="365"/>
      <c r="DPE24" s="365"/>
      <c r="DPF24" s="366"/>
      <c r="DPG24" s="367"/>
      <c r="DPH24" s="365"/>
      <c r="DPI24" s="365"/>
      <c r="DPJ24" s="366"/>
      <c r="DPK24" s="367"/>
      <c r="DPL24" s="365"/>
      <c r="DPM24" s="365"/>
      <c r="DPN24" s="366"/>
      <c r="DPO24" s="367"/>
      <c r="DPP24" s="365"/>
      <c r="DPQ24" s="365"/>
      <c r="DPR24" s="366"/>
      <c r="DPS24" s="367"/>
      <c r="DPT24" s="365"/>
      <c r="DPU24" s="365"/>
      <c r="DPV24" s="366"/>
      <c r="DPW24" s="367"/>
      <c r="DPX24" s="365"/>
      <c r="DPY24" s="365"/>
      <c r="DPZ24" s="366"/>
      <c r="DQA24" s="367"/>
      <c r="DQB24" s="365"/>
      <c r="DQC24" s="365"/>
      <c r="DQD24" s="366"/>
      <c r="DQE24" s="367"/>
      <c r="DQF24" s="365"/>
      <c r="DQG24" s="365"/>
      <c r="DQH24" s="366"/>
      <c r="DQI24" s="367"/>
      <c r="DQJ24" s="365"/>
      <c r="DQK24" s="365"/>
      <c r="DQL24" s="366"/>
      <c r="DQM24" s="367"/>
      <c r="DQN24" s="365"/>
      <c r="DQO24" s="365"/>
      <c r="DQP24" s="366"/>
      <c r="DQQ24" s="367"/>
      <c r="DQR24" s="365"/>
      <c r="DQS24" s="365"/>
      <c r="DQT24" s="366"/>
      <c r="DQU24" s="367"/>
      <c r="DQV24" s="365"/>
      <c r="DQW24" s="365"/>
      <c r="DQX24" s="366"/>
      <c r="DQY24" s="367"/>
      <c r="DQZ24" s="365"/>
      <c r="DRA24" s="365"/>
      <c r="DRB24" s="366"/>
      <c r="DRC24" s="367"/>
      <c r="DRD24" s="365"/>
      <c r="DRE24" s="365"/>
      <c r="DRF24" s="366"/>
      <c r="DRG24" s="367"/>
      <c r="DRH24" s="365"/>
      <c r="DRI24" s="365"/>
      <c r="DRJ24" s="366"/>
      <c r="DRK24" s="367"/>
      <c r="DRL24" s="365"/>
      <c r="DRM24" s="365"/>
      <c r="DRN24" s="366"/>
      <c r="DRO24" s="367"/>
      <c r="DRP24" s="365"/>
      <c r="DRQ24" s="365"/>
      <c r="DRR24" s="366"/>
      <c r="DRS24" s="367"/>
      <c r="DRT24" s="365"/>
      <c r="DRU24" s="365"/>
      <c r="DRV24" s="366"/>
      <c r="DRW24" s="367"/>
      <c r="DRX24" s="365"/>
      <c r="DRY24" s="365"/>
      <c r="DRZ24" s="366"/>
      <c r="DSA24" s="367"/>
      <c r="DSB24" s="365"/>
      <c r="DSC24" s="365"/>
      <c r="DSD24" s="366"/>
      <c r="DSE24" s="367"/>
      <c r="DSF24" s="365"/>
      <c r="DSG24" s="365"/>
      <c r="DSH24" s="366"/>
      <c r="DSI24" s="367"/>
      <c r="DSJ24" s="365"/>
      <c r="DSK24" s="365"/>
      <c r="DSL24" s="366"/>
      <c r="DSM24" s="367"/>
      <c r="DSN24" s="365"/>
      <c r="DSO24" s="365"/>
      <c r="DSP24" s="366"/>
      <c r="DSQ24" s="367"/>
      <c r="DSR24" s="365"/>
      <c r="DSS24" s="365"/>
      <c r="DST24" s="366"/>
      <c r="DSU24" s="367"/>
      <c r="DSV24" s="365"/>
      <c r="DSW24" s="365"/>
      <c r="DSX24" s="366"/>
      <c r="DSY24" s="367"/>
      <c r="DSZ24" s="365"/>
      <c r="DTA24" s="365"/>
      <c r="DTB24" s="366"/>
      <c r="DTC24" s="367"/>
      <c r="DTD24" s="365"/>
      <c r="DTE24" s="365"/>
      <c r="DTF24" s="366"/>
      <c r="DTG24" s="367"/>
      <c r="DTH24" s="365"/>
      <c r="DTI24" s="365"/>
      <c r="DTJ24" s="366"/>
      <c r="DTK24" s="367"/>
      <c r="DTL24" s="365"/>
      <c r="DTM24" s="365"/>
      <c r="DTN24" s="366"/>
      <c r="DTO24" s="367"/>
      <c r="DTP24" s="365"/>
      <c r="DTQ24" s="365"/>
      <c r="DTR24" s="366"/>
      <c r="DTS24" s="367"/>
      <c r="DTT24" s="365"/>
      <c r="DTU24" s="365"/>
      <c r="DTV24" s="366"/>
      <c r="DTW24" s="367"/>
      <c r="DTX24" s="365"/>
      <c r="DTY24" s="365"/>
      <c r="DTZ24" s="366"/>
      <c r="DUA24" s="367"/>
      <c r="DUB24" s="365"/>
      <c r="DUC24" s="365"/>
      <c r="DUD24" s="366"/>
      <c r="DUE24" s="367"/>
      <c r="DUF24" s="365"/>
      <c r="DUG24" s="365"/>
      <c r="DUH24" s="366"/>
      <c r="DUI24" s="367"/>
      <c r="DUJ24" s="365"/>
      <c r="DUK24" s="365"/>
      <c r="DUL24" s="366"/>
      <c r="DUM24" s="367"/>
      <c r="DUN24" s="365"/>
      <c r="DUO24" s="365"/>
      <c r="DUP24" s="366"/>
      <c r="DUQ24" s="367"/>
      <c r="DUR24" s="365"/>
      <c r="DUS24" s="365"/>
      <c r="DUT24" s="366"/>
      <c r="DUU24" s="367"/>
      <c r="DUV24" s="365"/>
      <c r="DUW24" s="365"/>
      <c r="DUX24" s="366"/>
      <c r="DUY24" s="367"/>
      <c r="DUZ24" s="365"/>
      <c r="DVA24" s="365"/>
      <c r="DVB24" s="366"/>
      <c r="DVC24" s="367"/>
      <c r="DVD24" s="365"/>
      <c r="DVE24" s="365"/>
      <c r="DVF24" s="366"/>
      <c r="DVG24" s="367"/>
      <c r="DVH24" s="365"/>
      <c r="DVI24" s="365"/>
      <c r="DVJ24" s="366"/>
      <c r="DVK24" s="367"/>
      <c r="DVL24" s="365"/>
      <c r="DVM24" s="365"/>
      <c r="DVN24" s="366"/>
      <c r="DVO24" s="367"/>
      <c r="DVP24" s="365"/>
      <c r="DVQ24" s="365"/>
      <c r="DVR24" s="366"/>
      <c r="DVS24" s="367"/>
      <c r="DVT24" s="365"/>
      <c r="DVU24" s="365"/>
      <c r="DVV24" s="366"/>
      <c r="DVW24" s="367"/>
      <c r="DVX24" s="365"/>
      <c r="DVY24" s="365"/>
      <c r="DVZ24" s="366"/>
      <c r="DWA24" s="367"/>
      <c r="DWB24" s="365"/>
      <c r="DWC24" s="365"/>
      <c r="DWD24" s="366"/>
      <c r="DWE24" s="367"/>
      <c r="DWF24" s="365"/>
      <c r="DWG24" s="365"/>
      <c r="DWH24" s="366"/>
      <c r="DWI24" s="367"/>
      <c r="DWJ24" s="365"/>
      <c r="DWK24" s="365"/>
      <c r="DWL24" s="366"/>
      <c r="DWM24" s="367"/>
      <c r="DWN24" s="365"/>
      <c r="DWO24" s="365"/>
      <c r="DWP24" s="366"/>
      <c r="DWQ24" s="367"/>
      <c r="DWR24" s="365"/>
      <c r="DWS24" s="365"/>
      <c r="DWT24" s="366"/>
      <c r="DWU24" s="367"/>
      <c r="DWV24" s="365"/>
      <c r="DWW24" s="365"/>
      <c r="DWX24" s="366"/>
      <c r="DWY24" s="367"/>
      <c r="DWZ24" s="365"/>
      <c r="DXA24" s="365"/>
      <c r="DXB24" s="366"/>
      <c r="DXC24" s="367"/>
      <c r="DXD24" s="365"/>
      <c r="DXE24" s="365"/>
      <c r="DXF24" s="366"/>
      <c r="DXG24" s="367"/>
      <c r="DXH24" s="365"/>
      <c r="DXI24" s="365"/>
      <c r="DXJ24" s="366"/>
      <c r="DXK24" s="367"/>
      <c r="DXL24" s="365"/>
      <c r="DXM24" s="365"/>
      <c r="DXN24" s="366"/>
      <c r="DXO24" s="367"/>
      <c r="DXP24" s="365"/>
      <c r="DXQ24" s="365"/>
      <c r="DXR24" s="366"/>
      <c r="DXS24" s="367"/>
      <c r="DXT24" s="365"/>
      <c r="DXU24" s="365"/>
      <c r="DXV24" s="366"/>
      <c r="DXW24" s="367"/>
      <c r="DXX24" s="365"/>
      <c r="DXY24" s="365"/>
      <c r="DXZ24" s="366"/>
      <c r="DYA24" s="367"/>
      <c r="DYB24" s="365"/>
      <c r="DYC24" s="365"/>
      <c r="DYD24" s="366"/>
      <c r="DYE24" s="367"/>
      <c r="DYF24" s="365"/>
      <c r="DYG24" s="365"/>
      <c r="DYH24" s="366"/>
      <c r="DYI24" s="367"/>
      <c r="DYJ24" s="365"/>
      <c r="DYK24" s="365"/>
      <c r="DYL24" s="366"/>
      <c r="DYM24" s="367"/>
      <c r="DYN24" s="365"/>
      <c r="DYO24" s="365"/>
      <c r="DYP24" s="366"/>
      <c r="DYQ24" s="367"/>
      <c r="DYR24" s="365"/>
      <c r="DYS24" s="365"/>
      <c r="DYT24" s="366"/>
      <c r="DYU24" s="367"/>
      <c r="DYV24" s="365"/>
      <c r="DYW24" s="365"/>
      <c r="DYX24" s="366"/>
      <c r="DYY24" s="367"/>
      <c r="DYZ24" s="365"/>
      <c r="DZA24" s="365"/>
      <c r="DZB24" s="366"/>
      <c r="DZC24" s="367"/>
      <c r="DZD24" s="365"/>
      <c r="DZE24" s="365"/>
      <c r="DZF24" s="366"/>
      <c r="DZG24" s="367"/>
      <c r="DZH24" s="365"/>
      <c r="DZI24" s="365"/>
      <c r="DZJ24" s="366"/>
      <c r="DZK24" s="367"/>
      <c r="DZL24" s="365"/>
      <c r="DZM24" s="365"/>
      <c r="DZN24" s="366"/>
      <c r="DZO24" s="367"/>
      <c r="DZP24" s="365"/>
      <c r="DZQ24" s="365"/>
      <c r="DZR24" s="366"/>
      <c r="DZS24" s="367"/>
      <c r="DZT24" s="365"/>
      <c r="DZU24" s="365"/>
      <c r="DZV24" s="366"/>
      <c r="DZW24" s="367"/>
      <c r="DZX24" s="365"/>
      <c r="DZY24" s="365"/>
      <c r="DZZ24" s="366"/>
      <c r="EAA24" s="367"/>
      <c r="EAB24" s="365"/>
      <c r="EAC24" s="365"/>
      <c r="EAD24" s="366"/>
      <c r="EAE24" s="367"/>
      <c r="EAF24" s="365"/>
      <c r="EAG24" s="365"/>
      <c r="EAH24" s="366"/>
      <c r="EAI24" s="367"/>
      <c r="EAJ24" s="365"/>
      <c r="EAK24" s="365"/>
      <c r="EAL24" s="366"/>
      <c r="EAM24" s="367"/>
      <c r="EAN24" s="365"/>
      <c r="EAO24" s="365"/>
      <c r="EAP24" s="366"/>
      <c r="EAQ24" s="367"/>
      <c r="EAR24" s="365"/>
      <c r="EAS24" s="365"/>
      <c r="EAT24" s="366"/>
      <c r="EAU24" s="367"/>
      <c r="EAV24" s="365"/>
      <c r="EAW24" s="365"/>
      <c r="EAX24" s="366"/>
      <c r="EAY24" s="367"/>
      <c r="EAZ24" s="365"/>
      <c r="EBA24" s="365"/>
      <c r="EBB24" s="366"/>
      <c r="EBC24" s="367"/>
      <c r="EBD24" s="365"/>
      <c r="EBE24" s="365"/>
      <c r="EBF24" s="366"/>
      <c r="EBG24" s="367"/>
      <c r="EBH24" s="365"/>
      <c r="EBI24" s="365"/>
      <c r="EBJ24" s="366"/>
      <c r="EBK24" s="367"/>
      <c r="EBL24" s="365"/>
      <c r="EBM24" s="365"/>
      <c r="EBN24" s="366"/>
      <c r="EBO24" s="367"/>
      <c r="EBP24" s="365"/>
      <c r="EBQ24" s="365"/>
      <c r="EBR24" s="366"/>
      <c r="EBS24" s="367"/>
      <c r="EBT24" s="365"/>
      <c r="EBU24" s="365"/>
      <c r="EBV24" s="366"/>
      <c r="EBW24" s="367"/>
      <c r="EBX24" s="365"/>
      <c r="EBY24" s="365"/>
      <c r="EBZ24" s="366"/>
      <c r="ECA24" s="367"/>
      <c r="ECB24" s="365"/>
      <c r="ECC24" s="365"/>
      <c r="ECD24" s="366"/>
      <c r="ECE24" s="367"/>
      <c r="ECF24" s="365"/>
      <c r="ECG24" s="365"/>
      <c r="ECH24" s="366"/>
      <c r="ECI24" s="367"/>
      <c r="ECJ24" s="365"/>
      <c r="ECK24" s="365"/>
      <c r="ECL24" s="366"/>
      <c r="ECM24" s="367"/>
      <c r="ECN24" s="365"/>
      <c r="ECO24" s="365"/>
      <c r="ECP24" s="366"/>
      <c r="ECQ24" s="367"/>
      <c r="ECR24" s="365"/>
      <c r="ECS24" s="365"/>
      <c r="ECT24" s="366"/>
      <c r="ECU24" s="367"/>
      <c r="ECV24" s="365"/>
      <c r="ECW24" s="365"/>
      <c r="ECX24" s="366"/>
      <c r="ECY24" s="367"/>
      <c r="ECZ24" s="365"/>
      <c r="EDA24" s="365"/>
      <c r="EDB24" s="366"/>
      <c r="EDC24" s="367"/>
      <c r="EDD24" s="365"/>
      <c r="EDE24" s="365"/>
      <c r="EDF24" s="366"/>
      <c r="EDG24" s="367"/>
      <c r="EDH24" s="365"/>
      <c r="EDI24" s="365"/>
      <c r="EDJ24" s="366"/>
      <c r="EDK24" s="367"/>
      <c r="EDL24" s="365"/>
      <c r="EDM24" s="365"/>
      <c r="EDN24" s="366"/>
      <c r="EDO24" s="367"/>
      <c r="EDP24" s="365"/>
      <c r="EDQ24" s="365"/>
      <c r="EDR24" s="366"/>
      <c r="EDS24" s="367"/>
      <c r="EDT24" s="365"/>
      <c r="EDU24" s="365"/>
      <c r="EDV24" s="366"/>
      <c r="EDW24" s="367"/>
      <c r="EDX24" s="365"/>
      <c r="EDY24" s="365"/>
      <c r="EDZ24" s="366"/>
      <c r="EEA24" s="367"/>
      <c r="EEB24" s="365"/>
      <c r="EEC24" s="365"/>
      <c r="EED24" s="366"/>
      <c r="EEE24" s="367"/>
      <c r="EEF24" s="365"/>
      <c r="EEG24" s="365"/>
      <c r="EEH24" s="366"/>
      <c r="EEI24" s="367"/>
      <c r="EEJ24" s="365"/>
      <c r="EEK24" s="365"/>
      <c r="EEL24" s="366"/>
      <c r="EEM24" s="367"/>
      <c r="EEN24" s="365"/>
      <c r="EEO24" s="365"/>
      <c r="EEP24" s="366"/>
      <c r="EEQ24" s="367"/>
      <c r="EER24" s="365"/>
      <c r="EES24" s="365"/>
      <c r="EET24" s="366"/>
      <c r="EEU24" s="367"/>
      <c r="EEV24" s="365"/>
      <c r="EEW24" s="365"/>
      <c r="EEX24" s="366"/>
      <c r="EEY24" s="367"/>
      <c r="EEZ24" s="365"/>
      <c r="EFA24" s="365"/>
      <c r="EFB24" s="366"/>
      <c r="EFC24" s="367"/>
      <c r="EFD24" s="365"/>
      <c r="EFE24" s="365"/>
      <c r="EFF24" s="366"/>
      <c r="EFG24" s="367"/>
      <c r="EFH24" s="365"/>
      <c r="EFI24" s="365"/>
      <c r="EFJ24" s="366"/>
      <c r="EFK24" s="367"/>
      <c r="EFL24" s="365"/>
      <c r="EFM24" s="365"/>
      <c r="EFN24" s="366"/>
      <c r="EFO24" s="367"/>
      <c r="EFP24" s="365"/>
      <c r="EFQ24" s="365"/>
      <c r="EFR24" s="366"/>
      <c r="EFS24" s="367"/>
      <c r="EFT24" s="365"/>
      <c r="EFU24" s="365"/>
      <c r="EFV24" s="366"/>
      <c r="EFW24" s="367"/>
      <c r="EFX24" s="365"/>
      <c r="EFY24" s="365"/>
      <c r="EFZ24" s="366"/>
      <c r="EGA24" s="367"/>
      <c r="EGB24" s="365"/>
      <c r="EGC24" s="365"/>
      <c r="EGD24" s="366"/>
      <c r="EGE24" s="367"/>
      <c r="EGF24" s="365"/>
      <c r="EGG24" s="365"/>
      <c r="EGH24" s="366"/>
      <c r="EGI24" s="367"/>
      <c r="EGJ24" s="365"/>
      <c r="EGK24" s="365"/>
      <c r="EGL24" s="366"/>
      <c r="EGM24" s="367"/>
      <c r="EGN24" s="365"/>
      <c r="EGO24" s="365"/>
      <c r="EGP24" s="366"/>
      <c r="EGQ24" s="367"/>
      <c r="EGR24" s="365"/>
      <c r="EGS24" s="365"/>
      <c r="EGT24" s="366"/>
      <c r="EGU24" s="367"/>
      <c r="EGV24" s="365"/>
      <c r="EGW24" s="365"/>
      <c r="EGX24" s="366"/>
      <c r="EGY24" s="367"/>
      <c r="EGZ24" s="365"/>
      <c r="EHA24" s="365"/>
      <c r="EHB24" s="366"/>
      <c r="EHC24" s="367"/>
      <c r="EHD24" s="365"/>
      <c r="EHE24" s="365"/>
      <c r="EHF24" s="366"/>
      <c r="EHG24" s="367"/>
      <c r="EHH24" s="365"/>
      <c r="EHI24" s="365"/>
      <c r="EHJ24" s="366"/>
      <c r="EHK24" s="367"/>
      <c r="EHL24" s="365"/>
      <c r="EHM24" s="365"/>
      <c r="EHN24" s="366"/>
      <c r="EHO24" s="367"/>
      <c r="EHP24" s="365"/>
      <c r="EHQ24" s="365"/>
      <c r="EHR24" s="366"/>
      <c r="EHS24" s="367"/>
      <c r="EHT24" s="365"/>
      <c r="EHU24" s="365"/>
      <c r="EHV24" s="366"/>
      <c r="EHW24" s="367"/>
      <c r="EHX24" s="365"/>
      <c r="EHY24" s="365"/>
      <c r="EHZ24" s="366"/>
      <c r="EIA24" s="367"/>
      <c r="EIB24" s="365"/>
      <c r="EIC24" s="365"/>
      <c r="EID24" s="366"/>
      <c r="EIE24" s="367"/>
      <c r="EIF24" s="365"/>
      <c r="EIG24" s="365"/>
      <c r="EIH24" s="366"/>
      <c r="EII24" s="367"/>
      <c r="EIJ24" s="365"/>
      <c r="EIK24" s="365"/>
      <c r="EIL24" s="366"/>
      <c r="EIM24" s="367"/>
      <c r="EIN24" s="365"/>
      <c r="EIO24" s="365"/>
      <c r="EIP24" s="366"/>
      <c r="EIQ24" s="367"/>
      <c r="EIR24" s="365"/>
      <c r="EIS24" s="365"/>
      <c r="EIT24" s="366"/>
      <c r="EIU24" s="367"/>
      <c r="EIV24" s="365"/>
      <c r="EIW24" s="365"/>
      <c r="EIX24" s="366"/>
      <c r="EIY24" s="367"/>
      <c r="EIZ24" s="365"/>
      <c r="EJA24" s="365"/>
      <c r="EJB24" s="366"/>
      <c r="EJC24" s="367"/>
      <c r="EJD24" s="365"/>
      <c r="EJE24" s="365"/>
      <c r="EJF24" s="366"/>
      <c r="EJG24" s="367"/>
      <c r="EJH24" s="365"/>
      <c r="EJI24" s="365"/>
      <c r="EJJ24" s="366"/>
      <c r="EJK24" s="367"/>
      <c r="EJL24" s="365"/>
      <c r="EJM24" s="365"/>
      <c r="EJN24" s="366"/>
      <c r="EJO24" s="367"/>
      <c r="EJP24" s="365"/>
      <c r="EJQ24" s="365"/>
      <c r="EJR24" s="366"/>
      <c r="EJS24" s="367"/>
      <c r="EJT24" s="365"/>
      <c r="EJU24" s="365"/>
      <c r="EJV24" s="366"/>
      <c r="EJW24" s="367"/>
      <c r="EJX24" s="365"/>
      <c r="EJY24" s="365"/>
      <c r="EJZ24" s="366"/>
      <c r="EKA24" s="367"/>
      <c r="EKB24" s="365"/>
      <c r="EKC24" s="365"/>
      <c r="EKD24" s="366"/>
      <c r="EKE24" s="367"/>
      <c r="EKF24" s="365"/>
      <c r="EKG24" s="365"/>
      <c r="EKH24" s="366"/>
      <c r="EKI24" s="367"/>
      <c r="EKJ24" s="365"/>
      <c r="EKK24" s="365"/>
      <c r="EKL24" s="366"/>
      <c r="EKM24" s="367"/>
      <c r="EKN24" s="365"/>
      <c r="EKO24" s="365"/>
      <c r="EKP24" s="366"/>
      <c r="EKQ24" s="367"/>
      <c r="EKR24" s="365"/>
      <c r="EKS24" s="365"/>
      <c r="EKT24" s="366"/>
      <c r="EKU24" s="367"/>
      <c r="EKV24" s="365"/>
      <c r="EKW24" s="365"/>
      <c r="EKX24" s="366"/>
      <c r="EKY24" s="367"/>
      <c r="EKZ24" s="365"/>
      <c r="ELA24" s="365"/>
      <c r="ELB24" s="366"/>
      <c r="ELC24" s="367"/>
      <c r="ELD24" s="365"/>
      <c r="ELE24" s="365"/>
      <c r="ELF24" s="366"/>
      <c r="ELG24" s="367"/>
      <c r="ELH24" s="365"/>
      <c r="ELI24" s="365"/>
      <c r="ELJ24" s="366"/>
      <c r="ELK24" s="367"/>
      <c r="ELL24" s="365"/>
      <c r="ELM24" s="365"/>
      <c r="ELN24" s="366"/>
      <c r="ELO24" s="367"/>
      <c r="ELP24" s="365"/>
      <c r="ELQ24" s="365"/>
      <c r="ELR24" s="366"/>
      <c r="ELS24" s="367"/>
      <c r="ELT24" s="365"/>
      <c r="ELU24" s="365"/>
      <c r="ELV24" s="366"/>
      <c r="ELW24" s="367"/>
      <c r="ELX24" s="365"/>
      <c r="ELY24" s="365"/>
      <c r="ELZ24" s="366"/>
      <c r="EMA24" s="367"/>
      <c r="EMB24" s="365"/>
      <c r="EMC24" s="365"/>
      <c r="EMD24" s="366"/>
      <c r="EME24" s="367"/>
      <c r="EMF24" s="365"/>
      <c r="EMG24" s="365"/>
      <c r="EMH24" s="366"/>
      <c r="EMI24" s="367"/>
      <c r="EMJ24" s="365"/>
      <c r="EMK24" s="365"/>
      <c r="EML24" s="366"/>
      <c r="EMM24" s="367"/>
      <c r="EMN24" s="365"/>
      <c r="EMO24" s="365"/>
      <c r="EMP24" s="366"/>
      <c r="EMQ24" s="367"/>
      <c r="EMR24" s="365"/>
      <c r="EMS24" s="365"/>
      <c r="EMT24" s="366"/>
      <c r="EMU24" s="367"/>
      <c r="EMV24" s="365"/>
      <c r="EMW24" s="365"/>
      <c r="EMX24" s="366"/>
      <c r="EMY24" s="367"/>
      <c r="EMZ24" s="365"/>
      <c r="ENA24" s="365"/>
      <c r="ENB24" s="366"/>
      <c r="ENC24" s="367"/>
      <c r="END24" s="365"/>
      <c r="ENE24" s="365"/>
      <c r="ENF24" s="366"/>
      <c r="ENG24" s="367"/>
      <c r="ENH24" s="365"/>
      <c r="ENI24" s="365"/>
      <c r="ENJ24" s="366"/>
      <c r="ENK24" s="367"/>
      <c r="ENL24" s="365"/>
      <c r="ENM24" s="365"/>
      <c r="ENN24" s="366"/>
      <c r="ENO24" s="367"/>
      <c r="ENP24" s="365"/>
      <c r="ENQ24" s="365"/>
      <c r="ENR24" s="366"/>
      <c r="ENS24" s="367"/>
      <c r="ENT24" s="365"/>
      <c r="ENU24" s="365"/>
      <c r="ENV24" s="366"/>
      <c r="ENW24" s="367"/>
      <c r="ENX24" s="365"/>
      <c r="ENY24" s="365"/>
      <c r="ENZ24" s="366"/>
      <c r="EOA24" s="367"/>
      <c r="EOB24" s="365"/>
      <c r="EOC24" s="365"/>
      <c r="EOD24" s="366"/>
      <c r="EOE24" s="367"/>
      <c r="EOF24" s="365"/>
      <c r="EOG24" s="365"/>
      <c r="EOH24" s="366"/>
      <c r="EOI24" s="367"/>
      <c r="EOJ24" s="365"/>
      <c r="EOK24" s="365"/>
      <c r="EOL24" s="366"/>
      <c r="EOM24" s="367"/>
      <c r="EON24" s="365"/>
      <c r="EOO24" s="365"/>
      <c r="EOP24" s="366"/>
      <c r="EOQ24" s="367"/>
      <c r="EOR24" s="365"/>
      <c r="EOS24" s="365"/>
      <c r="EOT24" s="366"/>
      <c r="EOU24" s="367"/>
      <c r="EOV24" s="365"/>
      <c r="EOW24" s="365"/>
      <c r="EOX24" s="366"/>
      <c r="EOY24" s="367"/>
      <c r="EOZ24" s="365"/>
      <c r="EPA24" s="365"/>
      <c r="EPB24" s="366"/>
      <c r="EPC24" s="367"/>
      <c r="EPD24" s="365"/>
      <c r="EPE24" s="365"/>
      <c r="EPF24" s="366"/>
      <c r="EPG24" s="367"/>
      <c r="EPH24" s="365"/>
      <c r="EPI24" s="365"/>
      <c r="EPJ24" s="366"/>
      <c r="EPK24" s="367"/>
      <c r="EPL24" s="365"/>
      <c r="EPM24" s="365"/>
      <c r="EPN24" s="366"/>
      <c r="EPO24" s="367"/>
      <c r="EPP24" s="365"/>
      <c r="EPQ24" s="365"/>
      <c r="EPR24" s="366"/>
      <c r="EPS24" s="367"/>
      <c r="EPT24" s="365"/>
      <c r="EPU24" s="365"/>
      <c r="EPV24" s="366"/>
      <c r="EPW24" s="367"/>
      <c r="EPX24" s="365"/>
      <c r="EPY24" s="365"/>
      <c r="EPZ24" s="366"/>
      <c r="EQA24" s="367"/>
      <c r="EQB24" s="365"/>
      <c r="EQC24" s="365"/>
      <c r="EQD24" s="366"/>
      <c r="EQE24" s="367"/>
      <c r="EQF24" s="365"/>
      <c r="EQG24" s="365"/>
      <c r="EQH24" s="366"/>
      <c r="EQI24" s="367"/>
      <c r="EQJ24" s="365"/>
      <c r="EQK24" s="365"/>
      <c r="EQL24" s="366"/>
      <c r="EQM24" s="367"/>
      <c r="EQN24" s="365"/>
      <c r="EQO24" s="365"/>
      <c r="EQP24" s="366"/>
      <c r="EQQ24" s="367"/>
      <c r="EQR24" s="365"/>
      <c r="EQS24" s="365"/>
      <c r="EQT24" s="366"/>
      <c r="EQU24" s="367"/>
      <c r="EQV24" s="365"/>
      <c r="EQW24" s="365"/>
      <c r="EQX24" s="366"/>
      <c r="EQY24" s="367"/>
      <c r="EQZ24" s="365"/>
      <c r="ERA24" s="365"/>
      <c r="ERB24" s="366"/>
      <c r="ERC24" s="367"/>
      <c r="ERD24" s="365"/>
      <c r="ERE24" s="365"/>
      <c r="ERF24" s="366"/>
      <c r="ERG24" s="367"/>
      <c r="ERH24" s="365"/>
      <c r="ERI24" s="365"/>
      <c r="ERJ24" s="366"/>
      <c r="ERK24" s="367"/>
      <c r="ERL24" s="365"/>
      <c r="ERM24" s="365"/>
      <c r="ERN24" s="366"/>
      <c r="ERO24" s="367"/>
      <c r="ERP24" s="365"/>
      <c r="ERQ24" s="365"/>
      <c r="ERR24" s="366"/>
      <c r="ERS24" s="367"/>
      <c r="ERT24" s="365"/>
      <c r="ERU24" s="365"/>
      <c r="ERV24" s="366"/>
      <c r="ERW24" s="367"/>
      <c r="ERX24" s="365"/>
      <c r="ERY24" s="365"/>
      <c r="ERZ24" s="366"/>
      <c r="ESA24" s="367"/>
      <c r="ESB24" s="365"/>
      <c r="ESC24" s="365"/>
      <c r="ESD24" s="366"/>
      <c r="ESE24" s="367"/>
      <c r="ESF24" s="365"/>
      <c r="ESG24" s="365"/>
      <c r="ESH24" s="366"/>
      <c r="ESI24" s="367"/>
      <c r="ESJ24" s="365"/>
      <c r="ESK24" s="365"/>
      <c r="ESL24" s="366"/>
      <c r="ESM24" s="367"/>
      <c r="ESN24" s="365"/>
      <c r="ESO24" s="365"/>
      <c r="ESP24" s="366"/>
      <c r="ESQ24" s="367"/>
      <c r="ESR24" s="365"/>
      <c r="ESS24" s="365"/>
      <c r="EST24" s="366"/>
      <c r="ESU24" s="367"/>
      <c r="ESV24" s="365"/>
      <c r="ESW24" s="365"/>
      <c r="ESX24" s="366"/>
      <c r="ESY24" s="367"/>
      <c r="ESZ24" s="365"/>
      <c r="ETA24" s="365"/>
      <c r="ETB24" s="366"/>
      <c r="ETC24" s="367"/>
      <c r="ETD24" s="365"/>
      <c r="ETE24" s="365"/>
      <c r="ETF24" s="366"/>
      <c r="ETG24" s="367"/>
      <c r="ETH24" s="365"/>
      <c r="ETI24" s="365"/>
      <c r="ETJ24" s="366"/>
      <c r="ETK24" s="367"/>
      <c r="ETL24" s="365"/>
      <c r="ETM24" s="365"/>
      <c r="ETN24" s="366"/>
      <c r="ETO24" s="367"/>
      <c r="ETP24" s="365"/>
      <c r="ETQ24" s="365"/>
      <c r="ETR24" s="366"/>
      <c r="ETS24" s="367"/>
      <c r="ETT24" s="365"/>
      <c r="ETU24" s="365"/>
      <c r="ETV24" s="366"/>
      <c r="ETW24" s="367"/>
      <c r="ETX24" s="365"/>
      <c r="ETY24" s="365"/>
      <c r="ETZ24" s="366"/>
      <c r="EUA24" s="367"/>
      <c r="EUB24" s="365"/>
      <c r="EUC24" s="365"/>
      <c r="EUD24" s="366"/>
      <c r="EUE24" s="367"/>
      <c r="EUF24" s="365"/>
      <c r="EUG24" s="365"/>
      <c r="EUH24" s="366"/>
      <c r="EUI24" s="367"/>
      <c r="EUJ24" s="365"/>
      <c r="EUK24" s="365"/>
      <c r="EUL24" s="366"/>
      <c r="EUM24" s="367"/>
      <c r="EUN24" s="365"/>
      <c r="EUO24" s="365"/>
      <c r="EUP24" s="366"/>
      <c r="EUQ24" s="367"/>
      <c r="EUR24" s="365"/>
      <c r="EUS24" s="365"/>
      <c r="EUT24" s="366"/>
      <c r="EUU24" s="367"/>
      <c r="EUV24" s="365"/>
      <c r="EUW24" s="365"/>
      <c r="EUX24" s="366"/>
      <c r="EUY24" s="367"/>
      <c r="EUZ24" s="365"/>
      <c r="EVA24" s="365"/>
      <c r="EVB24" s="366"/>
      <c r="EVC24" s="367"/>
      <c r="EVD24" s="365"/>
      <c r="EVE24" s="365"/>
      <c r="EVF24" s="366"/>
      <c r="EVG24" s="367"/>
      <c r="EVH24" s="365"/>
      <c r="EVI24" s="365"/>
      <c r="EVJ24" s="366"/>
      <c r="EVK24" s="367"/>
      <c r="EVL24" s="365"/>
      <c r="EVM24" s="365"/>
      <c r="EVN24" s="366"/>
      <c r="EVO24" s="367"/>
      <c r="EVP24" s="365"/>
      <c r="EVQ24" s="365"/>
      <c r="EVR24" s="366"/>
      <c r="EVS24" s="367"/>
      <c r="EVT24" s="365"/>
      <c r="EVU24" s="365"/>
      <c r="EVV24" s="366"/>
      <c r="EVW24" s="367"/>
      <c r="EVX24" s="365"/>
      <c r="EVY24" s="365"/>
      <c r="EVZ24" s="366"/>
      <c r="EWA24" s="367"/>
      <c r="EWB24" s="365"/>
      <c r="EWC24" s="365"/>
      <c r="EWD24" s="366"/>
      <c r="EWE24" s="367"/>
      <c r="EWF24" s="365"/>
      <c r="EWG24" s="365"/>
      <c r="EWH24" s="366"/>
      <c r="EWI24" s="367"/>
      <c r="EWJ24" s="365"/>
      <c r="EWK24" s="365"/>
      <c r="EWL24" s="366"/>
      <c r="EWM24" s="367"/>
      <c r="EWN24" s="365"/>
      <c r="EWO24" s="365"/>
      <c r="EWP24" s="366"/>
      <c r="EWQ24" s="367"/>
      <c r="EWR24" s="365"/>
      <c r="EWS24" s="365"/>
      <c r="EWT24" s="366"/>
      <c r="EWU24" s="367"/>
      <c r="EWV24" s="365"/>
      <c r="EWW24" s="365"/>
      <c r="EWX24" s="366"/>
      <c r="EWY24" s="367"/>
      <c r="EWZ24" s="365"/>
      <c r="EXA24" s="365"/>
      <c r="EXB24" s="366"/>
      <c r="EXC24" s="367"/>
      <c r="EXD24" s="365"/>
      <c r="EXE24" s="365"/>
      <c r="EXF24" s="366"/>
      <c r="EXG24" s="367"/>
      <c r="EXH24" s="365"/>
      <c r="EXI24" s="365"/>
      <c r="EXJ24" s="366"/>
      <c r="EXK24" s="367"/>
      <c r="EXL24" s="365"/>
      <c r="EXM24" s="365"/>
      <c r="EXN24" s="366"/>
      <c r="EXO24" s="367"/>
      <c r="EXP24" s="365"/>
      <c r="EXQ24" s="365"/>
      <c r="EXR24" s="366"/>
      <c r="EXS24" s="367"/>
      <c r="EXT24" s="365"/>
      <c r="EXU24" s="365"/>
      <c r="EXV24" s="366"/>
      <c r="EXW24" s="367"/>
      <c r="EXX24" s="365"/>
      <c r="EXY24" s="365"/>
      <c r="EXZ24" s="366"/>
      <c r="EYA24" s="367"/>
      <c r="EYB24" s="365"/>
      <c r="EYC24" s="365"/>
      <c r="EYD24" s="366"/>
      <c r="EYE24" s="367"/>
      <c r="EYF24" s="365"/>
      <c r="EYG24" s="365"/>
      <c r="EYH24" s="366"/>
      <c r="EYI24" s="367"/>
      <c r="EYJ24" s="365"/>
      <c r="EYK24" s="365"/>
      <c r="EYL24" s="366"/>
      <c r="EYM24" s="367"/>
      <c r="EYN24" s="365"/>
      <c r="EYO24" s="365"/>
      <c r="EYP24" s="366"/>
      <c r="EYQ24" s="367"/>
      <c r="EYR24" s="365"/>
      <c r="EYS24" s="365"/>
      <c r="EYT24" s="366"/>
      <c r="EYU24" s="367"/>
      <c r="EYV24" s="365"/>
      <c r="EYW24" s="365"/>
      <c r="EYX24" s="366"/>
      <c r="EYY24" s="367"/>
      <c r="EYZ24" s="365"/>
      <c r="EZA24" s="365"/>
      <c r="EZB24" s="366"/>
      <c r="EZC24" s="367"/>
      <c r="EZD24" s="365"/>
      <c r="EZE24" s="365"/>
      <c r="EZF24" s="366"/>
      <c r="EZG24" s="367"/>
      <c r="EZH24" s="365"/>
      <c r="EZI24" s="365"/>
      <c r="EZJ24" s="366"/>
      <c r="EZK24" s="367"/>
      <c r="EZL24" s="365"/>
      <c r="EZM24" s="365"/>
      <c r="EZN24" s="366"/>
      <c r="EZO24" s="367"/>
      <c r="EZP24" s="365"/>
      <c r="EZQ24" s="365"/>
      <c r="EZR24" s="366"/>
      <c r="EZS24" s="367"/>
      <c r="EZT24" s="365"/>
      <c r="EZU24" s="365"/>
      <c r="EZV24" s="366"/>
      <c r="EZW24" s="367"/>
      <c r="EZX24" s="365"/>
      <c r="EZY24" s="365"/>
      <c r="EZZ24" s="366"/>
      <c r="FAA24" s="367"/>
      <c r="FAB24" s="365"/>
      <c r="FAC24" s="365"/>
      <c r="FAD24" s="366"/>
      <c r="FAE24" s="367"/>
      <c r="FAF24" s="365"/>
      <c r="FAG24" s="365"/>
      <c r="FAH24" s="366"/>
      <c r="FAI24" s="367"/>
      <c r="FAJ24" s="365"/>
      <c r="FAK24" s="365"/>
      <c r="FAL24" s="366"/>
      <c r="FAM24" s="367"/>
      <c r="FAN24" s="365"/>
      <c r="FAO24" s="365"/>
      <c r="FAP24" s="366"/>
      <c r="FAQ24" s="367"/>
      <c r="FAR24" s="365"/>
      <c r="FAS24" s="365"/>
      <c r="FAT24" s="366"/>
      <c r="FAU24" s="367"/>
      <c r="FAV24" s="365"/>
      <c r="FAW24" s="365"/>
      <c r="FAX24" s="366"/>
      <c r="FAY24" s="367"/>
      <c r="FAZ24" s="365"/>
      <c r="FBA24" s="365"/>
      <c r="FBB24" s="366"/>
      <c r="FBC24" s="367"/>
      <c r="FBD24" s="365"/>
      <c r="FBE24" s="365"/>
      <c r="FBF24" s="366"/>
      <c r="FBG24" s="367"/>
      <c r="FBH24" s="365"/>
      <c r="FBI24" s="365"/>
      <c r="FBJ24" s="366"/>
      <c r="FBK24" s="367"/>
      <c r="FBL24" s="365"/>
      <c r="FBM24" s="365"/>
      <c r="FBN24" s="366"/>
      <c r="FBO24" s="367"/>
      <c r="FBP24" s="365"/>
      <c r="FBQ24" s="365"/>
      <c r="FBR24" s="366"/>
      <c r="FBS24" s="367"/>
      <c r="FBT24" s="365"/>
      <c r="FBU24" s="365"/>
      <c r="FBV24" s="366"/>
      <c r="FBW24" s="367"/>
      <c r="FBX24" s="365"/>
      <c r="FBY24" s="365"/>
      <c r="FBZ24" s="366"/>
      <c r="FCA24" s="367"/>
      <c r="FCB24" s="365"/>
      <c r="FCC24" s="365"/>
      <c r="FCD24" s="366"/>
      <c r="FCE24" s="367"/>
      <c r="FCF24" s="365"/>
      <c r="FCG24" s="365"/>
      <c r="FCH24" s="366"/>
      <c r="FCI24" s="367"/>
      <c r="FCJ24" s="365"/>
      <c r="FCK24" s="365"/>
      <c r="FCL24" s="366"/>
      <c r="FCM24" s="367"/>
      <c r="FCN24" s="365"/>
      <c r="FCO24" s="365"/>
      <c r="FCP24" s="366"/>
      <c r="FCQ24" s="367"/>
      <c r="FCR24" s="365"/>
      <c r="FCS24" s="365"/>
      <c r="FCT24" s="366"/>
      <c r="FCU24" s="367"/>
      <c r="FCV24" s="365"/>
      <c r="FCW24" s="365"/>
      <c r="FCX24" s="366"/>
      <c r="FCY24" s="367"/>
      <c r="FCZ24" s="365"/>
      <c r="FDA24" s="365"/>
      <c r="FDB24" s="366"/>
      <c r="FDC24" s="367"/>
      <c r="FDD24" s="365"/>
      <c r="FDE24" s="365"/>
      <c r="FDF24" s="366"/>
      <c r="FDG24" s="367"/>
      <c r="FDH24" s="365"/>
      <c r="FDI24" s="365"/>
      <c r="FDJ24" s="366"/>
      <c r="FDK24" s="367"/>
      <c r="FDL24" s="365"/>
      <c r="FDM24" s="365"/>
      <c r="FDN24" s="366"/>
      <c r="FDO24" s="367"/>
      <c r="FDP24" s="365"/>
      <c r="FDQ24" s="365"/>
      <c r="FDR24" s="366"/>
      <c r="FDS24" s="367"/>
      <c r="FDT24" s="365"/>
      <c r="FDU24" s="365"/>
      <c r="FDV24" s="366"/>
      <c r="FDW24" s="367"/>
      <c r="FDX24" s="365"/>
      <c r="FDY24" s="365"/>
      <c r="FDZ24" s="366"/>
      <c r="FEA24" s="367"/>
      <c r="FEB24" s="365"/>
      <c r="FEC24" s="365"/>
      <c r="FED24" s="366"/>
      <c r="FEE24" s="367"/>
      <c r="FEF24" s="365"/>
      <c r="FEG24" s="365"/>
      <c r="FEH24" s="366"/>
      <c r="FEI24" s="367"/>
      <c r="FEJ24" s="365"/>
      <c r="FEK24" s="365"/>
      <c r="FEL24" s="366"/>
      <c r="FEM24" s="367"/>
      <c r="FEN24" s="365"/>
      <c r="FEO24" s="365"/>
      <c r="FEP24" s="366"/>
      <c r="FEQ24" s="367"/>
      <c r="FER24" s="365"/>
      <c r="FES24" s="365"/>
      <c r="FET24" s="366"/>
      <c r="FEU24" s="367"/>
      <c r="FEV24" s="365"/>
      <c r="FEW24" s="365"/>
      <c r="FEX24" s="366"/>
      <c r="FEY24" s="367"/>
      <c r="FEZ24" s="365"/>
      <c r="FFA24" s="365"/>
      <c r="FFB24" s="366"/>
      <c r="FFC24" s="367"/>
      <c r="FFD24" s="365"/>
      <c r="FFE24" s="365"/>
      <c r="FFF24" s="366"/>
      <c r="FFG24" s="367"/>
      <c r="FFH24" s="365"/>
      <c r="FFI24" s="365"/>
      <c r="FFJ24" s="366"/>
      <c r="FFK24" s="367"/>
      <c r="FFL24" s="365"/>
      <c r="FFM24" s="365"/>
      <c r="FFN24" s="366"/>
      <c r="FFO24" s="367"/>
      <c r="FFP24" s="365"/>
      <c r="FFQ24" s="365"/>
      <c r="FFR24" s="366"/>
      <c r="FFS24" s="367"/>
      <c r="FFT24" s="365"/>
      <c r="FFU24" s="365"/>
      <c r="FFV24" s="366"/>
      <c r="FFW24" s="367"/>
      <c r="FFX24" s="365"/>
      <c r="FFY24" s="365"/>
      <c r="FFZ24" s="366"/>
      <c r="FGA24" s="367"/>
      <c r="FGB24" s="365"/>
      <c r="FGC24" s="365"/>
      <c r="FGD24" s="366"/>
      <c r="FGE24" s="367"/>
      <c r="FGF24" s="365"/>
      <c r="FGG24" s="365"/>
      <c r="FGH24" s="366"/>
      <c r="FGI24" s="367"/>
      <c r="FGJ24" s="365"/>
      <c r="FGK24" s="365"/>
      <c r="FGL24" s="366"/>
      <c r="FGM24" s="367"/>
      <c r="FGN24" s="365"/>
      <c r="FGO24" s="365"/>
      <c r="FGP24" s="366"/>
      <c r="FGQ24" s="367"/>
      <c r="FGR24" s="365"/>
      <c r="FGS24" s="365"/>
      <c r="FGT24" s="366"/>
      <c r="FGU24" s="367"/>
      <c r="FGV24" s="365"/>
      <c r="FGW24" s="365"/>
      <c r="FGX24" s="366"/>
      <c r="FGY24" s="367"/>
      <c r="FGZ24" s="365"/>
      <c r="FHA24" s="365"/>
      <c r="FHB24" s="366"/>
      <c r="FHC24" s="367"/>
      <c r="FHD24" s="365"/>
      <c r="FHE24" s="365"/>
      <c r="FHF24" s="366"/>
      <c r="FHG24" s="367"/>
      <c r="FHH24" s="365"/>
      <c r="FHI24" s="365"/>
      <c r="FHJ24" s="366"/>
      <c r="FHK24" s="367"/>
      <c r="FHL24" s="365"/>
      <c r="FHM24" s="365"/>
      <c r="FHN24" s="366"/>
      <c r="FHO24" s="367"/>
      <c r="FHP24" s="365"/>
      <c r="FHQ24" s="365"/>
      <c r="FHR24" s="366"/>
      <c r="FHS24" s="367"/>
      <c r="FHT24" s="365"/>
      <c r="FHU24" s="365"/>
      <c r="FHV24" s="366"/>
      <c r="FHW24" s="367"/>
      <c r="FHX24" s="365"/>
      <c r="FHY24" s="365"/>
      <c r="FHZ24" s="366"/>
      <c r="FIA24" s="367"/>
      <c r="FIB24" s="365"/>
      <c r="FIC24" s="365"/>
      <c r="FID24" s="366"/>
      <c r="FIE24" s="367"/>
      <c r="FIF24" s="365"/>
      <c r="FIG24" s="365"/>
      <c r="FIH24" s="366"/>
      <c r="FII24" s="367"/>
      <c r="FIJ24" s="365"/>
      <c r="FIK24" s="365"/>
      <c r="FIL24" s="366"/>
      <c r="FIM24" s="367"/>
      <c r="FIN24" s="365"/>
      <c r="FIO24" s="365"/>
      <c r="FIP24" s="366"/>
      <c r="FIQ24" s="367"/>
      <c r="FIR24" s="365"/>
      <c r="FIS24" s="365"/>
      <c r="FIT24" s="366"/>
      <c r="FIU24" s="367"/>
      <c r="FIV24" s="365"/>
      <c r="FIW24" s="365"/>
      <c r="FIX24" s="366"/>
      <c r="FIY24" s="367"/>
      <c r="FIZ24" s="365"/>
      <c r="FJA24" s="365"/>
      <c r="FJB24" s="366"/>
      <c r="FJC24" s="367"/>
      <c r="FJD24" s="365"/>
      <c r="FJE24" s="365"/>
      <c r="FJF24" s="366"/>
      <c r="FJG24" s="367"/>
      <c r="FJH24" s="365"/>
      <c r="FJI24" s="365"/>
      <c r="FJJ24" s="366"/>
      <c r="FJK24" s="367"/>
      <c r="FJL24" s="365"/>
      <c r="FJM24" s="365"/>
      <c r="FJN24" s="366"/>
      <c r="FJO24" s="367"/>
      <c r="FJP24" s="365"/>
      <c r="FJQ24" s="365"/>
      <c r="FJR24" s="366"/>
      <c r="FJS24" s="367"/>
      <c r="FJT24" s="365"/>
      <c r="FJU24" s="365"/>
      <c r="FJV24" s="366"/>
      <c r="FJW24" s="367"/>
      <c r="FJX24" s="365"/>
      <c r="FJY24" s="365"/>
      <c r="FJZ24" s="366"/>
      <c r="FKA24" s="367"/>
      <c r="FKB24" s="365"/>
      <c r="FKC24" s="365"/>
      <c r="FKD24" s="366"/>
      <c r="FKE24" s="367"/>
      <c r="FKF24" s="365"/>
      <c r="FKG24" s="365"/>
      <c r="FKH24" s="366"/>
      <c r="FKI24" s="367"/>
      <c r="FKJ24" s="365"/>
      <c r="FKK24" s="365"/>
      <c r="FKL24" s="366"/>
      <c r="FKM24" s="367"/>
      <c r="FKN24" s="365"/>
      <c r="FKO24" s="365"/>
      <c r="FKP24" s="366"/>
      <c r="FKQ24" s="367"/>
      <c r="FKR24" s="365"/>
      <c r="FKS24" s="365"/>
      <c r="FKT24" s="366"/>
      <c r="FKU24" s="367"/>
      <c r="FKV24" s="365"/>
      <c r="FKW24" s="365"/>
      <c r="FKX24" s="366"/>
      <c r="FKY24" s="367"/>
      <c r="FKZ24" s="365"/>
      <c r="FLA24" s="365"/>
      <c r="FLB24" s="366"/>
      <c r="FLC24" s="367"/>
      <c r="FLD24" s="365"/>
      <c r="FLE24" s="365"/>
      <c r="FLF24" s="366"/>
      <c r="FLG24" s="367"/>
      <c r="FLH24" s="365"/>
      <c r="FLI24" s="365"/>
      <c r="FLJ24" s="366"/>
      <c r="FLK24" s="367"/>
      <c r="FLL24" s="365"/>
      <c r="FLM24" s="365"/>
      <c r="FLN24" s="366"/>
      <c r="FLO24" s="367"/>
      <c r="FLP24" s="365"/>
      <c r="FLQ24" s="365"/>
      <c r="FLR24" s="366"/>
      <c r="FLS24" s="367"/>
      <c r="FLT24" s="365"/>
      <c r="FLU24" s="365"/>
      <c r="FLV24" s="366"/>
      <c r="FLW24" s="367"/>
      <c r="FLX24" s="365"/>
      <c r="FLY24" s="365"/>
      <c r="FLZ24" s="366"/>
      <c r="FMA24" s="367"/>
      <c r="FMB24" s="365"/>
      <c r="FMC24" s="365"/>
      <c r="FMD24" s="366"/>
      <c r="FME24" s="367"/>
      <c r="FMF24" s="365"/>
      <c r="FMG24" s="365"/>
      <c r="FMH24" s="366"/>
      <c r="FMI24" s="367"/>
      <c r="FMJ24" s="365"/>
      <c r="FMK24" s="365"/>
      <c r="FML24" s="366"/>
      <c r="FMM24" s="367"/>
      <c r="FMN24" s="365"/>
      <c r="FMO24" s="365"/>
      <c r="FMP24" s="366"/>
      <c r="FMQ24" s="367"/>
      <c r="FMR24" s="365"/>
      <c r="FMS24" s="365"/>
      <c r="FMT24" s="366"/>
      <c r="FMU24" s="367"/>
      <c r="FMV24" s="365"/>
      <c r="FMW24" s="365"/>
      <c r="FMX24" s="366"/>
      <c r="FMY24" s="367"/>
      <c r="FMZ24" s="365"/>
      <c r="FNA24" s="365"/>
      <c r="FNB24" s="366"/>
      <c r="FNC24" s="367"/>
      <c r="FND24" s="365"/>
      <c r="FNE24" s="365"/>
      <c r="FNF24" s="366"/>
      <c r="FNG24" s="367"/>
      <c r="FNH24" s="365"/>
      <c r="FNI24" s="365"/>
      <c r="FNJ24" s="366"/>
      <c r="FNK24" s="367"/>
      <c r="FNL24" s="365"/>
      <c r="FNM24" s="365"/>
      <c r="FNN24" s="366"/>
      <c r="FNO24" s="367"/>
      <c r="FNP24" s="365"/>
      <c r="FNQ24" s="365"/>
      <c r="FNR24" s="366"/>
      <c r="FNS24" s="367"/>
      <c r="FNT24" s="365"/>
      <c r="FNU24" s="365"/>
      <c r="FNV24" s="366"/>
      <c r="FNW24" s="367"/>
      <c r="FNX24" s="365"/>
      <c r="FNY24" s="365"/>
      <c r="FNZ24" s="366"/>
      <c r="FOA24" s="367"/>
      <c r="FOB24" s="365"/>
      <c r="FOC24" s="365"/>
      <c r="FOD24" s="366"/>
      <c r="FOE24" s="367"/>
      <c r="FOF24" s="365"/>
      <c r="FOG24" s="365"/>
      <c r="FOH24" s="366"/>
      <c r="FOI24" s="367"/>
      <c r="FOJ24" s="365"/>
      <c r="FOK24" s="365"/>
      <c r="FOL24" s="366"/>
      <c r="FOM24" s="367"/>
      <c r="FON24" s="365"/>
      <c r="FOO24" s="365"/>
      <c r="FOP24" s="366"/>
      <c r="FOQ24" s="367"/>
      <c r="FOR24" s="365"/>
      <c r="FOS24" s="365"/>
      <c r="FOT24" s="366"/>
      <c r="FOU24" s="367"/>
      <c r="FOV24" s="365"/>
      <c r="FOW24" s="365"/>
      <c r="FOX24" s="366"/>
      <c r="FOY24" s="367"/>
      <c r="FOZ24" s="365"/>
      <c r="FPA24" s="365"/>
      <c r="FPB24" s="366"/>
      <c r="FPC24" s="367"/>
      <c r="FPD24" s="365"/>
      <c r="FPE24" s="365"/>
      <c r="FPF24" s="366"/>
      <c r="FPG24" s="367"/>
      <c r="FPH24" s="365"/>
      <c r="FPI24" s="365"/>
      <c r="FPJ24" s="366"/>
      <c r="FPK24" s="367"/>
      <c r="FPL24" s="365"/>
      <c r="FPM24" s="365"/>
      <c r="FPN24" s="366"/>
      <c r="FPO24" s="367"/>
      <c r="FPP24" s="365"/>
      <c r="FPQ24" s="365"/>
      <c r="FPR24" s="366"/>
      <c r="FPS24" s="367"/>
      <c r="FPT24" s="365"/>
      <c r="FPU24" s="365"/>
      <c r="FPV24" s="366"/>
      <c r="FPW24" s="367"/>
      <c r="FPX24" s="365"/>
      <c r="FPY24" s="365"/>
      <c r="FPZ24" s="366"/>
      <c r="FQA24" s="367"/>
      <c r="FQB24" s="365"/>
      <c r="FQC24" s="365"/>
      <c r="FQD24" s="366"/>
      <c r="FQE24" s="367"/>
      <c r="FQF24" s="365"/>
      <c r="FQG24" s="365"/>
      <c r="FQH24" s="366"/>
      <c r="FQI24" s="367"/>
      <c r="FQJ24" s="365"/>
      <c r="FQK24" s="365"/>
      <c r="FQL24" s="366"/>
      <c r="FQM24" s="367"/>
      <c r="FQN24" s="365"/>
      <c r="FQO24" s="365"/>
      <c r="FQP24" s="366"/>
      <c r="FQQ24" s="367"/>
      <c r="FQR24" s="365"/>
      <c r="FQS24" s="365"/>
      <c r="FQT24" s="366"/>
      <c r="FQU24" s="367"/>
      <c r="FQV24" s="365"/>
      <c r="FQW24" s="365"/>
      <c r="FQX24" s="366"/>
      <c r="FQY24" s="367"/>
      <c r="FQZ24" s="365"/>
      <c r="FRA24" s="365"/>
      <c r="FRB24" s="366"/>
      <c r="FRC24" s="367"/>
      <c r="FRD24" s="365"/>
      <c r="FRE24" s="365"/>
      <c r="FRF24" s="366"/>
      <c r="FRG24" s="367"/>
      <c r="FRH24" s="365"/>
      <c r="FRI24" s="365"/>
      <c r="FRJ24" s="366"/>
      <c r="FRK24" s="367"/>
      <c r="FRL24" s="365"/>
      <c r="FRM24" s="365"/>
      <c r="FRN24" s="366"/>
      <c r="FRO24" s="367"/>
      <c r="FRP24" s="365"/>
      <c r="FRQ24" s="365"/>
      <c r="FRR24" s="366"/>
      <c r="FRS24" s="367"/>
      <c r="FRT24" s="365"/>
      <c r="FRU24" s="365"/>
      <c r="FRV24" s="366"/>
      <c r="FRW24" s="367"/>
      <c r="FRX24" s="365"/>
      <c r="FRY24" s="365"/>
      <c r="FRZ24" s="366"/>
      <c r="FSA24" s="367"/>
      <c r="FSB24" s="365"/>
      <c r="FSC24" s="365"/>
      <c r="FSD24" s="366"/>
      <c r="FSE24" s="367"/>
      <c r="FSF24" s="365"/>
      <c r="FSG24" s="365"/>
      <c r="FSH24" s="366"/>
      <c r="FSI24" s="367"/>
      <c r="FSJ24" s="365"/>
      <c r="FSK24" s="365"/>
      <c r="FSL24" s="366"/>
      <c r="FSM24" s="367"/>
      <c r="FSN24" s="365"/>
      <c r="FSO24" s="365"/>
      <c r="FSP24" s="366"/>
      <c r="FSQ24" s="367"/>
      <c r="FSR24" s="365"/>
      <c r="FSS24" s="365"/>
      <c r="FST24" s="366"/>
      <c r="FSU24" s="367"/>
      <c r="FSV24" s="365"/>
      <c r="FSW24" s="365"/>
      <c r="FSX24" s="366"/>
      <c r="FSY24" s="367"/>
      <c r="FSZ24" s="365"/>
      <c r="FTA24" s="365"/>
      <c r="FTB24" s="366"/>
      <c r="FTC24" s="367"/>
      <c r="FTD24" s="365"/>
      <c r="FTE24" s="365"/>
      <c r="FTF24" s="366"/>
      <c r="FTG24" s="367"/>
      <c r="FTH24" s="365"/>
      <c r="FTI24" s="365"/>
      <c r="FTJ24" s="366"/>
      <c r="FTK24" s="367"/>
      <c r="FTL24" s="365"/>
      <c r="FTM24" s="365"/>
      <c r="FTN24" s="366"/>
      <c r="FTO24" s="367"/>
      <c r="FTP24" s="365"/>
      <c r="FTQ24" s="365"/>
      <c r="FTR24" s="366"/>
      <c r="FTS24" s="367"/>
      <c r="FTT24" s="365"/>
      <c r="FTU24" s="365"/>
      <c r="FTV24" s="366"/>
      <c r="FTW24" s="367"/>
      <c r="FTX24" s="365"/>
      <c r="FTY24" s="365"/>
      <c r="FTZ24" s="366"/>
      <c r="FUA24" s="367"/>
      <c r="FUB24" s="365"/>
      <c r="FUC24" s="365"/>
      <c r="FUD24" s="366"/>
      <c r="FUE24" s="367"/>
      <c r="FUF24" s="365"/>
      <c r="FUG24" s="365"/>
      <c r="FUH24" s="366"/>
      <c r="FUI24" s="367"/>
      <c r="FUJ24" s="365"/>
      <c r="FUK24" s="365"/>
      <c r="FUL24" s="366"/>
      <c r="FUM24" s="367"/>
      <c r="FUN24" s="365"/>
      <c r="FUO24" s="365"/>
      <c r="FUP24" s="366"/>
      <c r="FUQ24" s="367"/>
      <c r="FUR24" s="365"/>
      <c r="FUS24" s="365"/>
      <c r="FUT24" s="366"/>
      <c r="FUU24" s="367"/>
      <c r="FUV24" s="365"/>
      <c r="FUW24" s="365"/>
      <c r="FUX24" s="366"/>
      <c r="FUY24" s="367"/>
      <c r="FUZ24" s="365"/>
      <c r="FVA24" s="365"/>
      <c r="FVB24" s="366"/>
      <c r="FVC24" s="367"/>
      <c r="FVD24" s="365"/>
      <c r="FVE24" s="365"/>
      <c r="FVF24" s="366"/>
      <c r="FVG24" s="367"/>
      <c r="FVH24" s="365"/>
      <c r="FVI24" s="365"/>
      <c r="FVJ24" s="366"/>
      <c r="FVK24" s="367"/>
      <c r="FVL24" s="365"/>
      <c r="FVM24" s="365"/>
      <c r="FVN24" s="366"/>
      <c r="FVO24" s="367"/>
      <c r="FVP24" s="365"/>
      <c r="FVQ24" s="365"/>
      <c r="FVR24" s="366"/>
      <c r="FVS24" s="367"/>
      <c r="FVT24" s="365"/>
      <c r="FVU24" s="365"/>
      <c r="FVV24" s="366"/>
      <c r="FVW24" s="367"/>
      <c r="FVX24" s="365"/>
      <c r="FVY24" s="365"/>
      <c r="FVZ24" s="366"/>
      <c r="FWA24" s="367"/>
      <c r="FWB24" s="365"/>
      <c r="FWC24" s="365"/>
      <c r="FWD24" s="366"/>
      <c r="FWE24" s="367"/>
      <c r="FWF24" s="365"/>
      <c r="FWG24" s="365"/>
      <c r="FWH24" s="366"/>
      <c r="FWI24" s="367"/>
      <c r="FWJ24" s="365"/>
      <c r="FWK24" s="365"/>
      <c r="FWL24" s="366"/>
      <c r="FWM24" s="367"/>
      <c r="FWN24" s="365"/>
      <c r="FWO24" s="365"/>
      <c r="FWP24" s="366"/>
      <c r="FWQ24" s="367"/>
      <c r="FWR24" s="365"/>
      <c r="FWS24" s="365"/>
      <c r="FWT24" s="366"/>
      <c r="FWU24" s="367"/>
      <c r="FWV24" s="365"/>
      <c r="FWW24" s="365"/>
      <c r="FWX24" s="366"/>
      <c r="FWY24" s="367"/>
      <c r="FWZ24" s="365"/>
      <c r="FXA24" s="365"/>
      <c r="FXB24" s="366"/>
      <c r="FXC24" s="367"/>
      <c r="FXD24" s="365"/>
      <c r="FXE24" s="365"/>
      <c r="FXF24" s="366"/>
      <c r="FXG24" s="367"/>
      <c r="FXH24" s="365"/>
      <c r="FXI24" s="365"/>
      <c r="FXJ24" s="366"/>
      <c r="FXK24" s="367"/>
      <c r="FXL24" s="365"/>
      <c r="FXM24" s="365"/>
      <c r="FXN24" s="366"/>
      <c r="FXO24" s="367"/>
      <c r="FXP24" s="365"/>
      <c r="FXQ24" s="365"/>
      <c r="FXR24" s="366"/>
      <c r="FXS24" s="367"/>
      <c r="FXT24" s="365"/>
      <c r="FXU24" s="365"/>
      <c r="FXV24" s="366"/>
      <c r="FXW24" s="367"/>
      <c r="FXX24" s="365"/>
      <c r="FXY24" s="365"/>
      <c r="FXZ24" s="366"/>
      <c r="FYA24" s="367"/>
      <c r="FYB24" s="365"/>
      <c r="FYC24" s="365"/>
      <c r="FYD24" s="366"/>
      <c r="FYE24" s="367"/>
      <c r="FYF24" s="365"/>
      <c r="FYG24" s="365"/>
      <c r="FYH24" s="366"/>
      <c r="FYI24" s="367"/>
      <c r="FYJ24" s="365"/>
      <c r="FYK24" s="365"/>
      <c r="FYL24" s="366"/>
      <c r="FYM24" s="367"/>
      <c r="FYN24" s="365"/>
      <c r="FYO24" s="365"/>
      <c r="FYP24" s="366"/>
      <c r="FYQ24" s="367"/>
      <c r="FYR24" s="365"/>
      <c r="FYS24" s="365"/>
      <c r="FYT24" s="366"/>
      <c r="FYU24" s="367"/>
      <c r="FYV24" s="365"/>
      <c r="FYW24" s="365"/>
      <c r="FYX24" s="366"/>
      <c r="FYY24" s="367"/>
      <c r="FYZ24" s="365"/>
      <c r="FZA24" s="365"/>
      <c r="FZB24" s="366"/>
      <c r="FZC24" s="367"/>
      <c r="FZD24" s="365"/>
      <c r="FZE24" s="365"/>
      <c r="FZF24" s="366"/>
      <c r="FZG24" s="367"/>
      <c r="FZH24" s="365"/>
      <c r="FZI24" s="365"/>
      <c r="FZJ24" s="366"/>
      <c r="FZK24" s="367"/>
      <c r="FZL24" s="365"/>
      <c r="FZM24" s="365"/>
      <c r="FZN24" s="366"/>
      <c r="FZO24" s="367"/>
      <c r="FZP24" s="365"/>
      <c r="FZQ24" s="365"/>
      <c r="FZR24" s="366"/>
      <c r="FZS24" s="367"/>
      <c r="FZT24" s="365"/>
      <c r="FZU24" s="365"/>
      <c r="FZV24" s="366"/>
      <c r="FZW24" s="367"/>
      <c r="FZX24" s="365"/>
      <c r="FZY24" s="365"/>
      <c r="FZZ24" s="366"/>
      <c r="GAA24" s="367"/>
      <c r="GAB24" s="365"/>
      <c r="GAC24" s="365"/>
      <c r="GAD24" s="366"/>
      <c r="GAE24" s="367"/>
      <c r="GAF24" s="365"/>
      <c r="GAG24" s="365"/>
      <c r="GAH24" s="366"/>
      <c r="GAI24" s="367"/>
      <c r="GAJ24" s="365"/>
      <c r="GAK24" s="365"/>
      <c r="GAL24" s="366"/>
      <c r="GAM24" s="367"/>
      <c r="GAN24" s="365"/>
      <c r="GAO24" s="365"/>
      <c r="GAP24" s="366"/>
      <c r="GAQ24" s="367"/>
      <c r="GAR24" s="365"/>
      <c r="GAS24" s="365"/>
      <c r="GAT24" s="366"/>
      <c r="GAU24" s="367"/>
      <c r="GAV24" s="365"/>
      <c r="GAW24" s="365"/>
      <c r="GAX24" s="366"/>
      <c r="GAY24" s="367"/>
      <c r="GAZ24" s="365"/>
      <c r="GBA24" s="365"/>
      <c r="GBB24" s="366"/>
      <c r="GBC24" s="367"/>
      <c r="GBD24" s="365"/>
      <c r="GBE24" s="365"/>
      <c r="GBF24" s="366"/>
      <c r="GBG24" s="367"/>
      <c r="GBH24" s="365"/>
      <c r="GBI24" s="365"/>
      <c r="GBJ24" s="366"/>
      <c r="GBK24" s="367"/>
      <c r="GBL24" s="365"/>
      <c r="GBM24" s="365"/>
      <c r="GBN24" s="366"/>
      <c r="GBO24" s="367"/>
      <c r="GBP24" s="365"/>
      <c r="GBQ24" s="365"/>
      <c r="GBR24" s="366"/>
      <c r="GBS24" s="367"/>
      <c r="GBT24" s="365"/>
      <c r="GBU24" s="365"/>
      <c r="GBV24" s="366"/>
      <c r="GBW24" s="367"/>
      <c r="GBX24" s="365"/>
      <c r="GBY24" s="365"/>
      <c r="GBZ24" s="366"/>
      <c r="GCA24" s="367"/>
      <c r="GCB24" s="365"/>
      <c r="GCC24" s="365"/>
      <c r="GCD24" s="366"/>
      <c r="GCE24" s="367"/>
      <c r="GCF24" s="365"/>
      <c r="GCG24" s="365"/>
      <c r="GCH24" s="366"/>
      <c r="GCI24" s="367"/>
      <c r="GCJ24" s="365"/>
      <c r="GCK24" s="365"/>
      <c r="GCL24" s="366"/>
      <c r="GCM24" s="367"/>
      <c r="GCN24" s="365"/>
      <c r="GCO24" s="365"/>
      <c r="GCP24" s="366"/>
      <c r="GCQ24" s="367"/>
      <c r="GCR24" s="365"/>
      <c r="GCS24" s="365"/>
      <c r="GCT24" s="366"/>
      <c r="GCU24" s="367"/>
      <c r="GCV24" s="365"/>
      <c r="GCW24" s="365"/>
      <c r="GCX24" s="366"/>
      <c r="GCY24" s="367"/>
      <c r="GCZ24" s="365"/>
      <c r="GDA24" s="365"/>
      <c r="GDB24" s="366"/>
      <c r="GDC24" s="367"/>
      <c r="GDD24" s="365"/>
      <c r="GDE24" s="365"/>
      <c r="GDF24" s="366"/>
      <c r="GDG24" s="367"/>
      <c r="GDH24" s="365"/>
      <c r="GDI24" s="365"/>
      <c r="GDJ24" s="366"/>
      <c r="GDK24" s="367"/>
      <c r="GDL24" s="365"/>
      <c r="GDM24" s="365"/>
      <c r="GDN24" s="366"/>
      <c r="GDO24" s="367"/>
      <c r="GDP24" s="365"/>
      <c r="GDQ24" s="365"/>
      <c r="GDR24" s="366"/>
      <c r="GDS24" s="367"/>
      <c r="GDT24" s="365"/>
      <c r="GDU24" s="365"/>
      <c r="GDV24" s="366"/>
      <c r="GDW24" s="367"/>
      <c r="GDX24" s="365"/>
      <c r="GDY24" s="365"/>
      <c r="GDZ24" s="366"/>
      <c r="GEA24" s="367"/>
      <c r="GEB24" s="365"/>
      <c r="GEC24" s="365"/>
      <c r="GED24" s="366"/>
      <c r="GEE24" s="367"/>
      <c r="GEF24" s="365"/>
      <c r="GEG24" s="365"/>
      <c r="GEH24" s="366"/>
      <c r="GEI24" s="367"/>
      <c r="GEJ24" s="365"/>
      <c r="GEK24" s="365"/>
      <c r="GEL24" s="366"/>
      <c r="GEM24" s="367"/>
      <c r="GEN24" s="365"/>
      <c r="GEO24" s="365"/>
      <c r="GEP24" s="366"/>
      <c r="GEQ24" s="367"/>
      <c r="GER24" s="365"/>
      <c r="GES24" s="365"/>
      <c r="GET24" s="366"/>
      <c r="GEU24" s="367"/>
      <c r="GEV24" s="365"/>
      <c r="GEW24" s="365"/>
      <c r="GEX24" s="366"/>
      <c r="GEY24" s="367"/>
      <c r="GEZ24" s="365"/>
      <c r="GFA24" s="365"/>
      <c r="GFB24" s="366"/>
      <c r="GFC24" s="367"/>
      <c r="GFD24" s="365"/>
      <c r="GFE24" s="365"/>
      <c r="GFF24" s="366"/>
      <c r="GFG24" s="367"/>
      <c r="GFH24" s="365"/>
      <c r="GFI24" s="365"/>
      <c r="GFJ24" s="366"/>
      <c r="GFK24" s="367"/>
      <c r="GFL24" s="365"/>
      <c r="GFM24" s="365"/>
      <c r="GFN24" s="366"/>
      <c r="GFO24" s="367"/>
      <c r="GFP24" s="365"/>
      <c r="GFQ24" s="365"/>
      <c r="GFR24" s="366"/>
      <c r="GFS24" s="367"/>
      <c r="GFT24" s="365"/>
      <c r="GFU24" s="365"/>
      <c r="GFV24" s="366"/>
      <c r="GFW24" s="367"/>
      <c r="GFX24" s="365"/>
      <c r="GFY24" s="365"/>
      <c r="GFZ24" s="366"/>
      <c r="GGA24" s="367"/>
      <c r="GGB24" s="365"/>
      <c r="GGC24" s="365"/>
      <c r="GGD24" s="366"/>
      <c r="GGE24" s="367"/>
      <c r="GGF24" s="365"/>
      <c r="GGG24" s="365"/>
      <c r="GGH24" s="366"/>
      <c r="GGI24" s="367"/>
      <c r="GGJ24" s="365"/>
      <c r="GGK24" s="365"/>
      <c r="GGL24" s="366"/>
      <c r="GGM24" s="367"/>
      <c r="GGN24" s="365"/>
      <c r="GGO24" s="365"/>
      <c r="GGP24" s="366"/>
      <c r="GGQ24" s="367"/>
      <c r="GGR24" s="365"/>
      <c r="GGS24" s="365"/>
      <c r="GGT24" s="366"/>
      <c r="GGU24" s="367"/>
      <c r="GGV24" s="365"/>
      <c r="GGW24" s="365"/>
      <c r="GGX24" s="366"/>
      <c r="GGY24" s="367"/>
      <c r="GGZ24" s="365"/>
      <c r="GHA24" s="365"/>
      <c r="GHB24" s="366"/>
      <c r="GHC24" s="367"/>
      <c r="GHD24" s="365"/>
      <c r="GHE24" s="365"/>
      <c r="GHF24" s="366"/>
      <c r="GHG24" s="367"/>
      <c r="GHH24" s="365"/>
      <c r="GHI24" s="365"/>
      <c r="GHJ24" s="366"/>
      <c r="GHK24" s="367"/>
      <c r="GHL24" s="365"/>
      <c r="GHM24" s="365"/>
      <c r="GHN24" s="366"/>
      <c r="GHO24" s="367"/>
      <c r="GHP24" s="365"/>
      <c r="GHQ24" s="365"/>
      <c r="GHR24" s="366"/>
      <c r="GHS24" s="367"/>
      <c r="GHT24" s="365"/>
      <c r="GHU24" s="365"/>
      <c r="GHV24" s="366"/>
      <c r="GHW24" s="367"/>
      <c r="GHX24" s="365"/>
      <c r="GHY24" s="365"/>
      <c r="GHZ24" s="366"/>
      <c r="GIA24" s="367"/>
      <c r="GIB24" s="365"/>
      <c r="GIC24" s="365"/>
      <c r="GID24" s="366"/>
      <c r="GIE24" s="367"/>
      <c r="GIF24" s="365"/>
      <c r="GIG24" s="365"/>
      <c r="GIH24" s="366"/>
      <c r="GII24" s="367"/>
      <c r="GIJ24" s="365"/>
      <c r="GIK24" s="365"/>
      <c r="GIL24" s="366"/>
      <c r="GIM24" s="367"/>
      <c r="GIN24" s="365"/>
      <c r="GIO24" s="365"/>
      <c r="GIP24" s="366"/>
      <c r="GIQ24" s="367"/>
      <c r="GIR24" s="365"/>
      <c r="GIS24" s="365"/>
      <c r="GIT24" s="366"/>
      <c r="GIU24" s="367"/>
      <c r="GIV24" s="365"/>
      <c r="GIW24" s="365"/>
      <c r="GIX24" s="366"/>
      <c r="GIY24" s="367"/>
      <c r="GIZ24" s="365"/>
      <c r="GJA24" s="365"/>
      <c r="GJB24" s="366"/>
      <c r="GJC24" s="367"/>
      <c r="GJD24" s="365"/>
      <c r="GJE24" s="365"/>
      <c r="GJF24" s="366"/>
      <c r="GJG24" s="367"/>
      <c r="GJH24" s="365"/>
      <c r="GJI24" s="365"/>
      <c r="GJJ24" s="366"/>
      <c r="GJK24" s="367"/>
      <c r="GJL24" s="365"/>
      <c r="GJM24" s="365"/>
      <c r="GJN24" s="366"/>
      <c r="GJO24" s="367"/>
      <c r="GJP24" s="365"/>
      <c r="GJQ24" s="365"/>
      <c r="GJR24" s="366"/>
      <c r="GJS24" s="367"/>
      <c r="GJT24" s="365"/>
      <c r="GJU24" s="365"/>
      <c r="GJV24" s="366"/>
      <c r="GJW24" s="367"/>
      <c r="GJX24" s="365"/>
      <c r="GJY24" s="365"/>
      <c r="GJZ24" s="366"/>
      <c r="GKA24" s="367"/>
      <c r="GKB24" s="365"/>
      <c r="GKC24" s="365"/>
      <c r="GKD24" s="366"/>
      <c r="GKE24" s="367"/>
      <c r="GKF24" s="365"/>
      <c r="GKG24" s="365"/>
      <c r="GKH24" s="366"/>
      <c r="GKI24" s="367"/>
      <c r="GKJ24" s="365"/>
      <c r="GKK24" s="365"/>
      <c r="GKL24" s="366"/>
      <c r="GKM24" s="367"/>
      <c r="GKN24" s="365"/>
      <c r="GKO24" s="365"/>
      <c r="GKP24" s="366"/>
      <c r="GKQ24" s="367"/>
      <c r="GKR24" s="365"/>
      <c r="GKS24" s="365"/>
      <c r="GKT24" s="366"/>
      <c r="GKU24" s="367"/>
      <c r="GKV24" s="365"/>
      <c r="GKW24" s="365"/>
      <c r="GKX24" s="366"/>
      <c r="GKY24" s="367"/>
      <c r="GKZ24" s="365"/>
      <c r="GLA24" s="365"/>
      <c r="GLB24" s="366"/>
      <c r="GLC24" s="367"/>
      <c r="GLD24" s="365"/>
      <c r="GLE24" s="365"/>
      <c r="GLF24" s="366"/>
      <c r="GLG24" s="367"/>
      <c r="GLH24" s="365"/>
      <c r="GLI24" s="365"/>
      <c r="GLJ24" s="366"/>
      <c r="GLK24" s="367"/>
      <c r="GLL24" s="365"/>
      <c r="GLM24" s="365"/>
      <c r="GLN24" s="366"/>
      <c r="GLO24" s="367"/>
      <c r="GLP24" s="365"/>
      <c r="GLQ24" s="365"/>
      <c r="GLR24" s="366"/>
      <c r="GLS24" s="367"/>
      <c r="GLT24" s="365"/>
      <c r="GLU24" s="365"/>
      <c r="GLV24" s="366"/>
      <c r="GLW24" s="367"/>
      <c r="GLX24" s="365"/>
      <c r="GLY24" s="365"/>
      <c r="GLZ24" s="366"/>
      <c r="GMA24" s="367"/>
      <c r="GMB24" s="365"/>
      <c r="GMC24" s="365"/>
      <c r="GMD24" s="366"/>
      <c r="GME24" s="367"/>
      <c r="GMF24" s="365"/>
      <c r="GMG24" s="365"/>
      <c r="GMH24" s="366"/>
      <c r="GMI24" s="367"/>
      <c r="GMJ24" s="365"/>
      <c r="GMK24" s="365"/>
      <c r="GML24" s="366"/>
      <c r="GMM24" s="367"/>
      <c r="GMN24" s="365"/>
      <c r="GMO24" s="365"/>
      <c r="GMP24" s="366"/>
      <c r="GMQ24" s="367"/>
      <c r="GMR24" s="365"/>
      <c r="GMS24" s="365"/>
      <c r="GMT24" s="366"/>
      <c r="GMU24" s="367"/>
      <c r="GMV24" s="365"/>
      <c r="GMW24" s="365"/>
      <c r="GMX24" s="366"/>
      <c r="GMY24" s="367"/>
      <c r="GMZ24" s="365"/>
      <c r="GNA24" s="365"/>
      <c r="GNB24" s="366"/>
      <c r="GNC24" s="367"/>
      <c r="GND24" s="365"/>
      <c r="GNE24" s="365"/>
      <c r="GNF24" s="366"/>
      <c r="GNG24" s="367"/>
      <c r="GNH24" s="365"/>
      <c r="GNI24" s="365"/>
      <c r="GNJ24" s="366"/>
      <c r="GNK24" s="367"/>
      <c r="GNL24" s="365"/>
      <c r="GNM24" s="365"/>
      <c r="GNN24" s="366"/>
      <c r="GNO24" s="367"/>
      <c r="GNP24" s="365"/>
      <c r="GNQ24" s="365"/>
      <c r="GNR24" s="366"/>
      <c r="GNS24" s="367"/>
      <c r="GNT24" s="365"/>
      <c r="GNU24" s="365"/>
      <c r="GNV24" s="366"/>
      <c r="GNW24" s="367"/>
      <c r="GNX24" s="365"/>
      <c r="GNY24" s="365"/>
      <c r="GNZ24" s="366"/>
      <c r="GOA24" s="367"/>
      <c r="GOB24" s="365"/>
      <c r="GOC24" s="365"/>
      <c r="GOD24" s="366"/>
      <c r="GOE24" s="367"/>
      <c r="GOF24" s="365"/>
      <c r="GOG24" s="365"/>
      <c r="GOH24" s="366"/>
      <c r="GOI24" s="367"/>
      <c r="GOJ24" s="365"/>
      <c r="GOK24" s="365"/>
      <c r="GOL24" s="366"/>
      <c r="GOM24" s="367"/>
      <c r="GON24" s="365"/>
      <c r="GOO24" s="365"/>
      <c r="GOP24" s="366"/>
      <c r="GOQ24" s="367"/>
      <c r="GOR24" s="365"/>
      <c r="GOS24" s="365"/>
      <c r="GOT24" s="366"/>
      <c r="GOU24" s="367"/>
      <c r="GOV24" s="365"/>
      <c r="GOW24" s="365"/>
      <c r="GOX24" s="366"/>
      <c r="GOY24" s="367"/>
      <c r="GOZ24" s="365"/>
      <c r="GPA24" s="365"/>
      <c r="GPB24" s="366"/>
      <c r="GPC24" s="367"/>
      <c r="GPD24" s="365"/>
      <c r="GPE24" s="365"/>
      <c r="GPF24" s="366"/>
      <c r="GPG24" s="654"/>
      <c r="GPH24" s="655"/>
      <c r="GPI24" s="655"/>
      <c r="GPJ24" s="656"/>
      <c r="GPK24" s="654"/>
      <c r="GPL24" s="655"/>
      <c r="GPM24" s="655"/>
      <c r="GPN24" s="656"/>
      <c r="GPO24" s="654"/>
      <c r="GPP24" s="655"/>
      <c r="GPQ24" s="655"/>
      <c r="GPR24" s="656"/>
      <c r="GPS24" s="654"/>
      <c r="GPT24" s="655"/>
      <c r="GPU24" s="655"/>
      <c r="GPV24" s="656"/>
      <c r="GPW24" s="654"/>
      <c r="GPX24" s="655"/>
      <c r="GPY24" s="655"/>
      <c r="GPZ24" s="656"/>
      <c r="GQA24" s="654"/>
      <c r="GQB24" s="655"/>
      <c r="GQC24" s="655"/>
      <c r="GQD24" s="656"/>
      <c r="GQE24" s="654"/>
      <c r="GQF24" s="655"/>
      <c r="GQG24" s="655"/>
      <c r="GQH24" s="656"/>
      <c r="GQI24" s="654"/>
      <c r="GQJ24" s="655"/>
      <c r="GQK24" s="655"/>
      <c r="GQL24" s="656"/>
      <c r="GQM24" s="654"/>
      <c r="GQN24" s="655"/>
      <c r="GQO24" s="655"/>
      <c r="GQP24" s="656"/>
      <c r="GQQ24" s="654"/>
      <c r="GQR24" s="655"/>
      <c r="GQS24" s="655"/>
      <c r="GQT24" s="656"/>
      <c r="GQU24" s="654"/>
      <c r="GQV24" s="655"/>
      <c r="GQW24" s="655"/>
      <c r="GQX24" s="656"/>
      <c r="GQY24" s="654"/>
      <c r="GQZ24" s="655"/>
      <c r="GRA24" s="655"/>
      <c r="GRB24" s="656"/>
      <c r="GRC24" s="654"/>
      <c r="GRD24" s="655"/>
      <c r="GRE24" s="655"/>
      <c r="GRF24" s="656"/>
      <c r="GRG24" s="654"/>
      <c r="GRH24" s="655"/>
      <c r="GRI24" s="655"/>
      <c r="GRJ24" s="656"/>
      <c r="GRK24" s="654"/>
      <c r="GRL24" s="655"/>
      <c r="GRM24" s="655"/>
      <c r="GRN24" s="656"/>
      <c r="GRO24" s="654"/>
      <c r="GRP24" s="655"/>
      <c r="GRQ24" s="655"/>
      <c r="GRR24" s="656"/>
      <c r="GRS24" s="654"/>
      <c r="GRT24" s="655"/>
      <c r="GRU24" s="655"/>
      <c r="GRV24" s="656"/>
      <c r="GRW24" s="654"/>
      <c r="GRX24" s="655"/>
      <c r="GRY24" s="655"/>
      <c r="GRZ24" s="656"/>
      <c r="GSA24" s="654"/>
      <c r="GSB24" s="655"/>
      <c r="GSC24" s="655"/>
      <c r="GSD24" s="656"/>
      <c r="GSE24" s="654"/>
      <c r="GSF24" s="655"/>
      <c r="GSG24" s="655"/>
      <c r="GSH24" s="656"/>
      <c r="GSI24" s="654"/>
      <c r="GSJ24" s="655"/>
      <c r="GSK24" s="655"/>
      <c r="GSL24" s="656"/>
      <c r="GSM24" s="654"/>
      <c r="GSN24" s="655"/>
      <c r="GSO24" s="655"/>
      <c r="GSP24" s="656"/>
      <c r="GSQ24" s="654"/>
      <c r="GSR24" s="655"/>
      <c r="GSS24" s="655"/>
      <c r="GST24" s="656"/>
      <c r="GSU24" s="654"/>
      <c r="GSV24" s="655"/>
      <c r="GSW24" s="655"/>
      <c r="GSX24" s="656"/>
      <c r="GSY24" s="654"/>
      <c r="GSZ24" s="655"/>
      <c r="GTA24" s="655"/>
      <c r="GTB24" s="656"/>
      <c r="GTC24" s="654"/>
      <c r="GTD24" s="655"/>
      <c r="GTE24" s="655"/>
      <c r="GTF24" s="656"/>
      <c r="GTG24" s="654"/>
      <c r="GTH24" s="655"/>
      <c r="GTI24" s="655"/>
      <c r="GTJ24" s="656"/>
      <c r="GTK24" s="654"/>
      <c r="GTL24" s="655"/>
      <c r="GTM24" s="655"/>
      <c r="GTN24" s="656"/>
      <c r="GTO24" s="654"/>
      <c r="GTP24" s="655"/>
      <c r="GTQ24" s="655"/>
      <c r="GTR24" s="656"/>
      <c r="GTS24" s="654"/>
      <c r="GTT24" s="655"/>
      <c r="GTU24" s="655"/>
      <c r="GTV24" s="656"/>
      <c r="GTW24" s="654"/>
      <c r="GTX24" s="655"/>
      <c r="GTY24" s="655"/>
      <c r="GTZ24" s="656"/>
      <c r="GUA24" s="654"/>
      <c r="GUB24" s="655"/>
      <c r="GUC24" s="655"/>
      <c r="GUD24" s="656"/>
      <c r="GUE24" s="654"/>
      <c r="GUF24" s="655"/>
      <c r="GUG24" s="655"/>
      <c r="GUH24" s="656"/>
      <c r="GUI24" s="654"/>
      <c r="GUJ24" s="655"/>
      <c r="GUK24" s="655"/>
      <c r="GUL24" s="656"/>
      <c r="GUM24" s="654"/>
      <c r="GUN24" s="655"/>
      <c r="GUO24" s="655"/>
      <c r="GUP24" s="656"/>
      <c r="GUQ24" s="654"/>
      <c r="GUR24" s="655"/>
      <c r="GUS24" s="655"/>
      <c r="GUT24" s="656"/>
      <c r="GUU24" s="654"/>
      <c r="GUV24" s="655"/>
      <c r="GUW24" s="655"/>
      <c r="GUX24" s="656"/>
      <c r="GUY24" s="654"/>
      <c r="GUZ24" s="655"/>
      <c r="GVA24" s="655"/>
      <c r="GVB24" s="656"/>
      <c r="GVC24" s="654"/>
      <c r="GVD24" s="655"/>
      <c r="GVE24" s="655"/>
      <c r="GVF24" s="656"/>
      <c r="GVG24" s="654"/>
      <c r="GVH24" s="655"/>
      <c r="GVI24" s="655"/>
      <c r="GVJ24" s="656"/>
      <c r="GVK24" s="654"/>
      <c r="GVL24" s="655"/>
      <c r="GVM24" s="655"/>
      <c r="GVN24" s="656"/>
      <c r="GVO24" s="654"/>
      <c r="GVP24" s="655"/>
      <c r="GVQ24" s="655"/>
      <c r="GVR24" s="656"/>
      <c r="GVS24" s="654"/>
      <c r="GVT24" s="655"/>
      <c r="GVU24" s="655"/>
      <c r="GVV24" s="656"/>
      <c r="GVW24" s="654"/>
      <c r="GVX24" s="655"/>
      <c r="GVY24" s="655"/>
      <c r="GVZ24" s="656"/>
      <c r="GWA24" s="654"/>
      <c r="GWB24" s="655"/>
      <c r="GWC24" s="655"/>
      <c r="GWD24" s="656"/>
      <c r="GWE24" s="654"/>
      <c r="GWF24" s="655"/>
      <c r="GWG24" s="655"/>
      <c r="GWH24" s="656"/>
      <c r="GWI24" s="654"/>
      <c r="GWJ24" s="655"/>
      <c r="GWK24" s="655"/>
      <c r="GWL24" s="656"/>
      <c r="GWM24" s="654"/>
      <c r="GWN24" s="655"/>
      <c r="GWO24" s="655"/>
      <c r="GWP24" s="656"/>
      <c r="GWQ24" s="654"/>
      <c r="GWR24" s="655"/>
      <c r="GWS24" s="655"/>
      <c r="GWT24" s="656"/>
      <c r="GWU24" s="654"/>
      <c r="GWV24" s="655"/>
      <c r="GWW24" s="655"/>
      <c r="GWX24" s="656"/>
      <c r="GWY24" s="654"/>
      <c r="GWZ24" s="655"/>
      <c r="GXA24" s="655"/>
      <c r="GXB24" s="656"/>
      <c r="GXC24" s="654"/>
      <c r="GXD24" s="655"/>
      <c r="GXE24" s="655"/>
      <c r="GXF24" s="656"/>
      <c r="GXG24" s="654"/>
      <c r="GXH24" s="655"/>
      <c r="GXI24" s="655"/>
      <c r="GXJ24" s="656"/>
      <c r="GXK24" s="654"/>
      <c r="GXL24" s="655"/>
      <c r="GXM24" s="655"/>
      <c r="GXN24" s="656"/>
      <c r="GXO24" s="654"/>
      <c r="GXP24" s="655"/>
      <c r="GXQ24" s="655"/>
      <c r="GXR24" s="656"/>
      <c r="GXS24" s="654"/>
      <c r="GXT24" s="655"/>
      <c r="GXU24" s="655"/>
      <c r="GXV24" s="656"/>
      <c r="GXW24" s="654"/>
      <c r="GXX24" s="655"/>
      <c r="GXY24" s="655"/>
      <c r="GXZ24" s="656"/>
      <c r="GYA24" s="654"/>
      <c r="GYB24" s="655"/>
      <c r="GYC24" s="655"/>
      <c r="GYD24" s="656"/>
      <c r="GYE24" s="654"/>
      <c r="GYF24" s="655"/>
      <c r="GYG24" s="655"/>
      <c r="GYH24" s="656"/>
      <c r="GYI24" s="654"/>
      <c r="GYJ24" s="655"/>
      <c r="GYK24" s="655"/>
      <c r="GYL24" s="656"/>
      <c r="GYM24" s="654"/>
      <c r="GYN24" s="655"/>
      <c r="GYO24" s="655"/>
      <c r="GYP24" s="656"/>
      <c r="GYQ24" s="654"/>
      <c r="GYR24" s="655"/>
      <c r="GYS24" s="655"/>
      <c r="GYT24" s="656"/>
      <c r="GYU24" s="654"/>
      <c r="GYV24" s="655"/>
      <c r="GYW24" s="655"/>
      <c r="GYX24" s="656"/>
      <c r="GYY24" s="654"/>
      <c r="GYZ24" s="655"/>
      <c r="GZA24" s="655"/>
      <c r="GZB24" s="656"/>
      <c r="GZC24" s="654"/>
      <c r="GZD24" s="655"/>
      <c r="GZE24" s="655"/>
      <c r="GZF24" s="656"/>
      <c r="GZG24" s="654"/>
      <c r="GZH24" s="655"/>
      <c r="GZI24" s="655"/>
      <c r="GZJ24" s="656"/>
      <c r="GZK24" s="654"/>
      <c r="GZL24" s="655"/>
      <c r="GZM24" s="655"/>
      <c r="GZN24" s="656"/>
      <c r="GZO24" s="654"/>
      <c r="GZP24" s="655"/>
      <c r="GZQ24" s="655"/>
      <c r="GZR24" s="656"/>
      <c r="GZS24" s="654"/>
      <c r="GZT24" s="655"/>
      <c r="GZU24" s="655"/>
      <c r="GZV24" s="656"/>
      <c r="GZW24" s="654"/>
      <c r="GZX24" s="655"/>
      <c r="GZY24" s="655"/>
      <c r="GZZ24" s="656"/>
      <c r="HAA24" s="654"/>
      <c r="HAB24" s="655"/>
      <c r="HAC24" s="655"/>
      <c r="HAD24" s="656"/>
      <c r="HAE24" s="654"/>
      <c r="HAF24" s="655"/>
      <c r="HAG24" s="655"/>
      <c r="HAH24" s="656"/>
      <c r="HAI24" s="654"/>
      <c r="HAJ24" s="655"/>
      <c r="HAK24" s="655"/>
      <c r="HAL24" s="656"/>
      <c r="HAM24" s="654"/>
      <c r="HAN24" s="655"/>
      <c r="HAO24" s="655"/>
      <c r="HAP24" s="656"/>
      <c r="HAQ24" s="654"/>
      <c r="HAR24" s="655"/>
      <c r="HAS24" s="655"/>
      <c r="HAT24" s="656"/>
      <c r="HAU24" s="654"/>
      <c r="HAV24" s="655"/>
      <c r="HAW24" s="655"/>
      <c r="HAX24" s="656"/>
      <c r="HAY24" s="654"/>
      <c r="HAZ24" s="655"/>
      <c r="HBA24" s="655"/>
      <c r="HBB24" s="656"/>
      <c r="HBC24" s="654"/>
      <c r="HBD24" s="655"/>
      <c r="HBE24" s="655"/>
      <c r="HBF24" s="656"/>
      <c r="HBG24" s="654"/>
      <c r="HBH24" s="655"/>
      <c r="HBI24" s="655"/>
      <c r="HBJ24" s="656"/>
      <c r="HBK24" s="654"/>
      <c r="HBL24" s="655"/>
      <c r="HBM24" s="655"/>
      <c r="HBN24" s="656"/>
      <c r="HBO24" s="654"/>
      <c r="HBP24" s="655"/>
      <c r="HBQ24" s="655"/>
      <c r="HBR24" s="656"/>
      <c r="HBS24" s="654"/>
      <c r="HBT24" s="655"/>
      <c r="HBU24" s="655"/>
      <c r="HBV24" s="656"/>
      <c r="HBW24" s="654"/>
      <c r="HBX24" s="655"/>
      <c r="HBY24" s="655"/>
      <c r="HBZ24" s="656"/>
      <c r="HCA24" s="654"/>
      <c r="HCB24" s="655"/>
      <c r="HCC24" s="655"/>
      <c r="HCD24" s="656"/>
      <c r="HCE24" s="654"/>
      <c r="HCF24" s="655"/>
      <c r="HCG24" s="655"/>
      <c r="HCH24" s="656"/>
      <c r="HCI24" s="654"/>
      <c r="HCJ24" s="655"/>
      <c r="HCK24" s="655"/>
      <c r="HCL24" s="656"/>
      <c r="HCM24" s="654"/>
      <c r="HCN24" s="655"/>
      <c r="HCO24" s="655"/>
      <c r="HCP24" s="656"/>
      <c r="HCQ24" s="654"/>
      <c r="HCR24" s="655"/>
      <c r="HCS24" s="655"/>
      <c r="HCT24" s="656"/>
      <c r="HCU24" s="654"/>
      <c r="HCV24" s="655"/>
      <c r="HCW24" s="655"/>
      <c r="HCX24" s="656"/>
      <c r="HCY24" s="654"/>
      <c r="HCZ24" s="655"/>
      <c r="HDA24" s="655"/>
      <c r="HDB24" s="656"/>
      <c r="HDC24" s="654"/>
      <c r="HDD24" s="655"/>
      <c r="HDE24" s="655"/>
      <c r="HDF24" s="656"/>
      <c r="HDG24" s="654"/>
      <c r="HDH24" s="655"/>
      <c r="HDI24" s="655"/>
      <c r="HDJ24" s="656"/>
      <c r="HDK24" s="654"/>
      <c r="HDL24" s="655"/>
      <c r="HDM24" s="655"/>
      <c r="HDN24" s="656"/>
      <c r="HDO24" s="654"/>
      <c r="HDP24" s="655"/>
      <c r="HDQ24" s="655"/>
      <c r="HDR24" s="656"/>
      <c r="HDS24" s="654"/>
      <c r="HDT24" s="655"/>
      <c r="HDU24" s="655"/>
      <c r="HDV24" s="656"/>
      <c r="HDW24" s="654"/>
      <c r="HDX24" s="655"/>
      <c r="HDY24" s="655"/>
      <c r="HDZ24" s="656"/>
      <c r="HEA24" s="654"/>
      <c r="HEB24" s="655"/>
      <c r="HEC24" s="655"/>
      <c r="HED24" s="656"/>
      <c r="HEE24" s="654"/>
      <c r="HEF24" s="655"/>
      <c r="HEG24" s="655"/>
      <c r="HEH24" s="656"/>
      <c r="HEI24" s="654"/>
      <c r="HEJ24" s="655"/>
      <c r="HEK24" s="655"/>
      <c r="HEL24" s="656"/>
      <c r="HEM24" s="654"/>
      <c r="HEN24" s="655"/>
      <c r="HEO24" s="655"/>
      <c r="HEP24" s="656"/>
      <c r="HEQ24" s="654"/>
      <c r="HER24" s="655"/>
      <c r="HES24" s="655"/>
      <c r="HET24" s="656"/>
      <c r="HEU24" s="654"/>
      <c r="HEV24" s="655"/>
      <c r="HEW24" s="655"/>
      <c r="HEX24" s="656"/>
      <c r="HEY24" s="654"/>
      <c r="HEZ24" s="655"/>
      <c r="HFA24" s="655"/>
      <c r="HFB24" s="656"/>
      <c r="HFC24" s="654"/>
      <c r="HFD24" s="655"/>
      <c r="HFE24" s="655"/>
      <c r="HFF24" s="656"/>
      <c r="HFG24" s="654"/>
      <c r="HFH24" s="655"/>
      <c r="HFI24" s="655"/>
      <c r="HFJ24" s="656"/>
      <c r="HFK24" s="654"/>
      <c r="HFL24" s="655"/>
      <c r="HFM24" s="655"/>
      <c r="HFN24" s="656"/>
      <c r="HFO24" s="654"/>
      <c r="HFP24" s="655"/>
      <c r="HFQ24" s="655"/>
      <c r="HFR24" s="656"/>
      <c r="HFS24" s="654"/>
      <c r="HFT24" s="655"/>
      <c r="HFU24" s="655"/>
      <c r="HFV24" s="656"/>
      <c r="HFW24" s="654"/>
      <c r="HFX24" s="655"/>
      <c r="HFY24" s="655"/>
      <c r="HFZ24" s="656"/>
      <c r="HGA24" s="654"/>
      <c r="HGB24" s="655"/>
      <c r="HGC24" s="655"/>
      <c r="HGD24" s="656"/>
      <c r="HGE24" s="654"/>
      <c r="HGF24" s="655"/>
      <c r="HGG24" s="655"/>
      <c r="HGH24" s="656"/>
      <c r="HGI24" s="654"/>
      <c r="HGJ24" s="655"/>
      <c r="HGK24" s="655"/>
      <c r="HGL24" s="656"/>
      <c r="HGM24" s="654"/>
      <c r="HGN24" s="655"/>
      <c r="HGO24" s="655"/>
      <c r="HGP24" s="656"/>
      <c r="HGQ24" s="654"/>
      <c r="HGR24" s="655"/>
      <c r="HGS24" s="655"/>
      <c r="HGT24" s="656"/>
      <c r="HGU24" s="654"/>
      <c r="HGV24" s="655"/>
      <c r="HGW24" s="655"/>
      <c r="HGX24" s="656"/>
      <c r="HGY24" s="654"/>
      <c r="HGZ24" s="655"/>
      <c r="HHA24" s="655"/>
      <c r="HHB24" s="656"/>
      <c r="HHC24" s="654"/>
      <c r="HHD24" s="655"/>
      <c r="HHE24" s="655"/>
      <c r="HHF24" s="656"/>
      <c r="HHG24" s="654"/>
      <c r="HHH24" s="655"/>
      <c r="HHI24" s="655"/>
      <c r="HHJ24" s="656"/>
      <c r="HHK24" s="654"/>
      <c r="HHL24" s="655"/>
      <c r="HHM24" s="655"/>
      <c r="HHN24" s="656"/>
      <c r="HHO24" s="654"/>
      <c r="HHP24" s="655"/>
      <c r="HHQ24" s="655"/>
      <c r="HHR24" s="656"/>
      <c r="HHS24" s="654"/>
      <c r="HHT24" s="655"/>
      <c r="HHU24" s="655"/>
      <c r="HHV24" s="656"/>
      <c r="HHW24" s="654"/>
      <c r="HHX24" s="655"/>
      <c r="HHY24" s="655"/>
      <c r="HHZ24" s="656"/>
      <c r="HIA24" s="654"/>
      <c r="HIB24" s="655"/>
      <c r="HIC24" s="655"/>
      <c r="HID24" s="656"/>
      <c r="HIE24" s="654"/>
      <c r="HIF24" s="655"/>
      <c r="HIG24" s="655"/>
      <c r="HIH24" s="656"/>
      <c r="HII24" s="654"/>
      <c r="HIJ24" s="655"/>
      <c r="HIK24" s="655"/>
      <c r="HIL24" s="656"/>
      <c r="HIM24" s="654"/>
      <c r="HIN24" s="655"/>
      <c r="HIO24" s="655"/>
      <c r="HIP24" s="656"/>
      <c r="HIQ24" s="654"/>
      <c r="HIR24" s="655"/>
      <c r="HIS24" s="655"/>
      <c r="HIT24" s="656"/>
      <c r="HIU24" s="654"/>
      <c r="HIV24" s="655"/>
      <c r="HIW24" s="655"/>
      <c r="HIX24" s="656"/>
      <c r="HIY24" s="654"/>
      <c r="HIZ24" s="655"/>
      <c r="HJA24" s="655"/>
      <c r="HJB24" s="656"/>
      <c r="HJC24" s="654"/>
      <c r="HJD24" s="655"/>
      <c r="HJE24" s="655"/>
      <c r="HJF24" s="656"/>
      <c r="HJG24" s="654"/>
      <c r="HJH24" s="655"/>
      <c r="HJI24" s="655"/>
      <c r="HJJ24" s="656"/>
      <c r="HJK24" s="654"/>
      <c r="HJL24" s="655"/>
      <c r="HJM24" s="655"/>
      <c r="HJN24" s="656"/>
      <c r="HJO24" s="654"/>
      <c r="HJP24" s="655"/>
      <c r="HJQ24" s="655"/>
      <c r="HJR24" s="656"/>
      <c r="HJS24" s="654"/>
      <c r="HJT24" s="655"/>
      <c r="HJU24" s="655"/>
      <c r="HJV24" s="656"/>
      <c r="HJW24" s="654"/>
      <c r="HJX24" s="655"/>
      <c r="HJY24" s="655"/>
      <c r="HJZ24" s="656"/>
      <c r="HKA24" s="654"/>
      <c r="HKB24" s="655"/>
      <c r="HKC24" s="655"/>
      <c r="HKD24" s="656"/>
      <c r="HKE24" s="654"/>
      <c r="HKF24" s="655"/>
      <c r="HKG24" s="655"/>
      <c r="HKH24" s="656"/>
      <c r="HKI24" s="654"/>
      <c r="HKJ24" s="655"/>
      <c r="HKK24" s="655"/>
      <c r="HKL24" s="656"/>
      <c r="HKM24" s="654"/>
      <c r="HKN24" s="655"/>
      <c r="HKO24" s="655"/>
      <c r="HKP24" s="656"/>
      <c r="HKQ24" s="654"/>
      <c r="HKR24" s="655"/>
      <c r="HKS24" s="655"/>
      <c r="HKT24" s="656"/>
      <c r="HKU24" s="654"/>
      <c r="HKV24" s="655"/>
      <c r="HKW24" s="655"/>
      <c r="HKX24" s="656"/>
      <c r="HKY24" s="654"/>
      <c r="HKZ24" s="655"/>
      <c r="HLA24" s="655"/>
      <c r="HLB24" s="656"/>
      <c r="HLC24" s="654"/>
      <c r="HLD24" s="655"/>
      <c r="HLE24" s="655"/>
      <c r="HLF24" s="656"/>
      <c r="HLG24" s="654"/>
      <c r="HLH24" s="655"/>
      <c r="HLI24" s="655"/>
      <c r="HLJ24" s="656"/>
      <c r="HLK24" s="654"/>
      <c r="HLL24" s="655"/>
      <c r="HLM24" s="655"/>
      <c r="HLN24" s="656"/>
      <c r="HLO24" s="654"/>
      <c r="HLP24" s="655"/>
      <c r="HLQ24" s="655"/>
      <c r="HLR24" s="656"/>
      <c r="HLS24" s="654"/>
      <c r="HLT24" s="655"/>
      <c r="HLU24" s="655"/>
      <c r="HLV24" s="656"/>
      <c r="HLW24" s="654"/>
      <c r="HLX24" s="655"/>
      <c r="HLY24" s="655"/>
      <c r="HLZ24" s="656"/>
      <c r="HMA24" s="654"/>
      <c r="HMB24" s="655"/>
      <c r="HMC24" s="655"/>
      <c r="HMD24" s="656"/>
      <c r="HME24" s="654"/>
      <c r="HMF24" s="655"/>
      <c r="HMG24" s="655"/>
      <c r="HMH24" s="656"/>
      <c r="HMI24" s="654"/>
      <c r="HMJ24" s="655"/>
      <c r="HMK24" s="655"/>
      <c r="HML24" s="656"/>
      <c r="HMM24" s="654"/>
      <c r="HMN24" s="655"/>
      <c r="HMO24" s="655"/>
      <c r="HMP24" s="656"/>
      <c r="HMQ24" s="654"/>
      <c r="HMR24" s="655"/>
      <c r="HMS24" s="655"/>
      <c r="HMT24" s="656"/>
      <c r="HMU24" s="654"/>
      <c r="HMV24" s="655"/>
      <c r="HMW24" s="655"/>
      <c r="HMX24" s="656"/>
      <c r="HMY24" s="654"/>
      <c r="HMZ24" s="655"/>
      <c r="HNA24" s="655"/>
      <c r="HNB24" s="656"/>
      <c r="HNC24" s="654"/>
      <c r="HND24" s="655"/>
      <c r="HNE24" s="655"/>
      <c r="HNF24" s="656"/>
      <c r="HNG24" s="654"/>
      <c r="HNH24" s="655"/>
      <c r="HNI24" s="655"/>
      <c r="HNJ24" s="656"/>
      <c r="HNK24" s="654"/>
      <c r="HNL24" s="655"/>
      <c r="HNM24" s="655"/>
      <c r="HNN24" s="656"/>
      <c r="HNO24" s="654"/>
      <c r="HNP24" s="655"/>
      <c r="HNQ24" s="655"/>
      <c r="HNR24" s="656"/>
      <c r="HNS24" s="654"/>
      <c r="HNT24" s="655"/>
      <c r="HNU24" s="655"/>
      <c r="HNV24" s="656"/>
      <c r="HNW24" s="654"/>
      <c r="HNX24" s="655"/>
      <c r="HNY24" s="655"/>
      <c r="HNZ24" s="656"/>
      <c r="HOA24" s="654"/>
      <c r="HOB24" s="655"/>
      <c r="HOC24" s="655"/>
      <c r="HOD24" s="656"/>
      <c r="HOE24" s="654"/>
      <c r="HOF24" s="655"/>
      <c r="HOG24" s="655"/>
      <c r="HOH24" s="656"/>
      <c r="HOI24" s="654"/>
      <c r="HOJ24" s="655"/>
      <c r="HOK24" s="655"/>
      <c r="HOL24" s="656"/>
      <c r="HOM24" s="654"/>
      <c r="HON24" s="655"/>
      <c r="HOO24" s="655"/>
      <c r="HOP24" s="656"/>
      <c r="HOQ24" s="654"/>
      <c r="HOR24" s="655"/>
      <c r="HOS24" s="655"/>
      <c r="HOT24" s="656"/>
      <c r="HOU24" s="654"/>
      <c r="HOV24" s="655"/>
      <c r="HOW24" s="655"/>
      <c r="HOX24" s="656"/>
      <c r="HOY24" s="654"/>
      <c r="HOZ24" s="655"/>
      <c r="HPA24" s="655"/>
      <c r="HPB24" s="656"/>
      <c r="HPC24" s="654"/>
      <c r="HPD24" s="655"/>
      <c r="HPE24" s="655"/>
      <c r="HPF24" s="656"/>
      <c r="HPG24" s="654"/>
      <c r="HPH24" s="655"/>
      <c r="HPI24" s="655"/>
      <c r="HPJ24" s="656"/>
      <c r="HPK24" s="654"/>
      <c r="HPL24" s="655"/>
      <c r="HPM24" s="655"/>
      <c r="HPN24" s="656"/>
      <c r="HPO24" s="654"/>
      <c r="HPP24" s="655"/>
      <c r="HPQ24" s="655"/>
      <c r="HPR24" s="656"/>
      <c r="HPS24" s="654"/>
      <c r="HPT24" s="655"/>
      <c r="HPU24" s="655"/>
      <c r="HPV24" s="656"/>
      <c r="HPW24" s="654"/>
      <c r="HPX24" s="655"/>
      <c r="HPY24" s="655"/>
      <c r="HPZ24" s="656"/>
      <c r="HQA24" s="654"/>
      <c r="HQB24" s="655"/>
      <c r="HQC24" s="655"/>
      <c r="HQD24" s="656"/>
      <c r="HQE24" s="654"/>
      <c r="HQF24" s="655"/>
      <c r="HQG24" s="655"/>
      <c r="HQH24" s="656"/>
      <c r="HQI24" s="654"/>
      <c r="HQJ24" s="655"/>
      <c r="HQK24" s="655"/>
      <c r="HQL24" s="656"/>
      <c r="HQM24" s="654"/>
      <c r="HQN24" s="655"/>
      <c r="HQO24" s="655"/>
      <c r="HQP24" s="656"/>
      <c r="HQQ24" s="654"/>
      <c r="HQR24" s="655"/>
      <c r="HQS24" s="655"/>
      <c r="HQT24" s="656"/>
      <c r="HQU24" s="654"/>
      <c r="HQV24" s="655"/>
      <c r="HQW24" s="655"/>
      <c r="HQX24" s="656"/>
      <c r="HQY24" s="654"/>
      <c r="HQZ24" s="655"/>
      <c r="HRA24" s="655"/>
      <c r="HRB24" s="656"/>
      <c r="HRC24" s="654"/>
      <c r="HRD24" s="655"/>
      <c r="HRE24" s="655"/>
      <c r="HRF24" s="656"/>
      <c r="HRG24" s="654"/>
      <c r="HRH24" s="655"/>
      <c r="HRI24" s="655"/>
      <c r="HRJ24" s="656"/>
      <c r="HRK24" s="654"/>
      <c r="HRL24" s="655"/>
      <c r="HRM24" s="655"/>
      <c r="HRN24" s="656"/>
      <c r="HRO24" s="654"/>
      <c r="HRP24" s="655"/>
      <c r="HRQ24" s="655"/>
      <c r="HRR24" s="656"/>
      <c r="HRS24" s="654"/>
      <c r="HRT24" s="655"/>
      <c r="HRU24" s="655"/>
      <c r="HRV24" s="656"/>
      <c r="HRW24" s="654"/>
      <c r="HRX24" s="655"/>
      <c r="HRY24" s="655"/>
      <c r="HRZ24" s="656"/>
      <c r="HSA24" s="654"/>
      <c r="HSB24" s="655"/>
      <c r="HSC24" s="655"/>
      <c r="HSD24" s="656"/>
      <c r="HSE24" s="654"/>
      <c r="HSF24" s="655"/>
      <c r="HSG24" s="655"/>
      <c r="HSH24" s="656"/>
      <c r="HSI24" s="654"/>
      <c r="HSJ24" s="655"/>
      <c r="HSK24" s="655"/>
      <c r="HSL24" s="656"/>
      <c r="HSM24" s="654"/>
      <c r="HSN24" s="655"/>
      <c r="HSO24" s="655"/>
      <c r="HSP24" s="656"/>
      <c r="HSQ24" s="654"/>
      <c r="HSR24" s="655"/>
      <c r="HSS24" s="655"/>
      <c r="HST24" s="656"/>
      <c r="HSU24" s="654"/>
      <c r="HSV24" s="655"/>
      <c r="HSW24" s="655"/>
      <c r="HSX24" s="656"/>
      <c r="HSY24" s="654"/>
      <c r="HSZ24" s="655"/>
      <c r="HTA24" s="655"/>
      <c r="HTB24" s="656"/>
      <c r="HTC24" s="654"/>
      <c r="HTD24" s="655"/>
      <c r="HTE24" s="655"/>
      <c r="HTF24" s="656"/>
      <c r="HTG24" s="654"/>
      <c r="HTH24" s="655"/>
      <c r="HTI24" s="655"/>
      <c r="HTJ24" s="656"/>
      <c r="HTK24" s="654"/>
      <c r="HTL24" s="655"/>
      <c r="HTM24" s="655"/>
      <c r="HTN24" s="656"/>
      <c r="HTO24" s="654"/>
      <c r="HTP24" s="655"/>
      <c r="HTQ24" s="655"/>
      <c r="HTR24" s="656"/>
      <c r="HTS24" s="654"/>
      <c r="HTT24" s="655"/>
      <c r="HTU24" s="655"/>
      <c r="HTV24" s="656"/>
      <c r="HTW24" s="654"/>
      <c r="HTX24" s="655"/>
      <c r="HTY24" s="655"/>
      <c r="HTZ24" s="656"/>
      <c r="HUA24" s="654"/>
      <c r="HUB24" s="655"/>
      <c r="HUC24" s="655"/>
      <c r="HUD24" s="656"/>
      <c r="HUE24" s="654"/>
      <c r="HUF24" s="655"/>
      <c r="HUG24" s="655"/>
      <c r="HUH24" s="656"/>
      <c r="HUI24" s="654"/>
      <c r="HUJ24" s="655"/>
      <c r="HUK24" s="655"/>
      <c r="HUL24" s="656"/>
      <c r="HUM24" s="654"/>
      <c r="HUN24" s="655"/>
      <c r="HUO24" s="655"/>
      <c r="HUP24" s="656"/>
      <c r="HUQ24" s="654"/>
      <c r="HUR24" s="655"/>
      <c r="HUS24" s="655"/>
      <c r="HUT24" s="656"/>
      <c r="HUU24" s="654"/>
      <c r="HUV24" s="655"/>
      <c r="HUW24" s="655"/>
      <c r="HUX24" s="656"/>
      <c r="HUY24" s="654"/>
      <c r="HUZ24" s="655"/>
      <c r="HVA24" s="655"/>
      <c r="HVB24" s="656"/>
      <c r="HVC24" s="654"/>
      <c r="HVD24" s="655"/>
      <c r="HVE24" s="655"/>
      <c r="HVF24" s="656"/>
      <c r="HVG24" s="654"/>
      <c r="HVH24" s="655"/>
      <c r="HVI24" s="655"/>
      <c r="HVJ24" s="656"/>
      <c r="HVK24" s="654"/>
      <c r="HVL24" s="655"/>
      <c r="HVM24" s="655"/>
      <c r="HVN24" s="656"/>
      <c r="HVO24" s="654"/>
      <c r="HVP24" s="655"/>
      <c r="HVQ24" s="655"/>
      <c r="HVR24" s="656"/>
      <c r="HVS24" s="654"/>
      <c r="HVT24" s="655"/>
      <c r="HVU24" s="655"/>
      <c r="HVV24" s="656"/>
      <c r="HVW24" s="654"/>
      <c r="HVX24" s="655"/>
      <c r="HVY24" s="655"/>
      <c r="HVZ24" s="656"/>
      <c r="HWA24" s="654"/>
      <c r="HWB24" s="655"/>
      <c r="HWC24" s="655"/>
      <c r="HWD24" s="656"/>
      <c r="HWE24" s="654"/>
      <c r="HWF24" s="655"/>
      <c r="HWG24" s="655"/>
      <c r="HWH24" s="656"/>
      <c r="HWI24" s="654"/>
      <c r="HWJ24" s="655"/>
      <c r="HWK24" s="655"/>
      <c r="HWL24" s="656"/>
      <c r="HWM24" s="654"/>
      <c r="HWN24" s="655"/>
      <c r="HWO24" s="655"/>
      <c r="HWP24" s="656"/>
      <c r="HWQ24" s="654"/>
      <c r="HWR24" s="655"/>
      <c r="HWS24" s="655"/>
      <c r="HWT24" s="656"/>
      <c r="HWU24" s="654"/>
      <c r="HWV24" s="655"/>
      <c r="HWW24" s="655"/>
      <c r="HWX24" s="656"/>
      <c r="HWY24" s="654"/>
      <c r="HWZ24" s="655"/>
      <c r="HXA24" s="655"/>
      <c r="HXB24" s="656"/>
      <c r="HXC24" s="654"/>
      <c r="HXD24" s="655"/>
      <c r="HXE24" s="655"/>
      <c r="HXF24" s="656"/>
      <c r="HXG24" s="654"/>
      <c r="HXH24" s="655"/>
      <c r="HXI24" s="655"/>
      <c r="HXJ24" s="656"/>
      <c r="HXK24" s="654"/>
      <c r="HXL24" s="655"/>
      <c r="HXM24" s="655"/>
      <c r="HXN24" s="656"/>
      <c r="HXO24" s="654"/>
      <c r="HXP24" s="655"/>
      <c r="HXQ24" s="655"/>
      <c r="HXR24" s="656"/>
      <c r="HXS24" s="654"/>
      <c r="HXT24" s="655"/>
      <c r="HXU24" s="655"/>
      <c r="HXV24" s="656"/>
      <c r="HXW24" s="654"/>
      <c r="HXX24" s="655"/>
      <c r="HXY24" s="655"/>
      <c r="HXZ24" s="656"/>
      <c r="HYA24" s="654"/>
      <c r="HYB24" s="655"/>
      <c r="HYC24" s="655"/>
      <c r="HYD24" s="656"/>
      <c r="HYE24" s="654"/>
      <c r="HYF24" s="655"/>
      <c r="HYG24" s="655"/>
      <c r="HYH24" s="656"/>
      <c r="HYI24" s="654"/>
      <c r="HYJ24" s="655"/>
      <c r="HYK24" s="655"/>
      <c r="HYL24" s="656"/>
      <c r="HYM24" s="654"/>
      <c r="HYN24" s="655"/>
      <c r="HYO24" s="655"/>
      <c r="HYP24" s="656"/>
      <c r="HYQ24" s="654"/>
      <c r="HYR24" s="655"/>
      <c r="HYS24" s="655"/>
      <c r="HYT24" s="656"/>
      <c r="HYU24" s="654"/>
      <c r="HYV24" s="655"/>
      <c r="HYW24" s="655"/>
      <c r="HYX24" s="656"/>
      <c r="HYY24" s="654"/>
      <c r="HYZ24" s="655"/>
      <c r="HZA24" s="655"/>
      <c r="HZB24" s="656"/>
      <c r="HZC24" s="654"/>
      <c r="HZD24" s="655"/>
      <c r="HZE24" s="655"/>
      <c r="HZF24" s="656"/>
      <c r="HZG24" s="654"/>
      <c r="HZH24" s="655"/>
      <c r="HZI24" s="655"/>
      <c r="HZJ24" s="656"/>
      <c r="HZK24" s="654"/>
      <c r="HZL24" s="655"/>
      <c r="HZM24" s="655"/>
      <c r="HZN24" s="656"/>
      <c r="HZO24" s="654"/>
      <c r="HZP24" s="655"/>
      <c r="HZQ24" s="655"/>
      <c r="HZR24" s="656"/>
      <c r="HZS24" s="654"/>
      <c r="HZT24" s="655"/>
      <c r="HZU24" s="655"/>
      <c r="HZV24" s="656"/>
      <c r="HZW24" s="654"/>
      <c r="HZX24" s="655"/>
      <c r="HZY24" s="655"/>
      <c r="HZZ24" s="656"/>
      <c r="IAA24" s="654"/>
      <c r="IAB24" s="655"/>
      <c r="IAC24" s="655"/>
      <c r="IAD24" s="656"/>
      <c r="IAE24" s="654"/>
      <c r="IAF24" s="655"/>
      <c r="IAG24" s="655"/>
      <c r="IAH24" s="656"/>
      <c r="IAI24" s="654"/>
      <c r="IAJ24" s="655"/>
      <c r="IAK24" s="655"/>
      <c r="IAL24" s="656"/>
      <c r="IAM24" s="654"/>
      <c r="IAN24" s="655"/>
      <c r="IAO24" s="655"/>
      <c r="IAP24" s="656"/>
      <c r="IAQ24" s="654"/>
      <c r="IAR24" s="655"/>
      <c r="IAS24" s="655"/>
      <c r="IAT24" s="656"/>
      <c r="IAU24" s="654"/>
      <c r="IAV24" s="655"/>
      <c r="IAW24" s="655"/>
      <c r="IAX24" s="656"/>
      <c r="IAY24" s="654"/>
      <c r="IAZ24" s="655"/>
      <c r="IBA24" s="655"/>
      <c r="IBB24" s="656"/>
      <c r="IBC24" s="654"/>
      <c r="IBD24" s="655"/>
      <c r="IBE24" s="655"/>
      <c r="IBF24" s="656"/>
      <c r="IBG24" s="654"/>
      <c r="IBH24" s="655"/>
      <c r="IBI24" s="655"/>
      <c r="IBJ24" s="656"/>
      <c r="IBK24" s="654"/>
      <c r="IBL24" s="655"/>
      <c r="IBM24" s="655"/>
      <c r="IBN24" s="656"/>
      <c r="IBO24" s="654"/>
      <c r="IBP24" s="655"/>
      <c r="IBQ24" s="655"/>
      <c r="IBR24" s="656"/>
      <c r="IBS24" s="654"/>
      <c r="IBT24" s="655"/>
      <c r="IBU24" s="655"/>
      <c r="IBV24" s="656"/>
      <c r="IBW24" s="654"/>
      <c r="IBX24" s="655"/>
      <c r="IBY24" s="655"/>
      <c r="IBZ24" s="656"/>
      <c r="ICA24" s="654"/>
      <c r="ICB24" s="655"/>
      <c r="ICC24" s="655"/>
      <c r="ICD24" s="656"/>
      <c r="ICE24" s="654"/>
      <c r="ICF24" s="655"/>
      <c r="ICG24" s="655"/>
      <c r="ICH24" s="656"/>
      <c r="ICI24" s="654"/>
      <c r="ICJ24" s="655"/>
      <c r="ICK24" s="655"/>
      <c r="ICL24" s="656"/>
      <c r="ICM24" s="654"/>
      <c r="ICN24" s="655"/>
      <c r="ICO24" s="655"/>
      <c r="ICP24" s="656"/>
      <c r="ICQ24" s="654"/>
      <c r="ICR24" s="655"/>
      <c r="ICS24" s="655"/>
      <c r="ICT24" s="656"/>
      <c r="ICU24" s="654"/>
      <c r="ICV24" s="655"/>
      <c r="ICW24" s="655"/>
      <c r="ICX24" s="656"/>
      <c r="ICY24" s="654"/>
      <c r="ICZ24" s="655"/>
      <c r="IDA24" s="655"/>
      <c r="IDB24" s="656"/>
      <c r="IDC24" s="654"/>
      <c r="IDD24" s="655"/>
      <c r="IDE24" s="655"/>
      <c r="IDF24" s="656"/>
      <c r="IDG24" s="654"/>
      <c r="IDH24" s="655"/>
      <c r="IDI24" s="655"/>
      <c r="IDJ24" s="656"/>
      <c r="IDK24" s="654"/>
      <c r="IDL24" s="655"/>
      <c r="IDM24" s="655"/>
      <c r="IDN24" s="656"/>
      <c r="IDO24" s="654"/>
      <c r="IDP24" s="655"/>
      <c r="IDQ24" s="655"/>
      <c r="IDR24" s="656"/>
      <c r="IDS24" s="654"/>
      <c r="IDT24" s="655"/>
      <c r="IDU24" s="655"/>
      <c r="IDV24" s="656"/>
      <c r="IDW24" s="654"/>
      <c r="IDX24" s="655"/>
      <c r="IDY24" s="655"/>
      <c r="IDZ24" s="656"/>
      <c r="IEA24" s="654"/>
      <c r="IEB24" s="655"/>
      <c r="IEC24" s="655"/>
      <c r="IED24" s="656"/>
      <c r="IEE24" s="654"/>
      <c r="IEF24" s="655"/>
      <c r="IEG24" s="655"/>
      <c r="IEH24" s="656"/>
      <c r="IEI24" s="654"/>
      <c r="IEJ24" s="655"/>
      <c r="IEK24" s="655"/>
      <c r="IEL24" s="656"/>
      <c r="IEM24" s="654"/>
      <c r="IEN24" s="655"/>
      <c r="IEO24" s="655"/>
      <c r="IEP24" s="656"/>
      <c r="IEQ24" s="654"/>
      <c r="IER24" s="655"/>
      <c r="IES24" s="655"/>
      <c r="IET24" s="656"/>
      <c r="IEU24" s="654"/>
      <c r="IEV24" s="655"/>
      <c r="IEW24" s="655"/>
      <c r="IEX24" s="656"/>
      <c r="IEY24" s="654"/>
      <c r="IEZ24" s="655"/>
      <c r="IFA24" s="655"/>
      <c r="IFB24" s="656"/>
      <c r="IFC24" s="654"/>
      <c r="IFD24" s="655"/>
      <c r="IFE24" s="655"/>
      <c r="IFF24" s="656"/>
      <c r="IFG24" s="654"/>
      <c r="IFH24" s="655"/>
      <c r="IFI24" s="655"/>
      <c r="IFJ24" s="656"/>
      <c r="IFK24" s="654"/>
      <c r="IFL24" s="655"/>
      <c r="IFM24" s="655"/>
      <c r="IFN24" s="656"/>
      <c r="IFO24" s="654"/>
      <c r="IFP24" s="655"/>
      <c r="IFQ24" s="655"/>
      <c r="IFR24" s="656"/>
      <c r="IFS24" s="654"/>
      <c r="IFT24" s="655"/>
      <c r="IFU24" s="655"/>
      <c r="IFV24" s="656"/>
      <c r="IFW24" s="654"/>
      <c r="IFX24" s="655"/>
      <c r="IFY24" s="655"/>
      <c r="IFZ24" s="656"/>
      <c r="IGA24" s="654"/>
      <c r="IGB24" s="655"/>
      <c r="IGC24" s="655"/>
      <c r="IGD24" s="656"/>
      <c r="IGE24" s="654"/>
      <c r="IGF24" s="655"/>
      <c r="IGG24" s="655"/>
      <c r="IGH24" s="656"/>
      <c r="IGI24" s="654"/>
      <c r="IGJ24" s="655"/>
      <c r="IGK24" s="655"/>
      <c r="IGL24" s="656"/>
      <c r="IGM24" s="654"/>
      <c r="IGN24" s="655"/>
      <c r="IGO24" s="655"/>
      <c r="IGP24" s="656"/>
      <c r="IGQ24" s="654"/>
      <c r="IGR24" s="655"/>
      <c r="IGS24" s="655"/>
      <c r="IGT24" s="656"/>
      <c r="IGU24" s="654"/>
      <c r="IGV24" s="655"/>
      <c r="IGW24" s="655"/>
      <c r="IGX24" s="656"/>
      <c r="IGY24" s="654"/>
      <c r="IGZ24" s="655"/>
      <c r="IHA24" s="655"/>
      <c r="IHB24" s="656"/>
      <c r="IHC24" s="654"/>
      <c r="IHD24" s="655"/>
      <c r="IHE24" s="655"/>
      <c r="IHF24" s="656"/>
      <c r="IHG24" s="654"/>
      <c r="IHH24" s="655"/>
      <c r="IHI24" s="655"/>
      <c r="IHJ24" s="656"/>
      <c r="IHK24" s="654"/>
      <c r="IHL24" s="655"/>
      <c r="IHM24" s="655"/>
      <c r="IHN24" s="656"/>
      <c r="IHO24" s="654"/>
      <c r="IHP24" s="655"/>
      <c r="IHQ24" s="655"/>
      <c r="IHR24" s="656"/>
      <c r="IHS24" s="654"/>
      <c r="IHT24" s="655"/>
      <c r="IHU24" s="655"/>
      <c r="IHV24" s="656"/>
      <c r="IHW24" s="654"/>
      <c r="IHX24" s="655"/>
      <c r="IHY24" s="655"/>
      <c r="IHZ24" s="656"/>
      <c r="IIA24" s="654"/>
      <c r="IIB24" s="655"/>
      <c r="IIC24" s="655"/>
      <c r="IID24" s="656"/>
      <c r="IIE24" s="654"/>
      <c r="IIF24" s="655"/>
      <c r="IIG24" s="655"/>
      <c r="IIH24" s="656"/>
      <c r="III24" s="654"/>
      <c r="IIJ24" s="655"/>
      <c r="IIK24" s="655"/>
      <c r="IIL24" s="656"/>
      <c r="IIM24" s="654"/>
      <c r="IIN24" s="655"/>
      <c r="IIO24" s="655"/>
      <c r="IIP24" s="656"/>
      <c r="IIQ24" s="654"/>
      <c r="IIR24" s="655"/>
      <c r="IIS24" s="655"/>
      <c r="IIT24" s="656"/>
      <c r="IIU24" s="654"/>
      <c r="IIV24" s="655"/>
      <c r="IIW24" s="655"/>
      <c r="IIX24" s="656"/>
      <c r="IIY24" s="654"/>
      <c r="IIZ24" s="655"/>
      <c r="IJA24" s="655"/>
      <c r="IJB24" s="656"/>
      <c r="IJC24" s="654"/>
      <c r="IJD24" s="655"/>
      <c r="IJE24" s="655"/>
      <c r="IJF24" s="656"/>
      <c r="IJG24" s="654"/>
      <c r="IJH24" s="655"/>
      <c r="IJI24" s="655"/>
      <c r="IJJ24" s="656"/>
      <c r="IJK24" s="654"/>
      <c r="IJL24" s="655"/>
      <c r="IJM24" s="655"/>
      <c r="IJN24" s="656"/>
      <c r="IJO24" s="654"/>
      <c r="IJP24" s="655"/>
      <c r="IJQ24" s="655"/>
      <c r="IJR24" s="656"/>
      <c r="IJS24" s="654"/>
      <c r="IJT24" s="655"/>
      <c r="IJU24" s="655"/>
      <c r="IJV24" s="656"/>
      <c r="IJW24" s="654"/>
      <c r="IJX24" s="655"/>
      <c r="IJY24" s="655"/>
      <c r="IJZ24" s="656"/>
      <c r="IKA24" s="654"/>
      <c r="IKB24" s="655"/>
      <c r="IKC24" s="655"/>
      <c r="IKD24" s="656"/>
      <c r="IKE24" s="654"/>
      <c r="IKF24" s="655"/>
      <c r="IKG24" s="655"/>
      <c r="IKH24" s="656"/>
      <c r="IKI24" s="654"/>
      <c r="IKJ24" s="655"/>
      <c r="IKK24" s="655"/>
      <c r="IKL24" s="656"/>
      <c r="IKM24" s="654"/>
      <c r="IKN24" s="655"/>
      <c r="IKO24" s="655"/>
      <c r="IKP24" s="656"/>
      <c r="IKQ24" s="654"/>
      <c r="IKR24" s="655"/>
      <c r="IKS24" s="655"/>
      <c r="IKT24" s="656"/>
      <c r="IKU24" s="654"/>
      <c r="IKV24" s="655"/>
      <c r="IKW24" s="655"/>
      <c r="IKX24" s="656"/>
      <c r="IKY24" s="654"/>
      <c r="IKZ24" s="655"/>
      <c r="ILA24" s="655"/>
      <c r="ILB24" s="656"/>
      <c r="ILC24" s="654"/>
      <c r="ILD24" s="655"/>
      <c r="ILE24" s="655"/>
      <c r="ILF24" s="656"/>
      <c r="ILG24" s="654"/>
      <c r="ILH24" s="655"/>
      <c r="ILI24" s="655"/>
      <c r="ILJ24" s="656"/>
      <c r="ILK24" s="654"/>
      <c r="ILL24" s="655"/>
      <c r="ILM24" s="655"/>
      <c r="ILN24" s="656"/>
      <c r="ILO24" s="654"/>
      <c r="ILP24" s="655"/>
      <c r="ILQ24" s="655"/>
      <c r="ILR24" s="656"/>
      <c r="ILS24" s="654"/>
      <c r="ILT24" s="655"/>
      <c r="ILU24" s="655"/>
      <c r="ILV24" s="656"/>
      <c r="ILW24" s="654"/>
      <c r="ILX24" s="655"/>
      <c r="ILY24" s="655"/>
      <c r="ILZ24" s="656"/>
      <c r="IMA24" s="654"/>
      <c r="IMB24" s="655"/>
      <c r="IMC24" s="655"/>
      <c r="IMD24" s="656"/>
      <c r="IME24" s="654"/>
      <c r="IMF24" s="655"/>
      <c r="IMG24" s="655"/>
      <c r="IMH24" s="656"/>
      <c r="IMI24" s="654"/>
      <c r="IMJ24" s="655"/>
      <c r="IMK24" s="655"/>
      <c r="IML24" s="656"/>
      <c r="IMM24" s="654"/>
      <c r="IMN24" s="655"/>
      <c r="IMO24" s="655"/>
      <c r="IMP24" s="656"/>
      <c r="IMQ24" s="654"/>
      <c r="IMR24" s="655"/>
      <c r="IMS24" s="655"/>
      <c r="IMT24" s="656"/>
      <c r="IMU24" s="654"/>
      <c r="IMV24" s="655"/>
      <c r="IMW24" s="655"/>
      <c r="IMX24" s="656"/>
      <c r="IMY24" s="654"/>
      <c r="IMZ24" s="655"/>
      <c r="INA24" s="655"/>
      <c r="INB24" s="656"/>
      <c r="INC24" s="654"/>
      <c r="IND24" s="655"/>
      <c r="INE24" s="655"/>
      <c r="INF24" s="656"/>
      <c r="ING24" s="654"/>
      <c r="INH24" s="655"/>
      <c r="INI24" s="655"/>
      <c r="INJ24" s="656"/>
      <c r="INK24" s="654"/>
      <c r="INL24" s="655"/>
      <c r="INM24" s="655"/>
      <c r="INN24" s="656"/>
      <c r="INO24" s="654"/>
      <c r="INP24" s="655"/>
      <c r="INQ24" s="655"/>
      <c r="INR24" s="656"/>
      <c r="INS24" s="654"/>
      <c r="INT24" s="655"/>
      <c r="INU24" s="655"/>
      <c r="INV24" s="656"/>
      <c r="INW24" s="654"/>
      <c r="INX24" s="655"/>
      <c r="INY24" s="655"/>
      <c r="INZ24" s="656"/>
      <c r="IOA24" s="654"/>
      <c r="IOB24" s="655"/>
      <c r="IOC24" s="655"/>
      <c r="IOD24" s="656"/>
      <c r="IOE24" s="654"/>
      <c r="IOF24" s="655"/>
      <c r="IOG24" s="655"/>
      <c r="IOH24" s="656"/>
      <c r="IOI24" s="654"/>
      <c r="IOJ24" s="655"/>
      <c r="IOK24" s="655"/>
      <c r="IOL24" s="656"/>
      <c r="IOM24" s="654"/>
      <c r="ION24" s="655"/>
      <c r="IOO24" s="655"/>
      <c r="IOP24" s="656"/>
      <c r="IOQ24" s="654"/>
      <c r="IOR24" s="655"/>
      <c r="IOS24" s="655"/>
      <c r="IOT24" s="656"/>
      <c r="IOU24" s="654"/>
      <c r="IOV24" s="655"/>
      <c r="IOW24" s="655"/>
      <c r="IOX24" s="656"/>
      <c r="IOY24" s="654"/>
      <c r="IOZ24" s="655"/>
      <c r="IPA24" s="655"/>
      <c r="IPB24" s="656"/>
      <c r="IPC24" s="654"/>
      <c r="IPD24" s="655"/>
      <c r="IPE24" s="655"/>
      <c r="IPF24" s="656"/>
      <c r="IPG24" s="654"/>
      <c r="IPH24" s="655"/>
      <c r="IPI24" s="655"/>
      <c r="IPJ24" s="656"/>
      <c r="IPK24" s="654"/>
      <c r="IPL24" s="655"/>
      <c r="IPM24" s="655"/>
      <c r="IPN24" s="656"/>
      <c r="IPO24" s="654"/>
      <c r="IPP24" s="655"/>
      <c r="IPQ24" s="655"/>
      <c r="IPR24" s="656"/>
      <c r="IPS24" s="654"/>
      <c r="IPT24" s="655"/>
      <c r="IPU24" s="655"/>
      <c r="IPV24" s="656"/>
      <c r="IPW24" s="654"/>
      <c r="IPX24" s="655"/>
      <c r="IPY24" s="655"/>
      <c r="IPZ24" s="656"/>
      <c r="IQA24" s="654"/>
      <c r="IQB24" s="655"/>
      <c r="IQC24" s="655"/>
      <c r="IQD24" s="656"/>
      <c r="IQE24" s="654"/>
      <c r="IQF24" s="655"/>
      <c r="IQG24" s="655"/>
      <c r="IQH24" s="656"/>
      <c r="IQI24" s="654"/>
      <c r="IQJ24" s="655"/>
      <c r="IQK24" s="655"/>
      <c r="IQL24" s="656"/>
      <c r="IQM24" s="654"/>
      <c r="IQN24" s="655"/>
      <c r="IQO24" s="655"/>
      <c r="IQP24" s="656"/>
      <c r="IQQ24" s="654"/>
      <c r="IQR24" s="655"/>
      <c r="IQS24" s="655"/>
      <c r="IQT24" s="656"/>
      <c r="IQU24" s="654"/>
      <c r="IQV24" s="655"/>
      <c r="IQW24" s="655"/>
      <c r="IQX24" s="656"/>
      <c r="IQY24" s="654"/>
      <c r="IQZ24" s="655"/>
      <c r="IRA24" s="655"/>
      <c r="IRB24" s="656"/>
      <c r="IRC24" s="654"/>
      <c r="IRD24" s="655"/>
      <c r="IRE24" s="655"/>
      <c r="IRF24" s="656"/>
      <c r="IRG24" s="654"/>
      <c r="IRH24" s="655"/>
      <c r="IRI24" s="655"/>
      <c r="IRJ24" s="656"/>
      <c r="IRK24" s="654"/>
      <c r="IRL24" s="655"/>
      <c r="IRM24" s="655"/>
      <c r="IRN24" s="656"/>
      <c r="IRO24" s="654"/>
      <c r="IRP24" s="655"/>
      <c r="IRQ24" s="655"/>
      <c r="IRR24" s="656"/>
      <c r="IRS24" s="654"/>
      <c r="IRT24" s="655"/>
      <c r="IRU24" s="655"/>
      <c r="IRV24" s="656"/>
      <c r="IRW24" s="654"/>
      <c r="IRX24" s="655"/>
      <c r="IRY24" s="655"/>
      <c r="IRZ24" s="656"/>
      <c r="ISA24" s="654"/>
      <c r="ISB24" s="655"/>
      <c r="ISC24" s="655"/>
      <c r="ISD24" s="656"/>
      <c r="ISE24" s="654"/>
      <c r="ISF24" s="655"/>
      <c r="ISG24" s="655"/>
      <c r="ISH24" s="656"/>
      <c r="ISI24" s="654"/>
      <c r="ISJ24" s="655"/>
      <c r="ISK24" s="655"/>
      <c r="ISL24" s="656"/>
      <c r="ISM24" s="654"/>
      <c r="ISN24" s="655"/>
      <c r="ISO24" s="655"/>
      <c r="ISP24" s="656"/>
      <c r="ISQ24" s="654"/>
      <c r="ISR24" s="655"/>
      <c r="ISS24" s="655"/>
      <c r="IST24" s="656"/>
      <c r="ISU24" s="654"/>
      <c r="ISV24" s="655"/>
      <c r="ISW24" s="655"/>
      <c r="ISX24" s="656"/>
      <c r="ISY24" s="654"/>
      <c r="ISZ24" s="655"/>
      <c r="ITA24" s="655"/>
      <c r="ITB24" s="656"/>
      <c r="ITC24" s="654"/>
      <c r="ITD24" s="655"/>
      <c r="ITE24" s="655"/>
      <c r="ITF24" s="656"/>
      <c r="ITG24" s="654"/>
      <c r="ITH24" s="655"/>
      <c r="ITI24" s="655"/>
      <c r="ITJ24" s="656"/>
      <c r="ITK24" s="654"/>
      <c r="ITL24" s="655"/>
      <c r="ITM24" s="655"/>
      <c r="ITN24" s="656"/>
      <c r="ITO24" s="654"/>
      <c r="ITP24" s="655"/>
      <c r="ITQ24" s="655"/>
      <c r="ITR24" s="656"/>
      <c r="ITS24" s="654"/>
      <c r="ITT24" s="655"/>
      <c r="ITU24" s="655"/>
      <c r="ITV24" s="656"/>
      <c r="ITW24" s="654"/>
      <c r="ITX24" s="655"/>
      <c r="ITY24" s="655"/>
      <c r="ITZ24" s="656"/>
      <c r="IUA24" s="654"/>
      <c r="IUB24" s="655"/>
      <c r="IUC24" s="655"/>
      <c r="IUD24" s="656"/>
      <c r="IUE24" s="654"/>
      <c r="IUF24" s="655"/>
      <c r="IUG24" s="655"/>
      <c r="IUH24" s="656"/>
      <c r="IUI24" s="654"/>
      <c r="IUJ24" s="655"/>
      <c r="IUK24" s="655"/>
      <c r="IUL24" s="656"/>
      <c r="IUM24" s="654"/>
      <c r="IUN24" s="655"/>
      <c r="IUO24" s="655"/>
      <c r="IUP24" s="656"/>
      <c r="IUQ24" s="654"/>
      <c r="IUR24" s="655"/>
      <c r="IUS24" s="655"/>
      <c r="IUT24" s="656"/>
      <c r="IUU24" s="654"/>
      <c r="IUV24" s="655"/>
      <c r="IUW24" s="655"/>
      <c r="IUX24" s="656"/>
      <c r="IUY24" s="654"/>
      <c r="IUZ24" s="655"/>
      <c r="IVA24" s="655"/>
      <c r="IVB24" s="656"/>
      <c r="IVC24" s="654"/>
      <c r="IVD24" s="655"/>
      <c r="IVE24" s="655"/>
      <c r="IVF24" s="656"/>
      <c r="IVG24" s="654"/>
      <c r="IVH24" s="655"/>
      <c r="IVI24" s="655"/>
      <c r="IVJ24" s="656"/>
      <c r="IVK24" s="654"/>
      <c r="IVL24" s="655"/>
      <c r="IVM24" s="655"/>
      <c r="IVN24" s="656"/>
      <c r="IVO24" s="654"/>
      <c r="IVP24" s="655"/>
      <c r="IVQ24" s="655"/>
      <c r="IVR24" s="656"/>
      <c r="IVS24" s="654"/>
      <c r="IVT24" s="655"/>
      <c r="IVU24" s="655"/>
      <c r="IVV24" s="656"/>
      <c r="IVW24" s="654"/>
      <c r="IVX24" s="655"/>
      <c r="IVY24" s="655"/>
      <c r="IVZ24" s="656"/>
      <c r="IWA24" s="654"/>
      <c r="IWB24" s="655"/>
      <c r="IWC24" s="655"/>
      <c r="IWD24" s="656"/>
      <c r="IWE24" s="654"/>
      <c r="IWF24" s="655"/>
      <c r="IWG24" s="655"/>
      <c r="IWH24" s="656"/>
      <c r="IWI24" s="654"/>
      <c r="IWJ24" s="655"/>
      <c r="IWK24" s="655"/>
      <c r="IWL24" s="656"/>
      <c r="IWM24" s="654"/>
      <c r="IWN24" s="655"/>
      <c r="IWO24" s="655"/>
      <c r="IWP24" s="656"/>
      <c r="IWQ24" s="654"/>
      <c r="IWR24" s="655"/>
      <c r="IWS24" s="655"/>
      <c r="IWT24" s="656"/>
      <c r="IWU24" s="654"/>
      <c r="IWV24" s="655"/>
      <c r="IWW24" s="655"/>
      <c r="IWX24" s="656"/>
      <c r="IWY24" s="654"/>
      <c r="IWZ24" s="655"/>
      <c r="IXA24" s="655"/>
      <c r="IXB24" s="656"/>
      <c r="IXC24" s="654"/>
      <c r="IXD24" s="655"/>
      <c r="IXE24" s="655"/>
      <c r="IXF24" s="656"/>
      <c r="IXG24" s="654"/>
      <c r="IXH24" s="655"/>
      <c r="IXI24" s="655"/>
      <c r="IXJ24" s="656"/>
      <c r="IXK24" s="654"/>
      <c r="IXL24" s="655"/>
      <c r="IXM24" s="655"/>
      <c r="IXN24" s="656"/>
      <c r="IXO24" s="654"/>
      <c r="IXP24" s="655"/>
      <c r="IXQ24" s="655"/>
      <c r="IXR24" s="656"/>
      <c r="IXS24" s="654"/>
      <c r="IXT24" s="655"/>
      <c r="IXU24" s="655"/>
      <c r="IXV24" s="656"/>
      <c r="IXW24" s="654"/>
      <c r="IXX24" s="655"/>
      <c r="IXY24" s="655"/>
      <c r="IXZ24" s="656"/>
      <c r="IYA24" s="654"/>
      <c r="IYB24" s="655"/>
      <c r="IYC24" s="655"/>
      <c r="IYD24" s="656"/>
      <c r="IYE24" s="654"/>
      <c r="IYF24" s="655"/>
      <c r="IYG24" s="655"/>
      <c r="IYH24" s="656"/>
      <c r="IYI24" s="654"/>
      <c r="IYJ24" s="655"/>
      <c r="IYK24" s="655"/>
      <c r="IYL24" s="656"/>
      <c r="IYM24" s="654"/>
      <c r="IYN24" s="655"/>
      <c r="IYO24" s="655"/>
      <c r="IYP24" s="656"/>
      <c r="IYQ24" s="654"/>
      <c r="IYR24" s="655"/>
      <c r="IYS24" s="655"/>
      <c r="IYT24" s="656"/>
      <c r="IYU24" s="654"/>
      <c r="IYV24" s="655"/>
      <c r="IYW24" s="655"/>
      <c r="IYX24" s="656"/>
      <c r="IYY24" s="654"/>
      <c r="IYZ24" s="655"/>
      <c r="IZA24" s="655"/>
      <c r="IZB24" s="656"/>
      <c r="IZC24" s="654"/>
      <c r="IZD24" s="655"/>
      <c r="IZE24" s="655"/>
      <c r="IZF24" s="656"/>
      <c r="IZG24" s="654"/>
      <c r="IZH24" s="655"/>
      <c r="IZI24" s="655"/>
      <c r="IZJ24" s="656"/>
      <c r="IZK24" s="654"/>
      <c r="IZL24" s="655"/>
      <c r="IZM24" s="655"/>
      <c r="IZN24" s="656"/>
      <c r="IZO24" s="654"/>
      <c r="IZP24" s="655"/>
      <c r="IZQ24" s="655"/>
      <c r="IZR24" s="656"/>
      <c r="IZS24" s="654"/>
      <c r="IZT24" s="655"/>
      <c r="IZU24" s="655"/>
      <c r="IZV24" s="656"/>
      <c r="IZW24" s="654"/>
      <c r="IZX24" s="655"/>
      <c r="IZY24" s="655"/>
      <c r="IZZ24" s="656"/>
      <c r="JAA24" s="654"/>
      <c r="JAB24" s="655"/>
      <c r="JAC24" s="655"/>
      <c r="JAD24" s="656"/>
      <c r="JAE24" s="654"/>
      <c r="JAF24" s="655"/>
      <c r="JAG24" s="655"/>
      <c r="JAH24" s="656"/>
      <c r="JAI24" s="654"/>
      <c r="JAJ24" s="655"/>
      <c r="JAK24" s="655"/>
      <c r="JAL24" s="656"/>
      <c r="JAM24" s="654"/>
      <c r="JAN24" s="655"/>
      <c r="JAO24" s="655"/>
      <c r="JAP24" s="656"/>
      <c r="JAQ24" s="654"/>
      <c r="JAR24" s="655"/>
      <c r="JAS24" s="655"/>
      <c r="JAT24" s="656"/>
      <c r="JAU24" s="654"/>
      <c r="JAV24" s="655"/>
      <c r="JAW24" s="655"/>
      <c r="JAX24" s="656"/>
      <c r="JAY24" s="654"/>
      <c r="JAZ24" s="655"/>
      <c r="JBA24" s="655"/>
      <c r="JBB24" s="656"/>
      <c r="JBC24" s="654"/>
      <c r="JBD24" s="655"/>
      <c r="JBE24" s="655"/>
      <c r="JBF24" s="656"/>
      <c r="JBG24" s="654"/>
      <c r="JBH24" s="655"/>
      <c r="JBI24" s="655"/>
      <c r="JBJ24" s="656"/>
      <c r="JBK24" s="654"/>
      <c r="JBL24" s="655"/>
      <c r="JBM24" s="655"/>
      <c r="JBN24" s="656"/>
      <c r="JBO24" s="654"/>
      <c r="JBP24" s="655"/>
      <c r="JBQ24" s="655"/>
      <c r="JBR24" s="656"/>
      <c r="JBS24" s="654"/>
      <c r="JBT24" s="655"/>
      <c r="JBU24" s="655"/>
      <c r="JBV24" s="656"/>
      <c r="JBW24" s="654"/>
      <c r="JBX24" s="655"/>
      <c r="JBY24" s="655"/>
      <c r="JBZ24" s="656"/>
      <c r="JCA24" s="654"/>
      <c r="JCB24" s="655"/>
      <c r="JCC24" s="655"/>
      <c r="JCD24" s="656"/>
      <c r="JCE24" s="654"/>
      <c r="JCF24" s="655"/>
      <c r="JCG24" s="655"/>
      <c r="JCH24" s="656"/>
      <c r="JCI24" s="654"/>
      <c r="JCJ24" s="655"/>
      <c r="JCK24" s="655"/>
      <c r="JCL24" s="656"/>
      <c r="JCM24" s="654"/>
      <c r="JCN24" s="655"/>
      <c r="JCO24" s="655"/>
      <c r="JCP24" s="656"/>
      <c r="JCQ24" s="654"/>
      <c r="JCR24" s="655"/>
      <c r="JCS24" s="655"/>
      <c r="JCT24" s="656"/>
      <c r="JCU24" s="654"/>
      <c r="JCV24" s="655"/>
      <c r="JCW24" s="655"/>
      <c r="JCX24" s="656"/>
      <c r="JCY24" s="654"/>
      <c r="JCZ24" s="655"/>
      <c r="JDA24" s="655"/>
      <c r="JDB24" s="656"/>
      <c r="JDC24" s="654"/>
      <c r="JDD24" s="655"/>
      <c r="JDE24" s="655"/>
      <c r="JDF24" s="656"/>
      <c r="JDG24" s="654"/>
      <c r="JDH24" s="655"/>
      <c r="JDI24" s="655"/>
      <c r="JDJ24" s="656"/>
      <c r="JDK24" s="654"/>
      <c r="JDL24" s="655"/>
      <c r="JDM24" s="655"/>
      <c r="JDN24" s="656"/>
      <c r="JDO24" s="654"/>
      <c r="JDP24" s="655"/>
      <c r="JDQ24" s="655"/>
      <c r="JDR24" s="656"/>
      <c r="JDS24" s="654"/>
      <c r="JDT24" s="655"/>
      <c r="JDU24" s="655"/>
      <c r="JDV24" s="656"/>
      <c r="JDW24" s="654"/>
      <c r="JDX24" s="655"/>
      <c r="JDY24" s="655"/>
      <c r="JDZ24" s="656"/>
      <c r="JEA24" s="654"/>
      <c r="JEB24" s="655"/>
      <c r="JEC24" s="655"/>
      <c r="JED24" s="656"/>
      <c r="JEE24" s="654"/>
      <c r="JEF24" s="655"/>
      <c r="JEG24" s="655"/>
      <c r="JEH24" s="656"/>
      <c r="JEI24" s="654"/>
      <c r="JEJ24" s="655"/>
      <c r="JEK24" s="655"/>
      <c r="JEL24" s="656"/>
      <c r="JEM24" s="654"/>
      <c r="JEN24" s="655"/>
      <c r="JEO24" s="655"/>
      <c r="JEP24" s="656"/>
      <c r="JEQ24" s="654"/>
      <c r="JER24" s="655"/>
      <c r="JES24" s="655"/>
      <c r="JET24" s="656"/>
      <c r="JEU24" s="654"/>
      <c r="JEV24" s="655"/>
      <c r="JEW24" s="655"/>
      <c r="JEX24" s="656"/>
      <c r="JEY24" s="654"/>
      <c r="JEZ24" s="655"/>
      <c r="JFA24" s="655"/>
      <c r="JFB24" s="656"/>
      <c r="JFC24" s="654"/>
      <c r="JFD24" s="655"/>
      <c r="JFE24" s="655"/>
      <c r="JFF24" s="656"/>
      <c r="JFG24" s="654"/>
      <c r="JFH24" s="655"/>
      <c r="JFI24" s="655"/>
      <c r="JFJ24" s="656"/>
      <c r="JFK24" s="654"/>
      <c r="JFL24" s="655"/>
      <c r="JFM24" s="655"/>
      <c r="JFN24" s="656"/>
      <c r="JFO24" s="654"/>
      <c r="JFP24" s="655"/>
      <c r="JFQ24" s="655"/>
      <c r="JFR24" s="656"/>
      <c r="JFS24" s="654"/>
      <c r="JFT24" s="655"/>
      <c r="JFU24" s="655"/>
      <c r="JFV24" s="656"/>
      <c r="JFW24" s="654"/>
      <c r="JFX24" s="655"/>
      <c r="JFY24" s="655"/>
      <c r="JFZ24" s="656"/>
      <c r="JGA24" s="654"/>
      <c r="JGB24" s="655"/>
      <c r="JGC24" s="655"/>
      <c r="JGD24" s="656"/>
      <c r="JGE24" s="654"/>
      <c r="JGF24" s="655"/>
      <c r="JGG24" s="655"/>
      <c r="JGH24" s="656"/>
      <c r="JGI24" s="654"/>
      <c r="JGJ24" s="655"/>
      <c r="JGK24" s="655"/>
      <c r="JGL24" s="656"/>
      <c r="JGM24" s="654"/>
      <c r="JGN24" s="655"/>
      <c r="JGO24" s="655"/>
      <c r="JGP24" s="656"/>
      <c r="JGQ24" s="654"/>
      <c r="JGR24" s="655"/>
      <c r="JGS24" s="655"/>
      <c r="JGT24" s="656"/>
      <c r="JGU24" s="654"/>
      <c r="JGV24" s="655"/>
      <c r="JGW24" s="655"/>
      <c r="JGX24" s="656"/>
      <c r="JGY24" s="654"/>
      <c r="JGZ24" s="655"/>
      <c r="JHA24" s="655"/>
      <c r="JHB24" s="656"/>
      <c r="JHC24" s="654"/>
      <c r="JHD24" s="655"/>
      <c r="JHE24" s="655"/>
      <c r="JHF24" s="656"/>
      <c r="JHG24" s="654"/>
      <c r="JHH24" s="655"/>
      <c r="JHI24" s="655"/>
      <c r="JHJ24" s="656"/>
      <c r="JHK24" s="654"/>
      <c r="JHL24" s="655"/>
      <c r="JHM24" s="655"/>
      <c r="JHN24" s="656"/>
      <c r="JHO24" s="654"/>
      <c r="JHP24" s="655"/>
      <c r="JHQ24" s="655"/>
      <c r="JHR24" s="656"/>
      <c r="JHS24" s="654"/>
      <c r="JHT24" s="655"/>
      <c r="JHU24" s="655"/>
      <c r="JHV24" s="656"/>
      <c r="JHW24" s="654"/>
      <c r="JHX24" s="655"/>
      <c r="JHY24" s="655"/>
      <c r="JHZ24" s="656"/>
      <c r="JIA24" s="654"/>
      <c r="JIB24" s="655"/>
      <c r="JIC24" s="655"/>
      <c r="JID24" s="656"/>
      <c r="JIE24" s="654"/>
      <c r="JIF24" s="655"/>
      <c r="JIG24" s="655"/>
      <c r="JIH24" s="656"/>
      <c r="JII24" s="654"/>
      <c r="JIJ24" s="655"/>
      <c r="JIK24" s="655"/>
      <c r="JIL24" s="656"/>
      <c r="JIM24" s="654"/>
      <c r="JIN24" s="655"/>
      <c r="JIO24" s="655"/>
      <c r="JIP24" s="656"/>
      <c r="JIQ24" s="654"/>
      <c r="JIR24" s="655"/>
      <c r="JIS24" s="655"/>
      <c r="JIT24" s="656"/>
      <c r="JIU24" s="654"/>
      <c r="JIV24" s="655"/>
      <c r="JIW24" s="655"/>
      <c r="JIX24" s="656"/>
      <c r="JIY24" s="654"/>
      <c r="JIZ24" s="655"/>
      <c r="JJA24" s="655"/>
      <c r="JJB24" s="656"/>
      <c r="JJC24" s="654"/>
      <c r="JJD24" s="655"/>
      <c r="JJE24" s="655"/>
      <c r="JJF24" s="656"/>
      <c r="JJG24" s="654"/>
      <c r="JJH24" s="655"/>
      <c r="JJI24" s="655"/>
      <c r="JJJ24" s="656"/>
      <c r="JJK24" s="654"/>
      <c r="JJL24" s="655"/>
      <c r="JJM24" s="655"/>
      <c r="JJN24" s="656"/>
      <c r="JJO24" s="654"/>
      <c r="JJP24" s="655"/>
      <c r="JJQ24" s="655"/>
      <c r="JJR24" s="656"/>
      <c r="JJS24" s="654"/>
      <c r="JJT24" s="655"/>
      <c r="JJU24" s="655"/>
      <c r="JJV24" s="656"/>
      <c r="JJW24" s="654"/>
      <c r="JJX24" s="655"/>
      <c r="JJY24" s="655"/>
      <c r="JJZ24" s="656"/>
      <c r="JKA24" s="654"/>
      <c r="JKB24" s="655"/>
      <c r="JKC24" s="655"/>
      <c r="JKD24" s="656"/>
      <c r="JKE24" s="654"/>
      <c r="JKF24" s="655"/>
      <c r="JKG24" s="655"/>
      <c r="JKH24" s="656"/>
      <c r="JKI24" s="654"/>
      <c r="JKJ24" s="655"/>
      <c r="JKK24" s="655"/>
      <c r="JKL24" s="656"/>
      <c r="JKM24" s="654"/>
      <c r="JKN24" s="655"/>
      <c r="JKO24" s="655"/>
      <c r="JKP24" s="656"/>
      <c r="JKQ24" s="654"/>
      <c r="JKR24" s="655"/>
      <c r="JKS24" s="655"/>
      <c r="JKT24" s="656"/>
      <c r="JKU24" s="654"/>
      <c r="JKV24" s="655"/>
      <c r="JKW24" s="655"/>
      <c r="JKX24" s="656"/>
      <c r="JKY24" s="654"/>
      <c r="JKZ24" s="655"/>
      <c r="JLA24" s="655"/>
      <c r="JLB24" s="656"/>
      <c r="JLC24" s="654"/>
      <c r="JLD24" s="655"/>
      <c r="JLE24" s="655"/>
      <c r="JLF24" s="656"/>
      <c r="JLG24" s="654"/>
      <c r="JLH24" s="655"/>
      <c r="JLI24" s="655"/>
      <c r="JLJ24" s="656"/>
      <c r="JLK24" s="654"/>
      <c r="JLL24" s="655"/>
      <c r="JLM24" s="655"/>
      <c r="JLN24" s="656"/>
      <c r="JLO24" s="654"/>
      <c r="JLP24" s="655"/>
      <c r="JLQ24" s="655"/>
      <c r="JLR24" s="656"/>
      <c r="JLS24" s="654"/>
      <c r="JLT24" s="655"/>
      <c r="JLU24" s="655"/>
      <c r="JLV24" s="656"/>
      <c r="JLW24" s="654"/>
      <c r="JLX24" s="655"/>
      <c r="JLY24" s="655"/>
      <c r="JLZ24" s="656"/>
      <c r="JMA24" s="654"/>
      <c r="JMB24" s="655"/>
      <c r="JMC24" s="655"/>
      <c r="JMD24" s="656"/>
      <c r="JME24" s="654"/>
      <c r="JMF24" s="655"/>
      <c r="JMG24" s="655"/>
      <c r="JMH24" s="656"/>
      <c r="JMI24" s="654"/>
      <c r="JMJ24" s="655"/>
      <c r="JMK24" s="655"/>
      <c r="JML24" s="656"/>
      <c r="JMM24" s="654"/>
      <c r="JMN24" s="655"/>
      <c r="JMO24" s="655"/>
      <c r="JMP24" s="656"/>
      <c r="JMQ24" s="654"/>
      <c r="JMR24" s="655"/>
      <c r="JMS24" s="655"/>
      <c r="JMT24" s="656"/>
      <c r="JMU24" s="654"/>
      <c r="JMV24" s="655"/>
      <c r="JMW24" s="655"/>
      <c r="JMX24" s="656"/>
      <c r="JMY24" s="654"/>
      <c r="JMZ24" s="655"/>
      <c r="JNA24" s="655"/>
      <c r="JNB24" s="656"/>
      <c r="JNC24" s="654"/>
      <c r="JND24" s="655"/>
      <c r="JNE24" s="655"/>
      <c r="JNF24" s="656"/>
      <c r="JNG24" s="654"/>
      <c r="JNH24" s="655"/>
      <c r="JNI24" s="655"/>
      <c r="JNJ24" s="656"/>
      <c r="JNK24" s="654"/>
      <c r="JNL24" s="655"/>
      <c r="JNM24" s="655"/>
      <c r="JNN24" s="656"/>
      <c r="JNO24" s="654"/>
      <c r="JNP24" s="655"/>
      <c r="JNQ24" s="655"/>
      <c r="JNR24" s="656"/>
      <c r="JNS24" s="654"/>
      <c r="JNT24" s="655"/>
      <c r="JNU24" s="655"/>
      <c r="JNV24" s="656"/>
      <c r="JNW24" s="654"/>
      <c r="JNX24" s="655"/>
      <c r="JNY24" s="655"/>
      <c r="JNZ24" s="656"/>
      <c r="JOA24" s="654"/>
      <c r="JOB24" s="655"/>
      <c r="JOC24" s="655"/>
      <c r="JOD24" s="656"/>
      <c r="JOE24" s="654"/>
      <c r="JOF24" s="655"/>
      <c r="JOG24" s="655"/>
      <c r="JOH24" s="656"/>
      <c r="JOI24" s="654"/>
      <c r="JOJ24" s="655"/>
      <c r="JOK24" s="655"/>
      <c r="JOL24" s="656"/>
      <c r="JOM24" s="654"/>
      <c r="JON24" s="655"/>
      <c r="JOO24" s="655"/>
      <c r="JOP24" s="656"/>
      <c r="JOQ24" s="654"/>
      <c r="JOR24" s="655"/>
      <c r="JOS24" s="655"/>
      <c r="JOT24" s="656"/>
      <c r="JOU24" s="654"/>
      <c r="JOV24" s="655"/>
      <c r="JOW24" s="655"/>
      <c r="JOX24" s="656"/>
      <c r="JOY24" s="654"/>
      <c r="JOZ24" s="655"/>
      <c r="JPA24" s="655"/>
      <c r="JPB24" s="656"/>
      <c r="JPC24" s="654"/>
      <c r="JPD24" s="655"/>
      <c r="JPE24" s="655"/>
      <c r="JPF24" s="656"/>
      <c r="JPG24" s="654"/>
      <c r="JPH24" s="655"/>
      <c r="JPI24" s="655"/>
      <c r="JPJ24" s="656"/>
      <c r="JPK24" s="654"/>
      <c r="JPL24" s="655"/>
      <c r="JPM24" s="655"/>
      <c r="JPN24" s="656"/>
      <c r="JPO24" s="654"/>
      <c r="JPP24" s="655"/>
      <c r="JPQ24" s="655"/>
      <c r="JPR24" s="656"/>
      <c r="JPS24" s="654"/>
      <c r="JPT24" s="655"/>
      <c r="JPU24" s="655"/>
      <c r="JPV24" s="656"/>
      <c r="JPW24" s="654"/>
      <c r="JPX24" s="655"/>
      <c r="JPY24" s="655"/>
      <c r="JPZ24" s="656"/>
      <c r="JQA24" s="654"/>
      <c r="JQB24" s="655"/>
      <c r="JQC24" s="655"/>
      <c r="JQD24" s="656"/>
      <c r="JQE24" s="654"/>
      <c r="JQF24" s="655"/>
      <c r="JQG24" s="655"/>
      <c r="JQH24" s="656"/>
      <c r="JQI24" s="654"/>
      <c r="JQJ24" s="655"/>
      <c r="JQK24" s="655"/>
      <c r="JQL24" s="656"/>
      <c r="JQM24" s="654"/>
      <c r="JQN24" s="655"/>
      <c r="JQO24" s="655"/>
      <c r="JQP24" s="656"/>
      <c r="JQQ24" s="654"/>
      <c r="JQR24" s="655"/>
      <c r="JQS24" s="655"/>
      <c r="JQT24" s="656"/>
      <c r="JQU24" s="654"/>
      <c r="JQV24" s="655"/>
      <c r="JQW24" s="655"/>
      <c r="JQX24" s="656"/>
      <c r="JQY24" s="654"/>
      <c r="JQZ24" s="655"/>
      <c r="JRA24" s="655"/>
      <c r="JRB24" s="656"/>
      <c r="JRC24" s="654"/>
      <c r="JRD24" s="655"/>
      <c r="JRE24" s="655"/>
      <c r="JRF24" s="656"/>
      <c r="JRG24" s="654"/>
      <c r="JRH24" s="655"/>
      <c r="JRI24" s="655"/>
      <c r="JRJ24" s="656"/>
      <c r="JRK24" s="654"/>
      <c r="JRL24" s="655"/>
      <c r="JRM24" s="655"/>
      <c r="JRN24" s="656"/>
      <c r="JRO24" s="654"/>
      <c r="JRP24" s="655"/>
      <c r="JRQ24" s="655"/>
      <c r="JRR24" s="656"/>
      <c r="JRS24" s="654"/>
      <c r="JRT24" s="655"/>
      <c r="JRU24" s="655"/>
      <c r="JRV24" s="656"/>
      <c r="JRW24" s="654"/>
      <c r="JRX24" s="655"/>
      <c r="JRY24" s="655"/>
      <c r="JRZ24" s="656"/>
      <c r="JSA24" s="654"/>
      <c r="JSB24" s="655"/>
      <c r="JSC24" s="655"/>
      <c r="JSD24" s="656"/>
      <c r="JSE24" s="654"/>
      <c r="JSF24" s="655"/>
      <c r="JSG24" s="655"/>
      <c r="JSH24" s="656"/>
      <c r="JSI24" s="654"/>
      <c r="JSJ24" s="655"/>
      <c r="JSK24" s="655"/>
      <c r="JSL24" s="656"/>
      <c r="JSM24" s="654"/>
      <c r="JSN24" s="655"/>
      <c r="JSO24" s="655"/>
      <c r="JSP24" s="656"/>
      <c r="JSQ24" s="654"/>
      <c r="JSR24" s="655"/>
      <c r="JSS24" s="655"/>
      <c r="JST24" s="656"/>
      <c r="JSU24" s="654"/>
      <c r="JSV24" s="655"/>
      <c r="JSW24" s="655"/>
      <c r="JSX24" s="656"/>
      <c r="JSY24" s="654"/>
      <c r="JSZ24" s="655"/>
      <c r="JTA24" s="655"/>
      <c r="JTB24" s="656"/>
      <c r="JTC24" s="654"/>
      <c r="JTD24" s="655"/>
      <c r="JTE24" s="655"/>
      <c r="JTF24" s="656"/>
      <c r="JTG24" s="654"/>
      <c r="JTH24" s="655"/>
      <c r="JTI24" s="655"/>
      <c r="JTJ24" s="656"/>
      <c r="JTK24" s="654"/>
      <c r="JTL24" s="655"/>
      <c r="JTM24" s="655"/>
      <c r="JTN24" s="656"/>
      <c r="JTO24" s="654"/>
      <c r="JTP24" s="655"/>
      <c r="JTQ24" s="655"/>
      <c r="JTR24" s="656"/>
      <c r="JTS24" s="654"/>
      <c r="JTT24" s="655"/>
      <c r="JTU24" s="655"/>
      <c r="JTV24" s="656"/>
      <c r="JTW24" s="654"/>
      <c r="JTX24" s="655"/>
      <c r="JTY24" s="655"/>
      <c r="JTZ24" s="656"/>
      <c r="JUA24" s="654"/>
      <c r="JUB24" s="655"/>
      <c r="JUC24" s="655"/>
      <c r="JUD24" s="656"/>
      <c r="JUE24" s="654"/>
      <c r="JUF24" s="655"/>
      <c r="JUG24" s="655"/>
      <c r="JUH24" s="656"/>
      <c r="JUI24" s="654"/>
      <c r="JUJ24" s="655"/>
      <c r="JUK24" s="655"/>
      <c r="JUL24" s="656"/>
      <c r="JUM24" s="654"/>
      <c r="JUN24" s="655"/>
      <c r="JUO24" s="655"/>
      <c r="JUP24" s="656"/>
      <c r="JUQ24" s="654"/>
      <c r="JUR24" s="655"/>
      <c r="JUS24" s="655"/>
      <c r="JUT24" s="656"/>
      <c r="JUU24" s="654"/>
      <c r="JUV24" s="655"/>
      <c r="JUW24" s="655"/>
      <c r="JUX24" s="656"/>
      <c r="JUY24" s="654"/>
      <c r="JUZ24" s="655"/>
      <c r="JVA24" s="655"/>
      <c r="JVB24" s="656"/>
      <c r="JVC24" s="654"/>
      <c r="JVD24" s="655"/>
      <c r="JVE24" s="655"/>
      <c r="JVF24" s="656"/>
      <c r="JVG24" s="654"/>
      <c r="JVH24" s="655"/>
      <c r="JVI24" s="655"/>
      <c r="JVJ24" s="656"/>
      <c r="JVK24" s="654"/>
      <c r="JVL24" s="655"/>
      <c r="JVM24" s="655"/>
      <c r="JVN24" s="656"/>
      <c r="JVO24" s="654"/>
      <c r="JVP24" s="655"/>
      <c r="JVQ24" s="655"/>
      <c r="JVR24" s="656"/>
      <c r="JVS24" s="654"/>
      <c r="JVT24" s="655"/>
      <c r="JVU24" s="655"/>
      <c r="JVV24" s="656"/>
      <c r="JVW24" s="654"/>
      <c r="JVX24" s="655"/>
      <c r="JVY24" s="655"/>
      <c r="JVZ24" s="656"/>
      <c r="JWA24" s="654"/>
      <c r="JWB24" s="655"/>
      <c r="JWC24" s="655"/>
      <c r="JWD24" s="656"/>
      <c r="JWE24" s="654"/>
      <c r="JWF24" s="655"/>
      <c r="JWG24" s="655"/>
      <c r="JWH24" s="656"/>
      <c r="JWI24" s="654"/>
      <c r="JWJ24" s="655"/>
      <c r="JWK24" s="655"/>
      <c r="JWL24" s="656"/>
      <c r="JWM24" s="654"/>
      <c r="JWN24" s="655"/>
      <c r="JWO24" s="655"/>
      <c r="JWP24" s="656"/>
      <c r="JWQ24" s="654"/>
      <c r="JWR24" s="655"/>
      <c r="JWS24" s="655"/>
      <c r="JWT24" s="656"/>
      <c r="JWU24" s="654"/>
      <c r="JWV24" s="655"/>
      <c r="JWW24" s="655"/>
      <c r="JWX24" s="656"/>
      <c r="JWY24" s="654"/>
      <c r="JWZ24" s="655"/>
      <c r="JXA24" s="655"/>
      <c r="JXB24" s="656"/>
      <c r="JXC24" s="654"/>
      <c r="JXD24" s="655"/>
      <c r="JXE24" s="655"/>
      <c r="JXF24" s="656"/>
      <c r="JXG24" s="654"/>
      <c r="JXH24" s="655"/>
      <c r="JXI24" s="655"/>
      <c r="JXJ24" s="656"/>
      <c r="JXK24" s="654"/>
      <c r="JXL24" s="655"/>
      <c r="JXM24" s="655"/>
      <c r="JXN24" s="656"/>
      <c r="JXO24" s="654"/>
      <c r="JXP24" s="655"/>
      <c r="JXQ24" s="655"/>
      <c r="JXR24" s="656"/>
      <c r="JXS24" s="654"/>
      <c r="JXT24" s="655"/>
      <c r="JXU24" s="655"/>
      <c r="JXV24" s="656"/>
      <c r="JXW24" s="654"/>
      <c r="JXX24" s="655"/>
      <c r="JXY24" s="655"/>
      <c r="JXZ24" s="656"/>
      <c r="JYA24" s="654"/>
      <c r="JYB24" s="655"/>
      <c r="JYC24" s="655"/>
      <c r="JYD24" s="656"/>
      <c r="JYE24" s="654"/>
      <c r="JYF24" s="655"/>
      <c r="JYG24" s="655"/>
      <c r="JYH24" s="656"/>
      <c r="JYI24" s="654"/>
      <c r="JYJ24" s="655"/>
      <c r="JYK24" s="655"/>
      <c r="JYL24" s="656"/>
      <c r="JYM24" s="654"/>
      <c r="JYN24" s="655"/>
      <c r="JYO24" s="655"/>
      <c r="JYP24" s="656"/>
      <c r="JYQ24" s="654"/>
      <c r="JYR24" s="655"/>
      <c r="JYS24" s="655"/>
      <c r="JYT24" s="656"/>
      <c r="JYU24" s="654"/>
      <c r="JYV24" s="655"/>
      <c r="JYW24" s="655"/>
      <c r="JYX24" s="656"/>
      <c r="JYY24" s="654"/>
      <c r="JYZ24" s="655"/>
      <c r="JZA24" s="655"/>
      <c r="JZB24" s="656"/>
      <c r="JZC24" s="654"/>
      <c r="JZD24" s="655"/>
      <c r="JZE24" s="655"/>
      <c r="JZF24" s="656"/>
      <c r="JZG24" s="654"/>
      <c r="JZH24" s="655"/>
      <c r="JZI24" s="655"/>
      <c r="JZJ24" s="656"/>
      <c r="JZK24" s="654"/>
      <c r="JZL24" s="655"/>
      <c r="JZM24" s="655"/>
      <c r="JZN24" s="656"/>
      <c r="JZO24" s="654"/>
      <c r="JZP24" s="655"/>
      <c r="JZQ24" s="655"/>
      <c r="JZR24" s="656"/>
      <c r="JZS24" s="654"/>
      <c r="JZT24" s="655"/>
      <c r="JZU24" s="655"/>
      <c r="JZV24" s="656"/>
      <c r="JZW24" s="654"/>
      <c r="JZX24" s="655"/>
      <c r="JZY24" s="655"/>
      <c r="JZZ24" s="656"/>
      <c r="KAA24" s="654"/>
      <c r="KAB24" s="655"/>
      <c r="KAC24" s="655"/>
      <c r="KAD24" s="656"/>
      <c r="KAE24" s="654"/>
      <c r="KAF24" s="655"/>
      <c r="KAG24" s="655"/>
      <c r="KAH24" s="656"/>
      <c r="KAI24" s="654"/>
      <c r="KAJ24" s="655"/>
      <c r="KAK24" s="655"/>
      <c r="KAL24" s="656"/>
      <c r="KAM24" s="654"/>
      <c r="KAN24" s="655"/>
      <c r="KAO24" s="655"/>
      <c r="KAP24" s="656"/>
      <c r="KAQ24" s="654"/>
      <c r="KAR24" s="655"/>
      <c r="KAS24" s="655"/>
      <c r="KAT24" s="656"/>
      <c r="KAU24" s="654"/>
      <c r="KAV24" s="655"/>
      <c r="KAW24" s="655"/>
      <c r="KAX24" s="656"/>
      <c r="KAY24" s="654"/>
      <c r="KAZ24" s="655"/>
      <c r="KBA24" s="655"/>
      <c r="KBB24" s="656"/>
      <c r="KBC24" s="654"/>
      <c r="KBD24" s="655"/>
      <c r="KBE24" s="655"/>
      <c r="KBF24" s="656"/>
      <c r="KBG24" s="654"/>
      <c r="KBH24" s="655"/>
      <c r="KBI24" s="655"/>
      <c r="KBJ24" s="656"/>
      <c r="KBK24" s="654"/>
      <c r="KBL24" s="655"/>
      <c r="KBM24" s="655"/>
      <c r="KBN24" s="656"/>
      <c r="KBO24" s="654"/>
      <c r="KBP24" s="655"/>
      <c r="KBQ24" s="655"/>
      <c r="KBR24" s="656"/>
      <c r="KBS24" s="654"/>
      <c r="KBT24" s="655"/>
      <c r="KBU24" s="655"/>
      <c r="KBV24" s="656"/>
      <c r="KBW24" s="654"/>
      <c r="KBX24" s="655"/>
      <c r="KBY24" s="655"/>
      <c r="KBZ24" s="656"/>
      <c r="KCA24" s="654"/>
      <c r="KCB24" s="655"/>
      <c r="KCC24" s="655"/>
      <c r="KCD24" s="656"/>
      <c r="KCE24" s="654"/>
      <c r="KCF24" s="655"/>
      <c r="KCG24" s="655"/>
      <c r="KCH24" s="656"/>
      <c r="KCI24" s="654"/>
      <c r="KCJ24" s="655"/>
      <c r="KCK24" s="655"/>
      <c r="KCL24" s="656"/>
      <c r="KCM24" s="654"/>
      <c r="KCN24" s="655"/>
      <c r="KCO24" s="655"/>
      <c r="KCP24" s="656"/>
      <c r="KCQ24" s="654"/>
      <c r="KCR24" s="655"/>
      <c r="KCS24" s="655"/>
      <c r="KCT24" s="656"/>
      <c r="KCU24" s="654"/>
      <c r="KCV24" s="655"/>
      <c r="KCW24" s="655"/>
      <c r="KCX24" s="656"/>
      <c r="KCY24" s="654"/>
      <c r="KCZ24" s="655"/>
      <c r="KDA24" s="655"/>
      <c r="KDB24" s="656"/>
      <c r="KDC24" s="654"/>
      <c r="KDD24" s="655"/>
      <c r="KDE24" s="655"/>
      <c r="KDF24" s="656"/>
      <c r="KDG24" s="654"/>
      <c r="KDH24" s="655"/>
      <c r="KDI24" s="655"/>
      <c r="KDJ24" s="656"/>
      <c r="KDK24" s="654"/>
      <c r="KDL24" s="655"/>
      <c r="KDM24" s="655"/>
      <c r="KDN24" s="656"/>
      <c r="KDO24" s="654"/>
      <c r="KDP24" s="655"/>
      <c r="KDQ24" s="655"/>
      <c r="KDR24" s="656"/>
      <c r="KDS24" s="654"/>
      <c r="KDT24" s="655"/>
      <c r="KDU24" s="655"/>
      <c r="KDV24" s="656"/>
      <c r="KDW24" s="654"/>
      <c r="KDX24" s="655"/>
      <c r="KDY24" s="655"/>
      <c r="KDZ24" s="656"/>
      <c r="KEA24" s="654"/>
      <c r="KEB24" s="655"/>
      <c r="KEC24" s="655"/>
      <c r="KED24" s="656"/>
      <c r="KEE24" s="654"/>
      <c r="KEF24" s="655"/>
      <c r="KEG24" s="655"/>
      <c r="KEH24" s="656"/>
      <c r="KEI24" s="654"/>
      <c r="KEJ24" s="655"/>
      <c r="KEK24" s="655"/>
      <c r="KEL24" s="656"/>
      <c r="KEM24" s="654"/>
      <c r="KEN24" s="655"/>
      <c r="KEO24" s="655"/>
      <c r="KEP24" s="656"/>
      <c r="KEQ24" s="654"/>
      <c r="KER24" s="655"/>
      <c r="KES24" s="655"/>
      <c r="KET24" s="656"/>
      <c r="KEU24" s="654"/>
      <c r="KEV24" s="655"/>
      <c r="KEW24" s="655"/>
      <c r="KEX24" s="656"/>
      <c r="KEY24" s="654"/>
      <c r="KEZ24" s="655"/>
      <c r="KFA24" s="655"/>
      <c r="KFB24" s="656"/>
      <c r="KFC24" s="654"/>
      <c r="KFD24" s="655"/>
      <c r="KFE24" s="655"/>
      <c r="KFF24" s="656"/>
      <c r="KFG24" s="654"/>
      <c r="KFH24" s="655"/>
      <c r="KFI24" s="655"/>
      <c r="KFJ24" s="656"/>
      <c r="KFK24" s="654"/>
      <c r="KFL24" s="655"/>
      <c r="KFM24" s="655"/>
      <c r="KFN24" s="656"/>
      <c r="KFO24" s="654"/>
      <c r="KFP24" s="655"/>
      <c r="KFQ24" s="655"/>
      <c r="KFR24" s="656"/>
      <c r="KFS24" s="654"/>
      <c r="KFT24" s="655"/>
      <c r="KFU24" s="655"/>
      <c r="KFV24" s="656"/>
      <c r="KFW24" s="654"/>
      <c r="KFX24" s="655"/>
      <c r="KFY24" s="655"/>
      <c r="KFZ24" s="656"/>
      <c r="KGA24" s="654"/>
      <c r="KGB24" s="655"/>
      <c r="KGC24" s="655"/>
      <c r="KGD24" s="656"/>
      <c r="KGE24" s="654"/>
      <c r="KGF24" s="655"/>
      <c r="KGG24" s="655"/>
      <c r="KGH24" s="656"/>
      <c r="KGI24" s="654"/>
      <c r="KGJ24" s="655"/>
      <c r="KGK24" s="655"/>
      <c r="KGL24" s="656"/>
      <c r="KGM24" s="654"/>
      <c r="KGN24" s="655"/>
      <c r="KGO24" s="655"/>
      <c r="KGP24" s="656"/>
      <c r="KGQ24" s="654"/>
      <c r="KGR24" s="655"/>
      <c r="KGS24" s="655"/>
      <c r="KGT24" s="656"/>
      <c r="KGU24" s="654"/>
      <c r="KGV24" s="655"/>
      <c r="KGW24" s="655"/>
      <c r="KGX24" s="656"/>
      <c r="KGY24" s="654"/>
      <c r="KGZ24" s="655"/>
      <c r="KHA24" s="655"/>
      <c r="KHB24" s="656"/>
      <c r="KHC24" s="654"/>
      <c r="KHD24" s="655"/>
      <c r="KHE24" s="655"/>
      <c r="KHF24" s="656"/>
      <c r="KHG24" s="654"/>
      <c r="KHH24" s="655"/>
      <c r="KHI24" s="655"/>
      <c r="KHJ24" s="656"/>
      <c r="KHK24" s="654"/>
      <c r="KHL24" s="655"/>
      <c r="KHM24" s="655"/>
      <c r="KHN24" s="656"/>
      <c r="KHO24" s="654"/>
      <c r="KHP24" s="655"/>
      <c r="KHQ24" s="655"/>
      <c r="KHR24" s="656"/>
      <c r="KHS24" s="654"/>
      <c r="KHT24" s="655"/>
      <c r="KHU24" s="655"/>
      <c r="KHV24" s="656"/>
      <c r="KHW24" s="654"/>
      <c r="KHX24" s="655"/>
      <c r="KHY24" s="655"/>
      <c r="KHZ24" s="656"/>
      <c r="KIA24" s="654"/>
      <c r="KIB24" s="655"/>
      <c r="KIC24" s="655"/>
      <c r="KID24" s="656"/>
      <c r="KIE24" s="654"/>
      <c r="KIF24" s="655"/>
      <c r="KIG24" s="655"/>
      <c r="KIH24" s="656"/>
      <c r="KII24" s="654"/>
      <c r="KIJ24" s="655"/>
      <c r="KIK24" s="655"/>
      <c r="KIL24" s="656"/>
      <c r="KIM24" s="654"/>
      <c r="KIN24" s="655"/>
      <c r="KIO24" s="655"/>
      <c r="KIP24" s="656"/>
      <c r="KIQ24" s="654"/>
      <c r="KIR24" s="655"/>
      <c r="KIS24" s="655"/>
      <c r="KIT24" s="656"/>
      <c r="KIU24" s="654"/>
      <c r="KIV24" s="655"/>
      <c r="KIW24" s="655"/>
      <c r="KIX24" s="656"/>
      <c r="KIY24" s="654"/>
      <c r="KIZ24" s="655"/>
      <c r="KJA24" s="655"/>
      <c r="KJB24" s="656"/>
      <c r="KJC24" s="654"/>
      <c r="KJD24" s="655"/>
      <c r="KJE24" s="655"/>
      <c r="KJF24" s="656"/>
      <c r="KJG24" s="654"/>
      <c r="KJH24" s="655"/>
      <c r="KJI24" s="655"/>
      <c r="KJJ24" s="656"/>
      <c r="KJK24" s="654"/>
      <c r="KJL24" s="655"/>
      <c r="KJM24" s="655"/>
      <c r="KJN24" s="656"/>
      <c r="KJO24" s="654"/>
      <c r="KJP24" s="655"/>
      <c r="KJQ24" s="655"/>
      <c r="KJR24" s="656"/>
      <c r="KJS24" s="654"/>
      <c r="KJT24" s="655"/>
      <c r="KJU24" s="655"/>
      <c r="KJV24" s="656"/>
      <c r="KJW24" s="654"/>
      <c r="KJX24" s="655"/>
      <c r="KJY24" s="655"/>
      <c r="KJZ24" s="656"/>
      <c r="KKA24" s="654"/>
      <c r="KKB24" s="655"/>
      <c r="KKC24" s="655"/>
      <c r="KKD24" s="656"/>
      <c r="KKE24" s="654"/>
      <c r="KKF24" s="655"/>
      <c r="KKG24" s="655"/>
      <c r="KKH24" s="656"/>
      <c r="KKI24" s="654"/>
      <c r="KKJ24" s="655"/>
      <c r="KKK24" s="655"/>
      <c r="KKL24" s="656"/>
      <c r="KKM24" s="654"/>
      <c r="KKN24" s="655"/>
      <c r="KKO24" s="655"/>
      <c r="KKP24" s="656"/>
      <c r="KKQ24" s="654"/>
      <c r="KKR24" s="655"/>
      <c r="KKS24" s="655"/>
      <c r="KKT24" s="656"/>
      <c r="KKU24" s="654"/>
      <c r="KKV24" s="655"/>
      <c r="KKW24" s="655"/>
      <c r="KKX24" s="656"/>
      <c r="KKY24" s="654"/>
      <c r="KKZ24" s="655"/>
      <c r="KLA24" s="655"/>
      <c r="KLB24" s="656"/>
      <c r="KLC24" s="654"/>
      <c r="KLD24" s="655"/>
      <c r="KLE24" s="655"/>
      <c r="KLF24" s="656"/>
      <c r="KLG24" s="654"/>
      <c r="KLH24" s="655"/>
      <c r="KLI24" s="655"/>
      <c r="KLJ24" s="656"/>
      <c r="KLK24" s="654"/>
      <c r="KLL24" s="655"/>
      <c r="KLM24" s="655"/>
      <c r="KLN24" s="656"/>
      <c r="KLO24" s="654"/>
      <c r="KLP24" s="655"/>
      <c r="KLQ24" s="655"/>
      <c r="KLR24" s="656"/>
      <c r="KLS24" s="654"/>
      <c r="KLT24" s="655"/>
      <c r="KLU24" s="655"/>
      <c r="KLV24" s="656"/>
      <c r="KLW24" s="654"/>
      <c r="KLX24" s="655"/>
      <c r="KLY24" s="655"/>
      <c r="KLZ24" s="656"/>
      <c r="KMA24" s="654"/>
      <c r="KMB24" s="655"/>
      <c r="KMC24" s="655"/>
      <c r="KMD24" s="656"/>
      <c r="KME24" s="654"/>
      <c r="KMF24" s="655"/>
      <c r="KMG24" s="655"/>
      <c r="KMH24" s="656"/>
      <c r="KMI24" s="654"/>
      <c r="KMJ24" s="655"/>
      <c r="KMK24" s="655"/>
      <c r="KML24" s="656"/>
      <c r="KMM24" s="654"/>
      <c r="KMN24" s="655"/>
      <c r="KMO24" s="655"/>
      <c r="KMP24" s="656"/>
      <c r="KMQ24" s="654"/>
      <c r="KMR24" s="655"/>
      <c r="KMS24" s="655"/>
      <c r="KMT24" s="656"/>
      <c r="KMU24" s="654"/>
      <c r="KMV24" s="655"/>
      <c r="KMW24" s="655"/>
      <c r="KMX24" s="656"/>
      <c r="KMY24" s="654"/>
      <c r="KMZ24" s="655"/>
      <c r="KNA24" s="655"/>
      <c r="KNB24" s="656"/>
      <c r="KNC24" s="654"/>
      <c r="KND24" s="655"/>
      <c r="KNE24" s="655"/>
      <c r="KNF24" s="656"/>
      <c r="KNG24" s="654"/>
      <c r="KNH24" s="655"/>
      <c r="KNI24" s="655"/>
      <c r="KNJ24" s="656"/>
      <c r="KNK24" s="654"/>
      <c r="KNL24" s="655"/>
      <c r="KNM24" s="655"/>
      <c r="KNN24" s="656"/>
      <c r="KNO24" s="654"/>
      <c r="KNP24" s="655"/>
      <c r="KNQ24" s="655"/>
      <c r="KNR24" s="656"/>
      <c r="KNS24" s="654"/>
      <c r="KNT24" s="655"/>
      <c r="KNU24" s="655"/>
      <c r="KNV24" s="656"/>
      <c r="KNW24" s="654"/>
      <c r="KNX24" s="655"/>
      <c r="KNY24" s="655"/>
      <c r="KNZ24" s="656"/>
      <c r="KOA24" s="654"/>
      <c r="KOB24" s="655"/>
      <c r="KOC24" s="655"/>
      <c r="KOD24" s="656"/>
      <c r="KOE24" s="654"/>
      <c r="KOF24" s="655"/>
      <c r="KOG24" s="655"/>
      <c r="KOH24" s="656"/>
      <c r="KOI24" s="654"/>
      <c r="KOJ24" s="655"/>
      <c r="KOK24" s="655"/>
      <c r="KOL24" s="656"/>
      <c r="KOM24" s="654"/>
      <c r="KON24" s="655"/>
      <c r="KOO24" s="655"/>
      <c r="KOP24" s="656"/>
      <c r="KOQ24" s="654"/>
      <c r="KOR24" s="655"/>
      <c r="KOS24" s="655"/>
      <c r="KOT24" s="656"/>
      <c r="KOU24" s="654"/>
      <c r="KOV24" s="655"/>
      <c r="KOW24" s="655"/>
      <c r="KOX24" s="656"/>
      <c r="KOY24" s="654"/>
      <c r="KOZ24" s="655"/>
      <c r="KPA24" s="655"/>
      <c r="KPB24" s="656"/>
      <c r="KPC24" s="654"/>
      <c r="KPD24" s="655"/>
      <c r="KPE24" s="655"/>
      <c r="KPF24" s="656"/>
      <c r="KPG24" s="654"/>
      <c r="KPH24" s="655"/>
      <c r="KPI24" s="655"/>
      <c r="KPJ24" s="656"/>
      <c r="KPK24" s="654"/>
      <c r="KPL24" s="655"/>
      <c r="KPM24" s="655"/>
      <c r="KPN24" s="656"/>
      <c r="KPO24" s="654"/>
      <c r="KPP24" s="655"/>
      <c r="KPQ24" s="655"/>
      <c r="KPR24" s="656"/>
      <c r="KPS24" s="654"/>
      <c r="KPT24" s="655"/>
      <c r="KPU24" s="655"/>
      <c r="KPV24" s="656"/>
      <c r="KPW24" s="654"/>
      <c r="KPX24" s="655"/>
      <c r="KPY24" s="655"/>
      <c r="KPZ24" s="656"/>
      <c r="KQA24" s="654"/>
      <c r="KQB24" s="655"/>
      <c r="KQC24" s="655"/>
      <c r="KQD24" s="656"/>
      <c r="KQE24" s="654"/>
      <c r="KQF24" s="655"/>
      <c r="KQG24" s="655"/>
      <c r="KQH24" s="656"/>
      <c r="KQI24" s="654"/>
      <c r="KQJ24" s="655"/>
      <c r="KQK24" s="655"/>
      <c r="KQL24" s="656"/>
      <c r="KQM24" s="654"/>
      <c r="KQN24" s="655"/>
      <c r="KQO24" s="655"/>
      <c r="KQP24" s="656"/>
      <c r="KQQ24" s="654"/>
      <c r="KQR24" s="655"/>
      <c r="KQS24" s="655"/>
      <c r="KQT24" s="656"/>
      <c r="KQU24" s="654"/>
      <c r="KQV24" s="655"/>
      <c r="KQW24" s="655"/>
      <c r="KQX24" s="656"/>
      <c r="KQY24" s="654"/>
      <c r="KQZ24" s="655"/>
      <c r="KRA24" s="655"/>
      <c r="KRB24" s="656"/>
      <c r="KRC24" s="654"/>
      <c r="KRD24" s="655"/>
      <c r="KRE24" s="655"/>
      <c r="KRF24" s="656"/>
      <c r="KRG24" s="654"/>
      <c r="KRH24" s="655"/>
      <c r="KRI24" s="655"/>
      <c r="KRJ24" s="656"/>
      <c r="KRK24" s="654"/>
      <c r="KRL24" s="655"/>
      <c r="KRM24" s="655"/>
      <c r="KRN24" s="656"/>
      <c r="KRO24" s="654"/>
      <c r="KRP24" s="655"/>
      <c r="KRQ24" s="655"/>
      <c r="KRR24" s="656"/>
      <c r="KRS24" s="654"/>
      <c r="KRT24" s="655"/>
      <c r="KRU24" s="655"/>
      <c r="KRV24" s="656"/>
      <c r="KRW24" s="654"/>
      <c r="KRX24" s="655"/>
      <c r="KRY24" s="655"/>
      <c r="KRZ24" s="656"/>
      <c r="KSA24" s="654"/>
      <c r="KSB24" s="655"/>
      <c r="KSC24" s="655"/>
      <c r="KSD24" s="656"/>
      <c r="KSE24" s="654"/>
      <c r="KSF24" s="655"/>
      <c r="KSG24" s="655"/>
      <c r="KSH24" s="656"/>
      <c r="KSI24" s="654"/>
      <c r="KSJ24" s="655"/>
      <c r="KSK24" s="655"/>
      <c r="KSL24" s="656"/>
      <c r="KSM24" s="654"/>
      <c r="KSN24" s="655"/>
      <c r="KSO24" s="655"/>
      <c r="KSP24" s="656"/>
      <c r="KSQ24" s="654"/>
      <c r="KSR24" s="655"/>
      <c r="KSS24" s="655"/>
      <c r="KST24" s="656"/>
      <c r="KSU24" s="654"/>
      <c r="KSV24" s="655"/>
      <c r="KSW24" s="655"/>
      <c r="KSX24" s="656"/>
      <c r="KSY24" s="654"/>
      <c r="KSZ24" s="655"/>
      <c r="KTA24" s="655"/>
      <c r="KTB24" s="656"/>
      <c r="KTC24" s="654"/>
      <c r="KTD24" s="655"/>
      <c r="KTE24" s="655"/>
      <c r="KTF24" s="656"/>
      <c r="KTG24" s="654"/>
      <c r="KTH24" s="655"/>
      <c r="KTI24" s="655"/>
      <c r="KTJ24" s="656"/>
      <c r="KTK24" s="654"/>
      <c r="KTL24" s="655"/>
      <c r="KTM24" s="655"/>
      <c r="KTN24" s="656"/>
      <c r="KTO24" s="654"/>
      <c r="KTP24" s="655"/>
      <c r="KTQ24" s="655"/>
      <c r="KTR24" s="656"/>
      <c r="KTS24" s="654"/>
      <c r="KTT24" s="655"/>
      <c r="KTU24" s="655"/>
      <c r="KTV24" s="656"/>
      <c r="KTW24" s="654"/>
      <c r="KTX24" s="655"/>
      <c r="KTY24" s="655"/>
      <c r="KTZ24" s="656"/>
      <c r="KUA24" s="654"/>
      <c r="KUB24" s="655"/>
      <c r="KUC24" s="655"/>
      <c r="KUD24" s="656"/>
      <c r="KUE24" s="654"/>
      <c r="KUF24" s="655"/>
      <c r="KUG24" s="655"/>
      <c r="KUH24" s="656"/>
      <c r="KUI24" s="654"/>
      <c r="KUJ24" s="655"/>
      <c r="KUK24" s="655"/>
      <c r="KUL24" s="656"/>
      <c r="KUM24" s="654"/>
      <c r="KUN24" s="655"/>
      <c r="KUO24" s="655"/>
      <c r="KUP24" s="656"/>
      <c r="KUQ24" s="654"/>
      <c r="KUR24" s="655"/>
      <c r="KUS24" s="655"/>
      <c r="KUT24" s="656"/>
      <c r="KUU24" s="654"/>
      <c r="KUV24" s="655"/>
      <c r="KUW24" s="655"/>
      <c r="KUX24" s="656"/>
      <c r="KUY24" s="654"/>
      <c r="KUZ24" s="655"/>
      <c r="KVA24" s="655"/>
      <c r="KVB24" s="656"/>
      <c r="KVC24" s="654"/>
      <c r="KVD24" s="655"/>
      <c r="KVE24" s="655"/>
      <c r="KVF24" s="656"/>
      <c r="KVG24" s="654"/>
      <c r="KVH24" s="655"/>
      <c r="KVI24" s="655"/>
      <c r="KVJ24" s="656"/>
      <c r="KVK24" s="654"/>
      <c r="KVL24" s="655"/>
      <c r="KVM24" s="655"/>
      <c r="KVN24" s="656"/>
      <c r="KVO24" s="654"/>
      <c r="KVP24" s="655"/>
      <c r="KVQ24" s="655"/>
      <c r="KVR24" s="656"/>
      <c r="KVS24" s="654"/>
      <c r="KVT24" s="655"/>
      <c r="KVU24" s="655"/>
      <c r="KVV24" s="656"/>
      <c r="KVW24" s="654"/>
      <c r="KVX24" s="655"/>
      <c r="KVY24" s="655"/>
      <c r="KVZ24" s="656"/>
      <c r="KWA24" s="654"/>
      <c r="KWB24" s="655"/>
      <c r="KWC24" s="655"/>
      <c r="KWD24" s="656"/>
      <c r="KWE24" s="654"/>
      <c r="KWF24" s="655"/>
      <c r="KWG24" s="655"/>
      <c r="KWH24" s="656"/>
      <c r="KWI24" s="654"/>
      <c r="KWJ24" s="655"/>
      <c r="KWK24" s="655"/>
      <c r="KWL24" s="656"/>
      <c r="KWM24" s="654"/>
      <c r="KWN24" s="655"/>
      <c r="KWO24" s="655"/>
      <c r="KWP24" s="656"/>
      <c r="KWQ24" s="654"/>
      <c r="KWR24" s="655"/>
      <c r="KWS24" s="655"/>
      <c r="KWT24" s="656"/>
      <c r="KWU24" s="654"/>
      <c r="KWV24" s="655"/>
      <c r="KWW24" s="655"/>
      <c r="KWX24" s="656"/>
      <c r="KWY24" s="654"/>
      <c r="KWZ24" s="655"/>
      <c r="KXA24" s="655"/>
      <c r="KXB24" s="656"/>
      <c r="KXC24" s="654"/>
      <c r="KXD24" s="655"/>
      <c r="KXE24" s="655"/>
      <c r="KXF24" s="656"/>
      <c r="KXG24" s="654"/>
      <c r="KXH24" s="655"/>
      <c r="KXI24" s="655"/>
      <c r="KXJ24" s="656"/>
      <c r="KXK24" s="654"/>
      <c r="KXL24" s="655"/>
      <c r="KXM24" s="655"/>
      <c r="KXN24" s="656"/>
      <c r="KXO24" s="654"/>
      <c r="KXP24" s="655"/>
      <c r="KXQ24" s="655"/>
      <c r="KXR24" s="656"/>
      <c r="KXS24" s="654"/>
      <c r="KXT24" s="655"/>
      <c r="KXU24" s="655"/>
      <c r="KXV24" s="656"/>
      <c r="KXW24" s="654"/>
      <c r="KXX24" s="655"/>
      <c r="KXY24" s="655"/>
      <c r="KXZ24" s="656"/>
      <c r="KYA24" s="654"/>
      <c r="KYB24" s="655"/>
      <c r="KYC24" s="655"/>
      <c r="KYD24" s="656"/>
      <c r="KYE24" s="654"/>
      <c r="KYF24" s="655"/>
      <c r="KYG24" s="655"/>
      <c r="KYH24" s="656"/>
      <c r="KYI24" s="654"/>
      <c r="KYJ24" s="655"/>
      <c r="KYK24" s="655"/>
      <c r="KYL24" s="656"/>
      <c r="KYM24" s="654"/>
      <c r="KYN24" s="655"/>
      <c r="KYO24" s="655"/>
      <c r="KYP24" s="656"/>
      <c r="KYQ24" s="654"/>
      <c r="KYR24" s="655"/>
      <c r="KYS24" s="655"/>
      <c r="KYT24" s="656"/>
      <c r="KYU24" s="654"/>
      <c r="KYV24" s="655"/>
      <c r="KYW24" s="655"/>
      <c r="KYX24" s="656"/>
      <c r="KYY24" s="654"/>
      <c r="KYZ24" s="655"/>
      <c r="KZA24" s="655"/>
      <c r="KZB24" s="656"/>
      <c r="KZC24" s="654"/>
      <c r="KZD24" s="655"/>
      <c r="KZE24" s="655"/>
      <c r="KZF24" s="656"/>
      <c r="KZG24" s="654"/>
      <c r="KZH24" s="655"/>
      <c r="KZI24" s="655"/>
      <c r="KZJ24" s="656"/>
      <c r="KZK24" s="654"/>
      <c r="KZL24" s="655"/>
      <c r="KZM24" s="655"/>
      <c r="KZN24" s="656"/>
      <c r="KZO24" s="654"/>
      <c r="KZP24" s="655"/>
      <c r="KZQ24" s="655"/>
      <c r="KZR24" s="656"/>
      <c r="KZS24" s="654"/>
      <c r="KZT24" s="655"/>
      <c r="KZU24" s="655"/>
      <c r="KZV24" s="656"/>
      <c r="KZW24" s="654"/>
      <c r="KZX24" s="655"/>
      <c r="KZY24" s="655"/>
      <c r="KZZ24" s="656"/>
      <c r="LAA24" s="654"/>
      <c r="LAB24" s="655"/>
      <c r="LAC24" s="655"/>
      <c r="LAD24" s="656"/>
      <c r="LAE24" s="654"/>
      <c r="LAF24" s="655"/>
      <c r="LAG24" s="655"/>
      <c r="LAH24" s="656"/>
      <c r="LAI24" s="654"/>
      <c r="LAJ24" s="655"/>
      <c r="LAK24" s="655"/>
      <c r="LAL24" s="656"/>
      <c r="LAM24" s="654"/>
      <c r="LAN24" s="655"/>
      <c r="LAO24" s="655"/>
      <c r="LAP24" s="656"/>
      <c r="LAQ24" s="654"/>
      <c r="LAR24" s="655"/>
      <c r="LAS24" s="655"/>
      <c r="LAT24" s="656"/>
      <c r="LAU24" s="654"/>
      <c r="LAV24" s="655"/>
      <c r="LAW24" s="655"/>
      <c r="LAX24" s="656"/>
      <c r="LAY24" s="654"/>
      <c r="LAZ24" s="655"/>
      <c r="LBA24" s="655"/>
      <c r="LBB24" s="656"/>
      <c r="LBC24" s="654"/>
      <c r="LBD24" s="655"/>
      <c r="LBE24" s="655"/>
      <c r="LBF24" s="656"/>
      <c r="LBG24" s="654"/>
      <c r="LBH24" s="655"/>
      <c r="LBI24" s="655"/>
      <c r="LBJ24" s="656"/>
      <c r="LBK24" s="654"/>
      <c r="LBL24" s="655"/>
      <c r="LBM24" s="655"/>
      <c r="LBN24" s="656"/>
      <c r="LBO24" s="654"/>
      <c r="LBP24" s="655"/>
      <c r="LBQ24" s="655"/>
      <c r="LBR24" s="656"/>
      <c r="LBS24" s="654"/>
      <c r="LBT24" s="655"/>
      <c r="LBU24" s="655"/>
      <c r="LBV24" s="656"/>
      <c r="LBW24" s="654"/>
      <c r="LBX24" s="655"/>
      <c r="LBY24" s="655"/>
      <c r="LBZ24" s="656"/>
      <c r="LCA24" s="654"/>
      <c r="LCB24" s="655"/>
      <c r="LCC24" s="655"/>
      <c r="LCD24" s="656"/>
      <c r="LCE24" s="654"/>
      <c r="LCF24" s="655"/>
      <c r="LCG24" s="655"/>
      <c r="LCH24" s="656"/>
      <c r="LCI24" s="654"/>
      <c r="LCJ24" s="655"/>
      <c r="LCK24" s="655"/>
      <c r="LCL24" s="656"/>
      <c r="LCM24" s="654"/>
      <c r="LCN24" s="655"/>
      <c r="LCO24" s="655"/>
      <c r="LCP24" s="656"/>
      <c r="LCQ24" s="654"/>
      <c r="LCR24" s="655"/>
      <c r="LCS24" s="655"/>
      <c r="LCT24" s="656"/>
      <c r="LCU24" s="654"/>
      <c r="LCV24" s="655"/>
      <c r="LCW24" s="655"/>
      <c r="LCX24" s="656"/>
      <c r="LCY24" s="654"/>
      <c r="LCZ24" s="655"/>
      <c r="LDA24" s="655"/>
      <c r="LDB24" s="656"/>
      <c r="LDC24" s="654"/>
      <c r="LDD24" s="655"/>
      <c r="LDE24" s="655"/>
      <c r="LDF24" s="656"/>
      <c r="LDG24" s="654"/>
      <c r="LDH24" s="655"/>
      <c r="LDI24" s="655"/>
      <c r="LDJ24" s="656"/>
      <c r="LDK24" s="654"/>
      <c r="LDL24" s="655"/>
      <c r="LDM24" s="655"/>
      <c r="LDN24" s="656"/>
      <c r="LDO24" s="654"/>
      <c r="LDP24" s="655"/>
      <c r="LDQ24" s="655"/>
      <c r="LDR24" s="656"/>
      <c r="LDS24" s="654"/>
      <c r="LDT24" s="655"/>
      <c r="LDU24" s="655"/>
      <c r="LDV24" s="656"/>
      <c r="LDW24" s="654"/>
      <c r="LDX24" s="655"/>
      <c r="LDY24" s="655"/>
      <c r="LDZ24" s="656"/>
      <c r="LEA24" s="654"/>
      <c r="LEB24" s="655"/>
      <c r="LEC24" s="655"/>
      <c r="LED24" s="656"/>
      <c r="LEE24" s="654"/>
      <c r="LEF24" s="655"/>
      <c r="LEG24" s="655"/>
      <c r="LEH24" s="656"/>
      <c r="LEI24" s="654"/>
      <c r="LEJ24" s="655"/>
      <c r="LEK24" s="655"/>
      <c r="LEL24" s="656"/>
      <c r="LEM24" s="654"/>
      <c r="LEN24" s="655"/>
      <c r="LEO24" s="655"/>
      <c r="LEP24" s="656"/>
      <c r="LEQ24" s="654"/>
      <c r="LER24" s="655"/>
      <c r="LES24" s="655"/>
      <c r="LET24" s="656"/>
      <c r="LEU24" s="654"/>
      <c r="LEV24" s="655"/>
      <c r="LEW24" s="655"/>
      <c r="LEX24" s="656"/>
      <c r="LEY24" s="654"/>
      <c r="LEZ24" s="655"/>
      <c r="LFA24" s="655"/>
      <c r="LFB24" s="656"/>
      <c r="LFC24" s="654"/>
      <c r="LFD24" s="655"/>
      <c r="LFE24" s="655"/>
      <c r="LFF24" s="656"/>
      <c r="LFG24" s="654"/>
      <c r="LFH24" s="655"/>
      <c r="LFI24" s="655"/>
      <c r="LFJ24" s="656"/>
      <c r="LFK24" s="654"/>
      <c r="LFL24" s="655"/>
      <c r="LFM24" s="655"/>
      <c r="LFN24" s="656"/>
      <c r="LFO24" s="654"/>
      <c r="LFP24" s="655"/>
      <c r="LFQ24" s="655"/>
      <c r="LFR24" s="656"/>
      <c r="LFS24" s="654"/>
      <c r="LFT24" s="655"/>
      <c r="LFU24" s="655"/>
      <c r="LFV24" s="656"/>
      <c r="LFW24" s="654"/>
      <c r="LFX24" s="655"/>
      <c r="LFY24" s="655"/>
      <c r="LFZ24" s="656"/>
      <c r="LGA24" s="654"/>
      <c r="LGB24" s="655"/>
      <c r="LGC24" s="655"/>
      <c r="LGD24" s="656"/>
      <c r="LGE24" s="654"/>
      <c r="LGF24" s="655"/>
      <c r="LGG24" s="655"/>
      <c r="LGH24" s="656"/>
      <c r="LGI24" s="654"/>
      <c r="LGJ24" s="655"/>
      <c r="LGK24" s="655"/>
      <c r="LGL24" s="656"/>
      <c r="LGM24" s="654"/>
      <c r="LGN24" s="655"/>
      <c r="LGO24" s="655"/>
      <c r="LGP24" s="656"/>
      <c r="LGQ24" s="654"/>
      <c r="LGR24" s="655"/>
      <c r="LGS24" s="655"/>
      <c r="LGT24" s="656"/>
      <c r="LGU24" s="654"/>
      <c r="LGV24" s="655"/>
      <c r="LGW24" s="655"/>
      <c r="LGX24" s="656"/>
      <c r="LGY24" s="654"/>
      <c r="LGZ24" s="655"/>
      <c r="LHA24" s="655"/>
      <c r="LHB24" s="656"/>
      <c r="LHC24" s="654"/>
      <c r="LHD24" s="655"/>
      <c r="LHE24" s="655"/>
      <c r="LHF24" s="656"/>
      <c r="LHG24" s="654"/>
      <c r="LHH24" s="655"/>
      <c r="LHI24" s="655"/>
      <c r="LHJ24" s="656"/>
      <c r="LHK24" s="654"/>
      <c r="LHL24" s="655"/>
      <c r="LHM24" s="655"/>
      <c r="LHN24" s="656"/>
      <c r="LHO24" s="654"/>
      <c r="LHP24" s="655"/>
      <c r="LHQ24" s="655"/>
      <c r="LHR24" s="656"/>
      <c r="LHS24" s="654"/>
      <c r="LHT24" s="655"/>
      <c r="LHU24" s="655"/>
      <c r="LHV24" s="656"/>
      <c r="LHW24" s="654"/>
      <c r="LHX24" s="655"/>
      <c r="LHY24" s="655"/>
      <c r="LHZ24" s="656"/>
      <c r="LIA24" s="654"/>
      <c r="LIB24" s="655"/>
      <c r="LIC24" s="655"/>
      <c r="LID24" s="656"/>
      <c r="LIE24" s="654"/>
      <c r="LIF24" s="655"/>
      <c r="LIG24" s="655"/>
      <c r="LIH24" s="656"/>
      <c r="LII24" s="654"/>
      <c r="LIJ24" s="655"/>
      <c r="LIK24" s="655"/>
      <c r="LIL24" s="656"/>
      <c r="LIM24" s="654"/>
      <c r="LIN24" s="655"/>
      <c r="LIO24" s="655"/>
      <c r="LIP24" s="656"/>
      <c r="LIQ24" s="654"/>
      <c r="LIR24" s="655"/>
      <c r="LIS24" s="655"/>
      <c r="LIT24" s="656"/>
      <c r="LIU24" s="654"/>
      <c r="LIV24" s="655"/>
      <c r="LIW24" s="655"/>
      <c r="LIX24" s="656"/>
      <c r="LIY24" s="654"/>
      <c r="LIZ24" s="655"/>
      <c r="LJA24" s="655"/>
      <c r="LJB24" s="656"/>
      <c r="LJC24" s="654"/>
      <c r="LJD24" s="655"/>
      <c r="LJE24" s="655"/>
      <c r="LJF24" s="656"/>
      <c r="LJG24" s="654"/>
      <c r="LJH24" s="655"/>
      <c r="LJI24" s="655"/>
      <c r="LJJ24" s="656"/>
      <c r="LJK24" s="654"/>
      <c r="LJL24" s="655"/>
      <c r="LJM24" s="655"/>
      <c r="LJN24" s="656"/>
      <c r="LJO24" s="654"/>
      <c r="LJP24" s="655"/>
      <c r="LJQ24" s="655"/>
      <c r="LJR24" s="656"/>
      <c r="LJS24" s="654"/>
      <c r="LJT24" s="655"/>
      <c r="LJU24" s="655"/>
      <c r="LJV24" s="656"/>
      <c r="LJW24" s="654"/>
      <c r="LJX24" s="655"/>
      <c r="LJY24" s="655"/>
      <c r="LJZ24" s="656"/>
      <c r="LKA24" s="654"/>
      <c r="LKB24" s="655"/>
      <c r="LKC24" s="655"/>
      <c r="LKD24" s="656"/>
      <c r="LKE24" s="654"/>
      <c r="LKF24" s="655"/>
      <c r="LKG24" s="655"/>
      <c r="LKH24" s="656"/>
      <c r="LKI24" s="654"/>
      <c r="LKJ24" s="655"/>
      <c r="LKK24" s="655"/>
      <c r="LKL24" s="656"/>
      <c r="LKM24" s="654"/>
      <c r="LKN24" s="655"/>
      <c r="LKO24" s="655"/>
      <c r="LKP24" s="656"/>
      <c r="LKQ24" s="654"/>
      <c r="LKR24" s="655"/>
      <c r="LKS24" s="655"/>
      <c r="LKT24" s="656"/>
      <c r="LKU24" s="654"/>
      <c r="LKV24" s="655"/>
      <c r="LKW24" s="655"/>
      <c r="LKX24" s="656"/>
      <c r="LKY24" s="654"/>
      <c r="LKZ24" s="655"/>
      <c r="LLA24" s="655"/>
      <c r="LLB24" s="656"/>
      <c r="LLC24" s="654"/>
      <c r="LLD24" s="655"/>
      <c r="LLE24" s="655"/>
      <c r="LLF24" s="656"/>
      <c r="LLG24" s="654"/>
      <c r="LLH24" s="655"/>
      <c r="LLI24" s="655"/>
      <c r="LLJ24" s="656"/>
      <c r="LLK24" s="654"/>
      <c r="LLL24" s="655"/>
      <c r="LLM24" s="655"/>
      <c r="LLN24" s="656"/>
      <c r="LLO24" s="654"/>
      <c r="LLP24" s="655"/>
      <c r="LLQ24" s="655"/>
      <c r="LLR24" s="656"/>
      <c r="LLS24" s="654"/>
      <c r="LLT24" s="655"/>
      <c r="LLU24" s="655"/>
      <c r="LLV24" s="656"/>
      <c r="LLW24" s="654"/>
      <c r="LLX24" s="655"/>
      <c r="LLY24" s="655"/>
      <c r="LLZ24" s="656"/>
      <c r="LMA24" s="654"/>
      <c r="LMB24" s="655"/>
      <c r="LMC24" s="655"/>
      <c r="LMD24" s="656"/>
      <c r="LME24" s="654"/>
      <c r="LMF24" s="655"/>
      <c r="LMG24" s="655"/>
      <c r="LMH24" s="656"/>
      <c r="LMI24" s="654"/>
      <c r="LMJ24" s="655"/>
      <c r="LMK24" s="655"/>
      <c r="LML24" s="656"/>
      <c r="LMM24" s="654"/>
      <c r="LMN24" s="655"/>
      <c r="LMO24" s="655"/>
      <c r="LMP24" s="656"/>
      <c r="LMQ24" s="654"/>
      <c r="LMR24" s="655"/>
      <c r="LMS24" s="655"/>
      <c r="LMT24" s="656"/>
      <c r="LMU24" s="654"/>
      <c r="LMV24" s="655"/>
      <c r="LMW24" s="655"/>
      <c r="LMX24" s="656"/>
      <c r="LMY24" s="654"/>
      <c r="LMZ24" s="655"/>
      <c r="LNA24" s="655"/>
      <c r="LNB24" s="656"/>
      <c r="LNC24" s="654"/>
      <c r="LND24" s="655"/>
      <c r="LNE24" s="655"/>
      <c r="LNF24" s="656"/>
      <c r="LNG24" s="654"/>
      <c r="LNH24" s="655"/>
      <c r="LNI24" s="655"/>
      <c r="LNJ24" s="656"/>
      <c r="LNK24" s="654"/>
      <c r="LNL24" s="655"/>
      <c r="LNM24" s="655"/>
      <c r="LNN24" s="656"/>
      <c r="LNO24" s="654"/>
      <c r="LNP24" s="655"/>
      <c r="LNQ24" s="655"/>
      <c r="LNR24" s="656"/>
      <c r="LNS24" s="654"/>
      <c r="LNT24" s="655"/>
      <c r="LNU24" s="655"/>
      <c r="LNV24" s="656"/>
      <c r="LNW24" s="654"/>
      <c r="LNX24" s="655"/>
      <c r="LNY24" s="655"/>
      <c r="LNZ24" s="656"/>
      <c r="LOA24" s="654"/>
      <c r="LOB24" s="655"/>
      <c r="LOC24" s="655"/>
      <c r="LOD24" s="656"/>
      <c r="LOE24" s="654"/>
      <c r="LOF24" s="655"/>
      <c r="LOG24" s="655"/>
      <c r="LOH24" s="656"/>
      <c r="LOI24" s="654"/>
      <c r="LOJ24" s="655"/>
      <c r="LOK24" s="655"/>
      <c r="LOL24" s="656"/>
      <c r="LOM24" s="654"/>
      <c r="LON24" s="655"/>
      <c r="LOO24" s="655"/>
      <c r="LOP24" s="656"/>
      <c r="LOQ24" s="654"/>
      <c r="LOR24" s="655"/>
      <c r="LOS24" s="655"/>
      <c r="LOT24" s="656"/>
      <c r="LOU24" s="654"/>
      <c r="LOV24" s="655"/>
      <c r="LOW24" s="655"/>
      <c r="LOX24" s="656"/>
      <c r="LOY24" s="654"/>
      <c r="LOZ24" s="655"/>
      <c r="LPA24" s="655"/>
      <c r="LPB24" s="656"/>
      <c r="LPC24" s="654"/>
      <c r="LPD24" s="655"/>
      <c r="LPE24" s="655"/>
      <c r="LPF24" s="656"/>
      <c r="LPG24" s="654"/>
      <c r="LPH24" s="655"/>
      <c r="LPI24" s="655"/>
      <c r="LPJ24" s="656"/>
      <c r="LPK24" s="654"/>
      <c r="LPL24" s="655"/>
      <c r="LPM24" s="655"/>
      <c r="LPN24" s="656"/>
      <c r="LPO24" s="654"/>
      <c r="LPP24" s="655"/>
      <c r="LPQ24" s="655"/>
      <c r="LPR24" s="656"/>
      <c r="LPS24" s="654"/>
      <c r="LPT24" s="655"/>
      <c r="LPU24" s="655"/>
      <c r="LPV24" s="656"/>
      <c r="LPW24" s="654"/>
      <c r="LPX24" s="655"/>
      <c r="LPY24" s="655"/>
      <c r="LPZ24" s="656"/>
      <c r="LQA24" s="654"/>
      <c r="LQB24" s="655"/>
      <c r="LQC24" s="655"/>
      <c r="LQD24" s="656"/>
      <c r="LQE24" s="654"/>
      <c r="LQF24" s="655"/>
      <c r="LQG24" s="655"/>
      <c r="LQH24" s="656"/>
      <c r="LQI24" s="654"/>
      <c r="LQJ24" s="655"/>
      <c r="LQK24" s="655"/>
      <c r="LQL24" s="656"/>
      <c r="LQM24" s="654"/>
      <c r="LQN24" s="655"/>
      <c r="LQO24" s="655"/>
      <c r="LQP24" s="656"/>
      <c r="LQQ24" s="654"/>
      <c r="LQR24" s="655"/>
      <c r="LQS24" s="655"/>
      <c r="LQT24" s="656"/>
      <c r="LQU24" s="654"/>
      <c r="LQV24" s="655"/>
      <c r="LQW24" s="655"/>
      <c r="LQX24" s="656"/>
      <c r="LQY24" s="654"/>
      <c r="LQZ24" s="655"/>
      <c r="LRA24" s="655"/>
      <c r="LRB24" s="656"/>
      <c r="LRC24" s="654"/>
      <c r="LRD24" s="655"/>
      <c r="LRE24" s="655"/>
      <c r="LRF24" s="656"/>
      <c r="LRG24" s="654"/>
      <c r="LRH24" s="655"/>
      <c r="LRI24" s="655"/>
      <c r="LRJ24" s="656"/>
      <c r="LRK24" s="654"/>
      <c r="LRL24" s="655"/>
      <c r="LRM24" s="655"/>
      <c r="LRN24" s="656"/>
      <c r="LRO24" s="654"/>
      <c r="LRP24" s="655"/>
      <c r="LRQ24" s="655"/>
      <c r="LRR24" s="656"/>
      <c r="LRS24" s="654"/>
      <c r="LRT24" s="655"/>
      <c r="LRU24" s="655"/>
      <c r="LRV24" s="656"/>
      <c r="LRW24" s="654"/>
      <c r="LRX24" s="655"/>
      <c r="LRY24" s="655"/>
      <c r="LRZ24" s="656"/>
      <c r="LSA24" s="654"/>
      <c r="LSB24" s="655"/>
      <c r="LSC24" s="655"/>
      <c r="LSD24" s="656"/>
      <c r="LSE24" s="654"/>
      <c r="LSF24" s="655"/>
      <c r="LSG24" s="655"/>
      <c r="LSH24" s="656"/>
      <c r="LSI24" s="654"/>
      <c r="LSJ24" s="655"/>
      <c r="LSK24" s="655"/>
      <c r="LSL24" s="656"/>
      <c r="LSM24" s="654"/>
      <c r="LSN24" s="655"/>
      <c r="LSO24" s="655"/>
      <c r="LSP24" s="656"/>
      <c r="LSQ24" s="654"/>
      <c r="LSR24" s="655"/>
      <c r="LSS24" s="655"/>
      <c r="LST24" s="656"/>
      <c r="LSU24" s="654"/>
      <c r="LSV24" s="655"/>
      <c r="LSW24" s="655"/>
      <c r="LSX24" s="656"/>
      <c r="LSY24" s="654"/>
      <c r="LSZ24" s="655"/>
      <c r="LTA24" s="655"/>
      <c r="LTB24" s="656"/>
      <c r="LTC24" s="654"/>
      <c r="LTD24" s="655"/>
      <c r="LTE24" s="655"/>
      <c r="LTF24" s="656"/>
      <c r="LTG24" s="654"/>
      <c r="LTH24" s="655"/>
      <c r="LTI24" s="655"/>
      <c r="LTJ24" s="656"/>
      <c r="LTK24" s="654"/>
      <c r="LTL24" s="655"/>
      <c r="LTM24" s="655"/>
      <c r="LTN24" s="656"/>
      <c r="LTO24" s="654"/>
      <c r="LTP24" s="655"/>
      <c r="LTQ24" s="655"/>
      <c r="LTR24" s="656"/>
      <c r="LTS24" s="654"/>
      <c r="LTT24" s="655"/>
      <c r="LTU24" s="655"/>
      <c r="LTV24" s="656"/>
      <c r="LTW24" s="654"/>
      <c r="LTX24" s="655"/>
      <c r="LTY24" s="655"/>
      <c r="LTZ24" s="656"/>
      <c r="LUA24" s="654"/>
      <c r="LUB24" s="655"/>
      <c r="LUC24" s="655"/>
      <c r="LUD24" s="656"/>
      <c r="LUE24" s="654"/>
      <c r="LUF24" s="655"/>
      <c r="LUG24" s="655"/>
      <c r="LUH24" s="656"/>
      <c r="LUI24" s="654"/>
      <c r="LUJ24" s="655"/>
      <c r="LUK24" s="655"/>
      <c r="LUL24" s="656"/>
      <c r="LUM24" s="654"/>
      <c r="LUN24" s="655"/>
      <c r="LUO24" s="655"/>
      <c r="LUP24" s="656"/>
      <c r="LUQ24" s="654"/>
      <c r="LUR24" s="655"/>
      <c r="LUS24" s="655"/>
      <c r="LUT24" s="656"/>
      <c r="LUU24" s="654"/>
      <c r="LUV24" s="655"/>
      <c r="LUW24" s="655"/>
      <c r="LUX24" s="656"/>
      <c r="LUY24" s="654"/>
      <c r="LUZ24" s="655"/>
      <c r="LVA24" s="655"/>
      <c r="LVB24" s="656"/>
      <c r="LVC24" s="654"/>
      <c r="LVD24" s="655"/>
      <c r="LVE24" s="655"/>
      <c r="LVF24" s="656"/>
      <c r="LVG24" s="654"/>
      <c r="LVH24" s="655"/>
      <c r="LVI24" s="655"/>
      <c r="LVJ24" s="656"/>
      <c r="LVK24" s="654"/>
      <c r="LVL24" s="655"/>
      <c r="LVM24" s="655"/>
      <c r="LVN24" s="656"/>
      <c r="LVO24" s="654"/>
      <c r="LVP24" s="655"/>
      <c r="LVQ24" s="655"/>
      <c r="LVR24" s="656"/>
      <c r="LVS24" s="654"/>
      <c r="LVT24" s="655"/>
      <c r="LVU24" s="655"/>
      <c r="LVV24" s="656"/>
      <c r="LVW24" s="654"/>
      <c r="LVX24" s="655"/>
      <c r="LVY24" s="655"/>
      <c r="LVZ24" s="656"/>
      <c r="LWA24" s="654"/>
      <c r="LWB24" s="655"/>
      <c r="LWC24" s="655"/>
      <c r="LWD24" s="656"/>
      <c r="LWE24" s="654"/>
      <c r="LWF24" s="655"/>
      <c r="LWG24" s="655"/>
      <c r="LWH24" s="656"/>
      <c r="LWI24" s="654"/>
      <c r="LWJ24" s="655"/>
      <c r="LWK24" s="655"/>
      <c r="LWL24" s="656"/>
      <c r="LWM24" s="654"/>
      <c r="LWN24" s="655"/>
      <c r="LWO24" s="655"/>
      <c r="LWP24" s="656"/>
      <c r="LWQ24" s="654"/>
      <c r="LWR24" s="655"/>
      <c r="LWS24" s="655"/>
      <c r="LWT24" s="656"/>
      <c r="LWU24" s="654"/>
      <c r="LWV24" s="655"/>
      <c r="LWW24" s="655"/>
      <c r="LWX24" s="656"/>
      <c r="LWY24" s="654"/>
      <c r="LWZ24" s="655"/>
      <c r="LXA24" s="655"/>
      <c r="LXB24" s="656"/>
      <c r="LXC24" s="654"/>
      <c r="LXD24" s="655"/>
      <c r="LXE24" s="655"/>
      <c r="LXF24" s="656"/>
      <c r="LXG24" s="654"/>
      <c r="LXH24" s="655"/>
      <c r="LXI24" s="655"/>
      <c r="LXJ24" s="656"/>
      <c r="LXK24" s="654"/>
      <c r="LXL24" s="655"/>
      <c r="LXM24" s="655"/>
      <c r="LXN24" s="656"/>
      <c r="LXO24" s="654"/>
      <c r="LXP24" s="655"/>
      <c r="LXQ24" s="655"/>
      <c r="LXR24" s="656"/>
      <c r="LXS24" s="654"/>
      <c r="LXT24" s="655"/>
      <c r="LXU24" s="655"/>
      <c r="LXV24" s="656"/>
      <c r="LXW24" s="654"/>
      <c r="LXX24" s="655"/>
      <c r="LXY24" s="655"/>
      <c r="LXZ24" s="656"/>
      <c r="LYA24" s="654"/>
      <c r="LYB24" s="655"/>
      <c r="LYC24" s="655"/>
      <c r="LYD24" s="656"/>
      <c r="LYE24" s="654"/>
      <c r="LYF24" s="655"/>
      <c r="LYG24" s="655"/>
      <c r="LYH24" s="656"/>
      <c r="LYI24" s="654"/>
      <c r="LYJ24" s="655"/>
      <c r="LYK24" s="655"/>
      <c r="LYL24" s="656"/>
      <c r="LYM24" s="654"/>
      <c r="LYN24" s="655"/>
      <c r="LYO24" s="655"/>
      <c r="LYP24" s="656"/>
      <c r="LYQ24" s="654"/>
      <c r="LYR24" s="655"/>
      <c r="LYS24" s="655"/>
      <c r="LYT24" s="656"/>
      <c r="LYU24" s="654"/>
      <c r="LYV24" s="655"/>
      <c r="LYW24" s="655"/>
      <c r="LYX24" s="656"/>
      <c r="LYY24" s="654"/>
      <c r="LYZ24" s="655"/>
      <c r="LZA24" s="655"/>
      <c r="LZB24" s="656"/>
      <c r="LZC24" s="654"/>
      <c r="LZD24" s="655"/>
      <c r="LZE24" s="655"/>
      <c r="LZF24" s="656"/>
      <c r="LZG24" s="654"/>
      <c r="LZH24" s="655"/>
      <c r="LZI24" s="655"/>
      <c r="LZJ24" s="656"/>
      <c r="LZK24" s="654"/>
      <c r="LZL24" s="655"/>
      <c r="LZM24" s="655"/>
      <c r="LZN24" s="656"/>
      <c r="LZO24" s="654"/>
      <c r="LZP24" s="655"/>
      <c r="LZQ24" s="655"/>
      <c r="LZR24" s="656"/>
      <c r="LZS24" s="654"/>
      <c r="LZT24" s="655"/>
      <c r="LZU24" s="655"/>
      <c r="LZV24" s="656"/>
      <c r="LZW24" s="654"/>
      <c r="LZX24" s="655"/>
      <c r="LZY24" s="655"/>
      <c r="LZZ24" s="656"/>
      <c r="MAA24" s="654"/>
      <c r="MAB24" s="655"/>
      <c r="MAC24" s="655"/>
      <c r="MAD24" s="656"/>
      <c r="MAE24" s="654"/>
      <c r="MAF24" s="655"/>
      <c r="MAG24" s="655"/>
      <c r="MAH24" s="656"/>
      <c r="MAI24" s="654"/>
      <c r="MAJ24" s="655"/>
      <c r="MAK24" s="655"/>
      <c r="MAL24" s="656"/>
      <c r="MAM24" s="654"/>
      <c r="MAN24" s="655"/>
      <c r="MAO24" s="655"/>
      <c r="MAP24" s="656"/>
      <c r="MAQ24" s="654"/>
      <c r="MAR24" s="655"/>
      <c r="MAS24" s="655"/>
      <c r="MAT24" s="656"/>
      <c r="MAU24" s="654"/>
      <c r="MAV24" s="655"/>
      <c r="MAW24" s="655"/>
      <c r="MAX24" s="656"/>
      <c r="MAY24" s="654"/>
      <c r="MAZ24" s="655"/>
      <c r="MBA24" s="655"/>
      <c r="MBB24" s="656"/>
      <c r="MBC24" s="654"/>
      <c r="MBD24" s="655"/>
      <c r="MBE24" s="655"/>
      <c r="MBF24" s="656"/>
      <c r="MBG24" s="654"/>
      <c r="MBH24" s="655"/>
      <c r="MBI24" s="655"/>
      <c r="MBJ24" s="656"/>
      <c r="MBK24" s="654"/>
      <c r="MBL24" s="655"/>
      <c r="MBM24" s="655"/>
      <c r="MBN24" s="656"/>
      <c r="MBO24" s="654"/>
      <c r="MBP24" s="655"/>
      <c r="MBQ24" s="655"/>
      <c r="MBR24" s="656"/>
      <c r="MBS24" s="654"/>
      <c r="MBT24" s="655"/>
      <c r="MBU24" s="655"/>
      <c r="MBV24" s="656"/>
      <c r="MBW24" s="654"/>
      <c r="MBX24" s="655"/>
      <c r="MBY24" s="655"/>
      <c r="MBZ24" s="656"/>
      <c r="MCA24" s="654"/>
      <c r="MCB24" s="655"/>
      <c r="MCC24" s="655"/>
      <c r="MCD24" s="656"/>
      <c r="MCE24" s="654"/>
      <c r="MCF24" s="655"/>
      <c r="MCG24" s="655"/>
      <c r="MCH24" s="656"/>
      <c r="MCI24" s="654"/>
      <c r="MCJ24" s="655"/>
      <c r="MCK24" s="655"/>
      <c r="MCL24" s="656"/>
      <c r="MCM24" s="654"/>
      <c r="MCN24" s="655"/>
      <c r="MCO24" s="655"/>
      <c r="MCP24" s="656"/>
      <c r="MCQ24" s="654"/>
      <c r="MCR24" s="655"/>
      <c r="MCS24" s="655"/>
      <c r="MCT24" s="656"/>
      <c r="MCU24" s="654"/>
      <c r="MCV24" s="655"/>
      <c r="MCW24" s="655"/>
      <c r="MCX24" s="656"/>
      <c r="MCY24" s="654"/>
      <c r="MCZ24" s="655"/>
      <c r="MDA24" s="655"/>
      <c r="MDB24" s="656"/>
      <c r="MDC24" s="654"/>
      <c r="MDD24" s="655"/>
      <c r="MDE24" s="655"/>
      <c r="MDF24" s="656"/>
      <c r="MDG24" s="654"/>
      <c r="MDH24" s="655"/>
      <c r="MDI24" s="655"/>
      <c r="MDJ24" s="656"/>
      <c r="MDK24" s="654"/>
      <c r="MDL24" s="655"/>
      <c r="MDM24" s="655"/>
      <c r="MDN24" s="656"/>
      <c r="MDO24" s="654"/>
      <c r="MDP24" s="655"/>
      <c r="MDQ24" s="655"/>
      <c r="MDR24" s="656"/>
      <c r="MDS24" s="654"/>
      <c r="MDT24" s="655"/>
      <c r="MDU24" s="655"/>
      <c r="MDV24" s="656"/>
      <c r="MDW24" s="654"/>
      <c r="MDX24" s="655"/>
      <c r="MDY24" s="655"/>
      <c r="MDZ24" s="656"/>
      <c r="MEA24" s="654"/>
      <c r="MEB24" s="655"/>
      <c r="MEC24" s="655"/>
      <c r="MED24" s="656"/>
      <c r="MEE24" s="654"/>
      <c r="MEF24" s="655"/>
      <c r="MEG24" s="655"/>
      <c r="MEH24" s="656"/>
      <c r="MEI24" s="654"/>
      <c r="MEJ24" s="655"/>
      <c r="MEK24" s="655"/>
      <c r="MEL24" s="656"/>
      <c r="MEM24" s="654"/>
      <c r="MEN24" s="655"/>
      <c r="MEO24" s="655"/>
      <c r="MEP24" s="656"/>
      <c r="MEQ24" s="654"/>
      <c r="MER24" s="655"/>
      <c r="MES24" s="655"/>
      <c r="MET24" s="656"/>
      <c r="MEU24" s="654"/>
      <c r="MEV24" s="655"/>
      <c r="MEW24" s="655"/>
      <c r="MEX24" s="656"/>
      <c r="MEY24" s="654"/>
      <c r="MEZ24" s="655"/>
      <c r="MFA24" s="655"/>
      <c r="MFB24" s="656"/>
      <c r="MFC24" s="654"/>
      <c r="MFD24" s="655"/>
      <c r="MFE24" s="655"/>
      <c r="MFF24" s="656"/>
      <c r="MFG24" s="654"/>
      <c r="MFH24" s="655"/>
      <c r="MFI24" s="655"/>
      <c r="MFJ24" s="656"/>
      <c r="MFK24" s="654"/>
      <c r="MFL24" s="655"/>
      <c r="MFM24" s="655"/>
      <c r="MFN24" s="656"/>
      <c r="MFO24" s="654"/>
      <c r="MFP24" s="655"/>
      <c r="MFQ24" s="655"/>
      <c r="MFR24" s="656"/>
      <c r="MFS24" s="654"/>
      <c r="MFT24" s="655"/>
      <c r="MFU24" s="655"/>
      <c r="MFV24" s="656"/>
      <c r="MFW24" s="654"/>
      <c r="MFX24" s="655"/>
      <c r="MFY24" s="655"/>
      <c r="MFZ24" s="656"/>
      <c r="MGA24" s="654"/>
      <c r="MGB24" s="655"/>
      <c r="MGC24" s="655"/>
      <c r="MGD24" s="656"/>
      <c r="MGE24" s="654"/>
      <c r="MGF24" s="655"/>
      <c r="MGG24" s="655"/>
      <c r="MGH24" s="656"/>
      <c r="MGI24" s="654"/>
      <c r="MGJ24" s="655"/>
      <c r="MGK24" s="655"/>
      <c r="MGL24" s="656"/>
      <c r="MGM24" s="654"/>
      <c r="MGN24" s="655"/>
      <c r="MGO24" s="655"/>
      <c r="MGP24" s="656"/>
      <c r="MGQ24" s="654"/>
      <c r="MGR24" s="655"/>
      <c r="MGS24" s="655"/>
      <c r="MGT24" s="656"/>
      <c r="MGU24" s="654"/>
      <c r="MGV24" s="655"/>
      <c r="MGW24" s="655"/>
      <c r="MGX24" s="656"/>
      <c r="MGY24" s="654"/>
      <c r="MGZ24" s="655"/>
      <c r="MHA24" s="655"/>
      <c r="MHB24" s="656"/>
      <c r="MHC24" s="654"/>
      <c r="MHD24" s="655"/>
      <c r="MHE24" s="655"/>
      <c r="MHF24" s="656"/>
      <c r="MHG24" s="654"/>
      <c r="MHH24" s="655"/>
      <c r="MHI24" s="655"/>
      <c r="MHJ24" s="656"/>
      <c r="MHK24" s="654"/>
      <c r="MHL24" s="655"/>
      <c r="MHM24" s="655"/>
      <c r="MHN24" s="656"/>
      <c r="MHO24" s="654"/>
      <c r="MHP24" s="655"/>
      <c r="MHQ24" s="655"/>
      <c r="MHR24" s="656"/>
      <c r="MHS24" s="654"/>
      <c r="MHT24" s="655"/>
      <c r="MHU24" s="655"/>
      <c r="MHV24" s="656"/>
      <c r="MHW24" s="654"/>
      <c r="MHX24" s="655"/>
      <c r="MHY24" s="655"/>
      <c r="MHZ24" s="656"/>
      <c r="MIA24" s="654"/>
      <c r="MIB24" s="655"/>
      <c r="MIC24" s="655"/>
      <c r="MID24" s="656"/>
      <c r="MIE24" s="654"/>
      <c r="MIF24" s="655"/>
      <c r="MIG24" s="655"/>
      <c r="MIH24" s="656"/>
      <c r="MII24" s="654"/>
      <c r="MIJ24" s="655"/>
      <c r="MIK24" s="655"/>
      <c r="MIL24" s="656"/>
      <c r="MIM24" s="654"/>
      <c r="MIN24" s="655"/>
      <c r="MIO24" s="655"/>
      <c r="MIP24" s="656"/>
      <c r="MIQ24" s="654"/>
      <c r="MIR24" s="655"/>
      <c r="MIS24" s="655"/>
      <c r="MIT24" s="656"/>
      <c r="MIU24" s="654"/>
      <c r="MIV24" s="655"/>
      <c r="MIW24" s="655"/>
      <c r="MIX24" s="656"/>
      <c r="MIY24" s="654"/>
      <c r="MIZ24" s="655"/>
      <c r="MJA24" s="655"/>
      <c r="MJB24" s="656"/>
      <c r="MJC24" s="654"/>
      <c r="MJD24" s="655"/>
      <c r="MJE24" s="655"/>
      <c r="MJF24" s="656"/>
      <c r="MJG24" s="654"/>
      <c r="MJH24" s="655"/>
      <c r="MJI24" s="655"/>
      <c r="MJJ24" s="656"/>
      <c r="MJK24" s="654"/>
      <c r="MJL24" s="655"/>
      <c r="MJM24" s="655"/>
      <c r="MJN24" s="656"/>
      <c r="MJO24" s="654"/>
      <c r="MJP24" s="655"/>
      <c r="MJQ24" s="655"/>
      <c r="MJR24" s="656"/>
      <c r="MJS24" s="654"/>
      <c r="MJT24" s="655"/>
      <c r="MJU24" s="655"/>
      <c r="MJV24" s="656"/>
      <c r="MJW24" s="654"/>
      <c r="MJX24" s="655"/>
      <c r="MJY24" s="655"/>
      <c r="MJZ24" s="656"/>
      <c r="MKA24" s="654"/>
      <c r="MKB24" s="655"/>
      <c r="MKC24" s="655"/>
      <c r="MKD24" s="656"/>
      <c r="MKE24" s="654"/>
      <c r="MKF24" s="655"/>
      <c r="MKG24" s="655"/>
      <c r="MKH24" s="656"/>
      <c r="MKI24" s="654"/>
      <c r="MKJ24" s="655"/>
      <c r="MKK24" s="655"/>
      <c r="MKL24" s="656"/>
      <c r="MKM24" s="654"/>
      <c r="MKN24" s="655"/>
      <c r="MKO24" s="655"/>
      <c r="MKP24" s="656"/>
      <c r="MKQ24" s="654"/>
      <c r="MKR24" s="655"/>
      <c r="MKS24" s="655"/>
      <c r="MKT24" s="656"/>
      <c r="MKU24" s="654"/>
      <c r="MKV24" s="655"/>
      <c r="MKW24" s="655"/>
      <c r="MKX24" s="656"/>
      <c r="MKY24" s="654"/>
      <c r="MKZ24" s="655"/>
      <c r="MLA24" s="655"/>
      <c r="MLB24" s="656"/>
      <c r="MLC24" s="654"/>
      <c r="MLD24" s="655"/>
      <c r="MLE24" s="655"/>
      <c r="MLF24" s="656"/>
      <c r="MLG24" s="654"/>
      <c r="MLH24" s="655"/>
      <c r="MLI24" s="655"/>
      <c r="MLJ24" s="656"/>
      <c r="MLK24" s="654"/>
      <c r="MLL24" s="655"/>
      <c r="MLM24" s="655"/>
      <c r="MLN24" s="656"/>
      <c r="MLO24" s="654"/>
      <c r="MLP24" s="655"/>
      <c r="MLQ24" s="655"/>
      <c r="MLR24" s="656"/>
      <c r="MLS24" s="654"/>
      <c r="MLT24" s="655"/>
      <c r="MLU24" s="655"/>
      <c r="MLV24" s="656"/>
      <c r="MLW24" s="654"/>
      <c r="MLX24" s="655"/>
      <c r="MLY24" s="655"/>
      <c r="MLZ24" s="656"/>
      <c r="MMA24" s="654"/>
      <c r="MMB24" s="655"/>
      <c r="MMC24" s="655"/>
      <c r="MMD24" s="656"/>
      <c r="MME24" s="654"/>
      <c r="MMF24" s="655"/>
      <c r="MMG24" s="655"/>
      <c r="MMH24" s="656"/>
      <c r="MMI24" s="654"/>
      <c r="MMJ24" s="655"/>
      <c r="MMK24" s="655"/>
      <c r="MML24" s="656"/>
      <c r="MMM24" s="654"/>
      <c r="MMN24" s="655"/>
      <c r="MMO24" s="655"/>
      <c r="MMP24" s="656"/>
      <c r="MMQ24" s="654"/>
      <c r="MMR24" s="655"/>
      <c r="MMS24" s="655"/>
      <c r="MMT24" s="656"/>
      <c r="MMU24" s="654"/>
      <c r="MMV24" s="655"/>
      <c r="MMW24" s="655"/>
      <c r="MMX24" s="656"/>
      <c r="MMY24" s="654"/>
      <c r="MMZ24" s="655"/>
      <c r="MNA24" s="655"/>
      <c r="MNB24" s="656"/>
      <c r="MNC24" s="654"/>
      <c r="MND24" s="655"/>
      <c r="MNE24" s="655"/>
      <c r="MNF24" s="656"/>
      <c r="MNG24" s="654"/>
      <c r="MNH24" s="655"/>
      <c r="MNI24" s="655"/>
      <c r="MNJ24" s="656"/>
      <c r="MNK24" s="654"/>
      <c r="MNL24" s="655"/>
      <c r="MNM24" s="655"/>
      <c r="MNN24" s="656"/>
      <c r="MNO24" s="654"/>
      <c r="MNP24" s="655"/>
      <c r="MNQ24" s="655"/>
      <c r="MNR24" s="656"/>
      <c r="MNS24" s="654"/>
      <c r="MNT24" s="655"/>
      <c r="MNU24" s="655"/>
      <c r="MNV24" s="656"/>
      <c r="MNW24" s="654"/>
      <c r="MNX24" s="655"/>
      <c r="MNY24" s="655"/>
      <c r="MNZ24" s="656"/>
      <c r="MOA24" s="654"/>
      <c r="MOB24" s="655"/>
      <c r="MOC24" s="655"/>
      <c r="MOD24" s="656"/>
      <c r="MOE24" s="654"/>
      <c r="MOF24" s="655"/>
      <c r="MOG24" s="655"/>
      <c r="MOH24" s="656"/>
      <c r="MOI24" s="654"/>
      <c r="MOJ24" s="655"/>
      <c r="MOK24" s="655"/>
      <c r="MOL24" s="656"/>
      <c r="MOM24" s="654"/>
      <c r="MON24" s="655"/>
      <c r="MOO24" s="655"/>
      <c r="MOP24" s="656"/>
      <c r="MOQ24" s="654"/>
      <c r="MOR24" s="655"/>
      <c r="MOS24" s="655"/>
      <c r="MOT24" s="656"/>
      <c r="MOU24" s="654"/>
      <c r="MOV24" s="655"/>
      <c r="MOW24" s="655"/>
      <c r="MOX24" s="656"/>
      <c r="MOY24" s="654"/>
      <c r="MOZ24" s="655"/>
      <c r="MPA24" s="655"/>
      <c r="MPB24" s="656"/>
      <c r="MPC24" s="654"/>
      <c r="MPD24" s="655"/>
      <c r="MPE24" s="655"/>
      <c r="MPF24" s="656"/>
      <c r="MPG24" s="654"/>
      <c r="MPH24" s="655"/>
      <c r="MPI24" s="655"/>
      <c r="MPJ24" s="656"/>
      <c r="MPK24" s="654"/>
      <c r="MPL24" s="655"/>
      <c r="MPM24" s="655"/>
      <c r="MPN24" s="656"/>
      <c r="MPO24" s="654"/>
      <c r="MPP24" s="655"/>
      <c r="MPQ24" s="655"/>
      <c r="MPR24" s="656"/>
      <c r="MPS24" s="654"/>
      <c r="MPT24" s="655"/>
      <c r="MPU24" s="655"/>
      <c r="MPV24" s="656"/>
      <c r="MPW24" s="654"/>
      <c r="MPX24" s="655"/>
      <c r="MPY24" s="655"/>
      <c r="MPZ24" s="656"/>
      <c r="MQA24" s="654"/>
      <c r="MQB24" s="655"/>
      <c r="MQC24" s="655"/>
      <c r="MQD24" s="656"/>
      <c r="MQE24" s="654"/>
      <c r="MQF24" s="655"/>
      <c r="MQG24" s="655"/>
      <c r="MQH24" s="656"/>
      <c r="MQI24" s="654"/>
      <c r="MQJ24" s="655"/>
      <c r="MQK24" s="655"/>
      <c r="MQL24" s="656"/>
      <c r="MQM24" s="654"/>
      <c r="MQN24" s="655"/>
      <c r="MQO24" s="655"/>
      <c r="MQP24" s="656"/>
      <c r="MQQ24" s="654"/>
      <c r="MQR24" s="655"/>
      <c r="MQS24" s="655"/>
      <c r="MQT24" s="656"/>
      <c r="MQU24" s="654"/>
      <c r="MQV24" s="655"/>
      <c r="MQW24" s="655"/>
      <c r="MQX24" s="656"/>
      <c r="MQY24" s="654"/>
      <c r="MQZ24" s="655"/>
      <c r="MRA24" s="655"/>
      <c r="MRB24" s="656"/>
      <c r="MRC24" s="654"/>
      <c r="MRD24" s="655"/>
      <c r="MRE24" s="655"/>
      <c r="MRF24" s="656"/>
      <c r="MRG24" s="654"/>
      <c r="MRH24" s="655"/>
      <c r="MRI24" s="655"/>
      <c r="MRJ24" s="656"/>
      <c r="MRK24" s="654"/>
      <c r="MRL24" s="655"/>
      <c r="MRM24" s="655"/>
      <c r="MRN24" s="656"/>
      <c r="MRO24" s="654"/>
      <c r="MRP24" s="655"/>
      <c r="MRQ24" s="655"/>
      <c r="MRR24" s="656"/>
      <c r="MRS24" s="654"/>
      <c r="MRT24" s="655"/>
      <c r="MRU24" s="655"/>
      <c r="MRV24" s="656"/>
      <c r="MRW24" s="654"/>
      <c r="MRX24" s="655"/>
      <c r="MRY24" s="655"/>
      <c r="MRZ24" s="656"/>
      <c r="MSA24" s="654"/>
      <c r="MSB24" s="655"/>
      <c r="MSC24" s="655"/>
      <c r="MSD24" s="656"/>
      <c r="MSE24" s="654"/>
      <c r="MSF24" s="655"/>
      <c r="MSG24" s="655"/>
      <c r="MSH24" s="656"/>
      <c r="MSI24" s="654"/>
      <c r="MSJ24" s="655"/>
      <c r="MSK24" s="655"/>
      <c r="MSL24" s="656"/>
      <c r="MSM24" s="654"/>
      <c r="MSN24" s="655"/>
      <c r="MSO24" s="655"/>
      <c r="MSP24" s="656"/>
      <c r="MSQ24" s="654"/>
      <c r="MSR24" s="655"/>
      <c r="MSS24" s="655"/>
      <c r="MST24" s="656"/>
      <c r="MSU24" s="654"/>
      <c r="MSV24" s="655"/>
      <c r="MSW24" s="655"/>
      <c r="MSX24" s="656"/>
      <c r="MSY24" s="654"/>
      <c r="MSZ24" s="655"/>
      <c r="MTA24" s="655"/>
      <c r="MTB24" s="656"/>
      <c r="MTC24" s="654"/>
      <c r="MTD24" s="655"/>
      <c r="MTE24" s="655"/>
      <c r="MTF24" s="656"/>
      <c r="MTG24" s="654"/>
      <c r="MTH24" s="655"/>
      <c r="MTI24" s="655"/>
      <c r="MTJ24" s="656"/>
      <c r="MTK24" s="654"/>
      <c r="MTL24" s="655"/>
      <c r="MTM24" s="655"/>
      <c r="MTN24" s="656"/>
      <c r="MTO24" s="654"/>
      <c r="MTP24" s="655"/>
      <c r="MTQ24" s="655"/>
      <c r="MTR24" s="656"/>
      <c r="MTS24" s="654"/>
      <c r="MTT24" s="655"/>
      <c r="MTU24" s="655"/>
      <c r="MTV24" s="656"/>
      <c r="MTW24" s="654"/>
      <c r="MTX24" s="655"/>
      <c r="MTY24" s="655"/>
      <c r="MTZ24" s="656"/>
      <c r="MUA24" s="654"/>
      <c r="MUB24" s="655"/>
      <c r="MUC24" s="655"/>
      <c r="MUD24" s="656"/>
      <c r="MUE24" s="654"/>
      <c r="MUF24" s="655"/>
      <c r="MUG24" s="655"/>
      <c r="MUH24" s="656"/>
      <c r="MUI24" s="654"/>
      <c r="MUJ24" s="655"/>
      <c r="MUK24" s="655"/>
      <c r="MUL24" s="656"/>
      <c r="MUM24" s="654"/>
      <c r="MUN24" s="655"/>
      <c r="MUO24" s="655"/>
      <c r="MUP24" s="656"/>
      <c r="MUQ24" s="654"/>
      <c r="MUR24" s="655"/>
      <c r="MUS24" s="655"/>
      <c r="MUT24" s="656"/>
      <c r="MUU24" s="654"/>
      <c r="MUV24" s="655"/>
      <c r="MUW24" s="655"/>
      <c r="MUX24" s="656"/>
      <c r="MUY24" s="654"/>
      <c r="MUZ24" s="655"/>
      <c r="MVA24" s="655"/>
      <c r="MVB24" s="656"/>
      <c r="MVC24" s="654"/>
      <c r="MVD24" s="655"/>
      <c r="MVE24" s="655"/>
      <c r="MVF24" s="656"/>
      <c r="MVG24" s="654"/>
      <c r="MVH24" s="655"/>
      <c r="MVI24" s="655"/>
      <c r="MVJ24" s="656"/>
      <c r="MVK24" s="654"/>
      <c r="MVL24" s="655"/>
      <c r="MVM24" s="655"/>
      <c r="MVN24" s="656"/>
      <c r="MVO24" s="654"/>
      <c r="MVP24" s="655"/>
      <c r="MVQ24" s="655"/>
      <c r="MVR24" s="656"/>
      <c r="MVS24" s="654"/>
      <c r="MVT24" s="655"/>
      <c r="MVU24" s="655"/>
      <c r="MVV24" s="656"/>
      <c r="MVW24" s="654"/>
      <c r="MVX24" s="655"/>
      <c r="MVY24" s="655"/>
      <c r="MVZ24" s="656"/>
      <c r="MWA24" s="654"/>
      <c r="MWB24" s="655"/>
      <c r="MWC24" s="655"/>
      <c r="MWD24" s="656"/>
      <c r="MWE24" s="654"/>
      <c r="MWF24" s="655"/>
      <c r="MWG24" s="655"/>
      <c r="MWH24" s="656"/>
      <c r="MWI24" s="654"/>
      <c r="MWJ24" s="655"/>
      <c r="MWK24" s="655"/>
      <c r="MWL24" s="656"/>
      <c r="MWM24" s="654"/>
      <c r="MWN24" s="655"/>
      <c r="MWO24" s="655"/>
      <c r="MWP24" s="656"/>
      <c r="MWQ24" s="654"/>
      <c r="MWR24" s="655"/>
      <c r="MWS24" s="655"/>
      <c r="MWT24" s="656"/>
      <c r="MWU24" s="654"/>
      <c r="MWV24" s="655"/>
      <c r="MWW24" s="655"/>
      <c r="MWX24" s="656"/>
      <c r="MWY24" s="654"/>
      <c r="MWZ24" s="655"/>
      <c r="MXA24" s="655"/>
      <c r="MXB24" s="656"/>
      <c r="MXC24" s="654"/>
      <c r="MXD24" s="655"/>
      <c r="MXE24" s="655"/>
      <c r="MXF24" s="656"/>
      <c r="MXG24" s="654"/>
      <c r="MXH24" s="655"/>
      <c r="MXI24" s="655"/>
      <c r="MXJ24" s="656"/>
      <c r="MXK24" s="654"/>
      <c r="MXL24" s="655"/>
      <c r="MXM24" s="655"/>
      <c r="MXN24" s="656"/>
      <c r="MXO24" s="654"/>
      <c r="MXP24" s="655"/>
      <c r="MXQ24" s="655"/>
      <c r="MXR24" s="656"/>
      <c r="MXS24" s="654"/>
      <c r="MXT24" s="655"/>
      <c r="MXU24" s="655"/>
      <c r="MXV24" s="656"/>
      <c r="MXW24" s="654"/>
      <c r="MXX24" s="655"/>
      <c r="MXY24" s="655"/>
      <c r="MXZ24" s="656"/>
      <c r="MYA24" s="654"/>
      <c r="MYB24" s="655"/>
      <c r="MYC24" s="655"/>
      <c r="MYD24" s="656"/>
      <c r="MYE24" s="654"/>
      <c r="MYF24" s="655"/>
      <c r="MYG24" s="655"/>
      <c r="MYH24" s="656"/>
      <c r="MYI24" s="654"/>
      <c r="MYJ24" s="655"/>
      <c r="MYK24" s="655"/>
      <c r="MYL24" s="656"/>
      <c r="MYM24" s="654"/>
      <c r="MYN24" s="655"/>
      <c r="MYO24" s="655"/>
      <c r="MYP24" s="656"/>
      <c r="MYQ24" s="654"/>
      <c r="MYR24" s="655"/>
      <c r="MYS24" s="655"/>
      <c r="MYT24" s="656"/>
      <c r="MYU24" s="654"/>
      <c r="MYV24" s="655"/>
      <c r="MYW24" s="655"/>
      <c r="MYX24" s="656"/>
      <c r="MYY24" s="654"/>
      <c r="MYZ24" s="655"/>
      <c r="MZA24" s="655"/>
      <c r="MZB24" s="656"/>
      <c r="MZC24" s="654"/>
      <c r="MZD24" s="655"/>
      <c r="MZE24" s="655"/>
      <c r="MZF24" s="656"/>
      <c r="MZG24" s="654"/>
      <c r="MZH24" s="655"/>
      <c r="MZI24" s="655"/>
      <c r="MZJ24" s="656"/>
      <c r="MZK24" s="654"/>
      <c r="MZL24" s="655"/>
      <c r="MZM24" s="655"/>
      <c r="MZN24" s="656"/>
      <c r="MZO24" s="654"/>
      <c r="MZP24" s="655"/>
      <c r="MZQ24" s="655"/>
      <c r="MZR24" s="656"/>
      <c r="MZS24" s="654"/>
      <c r="MZT24" s="655"/>
      <c r="MZU24" s="655"/>
      <c r="MZV24" s="656"/>
      <c r="MZW24" s="654"/>
      <c r="MZX24" s="655"/>
      <c r="MZY24" s="655"/>
      <c r="MZZ24" s="656"/>
      <c r="NAA24" s="654"/>
      <c r="NAB24" s="655"/>
      <c r="NAC24" s="655"/>
      <c r="NAD24" s="656"/>
      <c r="NAE24" s="654"/>
      <c r="NAF24" s="655"/>
      <c r="NAG24" s="655"/>
      <c r="NAH24" s="656"/>
      <c r="NAI24" s="654"/>
      <c r="NAJ24" s="655"/>
      <c r="NAK24" s="655"/>
      <c r="NAL24" s="656"/>
      <c r="NAM24" s="654"/>
      <c r="NAN24" s="655"/>
      <c r="NAO24" s="655"/>
      <c r="NAP24" s="656"/>
      <c r="NAQ24" s="654"/>
      <c r="NAR24" s="655"/>
      <c r="NAS24" s="655"/>
      <c r="NAT24" s="656"/>
      <c r="NAU24" s="654"/>
      <c r="NAV24" s="655"/>
      <c r="NAW24" s="655"/>
      <c r="NAX24" s="656"/>
      <c r="NAY24" s="654"/>
      <c r="NAZ24" s="655"/>
      <c r="NBA24" s="655"/>
      <c r="NBB24" s="656"/>
      <c r="NBC24" s="654"/>
      <c r="NBD24" s="655"/>
      <c r="NBE24" s="655"/>
      <c r="NBF24" s="656"/>
      <c r="NBG24" s="654"/>
      <c r="NBH24" s="655"/>
      <c r="NBI24" s="655"/>
      <c r="NBJ24" s="656"/>
      <c r="NBK24" s="654"/>
      <c r="NBL24" s="655"/>
      <c r="NBM24" s="655"/>
      <c r="NBN24" s="656"/>
      <c r="NBO24" s="654"/>
      <c r="NBP24" s="655"/>
      <c r="NBQ24" s="655"/>
      <c r="NBR24" s="656"/>
      <c r="NBS24" s="654"/>
      <c r="NBT24" s="655"/>
      <c r="NBU24" s="655"/>
      <c r="NBV24" s="656"/>
      <c r="NBW24" s="654"/>
      <c r="NBX24" s="655"/>
      <c r="NBY24" s="655"/>
      <c r="NBZ24" s="656"/>
      <c r="NCA24" s="654"/>
      <c r="NCB24" s="655"/>
      <c r="NCC24" s="655"/>
      <c r="NCD24" s="656"/>
      <c r="NCE24" s="654"/>
      <c r="NCF24" s="655"/>
      <c r="NCG24" s="655"/>
      <c r="NCH24" s="656"/>
      <c r="NCI24" s="654"/>
      <c r="NCJ24" s="655"/>
      <c r="NCK24" s="655"/>
      <c r="NCL24" s="656"/>
      <c r="NCM24" s="654"/>
      <c r="NCN24" s="655"/>
      <c r="NCO24" s="655"/>
      <c r="NCP24" s="656"/>
      <c r="NCQ24" s="654"/>
      <c r="NCR24" s="655"/>
      <c r="NCS24" s="655"/>
      <c r="NCT24" s="656"/>
      <c r="NCU24" s="654"/>
      <c r="NCV24" s="655"/>
      <c r="NCW24" s="655"/>
      <c r="NCX24" s="656"/>
      <c r="NCY24" s="654"/>
      <c r="NCZ24" s="655"/>
      <c r="NDA24" s="655"/>
      <c r="NDB24" s="656"/>
      <c r="NDC24" s="654"/>
      <c r="NDD24" s="655"/>
      <c r="NDE24" s="655"/>
      <c r="NDF24" s="656"/>
      <c r="NDG24" s="654"/>
      <c r="NDH24" s="655"/>
      <c r="NDI24" s="655"/>
      <c r="NDJ24" s="656"/>
      <c r="NDK24" s="654"/>
      <c r="NDL24" s="655"/>
      <c r="NDM24" s="655"/>
      <c r="NDN24" s="656"/>
      <c r="NDO24" s="654"/>
      <c r="NDP24" s="655"/>
      <c r="NDQ24" s="655"/>
      <c r="NDR24" s="656"/>
      <c r="NDS24" s="654"/>
      <c r="NDT24" s="655"/>
      <c r="NDU24" s="655"/>
      <c r="NDV24" s="656"/>
      <c r="NDW24" s="654"/>
      <c r="NDX24" s="655"/>
      <c r="NDY24" s="655"/>
      <c r="NDZ24" s="656"/>
      <c r="NEA24" s="654"/>
      <c r="NEB24" s="655"/>
      <c r="NEC24" s="655"/>
      <c r="NED24" s="656"/>
      <c r="NEE24" s="654"/>
      <c r="NEF24" s="655"/>
      <c r="NEG24" s="655"/>
      <c r="NEH24" s="656"/>
      <c r="NEI24" s="654"/>
      <c r="NEJ24" s="655"/>
      <c r="NEK24" s="655"/>
      <c r="NEL24" s="656"/>
      <c r="NEM24" s="654"/>
      <c r="NEN24" s="655"/>
      <c r="NEO24" s="655"/>
      <c r="NEP24" s="656"/>
      <c r="NEQ24" s="654"/>
      <c r="NER24" s="655"/>
      <c r="NES24" s="655"/>
      <c r="NET24" s="656"/>
      <c r="NEU24" s="654"/>
      <c r="NEV24" s="655"/>
      <c r="NEW24" s="655"/>
      <c r="NEX24" s="656"/>
      <c r="NEY24" s="654"/>
      <c r="NEZ24" s="655"/>
      <c r="NFA24" s="655"/>
      <c r="NFB24" s="656"/>
      <c r="NFC24" s="654"/>
      <c r="NFD24" s="655"/>
      <c r="NFE24" s="655"/>
      <c r="NFF24" s="656"/>
      <c r="NFG24" s="654"/>
      <c r="NFH24" s="655"/>
      <c r="NFI24" s="655"/>
      <c r="NFJ24" s="656"/>
      <c r="NFK24" s="654"/>
      <c r="NFL24" s="655"/>
      <c r="NFM24" s="655"/>
      <c r="NFN24" s="656"/>
      <c r="NFO24" s="654"/>
      <c r="NFP24" s="655"/>
      <c r="NFQ24" s="655"/>
      <c r="NFR24" s="656"/>
      <c r="NFS24" s="654"/>
      <c r="NFT24" s="655"/>
      <c r="NFU24" s="655"/>
      <c r="NFV24" s="656"/>
      <c r="NFW24" s="654"/>
      <c r="NFX24" s="655"/>
      <c r="NFY24" s="655"/>
      <c r="NFZ24" s="656"/>
      <c r="NGA24" s="654"/>
      <c r="NGB24" s="655"/>
      <c r="NGC24" s="655"/>
      <c r="NGD24" s="656"/>
      <c r="NGE24" s="654"/>
      <c r="NGF24" s="655"/>
      <c r="NGG24" s="655"/>
      <c r="NGH24" s="656"/>
      <c r="NGI24" s="654"/>
      <c r="NGJ24" s="655"/>
      <c r="NGK24" s="655"/>
      <c r="NGL24" s="656"/>
      <c r="NGM24" s="654"/>
      <c r="NGN24" s="655"/>
      <c r="NGO24" s="655"/>
      <c r="NGP24" s="656"/>
      <c r="NGQ24" s="654"/>
      <c r="NGR24" s="655"/>
      <c r="NGS24" s="655"/>
      <c r="NGT24" s="656"/>
      <c r="NGU24" s="654"/>
      <c r="NGV24" s="655"/>
      <c r="NGW24" s="655"/>
      <c r="NGX24" s="656"/>
      <c r="NGY24" s="654"/>
      <c r="NGZ24" s="655"/>
      <c r="NHA24" s="655"/>
      <c r="NHB24" s="656"/>
      <c r="NHC24" s="654"/>
      <c r="NHD24" s="655"/>
      <c r="NHE24" s="655"/>
      <c r="NHF24" s="656"/>
      <c r="NHG24" s="654"/>
      <c r="NHH24" s="655"/>
      <c r="NHI24" s="655"/>
      <c r="NHJ24" s="656"/>
      <c r="NHK24" s="654"/>
      <c r="NHL24" s="655"/>
      <c r="NHM24" s="655"/>
      <c r="NHN24" s="656"/>
      <c r="NHO24" s="654"/>
      <c r="NHP24" s="655"/>
      <c r="NHQ24" s="655"/>
      <c r="NHR24" s="656"/>
      <c r="NHS24" s="654"/>
      <c r="NHT24" s="655"/>
      <c r="NHU24" s="655"/>
      <c r="NHV24" s="656"/>
      <c r="NHW24" s="654"/>
      <c r="NHX24" s="655"/>
      <c r="NHY24" s="655"/>
      <c r="NHZ24" s="656"/>
      <c r="NIA24" s="654"/>
      <c r="NIB24" s="655"/>
      <c r="NIC24" s="655"/>
      <c r="NID24" s="656"/>
      <c r="NIE24" s="654"/>
      <c r="NIF24" s="655"/>
      <c r="NIG24" s="655"/>
      <c r="NIH24" s="656"/>
      <c r="NII24" s="654"/>
      <c r="NIJ24" s="655"/>
      <c r="NIK24" s="655"/>
      <c r="NIL24" s="656"/>
      <c r="NIM24" s="654"/>
      <c r="NIN24" s="655"/>
      <c r="NIO24" s="655"/>
      <c r="NIP24" s="656"/>
      <c r="NIQ24" s="654"/>
      <c r="NIR24" s="655"/>
      <c r="NIS24" s="655"/>
      <c r="NIT24" s="656"/>
      <c r="NIU24" s="654"/>
      <c r="NIV24" s="655"/>
      <c r="NIW24" s="655"/>
      <c r="NIX24" s="656"/>
      <c r="NIY24" s="654"/>
      <c r="NIZ24" s="655"/>
      <c r="NJA24" s="655"/>
      <c r="NJB24" s="656"/>
      <c r="NJC24" s="654"/>
      <c r="NJD24" s="655"/>
      <c r="NJE24" s="655"/>
      <c r="NJF24" s="656"/>
      <c r="NJG24" s="654"/>
      <c r="NJH24" s="655"/>
      <c r="NJI24" s="655"/>
      <c r="NJJ24" s="656"/>
      <c r="NJK24" s="654"/>
      <c r="NJL24" s="655"/>
      <c r="NJM24" s="655"/>
      <c r="NJN24" s="656"/>
      <c r="NJO24" s="654"/>
      <c r="NJP24" s="655"/>
      <c r="NJQ24" s="655"/>
      <c r="NJR24" s="656"/>
      <c r="NJS24" s="654"/>
      <c r="NJT24" s="655"/>
      <c r="NJU24" s="655"/>
      <c r="NJV24" s="656"/>
      <c r="NJW24" s="654"/>
      <c r="NJX24" s="655"/>
      <c r="NJY24" s="655"/>
      <c r="NJZ24" s="656"/>
      <c r="NKA24" s="654"/>
      <c r="NKB24" s="655"/>
      <c r="NKC24" s="655"/>
      <c r="NKD24" s="656"/>
      <c r="NKE24" s="654"/>
      <c r="NKF24" s="655"/>
      <c r="NKG24" s="655"/>
      <c r="NKH24" s="656"/>
      <c r="NKI24" s="654"/>
      <c r="NKJ24" s="655"/>
      <c r="NKK24" s="655"/>
      <c r="NKL24" s="656"/>
      <c r="NKM24" s="654"/>
      <c r="NKN24" s="655"/>
      <c r="NKO24" s="655"/>
      <c r="NKP24" s="656"/>
      <c r="NKQ24" s="654"/>
      <c r="NKR24" s="655"/>
      <c r="NKS24" s="655"/>
      <c r="NKT24" s="656"/>
      <c r="NKU24" s="654"/>
      <c r="NKV24" s="655"/>
      <c r="NKW24" s="655"/>
      <c r="NKX24" s="656"/>
      <c r="NKY24" s="654"/>
      <c r="NKZ24" s="655"/>
      <c r="NLA24" s="655"/>
      <c r="NLB24" s="656"/>
      <c r="NLC24" s="654"/>
      <c r="NLD24" s="655"/>
      <c r="NLE24" s="655"/>
      <c r="NLF24" s="656"/>
      <c r="NLG24" s="654"/>
      <c r="NLH24" s="655"/>
      <c r="NLI24" s="655"/>
      <c r="NLJ24" s="656"/>
      <c r="NLK24" s="654"/>
      <c r="NLL24" s="655"/>
      <c r="NLM24" s="655"/>
      <c r="NLN24" s="656"/>
      <c r="NLO24" s="654"/>
      <c r="NLP24" s="655"/>
      <c r="NLQ24" s="655"/>
      <c r="NLR24" s="656"/>
      <c r="NLS24" s="654"/>
      <c r="NLT24" s="655"/>
      <c r="NLU24" s="655"/>
      <c r="NLV24" s="656"/>
      <c r="NLW24" s="654"/>
      <c r="NLX24" s="655"/>
      <c r="NLY24" s="655"/>
      <c r="NLZ24" s="656"/>
      <c r="NMA24" s="654"/>
      <c r="NMB24" s="655"/>
      <c r="NMC24" s="655"/>
      <c r="NMD24" s="656"/>
      <c r="NME24" s="654"/>
      <c r="NMF24" s="655"/>
      <c r="NMG24" s="655"/>
      <c r="NMH24" s="656"/>
      <c r="NMI24" s="654"/>
      <c r="NMJ24" s="655"/>
      <c r="NMK24" s="655"/>
      <c r="NML24" s="656"/>
      <c r="NMM24" s="654"/>
      <c r="NMN24" s="655"/>
      <c r="NMO24" s="655"/>
      <c r="NMP24" s="656"/>
      <c r="NMQ24" s="654"/>
      <c r="NMR24" s="655"/>
      <c r="NMS24" s="655"/>
      <c r="NMT24" s="656"/>
      <c r="NMU24" s="654"/>
      <c r="NMV24" s="655"/>
      <c r="NMW24" s="655"/>
      <c r="NMX24" s="656"/>
      <c r="NMY24" s="654"/>
      <c r="NMZ24" s="655"/>
      <c r="NNA24" s="655"/>
      <c r="NNB24" s="656"/>
      <c r="NNC24" s="654"/>
      <c r="NND24" s="655"/>
      <c r="NNE24" s="655"/>
      <c r="NNF24" s="656"/>
      <c r="NNG24" s="654"/>
      <c r="NNH24" s="655"/>
      <c r="NNI24" s="655"/>
      <c r="NNJ24" s="656"/>
      <c r="NNK24" s="654"/>
      <c r="NNL24" s="655"/>
      <c r="NNM24" s="655"/>
      <c r="NNN24" s="656"/>
      <c r="NNO24" s="654"/>
      <c r="NNP24" s="655"/>
      <c r="NNQ24" s="655"/>
      <c r="NNR24" s="656"/>
      <c r="NNS24" s="654"/>
      <c r="NNT24" s="655"/>
      <c r="NNU24" s="655"/>
      <c r="NNV24" s="656"/>
      <c r="NNW24" s="654"/>
      <c r="NNX24" s="655"/>
      <c r="NNY24" s="655"/>
      <c r="NNZ24" s="656"/>
      <c r="NOA24" s="654"/>
      <c r="NOB24" s="655"/>
      <c r="NOC24" s="655"/>
      <c r="NOD24" s="656"/>
      <c r="NOE24" s="654"/>
      <c r="NOF24" s="655"/>
      <c r="NOG24" s="655"/>
      <c r="NOH24" s="656"/>
      <c r="NOI24" s="654"/>
      <c r="NOJ24" s="655"/>
      <c r="NOK24" s="655"/>
      <c r="NOL24" s="656"/>
      <c r="NOM24" s="654"/>
      <c r="NON24" s="655"/>
      <c r="NOO24" s="655"/>
      <c r="NOP24" s="656"/>
      <c r="NOQ24" s="654"/>
      <c r="NOR24" s="655"/>
      <c r="NOS24" s="655"/>
      <c r="NOT24" s="656"/>
      <c r="NOU24" s="654"/>
      <c r="NOV24" s="655"/>
      <c r="NOW24" s="655"/>
      <c r="NOX24" s="656"/>
      <c r="NOY24" s="654"/>
      <c r="NOZ24" s="655"/>
      <c r="NPA24" s="655"/>
      <c r="NPB24" s="656"/>
      <c r="NPC24" s="654"/>
      <c r="NPD24" s="655"/>
      <c r="NPE24" s="655"/>
      <c r="NPF24" s="656"/>
      <c r="NPG24" s="654"/>
      <c r="NPH24" s="655"/>
      <c r="NPI24" s="655"/>
      <c r="NPJ24" s="656"/>
      <c r="NPK24" s="654"/>
      <c r="NPL24" s="655"/>
      <c r="NPM24" s="655"/>
      <c r="NPN24" s="656"/>
      <c r="NPO24" s="654"/>
      <c r="NPP24" s="655"/>
      <c r="NPQ24" s="655"/>
      <c r="NPR24" s="656"/>
      <c r="NPS24" s="654"/>
      <c r="NPT24" s="655"/>
      <c r="NPU24" s="655"/>
      <c r="NPV24" s="656"/>
      <c r="NPW24" s="654"/>
      <c r="NPX24" s="655"/>
      <c r="NPY24" s="655"/>
      <c r="NPZ24" s="656"/>
      <c r="NQA24" s="654"/>
      <c r="NQB24" s="655"/>
      <c r="NQC24" s="655"/>
      <c r="NQD24" s="656"/>
      <c r="NQE24" s="654"/>
      <c r="NQF24" s="655"/>
      <c r="NQG24" s="655"/>
      <c r="NQH24" s="656"/>
      <c r="NQI24" s="654"/>
      <c r="NQJ24" s="655"/>
      <c r="NQK24" s="655"/>
      <c r="NQL24" s="656"/>
      <c r="NQM24" s="654"/>
      <c r="NQN24" s="655"/>
      <c r="NQO24" s="655"/>
      <c r="NQP24" s="656"/>
      <c r="NQQ24" s="654"/>
      <c r="NQR24" s="655"/>
      <c r="NQS24" s="655"/>
      <c r="NQT24" s="656"/>
      <c r="NQU24" s="654"/>
      <c r="NQV24" s="655"/>
      <c r="NQW24" s="655"/>
      <c r="NQX24" s="656"/>
      <c r="NQY24" s="654"/>
      <c r="NQZ24" s="655"/>
      <c r="NRA24" s="655"/>
      <c r="NRB24" s="656"/>
      <c r="NRC24" s="654"/>
      <c r="NRD24" s="655"/>
      <c r="NRE24" s="655"/>
      <c r="NRF24" s="656"/>
      <c r="NRG24" s="654"/>
      <c r="NRH24" s="655"/>
      <c r="NRI24" s="655"/>
      <c r="NRJ24" s="656"/>
      <c r="NRK24" s="654"/>
      <c r="NRL24" s="655"/>
      <c r="NRM24" s="655"/>
      <c r="NRN24" s="656"/>
      <c r="NRO24" s="654"/>
      <c r="NRP24" s="655"/>
      <c r="NRQ24" s="655"/>
      <c r="NRR24" s="656"/>
      <c r="NRS24" s="654"/>
      <c r="NRT24" s="655"/>
      <c r="NRU24" s="655"/>
      <c r="NRV24" s="656"/>
      <c r="NRW24" s="654"/>
      <c r="NRX24" s="655"/>
      <c r="NRY24" s="655"/>
      <c r="NRZ24" s="656"/>
      <c r="NSA24" s="654"/>
      <c r="NSB24" s="655"/>
      <c r="NSC24" s="655"/>
      <c r="NSD24" s="656"/>
      <c r="NSE24" s="654"/>
      <c r="NSF24" s="655"/>
      <c r="NSG24" s="655"/>
      <c r="NSH24" s="656"/>
      <c r="NSI24" s="654"/>
      <c r="NSJ24" s="655"/>
      <c r="NSK24" s="655"/>
      <c r="NSL24" s="656"/>
      <c r="NSM24" s="654"/>
      <c r="NSN24" s="655"/>
      <c r="NSO24" s="655"/>
      <c r="NSP24" s="656"/>
      <c r="NSQ24" s="654"/>
      <c r="NSR24" s="655"/>
      <c r="NSS24" s="655"/>
      <c r="NST24" s="656"/>
      <c r="NSU24" s="654"/>
      <c r="NSV24" s="655"/>
      <c r="NSW24" s="655"/>
      <c r="NSX24" s="656"/>
      <c r="NSY24" s="654"/>
      <c r="NSZ24" s="655"/>
      <c r="NTA24" s="655"/>
      <c r="NTB24" s="656"/>
      <c r="NTC24" s="654"/>
      <c r="NTD24" s="655"/>
      <c r="NTE24" s="655"/>
      <c r="NTF24" s="656"/>
      <c r="NTG24" s="654"/>
      <c r="NTH24" s="655"/>
      <c r="NTI24" s="655"/>
      <c r="NTJ24" s="656"/>
      <c r="NTK24" s="654"/>
      <c r="NTL24" s="655"/>
      <c r="NTM24" s="655"/>
      <c r="NTN24" s="656"/>
      <c r="NTO24" s="654"/>
      <c r="NTP24" s="655"/>
      <c r="NTQ24" s="655"/>
      <c r="NTR24" s="656"/>
      <c r="NTS24" s="654"/>
      <c r="NTT24" s="655"/>
      <c r="NTU24" s="655"/>
      <c r="NTV24" s="656"/>
      <c r="NTW24" s="654"/>
      <c r="NTX24" s="655"/>
      <c r="NTY24" s="655"/>
      <c r="NTZ24" s="656"/>
      <c r="NUA24" s="654"/>
      <c r="NUB24" s="655"/>
      <c r="NUC24" s="655"/>
      <c r="NUD24" s="656"/>
      <c r="NUE24" s="654"/>
      <c r="NUF24" s="655"/>
      <c r="NUG24" s="655"/>
      <c r="NUH24" s="656"/>
      <c r="NUI24" s="654"/>
      <c r="NUJ24" s="655"/>
      <c r="NUK24" s="655"/>
      <c r="NUL24" s="656"/>
      <c r="NUM24" s="654"/>
      <c r="NUN24" s="655"/>
      <c r="NUO24" s="655"/>
      <c r="NUP24" s="656"/>
      <c r="NUQ24" s="654"/>
      <c r="NUR24" s="655"/>
      <c r="NUS24" s="655"/>
      <c r="NUT24" s="656"/>
      <c r="NUU24" s="654"/>
      <c r="NUV24" s="655"/>
      <c r="NUW24" s="655"/>
      <c r="NUX24" s="656"/>
      <c r="NUY24" s="654"/>
      <c r="NUZ24" s="655"/>
      <c r="NVA24" s="655"/>
      <c r="NVB24" s="656"/>
      <c r="NVC24" s="654"/>
      <c r="NVD24" s="655"/>
      <c r="NVE24" s="655"/>
      <c r="NVF24" s="656"/>
      <c r="NVG24" s="654"/>
      <c r="NVH24" s="655"/>
      <c r="NVI24" s="655"/>
      <c r="NVJ24" s="656"/>
      <c r="NVK24" s="654"/>
      <c r="NVL24" s="655"/>
      <c r="NVM24" s="655"/>
      <c r="NVN24" s="656"/>
      <c r="NVO24" s="654"/>
      <c r="NVP24" s="655"/>
      <c r="NVQ24" s="655"/>
      <c r="NVR24" s="656"/>
      <c r="NVS24" s="654"/>
      <c r="NVT24" s="655"/>
      <c r="NVU24" s="655"/>
      <c r="NVV24" s="656"/>
      <c r="NVW24" s="654"/>
      <c r="NVX24" s="655"/>
      <c r="NVY24" s="655"/>
      <c r="NVZ24" s="656"/>
      <c r="NWA24" s="654"/>
      <c r="NWB24" s="655"/>
      <c r="NWC24" s="655"/>
      <c r="NWD24" s="656"/>
      <c r="NWE24" s="654"/>
      <c r="NWF24" s="655"/>
      <c r="NWG24" s="655"/>
      <c r="NWH24" s="656"/>
      <c r="NWI24" s="654"/>
      <c r="NWJ24" s="655"/>
      <c r="NWK24" s="655"/>
      <c r="NWL24" s="656"/>
      <c r="NWM24" s="654"/>
      <c r="NWN24" s="655"/>
      <c r="NWO24" s="655"/>
      <c r="NWP24" s="656"/>
      <c r="NWQ24" s="654"/>
      <c r="NWR24" s="655"/>
      <c r="NWS24" s="655"/>
      <c r="NWT24" s="656"/>
      <c r="NWU24" s="654"/>
      <c r="NWV24" s="655"/>
      <c r="NWW24" s="655"/>
      <c r="NWX24" s="656"/>
      <c r="NWY24" s="654"/>
      <c r="NWZ24" s="655"/>
      <c r="NXA24" s="655"/>
      <c r="NXB24" s="656"/>
      <c r="NXC24" s="654"/>
      <c r="NXD24" s="655"/>
      <c r="NXE24" s="655"/>
      <c r="NXF24" s="656"/>
      <c r="NXG24" s="654"/>
      <c r="NXH24" s="655"/>
      <c r="NXI24" s="655"/>
      <c r="NXJ24" s="656"/>
      <c r="NXK24" s="654"/>
      <c r="NXL24" s="655"/>
      <c r="NXM24" s="655"/>
      <c r="NXN24" s="656"/>
      <c r="NXO24" s="654"/>
      <c r="NXP24" s="655"/>
      <c r="NXQ24" s="655"/>
      <c r="NXR24" s="656"/>
      <c r="NXS24" s="654"/>
      <c r="NXT24" s="655"/>
      <c r="NXU24" s="655"/>
      <c r="NXV24" s="656"/>
      <c r="NXW24" s="654"/>
      <c r="NXX24" s="655"/>
      <c r="NXY24" s="655"/>
      <c r="NXZ24" s="656"/>
      <c r="NYA24" s="654"/>
      <c r="NYB24" s="655"/>
      <c r="NYC24" s="655"/>
      <c r="NYD24" s="656"/>
      <c r="NYE24" s="654"/>
      <c r="NYF24" s="655"/>
      <c r="NYG24" s="655"/>
      <c r="NYH24" s="656"/>
      <c r="NYI24" s="654"/>
      <c r="NYJ24" s="655"/>
      <c r="NYK24" s="655"/>
      <c r="NYL24" s="656"/>
      <c r="NYM24" s="654"/>
      <c r="NYN24" s="655"/>
      <c r="NYO24" s="655"/>
      <c r="NYP24" s="656"/>
      <c r="NYQ24" s="654"/>
      <c r="NYR24" s="655"/>
      <c r="NYS24" s="655"/>
      <c r="NYT24" s="656"/>
      <c r="NYU24" s="654"/>
      <c r="NYV24" s="655"/>
      <c r="NYW24" s="655"/>
      <c r="NYX24" s="656"/>
      <c r="NYY24" s="654"/>
      <c r="NYZ24" s="655"/>
      <c r="NZA24" s="655"/>
      <c r="NZB24" s="656"/>
      <c r="NZC24" s="654"/>
      <c r="NZD24" s="655"/>
      <c r="NZE24" s="655"/>
      <c r="NZF24" s="656"/>
      <c r="NZG24" s="654"/>
      <c r="NZH24" s="655"/>
      <c r="NZI24" s="655"/>
      <c r="NZJ24" s="656"/>
      <c r="NZK24" s="654"/>
      <c r="NZL24" s="655"/>
      <c r="NZM24" s="655"/>
      <c r="NZN24" s="656"/>
      <c r="NZO24" s="654"/>
      <c r="NZP24" s="655"/>
      <c r="NZQ24" s="655"/>
      <c r="NZR24" s="656"/>
      <c r="NZS24" s="654"/>
      <c r="NZT24" s="655"/>
      <c r="NZU24" s="655"/>
      <c r="NZV24" s="656"/>
      <c r="NZW24" s="654"/>
      <c r="NZX24" s="655"/>
      <c r="NZY24" s="655"/>
      <c r="NZZ24" s="656"/>
      <c r="OAA24" s="654"/>
      <c r="OAB24" s="655"/>
      <c r="OAC24" s="655"/>
      <c r="OAD24" s="656"/>
      <c r="OAE24" s="654"/>
      <c r="OAF24" s="655"/>
      <c r="OAG24" s="655"/>
      <c r="OAH24" s="656"/>
      <c r="OAI24" s="654"/>
      <c r="OAJ24" s="655"/>
      <c r="OAK24" s="655"/>
      <c r="OAL24" s="656"/>
      <c r="OAM24" s="654"/>
      <c r="OAN24" s="655"/>
      <c r="OAO24" s="655"/>
      <c r="OAP24" s="656"/>
      <c r="OAQ24" s="654"/>
      <c r="OAR24" s="655"/>
      <c r="OAS24" s="655"/>
      <c r="OAT24" s="656"/>
      <c r="OAU24" s="654"/>
      <c r="OAV24" s="655"/>
      <c r="OAW24" s="655"/>
      <c r="OAX24" s="656"/>
      <c r="OAY24" s="654"/>
      <c r="OAZ24" s="655"/>
      <c r="OBA24" s="655"/>
      <c r="OBB24" s="656"/>
      <c r="OBC24" s="654"/>
      <c r="OBD24" s="655"/>
      <c r="OBE24" s="655"/>
      <c r="OBF24" s="656"/>
      <c r="OBG24" s="654"/>
      <c r="OBH24" s="655"/>
      <c r="OBI24" s="655"/>
      <c r="OBJ24" s="656"/>
      <c r="OBK24" s="654"/>
      <c r="OBL24" s="655"/>
      <c r="OBM24" s="655"/>
      <c r="OBN24" s="656"/>
      <c r="OBO24" s="654"/>
      <c r="OBP24" s="655"/>
      <c r="OBQ24" s="655"/>
      <c r="OBR24" s="656"/>
      <c r="OBS24" s="654"/>
      <c r="OBT24" s="655"/>
      <c r="OBU24" s="655"/>
      <c r="OBV24" s="656"/>
      <c r="OBW24" s="654"/>
      <c r="OBX24" s="655"/>
      <c r="OBY24" s="655"/>
      <c r="OBZ24" s="656"/>
      <c r="OCA24" s="654"/>
      <c r="OCB24" s="655"/>
      <c r="OCC24" s="655"/>
      <c r="OCD24" s="656"/>
      <c r="OCE24" s="654"/>
      <c r="OCF24" s="655"/>
      <c r="OCG24" s="655"/>
      <c r="OCH24" s="656"/>
      <c r="OCI24" s="654"/>
      <c r="OCJ24" s="655"/>
      <c r="OCK24" s="655"/>
      <c r="OCL24" s="656"/>
      <c r="OCM24" s="654"/>
      <c r="OCN24" s="655"/>
      <c r="OCO24" s="655"/>
      <c r="OCP24" s="656"/>
      <c r="OCQ24" s="654"/>
      <c r="OCR24" s="655"/>
      <c r="OCS24" s="655"/>
      <c r="OCT24" s="656"/>
      <c r="OCU24" s="654"/>
      <c r="OCV24" s="655"/>
      <c r="OCW24" s="655"/>
      <c r="OCX24" s="656"/>
      <c r="OCY24" s="654"/>
      <c r="OCZ24" s="655"/>
      <c r="ODA24" s="655"/>
      <c r="ODB24" s="656"/>
      <c r="ODC24" s="654"/>
      <c r="ODD24" s="655"/>
      <c r="ODE24" s="655"/>
      <c r="ODF24" s="656"/>
      <c r="ODG24" s="654"/>
      <c r="ODH24" s="655"/>
      <c r="ODI24" s="655"/>
      <c r="ODJ24" s="656"/>
      <c r="ODK24" s="654"/>
      <c r="ODL24" s="655"/>
      <c r="ODM24" s="655"/>
      <c r="ODN24" s="656"/>
      <c r="ODO24" s="654"/>
      <c r="ODP24" s="655"/>
      <c r="ODQ24" s="655"/>
      <c r="ODR24" s="656"/>
      <c r="ODS24" s="654"/>
      <c r="ODT24" s="655"/>
      <c r="ODU24" s="655"/>
      <c r="ODV24" s="656"/>
      <c r="ODW24" s="654"/>
      <c r="ODX24" s="655"/>
      <c r="ODY24" s="655"/>
      <c r="ODZ24" s="656"/>
      <c r="OEA24" s="654"/>
      <c r="OEB24" s="655"/>
      <c r="OEC24" s="655"/>
      <c r="OED24" s="656"/>
      <c r="OEE24" s="654"/>
      <c r="OEF24" s="655"/>
      <c r="OEG24" s="655"/>
      <c r="OEH24" s="656"/>
      <c r="OEI24" s="654"/>
      <c r="OEJ24" s="655"/>
      <c r="OEK24" s="655"/>
      <c r="OEL24" s="656"/>
      <c r="OEM24" s="654"/>
      <c r="OEN24" s="655"/>
      <c r="OEO24" s="655"/>
      <c r="OEP24" s="656"/>
      <c r="OEQ24" s="654"/>
      <c r="OER24" s="655"/>
      <c r="OES24" s="655"/>
      <c r="OET24" s="656"/>
      <c r="OEU24" s="654"/>
      <c r="OEV24" s="655"/>
      <c r="OEW24" s="655"/>
      <c r="OEX24" s="656"/>
      <c r="OEY24" s="654"/>
      <c r="OEZ24" s="655"/>
      <c r="OFA24" s="655"/>
      <c r="OFB24" s="656"/>
      <c r="OFC24" s="654"/>
      <c r="OFD24" s="655"/>
      <c r="OFE24" s="655"/>
      <c r="OFF24" s="656"/>
      <c r="OFG24" s="654"/>
      <c r="OFH24" s="655"/>
      <c r="OFI24" s="655"/>
      <c r="OFJ24" s="656"/>
      <c r="OFK24" s="654"/>
      <c r="OFL24" s="655"/>
      <c r="OFM24" s="655"/>
      <c r="OFN24" s="656"/>
      <c r="OFO24" s="654"/>
      <c r="OFP24" s="655"/>
      <c r="OFQ24" s="655"/>
      <c r="OFR24" s="656"/>
      <c r="OFS24" s="654"/>
      <c r="OFT24" s="655"/>
      <c r="OFU24" s="655"/>
      <c r="OFV24" s="656"/>
      <c r="OFW24" s="654"/>
      <c r="OFX24" s="655"/>
      <c r="OFY24" s="655"/>
      <c r="OFZ24" s="656"/>
      <c r="OGA24" s="654"/>
      <c r="OGB24" s="655"/>
      <c r="OGC24" s="655"/>
      <c r="OGD24" s="656"/>
      <c r="OGE24" s="654"/>
      <c r="OGF24" s="655"/>
      <c r="OGG24" s="655"/>
      <c r="OGH24" s="656"/>
      <c r="OGI24" s="654"/>
      <c r="OGJ24" s="655"/>
      <c r="OGK24" s="655"/>
      <c r="OGL24" s="656"/>
      <c r="OGM24" s="654"/>
      <c r="OGN24" s="655"/>
      <c r="OGO24" s="655"/>
      <c r="OGP24" s="656"/>
      <c r="OGQ24" s="654"/>
      <c r="OGR24" s="655"/>
      <c r="OGS24" s="655"/>
      <c r="OGT24" s="656"/>
      <c r="OGU24" s="654"/>
      <c r="OGV24" s="655"/>
      <c r="OGW24" s="655"/>
      <c r="OGX24" s="656"/>
      <c r="OGY24" s="654"/>
      <c r="OGZ24" s="655"/>
      <c r="OHA24" s="655"/>
      <c r="OHB24" s="656"/>
      <c r="OHC24" s="654"/>
      <c r="OHD24" s="655"/>
      <c r="OHE24" s="655"/>
      <c r="OHF24" s="656"/>
      <c r="OHG24" s="654"/>
      <c r="OHH24" s="655"/>
      <c r="OHI24" s="655"/>
      <c r="OHJ24" s="656"/>
      <c r="OHK24" s="654"/>
      <c r="OHL24" s="655"/>
      <c r="OHM24" s="655"/>
      <c r="OHN24" s="656"/>
      <c r="OHO24" s="654"/>
      <c r="OHP24" s="655"/>
      <c r="OHQ24" s="655"/>
      <c r="OHR24" s="656"/>
      <c r="OHS24" s="654"/>
      <c r="OHT24" s="655"/>
      <c r="OHU24" s="655"/>
      <c r="OHV24" s="656"/>
      <c r="OHW24" s="654"/>
      <c r="OHX24" s="655"/>
      <c r="OHY24" s="655"/>
      <c r="OHZ24" s="656"/>
      <c r="OIA24" s="654"/>
      <c r="OIB24" s="655"/>
      <c r="OIC24" s="655"/>
      <c r="OID24" s="656"/>
      <c r="OIE24" s="654"/>
      <c r="OIF24" s="655"/>
      <c r="OIG24" s="655"/>
      <c r="OIH24" s="656"/>
      <c r="OII24" s="654"/>
      <c r="OIJ24" s="655"/>
      <c r="OIK24" s="655"/>
      <c r="OIL24" s="656"/>
      <c r="OIM24" s="654"/>
      <c r="OIN24" s="655"/>
      <c r="OIO24" s="655"/>
      <c r="OIP24" s="656"/>
      <c r="OIQ24" s="654"/>
      <c r="OIR24" s="655"/>
      <c r="OIS24" s="655"/>
      <c r="OIT24" s="656"/>
      <c r="OIU24" s="654"/>
      <c r="OIV24" s="655"/>
      <c r="OIW24" s="655"/>
      <c r="OIX24" s="656"/>
      <c r="OIY24" s="654"/>
      <c r="OIZ24" s="655"/>
      <c r="OJA24" s="655"/>
      <c r="OJB24" s="656"/>
      <c r="OJC24" s="654"/>
      <c r="OJD24" s="655"/>
      <c r="OJE24" s="655"/>
      <c r="OJF24" s="656"/>
      <c r="OJG24" s="654"/>
      <c r="OJH24" s="655"/>
      <c r="OJI24" s="655"/>
      <c r="OJJ24" s="656"/>
      <c r="OJK24" s="654"/>
      <c r="OJL24" s="655"/>
      <c r="OJM24" s="655"/>
      <c r="OJN24" s="656"/>
      <c r="OJO24" s="654"/>
      <c r="OJP24" s="655"/>
      <c r="OJQ24" s="655"/>
      <c r="OJR24" s="656"/>
      <c r="OJS24" s="654"/>
      <c r="OJT24" s="655"/>
      <c r="OJU24" s="655"/>
      <c r="OJV24" s="656"/>
      <c r="OJW24" s="654"/>
      <c r="OJX24" s="655"/>
      <c r="OJY24" s="655"/>
      <c r="OJZ24" s="656"/>
      <c r="OKA24" s="654"/>
      <c r="OKB24" s="655"/>
      <c r="OKC24" s="655"/>
      <c r="OKD24" s="656"/>
      <c r="OKE24" s="654"/>
      <c r="OKF24" s="655"/>
      <c r="OKG24" s="655"/>
      <c r="OKH24" s="656"/>
      <c r="OKI24" s="654"/>
      <c r="OKJ24" s="655"/>
      <c r="OKK24" s="655"/>
      <c r="OKL24" s="656"/>
      <c r="OKM24" s="654"/>
      <c r="OKN24" s="655"/>
      <c r="OKO24" s="655"/>
      <c r="OKP24" s="656"/>
      <c r="OKQ24" s="654"/>
      <c r="OKR24" s="655"/>
      <c r="OKS24" s="655"/>
      <c r="OKT24" s="656"/>
      <c r="OKU24" s="654"/>
      <c r="OKV24" s="655"/>
      <c r="OKW24" s="655"/>
      <c r="OKX24" s="656"/>
      <c r="OKY24" s="654"/>
      <c r="OKZ24" s="655"/>
      <c r="OLA24" s="655"/>
      <c r="OLB24" s="656"/>
      <c r="OLC24" s="654"/>
      <c r="OLD24" s="655"/>
      <c r="OLE24" s="655"/>
      <c r="OLF24" s="656"/>
      <c r="OLG24" s="654"/>
      <c r="OLH24" s="655"/>
      <c r="OLI24" s="655"/>
      <c r="OLJ24" s="656"/>
      <c r="OLK24" s="654"/>
      <c r="OLL24" s="655"/>
      <c r="OLM24" s="655"/>
      <c r="OLN24" s="656"/>
      <c r="OLO24" s="654"/>
      <c r="OLP24" s="655"/>
      <c r="OLQ24" s="655"/>
      <c r="OLR24" s="656"/>
      <c r="OLS24" s="654"/>
      <c r="OLT24" s="655"/>
      <c r="OLU24" s="655"/>
      <c r="OLV24" s="656"/>
      <c r="OLW24" s="654"/>
      <c r="OLX24" s="655"/>
      <c r="OLY24" s="655"/>
      <c r="OLZ24" s="656"/>
      <c r="OMA24" s="654"/>
      <c r="OMB24" s="655"/>
      <c r="OMC24" s="655"/>
      <c r="OMD24" s="656"/>
      <c r="OME24" s="654"/>
      <c r="OMF24" s="655"/>
      <c r="OMG24" s="655"/>
      <c r="OMH24" s="656"/>
      <c r="OMI24" s="654"/>
      <c r="OMJ24" s="655"/>
      <c r="OMK24" s="655"/>
      <c r="OML24" s="656"/>
      <c r="OMM24" s="654"/>
      <c r="OMN24" s="655"/>
      <c r="OMO24" s="655"/>
      <c r="OMP24" s="656"/>
      <c r="OMQ24" s="654"/>
      <c r="OMR24" s="655"/>
      <c r="OMS24" s="655"/>
      <c r="OMT24" s="656"/>
      <c r="OMU24" s="654"/>
      <c r="OMV24" s="655"/>
      <c r="OMW24" s="655"/>
      <c r="OMX24" s="656"/>
      <c r="OMY24" s="654"/>
      <c r="OMZ24" s="655"/>
      <c r="ONA24" s="655"/>
      <c r="ONB24" s="656"/>
      <c r="ONC24" s="654"/>
      <c r="OND24" s="655"/>
      <c r="ONE24" s="655"/>
      <c r="ONF24" s="656"/>
      <c r="ONG24" s="654"/>
      <c r="ONH24" s="655"/>
      <c r="ONI24" s="655"/>
      <c r="ONJ24" s="656"/>
      <c r="ONK24" s="654"/>
      <c r="ONL24" s="655"/>
      <c r="ONM24" s="655"/>
      <c r="ONN24" s="656"/>
      <c r="ONO24" s="654"/>
      <c r="ONP24" s="655"/>
      <c r="ONQ24" s="655"/>
      <c r="ONR24" s="656"/>
      <c r="ONS24" s="654"/>
      <c r="ONT24" s="655"/>
      <c r="ONU24" s="655"/>
      <c r="ONV24" s="656"/>
      <c r="ONW24" s="654"/>
      <c r="ONX24" s="655"/>
      <c r="ONY24" s="655"/>
      <c r="ONZ24" s="656"/>
      <c r="OOA24" s="654"/>
      <c r="OOB24" s="655"/>
      <c r="OOC24" s="655"/>
      <c r="OOD24" s="656"/>
      <c r="OOE24" s="654"/>
      <c r="OOF24" s="655"/>
      <c r="OOG24" s="655"/>
      <c r="OOH24" s="656"/>
      <c r="OOI24" s="654"/>
      <c r="OOJ24" s="655"/>
      <c r="OOK24" s="655"/>
      <c r="OOL24" s="656"/>
      <c r="OOM24" s="654"/>
      <c r="OON24" s="655"/>
      <c r="OOO24" s="655"/>
      <c r="OOP24" s="656"/>
      <c r="OOQ24" s="654"/>
      <c r="OOR24" s="655"/>
      <c r="OOS24" s="655"/>
      <c r="OOT24" s="656"/>
      <c r="OOU24" s="654"/>
      <c r="OOV24" s="655"/>
      <c r="OOW24" s="655"/>
      <c r="OOX24" s="656"/>
      <c r="OOY24" s="654"/>
      <c r="OOZ24" s="655"/>
      <c r="OPA24" s="655"/>
      <c r="OPB24" s="656"/>
      <c r="OPC24" s="654"/>
      <c r="OPD24" s="655"/>
      <c r="OPE24" s="655"/>
      <c r="OPF24" s="656"/>
      <c r="OPG24" s="654"/>
      <c r="OPH24" s="655"/>
      <c r="OPI24" s="655"/>
      <c r="OPJ24" s="656"/>
      <c r="OPK24" s="654"/>
      <c r="OPL24" s="655"/>
      <c r="OPM24" s="655"/>
      <c r="OPN24" s="656"/>
      <c r="OPO24" s="654"/>
      <c r="OPP24" s="655"/>
      <c r="OPQ24" s="655"/>
      <c r="OPR24" s="656"/>
      <c r="OPS24" s="654"/>
      <c r="OPT24" s="655"/>
      <c r="OPU24" s="655"/>
      <c r="OPV24" s="656"/>
      <c r="OPW24" s="654"/>
      <c r="OPX24" s="655"/>
      <c r="OPY24" s="655"/>
      <c r="OPZ24" s="656"/>
      <c r="OQA24" s="654"/>
      <c r="OQB24" s="655"/>
      <c r="OQC24" s="655"/>
      <c r="OQD24" s="656"/>
      <c r="OQE24" s="654"/>
      <c r="OQF24" s="655"/>
      <c r="OQG24" s="655"/>
      <c r="OQH24" s="656"/>
      <c r="OQI24" s="654"/>
      <c r="OQJ24" s="655"/>
      <c r="OQK24" s="655"/>
      <c r="OQL24" s="656"/>
      <c r="OQM24" s="654"/>
      <c r="OQN24" s="655"/>
      <c r="OQO24" s="655"/>
      <c r="OQP24" s="656"/>
      <c r="OQQ24" s="654"/>
      <c r="OQR24" s="655"/>
      <c r="OQS24" s="655"/>
      <c r="OQT24" s="656"/>
      <c r="OQU24" s="654"/>
      <c r="OQV24" s="655"/>
      <c r="OQW24" s="655"/>
      <c r="OQX24" s="656"/>
      <c r="OQY24" s="654"/>
      <c r="OQZ24" s="655"/>
      <c r="ORA24" s="655"/>
      <c r="ORB24" s="656"/>
      <c r="ORC24" s="654"/>
      <c r="ORD24" s="655"/>
      <c r="ORE24" s="655"/>
      <c r="ORF24" s="656"/>
      <c r="ORG24" s="654"/>
      <c r="ORH24" s="655"/>
      <c r="ORI24" s="655"/>
      <c r="ORJ24" s="656"/>
      <c r="ORK24" s="654"/>
      <c r="ORL24" s="655"/>
      <c r="ORM24" s="655"/>
      <c r="ORN24" s="656"/>
      <c r="ORO24" s="654"/>
      <c r="ORP24" s="655"/>
      <c r="ORQ24" s="655"/>
      <c r="ORR24" s="656"/>
      <c r="ORS24" s="654"/>
      <c r="ORT24" s="655"/>
      <c r="ORU24" s="655"/>
      <c r="ORV24" s="656"/>
      <c r="ORW24" s="654"/>
      <c r="ORX24" s="655"/>
      <c r="ORY24" s="655"/>
      <c r="ORZ24" s="656"/>
      <c r="OSA24" s="654"/>
      <c r="OSB24" s="655"/>
      <c r="OSC24" s="655"/>
      <c r="OSD24" s="656"/>
      <c r="OSE24" s="654"/>
      <c r="OSF24" s="655"/>
      <c r="OSG24" s="655"/>
      <c r="OSH24" s="656"/>
      <c r="OSI24" s="654"/>
      <c r="OSJ24" s="655"/>
      <c r="OSK24" s="655"/>
      <c r="OSL24" s="656"/>
      <c r="OSM24" s="654"/>
      <c r="OSN24" s="655"/>
      <c r="OSO24" s="655"/>
      <c r="OSP24" s="656"/>
      <c r="OSQ24" s="654"/>
      <c r="OSR24" s="655"/>
      <c r="OSS24" s="655"/>
      <c r="OST24" s="656"/>
      <c r="OSU24" s="654"/>
      <c r="OSV24" s="655"/>
      <c r="OSW24" s="655"/>
      <c r="OSX24" s="656"/>
      <c r="OSY24" s="654"/>
      <c r="OSZ24" s="655"/>
      <c r="OTA24" s="655"/>
      <c r="OTB24" s="656"/>
      <c r="OTC24" s="654"/>
      <c r="OTD24" s="655"/>
      <c r="OTE24" s="655"/>
      <c r="OTF24" s="656"/>
      <c r="OTG24" s="654"/>
      <c r="OTH24" s="655"/>
      <c r="OTI24" s="655"/>
      <c r="OTJ24" s="656"/>
      <c r="OTK24" s="654"/>
      <c r="OTL24" s="655"/>
      <c r="OTM24" s="655"/>
      <c r="OTN24" s="656"/>
      <c r="OTO24" s="654"/>
      <c r="OTP24" s="655"/>
      <c r="OTQ24" s="655"/>
      <c r="OTR24" s="656"/>
      <c r="OTS24" s="654"/>
      <c r="OTT24" s="655"/>
      <c r="OTU24" s="655"/>
      <c r="OTV24" s="656"/>
      <c r="OTW24" s="654"/>
      <c r="OTX24" s="655"/>
      <c r="OTY24" s="655"/>
      <c r="OTZ24" s="656"/>
      <c r="OUA24" s="654"/>
      <c r="OUB24" s="655"/>
      <c r="OUC24" s="655"/>
      <c r="OUD24" s="656"/>
      <c r="OUE24" s="654"/>
      <c r="OUF24" s="655"/>
      <c r="OUG24" s="655"/>
      <c r="OUH24" s="656"/>
      <c r="OUI24" s="654"/>
      <c r="OUJ24" s="655"/>
      <c r="OUK24" s="655"/>
      <c r="OUL24" s="656"/>
      <c r="OUM24" s="654"/>
      <c r="OUN24" s="655"/>
      <c r="OUO24" s="655"/>
      <c r="OUP24" s="656"/>
      <c r="OUQ24" s="654"/>
      <c r="OUR24" s="655"/>
      <c r="OUS24" s="655"/>
      <c r="OUT24" s="656"/>
      <c r="OUU24" s="654"/>
      <c r="OUV24" s="655"/>
      <c r="OUW24" s="655"/>
      <c r="OUX24" s="656"/>
      <c r="OUY24" s="654"/>
      <c r="OUZ24" s="655"/>
      <c r="OVA24" s="655"/>
      <c r="OVB24" s="656"/>
      <c r="OVC24" s="654"/>
      <c r="OVD24" s="655"/>
      <c r="OVE24" s="655"/>
      <c r="OVF24" s="656"/>
      <c r="OVG24" s="654"/>
      <c r="OVH24" s="655"/>
      <c r="OVI24" s="655"/>
      <c r="OVJ24" s="656"/>
      <c r="OVK24" s="654"/>
      <c r="OVL24" s="655"/>
      <c r="OVM24" s="655"/>
      <c r="OVN24" s="656"/>
      <c r="OVO24" s="654"/>
      <c r="OVP24" s="655"/>
      <c r="OVQ24" s="655"/>
      <c r="OVR24" s="656"/>
      <c r="OVS24" s="654"/>
      <c r="OVT24" s="655"/>
      <c r="OVU24" s="655"/>
      <c r="OVV24" s="656"/>
      <c r="OVW24" s="654"/>
      <c r="OVX24" s="655"/>
      <c r="OVY24" s="655"/>
      <c r="OVZ24" s="656"/>
      <c r="OWA24" s="654"/>
      <c r="OWB24" s="655"/>
      <c r="OWC24" s="655"/>
      <c r="OWD24" s="656"/>
      <c r="OWE24" s="654"/>
      <c r="OWF24" s="655"/>
      <c r="OWG24" s="655"/>
      <c r="OWH24" s="656"/>
      <c r="OWI24" s="654"/>
      <c r="OWJ24" s="655"/>
      <c r="OWK24" s="655"/>
      <c r="OWL24" s="656"/>
      <c r="OWM24" s="654"/>
      <c r="OWN24" s="655"/>
      <c r="OWO24" s="655"/>
      <c r="OWP24" s="656"/>
      <c r="OWQ24" s="654"/>
      <c r="OWR24" s="655"/>
      <c r="OWS24" s="655"/>
      <c r="OWT24" s="656"/>
      <c r="OWU24" s="654"/>
      <c r="OWV24" s="655"/>
      <c r="OWW24" s="655"/>
      <c r="OWX24" s="656"/>
      <c r="OWY24" s="654"/>
      <c r="OWZ24" s="655"/>
      <c r="OXA24" s="655"/>
      <c r="OXB24" s="656"/>
      <c r="OXC24" s="654"/>
      <c r="OXD24" s="655"/>
      <c r="OXE24" s="655"/>
      <c r="OXF24" s="656"/>
      <c r="OXG24" s="654"/>
      <c r="OXH24" s="655"/>
      <c r="OXI24" s="655"/>
      <c r="OXJ24" s="656"/>
      <c r="OXK24" s="654"/>
      <c r="OXL24" s="655"/>
      <c r="OXM24" s="655"/>
      <c r="OXN24" s="656"/>
      <c r="OXO24" s="654"/>
      <c r="OXP24" s="655"/>
      <c r="OXQ24" s="655"/>
      <c r="OXR24" s="656"/>
      <c r="OXS24" s="654"/>
      <c r="OXT24" s="655"/>
      <c r="OXU24" s="655"/>
      <c r="OXV24" s="656"/>
      <c r="OXW24" s="654"/>
      <c r="OXX24" s="655"/>
      <c r="OXY24" s="655"/>
      <c r="OXZ24" s="656"/>
      <c r="OYA24" s="654"/>
      <c r="OYB24" s="655"/>
      <c r="OYC24" s="655"/>
      <c r="OYD24" s="656"/>
      <c r="OYE24" s="654"/>
      <c r="OYF24" s="655"/>
      <c r="OYG24" s="655"/>
      <c r="OYH24" s="656"/>
      <c r="OYI24" s="654"/>
      <c r="OYJ24" s="655"/>
      <c r="OYK24" s="655"/>
      <c r="OYL24" s="656"/>
      <c r="OYM24" s="654"/>
      <c r="OYN24" s="655"/>
      <c r="OYO24" s="655"/>
      <c r="OYP24" s="656"/>
      <c r="OYQ24" s="654"/>
      <c r="OYR24" s="655"/>
      <c r="OYS24" s="655"/>
      <c r="OYT24" s="656"/>
      <c r="OYU24" s="654"/>
      <c r="OYV24" s="655"/>
      <c r="OYW24" s="655"/>
      <c r="OYX24" s="656"/>
      <c r="OYY24" s="654"/>
      <c r="OYZ24" s="655"/>
      <c r="OZA24" s="655"/>
      <c r="OZB24" s="656"/>
      <c r="OZC24" s="654"/>
      <c r="OZD24" s="655"/>
      <c r="OZE24" s="655"/>
      <c r="OZF24" s="656"/>
      <c r="OZG24" s="654"/>
      <c r="OZH24" s="655"/>
      <c r="OZI24" s="655"/>
      <c r="OZJ24" s="656"/>
      <c r="OZK24" s="654"/>
      <c r="OZL24" s="655"/>
      <c r="OZM24" s="655"/>
      <c r="OZN24" s="656"/>
      <c r="OZO24" s="654"/>
      <c r="OZP24" s="655"/>
      <c r="OZQ24" s="655"/>
      <c r="OZR24" s="656"/>
      <c r="OZS24" s="654"/>
      <c r="OZT24" s="655"/>
      <c r="OZU24" s="655"/>
      <c r="OZV24" s="656"/>
      <c r="OZW24" s="654"/>
      <c r="OZX24" s="655"/>
      <c r="OZY24" s="655"/>
      <c r="OZZ24" s="656"/>
      <c r="PAA24" s="654"/>
      <c r="PAB24" s="655"/>
      <c r="PAC24" s="655"/>
      <c r="PAD24" s="656"/>
      <c r="PAE24" s="654"/>
      <c r="PAF24" s="655"/>
      <c r="PAG24" s="655"/>
      <c r="PAH24" s="656"/>
      <c r="PAI24" s="654"/>
      <c r="PAJ24" s="655"/>
      <c r="PAK24" s="655"/>
      <c r="PAL24" s="656"/>
      <c r="PAM24" s="654"/>
      <c r="PAN24" s="655"/>
      <c r="PAO24" s="655"/>
      <c r="PAP24" s="656"/>
      <c r="PAQ24" s="654"/>
      <c r="PAR24" s="655"/>
      <c r="PAS24" s="655"/>
      <c r="PAT24" s="656"/>
      <c r="PAU24" s="654"/>
      <c r="PAV24" s="655"/>
      <c r="PAW24" s="655"/>
      <c r="PAX24" s="656"/>
      <c r="PAY24" s="654"/>
      <c r="PAZ24" s="655"/>
      <c r="PBA24" s="655"/>
      <c r="PBB24" s="656"/>
      <c r="PBC24" s="654"/>
      <c r="PBD24" s="655"/>
      <c r="PBE24" s="655"/>
      <c r="PBF24" s="656"/>
      <c r="PBG24" s="654"/>
      <c r="PBH24" s="655"/>
      <c r="PBI24" s="655"/>
      <c r="PBJ24" s="656"/>
      <c r="PBK24" s="654"/>
      <c r="PBL24" s="655"/>
      <c r="PBM24" s="655"/>
      <c r="PBN24" s="656"/>
      <c r="PBO24" s="654"/>
      <c r="PBP24" s="655"/>
      <c r="PBQ24" s="655"/>
      <c r="PBR24" s="656"/>
      <c r="PBS24" s="654"/>
      <c r="PBT24" s="655"/>
      <c r="PBU24" s="655"/>
      <c r="PBV24" s="656"/>
      <c r="PBW24" s="654"/>
      <c r="PBX24" s="655"/>
      <c r="PBY24" s="655"/>
      <c r="PBZ24" s="656"/>
      <c r="PCA24" s="654"/>
      <c r="PCB24" s="655"/>
      <c r="PCC24" s="655"/>
      <c r="PCD24" s="656"/>
      <c r="PCE24" s="654"/>
      <c r="PCF24" s="655"/>
      <c r="PCG24" s="655"/>
      <c r="PCH24" s="656"/>
      <c r="PCI24" s="654"/>
      <c r="PCJ24" s="655"/>
      <c r="PCK24" s="655"/>
      <c r="PCL24" s="656"/>
      <c r="PCM24" s="654"/>
      <c r="PCN24" s="655"/>
      <c r="PCO24" s="655"/>
      <c r="PCP24" s="656"/>
      <c r="PCQ24" s="654"/>
      <c r="PCR24" s="655"/>
      <c r="PCS24" s="655"/>
      <c r="PCT24" s="656"/>
      <c r="PCU24" s="654"/>
      <c r="PCV24" s="655"/>
      <c r="PCW24" s="655"/>
      <c r="PCX24" s="656"/>
      <c r="PCY24" s="654"/>
      <c r="PCZ24" s="655"/>
      <c r="PDA24" s="655"/>
      <c r="PDB24" s="656"/>
      <c r="PDC24" s="654"/>
      <c r="PDD24" s="655"/>
      <c r="PDE24" s="655"/>
      <c r="PDF24" s="656"/>
      <c r="PDG24" s="654"/>
      <c r="PDH24" s="655"/>
      <c r="PDI24" s="655"/>
      <c r="PDJ24" s="656"/>
      <c r="PDK24" s="654"/>
      <c r="PDL24" s="655"/>
      <c r="PDM24" s="655"/>
      <c r="PDN24" s="656"/>
      <c r="PDO24" s="654"/>
      <c r="PDP24" s="655"/>
      <c r="PDQ24" s="655"/>
      <c r="PDR24" s="656"/>
      <c r="PDS24" s="654"/>
      <c r="PDT24" s="655"/>
      <c r="PDU24" s="655"/>
      <c r="PDV24" s="656"/>
      <c r="PDW24" s="654"/>
      <c r="PDX24" s="655"/>
      <c r="PDY24" s="655"/>
      <c r="PDZ24" s="656"/>
      <c r="PEA24" s="654"/>
      <c r="PEB24" s="655"/>
      <c r="PEC24" s="655"/>
      <c r="PED24" s="656"/>
      <c r="PEE24" s="654"/>
      <c r="PEF24" s="655"/>
      <c r="PEG24" s="655"/>
      <c r="PEH24" s="656"/>
      <c r="PEI24" s="654"/>
      <c r="PEJ24" s="655"/>
      <c r="PEK24" s="655"/>
      <c r="PEL24" s="656"/>
      <c r="PEM24" s="654"/>
      <c r="PEN24" s="655"/>
      <c r="PEO24" s="655"/>
      <c r="PEP24" s="656"/>
      <c r="PEQ24" s="654"/>
      <c r="PER24" s="655"/>
      <c r="PES24" s="655"/>
      <c r="PET24" s="656"/>
      <c r="PEU24" s="654"/>
      <c r="PEV24" s="655"/>
      <c r="PEW24" s="655"/>
      <c r="PEX24" s="656"/>
      <c r="PEY24" s="654"/>
      <c r="PEZ24" s="655"/>
      <c r="PFA24" s="655"/>
      <c r="PFB24" s="656"/>
      <c r="PFC24" s="654"/>
      <c r="PFD24" s="655"/>
      <c r="PFE24" s="655"/>
      <c r="PFF24" s="656"/>
      <c r="PFG24" s="654"/>
      <c r="PFH24" s="655"/>
      <c r="PFI24" s="655"/>
      <c r="PFJ24" s="656"/>
      <c r="PFK24" s="654"/>
      <c r="PFL24" s="655"/>
      <c r="PFM24" s="655"/>
      <c r="PFN24" s="656"/>
      <c r="PFO24" s="654"/>
      <c r="PFP24" s="655"/>
      <c r="PFQ24" s="655"/>
      <c r="PFR24" s="656"/>
      <c r="PFS24" s="654"/>
      <c r="PFT24" s="655"/>
      <c r="PFU24" s="655"/>
      <c r="PFV24" s="656"/>
      <c r="PFW24" s="654"/>
      <c r="PFX24" s="655"/>
      <c r="PFY24" s="655"/>
      <c r="PFZ24" s="656"/>
      <c r="PGA24" s="654"/>
      <c r="PGB24" s="655"/>
      <c r="PGC24" s="655"/>
      <c r="PGD24" s="656"/>
      <c r="PGE24" s="654"/>
      <c r="PGF24" s="655"/>
      <c r="PGG24" s="655"/>
      <c r="PGH24" s="656"/>
      <c r="PGI24" s="654"/>
      <c r="PGJ24" s="655"/>
      <c r="PGK24" s="655"/>
      <c r="PGL24" s="656"/>
      <c r="PGM24" s="654"/>
      <c r="PGN24" s="655"/>
      <c r="PGO24" s="655"/>
      <c r="PGP24" s="656"/>
      <c r="PGQ24" s="654"/>
      <c r="PGR24" s="655"/>
      <c r="PGS24" s="655"/>
      <c r="PGT24" s="656"/>
      <c r="PGU24" s="654"/>
      <c r="PGV24" s="655"/>
      <c r="PGW24" s="655"/>
      <c r="PGX24" s="656"/>
      <c r="PGY24" s="654"/>
      <c r="PGZ24" s="655"/>
      <c r="PHA24" s="655"/>
      <c r="PHB24" s="656"/>
      <c r="PHC24" s="654"/>
      <c r="PHD24" s="655"/>
      <c r="PHE24" s="655"/>
      <c r="PHF24" s="656"/>
      <c r="PHG24" s="654"/>
      <c r="PHH24" s="655"/>
      <c r="PHI24" s="655"/>
      <c r="PHJ24" s="656"/>
      <c r="PHK24" s="654"/>
      <c r="PHL24" s="655"/>
      <c r="PHM24" s="655"/>
      <c r="PHN24" s="656"/>
      <c r="PHO24" s="654"/>
      <c r="PHP24" s="655"/>
      <c r="PHQ24" s="655"/>
      <c r="PHR24" s="656"/>
      <c r="PHS24" s="654"/>
      <c r="PHT24" s="655"/>
      <c r="PHU24" s="655"/>
      <c r="PHV24" s="656"/>
      <c r="PHW24" s="654"/>
      <c r="PHX24" s="655"/>
      <c r="PHY24" s="655"/>
      <c r="PHZ24" s="656"/>
      <c r="PIA24" s="654"/>
      <c r="PIB24" s="655"/>
      <c r="PIC24" s="655"/>
      <c r="PID24" s="656"/>
      <c r="PIE24" s="654"/>
      <c r="PIF24" s="655"/>
      <c r="PIG24" s="655"/>
      <c r="PIH24" s="656"/>
      <c r="PII24" s="654"/>
      <c r="PIJ24" s="655"/>
      <c r="PIK24" s="655"/>
      <c r="PIL24" s="656"/>
      <c r="PIM24" s="654"/>
      <c r="PIN24" s="655"/>
      <c r="PIO24" s="655"/>
      <c r="PIP24" s="656"/>
      <c r="PIQ24" s="654"/>
      <c r="PIR24" s="655"/>
      <c r="PIS24" s="655"/>
      <c r="PIT24" s="656"/>
      <c r="PIU24" s="654"/>
      <c r="PIV24" s="655"/>
      <c r="PIW24" s="655"/>
      <c r="PIX24" s="656"/>
      <c r="PIY24" s="654"/>
      <c r="PIZ24" s="655"/>
      <c r="PJA24" s="655"/>
      <c r="PJB24" s="656"/>
      <c r="PJC24" s="654"/>
      <c r="PJD24" s="655"/>
      <c r="PJE24" s="655"/>
      <c r="PJF24" s="656"/>
      <c r="PJG24" s="654"/>
      <c r="PJH24" s="655"/>
      <c r="PJI24" s="655"/>
      <c r="PJJ24" s="656"/>
      <c r="PJK24" s="654"/>
      <c r="PJL24" s="655"/>
      <c r="PJM24" s="655"/>
      <c r="PJN24" s="656"/>
      <c r="PJO24" s="654"/>
      <c r="PJP24" s="655"/>
      <c r="PJQ24" s="655"/>
      <c r="PJR24" s="656"/>
      <c r="PJS24" s="654"/>
      <c r="PJT24" s="655"/>
      <c r="PJU24" s="655"/>
      <c r="PJV24" s="656"/>
      <c r="PJW24" s="654"/>
      <c r="PJX24" s="655"/>
      <c r="PJY24" s="655"/>
      <c r="PJZ24" s="656"/>
      <c r="PKA24" s="654"/>
      <c r="PKB24" s="655"/>
      <c r="PKC24" s="655"/>
      <c r="PKD24" s="656"/>
      <c r="PKE24" s="654"/>
      <c r="PKF24" s="655"/>
      <c r="PKG24" s="655"/>
      <c r="PKH24" s="656"/>
      <c r="PKI24" s="654"/>
      <c r="PKJ24" s="655"/>
      <c r="PKK24" s="655"/>
      <c r="PKL24" s="656"/>
      <c r="PKM24" s="654"/>
      <c r="PKN24" s="655"/>
      <c r="PKO24" s="655"/>
      <c r="PKP24" s="656"/>
      <c r="PKQ24" s="654"/>
      <c r="PKR24" s="655"/>
      <c r="PKS24" s="655"/>
      <c r="PKT24" s="656"/>
      <c r="PKU24" s="654"/>
      <c r="PKV24" s="655"/>
      <c r="PKW24" s="655"/>
      <c r="PKX24" s="656"/>
      <c r="PKY24" s="654"/>
      <c r="PKZ24" s="655"/>
      <c r="PLA24" s="655"/>
      <c r="PLB24" s="656"/>
      <c r="PLC24" s="654"/>
      <c r="PLD24" s="655"/>
      <c r="PLE24" s="655"/>
      <c r="PLF24" s="656"/>
      <c r="PLG24" s="654"/>
      <c r="PLH24" s="655"/>
      <c r="PLI24" s="655"/>
      <c r="PLJ24" s="656"/>
      <c r="PLK24" s="654"/>
      <c r="PLL24" s="655"/>
      <c r="PLM24" s="655"/>
      <c r="PLN24" s="656"/>
      <c r="PLO24" s="654"/>
      <c r="PLP24" s="655"/>
      <c r="PLQ24" s="655"/>
      <c r="PLR24" s="656"/>
      <c r="PLS24" s="654"/>
      <c r="PLT24" s="655"/>
      <c r="PLU24" s="655"/>
      <c r="PLV24" s="656"/>
      <c r="PLW24" s="654"/>
      <c r="PLX24" s="655"/>
      <c r="PLY24" s="655"/>
      <c r="PLZ24" s="656"/>
      <c r="PMA24" s="654"/>
      <c r="PMB24" s="655"/>
      <c r="PMC24" s="655"/>
      <c r="PMD24" s="656"/>
      <c r="PME24" s="654"/>
      <c r="PMF24" s="655"/>
      <c r="PMG24" s="655"/>
      <c r="PMH24" s="656"/>
      <c r="PMI24" s="654"/>
      <c r="PMJ24" s="655"/>
      <c r="PMK24" s="655"/>
      <c r="PML24" s="656"/>
      <c r="PMM24" s="654"/>
      <c r="PMN24" s="655"/>
      <c r="PMO24" s="655"/>
      <c r="PMP24" s="656"/>
      <c r="PMQ24" s="654"/>
      <c r="PMR24" s="655"/>
      <c r="PMS24" s="655"/>
      <c r="PMT24" s="656"/>
      <c r="PMU24" s="654"/>
      <c r="PMV24" s="655"/>
      <c r="PMW24" s="655"/>
      <c r="PMX24" s="656"/>
      <c r="PMY24" s="654"/>
      <c r="PMZ24" s="655"/>
      <c r="PNA24" s="655"/>
      <c r="PNB24" s="656"/>
      <c r="PNC24" s="654"/>
      <c r="PND24" s="655"/>
      <c r="PNE24" s="655"/>
      <c r="PNF24" s="656"/>
      <c r="PNG24" s="654"/>
      <c r="PNH24" s="655"/>
      <c r="PNI24" s="655"/>
      <c r="PNJ24" s="656"/>
      <c r="PNK24" s="654"/>
      <c r="PNL24" s="655"/>
      <c r="PNM24" s="655"/>
      <c r="PNN24" s="656"/>
      <c r="PNO24" s="654"/>
      <c r="PNP24" s="655"/>
      <c r="PNQ24" s="655"/>
      <c r="PNR24" s="656"/>
      <c r="PNS24" s="654"/>
      <c r="PNT24" s="655"/>
      <c r="PNU24" s="655"/>
      <c r="PNV24" s="656"/>
      <c r="PNW24" s="654"/>
      <c r="PNX24" s="655"/>
      <c r="PNY24" s="655"/>
      <c r="PNZ24" s="656"/>
      <c r="POA24" s="654"/>
      <c r="POB24" s="655"/>
      <c r="POC24" s="655"/>
      <c r="POD24" s="656"/>
      <c r="POE24" s="654"/>
      <c r="POF24" s="655"/>
      <c r="POG24" s="655"/>
      <c r="POH24" s="656"/>
      <c r="POI24" s="654"/>
      <c r="POJ24" s="655"/>
      <c r="POK24" s="655"/>
      <c r="POL24" s="656"/>
      <c r="POM24" s="654"/>
      <c r="PON24" s="655"/>
      <c r="POO24" s="655"/>
      <c r="POP24" s="656"/>
      <c r="POQ24" s="654"/>
      <c r="POR24" s="655"/>
      <c r="POS24" s="655"/>
      <c r="POT24" s="656"/>
      <c r="POU24" s="654"/>
      <c r="POV24" s="655"/>
      <c r="POW24" s="655"/>
      <c r="POX24" s="656"/>
      <c r="POY24" s="654"/>
      <c r="POZ24" s="655"/>
      <c r="PPA24" s="655"/>
      <c r="PPB24" s="656"/>
      <c r="PPC24" s="654"/>
      <c r="PPD24" s="655"/>
      <c r="PPE24" s="655"/>
      <c r="PPF24" s="656"/>
      <c r="PPG24" s="654"/>
      <c r="PPH24" s="655"/>
      <c r="PPI24" s="655"/>
      <c r="PPJ24" s="656"/>
      <c r="PPK24" s="654"/>
      <c r="PPL24" s="655"/>
      <c r="PPM24" s="655"/>
      <c r="PPN24" s="656"/>
      <c r="PPO24" s="654"/>
      <c r="PPP24" s="655"/>
      <c r="PPQ24" s="655"/>
      <c r="PPR24" s="656"/>
      <c r="PPS24" s="654"/>
      <c r="PPT24" s="655"/>
      <c r="PPU24" s="655"/>
      <c r="PPV24" s="656"/>
      <c r="PPW24" s="654"/>
      <c r="PPX24" s="655"/>
      <c r="PPY24" s="655"/>
      <c r="PPZ24" s="656"/>
      <c r="PQA24" s="654"/>
      <c r="PQB24" s="655"/>
      <c r="PQC24" s="655"/>
      <c r="PQD24" s="656"/>
      <c r="PQE24" s="654"/>
      <c r="PQF24" s="655"/>
      <c r="PQG24" s="655"/>
      <c r="PQH24" s="656"/>
      <c r="PQI24" s="654"/>
      <c r="PQJ24" s="655"/>
      <c r="PQK24" s="655"/>
      <c r="PQL24" s="656"/>
      <c r="PQM24" s="654"/>
      <c r="PQN24" s="655"/>
      <c r="PQO24" s="655"/>
      <c r="PQP24" s="656"/>
      <c r="PQQ24" s="654"/>
      <c r="PQR24" s="655"/>
      <c r="PQS24" s="655"/>
      <c r="PQT24" s="656"/>
      <c r="PQU24" s="654"/>
      <c r="PQV24" s="655"/>
      <c r="PQW24" s="655"/>
      <c r="PQX24" s="656"/>
      <c r="PQY24" s="654"/>
      <c r="PQZ24" s="655"/>
      <c r="PRA24" s="655"/>
      <c r="PRB24" s="656"/>
      <c r="PRC24" s="654"/>
      <c r="PRD24" s="655"/>
      <c r="PRE24" s="655"/>
      <c r="PRF24" s="656"/>
      <c r="PRG24" s="654"/>
      <c r="PRH24" s="655"/>
      <c r="PRI24" s="655"/>
      <c r="PRJ24" s="656"/>
      <c r="PRK24" s="654"/>
      <c r="PRL24" s="655"/>
      <c r="PRM24" s="655"/>
      <c r="PRN24" s="656"/>
      <c r="PRO24" s="654"/>
      <c r="PRP24" s="655"/>
      <c r="PRQ24" s="655"/>
      <c r="PRR24" s="656"/>
      <c r="PRS24" s="654"/>
      <c r="PRT24" s="655"/>
      <c r="PRU24" s="655"/>
      <c r="PRV24" s="656"/>
      <c r="PRW24" s="654"/>
      <c r="PRX24" s="655"/>
      <c r="PRY24" s="655"/>
      <c r="PRZ24" s="656"/>
      <c r="PSA24" s="654"/>
      <c r="PSB24" s="655"/>
      <c r="PSC24" s="655"/>
      <c r="PSD24" s="656"/>
      <c r="PSE24" s="654"/>
      <c r="PSF24" s="655"/>
      <c r="PSG24" s="655"/>
      <c r="PSH24" s="656"/>
      <c r="PSI24" s="654"/>
      <c r="PSJ24" s="655"/>
      <c r="PSK24" s="655"/>
      <c r="PSL24" s="656"/>
      <c r="PSM24" s="654"/>
      <c r="PSN24" s="655"/>
      <c r="PSO24" s="655"/>
      <c r="PSP24" s="656"/>
      <c r="PSQ24" s="654"/>
      <c r="PSR24" s="655"/>
      <c r="PSS24" s="655"/>
      <c r="PST24" s="656"/>
      <c r="PSU24" s="654"/>
      <c r="PSV24" s="655"/>
      <c r="PSW24" s="655"/>
      <c r="PSX24" s="656"/>
      <c r="PSY24" s="654"/>
      <c r="PSZ24" s="655"/>
      <c r="PTA24" s="655"/>
      <c r="PTB24" s="656"/>
      <c r="PTC24" s="654"/>
      <c r="PTD24" s="655"/>
      <c r="PTE24" s="655"/>
      <c r="PTF24" s="656"/>
      <c r="PTG24" s="654"/>
      <c r="PTH24" s="655"/>
      <c r="PTI24" s="655"/>
      <c r="PTJ24" s="656"/>
      <c r="PTK24" s="654"/>
      <c r="PTL24" s="655"/>
      <c r="PTM24" s="655"/>
      <c r="PTN24" s="656"/>
      <c r="PTO24" s="654"/>
      <c r="PTP24" s="655"/>
      <c r="PTQ24" s="655"/>
      <c r="PTR24" s="656"/>
      <c r="PTS24" s="654"/>
      <c r="PTT24" s="655"/>
      <c r="PTU24" s="655"/>
      <c r="PTV24" s="656"/>
      <c r="PTW24" s="654"/>
      <c r="PTX24" s="655"/>
      <c r="PTY24" s="655"/>
      <c r="PTZ24" s="656"/>
      <c r="PUA24" s="654"/>
      <c r="PUB24" s="655"/>
      <c r="PUC24" s="655"/>
      <c r="PUD24" s="656"/>
      <c r="PUE24" s="654"/>
      <c r="PUF24" s="655"/>
      <c r="PUG24" s="655"/>
      <c r="PUH24" s="656"/>
      <c r="PUI24" s="654"/>
      <c r="PUJ24" s="655"/>
      <c r="PUK24" s="655"/>
      <c r="PUL24" s="656"/>
      <c r="PUM24" s="654"/>
      <c r="PUN24" s="655"/>
      <c r="PUO24" s="655"/>
      <c r="PUP24" s="656"/>
      <c r="PUQ24" s="654"/>
      <c r="PUR24" s="655"/>
      <c r="PUS24" s="655"/>
      <c r="PUT24" s="656"/>
      <c r="PUU24" s="654"/>
      <c r="PUV24" s="655"/>
      <c r="PUW24" s="655"/>
      <c r="PUX24" s="656"/>
      <c r="PUY24" s="654"/>
      <c r="PUZ24" s="655"/>
      <c r="PVA24" s="655"/>
      <c r="PVB24" s="656"/>
      <c r="PVC24" s="654"/>
      <c r="PVD24" s="655"/>
      <c r="PVE24" s="655"/>
      <c r="PVF24" s="656"/>
      <c r="PVG24" s="654"/>
      <c r="PVH24" s="655"/>
      <c r="PVI24" s="655"/>
      <c r="PVJ24" s="656"/>
      <c r="PVK24" s="654"/>
      <c r="PVL24" s="655"/>
      <c r="PVM24" s="655"/>
      <c r="PVN24" s="656"/>
      <c r="PVO24" s="654"/>
      <c r="PVP24" s="655"/>
      <c r="PVQ24" s="655"/>
      <c r="PVR24" s="656"/>
      <c r="PVS24" s="654"/>
      <c r="PVT24" s="655"/>
      <c r="PVU24" s="655"/>
      <c r="PVV24" s="656"/>
      <c r="PVW24" s="654"/>
      <c r="PVX24" s="655"/>
      <c r="PVY24" s="655"/>
      <c r="PVZ24" s="656"/>
      <c r="PWA24" s="654"/>
      <c r="PWB24" s="655"/>
      <c r="PWC24" s="655"/>
      <c r="PWD24" s="656"/>
      <c r="PWE24" s="654"/>
      <c r="PWF24" s="655"/>
      <c r="PWG24" s="655"/>
      <c r="PWH24" s="656"/>
      <c r="PWI24" s="654"/>
      <c r="PWJ24" s="655"/>
      <c r="PWK24" s="655"/>
      <c r="PWL24" s="656"/>
      <c r="PWM24" s="654"/>
      <c r="PWN24" s="655"/>
      <c r="PWO24" s="655"/>
      <c r="PWP24" s="656"/>
      <c r="PWQ24" s="654"/>
      <c r="PWR24" s="655"/>
      <c r="PWS24" s="655"/>
      <c r="PWT24" s="656"/>
      <c r="PWU24" s="654"/>
      <c r="PWV24" s="655"/>
      <c r="PWW24" s="655"/>
      <c r="PWX24" s="656"/>
      <c r="PWY24" s="654"/>
      <c r="PWZ24" s="655"/>
      <c r="PXA24" s="655"/>
      <c r="PXB24" s="656"/>
      <c r="PXC24" s="654"/>
      <c r="PXD24" s="655"/>
      <c r="PXE24" s="655"/>
      <c r="PXF24" s="656"/>
      <c r="PXG24" s="654"/>
      <c r="PXH24" s="655"/>
      <c r="PXI24" s="655"/>
      <c r="PXJ24" s="656"/>
      <c r="PXK24" s="654"/>
      <c r="PXL24" s="655"/>
      <c r="PXM24" s="655"/>
      <c r="PXN24" s="656"/>
      <c r="PXO24" s="654"/>
      <c r="PXP24" s="655"/>
      <c r="PXQ24" s="655"/>
      <c r="PXR24" s="656"/>
      <c r="PXS24" s="654"/>
      <c r="PXT24" s="655"/>
      <c r="PXU24" s="655"/>
      <c r="PXV24" s="656"/>
      <c r="PXW24" s="654"/>
      <c r="PXX24" s="655"/>
      <c r="PXY24" s="655"/>
      <c r="PXZ24" s="656"/>
      <c r="PYA24" s="654"/>
      <c r="PYB24" s="655"/>
      <c r="PYC24" s="655"/>
      <c r="PYD24" s="656"/>
      <c r="PYE24" s="654"/>
      <c r="PYF24" s="655"/>
      <c r="PYG24" s="655"/>
      <c r="PYH24" s="656"/>
      <c r="PYI24" s="654"/>
      <c r="PYJ24" s="655"/>
      <c r="PYK24" s="655"/>
      <c r="PYL24" s="656"/>
      <c r="PYM24" s="654"/>
      <c r="PYN24" s="655"/>
      <c r="PYO24" s="655"/>
      <c r="PYP24" s="656"/>
      <c r="PYQ24" s="654"/>
      <c r="PYR24" s="655"/>
      <c r="PYS24" s="655"/>
      <c r="PYT24" s="656"/>
      <c r="PYU24" s="654"/>
      <c r="PYV24" s="655"/>
      <c r="PYW24" s="655"/>
      <c r="PYX24" s="656"/>
      <c r="PYY24" s="654"/>
      <c r="PYZ24" s="655"/>
      <c r="PZA24" s="655"/>
      <c r="PZB24" s="656"/>
      <c r="PZC24" s="654"/>
      <c r="PZD24" s="655"/>
      <c r="PZE24" s="655"/>
      <c r="PZF24" s="656"/>
      <c r="PZG24" s="654"/>
      <c r="PZH24" s="655"/>
      <c r="PZI24" s="655"/>
      <c r="PZJ24" s="656"/>
      <c r="PZK24" s="654"/>
      <c r="PZL24" s="655"/>
      <c r="PZM24" s="655"/>
      <c r="PZN24" s="656"/>
      <c r="PZO24" s="654"/>
      <c r="PZP24" s="655"/>
      <c r="PZQ24" s="655"/>
      <c r="PZR24" s="656"/>
      <c r="PZS24" s="654"/>
      <c r="PZT24" s="655"/>
      <c r="PZU24" s="655"/>
      <c r="PZV24" s="656"/>
      <c r="PZW24" s="654"/>
      <c r="PZX24" s="655"/>
      <c r="PZY24" s="655"/>
      <c r="PZZ24" s="656"/>
      <c r="QAA24" s="654"/>
      <c r="QAB24" s="655"/>
      <c r="QAC24" s="655"/>
      <c r="QAD24" s="656"/>
      <c r="QAE24" s="654"/>
      <c r="QAF24" s="655"/>
      <c r="QAG24" s="655"/>
      <c r="QAH24" s="656"/>
      <c r="QAI24" s="654"/>
      <c r="QAJ24" s="655"/>
      <c r="QAK24" s="655"/>
      <c r="QAL24" s="656"/>
      <c r="QAM24" s="654"/>
      <c r="QAN24" s="655"/>
      <c r="QAO24" s="655"/>
      <c r="QAP24" s="656"/>
      <c r="QAQ24" s="654"/>
      <c r="QAR24" s="655"/>
      <c r="QAS24" s="655"/>
      <c r="QAT24" s="656"/>
      <c r="QAU24" s="654"/>
      <c r="QAV24" s="655"/>
      <c r="QAW24" s="655"/>
      <c r="QAX24" s="656"/>
      <c r="QAY24" s="654"/>
      <c r="QAZ24" s="655"/>
      <c r="QBA24" s="655"/>
      <c r="QBB24" s="656"/>
      <c r="QBC24" s="654"/>
      <c r="QBD24" s="655"/>
      <c r="QBE24" s="655"/>
      <c r="QBF24" s="656"/>
      <c r="QBG24" s="654"/>
      <c r="QBH24" s="655"/>
      <c r="QBI24" s="655"/>
      <c r="QBJ24" s="656"/>
      <c r="QBK24" s="654"/>
      <c r="QBL24" s="655"/>
      <c r="QBM24" s="655"/>
      <c r="QBN24" s="656"/>
      <c r="QBO24" s="654"/>
      <c r="QBP24" s="655"/>
      <c r="QBQ24" s="655"/>
      <c r="QBR24" s="656"/>
      <c r="QBS24" s="654"/>
      <c r="QBT24" s="655"/>
      <c r="QBU24" s="655"/>
      <c r="QBV24" s="656"/>
      <c r="QBW24" s="654"/>
      <c r="QBX24" s="655"/>
      <c r="QBY24" s="655"/>
      <c r="QBZ24" s="656"/>
      <c r="QCA24" s="654"/>
      <c r="QCB24" s="655"/>
      <c r="QCC24" s="655"/>
      <c r="QCD24" s="656"/>
      <c r="QCE24" s="654"/>
      <c r="QCF24" s="655"/>
      <c r="QCG24" s="655"/>
      <c r="QCH24" s="656"/>
      <c r="QCI24" s="654"/>
      <c r="QCJ24" s="655"/>
      <c r="QCK24" s="655"/>
      <c r="QCL24" s="656"/>
      <c r="QCM24" s="654"/>
      <c r="QCN24" s="655"/>
      <c r="QCO24" s="655"/>
      <c r="QCP24" s="656"/>
      <c r="QCQ24" s="654"/>
      <c r="QCR24" s="655"/>
      <c r="QCS24" s="655"/>
      <c r="QCT24" s="656"/>
      <c r="QCU24" s="654"/>
      <c r="QCV24" s="655"/>
      <c r="QCW24" s="655"/>
      <c r="QCX24" s="656"/>
      <c r="QCY24" s="654"/>
      <c r="QCZ24" s="655"/>
      <c r="QDA24" s="655"/>
      <c r="QDB24" s="656"/>
      <c r="QDC24" s="654"/>
      <c r="QDD24" s="655"/>
      <c r="QDE24" s="655"/>
      <c r="QDF24" s="656"/>
      <c r="QDG24" s="654"/>
      <c r="QDH24" s="655"/>
      <c r="QDI24" s="655"/>
      <c r="QDJ24" s="656"/>
      <c r="QDK24" s="654"/>
      <c r="QDL24" s="655"/>
      <c r="QDM24" s="655"/>
      <c r="QDN24" s="656"/>
      <c r="QDO24" s="654"/>
      <c r="QDP24" s="655"/>
      <c r="QDQ24" s="655"/>
      <c r="QDR24" s="656"/>
      <c r="QDS24" s="654"/>
      <c r="QDT24" s="655"/>
      <c r="QDU24" s="655"/>
      <c r="QDV24" s="656"/>
      <c r="QDW24" s="654"/>
      <c r="QDX24" s="655"/>
      <c r="QDY24" s="655"/>
      <c r="QDZ24" s="656"/>
      <c r="QEA24" s="654"/>
      <c r="QEB24" s="655"/>
      <c r="QEC24" s="655"/>
      <c r="QED24" s="656"/>
      <c r="QEE24" s="654"/>
      <c r="QEF24" s="655"/>
      <c r="QEG24" s="655"/>
      <c r="QEH24" s="656"/>
      <c r="QEI24" s="654"/>
      <c r="QEJ24" s="655"/>
      <c r="QEK24" s="655"/>
      <c r="QEL24" s="656"/>
      <c r="QEM24" s="654"/>
      <c r="QEN24" s="655"/>
      <c r="QEO24" s="655"/>
      <c r="QEP24" s="656"/>
      <c r="QEQ24" s="654"/>
      <c r="QER24" s="655"/>
      <c r="QES24" s="655"/>
      <c r="QET24" s="656"/>
      <c r="QEU24" s="654"/>
      <c r="QEV24" s="655"/>
      <c r="QEW24" s="655"/>
      <c r="QEX24" s="656"/>
      <c r="QEY24" s="654"/>
      <c r="QEZ24" s="655"/>
      <c r="QFA24" s="655"/>
      <c r="QFB24" s="656"/>
      <c r="QFC24" s="654"/>
      <c r="QFD24" s="655"/>
      <c r="QFE24" s="655"/>
      <c r="QFF24" s="656"/>
      <c r="QFG24" s="654"/>
      <c r="QFH24" s="655"/>
      <c r="QFI24" s="655"/>
      <c r="QFJ24" s="656"/>
      <c r="QFK24" s="654"/>
      <c r="QFL24" s="655"/>
      <c r="QFM24" s="655"/>
      <c r="QFN24" s="656"/>
      <c r="QFO24" s="654"/>
      <c r="QFP24" s="655"/>
      <c r="QFQ24" s="655"/>
      <c r="QFR24" s="656"/>
      <c r="QFS24" s="654"/>
      <c r="QFT24" s="655"/>
      <c r="QFU24" s="655"/>
      <c r="QFV24" s="656"/>
      <c r="QFW24" s="654"/>
      <c r="QFX24" s="655"/>
      <c r="QFY24" s="655"/>
      <c r="QFZ24" s="656"/>
      <c r="QGA24" s="654"/>
      <c r="QGB24" s="655"/>
      <c r="QGC24" s="655"/>
      <c r="QGD24" s="656"/>
      <c r="QGE24" s="654"/>
      <c r="QGF24" s="655"/>
      <c r="QGG24" s="655"/>
      <c r="QGH24" s="656"/>
      <c r="QGI24" s="654"/>
      <c r="QGJ24" s="655"/>
      <c r="QGK24" s="655"/>
      <c r="QGL24" s="656"/>
      <c r="QGM24" s="654"/>
      <c r="QGN24" s="655"/>
      <c r="QGO24" s="655"/>
      <c r="QGP24" s="656"/>
      <c r="QGQ24" s="654"/>
      <c r="QGR24" s="655"/>
      <c r="QGS24" s="655"/>
      <c r="QGT24" s="656"/>
      <c r="QGU24" s="654"/>
      <c r="QGV24" s="655"/>
      <c r="QGW24" s="655"/>
      <c r="QGX24" s="656"/>
      <c r="QGY24" s="654"/>
      <c r="QGZ24" s="655"/>
      <c r="QHA24" s="655"/>
      <c r="QHB24" s="656"/>
      <c r="QHC24" s="654"/>
      <c r="QHD24" s="655"/>
      <c r="QHE24" s="655"/>
      <c r="QHF24" s="656"/>
      <c r="QHG24" s="654"/>
      <c r="QHH24" s="655"/>
      <c r="QHI24" s="655"/>
      <c r="QHJ24" s="656"/>
      <c r="QHK24" s="654"/>
      <c r="QHL24" s="655"/>
      <c r="QHM24" s="655"/>
      <c r="QHN24" s="656"/>
      <c r="QHO24" s="654"/>
      <c r="QHP24" s="655"/>
      <c r="QHQ24" s="655"/>
      <c r="QHR24" s="656"/>
      <c r="QHS24" s="654"/>
      <c r="QHT24" s="655"/>
      <c r="QHU24" s="655"/>
      <c r="QHV24" s="656"/>
      <c r="QHW24" s="654"/>
      <c r="QHX24" s="655"/>
      <c r="QHY24" s="655"/>
      <c r="QHZ24" s="656"/>
      <c r="QIA24" s="654"/>
      <c r="QIB24" s="655"/>
      <c r="QIC24" s="655"/>
      <c r="QID24" s="656"/>
      <c r="QIE24" s="654"/>
      <c r="QIF24" s="655"/>
      <c r="QIG24" s="655"/>
      <c r="QIH24" s="656"/>
      <c r="QII24" s="654"/>
      <c r="QIJ24" s="655"/>
      <c r="QIK24" s="655"/>
      <c r="QIL24" s="656"/>
      <c r="QIM24" s="654"/>
      <c r="QIN24" s="655"/>
      <c r="QIO24" s="655"/>
      <c r="QIP24" s="656"/>
      <c r="QIQ24" s="654"/>
      <c r="QIR24" s="655"/>
      <c r="QIS24" s="655"/>
      <c r="QIT24" s="656"/>
      <c r="QIU24" s="654"/>
      <c r="QIV24" s="655"/>
      <c r="QIW24" s="655"/>
      <c r="QIX24" s="656"/>
      <c r="QIY24" s="654"/>
      <c r="QIZ24" s="655"/>
      <c r="QJA24" s="655"/>
      <c r="QJB24" s="656"/>
      <c r="QJC24" s="654"/>
      <c r="QJD24" s="655"/>
      <c r="QJE24" s="655"/>
      <c r="QJF24" s="656"/>
      <c r="QJG24" s="654"/>
      <c r="QJH24" s="655"/>
      <c r="QJI24" s="655"/>
      <c r="QJJ24" s="656"/>
      <c r="QJK24" s="654"/>
      <c r="QJL24" s="655"/>
      <c r="QJM24" s="655"/>
      <c r="QJN24" s="656"/>
      <c r="QJO24" s="654"/>
      <c r="QJP24" s="655"/>
      <c r="QJQ24" s="655"/>
      <c r="QJR24" s="656"/>
      <c r="QJS24" s="654"/>
      <c r="QJT24" s="655"/>
      <c r="QJU24" s="655"/>
      <c r="QJV24" s="656"/>
      <c r="QJW24" s="654"/>
      <c r="QJX24" s="655"/>
      <c r="QJY24" s="655"/>
      <c r="QJZ24" s="656"/>
      <c r="QKA24" s="654"/>
      <c r="QKB24" s="655"/>
      <c r="QKC24" s="655"/>
      <c r="QKD24" s="656"/>
      <c r="QKE24" s="654"/>
      <c r="QKF24" s="655"/>
      <c r="QKG24" s="655"/>
      <c r="QKH24" s="656"/>
      <c r="QKI24" s="654"/>
      <c r="QKJ24" s="655"/>
      <c r="QKK24" s="655"/>
      <c r="QKL24" s="656"/>
      <c r="QKM24" s="654"/>
      <c r="QKN24" s="655"/>
      <c r="QKO24" s="655"/>
      <c r="QKP24" s="656"/>
      <c r="QKQ24" s="654"/>
      <c r="QKR24" s="655"/>
      <c r="QKS24" s="655"/>
      <c r="QKT24" s="656"/>
      <c r="QKU24" s="654"/>
      <c r="QKV24" s="655"/>
      <c r="QKW24" s="655"/>
      <c r="QKX24" s="656"/>
      <c r="QKY24" s="654"/>
      <c r="QKZ24" s="655"/>
      <c r="QLA24" s="655"/>
      <c r="QLB24" s="656"/>
      <c r="QLC24" s="654"/>
      <c r="QLD24" s="655"/>
      <c r="QLE24" s="655"/>
      <c r="QLF24" s="656"/>
      <c r="QLG24" s="654"/>
      <c r="QLH24" s="655"/>
      <c r="QLI24" s="655"/>
      <c r="QLJ24" s="656"/>
      <c r="QLK24" s="654"/>
      <c r="QLL24" s="655"/>
      <c r="QLM24" s="655"/>
      <c r="QLN24" s="656"/>
      <c r="QLO24" s="654"/>
      <c r="QLP24" s="655"/>
      <c r="QLQ24" s="655"/>
      <c r="QLR24" s="656"/>
      <c r="QLS24" s="654"/>
      <c r="QLT24" s="655"/>
      <c r="QLU24" s="655"/>
      <c r="QLV24" s="656"/>
      <c r="QLW24" s="654"/>
      <c r="QLX24" s="655"/>
      <c r="QLY24" s="655"/>
      <c r="QLZ24" s="656"/>
      <c r="QMA24" s="654"/>
      <c r="QMB24" s="655"/>
      <c r="QMC24" s="655"/>
      <c r="QMD24" s="656"/>
      <c r="QME24" s="654"/>
      <c r="QMF24" s="655"/>
      <c r="QMG24" s="655"/>
      <c r="QMH24" s="656"/>
      <c r="QMI24" s="654"/>
      <c r="QMJ24" s="655"/>
      <c r="QMK24" s="655"/>
      <c r="QML24" s="656"/>
      <c r="QMM24" s="654"/>
      <c r="QMN24" s="655"/>
      <c r="QMO24" s="655"/>
      <c r="QMP24" s="656"/>
      <c r="QMQ24" s="654"/>
      <c r="QMR24" s="655"/>
      <c r="QMS24" s="655"/>
      <c r="QMT24" s="656"/>
      <c r="QMU24" s="654"/>
      <c r="QMV24" s="655"/>
      <c r="QMW24" s="655"/>
      <c r="QMX24" s="656"/>
      <c r="QMY24" s="654"/>
      <c r="QMZ24" s="655"/>
      <c r="QNA24" s="655"/>
      <c r="QNB24" s="656"/>
      <c r="QNC24" s="654"/>
      <c r="QND24" s="655"/>
      <c r="QNE24" s="655"/>
      <c r="QNF24" s="656"/>
      <c r="QNG24" s="654"/>
      <c r="QNH24" s="655"/>
      <c r="QNI24" s="655"/>
      <c r="QNJ24" s="656"/>
      <c r="QNK24" s="654"/>
      <c r="QNL24" s="655"/>
      <c r="QNM24" s="655"/>
      <c r="QNN24" s="656"/>
      <c r="QNO24" s="654"/>
      <c r="QNP24" s="655"/>
      <c r="QNQ24" s="655"/>
      <c r="QNR24" s="656"/>
      <c r="QNS24" s="654"/>
      <c r="QNT24" s="655"/>
      <c r="QNU24" s="655"/>
      <c r="QNV24" s="656"/>
      <c r="QNW24" s="654"/>
      <c r="QNX24" s="655"/>
      <c r="QNY24" s="655"/>
      <c r="QNZ24" s="656"/>
      <c r="QOA24" s="654"/>
      <c r="QOB24" s="655"/>
      <c r="QOC24" s="655"/>
      <c r="QOD24" s="656"/>
      <c r="QOE24" s="654"/>
      <c r="QOF24" s="655"/>
      <c r="QOG24" s="655"/>
      <c r="QOH24" s="656"/>
      <c r="QOI24" s="654"/>
      <c r="QOJ24" s="655"/>
      <c r="QOK24" s="655"/>
      <c r="QOL24" s="656"/>
      <c r="QOM24" s="654"/>
      <c r="QON24" s="655"/>
      <c r="QOO24" s="655"/>
      <c r="QOP24" s="656"/>
      <c r="QOQ24" s="654"/>
      <c r="QOR24" s="655"/>
      <c r="QOS24" s="655"/>
      <c r="QOT24" s="656"/>
      <c r="QOU24" s="654"/>
      <c r="QOV24" s="655"/>
      <c r="QOW24" s="655"/>
      <c r="QOX24" s="656"/>
      <c r="QOY24" s="654"/>
      <c r="QOZ24" s="655"/>
      <c r="QPA24" s="655"/>
      <c r="QPB24" s="656"/>
      <c r="QPC24" s="654"/>
      <c r="QPD24" s="655"/>
      <c r="QPE24" s="655"/>
      <c r="QPF24" s="656"/>
      <c r="QPG24" s="654"/>
      <c r="QPH24" s="655"/>
      <c r="QPI24" s="655"/>
      <c r="QPJ24" s="656"/>
      <c r="QPK24" s="654"/>
      <c r="QPL24" s="655"/>
      <c r="QPM24" s="655"/>
      <c r="QPN24" s="656"/>
      <c r="QPO24" s="654"/>
      <c r="QPP24" s="655"/>
      <c r="QPQ24" s="655"/>
      <c r="QPR24" s="656"/>
      <c r="QPS24" s="654"/>
      <c r="QPT24" s="655"/>
      <c r="QPU24" s="655"/>
      <c r="QPV24" s="656"/>
      <c r="QPW24" s="654"/>
      <c r="QPX24" s="655"/>
      <c r="QPY24" s="655"/>
      <c r="QPZ24" s="656"/>
      <c r="QQA24" s="654"/>
      <c r="QQB24" s="655"/>
      <c r="QQC24" s="655"/>
      <c r="QQD24" s="656"/>
      <c r="QQE24" s="654"/>
      <c r="QQF24" s="655"/>
      <c r="QQG24" s="655"/>
      <c r="QQH24" s="656"/>
      <c r="QQI24" s="654"/>
      <c r="QQJ24" s="655"/>
      <c r="QQK24" s="655"/>
      <c r="QQL24" s="656"/>
      <c r="QQM24" s="654"/>
      <c r="QQN24" s="655"/>
      <c r="QQO24" s="655"/>
      <c r="QQP24" s="656"/>
      <c r="QQQ24" s="654"/>
      <c r="QQR24" s="655"/>
      <c r="QQS24" s="655"/>
      <c r="QQT24" s="656"/>
      <c r="QQU24" s="654"/>
      <c r="QQV24" s="655"/>
      <c r="QQW24" s="655"/>
      <c r="QQX24" s="656"/>
      <c r="QQY24" s="654"/>
      <c r="QQZ24" s="655"/>
      <c r="QRA24" s="655"/>
      <c r="QRB24" s="656"/>
      <c r="QRC24" s="654"/>
      <c r="QRD24" s="655"/>
      <c r="QRE24" s="655"/>
      <c r="QRF24" s="656"/>
      <c r="QRG24" s="654"/>
      <c r="QRH24" s="655"/>
      <c r="QRI24" s="655"/>
      <c r="QRJ24" s="656"/>
      <c r="QRK24" s="654"/>
      <c r="QRL24" s="655"/>
      <c r="QRM24" s="655"/>
      <c r="QRN24" s="656"/>
      <c r="QRO24" s="654"/>
      <c r="QRP24" s="655"/>
      <c r="QRQ24" s="655"/>
      <c r="QRR24" s="656"/>
      <c r="QRS24" s="654"/>
      <c r="QRT24" s="655"/>
      <c r="QRU24" s="655"/>
      <c r="QRV24" s="656"/>
      <c r="QRW24" s="654"/>
      <c r="QRX24" s="655"/>
      <c r="QRY24" s="655"/>
      <c r="QRZ24" s="656"/>
      <c r="QSA24" s="654"/>
      <c r="QSB24" s="655"/>
      <c r="QSC24" s="655"/>
      <c r="QSD24" s="656"/>
      <c r="QSE24" s="654"/>
      <c r="QSF24" s="655"/>
      <c r="QSG24" s="655"/>
      <c r="QSH24" s="656"/>
      <c r="QSI24" s="654"/>
      <c r="QSJ24" s="655"/>
      <c r="QSK24" s="655"/>
      <c r="QSL24" s="656"/>
      <c r="QSM24" s="654"/>
      <c r="QSN24" s="655"/>
      <c r="QSO24" s="655"/>
      <c r="QSP24" s="656"/>
      <c r="QSQ24" s="654"/>
      <c r="QSR24" s="655"/>
      <c r="QSS24" s="655"/>
      <c r="QST24" s="656"/>
      <c r="QSU24" s="654"/>
      <c r="QSV24" s="655"/>
      <c r="QSW24" s="655"/>
      <c r="QSX24" s="656"/>
      <c r="QSY24" s="654"/>
      <c r="QSZ24" s="655"/>
      <c r="QTA24" s="655"/>
      <c r="QTB24" s="656"/>
      <c r="QTC24" s="654"/>
      <c r="QTD24" s="655"/>
      <c r="QTE24" s="655"/>
      <c r="QTF24" s="656"/>
      <c r="QTG24" s="654"/>
      <c r="QTH24" s="655"/>
      <c r="QTI24" s="655"/>
      <c r="QTJ24" s="656"/>
      <c r="QTK24" s="654"/>
      <c r="QTL24" s="655"/>
      <c r="QTM24" s="655"/>
      <c r="QTN24" s="656"/>
      <c r="QTO24" s="654"/>
      <c r="QTP24" s="655"/>
      <c r="QTQ24" s="655"/>
      <c r="QTR24" s="656"/>
      <c r="QTS24" s="654"/>
      <c r="QTT24" s="655"/>
      <c r="QTU24" s="655"/>
      <c r="QTV24" s="656"/>
      <c r="QTW24" s="654"/>
      <c r="QTX24" s="655"/>
      <c r="QTY24" s="655"/>
      <c r="QTZ24" s="656"/>
      <c r="QUA24" s="654"/>
      <c r="QUB24" s="655"/>
      <c r="QUC24" s="655"/>
      <c r="QUD24" s="656"/>
      <c r="QUE24" s="654"/>
      <c r="QUF24" s="655"/>
      <c r="QUG24" s="655"/>
      <c r="QUH24" s="656"/>
      <c r="QUI24" s="654"/>
      <c r="QUJ24" s="655"/>
      <c r="QUK24" s="655"/>
      <c r="QUL24" s="656"/>
      <c r="QUM24" s="654"/>
      <c r="QUN24" s="655"/>
      <c r="QUO24" s="655"/>
      <c r="QUP24" s="656"/>
      <c r="QUQ24" s="654"/>
      <c r="QUR24" s="655"/>
      <c r="QUS24" s="655"/>
      <c r="QUT24" s="656"/>
      <c r="QUU24" s="654"/>
      <c r="QUV24" s="655"/>
      <c r="QUW24" s="655"/>
      <c r="QUX24" s="656"/>
      <c r="QUY24" s="654"/>
      <c r="QUZ24" s="655"/>
      <c r="QVA24" s="655"/>
      <c r="QVB24" s="656"/>
      <c r="QVC24" s="654"/>
      <c r="QVD24" s="655"/>
      <c r="QVE24" s="655"/>
      <c r="QVF24" s="656"/>
      <c r="QVG24" s="654"/>
      <c r="QVH24" s="655"/>
      <c r="QVI24" s="655"/>
      <c r="QVJ24" s="656"/>
      <c r="QVK24" s="654"/>
      <c r="QVL24" s="655"/>
      <c r="QVM24" s="655"/>
      <c r="QVN24" s="656"/>
      <c r="QVO24" s="654"/>
      <c r="QVP24" s="655"/>
      <c r="QVQ24" s="655"/>
      <c r="QVR24" s="656"/>
      <c r="QVS24" s="654"/>
      <c r="QVT24" s="655"/>
      <c r="QVU24" s="655"/>
      <c r="QVV24" s="656"/>
      <c r="QVW24" s="654"/>
      <c r="QVX24" s="655"/>
      <c r="QVY24" s="655"/>
      <c r="QVZ24" s="656"/>
      <c r="QWA24" s="654"/>
      <c r="QWB24" s="655"/>
      <c r="QWC24" s="655"/>
      <c r="QWD24" s="656"/>
      <c r="QWE24" s="654"/>
      <c r="QWF24" s="655"/>
      <c r="QWG24" s="655"/>
      <c r="QWH24" s="656"/>
      <c r="QWI24" s="654"/>
      <c r="QWJ24" s="655"/>
      <c r="QWK24" s="655"/>
      <c r="QWL24" s="656"/>
      <c r="QWM24" s="654"/>
      <c r="QWN24" s="655"/>
      <c r="QWO24" s="655"/>
      <c r="QWP24" s="656"/>
      <c r="QWQ24" s="654"/>
      <c r="QWR24" s="655"/>
      <c r="QWS24" s="655"/>
      <c r="QWT24" s="656"/>
      <c r="QWU24" s="654"/>
      <c r="QWV24" s="655"/>
      <c r="QWW24" s="655"/>
      <c r="QWX24" s="656"/>
      <c r="QWY24" s="654"/>
      <c r="QWZ24" s="655"/>
      <c r="QXA24" s="655"/>
      <c r="QXB24" s="656"/>
      <c r="QXC24" s="654"/>
      <c r="QXD24" s="655"/>
      <c r="QXE24" s="655"/>
      <c r="QXF24" s="656"/>
      <c r="QXG24" s="654"/>
      <c r="QXH24" s="655"/>
      <c r="QXI24" s="655"/>
      <c r="QXJ24" s="656"/>
      <c r="QXK24" s="654"/>
      <c r="QXL24" s="655"/>
      <c r="QXM24" s="655"/>
      <c r="QXN24" s="656"/>
      <c r="QXO24" s="654"/>
      <c r="QXP24" s="655"/>
      <c r="QXQ24" s="655"/>
      <c r="QXR24" s="656"/>
      <c r="QXS24" s="654"/>
      <c r="QXT24" s="655"/>
      <c r="QXU24" s="655"/>
      <c r="QXV24" s="656"/>
      <c r="QXW24" s="654"/>
      <c r="QXX24" s="655"/>
      <c r="QXY24" s="655"/>
      <c r="QXZ24" s="656"/>
      <c r="QYA24" s="654"/>
      <c r="QYB24" s="655"/>
      <c r="QYC24" s="655"/>
      <c r="QYD24" s="656"/>
      <c r="QYE24" s="654"/>
      <c r="QYF24" s="655"/>
      <c r="QYG24" s="655"/>
      <c r="QYH24" s="656"/>
      <c r="QYI24" s="654"/>
      <c r="QYJ24" s="655"/>
      <c r="QYK24" s="655"/>
      <c r="QYL24" s="656"/>
      <c r="QYM24" s="654"/>
      <c r="QYN24" s="655"/>
      <c r="QYO24" s="655"/>
      <c r="QYP24" s="656"/>
      <c r="QYQ24" s="654"/>
      <c r="QYR24" s="655"/>
      <c r="QYS24" s="655"/>
      <c r="QYT24" s="656"/>
      <c r="QYU24" s="654"/>
      <c r="QYV24" s="655"/>
      <c r="QYW24" s="655"/>
      <c r="QYX24" s="656"/>
      <c r="QYY24" s="654"/>
      <c r="QYZ24" s="655"/>
      <c r="QZA24" s="655"/>
      <c r="QZB24" s="656"/>
      <c r="QZC24" s="654"/>
      <c r="QZD24" s="655"/>
      <c r="QZE24" s="655"/>
      <c r="QZF24" s="656"/>
      <c r="QZG24" s="654"/>
      <c r="QZH24" s="655"/>
      <c r="QZI24" s="655"/>
      <c r="QZJ24" s="656"/>
      <c r="QZK24" s="654"/>
      <c r="QZL24" s="655"/>
      <c r="QZM24" s="655"/>
      <c r="QZN24" s="656"/>
      <c r="QZO24" s="654"/>
      <c r="QZP24" s="655"/>
      <c r="QZQ24" s="655"/>
      <c r="QZR24" s="656"/>
      <c r="QZS24" s="654"/>
      <c r="QZT24" s="655"/>
      <c r="QZU24" s="655"/>
      <c r="QZV24" s="656"/>
      <c r="QZW24" s="654"/>
      <c r="QZX24" s="655"/>
      <c r="QZY24" s="655"/>
      <c r="QZZ24" s="656"/>
      <c r="RAA24" s="654"/>
      <c r="RAB24" s="655"/>
      <c r="RAC24" s="655"/>
      <c r="RAD24" s="656"/>
      <c r="RAE24" s="654"/>
      <c r="RAF24" s="655"/>
      <c r="RAG24" s="655"/>
      <c r="RAH24" s="656"/>
      <c r="RAI24" s="654"/>
      <c r="RAJ24" s="655"/>
      <c r="RAK24" s="655"/>
      <c r="RAL24" s="656"/>
      <c r="RAM24" s="654"/>
      <c r="RAN24" s="655"/>
      <c r="RAO24" s="655"/>
      <c r="RAP24" s="656"/>
      <c r="RAQ24" s="654"/>
      <c r="RAR24" s="655"/>
      <c r="RAS24" s="655"/>
      <c r="RAT24" s="656"/>
      <c r="RAU24" s="654"/>
      <c r="RAV24" s="655"/>
      <c r="RAW24" s="655"/>
      <c r="RAX24" s="656"/>
      <c r="RAY24" s="654"/>
      <c r="RAZ24" s="655"/>
      <c r="RBA24" s="655"/>
      <c r="RBB24" s="656"/>
      <c r="RBC24" s="654"/>
      <c r="RBD24" s="655"/>
      <c r="RBE24" s="655"/>
      <c r="RBF24" s="656"/>
      <c r="RBG24" s="654"/>
      <c r="RBH24" s="655"/>
      <c r="RBI24" s="655"/>
      <c r="RBJ24" s="656"/>
      <c r="RBK24" s="654"/>
      <c r="RBL24" s="655"/>
      <c r="RBM24" s="655"/>
      <c r="RBN24" s="656"/>
      <c r="RBO24" s="654"/>
      <c r="RBP24" s="655"/>
      <c r="RBQ24" s="655"/>
      <c r="RBR24" s="656"/>
      <c r="RBS24" s="654"/>
      <c r="RBT24" s="655"/>
      <c r="RBU24" s="655"/>
      <c r="RBV24" s="656"/>
      <c r="RBW24" s="654"/>
      <c r="RBX24" s="655"/>
      <c r="RBY24" s="655"/>
      <c r="RBZ24" s="656"/>
      <c r="RCA24" s="654"/>
      <c r="RCB24" s="655"/>
      <c r="RCC24" s="655"/>
      <c r="RCD24" s="656"/>
      <c r="RCE24" s="654"/>
      <c r="RCF24" s="655"/>
      <c r="RCG24" s="655"/>
      <c r="RCH24" s="656"/>
      <c r="RCI24" s="654"/>
      <c r="RCJ24" s="655"/>
      <c r="RCK24" s="655"/>
      <c r="RCL24" s="656"/>
      <c r="RCM24" s="654"/>
      <c r="RCN24" s="655"/>
      <c r="RCO24" s="655"/>
      <c r="RCP24" s="656"/>
      <c r="RCQ24" s="654"/>
      <c r="RCR24" s="655"/>
      <c r="RCS24" s="655"/>
      <c r="RCT24" s="656"/>
      <c r="RCU24" s="654"/>
      <c r="RCV24" s="655"/>
      <c r="RCW24" s="655"/>
      <c r="RCX24" s="656"/>
      <c r="RCY24" s="654"/>
      <c r="RCZ24" s="655"/>
      <c r="RDA24" s="655"/>
      <c r="RDB24" s="656"/>
      <c r="RDC24" s="654"/>
      <c r="RDD24" s="655"/>
      <c r="RDE24" s="655"/>
      <c r="RDF24" s="656"/>
      <c r="RDG24" s="654"/>
      <c r="RDH24" s="655"/>
      <c r="RDI24" s="655"/>
      <c r="RDJ24" s="656"/>
      <c r="RDK24" s="654"/>
      <c r="RDL24" s="655"/>
      <c r="RDM24" s="655"/>
      <c r="RDN24" s="656"/>
      <c r="RDO24" s="654"/>
      <c r="RDP24" s="655"/>
      <c r="RDQ24" s="655"/>
      <c r="RDR24" s="656"/>
      <c r="RDS24" s="654"/>
      <c r="RDT24" s="655"/>
      <c r="RDU24" s="655"/>
      <c r="RDV24" s="656"/>
      <c r="RDW24" s="654"/>
      <c r="RDX24" s="655"/>
      <c r="RDY24" s="655"/>
      <c r="RDZ24" s="656"/>
      <c r="REA24" s="654"/>
      <c r="REB24" s="655"/>
      <c r="REC24" s="655"/>
      <c r="RED24" s="656"/>
      <c r="REE24" s="654"/>
      <c r="REF24" s="655"/>
      <c r="REG24" s="655"/>
      <c r="REH24" s="656"/>
      <c r="REI24" s="654"/>
      <c r="REJ24" s="655"/>
      <c r="REK24" s="655"/>
      <c r="REL24" s="656"/>
      <c r="REM24" s="654"/>
      <c r="REN24" s="655"/>
      <c r="REO24" s="655"/>
      <c r="REP24" s="656"/>
      <c r="REQ24" s="654"/>
      <c r="RER24" s="655"/>
      <c r="RES24" s="655"/>
      <c r="RET24" s="656"/>
      <c r="REU24" s="654"/>
      <c r="REV24" s="655"/>
      <c r="REW24" s="655"/>
      <c r="REX24" s="656"/>
      <c r="REY24" s="654"/>
      <c r="REZ24" s="655"/>
      <c r="RFA24" s="655"/>
      <c r="RFB24" s="656"/>
      <c r="RFC24" s="654"/>
      <c r="RFD24" s="655"/>
      <c r="RFE24" s="655"/>
      <c r="RFF24" s="656"/>
      <c r="RFG24" s="654"/>
      <c r="RFH24" s="655"/>
      <c r="RFI24" s="655"/>
      <c r="RFJ24" s="656"/>
      <c r="RFK24" s="654"/>
      <c r="RFL24" s="655"/>
      <c r="RFM24" s="655"/>
      <c r="RFN24" s="656"/>
      <c r="RFO24" s="654"/>
      <c r="RFP24" s="655"/>
      <c r="RFQ24" s="655"/>
      <c r="RFR24" s="656"/>
      <c r="RFS24" s="654"/>
      <c r="RFT24" s="655"/>
      <c r="RFU24" s="655"/>
      <c r="RFV24" s="656"/>
      <c r="RFW24" s="654"/>
      <c r="RFX24" s="655"/>
      <c r="RFY24" s="655"/>
      <c r="RFZ24" s="656"/>
      <c r="RGA24" s="654"/>
      <c r="RGB24" s="655"/>
      <c r="RGC24" s="655"/>
      <c r="RGD24" s="656"/>
      <c r="RGE24" s="654"/>
      <c r="RGF24" s="655"/>
      <c r="RGG24" s="655"/>
      <c r="RGH24" s="656"/>
      <c r="RGI24" s="654"/>
      <c r="RGJ24" s="655"/>
      <c r="RGK24" s="655"/>
      <c r="RGL24" s="656"/>
      <c r="RGM24" s="654"/>
      <c r="RGN24" s="655"/>
      <c r="RGO24" s="655"/>
      <c r="RGP24" s="656"/>
      <c r="RGQ24" s="654"/>
      <c r="RGR24" s="655"/>
      <c r="RGS24" s="655"/>
      <c r="RGT24" s="656"/>
      <c r="RGU24" s="654"/>
      <c r="RGV24" s="655"/>
      <c r="RGW24" s="655"/>
      <c r="RGX24" s="656"/>
      <c r="RGY24" s="654"/>
      <c r="RGZ24" s="655"/>
      <c r="RHA24" s="655"/>
      <c r="RHB24" s="656"/>
      <c r="RHC24" s="654"/>
      <c r="RHD24" s="655"/>
      <c r="RHE24" s="655"/>
      <c r="RHF24" s="656"/>
      <c r="RHG24" s="654"/>
      <c r="RHH24" s="655"/>
      <c r="RHI24" s="655"/>
      <c r="RHJ24" s="656"/>
      <c r="RHK24" s="654"/>
      <c r="RHL24" s="655"/>
      <c r="RHM24" s="655"/>
      <c r="RHN24" s="656"/>
      <c r="RHO24" s="654"/>
      <c r="RHP24" s="655"/>
      <c r="RHQ24" s="655"/>
      <c r="RHR24" s="656"/>
      <c r="RHS24" s="654"/>
      <c r="RHT24" s="655"/>
      <c r="RHU24" s="655"/>
      <c r="RHV24" s="656"/>
      <c r="RHW24" s="654"/>
      <c r="RHX24" s="655"/>
      <c r="RHY24" s="655"/>
      <c r="RHZ24" s="656"/>
      <c r="RIA24" s="654"/>
      <c r="RIB24" s="655"/>
      <c r="RIC24" s="655"/>
      <c r="RID24" s="656"/>
      <c r="RIE24" s="654"/>
      <c r="RIF24" s="655"/>
      <c r="RIG24" s="655"/>
      <c r="RIH24" s="656"/>
      <c r="RII24" s="654"/>
      <c r="RIJ24" s="655"/>
      <c r="RIK24" s="655"/>
      <c r="RIL24" s="656"/>
      <c r="RIM24" s="654"/>
      <c r="RIN24" s="655"/>
      <c r="RIO24" s="655"/>
      <c r="RIP24" s="656"/>
      <c r="RIQ24" s="654"/>
      <c r="RIR24" s="655"/>
      <c r="RIS24" s="655"/>
      <c r="RIT24" s="656"/>
      <c r="RIU24" s="654"/>
      <c r="RIV24" s="655"/>
      <c r="RIW24" s="655"/>
      <c r="RIX24" s="656"/>
      <c r="RIY24" s="654"/>
      <c r="RIZ24" s="655"/>
      <c r="RJA24" s="655"/>
      <c r="RJB24" s="656"/>
      <c r="RJC24" s="654"/>
      <c r="RJD24" s="655"/>
      <c r="RJE24" s="655"/>
      <c r="RJF24" s="656"/>
      <c r="RJG24" s="654"/>
      <c r="RJH24" s="655"/>
      <c r="RJI24" s="655"/>
      <c r="RJJ24" s="656"/>
      <c r="RJK24" s="654"/>
      <c r="RJL24" s="655"/>
      <c r="RJM24" s="655"/>
      <c r="RJN24" s="656"/>
      <c r="RJO24" s="654"/>
      <c r="RJP24" s="655"/>
      <c r="RJQ24" s="655"/>
      <c r="RJR24" s="656"/>
      <c r="RJS24" s="654"/>
      <c r="RJT24" s="655"/>
      <c r="RJU24" s="655"/>
      <c r="RJV24" s="656"/>
      <c r="RJW24" s="654"/>
      <c r="RJX24" s="655"/>
      <c r="RJY24" s="655"/>
      <c r="RJZ24" s="656"/>
      <c r="RKA24" s="654"/>
      <c r="RKB24" s="655"/>
      <c r="RKC24" s="655"/>
      <c r="RKD24" s="656"/>
      <c r="RKE24" s="654"/>
      <c r="RKF24" s="655"/>
      <c r="RKG24" s="655"/>
      <c r="RKH24" s="656"/>
      <c r="RKI24" s="654"/>
      <c r="RKJ24" s="655"/>
      <c r="RKK24" s="655"/>
      <c r="RKL24" s="656"/>
      <c r="RKM24" s="654"/>
      <c r="RKN24" s="655"/>
      <c r="RKO24" s="655"/>
      <c r="RKP24" s="656"/>
      <c r="RKQ24" s="654"/>
      <c r="RKR24" s="655"/>
      <c r="RKS24" s="655"/>
      <c r="RKT24" s="656"/>
      <c r="RKU24" s="654"/>
      <c r="RKV24" s="655"/>
      <c r="RKW24" s="655"/>
      <c r="RKX24" s="656"/>
      <c r="RKY24" s="654"/>
      <c r="RKZ24" s="655"/>
      <c r="RLA24" s="655"/>
      <c r="RLB24" s="656"/>
      <c r="RLC24" s="654"/>
      <c r="RLD24" s="655"/>
      <c r="RLE24" s="655"/>
      <c r="RLF24" s="656"/>
      <c r="RLG24" s="654"/>
      <c r="RLH24" s="655"/>
      <c r="RLI24" s="655"/>
      <c r="RLJ24" s="656"/>
      <c r="RLK24" s="654"/>
      <c r="RLL24" s="655"/>
      <c r="RLM24" s="655"/>
      <c r="RLN24" s="656"/>
      <c r="RLO24" s="654"/>
      <c r="RLP24" s="655"/>
      <c r="RLQ24" s="655"/>
      <c r="RLR24" s="656"/>
      <c r="RLS24" s="654"/>
      <c r="RLT24" s="655"/>
      <c r="RLU24" s="655"/>
      <c r="RLV24" s="656"/>
      <c r="RLW24" s="654"/>
      <c r="RLX24" s="655"/>
      <c r="RLY24" s="655"/>
      <c r="RLZ24" s="656"/>
      <c r="RMA24" s="654"/>
      <c r="RMB24" s="655"/>
      <c r="RMC24" s="655"/>
      <c r="RMD24" s="656"/>
      <c r="RME24" s="654"/>
      <c r="RMF24" s="655"/>
      <c r="RMG24" s="655"/>
      <c r="RMH24" s="656"/>
      <c r="RMI24" s="654"/>
      <c r="RMJ24" s="655"/>
      <c r="RMK24" s="655"/>
      <c r="RML24" s="656"/>
      <c r="RMM24" s="654"/>
      <c r="RMN24" s="655"/>
      <c r="RMO24" s="655"/>
      <c r="RMP24" s="656"/>
      <c r="RMQ24" s="654"/>
      <c r="RMR24" s="655"/>
      <c r="RMS24" s="655"/>
      <c r="RMT24" s="656"/>
      <c r="RMU24" s="654"/>
      <c r="RMV24" s="655"/>
      <c r="RMW24" s="655"/>
      <c r="RMX24" s="656"/>
      <c r="RMY24" s="654"/>
      <c r="RMZ24" s="655"/>
      <c r="RNA24" s="655"/>
      <c r="RNB24" s="656"/>
      <c r="RNC24" s="654"/>
      <c r="RND24" s="655"/>
      <c r="RNE24" s="655"/>
      <c r="RNF24" s="656"/>
      <c r="RNG24" s="654"/>
      <c r="RNH24" s="655"/>
      <c r="RNI24" s="655"/>
      <c r="RNJ24" s="656"/>
      <c r="RNK24" s="654"/>
      <c r="RNL24" s="655"/>
      <c r="RNM24" s="655"/>
      <c r="RNN24" s="656"/>
      <c r="RNO24" s="654"/>
      <c r="RNP24" s="655"/>
      <c r="RNQ24" s="655"/>
      <c r="RNR24" s="656"/>
      <c r="RNS24" s="654"/>
      <c r="RNT24" s="655"/>
      <c r="RNU24" s="655"/>
      <c r="RNV24" s="656"/>
      <c r="RNW24" s="654"/>
      <c r="RNX24" s="655"/>
      <c r="RNY24" s="655"/>
      <c r="RNZ24" s="656"/>
      <c r="ROA24" s="654"/>
      <c r="ROB24" s="655"/>
      <c r="ROC24" s="655"/>
      <c r="ROD24" s="656"/>
      <c r="ROE24" s="654"/>
      <c r="ROF24" s="655"/>
      <c r="ROG24" s="655"/>
      <c r="ROH24" s="656"/>
      <c r="ROI24" s="654"/>
      <c r="ROJ24" s="655"/>
      <c r="ROK24" s="655"/>
      <c r="ROL24" s="656"/>
      <c r="ROM24" s="654"/>
      <c r="RON24" s="655"/>
      <c r="ROO24" s="655"/>
      <c r="ROP24" s="656"/>
      <c r="ROQ24" s="654"/>
      <c r="ROR24" s="655"/>
      <c r="ROS24" s="655"/>
      <c r="ROT24" s="656"/>
      <c r="ROU24" s="654"/>
      <c r="ROV24" s="655"/>
      <c r="ROW24" s="655"/>
      <c r="ROX24" s="656"/>
      <c r="ROY24" s="654"/>
      <c r="ROZ24" s="655"/>
      <c r="RPA24" s="655"/>
      <c r="RPB24" s="656"/>
      <c r="RPC24" s="654"/>
      <c r="RPD24" s="655"/>
      <c r="RPE24" s="655"/>
      <c r="RPF24" s="656"/>
      <c r="RPG24" s="654"/>
      <c r="RPH24" s="655"/>
      <c r="RPI24" s="655"/>
      <c r="RPJ24" s="656"/>
      <c r="RPK24" s="654"/>
      <c r="RPL24" s="655"/>
      <c r="RPM24" s="655"/>
      <c r="RPN24" s="656"/>
      <c r="RPO24" s="654"/>
      <c r="RPP24" s="655"/>
      <c r="RPQ24" s="655"/>
      <c r="RPR24" s="656"/>
      <c r="RPS24" s="654"/>
      <c r="RPT24" s="655"/>
      <c r="RPU24" s="655"/>
      <c r="RPV24" s="656"/>
      <c r="RPW24" s="654"/>
      <c r="RPX24" s="655"/>
      <c r="RPY24" s="655"/>
      <c r="RPZ24" s="656"/>
      <c r="RQA24" s="654"/>
      <c r="RQB24" s="655"/>
      <c r="RQC24" s="655"/>
      <c r="RQD24" s="656"/>
      <c r="RQE24" s="654"/>
      <c r="RQF24" s="655"/>
      <c r="RQG24" s="655"/>
      <c r="RQH24" s="656"/>
      <c r="RQI24" s="654"/>
      <c r="RQJ24" s="655"/>
      <c r="RQK24" s="655"/>
      <c r="RQL24" s="656"/>
      <c r="RQM24" s="654"/>
      <c r="RQN24" s="655"/>
      <c r="RQO24" s="655"/>
      <c r="RQP24" s="656"/>
      <c r="RQQ24" s="654"/>
      <c r="RQR24" s="655"/>
      <c r="RQS24" s="655"/>
      <c r="RQT24" s="656"/>
      <c r="RQU24" s="654"/>
      <c r="RQV24" s="655"/>
      <c r="RQW24" s="655"/>
      <c r="RQX24" s="656"/>
      <c r="RQY24" s="654"/>
      <c r="RQZ24" s="655"/>
      <c r="RRA24" s="655"/>
      <c r="RRB24" s="656"/>
      <c r="RRC24" s="654"/>
      <c r="RRD24" s="655"/>
      <c r="RRE24" s="655"/>
      <c r="RRF24" s="656"/>
      <c r="RRG24" s="654"/>
      <c r="RRH24" s="655"/>
      <c r="RRI24" s="655"/>
      <c r="RRJ24" s="656"/>
      <c r="RRK24" s="654"/>
      <c r="RRL24" s="655"/>
      <c r="RRM24" s="655"/>
      <c r="RRN24" s="656"/>
      <c r="RRO24" s="654"/>
      <c r="RRP24" s="655"/>
      <c r="RRQ24" s="655"/>
      <c r="RRR24" s="656"/>
      <c r="RRS24" s="654"/>
      <c r="RRT24" s="655"/>
      <c r="RRU24" s="655"/>
      <c r="RRV24" s="656"/>
      <c r="RRW24" s="654"/>
      <c r="RRX24" s="655"/>
      <c r="RRY24" s="655"/>
      <c r="RRZ24" s="656"/>
      <c r="RSA24" s="654"/>
      <c r="RSB24" s="655"/>
      <c r="RSC24" s="655"/>
      <c r="RSD24" s="656"/>
      <c r="RSE24" s="654"/>
      <c r="RSF24" s="655"/>
      <c r="RSG24" s="655"/>
      <c r="RSH24" s="656"/>
      <c r="RSI24" s="654"/>
      <c r="RSJ24" s="655"/>
      <c r="RSK24" s="655"/>
      <c r="RSL24" s="656"/>
      <c r="RSM24" s="654"/>
      <c r="RSN24" s="655"/>
      <c r="RSO24" s="655"/>
      <c r="RSP24" s="656"/>
      <c r="RSQ24" s="654"/>
      <c r="RSR24" s="655"/>
      <c r="RSS24" s="655"/>
      <c r="RST24" s="656"/>
      <c r="RSU24" s="654"/>
      <c r="RSV24" s="655"/>
      <c r="RSW24" s="655"/>
      <c r="RSX24" s="656"/>
      <c r="RSY24" s="654"/>
      <c r="RSZ24" s="655"/>
      <c r="RTA24" s="655"/>
      <c r="RTB24" s="656"/>
      <c r="RTC24" s="654"/>
      <c r="RTD24" s="655"/>
      <c r="RTE24" s="655"/>
      <c r="RTF24" s="656"/>
      <c r="RTG24" s="654"/>
      <c r="RTH24" s="655"/>
      <c r="RTI24" s="655"/>
      <c r="RTJ24" s="656"/>
      <c r="RTK24" s="654"/>
      <c r="RTL24" s="655"/>
      <c r="RTM24" s="655"/>
      <c r="RTN24" s="656"/>
      <c r="RTO24" s="654"/>
      <c r="RTP24" s="655"/>
      <c r="RTQ24" s="655"/>
      <c r="RTR24" s="656"/>
      <c r="RTS24" s="654"/>
      <c r="RTT24" s="655"/>
      <c r="RTU24" s="655"/>
      <c r="RTV24" s="656"/>
      <c r="RTW24" s="654"/>
      <c r="RTX24" s="655"/>
      <c r="RTY24" s="655"/>
      <c r="RTZ24" s="656"/>
      <c r="RUA24" s="654"/>
      <c r="RUB24" s="655"/>
      <c r="RUC24" s="655"/>
      <c r="RUD24" s="656"/>
      <c r="RUE24" s="654"/>
      <c r="RUF24" s="655"/>
      <c r="RUG24" s="655"/>
      <c r="RUH24" s="656"/>
      <c r="RUI24" s="654"/>
      <c r="RUJ24" s="655"/>
      <c r="RUK24" s="655"/>
      <c r="RUL24" s="656"/>
      <c r="RUM24" s="654"/>
      <c r="RUN24" s="655"/>
      <c r="RUO24" s="655"/>
      <c r="RUP24" s="656"/>
      <c r="RUQ24" s="654"/>
      <c r="RUR24" s="655"/>
      <c r="RUS24" s="655"/>
      <c r="RUT24" s="656"/>
      <c r="RUU24" s="654"/>
      <c r="RUV24" s="655"/>
      <c r="RUW24" s="655"/>
      <c r="RUX24" s="656"/>
      <c r="RUY24" s="654"/>
      <c r="RUZ24" s="655"/>
      <c r="RVA24" s="655"/>
      <c r="RVB24" s="656"/>
      <c r="RVC24" s="654"/>
      <c r="RVD24" s="655"/>
      <c r="RVE24" s="655"/>
      <c r="RVF24" s="656"/>
      <c r="RVG24" s="654"/>
      <c r="RVH24" s="655"/>
      <c r="RVI24" s="655"/>
      <c r="RVJ24" s="656"/>
      <c r="RVK24" s="654"/>
      <c r="RVL24" s="655"/>
      <c r="RVM24" s="655"/>
      <c r="RVN24" s="656"/>
      <c r="RVO24" s="654"/>
      <c r="RVP24" s="655"/>
      <c r="RVQ24" s="655"/>
      <c r="RVR24" s="656"/>
      <c r="RVS24" s="654"/>
      <c r="RVT24" s="655"/>
      <c r="RVU24" s="655"/>
      <c r="RVV24" s="656"/>
      <c r="RVW24" s="654"/>
      <c r="RVX24" s="655"/>
      <c r="RVY24" s="655"/>
      <c r="RVZ24" s="656"/>
      <c r="RWA24" s="654"/>
      <c r="RWB24" s="655"/>
      <c r="RWC24" s="655"/>
      <c r="RWD24" s="656"/>
      <c r="RWE24" s="654"/>
      <c r="RWF24" s="655"/>
      <c r="RWG24" s="655"/>
      <c r="RWH24" s="656"/>
      <c r="RWI24" s="654"/>
      <c r="RWJ24" s="655"/>
      <c r="RWK24" s="655"/>
      <c r="RWL24" s="656"/>
      <c r="RWM24" s="654"/>
      <c r="RWN24" s="655"/>
      <c r="RWO24" s="655"/>
      <c r="RWP24" s="656"/>
      <c r="RWQ24" s="654"/>
      <c r="RWR24" s="655"/>
      <c r="RWS24" s="655"/>
      <c r="RWT24" s="656"/>
      <c r="RWU24" s="654"/>
      <c r="RWV24" s="655"/>
      <c r="RWW24" s="655"/>
      <c r="RWX24" s="656"/>
      <c r="RWY24" s="654"/>
      <c r="RWZ24" s="655"/>
      <c r="RXA24" s="655"/>
      <c r="RXB24" s="656"/>
      <c r="RXC24" s="654"/>
      <c r="RXD24" s="655"/>
      <c r="RXE24" s="655"/>
      <c r="RXF24" s="656"/>
      <c r="RXG24" s="654"/>
      <c r="RXH24" s="655"/>
      <c r="RXI24" s="655"/>
      <c r="RXJ24" s="656"/>
      <c r="RXK24" s="654"/>
      <c r="RXL24" s="655"/>
      <c r="RXM24" s="655"/>
      <c r="RXN24" s="656"/>
      <c r="RXO24" s="654"/>
      <c r="RXP24" s="655"/>
      <c r="RXQ24" s="655"/>
      <c r="RXR24" s="656"/>
      <c r="RXS24" s="654"/>
      <c r="RXT24" s="655"/>
      <c r="RXU24" s="655"/>
      <c r="RXV24" s="656"/>
      <c r="RXW24" s="654"/>
      <c r="RXX24" s="655"/>
      <c r="RXY24" s="655"/>
      <c r="RXZ24" s="656"/>
      <c r="RYA24" s="654"/>
      <c r="RYB24" s="655"/>
      <c r="RYC24" s="655"/>
      <c r="RYD24" s="656"/>
      <c r="RYE24" s="654"/>
      <c r="RYF24" s="655"/>
      <c r="RYG24" s="655"/>
      <c r="RYH24" s="656"/>
      <c r="RYI24" s="654"/>
      <c r="RYJ24" s="655"/>
      <c r="RYK24" s="655"/>
      <c r="RYL24" s="656"/>
      <c r="RYM24" s="654"/>
      <c r="RYN24" s="655"/>
      <c r="RYO24" s="655"/>
      <c r="RYP24" s="656"/>
      <c r="RYQ24" s="654"/>
      <c r="RYR24" s="655"/>
      <c r="RYS24" s="655"/>
      <c r="RYT24" s="656"/>
      <c r="RYU24" s="654"/>
      <c r="RYV24" s="655"/>
      <c r="RYW24" s="655"/>
      <c r="RYX24" s="656"/>
      <c r="RYY24" s="654"/>
      <c r="RYZ24" s="655"/>
      <c r="RZA24" s="655"/>
      <c r="RZB24" s="656"/>
      <c r="RZC24" s="654"/>
      <c r="RZD24" s="655"/>
      <c r="RZE24" s="655"/>
      <c r="RZF24" s="656"/>
      <c r="RZG24" s="654"/>
      <c r="RZH24" s="655"/>
      <c r="RZI24" s="655"/>
      <c r="RZJ24" s="656"/>
      <c r="RZK24" s="654"/>
      <c r="RZL24" s="655"/>
      <c r="RZM24" s="655"/>
      <c r="RZN24" s="656"/>
      <c r="RZO24" s="654"/>
      <c r="RZP24" s="655"/>
      <c r="RZQ24" s="655"/>
      <c r="RZR24" s="656"/>
      <c r="RZS24" s="654"/>
      <c r="RZT24" s="655"/>
      <c r="RZU24" s="655"/>
      <c r="RZV24" s="656"/>
      <c r="RZW24" s="654"/>
      <c r="RZX24" s="655"/>
      <c r="RZY24" s="655"/>
      <c r="RZZ24" s="656"/>
      <c r="SAA24" s="654"/>
      <c r="SAB24" s="655"/>
      <c r="SAC24" s="655"/>
      <c r="SAD24" s="656"/>
      <c r="SAE24" s="654"/>
      <c r="SAF24" s="655"/>
      <c r="SAG24" s="655"/>
      <c r="SAH24" s="656"/>
      <c r="SAI24" s="654"/>
      <c r="SAJ24" s="655"/>
      <c r="SAK24" s="655"/>
      <c r="SAL24" s="656"/>
      <c r="SAM24" s="654"/>
      <c r="SAN24" s="655"/>
      <c r="SAO24" s="655"/>
      <c r="SAP24" s="656"/>
      <c r="SAQ24" s="654"/>
      <c r="SAR24" s="655"/>
      <c r="SAS24" s="655"/>
      <c r="SAT24" s="656"/>
      <c r="SAU24" s="654"/>
      <c r="SAV24" s="655"/>
      <c r="SAW24" s="655"/>
      <c r="SAX24" s="656"/>
      <c r="SAY24" s="654"/>
      <c r="SAZ24" s="655"/>
      <c r="SBA24" s="655"/>
      <c r="SBB24" s="656"/>
      <c r="SBC24" s="654"/>
      <c r="SBD24" s="655"/>
      <c r="SBE24" s="655"/>
      <c r="SBF24" s="656"/>
      <c r="SBG24" s="654"/>
      <c r="SBH24" s="655"/>
      <c r="SBI24" s="655"/>
      <c r="SBJ24" s="656"/>
      <c r="SBK24" s="654"/>
      <c r="SBL24" s="655"/>
      <c r="SBM24" s="655"/>
      <c r="SBN24" s="656"/>
      <c r="SBO24" s="654"/>
      <c r="SBP24" s="655"/>
      <c r="SBQ24" s="655"/>
      <c r="SBR24" s="656"/>
      <c r="SBS24" s="654"/>
      <c r="SBT24" s="655"/>
      <c r="SBU24" s="655"/>
      <c r="SBV24" s="656"/>
      <c r="SBW24" s="654"/>
      <c r="SBX24" s="655"/>
      <c r="SBY24" s="655"/>
      <c r="SBZ24" s="656"/>
      <c r="SCA24" s="654"/>
      <c r="SCB24" s="655"/>
      <c r="SCC24" s="655"/>
      <c r="SCD24" s="656"/>
      <c r="SCE24" s="654"/>
      <c r="SCF24" s="655"/>
      <c r="SCG24" s="655"/>
      <c r="SCH24" s="656"/>
      <c r="SCI24" s="654"/>
      <c r="SCJ24" s="655"/>
      <c r="SCK24" s="655"/>
      <c r="SCL24" s="656"/>
      <c r="SCM24" s="654"/>
      <c r="SCN24" s="655"/>
      <c r="SCO24" s="655"/>
      <c r="SCP24" s="656"/>
      <c r="SCQ24" s="654"/>
      <c r="SCR24" s="655"/>
      <c r="SCS24" s="655"/>
      <c r="SCT24" s="656"/>
      <c r="SCU24" s="654"/>
      <c r="SCV24" s="655"/>
      <c r="SCW24" s="655"/>
      <c r="SCX24" s="656"/>
      <c r="SCY24" s="654"/>
      <c r="SCZ24" s="655"/>
      <c r="SDA24" s="655"/>
      <c r="SDB24" s="656"/>
      <c r="SDC24" s="654"/>
      <c r="SDD24" s="655"/>
      <c r="SDE24" s="655"/>
      <c r="SDF24" s="656"/>
      <c r="SDG24" s="654"/>
      <c r="SDH24" s="655"/>
      <c r="SDI24" s="655"/>
      <c r="SDJ24" s="656"/>
      <c r="SDK24" s="654"/>
      <c r="SDL24" s="655"/>
      <c r="SDM24" s="655"/>
      <c r="SDN24" s="656"/>
      <c r="SDO24" s="654"/>
      <c r="SDP24" s="655"/>
      <c r="SDQ24" s="655"/>
      <c r="SDR24" s="656"/>
      <c r="SDS24" s="654"/>
      <c r="SDT24" s="655"/>
      <c r="SDU24" s="655"/>
      <c r="SDV24" s="656"/>
      <c r="SDW24" s="654"/>
      <c r="SDX24" s="655"/>
      <c r="SDY24" s="655"/>
      <c r="SDZ24" s="656"/>
      <c r="SEA24" s="654"/>
      <c r="SEB24" s="655"/>
      <c r="SEC24" s="655"/>
      <c r="SED24" s="656"/>
      <c r="SEE24" s="654"/>
      <c r="SEF24" s="655"/>
      <c r="SEG24" s="655"/>
      <c r="SEH24" s="656"/>
      <c r="SEI24" s="654"/>
      <c r="SEJ24" s="655"/>
      <c r="SEK24" s="655"/>
      <c r="SEL24" s="656"/>
      <c r="SEM24" s="654"/>
      <c r="SEN24" s="655"/>
      <c r="SEO24" s="655"/>
      <c r="SEP24" s="656"/>
      <c r="SEQ24" s="654"/>
      <c r="SER24" s="655"/>
      <c r="SES24" s="655"/>
      <c r="SET24" s="656"/>
      <c r="SEU24" s="654"/>
      <c r="SEV24" s="655"/>
      <c r="SEW24" s="655"/>
      <c r="SEX24" s="656"/>
      <c r="SEY24" s="654"/>
      <c r="SEZ24" s="655"/>
      <c r="SFA24" s="655"/>
      <c r="SFB24" s="656"/>
      <c r="SFC24" s="654"/>
      <c r="SFD24" s="655"/>
      <c r="SFE24" s="655"/>
      <c r="SFF24" s="656"/>
      <c r="SFG24" s="654"/>
      <c r="SFH24" s="655"/>
      <c r="SFI24" s="655"/>
      <c r="SFJ24" s="656"/>
      <c r="SFK24" s="654"/>
      <c r="SFL24" s="655"/>
      <c r="SFM24" s="655"/>
      <c r="SFN24" s="656"/>
      <c r="SFO24" s="654"/>
      <c r="SFP24" s="655"/>
      <c r="SFQ24" s="655"/>
      <c r="SFR24" s="656"/>
      <c r="SFS24" s="654"/>
      <c r="SFT24" s="655"/>
      <c r="SFU24" s="655"/>
      <c r="SFV24" s="656"/>
      <c r="SFW24" s="654"/>
      <c r="SFX24" s="655"/>
      <c r="SFY24" s="655"/>
      <c r="SFZ24" s="656"/>
      <c r="SGA24" s="654"/>
      <c r="SGB24" s="655"/>
      <c r="SGC24" s="655"/>
      <c r="SGD24" s="656"/>
      <c r="SGE24" s="654"/>
      <c r="SGF24" s="655"/>
      <c r="SGG24" s="655"/>
      <c r="SGH24" s="656"/>
      <c r="SGI24" s="654"/>
      <c r="SGJ24" s="655"/>
      <c r="SGK24" s="655"/>
      <c r="SGL24" s="656"/>
      <c r="SGM24" s="654"/>
      <c r="SGN24" s="655"/>
      <c r="SGO24" s="655"/>
      <c r="SGP24" s="656"/>
      <c r="SGQ24" s="654"/>
      <c r="SGR24" s="655"/>
      <c r="SGS24" s="655"/>
      <c r="SGT24" s="656"/>
      <c r="SGU24" s="654"/>
      <c r="SGV24" s="655"/>
      <c r="SGW24" s="655"/>
      <c r="SGX24" s="656"/>
      <c r="SGY24" s="654"/>
      <c r="SGZ24" s="655"/>
      <c r="SHA24" s="655"/>
      <c r="SHB24" s="656"/>
      <c r="SHC24" s="654"/>
      <c r="SHD24" s="655"/>
      <c r="SHE24" s="655"/>
      <c r="SHF24" s="656"/>
      <c r="SHG24" s="654"/>
      <c r="SHH24" s="655"/>
      <c r="SHI24" s="655"/>
      <c r="SHJ24" s="656"/>
      <c r="SHK24" s="654"/>
      <c r="SHL24" s="655"/>
      <c r="SHM24" s="655"/>
      <c r="SHN24" s="656"/>
      <c r="SHO24" s="654"/>
      <c r="SHP24" s="655"/>
      <c r="SHQ24" s="655"/>
      <c r="SHR24" s="656"/>
      <c r="SHS24" s="654"/>
      <c r="SHT24" s="655"/>
      <c r="SHU24" s="655"/>
      <c r="SHV24" s="656"/>
      <c r="SHW24" s="654"/>
      <c r="SHX24" s="655"/>
      <c r="SHY24" s="655"/>
      <c r="SHZ24" s="656"/>
      <c r="SIA24" s="654"/>
      <c r="SIB24" s="655"/>
      <c r="SIC24" s="655"/>
      <c r="SID24" s="656"/>
      <c r="SIE24" s="654"/>
      <c r="SIF24" s="655"/>
      <c r="SIG24" s="655"/>
      <c r="SIH24" s="656"/>
      <c r="SII24" s="654"/>
      <c r="SIJ24" s="655"/>
      <c r="SIK24" s="655"/>
      <c r="SIL24" s="656"/>
      <c r="SIM24" s="654"/>
      <c r="SIN24" s="655"/>
      <c r="SIO24" s="655"/>
      <c r="SIP24" s="656"/>
      <c r="SIQ24" s="654"/>
      <c r="SIR24" s="655"/>
      <c r="SIS24" s="655"/>
      <c r="SIT24" s="656"/>
      <c r="SIU24" s="654"/>
      <c r="SIV24" s="655"/>
      <c r="SIW24" s="655"/>
      <c r="SIX24" s="656"/>
      <c r="SIY24" s="654"/>
      <c r="SIZ24" s="655"/>
      <c r="SJA24" s="655"/>
      <c r="SJB24" s="656"/>
      <c r="SJC24" s="654"/>
      <c r="SJD24" s="655"/>
      <c r="SJE24" s="655"/>
      <c r="SJF24" s="656"/>
      <c r="SJG24" s="654"/>
      <c r="SJH24" s="655"/>
      <c r="SJI24" s="655"/>
      <c r="SJJ24" s="656"/>
      <c r="SJK24" s="654"/>
      <c r="SJL24" s="655"/>
      <c r="SJM24" s="655"/>
      <c r="SJN24" s="656"/>
      <c r="SJO24" s="654"/>
      <c r="SJP24" s="655"/>
      <c r="SJQ24" s="655"/>
      <c r="SJR24" s="656"/>
      <c r="SJS24" s="654"/>
      <c r="SJT24" s="655"/>
      <c r="SJU24" s="655"/>
      <c r="SJV24" s="656"/>
      <c r="SJW24" s="654"/>
      <c r="SJX24" s="655"/>
      <c r="SJY24" s="655"/>
      <c r="SJZ24" s="656"/>
      <c r="SKA24" s="654"/>
      <c r="SKB24" s="655"/>
      <c r="SKC24" s="655"/>
      <c r="SKD24" s="656"/>
      <c r="SKE24" s="654"/>
      <c r="SKF24" s="655"/>
      <c r="SKG24" s="655"/>
      <c r="SKH24" s="656"/>
      <c r="SKI24" s="654"/>
      <c r="SKJ24" s="655"/>
      <c r="SKK24" s="655"/>
      <c r="SKL24" s="656"/>
      <c r="SKM24" s="654"/>
      <c r="SKN24" s="655"/>
      <c r="SKO24" s="655"/>
      <c r="SKP24" s="656"/>
      <c r="SKQ24" s="654"/>
      <c r="SKR24" s="655"/>
      <c r="SKS24" s="655"/>
      <c r="SKT24" s="656"/>
      <c r="SKU24" s="654"/>
      <c r="SKV24" s="655"/>
      <c r="SKW24" s="655"/>
      <c r="SKX24" s="656"/>
      <c r="SKY24" s="654"/>
      <c r="SKZ24" s="655"/>
      <c r="SLA24" s="655"/>
      <c r="SLB24" s="656"/>
      <c r="SLC24" s="654"/>
      <c r="SLD24" s="655"/>
      <c r="SLE24" s="655"/>
      <c r="SLF24" s="656"/>
      <c r="SLG24" s="654"/>
      <c r="SLH24" s="655"/>
      <c r="SLI24" s="655"/>
      <c r="SLJ24" s="656"/>
      <c r="SLK24" s="654"/>
      <c r="SLL24" s="655"/>
      <c r="SLM24" s="655"/>
      <c r="SLN24" s="656"/>
      <c r="SLO24" s="654"/>
      <c r="SLP24" s="655"/>
      <c r="SLQ24" s="655"/>
      <c r="SLR24" s="656"/>
      <c r="SLS24" s="654"/>
      <c r="SLT24" s="655"/>
      <c r="SLU24" s="655"/>
      <c r="SLV24" s="656"/>
      <c r="SLW24" s="654"/>
      <c r="SLX24" s="655"/>
      <c r="SLY24" s="655"/>
      <c r="SLZ24" s="656"/>
      <c r="SMA24" s="654"/>
      <c r="SMB24" s="655"/>
      <c r="SMC24" s="655"/>
      <c r="SMD24" s="656"/>
      <c r="SME24" s="654"/>
      <c r="SMF24" s="655"/>
      <c r="SMG24" s="655"/>
      <c r="SMH24" s="656"/>
      <c r="SMI24" s="654"/>
      <c r="SMJ24" s="655"/>
      <c r="SMK24" s="655"/>
      <c r="SML24" s="656"/>
      <c r="SMM24" s="654"/>
      <c r="SMN24" s="655"/>
      <c r="SMO24" s="655"/>
      <c r="SMP24" s="656"/>
      <c r="SMQ24" s="654"/>
      <c r="SMR24" s="655"/>
      <c r="SMS24" s="655"/>
      <c r="SMT24" s="656"/>
      <c r="SMU24" s="654"/>
      <c r="SMV24" s="655"/>
      <c r="SMW24" s="655"/>
      <c r="SMX24" s="656"/>
      <c r="SMY24" s="654"/>
      <c r="SMZ24" s="655"/>
      <c r="SNA24" s="655"/>
      <c r="SNB24" s="656"/>
      <c r="SNC24" s="654"/>
      <c r="SND24" s="655"/>
      <c r="SNE24" s="655"/>
      <c r="SNF24" s="656"/>
      <c r="SNG24" s="654"/>
      <c r="SNH24" s="655"/>
      <c r="SNI24" s="655"/>
      <c r="SNJ24" s="656"/>
      <c r="SNK24" s="654"/>
      <c r="SNL24" s="655"/>
      <c r="SNM24" s="655"/>
      <c r="SNN24" s="656"/>
      <c r="SNO24" s="654"/>
      <c r="SNP24" s="655"/>
      <c r="SNQ24" s="655"/>
      <c r="SNR24" s="656"/>
      <c r="SNS24" s="654"/>
      <c r="SNT24" s="655"/>
      <c r="SNU24" s="655"/>
      <c r="SNV24" s="656"/>
      <c r="SNW24" s="654"/>
      <c r="SNX24" s="655"/>
      <c r="SNY24" s="655"/>
      <c r="SNZ24" s="656"/>
      <c r="SOA24" s="654"/>
      <c r="SOB24" s="655"/>
      <c r="SOC24" s="655"/>
      <c r="SOD24" s="656"/>
      <c r="SOE24" s="654"/>
      <c r="SOF24" s="655"/>
      <c r="SOG24" s="655"/>
      <c r="SOH24" s="656"/>
      <c r="SOI24" s="654"/>
      <c r="SOJ24" s="655"/>
      <c r="SOK24" s="655"/>
      <c r="SOL24" s="656"/>
      <c r="SOM24" s="654"/>
      <c r="SON24" s="655"/>
      <c r="SOO24" s="655"/>
      <c r="SOP24" s="656"/>
      <c r="SOQ24" s="654"/>
      <c r="SOR24" s="655"/>
      <c r="SOS24" s="655"/>
      <c r="SOT24" s="656"/>
      <c r="SOU24" s="654"/>
      <c r="SOV24" s="655"/>
      <c r="SOW24" s="655"/>
      <c r="SOX24" s="656"/>
      <c r="SOY24" s="654"/>
      <c r="SOZ24" s="655"/>
      <c r="SPA24" s="655"/>
      <c r="SPB24" s="656"/>
      <c r="SPC24" s="654"/>
      <c r="SPD24" s="655"/>
      <c r="SPE24" s="655"/>
      <c r="SPF24" s="656"/>
      <c r="SPG24" s="654"/>
      <c r="SPH24" s="655"/>
      <c r="SPI24" s="655"/>
      <c r="SPJ24" s="656"/>
      <c r="SPK24" s="654"/>
      <c r="SPL24" s="655"/>
      <c r="SPM24" s="655"/>
      <c r="SPN24" s="656"/>
      <c r="SPO24" s="654"/>
      <c r="SPP24" s="655"/>
      <c r="SPQ24" s="655"/>
      <c r="SPR24" s="656"/>
      <c r="SPS24" s="654"/>
      <c r="SPT24" s="655"/>
      <c r="SPU24" s="655"/>
      <c r="SPV24" s="656"/>
      <c r="SPW24" s="654"/>
      <c r="SPX24" s="655"/>
      <c r="SPY24" s="655"/>
      <c r="SPZ24" s="656"/>
      <c r="SQA24" s="654"/>
      <c r="SQB24" s="655"/>
      <c r="SQC24" s="655"/>
      <c r="SQD24" s="656"/>
      <c r="SQE24" s="654"/>
      <c r="SQF24" s="655"/>
      <c r="SQG24" s="655"/>
      <c r="SQH24" s="656"/>
      <c r="SQI24" s="654"/>
      <c r="SQJ24" s="655"/>
      <c r="SQK24" s="655"/>
      <c r="SQL24" s="656"/>
      <c r="SQM24" s="654"/>
      <c r="SQN24" s="655"/>
      <c r="SQO24" s="655"/>
      <c r="SQP24" s="656"/>
      <c r="SQQ24" s="654"/>
      <c r="SQR24" s="655"/>
      <c r="SQS24" s="655"/>
      <c r="SQT24" s="656"/>
      <c r="SQU24" s="654"/>
      <c r="SQV24" s="655"/>
      <c r="SQW24" s="655"/>
      <c r="SQX24" s="656"/>
      <c r="SQY24" s="654"/>
      <c r="SQZ24" s="655"/>
      <c r="SRA24" s="655"/>
      <c r="SRB24" s="656"/>
      <c r="SRC24" s="654"/>
      <c r="SRD24" s="655"/>
      <c r="SRE24" s="655"/>
      <c r="SRF24" s="656"/>
      <c r="SRG24" s="654"/>
      <c r="SRH24" s="655"/>
      <c r="SRI24" s="655"/>
      <c r="SRJ24" s="656"/>
      <c r="SRK24" s="654"/>
      <c r="SRL24" s="655"/>
      <c r="SRM24" s="655"/>
      <c r="SRN24" s="656"/>
      <c r="SRO24" s="654"/>
      <c r="SRP24" s="655"/>
      <c r="SRQ24" s="655"/>
      <c r="SRR24" s="656"/>
      <c r="SRS24" s="654"/>
      <c r="SRT24" s="655"/>
      <c r="SRU24" s="655"/>
      <c r="SRV24" s="656"/>
      <c r="SRW24" s="654"/>
      <c r="SRX24" s="655"/>
      <c r="SRY24" s="655"/>
      <c r="SRZ24" s="656"/>
      <c r="SSA24" s="654"/>
      <c r="SSB24" s="655"/>
      <c r="SSC24" s="655"/>
      <c r="SSD24" s="656"/>
      <c r="SSE24" s="654"/>
      <c r="SSF24" s="655"/>
      <c r="SSG24" s="655"/>
      <c r="SSH24" s="656"/>
      <c r="SSI24" s="654"/>
      <c r="SSJ24" s="655"/>
      <c r="SSK24" s="655"/>
      <c r="SSL24" s="656"/>
      <c r="SSM24" s="654"/>
      <c r="SSN24" s="655"/>
      <c r="SSO24" s="655"/>
      <c r="SSP24" s="656"/>
      <c r="SSQ24" s="654"/>
      <c r="SSR24" s="655"/>
      <c r="SSS24" s="655"/>
      <c r="SST24" s="656"/>
      <c r="SSU24" s="654"/>
      <c r="SSV24" s="655"/>
      <c r="SSW24" s="655"/>
      <c r="SSX24" s="656"/>
      <c r="SSY24" s="654"/>
      <c r="SSZ24" s="655"/>
      <c r="STA24" s="655"/>
      <c r="STB24" s="656"/>
      <c r="STC24" s="654"/>
      <c r="STD24" s="655"/>
      <c r="STE24" s="655"/>
      <c r="STF24" s="656"/>
      <c r="STG24" s="654"/>
      <c r="STH24" s="655"/>
      <c r="STI24" s="655"/>
      <c r="STJ24" s="656"/>
      <c r="STK24" s="654"/>
      <c r="STL24" s="655"/>
      <c r="STM24" s="655"/>
      <c r="STN24" s="656"/>
      <c r="STO24" s="654"/>
      <c r="STP24" s="655"/>
      <c r="STQ24" s="655"/>
      <c r="STR24" s="656"/>
      <c r="STS24" s="654"/>
      <c r="STT24" s="655"/>
      <c r="STU24" s="655"/>
      <c r="STV24" s="656"/>
      <c r="STW24" s="654"/>
      <c r="STX24" s="655"/>
      <c r="STY24" s="655"/>
      <c r="STZ24" s="656"/>
      <c r="SUA24" s="654"/>
      <c r="SUB24" s="655"/>
      <c r="SUC24" s="655"/>
      <c r="SUD24" s="656"/>
      <c r="SUE24" s="654"/>
      <c r="SUF24" s="655"/>
      <c r="SUG24" s="655"/>
      <c r="SUH24" s="656"/>
      <c r="SUI24" s="654"/>
      <c r="SUJ24" s="655"/>
      <c r="SUK24" s="655"/>
      <c r="SUL24" s="656"/>
      <c r="SUM24" s="654"/>
      <c r="SUN24" s="655"/>
      <c r="SUO24" s="655"/>
      <c r="SUP24" s="656"/>
      <c r="SUQ24" s="654"/>
      <c r="SUR24" s="655"/>
      <c r="SUS24" s="655"/>
      <c r="SUT24" s="656"/>
      <c r="SUU24" s="654"/>
      <c r="SUV24" s="655"/>
      <c r="SUW24" s="655"/>
      <c r="SUX24" s="656"/>
      <c r="SUY24" s="654"/>
      <c r="SUZ24" s="655"/>
      <c r="SVA24" s="655"/>
      <c r="SVB24" s="656"/>
      <c r="SVC24" s="654"/>
      <c r="SVD24" s="655"/>
      <c r="SVE24" s="655"/>
      <c r="SVF24" s="656"/>
      <c r="SVG24" s="654"/>
      <c r="SVH24" s="655"/>
      <c r="SVI24" s="655"/>
      <c r="SVJ24" s="656"/>
      <c r="SVK24" s="654"/>
      <c r="SVL24" s="655"/>
      <c r="SVM24" s="655"/>
      <c r="SVN24" s="656"/>
      <c r="SVO24" s="654"/>
      <c r="SVP24" s="655"/>
      <c r="SVQ24" s="655"/>
      <c r="SVR24" s="656"/>
      <c r="SVS24" s="654"/>
      <c r="SVT24" s="655"/>
      <c r="SVU24" s="655"/>
      <c r="SVV24" s="656"/>
      <c r="SVW24" s="654"/>
      <c r="SVX24" s="655"/>
      <c r="SVY24" s="655"/>
      <c r="SVZ24" s="656"/>
      <c r="SWA24" s="654"/>
      <c r="SWB24" s="655"/>
      <c r="SWC24" s="655"/>
      <c r="SWD24" s="656"/>
      <c r="SWE24" s="654"/>
      <c r="SWF24" s="655"/>
      <c r="SWG24" s="655"/>
      <c r="SWH24" s="656"/>
      <c r="SWI24" s="654"/>
      <c r="SWJ24" s="655"/>
      <c r="SWK24" s="655"/>
      <c r="SWL24" s="656"/>
      <c r="SWM24" s="654"/>
      <c r="SWN24" s="655"/>
      <c r="SWO24" s="655"/>
      <c r="SWP24" s="656"/>
      <c r="SWQ24" s="654"/>
      <c r="SWR24" s="655"/>
      <c r="SWS24" s="655"/>
      <c r="SWT24" s="656"/>
      <c r="SWU24" s="654"/>
      <c r="SWV24" s="655"/>
      <c r="SWW24" s="655"/>
      <c r="SWX24" s="656"/>
      <c r="SWY24" s="654"/>
      <c r="SWZ24" s="655"/>
      <c r="SXA24" s="655"/>
      <c r="SXB24" s="656"/>
      <c r="SXC24" s="654"/>
      <c r="SXD24" s="655"/>
      <c r="SXE24" s="655"/>
      <c r="SXF24" s="656"/>
      <c r="SXG24" s="654"/>
      <c r="SXH24" s="655"/>
      <c r="SXI24" s="655"/>
      <c r="SXJ24" s="656"/>
      <c r="SXK24" s="654"/>
      <c r="SXL24" s="655"/>
      <c r="SXM24" s="655"/>
      <c r="SXN24" s="656"/>
      <c r="SXO24" s="654"/>
      <c r="SXP24" s="655"/>
      <c r="SXQ24" s="655"/>
      <c r="SXR24" s="656"/>
      <c r="SXS24" s="654"/>
      <c r="SXT24" s="655"/>
      <c r="SXU24" s="655"/>
      <c r="SXV24" s="656"/>
      <c r="SXW24" s="654"/>
      <c r="SXX24" s="655"/>
      <c r="SXY24" s="655"/>
      <c r="SXZ24" s="656"/>
      <c r="SYA24" s="654"/>
      <c r="SYB24" s="655"/>
      <c r="SYC24" s="655"/>
      <c r="SYD24" s="656"/>
      <c r="SYE24" s="654"/>
      <c r="SYF24" s="655"/>
      <c r="SYG24" s="655"/>
      <c r="SYH24" s="656"/>
      <c r="SYI24" s="654"/>
      <c r="SYJ24" s="655"/>
      <c r="SYK24" s="655"/>
      <c r="SYL24" s="656"/>
      <c r="SYM24" s="654"/>
      <c r="SYN24" s="655"/>
      <c r="SYO24" s="655"/>
      <c r="SYP24" s="656"/>
      <c r="SYQ24" s="654"/>
      <c r="SYR24" s="655"/>
      <c r="SYS24" s="655"/>
      <c r="SYT24" s="656"/>
      <c r="SYU24" s="654"/>
      <c r="SYV24" s="655"/>
      <c r="SYW24" s="655"/>
      <c r="SYX24" s="656"/>
      <c r="SYY24" s="654"/>
      <c r="SYZ24" s="655"/>
      <c r="SZA24" s="655"/>
      <c r="SZB24" s="656"/>
      <c r="SZC24" s="654"/>
      <c r="SZD24" s="655"/>
      <c r="SZE24" s="655"/>
      <c r="SZF24" s="656"/>
      <c r="SZG24" s="654"/>
      <c r="SZH24" s="655"/>
      <c r="SZI24" s="655"/>
      <c r="SZJ24" s="656"/>
      <c r="SZK24" s="654"/>
      <c r="SZL24" s="655"/>
      <c r="SZM24" s="655"/>
      <c r="SZN24" s="656"/>
      <c r="SZO24" s="654"/>
      <c r="SZP24" s="655"/>
      <c r="SZQ24" s="655"/>
      <c r="SZR24" s="656"/>
      <c r="SZS24" s="654"/>
      <c r="SZT24" s="655"/>
      <c r="SZU24" s="655"/>
      <c r="SZV24" s="656"/>
      <c r="SZW24" s="654"/>
      <c r="SZX24" s="655"/>
      <c r="SZY24" s="655"/>
      <c r="SZZ24" s="656"/>
      <c r="TAA24" s="654"/>
      <c r="TAB24" s="655"/>
      <c r="TAC24" s="655"/>
      <c r="TAD24" s="656"/>
      <c r="TAE24" s="654"/>
      <c r="TAF24" s="655"/>
      <c r="TAG24" s="655"/>
      <c r="TAH24" s="656"/>
      <c r="TAI24" s="654"/>
      <c r="TAJ24" s="655"/>
      <c r="TAK24" s="655"/>
      <c r="TAL24" s="656"/>
      <c r="TAM24" s="654"/>
      <c r="TAN24" s="655"/>
      <c r="TAO24" s="655"/>
      <c r="TAP24" s="656"/>
      <c r="TAQ24" s="654"/>
      <c r="TAR24" s="655"/>
      <c r="TAS24" s="655"/>
      <c r="TAT24" s="656"/>
      <c r="TAU24" s="654"/>
      <c r="TAV24" s="655"/>
      <c r="TAW24" s="655"/>
      <c r="TAX24" s="656"/>
      <c r="TAY24" s="654"/>
      <c r="TAZ24" s="655"/>
      <c r="TBA24" s="655"/>
      <c r="TBB24" s="656"/>
      <c r="TBC24" s="654"/>
      <c r="TBD24" s="655"/>
      <c r="TBE24" s="655"/>
      <c r="TBF24" s="656"/>
      <c r="TBG24" s="654"/>
      <c r="TBH24" s="655"/>
      <c r="TBI24" s="655"/>
      <c r="TBJ24" s="656"/>
      <c r="TBK24" s="654"/>
      <c r="TBL24" s="655"/>
      <c r="TBM24" s="655"/>
      <c r="TBN24" s="656"/>
      <c r="TBO24" s="654"/>
      <c r="TBP24" s="655"/>
      <c r="TBQ24" s="655"/>
      <c r="TBR24" s="656"/>
      <c r="TBS24" s="654"/>
      <c r="TBT24" s="655"/>
      <c r="TBU24" s="655"/>
      <c r="TBV24" s="656"/>
      <c r="TBW24" s="654"/>
      <c r="TBX24" s="655"/>
      <c r="TBY24" s="655"/>
      <c r="TBZ24" s="656"/>
      <c r="TCA24" s="654"/>
      <c r="TCB24" s="655"/>
      <c r="TCC24" s="655"/>
      <c r="TCD24" s="656"/>
      <c r="TCE24" s="654"/>
      <c r="TCF24" s="655"/>
      <c r="TCG24" s="655"/>
      <c r="TCH24" s="656"/>
      <c r="TCI24" s="654"/>
      <c r="TCJ24" s="655"/>
      <c r="TCK24" s="655"/>
      <c r="TCL24" s="656"/>
      <c r="TCM24" s="654"/>
      <c r="TCN24" s="655"/>
      <c r="TCO24" s="655"/>
      <c r="TCP24" s="656"/>
      <c r="TCQ24" s="654"/>
      <c r="TCR24" s="655"/>
      <c r="TCS24" s="655"/>
      <c r="TCT24" s="656"/>
      <c r="TCU24" s="654"/>
      <c r="TCV24" s="655"/>
      <c r="TCW24" s="655"/>
      <c r="TCX24" s="656"/>
      <c r="TCY24" s="654"/>
      <c r="TCZ24" s="655"/>
      <c r="TDA24" s="655"/>
      <c r="TDB24" s="656"/>
      <c r="TDC24" s="654"/>
      <c r="TDD24" s="655"/>
      <c r="TDE24" s="655"/>
      <c r="TDF24" s="656"/>
      <c r="TDG24" s="654"/>
      <c r="TDH24" s="655"/>
      <c r="TDI24" s="655"/>
      <c r="TDJ24" s="656"/>
      <c r="TDK24" s="654"/>
      <c r="TDL24" s="655"/>
      <c r="TDM24" s="655"/>
      <c r="TDN24" s="656"/>
      <c r="TDO24" s="654"/>
      <c r="TDP24" s="655"/>
      <c r="TDQ24" s="655"/>
      <c r="TDR24" s="656"/>
      <c r="TDS24" s="654"/>
      <c r="TDT24" s="655"/>
      <c r="TDU24" s="655"/>
      <c r="TDV24" s="656"/>
      <c r="TDW24" s="654"/>
      <c r="TDX24" s="655"/>
      <c r="TDY24" s="655"/>
      <c r="TDZ24" s="656"/>
      <c r="TEA24" s="654"/>
      <c r="TEB24" s="655"/>
      <c r="TEC24" s="655"/>
      <c r="TED24" s="656"/>
      <c r="TEE24" s="654"/>
      <c r="TEF24" s="655"/>
      <c r="TEG24" s="655"/>
      <c r="TEH24" s="656"/>
      <c r="TEI24" s="654"/>
      <c r="TEJ24" s="655"/>
      <c r="TEK24" s="655"/>
      <c r="TEL24" s="656"/>
      <c r="TEM24" s="654"/>
      <c r="TEN24" s="655"/>
      <c r="TEO24" s="655"/>
      <c r="TEP24" s="656"/>
      <c r="TEQ24" s="654"/>
      <c r="TER24" s="655"/>
      <c r="TES24" s="655"/>
      <c r="TET24" s="656"/>
      <c r="TEU24" s="654"/>
      <c r="TEV24" s="655"/>
      <c r="TEW24" s="655"/>
      <c r="TEX24" s="656"/>
      <c r="TEY24" s="654"/>
      <c r="TEZ24" s="655"/>
      <c r="TFA24" s="655"/>
      <c r="TFB24" s="656"/>
      <c r="TFC24" s="654"/>
      <c r="TFD24" s="655"/>
      <c r="TFE24" s="655"/>
      <c r="TFF24" s="656"/>
      <c r="TFG24" s="654"/>
      <c r="TFH24" s="655"/>
      <c r="TFI24" s="655"/>
      <c r="TFJ24" s="656"/>
      <c r="TFK24" s="654"/>
      <c r="TFL24" s="655"/>
      <c r="TFM24" s="655"/>
      <c r="TFN24" s="656"/>
      <c r="TFO24" s="654"/>
      <c r="TFP24" s="655"/>
      <c r="TFQ24" s="655"/>
      <c r="TFR24" s="656"/>
      <c r="TFS24" s="654"/>
      <c r="TFT24" s="655"/>
      <c r="TFU24" s="655"/>
      <c r="TFV24" s="656"/>
      <c r="TFW24" s="654"/>
      <c r="TFX24" s="655"/>
      <c r="TFY24" s="655"/>
      <c r="TFZ24" s="656"/>
      <c r="TGA24" s="654"/>
      <c r="TGB24" s="655"/>
      <c r="TGC24" s="655"/>
      <c r="TGD24" s="656"/>
      <c r="TGE24" s="654"/>
      <c r="TGF24" s="655"/>
      <c r="TGG24" s="655"/>
      <c r="TGH24" s="656"/>
      <c r="TGI24" s="654"/>
      <c r="TGJ24" s="655"/>
      <c r="TGK24" s="655"/>
      <c r="TGL24" s="656"/>
      <c r="TGM24" s="654"/>
      <c r="TGN24" s="655"/>
      <c r="TGO24" s="655"/>
      <c r="TGP24" s="656"/>
      <c r="TGQ24" s="654"/>
      <c r="TGR24" s="655"/>
      <c r="TGS24" s="655"/>
      <c r="TGT24" s="656"/>
      <c r="TGU24" s="654"/>
      <c r="TGV24" s="655"/>
      <c r="TGW24" s="655"/>
      <c r="TGX24" s="656"/>
      <c r="TGY24" s="654"/>
      <c r="TGZ24" s="655"/>
      <c r="THA24" s="655"/>
      <c r="THB24" s="656"/>
      <c r="THC24" s="654"/>
      <c r="THD24" s="655"/>
      <c r="THE24" s="655"/>
      <c r="THF24" s="656"/>
      <c r="THG24" s="654"/>
      <c r="THH24" s="655"/>
      <c r="THI24" s="655"/>
      <c r="THJ24" s="656"/>
      <c r="THK24" s="654"/>
      <c r="THL24" s="655"/>
      <c r="THM24" s="655"/>
      <c r="THN24" s="656"/>
      <c r="THO24" s="654"/>
      <c r="THP24" s="655"/>
      <c r="THQ24" s="655"/>
      <c r="THR24" s="656"/>
      <c r="THS24" s="654"/>
      <c r="THT24" s="655"/>
      <c r="THU24" s="655"/>
      <c r="THV24" s="656"/>
      <c r="THW24" s="654"/>
      <c r="THX24" s="655"/>
      <c r="THY24" s="655"/>
      <c r="THZ24" s="656"/>
      <c r="TIA24" s="654"/>
      <c r="TIB24" s="655"/>
      <c r="TIC24" s="655"/>
      <c r="TID24" s="656"/>
      <c r="TIE24" s="654"/>
      <c r="TIF24" s="655"/>
      <c r="TIG24" s="655"/>
      <c r="TIH24" s="656"/>
      <c r="TII24" s="654"/>
      <c r="TIJ24" s="655"/>
      <c r="TIK24" s="655"/>
      <c r="TIL24" s="656"/>
      <c r="TIM24" s="654"/>
      <c r="TIN24" s="655"/>
      <c r="TIO24" s="655"/>
      <c r="TIP24" s="656"/>
      <c r="TIQ24" s="654"/>
      <c r="TIR24" s="655"/>
      <c r="TIS24" s="655"/>
      <c r="TIT24" s="656"/>
      <c r="TIU24" s="654"/>
      <c r="TIV24" s="655"/>
      <c r="TIW24" s="655"/>
      <c r="TIX24" s="656"/>
      <c r="TIY24" s="654"/>
      <c r="TIZ24" s="655"/>
      <c r="TJA24" s="655"/>
      <c r="TJB24" s="656"/>
      <c r="TJC24" s="654"/>
      <c r="TJD24" s="655"/>
      <c r="TJE24" s="655"/>
      <c r="TJF24" s="656"/>
      <c r="TJG24" s="654"/>
      <c r="TJH24" s="655"/>
      <c r="TJI24" s="655"/>
      <c r="TJJ24" s="656"/>
      <c r="TJK24" s="654"/>
      <c r="TJL24" s="655"/>
      <c r="TJM24" s="655"/>
      <c r="TJN24" s="656"/>
      <c r="TJO24" s="654"/>
      <c r="TJP24" s="655"/>
      <c r="TJQ24" s="655"/>
      <c r="TJR24" s="656"/>
      <c r="TJS24" s="654"/>
      <c r="TJT24" s="655"/>
      <c r="TJU24" s="655"/>
      <c r="TJV24" s="656"/>
      <c r="TJW24" s="654"/>
      <c r="TJX24" s="655"/>
      <c r="TJY24" s="655"/>
      <c r="TJZ24" s="656"/>
      <c r="TKA24" s="654"/>
      <c r="TKB24" s="655"/>
      <c r="TKC24" s="655"/>
      <c r="TKD24" s="656"/>
      <c r="TKE24" s="654"/>
      <c r="TKF24" s="655"/>
      <c r="TKG24" s="655"/>
      <c r="TKH24" s="656"/>
      <c r="TKI24" s="654"/>
      <c r="TKJ24" s="655"/>
      <c r="TKK24" s="655"/>
      <c r="TKL24" s="656"/>
      <c r="TKM24" s="654"/>
      <c r="TKN24" s="655"/>
      <c r="TKO24" s="655"/>
      <c r="TKP24" s="656"/>
      <c r="TKQ24" s="654"/>
      <c r="TKR24" s="655"/>
      <c r="TKS24" s="655"/>
      <c r="TKT24" s="656"/>
      <c r="TKU24" s="654"/>
      <c r="TKV24" s="655"/>
      <c r="TKW24" s="655"/>
      <c r="TKX24" s="656"/>
      <c r="TKY24" s="654"/>
      <c r="TKZ24" s="655"/>
      <c r="TLA24" s="655"/>
      <c r="TLB24" s="656"/>
      <c r="TLC24" s="654"/>
      <c r="TLD24" s="655"/>
      <c r="TLE24" s="655"/>
      <c r="TLF24" s="656"/>
      <c r="TLG24" s="654"/>
      <c r="TLH24" s="655"/>
      <c r="TLI24" s="655"/>
      <c r="TLJ24" s="656"/>
      <c r="TLK24" s="654"/>
      <c r="TLL24" s="655"/>
      <c r="TLM24" s="655"/>
      <c r="TLN24" s="656"/>
      <c r="TLO24" s="654"/>
      <c r="TLP24" s="655"/>
      <c r="TLQ24" s="655"/>
      <c r="TLR24" s="656"/>
      <c r="TLS24" s="654"/>
      <c r="TLT24" s="655"/>
      <c r="TLU24" s="655"/>
      <c r="TLV24" s="656"/>
      <c r="TLW24" s="654"/>
      <c r="TLX24" s="655"/>
      <c r="TLY24" s="655"/>
      <c r="TLZ24" s="656"/>
      <c r="TMA24" s="654"/>
      <c r="TMB24" s="655"/>
      <c r="TMC24" s="655"/>
      <c r="TMD24" s="656"/>
      <c r="TME24" s="654"/>
      <c r="TMF24" s="655"/>
      <c r="TMG24" s="655"/>
      <c r="TMH24" s="656"/>
      <c r="TMI24" s="654"/>
      <c r="TMJ24" s="655"/>
      <c r="TMK24" s="655"/>
      <c r="TML24" s="656"/>
      <c r="TMM24" s="654"/>
      <c r="TMN24" s="655"/>
      <c r="TMO24" s="655"/>
      <c r="TMP24" s="656"/>
      <c r="TMQ24" s="654"/>
      <c r="TMR24" s="655"/>
      <c r="TMS24" s="655"/>
      <c r="TMT24" s="656"/>
      <c r="TMU24" s="654"/>
      <c r="TMV24" s="655"/>
      <c r="TMW24" s="655"/>
      <c r="TMX24" s="656"/>
      <c r="TMY24" s="654"/>
      <c r="TMZ24" s="655"/>
      <c r="TNA24" s="655"/>
      <c r="TNB24" s="656"/>
      <c r="TNC24" s="654"/>
      <c r="TND24" s="655"/>
      <c r="TNE24" s="655"/>
      <c r="TNF24" s="656"/>
      <c r="TNG24" s="654"/>
      <c r="TNH24" s="655"/>
      <c r="TNI24" s="655"/>
      <c r="TNJ24" s="656"/>
      <c r="TNK24" s="654"/>
      <c r="TNL24" s="655"/>
      <c r="TNM24" s="655"/>
      <c r="TNN24" s="656"/>
      <c r="TNO24" s="654"/>
      <c r="TNP24" s="655"/>
      <c r="TNQ24" s="655"/>
      <c r="TNR24" s="656"/>
      <c r="TNS24" s="654"/>
      <c r="TNT24" s="655"/>
      <c r="TNU24" s="655"/>
      <c r="TNV24" s="656"/>
      <c r="TNW24" s="654"/>
      <c r="TNX24" s="655"/>
      <c r="TNY24" s="655"/>
      <c r="TNZ24" s="656"/>
      <c r="TOA24" s="654"/>
      <c r="TOB24" s="655"/>
      <c r="TOC24" s="655"/>
      <c r="TOD24" s="656"/>
      <c r="TOE24" s="654"/>
      <c r="TOF24" s="655"/>
      <c r="TOG24" s="655"/>
      <c r="TOH24" s="656"/>
      <c r="TOI24" s="654"/>
      <c r="TOJ24" s="655"/>
      <c r="TOK24" s="655"/>
      <c r="TOL24" s="656"/>
      <c r="TOM24" s="654"/>
      <c r="TON24" s="655"/>
      <c r="TOO24" s="655"/>
      <c r="TOP24" s="656"/>
      <c r="TOQ24" s="654"/>
      <c r="TOR24" s="655"/>
      <c r="TOS24" s="655"/>
      <c r="TOT24" s="656"/>
      <c r="TOU24" s="654"/>
      <c r="TOV24" s="655"/>
      <c r="TOW24" s="655"/>
      <c r="TOX24" s="656"/>
      <c r="TOY24" s="654"/>
      <c r="TOZ24" s="655"/>
      <c r="TPA24" s="655"/>
      <c r="TPB24" s="656"/>
      <c r="TPC24" s="654"/>
      <c r="TPD24" s="655"/>
      <c r="TPE24" s="655"/>
      <c r="TPF24" s="656"/>
      <c r="TPG24" s="654"/>
      <c r="TPH24" s="655"/>
      <c r="TPI24" s="655"/>
      <c r="TPJ24" s="656"/>
      <c r="TPK24" s="654"/>
      <c r="TPL24" s="655"/>
      <c r="TPM24" s="655"/>
      <c r="TPN24" s="656"/>
      <c r="TPO24" s="654"/>
      <c r="TPP24" s="655"/>
      <c r="TPQ24" s="655"/>
      <c r="TPR24" s="656"/>
      <c r="TPS24" s="654"/>
      <c r="TPT24" s="655"/>
      <c r="TPU24" s="655"/>
      <c r="TPV24" s="656"/>
      <c r="TPW24" s="654"/>
      <c r="TPX24" s="655"/>
      <c r="TPY24" s="655"/>
      <c r="TPZ24" s="656"/>
      <c r="TQA24" s="654"/>
      <c r="TQB24" s="655"/>
      <c r="TQC24" s="655"/>
      <c r="TQD24" s="656"/>
      <c r="TQE24" s="654"/>
      <c r="TQF24" s="655"/>
      <c r="TQG24" s="655"/>
      <c r="TQH24" s="656"/>
      <c r="TQI24" s="654"/>
      <c r="TQJ24" s="655"/>
      <c r="TQK24" s="655"/>
      <c r="TQL24" s="656"/>
      <c r="TQM24" s="654"/>
      <c r="TQN24" s="655"/>
      <c r="TQO24" s="655"/>
      <c r="TQP24" s="656"/>
      <c r="TQQ24" s="654"/>
      <c r="TQR24" s="655"/>
      <c r="TQS24" s="655"/>
      <c r="TQT24" s="656"/>
      <c r="TQU24" s="654"/>
      <c r="TQV24" s="655"/>
      <c r="TQW24" s="655"/>
      <c r="TQX24" s="656"/>
      <c r="TQY24" s="654"/>
      <c r="TQZ24" s="655"/>
      <c r="TRA24" s="655"/>
      <c r="TRB24" s="656"/>
      <c r="TRC24" s="654"/>
      <c r="TRD24" s="655"/>
      <c r="TRE24" s="655"/>
      <c r="TRF24" s="656"/>
      <c r="TRG24" s="654"/>
      <c r="TRH24" s="655"/>
      <c r="TRI24" s="655"/>
      <c r="TRJ24" s="656"/>
      <c r="TRK24" s="654"/>
      <c r="TRL24" s="655"/>
      <c r="TRM24" s="655"/>
      <c r="TRN24" s="656"/>
      <c r="TRO24" s="654"/>
      <c r="TRP24" s="655"/>
      <c r="TRQ24" s="655"/>
      <c r="TRR24" s="656"/>
      <c r="TRS24" s="654"/>
      <c r="TRT24" s="655"/>
      <c r="TRU24" s="655"/>
      <c r="TRV24" s="656"/>
      <c r="TRW24" s="654"/>
      <c r="TRX24" s="655"/>
      <c r="TRY24" s="655"/>
      <c r="TRZ24" s="656"/>
      <c r="TSA24" s="654"/>
      <c r="TSB24" s="655"/>
      <c r="TSC24" s="655"/>
      <c r="TSD24" s="656"/>
      <c r="TSE24" s="654"/>
      <c r="TSF24" s="655"/>
      <c r="TSG24" s="655"/>
      <c r="TSH24" s="656"/>
      <c r="TSI24" s="654"/>
      <c r="TSJ24" s="655"/>
      <c r="TSK24" s="655"/>
      <c r="TSL24" s="656"/>
      <c r="TSM24" s="654"/>
      <c r="TSN24" s="655"/>
      <c r="TSO24" s="655"/>
      <c r="TSP24" s="656"/>
      <c r="TSQ24" s="654"/>
      <c r="TSR24" s="655"/>
      <c r="TSS24" s="655"/>
      <c r="TST24" s="656"/>
      <c r="TSU24" s="654"/>
      <c r="TSV24" s="655"/>
      <c r="TSW24" s="655"/>
      <c r="TSX24" s="656"/>
      <c r="TSY24" s="654"/>
      <c r="TSZ24" s="655"/>
      <c r="TTA24" s="655"/>
      <c r="TTB24" s="656"/>
      <c r="TTC24" s="654"/>
      <c r="TTD24" s="655"/>
      <c r="TTE24" s="655"/>
      <c r="TTF24" s="656"/>
      <c r="TTG24" s="654"/>
      <c r="TTH24" s="655"/>
      <c r="TTI24" s="655"/>
      <c r="TTJ24" s="656"/>
      <c r="TTK24" s="654"/>
      <c r="TTL24" s="655"/>
      <c r="TTM24" s="655"/>
      <c r="TTN24" s="656"/>
      <c r="TTO24" s="654"/>
      <c r="TTP24" s="655"/>
      <c r="TTQ24" s="655"/>
      <c r="TTR24" s="656"/>
      <c r="TTS24" s="654"/>
      <c r="TTT24" s="655"/>
      <c r="TTU24" s="655"/>
      <c r="TTV24" s="656"/>
      <c r="TTW24" s="654"/>
      <c r="TTX24" s="655"/>
      <c r="TTY24" s="655"/>
      <c r="TTZ24" s="656"/>
      <c r="TUA24" s="654"/>
      <c r="TUB24" s="655"/>
      <c r="TUC24" s="655"/>
      <c r="TUD24" s="656"/>
      <c r="TUE24" s="654"/>
      <c r="TUF24" s="655"/>
      <c r="TUG24" s="655"/>
      <c r="TUH24" s="656"/>
      <c r="TUI24" s="654"/>
      <c r="TUJ24" s="655"/>
      <c r="TUK24" s="655"/>
      <c r="TUL24" s="656"/>
      <c r="TUM24" s="654"/>
      <c r="TUN24" s="655"/>
      <c r="TUO24" s="655"/>
      <c r="TUP24" s="656"/>
      <c r="TUQ24" s="654"/>
      <c r="TUR24" s="655"/>
      <c r="TUS24" s="655"/>
      <c r="TUT24" s="656"/>
      <c r="TUU24" s="654"/>
      <c r="TUV24" s="655"/>
      <c r="TUW24" s="655"/>
      <c r="TUX24" s="656"/>
      <c r="TUY24" s="654"/>
      <c r="TUZ24" s="655"/>
      <c r="TVA24" s="655"/>
      <c r="TVB24" s="656"/>
      <c r="TVC24" s="654"/>
      <c r="TVD24" s="655"/>
      <c r="TVE24" s="655"/>
      <c r="TVF24" s="656"/>
      <c r="TVG24" s="654"/>
      <c r="TVH24" s="655"/>
      <c r="TVI24" s="655"/>
      <c r="TVJ24" s="656"/>
      <c r="TVK24" s="654"/>
      <c r="TVL24" s="655"/>
      <c r="TVM24" s="655"/>
      <c r="TVN24" s="656"/>
      <c r="TVO24" s="654"/>
      <c r="TVP24" s="655"/>
      <c r="TVQ24" s="655"/>
      <c r="TVR24" s="656"/>
      <c r="TVS24" s="654"/>
      <c r="TVT24" s="655"/>
      <c r="TVU24" s="655"/>
      <c r="TVV24" s="656"/>
      <c r="TVW24" s="654"/>
      <c r="TVX24" s="655"/>
      <c r="TVY24" s="655"/>
      <c r="TVZ24" s="656"/>
      <c r="TWA24" s="654"/>
      <c r="TWB24" s="655"/>
      <c r="TWC24" s="655"/>
      <c r="TWD24" s="656"/>
      <c r="TWE24" s="654"/>
      <c r="TWF24" s="655"/>
      <c r="TWG24" s="655"/>
      <c r="TWH24" s="656"/>
      <c r="TWI24" s="654"/>
      <c r="TWJ24" s="655"/>
      <c r="TWK24" s="655"/>
      <c r="TWL24" s="656"/>
      <c r="TWM24" s="654"/>
      <c r="TWN24" s="655"/>
      <c r="TWO24" s="655"/>
      <c r="TWP24" s="656"/>
      <c r="TWQ24" s="654"/>
      <c r="TWR24" s="655"/>
      <c r="TWS24" s="655"/>
      <c r="TWT24" s="656"/>
      <c r="TWU24" s="654"/>
      <c r="TWV24" s="655"/>
      <c r="TWW24" s="655"/>
      <c r="TWX24" s="656"/>
      <c r="TWY24" s="654"/>
      <c r="TWZ24" s="655"/>
      <c r="TXA24" s="655"/>
      <c r="TXB24" s="656"/>
      <c r="TXC24" s="654"/>
      <c r="TXD24" s="655"/>
      <c r="TXE24" s="655"/>
      <c r="TXF24" s="656"/>
      <c r="TXG24" s="654"/>
      <c r="TXH24" s="655"/>
      <c r="TXI24" s="655"/>
      <c r="TXJ24" s="656"/>
      <c r="TXK24" s="654"/>
      <c r="TXL24" s="655"/>
      <c r="TXM24" s="655"/>
      <c r="TXN24" s="656"/>
      <c r="TXO24" s="654"/>
      <c r="TXP24" s="655"/>
      <c r="TXQ24" s="655"/>
      <c r="TXR24" s="656"/>
      <c r="TXS24" s="654"/>
      <c r="TXT24" s="655"/>
      <c r="TXU24" s="655"/>
      <c r="TXV24" s="656"/>
      <c r="TXW24" s="654"/>
      <c r="TXX24" s="655"/>
      <c r="TXY24" s="655"/>
      <c r="TXZ24" s="656"/>
      <c r="TYA24" s="654"/>
      <c r="TYB24" s="655"/>
      <c r="TYC24" s="655"/>
      <c r="TYD24" s="656"/>
      <c r="TYE24" s="654"/>
      <c r="TYF24" s="655"/>
      <c r="TYG24" s="655"/>
      <c r="TYH24" s="656"/>
      <c r="TYI24" s="654"/>
      <c r="TYJ24" s="655"/>
      <c r="TYK24" s="655"/>
      <c r="TYL24" s="656"/>
      <c r="TYM24" s="654"/>
      <c r="TYN24" s="655"/>
      <c r="TYO24" s="655"/>
      <c r="TYP24" s="656"/>
      <c r="TYQ24" s="654"/>
      <c r="TYR24" s="655"/>
      <c r="TYS24" s="655"/>
      <c r="TYT24" s="656"/>
      <c r="TYU24" s="654"/>
      <c r="TYV24" s="655"/>
      <c r="TYW24" s="655"/>
      <c r="TYX24" s="656"/>
      <c r="TYY24" s="654"/>
      <c r="TYZ24" s="655"/>
      <c r="TZA24" s="655"/>
      <c r="TZB24" s="656"/>
      <c r="TZC24" s="654"/>
      <c r="TZD24" s="655"/>
      <c r="TZE24" s="655"/>
      <c r="TZF24" s="656"/>
      <c r="TZG24" s="654"/>
      <c r="TZH24" s="655"/>
      <c r="TZI24" s="655"/>
      <c r="TZJ24" s="656"/>
      <c r="TZK24" s="654"/>
      <c r="TZL24" s="655"/>
      <c r="TZM24" s="655"/>
      <c r="TZN24" s="656"/>
      <c r="TZO24" s="654"/>
      <c r="TZP24" s="655"/>
      <c r="TZQ24" s="655"/>
      <c r="TZR24" s="656"/>
      <c r="TZS24" s="654"/>
      <c r="TZT24" s="655"/>
      <c r="TZU24" s="655"/>
      <c r="TZV24" s="656"/>
      <c r="TZW24" s="654"/>
      <c r="TZX24" s="655"/>
      <c r="TZY24" s="655"/>
      <c r="TZZ24" s="656"/>
      <c r="UAA24" s="654"/>
      <c r="UAB24" s="655"/>
      <c r="UAC24" s="655"/>
      <c r="UAD24" s="656"/>
      <c r="UAE24" s="654"/>
      <c r="UAF24" s="655"/>
      <c r="UAG24" s="655"/>
      <c r="UAH24" s="656"/>
      <c r="UAI24" s="654"/>
      <c r="UAJ24" s="655"/>
      <c r="UAK24" s="655"/>
      <c r="UAL24" s="656"/>
      <c r="UAM24" s="654"/>
      <c r="UAN24" s="655"/>
      <c r="UAO24" s="655"/>
      <c r="UAP24" s="656"/>
      <c r="UAQ24" s="654"/>
      <c r="UAR24" s="655"/>
      <c r="UAS24" s="655"/>
      <c r="UAT24" s="656"/>
      <c r="UAU24" s="654"/>
      <c r="UAV24" s="655"/>
      <c r="UAW24" s="655"/>
      <c r="UAX24" s="656"/>
      <c r="UAY24" s="654"/>
      <c r="UAZ24" s="655"/>
      <c r="UBA24" s="655"/>
      <c r="UBB24" s="656"/>
      <c r="UBC24" s="654"/>
      <c r="UBD24" s="655"/>
      <c r="UBE24" s="655"/>
      <c r="UBF24" s="656"/>
      <c r="UBG24" s="654"/>
      <c r="UBH24" s="655"/>
      <c r="UBI24" s="655"/>
      <c r="UBJ24" s="656"/>
      <c r="UBK24" s="654"/>
      <c r="UBL24" s="655"/>
      <c r="UBM24" s="655"/>
      <c r="UBN24" s="656"/>
      <c r="UBO24" s="654"/>
      <c r="UBP24" s="655"/>
      <c r="UBQ24" s="655"/>
      <c r="UBR24" s="656"/>
      <c r="UBS24" s="654"/>
      <c r="UBT24" s="655"/>
      <c r="UBU24" s="655"/>
      <c r="UBV24" s="656"/>
      <c r="UBW24" s="654"/>
      <c r="UBX24" s="655"/>
      <c r="UBY24" s="655"/>
      <c r="UBZ24" s="656"/>
      <c r="UCA24" s="654"/>
      <c r="UCB24" s="655"/>
      <c r="UCC24" s="655"/>
      <c r="UCD24" s="656"/>
      <c r="UCE24" s="654"/>
      <c r="UCF24" s="655"/>
      <c r="UCG24" s="655"/>
      <c r="UCH24" s="656"/>
      <c r="UCI24" s="654"/>
      <c r="UCJ24" s="655"/>
      <c r="UCK24" s="655"/>
      <c r="UCL24" s="656"/>
      <c r="UCM24" s="654"/>
      <c r="UCN24" s="655"/>
      <c r="UCO24" s="655"/>
      <c r="UCP24" s="656"/>
      <c r="UCQ24" s="654"/>
      <c r="UCR24" s="655"/>
      <c r="UCS24" s="655"/>
      <c r="UCT24" s="656"/>
      <c r="UCU24" s="654"/>
      <c r="UCV24" s="655"/>
      <c r="UCW24" s="655"/>
      <c r="UCX24" s="656"/>
      <c r="UCY24" s="654"/>
      <c r="UCZ24" s="655"/>
      <c r="UDA24" s="655"/>
      <c r="UDB24" s="656"/>
      <c r="UDC24" s="654"/>
      <c r="UDD24" s="655"/>
      <c r="UDE24" s="655"/>
      <c r="UDF24" s="656"/>
      <c r="UDG24" s="654"/>
      <c r="UDH24" s="655"/>
      <c r="UDI24" s="655"/>
      <c r="UDJ24" s="656"/>
      <c r="UDK24" s="654"/>
      <c r="UDL24" s="655"/>
      <c r="UDM24" s="655"/>
      <c r="UDN24" s="656"/>
      <c r="UDO24" s="654"/>
      <c r="UDP24" s="655"/>
      <c r="UDQ24" s="655"/>
      <c r="UDR24" s="656"/>
      <c r="UDS24" s="654"/>
      <c r="UDT24" s="655"/>
      <c r="UDU24" s="655"/>
      <c r="UDV24" s="656"/>
      <c r="UDW24" s="654"/>
      <c r="UDX24" s="655"/>
      <c r="UDY24" s="655"/>
      <c r="UDZ24" s="656"/>
      <c r="UEA24" s="654"/>
      <c r="UEB24" s="655"/>
      <c r="UEC24" s="655"/>
      <c r="UED24" s="656"/>
      <c r="UEE24" s="654"/>
      <c r="UEF24" s="655"/>
      <c r="UEG24" s="655"/>
      <c r="UEH24" s="656"/>
      <c r="UEI24" s="654"/>
      <c r="UEJ24" s="655"/>
      <c r="UEK24" s="655"/>
      <c r="UEL24" s="656"/>
      <c r="UEM24" s="654"/>
      <c r="UEN24" s="655"/>
      <c r="UEO24" s="655"/>
      <c r="UEP24" s="656"/>
      <c r="UEQ24" s="654"/>
      <c r="UER24" s="655"/>
      <c r="UES24" s="655"/>
      <c r="UET24" s="656"/>
      <c r="UEU24" s="654"/>
      <c r="UEV24" s="655"/>
      <c r="UEW24" s="655"/>
      <c r="UEX24" s="656"/>
      <c r="UEY24" s="654"/>
      <c r="UEZ24" s="655"/>
      <c r="UFA24" s="655"/>
      <c r="UFB24" s="656"/>
      <c r="UFC24" s="654"/>
      <c r="UFD24" s="655"/>
      <c r="UFE24" s="655"/>
      <c r="UFF24" s="656"/>
      <c r="UFG24" s="654"/>
      <c r="UFH24" s="655"/>
      <c r="UFI24" s="655"/>
      <c r="UFJ24" s="656"/>
      <c r="UFK24" s="654"/>
      <c r="UFL24" s="655"/>
      <c r="UFM24" s="655"/>
      <c r="UFN24" s="656"/>
      <c r="UFO24" s="654"/>
      <c r="UFP24" s="655"/>
      <c r="UFQ24" s="655"/>
      <c r="UFR24" s="656"/>
      <c r="UFS24" s="654"/>
      <c r="UFT24" s="655"/>
      <c r="UFU24" s="655"/>
      <c r="UFV24" s="656"/>
      <c r="UFW24" s="654"/>
      <c r="UFX24" s="655"/>
      <c r="UFY24" s="655"/>
      <c r="UFZ24" s="656"/>
      <c r="UGA24" s="654"/>
      <c r="UGB24" s="655"/>
      <c r="UGC24" s="655"/>
      <c r="UGD24" s="656"/>
      <c r="UGE24" s="654"/>
      <c r="UGF24" s="655"/>
      <c r="UGG24" s="655"/>
      <c r="UGH24" s="656"/>
      <c r="UGI24" s="654"/>
      <c r="UGJ24" s="655"/>
      <c r="UGK24" s="655"/>
      <c r="UGL24" s="656"/>
      <c r="UGM24" s="654"/>
      <c r="UGN24" s="655"/>
      <c r="UGO24" s="655"/>
      <c r="UGP24" s="656"/>
      <c r="UGQ24" s="654"/>
      <c r="UGR24" s="655"/>
      <c r="UGS24" s="655"/>
      <c r="UGT24" s="656"/>
      <c r="UGU24" s="654"/>
      <c r="UGV24" s="655"/>
      <c r="UGW24" s="655"/>
      <c r="UGX24" s="656"/>
      <c r="UGY24" s="654"/>
      <c r="UGZ24" s="655"/>
      <c r="UHA24" s="655"/>
      <c r="UHB24" s="656"/>
      <c r="UHC24" s="654"/>
      <c r="UHD24" s="655"/>
      <c r="UHE24" s="655"/>
      <c r="UHF24" s="656"/>
      <c r="UHG24" s="654"/>
      <c r="UHH24" s="655"/>
      <c r="UHI24" s="655"/>
      <c r="UHJ24" s="656"/>
      <c r="UHK24" s="654"/>
      <c r="UHL24" s="655"/>
      <c r="UHM24" s="655"/>
      <c r="UHN24" s="656"/>
      <c r="UHO24" s="654"/>
      <c r="UHP24" s="655"/>
      <c r="UHQ24" s="655"/>
      <c r="UHR24" s="656"/>
      <c r="UHS24" s="654"/>
      <c r="UHT24" s="655"/>
      <c r="UHU24" s="655"/>
      <c r="UHV24" s="656"/>
      <c r="UHW24" s="654"/>
      <c r="UHX24" s="655"/>
      <c r="UHY24" s="655"/>
      <c r="UHZ24" s="656"/>
      <c r="UIA24" s="654"/>
      <c r="UIB24" s="655"/>
      <c r="UIC24" s="655"/>
      <c r="UID24" s="656"/>
      <c r="UIE24" s="654"/>
      <c r="UIF24" s="655"/>
      <c r="UIG24" s="655"/>
      <c r="UIH24" s="656"/>
      <c r="UII24" s="654"/>
      <c r="UIJ24" s="655"/>
      <c r="UIK24" s="655"/>
      <c r="UIL24" s="656"/>
      <c r="UIM24" s="654"/>
      <c r="UIN24" s="655"/>
      <c r="UIO24" s="655"/>
      <c r="UIP24" s="656"/>
      <c r="UIQ24" s="654"/>
      <c r="UIR24" s="655"/>
      <c r="UIS24" s="655"/>
      <c r="UIT24" s="656"/>
      <c r="UIU24" s="654"/>
      <c r="UIV24" s="655"/>
      <c r="UIW24" s="655"/>
      <c r="UIX24" s="656"/>
      <c r="UIY24" s="654"/>
      <c r="UIZ24" s="655"/>
      <c r="UJA24" s="655"/>
      <c r="UJB24" s="656"/>
      <c r="UJC24" s="654"/>
      <c r="UJD24" s="655"/>
      <c r="UJE24" s="655"/>
      <c r="UJF24" s="656"/>
      <c r="UJG24" s="654"/>
      <c r="UJH24" s="655"/>
      <c r="UJI24" s="655"/>
      <c r="UJJ24" s="656"/>
      <c r="UJK24" s="654"/>
      <c r="UJL24" s="655"/>
      <c r="UJM24" s="655"/>
      <c r="UJN24" s="656"/>
      <c r="UJO24" s="654"/>
      <c r="UJP24" s="655"/>
      <c r="UJQ24" s="655"/>
      <c r="UJR24" s="656"/>
      <c r="UJS24" s="654"/>
      <c r="UJT24" s="655"/>
      <c r="UJU24" s="655"/>
      <c r="UJV24" s="656"/>
      <c r="UJW24" s="654"/>
      <c r="UJX24" s="655"/>
      <c r="UJY24" s="655"/>
      <c r="UJZ24" s="656"/>
      <c r="UKA24" s="654"/>
      <c r="UKB24" s="655"/>
      <c r="UKC24" s="655"/>
      <c r="UKD24" s="656"/>
      <c r="UKE24" s="654"/>
      <c r="UKF24" s="655"/>
      <c r="UKG24" s="655"/>
      <c r="UKH24" s="656"/>
      <c r="UKI24" s="654"/>
      <c r="UKJ24" s="655"/>
      <c r="UKK24" s="655"/>
      <c r="UKL24" s="656"/>
      <c r="UKM24" s="654"/>
      <c r="UKN24" s="655"/>
      <c r="UKO24" s="655"/>
      <c r="UKP24" s="656"/>
      <c r="UKQ24" s="654"/>
      <c r="UKR24" s="655"/>
      <c r="UKS24" s="655"/>
      <c r="UKT24" s="656"/>
      <c r="UKU24" s="654"/>
      <c r="UKV24" s="655"/>
      <c r="UKW24" s="655"/>
      <c r="UKX24" s="656"/>
      <c r="UKY24" s="654"/>
      <c r="UKZ24" s="655"/>
      <c r="ULA24" s="655"/>
      <c r="ULB24" s="656"/>
      <c r="ULC24" s="654"/>
      <c r="ULD24" s="655"/>
      <c r="ULE24" s="655"/>
      <c r="ULF24" s="656"/>
      <c r="ULG24" s="654"/>
      <c r="ULH24" s="655"/>
      <c r="ULI24" s="655"/>
      <c r="ULJ24" s="656"/>
      <c r="ULK24" s="654"/>
      <c r="ULL24" s="655"/>
      <c r="ULM24" s="655"/>
      <c r="ULN24" s="656"/>
      <c r="ULO24" s="654"/>
      <c r="ULP24" s="655"/>
      <c r="ULQ24" s="655"/>
      <c r="ULR24" s="656"/>
      <c r="ULS24" s="654"/>
      <c r="ULT24" s="655"/>
      <c r="ULU24" s="655"/>
      <c r="ULV24" s="656"/>
      <c r="ULW24" s="654"/>
      <c r="ULX24" s="655"/>
      <c r="ULY24" s="655"/>
      <c r="ULZ24" s="656"/>
      <c r="UMA24" s="654"/>
      <c r="UMB24" s="655"/>
      <c r="UMC24" s="655"/>
      <c r="UMD24" s="656"/>
      <c r="UME24" s="654"/>
      <c r="UMF24" s="655"/>
      <c r="UMG24" s="655"/>
      <c r="UMH24" s="656"/>
      <c r="UMI24" s="654"/>
      <c r="UMJ24" s="655"/>
      <c r="UMK24" s="655"/>
      <c r="UML24" s="656"/>
      <c r="UMM24" s="654"/>
      <c r="UMN24" s="655"/>
      <c r="UMO24" s="655"/>
      <c r="UMP24" s="656"/>
      <c r="UMQ24" s="654"/>
      <c r="UMR24" s="655"/>
      <c r="UMS24" s="655"/>
      <c r="UMT24" s="656"/>
      <c r="UMU24" s="654"/>
      <c r="UMV24" s="655"/>
      <c r="UMW24" s="655"/>
      <c r="UMX24" s="656"/>
      <c r="UMY24" s="654"/>
      <c r="UMZ24" s="655"/>
      <c r="UNA24" s="655"/>
      <c r="UNB24" s="656"/>
      <c r="UNC24" s="654"/>
      <c r="UND24" s="655"/>
      <c r="UNE24" s="655"/>
      <c r="UNF24" s="656"/>
      <c r="UNG24" s="654"/>
      <c r="UNH24" s="655"/>
      <c r="UNI24" s="655"/>
      <c r="UNJ24" s="656"/>
      <c r="UNK24" s="654"/>
      <c r="UNL24" s="655"/>
      <c r="UNM24" s="655"/>
      <c r="UNN24" s="656"/>
      <c r="UNO24" s="654"/>
      <c r="UNP24" s="655"/>
      <c r="UNQ24" s="655"/>
      <c r="UNR24" s="656"/>
      <c r="UNS24" s="654"/>
      <c r="UNT24" s="655"/>
      <c r="UNU24" s="655"/>
      <c r="UNV24" s="656"/>
      <c r="UNW24" s="654"/>
      <c r="UNX24" s="655"/>
      <c r="UNY24" s="655"/>
      <c r="UNZ24" s="656"/>
      <c r="UOA24" s="654"/>
      <c r="UOB24" s="655"/>
      <c r="UOC24" s="655"/>
      <c r="UOD24" s="656"/>
      <c r="UOE24" s="654"/>
      <c r="UOF24" s="655"/>
      <c r="UOG24" s="655"/>
      <c r="UOH24" s="656"/>
      <c r="UOI24" s="654"/>
      <c r="UOJ24" s="655"/>
      <c r="UOK24" s="655"/>
      <c r="UOL24" s="656"/>
      <c r="UOM24" s="654"/>
      <c r="UON24" s="655"/>
      <c r="UOO24" s="655"/>
      <c r="UOP24" s="656"/>
      <c r="UOQ24" s="654"/>
      <c r="UOR24" s="655"/>
      <c r="UOS24" s="655"/>
      <c r="UOT24" s="656"/>
      <c r="UOU24" s="654"/>
      <c r="UOV24" s="655"/>
      <c r="UOW24" s="655"/>
      <c r="UOX24" s="656"/>
      <c r="UOY24" s="654"/>
      <c r="UOZ24" s="655"/>
      <c r="UPA24" s="655"/>
      <c r="UPB24" s="656"/>
      <c r="UPC24" s="654"/>
      <c r="UPD24" s="655"/>
      <c r="UPE24" s="655"/>
      <c r="UPF24" s="656"/>
      <c r="UPG24" s="654"/>
      <c r="UPH24" s="655"/>
      <c r="UPI24" s="655"/>
      <c r="UPJ24" s="656"/>
      <c r="UPK24" s="654"/>
      <c r="UPL24" s="655"/>
      <c r="UPM24" s="655"/>
      <c r="UPN24" s="656"/>
      <c r="UPO24" s="654"/>
      <c r="UPP24" s="655"/>
      <c r="UPQ24" s="655"/>
      <c r="UPR24" s="656"/>
      <c r="UPS24" s="654"/>
      <c r="UPT24" s="655"/>
      <c r="UPU24" s="655"/>
      <c r="UPV24" s="656"/>
      <c r="UPW24" s="654"/>
      <c r="UPX24" s="655"/>
      <c r="UPY24" s="655"/>
      <c r="UPZ24" s="656"/>
      <c r="UQA24" s="654"/>
      <c r="UQB24" s="655"/>
      <c r="UQC24" s="655"/>
      <c r="UQD24" s="656"/>
      <c r="UQE24" s="654"/>
      <c r="UQF24" s="655"/>
      <c r="UQG24" s="655"/>
      <c r="UQH24" s="656"/>
      <c r="UQI24" s="654"/>
      <c r="UQJ24" s="655"/>
      <c r="UQK24" s="655"/>
      <c r="UQL24" s="656"/>
      <c r="UQM24" s="654"/>
      <c r="UQN24" s="655"/>
      <c r="UQO24" s="655"/>
      <c r="UQP24" s="656"/>
      <c r="UQQ24" s="654"/>
      <c r="UQR24" s="655"/>
      <c r="UQS24" s="655"/>
      <c r="UQT24" s="656"/>
      <c r="UQU24" s="654"/>
      <c r="UQV24" s="655"/>
      <c r="UQW24" s="655"/>
      <c r="UQX24" s="656"/>
      <c r="UQY24" s="654"/>
      <c r="UQZ24" s="655"/>
      <c r="URA24" s="655"/>
      <c r="URB24" s="656"/>
      <c r="URC24" s="654"/>
      <c r="URD24" s="655"/>
      <c r="URE24" s="655"/>
      <c r="URF24" s="656"/>
      <c r="URG24" s="654"/>
      <c r="URH24" s="655"/>
      <c r="URI24" s="655"/>
      <c r="URJ24" s="656"/>
      <c r="URK24" s="654"/>
      <c r="URL24" s="655"/>
      <c r="URM24" s="655"/>
      <c r="URN24" s="656"/>
      <c r="URO24" s="654"/>
      <c r="URP24" s="655"/>
      <c r="URQ24" s="655"/>
      <c r="URR24" s="656"/>
      <c r="URS24" s="654"/>
      <c r="URT24" s="655"/>
      <c r="URU24" s="655"/>
      <c r="URV24" s="656"/>
      <c r="URW24" s="654"/>
      <c r="URX24" s="655"/>
      <c r="URY24" s="655"/>
      <c r="URZ24" s="656"/>
      <c r="USA24" s="654"/>
      <c r="USB24" s="655"/>
      <c r="USC24" s="655"/>
      <c r="USD24" s="656"/>
      <c r="USE24" s="654"/>
      <c r="USF24" s="655"/>
      <c r="USG24" s="655"/>
      <c r="USH24" s="656"/>
      <c r="USI24" s="654"/>
      <c r="USJ24" s="655"/>
      <c r="USK24" s="655"/>
      <c r="USL24" s="656"/>
      <c r="USM24" s="654"/>
      <c r="USN24" s="655"/>
      <c r="USO24" s="655"/>
      <c r="USP24" s="656"/>
      <c r="USQ24" s="654"/>
      <c r="USR24" s="655"/>
      <c r="USS24" s="655"/>
      <c r="UST24" s="656"/>
      <c r="USU24" s="654"/>
      <c r="USV24" s="655"/>
      <c r="USW24" s="655"/>
      <c r="USX24" s="656"/>
      <c r="USY24" s="654"/>
      <c r="USZ24" s="655"/>
      <c r="UTA24" s="655"/>
      <c r="UTB24" s="656"/>
      <c r="UTC24" s="654"/>
      <c r="UTD24" s="655"/>
      <c r="UTE24" s="655"/>
      <c r="UTF24" s="656"/>
      <c r="UTG24" s="654"/>
      <c r="UTH24" s="655"/>
      <c r="UTI24" s="655"/>
      <c r="UTJ24" s="656"/>
      <c r="UTK24" s="654"/>
      <c r="UTL24" s="655"/>
      <c r="UTM24" s="655"/>
      <c r="UTN24" s="656"/>
      <c r="UTO24" s="654"/>
      <c r="UTP24" s="655"/>
      <c r="UTQ24" s="655"/>
      <c r="UTR24" s="656"/>
      <c r="UTS24" s="654"/>
      <c r="UTT24" s="655"/>
      <c r="UTU24" s="655"/>
      <c r="UTV24" s="656"/>
      <c r="UTW24" s="654"/>
      <c r="UTX24" s="655"/>
      <c r="UTY24" s="655"/>
      <c r="UTZ24" s="656"/>
      <c r="UUA24" s="654"/>
      <c r="UUB24" s="655"/>
      <c r="UUC24" s="655"/>
      <c r="UUD24" s="656"/>
      <c r="UUE24" s="654"/>
      <c r="UUF24" s="655"/>
      <c r="UUG24" s="655"/>
      <c r="UUH24" s="656"/>
      <c r="UUI24" s="654"/>
      <c r="UUJ24" s="655"/>
      <c r="UUK24" s="655"/>
      <c r="UUL24" s="656"/>
      <c r="UUM24" s="654"/>
      <c r="UUN24" s="655"/>
      <c r="UUO24" s="655"/>
      <c r="UUP24" s="656"/>
      <c r="UUQ24" s="654"/>
      <c r="UUR24" s="655"/>
      <c r="UUS24" s="655"/>
      <c r="UUT24" s="656"/>
      <c r="UUU24" s="654"/>
      <c r="UUV24" s="655"/>
      <c r="UUW24" s="655"/>
      <c r="UUX24" s="656"/>
      <c r="UUY24" s="654"/>
      <c r="UUZ24" s="655"/>
      <c r="UVA24" s="655"/>
      <c r="UVB24" s="656"/>
      <c r="UVC24" s="654"/>
      <c r="UVD24" s="655"/>
      <c r="UVE24" s="655"/>
      <c r="UVF24" s="656"/>
      <c r="UVG24" s="654"/>
      <c r="UVH24" s="655"/>
      <c r="UVI24" s="655"/>
      <c r="UVJ24" s="656"/>
      <c r="UVK24" s="654"/>
      <c r="UVL24" s="655"/>
      <c r="UVM24" s="655"/>
      <c r="UVN24" s="656"/>
      <c r="UVO24" s="654"/>
      <c r="UVP24" s="655"/>
      <c r="UVQ24" s="655"/>
      <c r="UVR24" s="656"/>
      <c r="UVS24" s="654"/>
      <c r="UVT24" s="655"/>
      <c r="UVU24" s="655"/>
      <c r="UVV24" s="656"/>
      <c r="UVW24" s="654"/>
      <c r="UVX24" s="655"/>
      <c r="UVY24" s="655"/>
      <c r="UVZ24" s="656"/>
      <c r="UWA24" s="654"/>
      <c r="UWB24" s="655"/>
      <c r="UWC24" s="655"/>
      <c r="UWD24" s="656"/>
      <c r="UWE24" s="654"/>
      <c r="UWF24" s="655"/>
      <c r="UWG24" s="655"/>
      <c r="UWH24" s="656"/>
      <c r="UWI24" s="654"/>
      <c r="UWJ24" s="655"/>
      <c r="UWK24" s="655"/>
      <c r="UWL24" s="656"/>
      <c r="UWM24" s="654"/>
      <c r="UWN24" s="655"/>
      <c r="UWO24" s="655"/>
      <c r="UWP24" s="656"/>
      <c r="UWQ24" s="654"/>
      <c r="UWR24" s="655"/>
      <c r="UWS24" s="655"/>
      <c r="UWT24" s="656"/>
      <c r="UWU24" s="654"/>
      <c r="UWV24" s="655"/>
      <c r="UWW24" s="655"/>
      <c r="UWX24" s="656"/>
      <c r="UWY24" s="654"/>
      <c r="UWZ24" s="655"/>
      <c r="UXA24" s="655"/>
      <c r="UXB24" s="656"/>
      <c r="UXC24" s="654"/>
      <c r="UXD24" s="655"/>
      <c r="UXE24" s="655"/>
      <c r="UXF24" s="656"/>
      <c r="UXG24" s="654"/>
      <c r="UXH24" s="655"/>
      <c r="UXI24" s="655"/>
      <c r="UXJ24" s="656"/>
      <c r="UXK24" s="654"/>
      <c r="UXL24" s="655"/>
      <c r="UXM24" s="655"/>
      <c r="UXN24" s="656"/>
      <c r="UXO24" s="654"/>
      <c r="UXP24" s="655"/>
      <c r="UXQ24" s="655"/>
      <c r="UXR24" s="656"/>
      <c r="UXS24" s="654"/>
      <c r="UXT24" s="655"/>
      <c r="UXU24" s="655"/>
      <c r="UXV24" s="656"/>
      <c r="UXW24" s="654"/>
      <c r="UXX24" s="655"/>
      <c r="UXY24" s="655"/>
      <c r="UXZ24" s="656"/>
      <c r="UYA24" s="654"/>
      <c r="UYB24" s="655"/>
      <c r="UYC24" s="655"/>
      <c r="UYD24" s="656"/>
      <c r="UYE24" s="654"/>
      <c r="UYF24" s="655"/>
      <c r="UYG24" s="655"/>
      <c r="UYH24" s="656"/>
      <c r="UYI24" s="654"/>
      <c r="UYJ24" s="655"/>
      <c r="UYK24" s="655"/>
      <c r="UYL24" s="656"/>
      <c r="UYM24" s="654"/>
      <c r="UYN24" s="655"/>
      <c r="UYO24" s="655"/>
      <c r="UYP24" s="656"/>
      <c r="UYQ24" s="654"/>
      <c r="UYR24" s="655"/>
      <c r="UYS24" s="655"/>
      <c r="UYT24" s="656"/>
      <c r="UYU24" s="654"/>
      <c r="UYV24" s="655"/>
      <c r="UYW24" s="655"/>
      <c r="UYX24" s="656"/>
      <c r="UYY24" s="654"/>
      <c r="UYZ24" s="655"/>
      <c r="UZA24" s="655"/>
      <c r="UZB24" s="656"/>
      <c r="UZC24" s="654"/>
      <c r="UZD24" s="655"/>
      <c r="UZE24" s="655"/>
      <c r="UZF24" s="656"/>
      <c r="UZG24" s="654"/>
      <c r="UZH24" s="655"/>
      <c r="UZI24" s="655"/>
      <c r="UZJ24" s="656"/>
      <c r="UZK24" s="654"/>
      <c r="UZL24" s="655"/>
      <c r="UZM24" s="655"/>
      <c r="UZN24" s="656"/>
      <c r="UZO24" s="654"/>
      <c r="UZP24" s="655"/>
      <c r="UZQ24" s="655"/>
      <c r="UZR24" s="656"/>
      <c r="UZS24" s="654"/>
      <c r="UZT24" s="655"/>
      <c r="UZU24" s="655"/>
      <c r="UZV24" s="656"/>
      <c r="UZW24" s="654"/>
      <c r="UZX24" s="655"/>
      <c r="UZY24" s="655"/>
      <c r="UZZ24" s="656"/>
      <c r="VAA24" s="654"/>
      <c r="VAB24" s="655"/>
      <c r="VAC24" s="655"/>
      <c r="VAD24" s="656"/>
      <c r="VAE24" s="654"/>
      <c r="VAF24" s="655"/>
      <c r="VAG24" s="655"/>
      <c r="VAH24" s="656"/>
      <c r="VAI24" s="654"/>
      <c r="VAJ24" s="655"/>
      <c r="VAK24" s="655"/>
      <c r="VAL24" s="656"/>
      <c r="VAM24" s="654"/>
      <c r="VAN24" s="655"/>
      <c r="VAO24" s="655"/>
      <c r="VAP24" s="656"/>
      <c r="VAQ24" s="654"/>
      <c r="VAR24" s="655"/>
      <c r="VAS24" s="655"/>
      <c r="VAT24" s="656"/>
      <c r="VAU24" s="654"/>
      <c r="VAV24" s="655"/>
      <c r="VAW24" s="655"/>
      <c r="VAX24" s="656"/>
      <c r="VAY24" s="654"/>
      <c r="VAZ24" s="655"/>
      <c r="VBA24" s="655"/>
      <c r="VBB24" s="656"/>
      <c r="VBC24" s="654"/>
      <c r="VBD24" s="655"/>
      <c r="VBE24" s="655"/>
      <c r="VBF24" s="656"/>
      <c r="VBG24" s="654"/>
      <c r="VBH24" s="655"/>
      <c r="VBI24" s="655"/>
      <c r="VBJ24" s="656"/>
      <c r="VBK24" s="654"/>
      <c r="VBL24" s="655"/>
      <c r="VBM24" s="655"/>
      <c r="VBN24" s="656"/>
      <c r="VBO24" s="654"/>
      <c r="VBP24" s="655"/>
      <c r="VBQ24" s="655"/>
      <c r="VBR24" s="656"/>
      <c r="VBS24" s="654"/>
      <c r="VBT24" s="655"/>
      <c r="VBU24" s="655"/>
      <c r="VBV24" s="656"/>
      <c r="VBW24" s="654"/>
      <c r="VBX24" s="655"/>
      <c r="VBY24" s="655"/>
      <c r="VBZ24" s="656"/>
      <c r="VCA24" s="654"/>
      <c r="VCB24" s="655"/>
      <c r="VCC24" s="655"/>
      <c r="VCD24" s="656"/>
      <c r="VCE24" s="654"/>
      <c r="VCF24" s="655"/>
      <c r="VCG24" s="655"/>
      <c r="VCH24" s="656"/>
      <c r="VCI24" s="654"/>
      <c r="VCJ24" s="655"/>
      <c r="VCK24" s="655"/>
      <c r="VCL24" s="656"/>
      <c r="VCM24" s="654"/>
      <c r="VCN24" s="655"/>
      <c r="VCO24" s="655"/>
      <c r="VCP24" s="656"/>
      <c r="VCQ24" s="654"/>
      <c r="VCR24" s="655"/>
      <c r="VCS24" s="655"/>
      <c r="VCT24" s="656"/>
      <c r="VCU24" s="654"/>
      <c r="VCV24" s="655"/>
      <c r="VCW24" s="655"/>
      <c r="VCX24" s="656"/>
      <c r="VCY24" s="654"/>
      <c r="VCZ24" s="655"/>
      <c r="VDA24" s="655"/>
      <c r="VDB24" s="656"/>
      <c r="VDC24" s="654"/>
      <c r="VDD24" s="655"/>
      <c r="VDE24" s="655"/>
      <c r="VDF24" s="656"/>
      <c r="VDG24" s="654"/>
      <c r="VDH24" s="655"/>
      <c r="VDI24" s="655"/>
      <c r="VDJ24" s="656"/>
      <c r="VDK24" s="654"/>
      <c r="VDL24" s="655"/>
      <c r="VDM24" s="655"/>
      <c r="VDN24" s="656"/>
      <c r="VDO24" s="654"/>
      <c r="VDP24" s="655"/>
      <c r="VDQ24" s="655"/>
      <c r="VDR24" s="656"/>
      <c r="VDS24" s="654"/>
      <c r="VDT24" s="655"/>
      <c r="VDU24" s="655"/>
      <c r="VDV24" s="656"/>
      <c r="VDW24" s="654"/>
      <c r="VDX24" s="655"/>
      <c r="VDY24" s="655"/>
      <c r="VDZ24" s="656"/>
      <c r="VEA24" s="654"/>
      <c r="VEB24" s="655"/>
      <c r="VEC24" s="655"/>
      <c r="VED24" s="656"/>
      <c r="VEE24" s="654"/>
      <c r="VEF24" s="655"/>
      <c r="VEG24" s="655"/>
      <c r="VEH24" s="656"/>
      <c r="VEI24" s="654"/>
      <c r="VEJ24" s="655"/>
      <c r="VEK24" s="655"/>
      <c r="VEL24" s="656"/>
      <c r="VEM24" s="654"/>
      <c r="VEN24" s="655"/>
      <c r="VEO24" s="655"/>
      <c r="VEP24" s="656"/>
      <c r="VEQ24" s="654"/>
      <c r="VER24" s="655"/>
      <c r="VES24" s="655"/>
      <c r="VET24" s="656"/>
      <c r="VEU24" s="654"/>
      <c r="VEV24" s="655"/>
      <c r="VEW24" s="655"/>
      <c r="VEX24" s="656"/>
      <c r="VEY24" s="654"/>
      <c r="VEZ24" s="655"/>
      <c r="VFA24" s="655"/>
      <c r="VFB24" s="656"/>
      <c r="VFC24" s="654"/>
      <c r="VFD24" s="655"/>
      <c r="VFE24" s="655"/>
      <c r="VFF24" s="656"/>
      <c r="VFG24" s="654"/>
      <c r="VFH24" s="655"/>
      <c r="VFI24" s="655"/>
      <c r="VFJ24" s="656"/>
      <c r="VFK24" s="654"/>
      <c r="VFL24" s="655"/>
      <c r="VFM24" s="655"/>
      <c r="VFN24" s="656"/>
      <c r="VFO24" s="654"/>
      <c r="VFP24" s="655"/>
      <c r="VFQ24" s="655"/>
      <c r="VFR24" s="656"/>
      <c r="VFS24" s="654"/>
      <c r="VFT24" s="655"/>
      <c r="VFU24" s="655"/>
      <c r="VFV24" s="656"/>
      <c r="VFW24" s="654"/>
      <c r="VFX24" s="655"/>
      <c r="VFY24" s="655"/>
      <c r="VFZ24" s="656"/>
      <c r="VGA24" s="654"/>
      <c r="VGB24" s="655"/>
      <c r="VGC24" s="655"/>
      <c r="VGD24" s="656"/>
      <c r="VGE24" s="654"/>
      <c r="VGF24" s="655"/>
      <c r="VGG24" s="655"/>
      <c r="VGH24" s="656"/>
      <c r="VGI24" s="654"/>
      <c r="VGJ24" s="655"/>
      <c r="VGK24" s="655"/>
      <c r="VGL24" s="656"/>
      <c r="VGM24" s="654"/>
      <c r="VGN24" s="655"/>
      <c r="VGO24" s="655"/>
      <c r="VGP24" s="656"/>
      <c r="VGQ24" s="654"/>
      <c r="VGR24" s="655"/>
      <c r="VGS24" s="655"/>
      <c r="VGT24" s="656"/>
      <c r="VGU24" s="654"/>
      <c r="VGV24" s="655"/>
      <c r="VGW24" s="655"/>
      <c r="VGX24" s="656"/>
      <c r="VGY24" s="654"/>
      <c r="VGZ24" s="655"/>
      <c r="VHA24" s="655"/>
      <c r="VHB24" s="656"/>
      <c r="VHC24" s="654"/>
      <c r="VHD24" s="655"/>
      <c r="VHE24" s="655"/>
      <c r="VHF24" s="656"/>
      <c r="VHG24" s="654"/>
      <c r="VHH24" s="655"/>
      <c r="VHI24" s="655"/>
      <c r="VHJ24" s="656"/>
      <c r="VHK24" s="654"/>
      <c r="VHL24" s="655"/>
      <c r="VHM24" s="655"/>
      <c r="VHN24" s="656"/>
      <c r="VHO24" s="654"/>
      <c r="VHP24" s="655"/>
      <c r="VHQ24" s="655"/>
      <c r="VHR24" s="656"/>
      <c r="VHS24" s="654"/>
      <c r="VHT24" s="655"/>
      <c r="VHU24" s="655"/>
      <c r="VHV24" s="656"/>
      <c r="VHW24" s="654"/>
      <c r="VHX24" s="655"/>
      <c r="VHY24" s="655"/>
      <c r="VHZ24" s="656"/>
      <c r="VIA24" s="654"/>
      <c r="VIB24" s="655"/>
      <c r="VIC24" s="655"/>
      <c r="VID24" s="656"/>
      <c r="VIE24" s="654"/>
      <c r="VIF24" s="655"/>
      <c r="VIG24" s="655"/>
      <c r="VIH24" s="656"/>
      <c r="VII24" s="654"/>
      <c r="VIJ24" s="655"/>
      <c r="VIK24" s="655"/>
      <c r="VIL24" s="656"/>
      <c r="VIM24" s="654"/>
      <c r="VIN24" s="655"/>
      <c r="VIO24" s="655"/>
      <c r="VIP24" s="656"/>
      <c r="VIQ24" s="654"/>
      <c r="VIR24" s="655"/>
      <c r="VIS24" s="655"/>
      <c r="VIT24" s="656"/>
      <c r="VIU24" s="654"/>
      <c r="VIV24" s="655"/>
      <c r="VIW24" s="655"/>
      <c r="VIX24" s="656"/>
      <c r="VIY24" s="654"/>
      <c r="VIZ24" s="655"/>
      <c r="VJA24" s="655"/>
      <c r="VJB24" s="656"/>
      <c r="VJC24" s="654"/>
      <c r="VJD24" s="655"/>
      <c r="VJE24" s="655"/>
      <c r="VJF24" s="656"/>
      <c r="VJG24" s="654"/>
      <c r="VJH24" s="655"/>
      <c r="VJI24" s="655"/>
      <c r="VJJ24" s="656"/>
      <c r="VJK24" s="654"/>
      <c r="VJL24" s="655"/>
      <c r="VJM24" s="655"/>
      <c r="VJN24" s="656"/>
      <c r="VJO24" s="654"/>
      <c r="VJP24" s="655"/>
      <c r="VJQ24" s="655"/>
      <c r="VJR24" s="656"/>
      <c r="VJS24" s="654"/>
      <c r="VJT24" s="655"/>
      <c r="VJU24" s="655"/>
      <c r="VJV24" s="656"/>
      <c r="VJW24" s="654"/>
      <c r="VJX24" s="655"/>
      <c r="VJY24" s="655"/>
      <c r="VJZ24" s="656"/>
      <c r="VKA24" s="654"/>
      <c r="VKB24" s="655"/>
      <c r="VKC24" s="655"/>
      <c r="VKD24" s="656"/>
      <c r="VKE24" s="654"/>
      <c r="VKF24" s="655"/>
      <c r="VKG24" s="655"/>
      <c r="VKH24" s="656"/>
      <c r="VKI24" s="654"/>
      <c r="VKJ24" s="655"/>
      <c r="VKK24" s="655"/>
      <c r="VKL24" s="656"/>
      <c r="VKM24" s="654"/>
      <c r="VKN24" s="655"/>
      <c r="VKO24" s="655"/>
      <c r="VKP24" s="656"/>
      <c r="VKQ24" s="654"/>
      <c r="VKR24" s="655"/>
      <c r="VKS24" s="655"/>
      <c r="VKT24" s="656"/>
      <c r="VKU24" s="654"/>
      <c r="VKV24" s="655"/>
      <c r="VKW24" s="655"/>
      <c r="VKX24" s="656"/>
      <c r="VKY24" s="654"/>
      <c r="VKZ24" s="655"/>
      <c r="VLA24" s="655"/>
      <c r="VLB24" s="656"/>
      <c r="VLC24" s="654"/>
      <c r="VLD24" s="655"/>
      <c r="VLE24" s="655"/>
      <c r="VLF24" s="656"/>
      <c r="VLG24" s="654"/>
      <c r="VLH24" s="655"/>
      <c r="VLI24" s="655"/>
      <c r="VLJ24" s="656"/>
      <c r="VLK24" s="654"/>
      <c r="VLL24" s="655"/>
      <c r="VLM24" s="655"/>
      <c r="VLN24" s="656"/>
      <c r="VLO24" s="654"/>
      <c r="VLP24" s="655"/>
      <c r="VLQ24" s="655"/>
      <c r="VLR24" s="656"/>
      <c r="VLS24" s="654"/>
      <c r="VLT24" s="655"/>
      <c r="VLU24" s="655"/>
      <c r="VLV24" s="656"/>
      <c r="VLW24" s="654"/>
      <c r="VLX24" s="655"/>
      <c r="VLY24" s="655"/>
      <c r="VLZ24" s="656"/>
      <c r="VMA24" s="654"/>
      <c r="VMB24" s="655"/>
      <c r="VMC24" s="655"/>
      <c r="VMD24" s="656"/>
      <c r="VME24" s="654"/>
      <c r="VMF24" s="655"/>
      <c r="VMG24" s="655"/>
      <c r="VMH24" s="656"/>
      <c r="VMI24" s="654"/>
      <c r="VMJ24" s="655"/>
      <c r="VMK24" s="655"/>
      <c r="VML24" s="656"/>
      <c r="VMM24" s="654"/>
      <c r="VMN24" s="655"/>
      <c r="VMO24" s="655"/>
      <c r="VMP24" s="656"/>
      <c r="VMQ24" s="654"/>
      <c r="VMR24" s="655"/>
      <c r="VMS24" s="655"/>
      <c r="VMT24" s="656"/>
      <c r="VMU24" s="654"/>
      <c r="VMV24" s="655"/>
      <c r="VMW24" s="655"/>
      <c r="VMX24" s="656"/>
      <c r="VMY24" s="654"/>
      <c r="VMZ24" s="655"/>
      <c r="VNA24" s="655"/>
      <c r="VNB24" s="656"/>
      <c r="VNC24" s="654"/>
      <c r="VND24" s="655"/>
      <c r="VNE24" s="655"/>
      <c r="VNF24" s="656"/>
      <c r="VNG24" s="654"/>
      <c r="VNH24" s="655"/>
      <c r="VNI24" s="655"/>
      <c r="VNJ24" s="656"/>
      <c r="VNK24" s="654"/>
      <c r="VNL24" s="655"/>
      <c r="VNM24" s="655"/>
      <c r="VNN24" s="656"/>
      <c r="VNO24" s="654"/>
      <c r="VNP24" s="655"/>
      <c r="VNQ24" s="655"/>
      <c r="VNR24" s="656"/>
      <c r="VNS24" s="654"/>
      <c r="VNT24" s="655"/>
      <c r="VNU24" s="655"/>
      <c r="VNV24" s="656"/>
      <c r="VNW24" s="654"/>
      <c r="VNX24" s="655"/>
      <c r="VNY24" s="655"/>
      <c r="VNZ24" s="656"/>
      <c r="VOA24" s="654"/>
      <c r="VOB24" s="655"/>
      <c r="VOC24" s="655"/>
      <c r="VOD24" s="656"/>
      <c r="VOE24" s="654"/>
      <c r="VOF24" s="655"/>
      <c r="VOG24" s="655"/>
      <c r="VOH24" s="656"/>
      <c r="VOI24" s="654"/>
      <c r="VOJ24" s="655"/>
      <c r="VOK24" s="655"/>
      <c r="VOL24" s="656"/>
      <c r="VOM24" s="654"/>
      <c r="VON24" s="655"/>
      <c r="VOO24" s="655"/>
      <c r="VOP24" s="656"/>
      <c r="VOQ24" s="654"/>
      <c r="VOR24" s="655"/>
      <c r="VOS24" s="655"/>
      <c r="VOT24" s="656"/>
      <c r="VOU24" s="654"/>
      <c r="VOV24" s="655"/>
      <c r="VOW24" s="655"/>
      <c r="VOX24" s="656"/>
      <c r="VOY24" s="654"/>
      <c r="VOZ24" s="655"/>
      <c r="VPA24" s="655"/>
      <c r="VPB24" s="656"/>
      <c r="VPC24" s="654"/>
      <c r="VPD24" s="655"/>
      <c r="VPE24" s="655"/>
      <c r="VPF24" s="656"/>
      <c r="VPG24" s="654"/>
      <c r="VPH24" s="655"/>
      <c r="VPI24" s="655"/>
      <c r="VPJ24" s="656"/>
      <c r="VPK24" s="654"/>
      <c r="VPL24" s="655"/>
      <c r="VPM24" s="655"/>
      <c r="VPN24" s="656"/>
      <c r="VPO24" s="654"/>
      <c r="VPP24" s="655"/>
      <c r="VPQ24" s="655"/>
      <c r="VPR24" s="656"/>
      <c r="VPS24" s="654"/>
      <c r="VPT24" s="655"/>
      <c r="VPU24" s="655"/>
      <c r="VPV24" s="656"/>
      <c r="VPW24" s="654"/>
      <c r="VPX24" s="655"/>
      <c r="VPY24" s="655"/>
      <c r="VPZ24" s="656"/>
      <c r="VQA24" s="654"/>
      <c r="VQB24" s="655"/>
      <c r="VQC24" s="655"/>
      <c r="VQD24" s="656"/>
      <c r="VQE24" s="654"/>
      <c r="VQF24" s="655"/>
      <c r="VQG24" s="655"/>
      <c r="VQH24" s="656"/>
      <c r="VQI24" s="654"/>
      <c r="VQJ24" s="655"/>
      <c r="VQK24" s="655"/>
      <c r="VQL24" s="656"/>
      <c r="VQM24" s="654"/>
      <c r="VQN24" s="655"/>
      <c r="VQO24" s="655"/>
      <c r="VQP24" s="656"/>
      <c r="VQQ24" s="654"/>
      <c r="VQR24" s="655"/>
      <c r="VQS24" s="655"/>
      <c r="VQT24" s="656"/>
      <c r="VQU24" s="654"/>
      <c r="VQV24" s="655"/>
      <c r="VQW24" s="655"/>
      <c r="VQX24" s="656"/>
      <c r="VQY24" s="654"/>
      <c r="VQZ24" s="655"/>
      <c r="VRA24" s="655"/>
      <c r="VRB24" s="656"/>
      <c r="VRC24" s="654"/>
      <c r="VRD24" s="655"/>
      <c r="VRE24" s="655"/>
      <c r="VRF24" s="656"/>
      <c r="VRG24" s="654"/>
      <c r="VRH24" s="655"/>
      <c r="VRI24" s="655"/>
      <c r="VRJ24" s="656"/>
      <c r="VRK24" s="654"/>
      <c r="VRL24" s="655"/>
      <c r="VRM24" s="655"/>
      <c r="VRN24" s="656"/>
      <c r="VRO24" s="654"/>
      <c r="VRP24" s="655"/>
      <c r="VRQ24" s="655"/>
      <c r="VRR24" s="656"/>
      <c r="VRS24" s="654"/>
      <c r="VRT24" s="655"/>
      <c r="VRU24" s="655"/>
      <c r="VRV24" s="656"/>
      <c r="VRW24" s="654"/>
      <c r="VRX24" s="655"/>
      <c r="VRY24" s="655"/>
      <c r="VRZ24" s="656"/>
      <c r="VSA24" s="654"/>
      <c r="VSB24" s="655"/>
      <c r="VSC24" s="655"/>
      <c r="VSD24" s="656"/>
      <c r="VSE24" s="654"/>
      <c r="VSF24" s="655"/>
      <c r="VSG24" s="655"/>
      <c r="VSH24" s="656"/>
      <c r="VSI24" s="654"/>
      <c r="VSJ24" s="655"/>
      <c r="VSK24" s="655"/>
      <c r="VSL24" s="656"/>
      <c r="VSM24" s="654"/>
      <c r="VSN24" s="655"/>
      <c r="VSO24" s="655"/>
      <c r="VSP24" s="656"/>
      <c r="VSQ24" s="654"/>
      <c r="VSR24" s="655"/>
      <c r="VSS24" s="655"/>
      <c r="VST24" s="656"/>
      <c r="VSU24" s="654"/>
      <c r="VSV24" s="655"/>
      <c r="VSW24" s="655"/>
      <c r="VSX24" s="656"/>
      <c r="VSY24" s="654"/>
      <c r="VSZ24" s="655"/>
      <c r="VTA24" s="655"/>
      <c r="VTB24" s="656"/>
      <c r="VTC24" s="654"/>
      <c r="VTD24" s="655"/>
      <c r="VTE24" s="655"/>
      <c r="VTF24" s="656"/>
      <c r="VTG24" s="654"/>
      <c r="VTH24" s="655"/>
      <c r="VTI24" s="655"/>
      <c r="VTJ24" s="656"/>
      <c r="VTK24" s="654"/>
      <c r="VTL24" s="655"/>
      <c r="VTM24" s="655"/>
      <c r="VTN24" s="656"/>
      <c r="VTO24" s="654"/>
      <c r="VTP24" s="655"/>
      <c r="VTQ24" s="655"/>
      <c r="VTR24" s="656"/>
      <c r="VTS24" s="654"/>
      <c r="VTT24" s="655"/>
      <c r="VTU24" s="655"/>
      <c r="VTV24" s="656"/>
      <c r="VTW24" s="654"/>
      <c r="VTX24" s="655"/>
      <c r="VTY24" s="655"/>
      <c r="VTZ24" s="656"/>
      <c r="VUA24" s="654"/>
      <c r="VUB24" s="655"/>
      <c r="VUC24" s="655"/>
      <c r="VUD24" s="656"/>
      <c r="VUE24" s="654"/>
      <c r="VUF24" s="655"/>
      <c r="VUG24" s="655"/>
      <c r="VUH24" s="656"/>
      <c r="VUI24" s="654"/>
      <c r="VUJ24" s="655"/>
      <c r="VUK24" s="655"/>
      <c r="VUL24" s="656"/>
      <c r="VUM24" s="654"/>
      <c r="VUN24" s="655"/>
      <c r="VUO24" s="655"/>
      <c r="VUP24" s="656"/>
      <c r="VUQ24" s="654"/>
      <c r="VUR24" s="655"/>
      <c r="VUS24" s="655"/>
      <c r="VUT24" s="656"/>
      <c r="VUU24" s="654"/>
      <c r="VUV24" s="655"/>
      <c r="VUW24" s="655"/>
      <c r="VUX24" s="656"/>
      <c r="VUY24" s="654"/>
      <c r="VUZ24" s="655"/>
      <c r="VVA24" s="655"/>
      <c r="VVB24" s="656"/>
      <c r="VVC24" s="654"/>
      <c r="VVD24" s="655"/>
      <c r="VVE24" s="655"/>
      <c r="VVF24" s="656"/>
      <c r="VVG24" s="654"/>
      <c r="VVH24" s="655"/>
      <c r="VVI24" s="655"/>
      <c r="VVJ24" s="656"/>
      <c r="VVK24" s="654"/>
      <c r="VVL24" s="655"/>
      <c r="VVM24" s="655"/>
      <c r="VVN24" s="656"/>
      <c r="VVO24" s="654"/>
      <c r="VVP24" s="655"/>
      <c r="VVQ24" s="655"/>
      <c r="VVR24" s="656"/>
    </row>
    <row r="25" spans="1:15462" x14ac:dyDescent="0.25">
      <c r="A25" s="466"/>
      <c r="B25" s="471"/>
      <c r="C25" s="471"/>
      <c r="D25" s="472"/>
      <c r="E25" s="650" t="s">
        <v>3</v>
      </c>
      <c r="F25" s="650"/>
      <c r="G25" s="650"/>
      <c r="H25" s="356">
        <f>(Dados!G90/12)*Dados!G10</f>
        <v>387.33333333333337</v>
      </c>
      <c r="I25" s="356">
        <f>H25/Dados!G10</f>
        <v>38.733333333333334</v>
      </c>
      <c r="J25" s="356"/>
      <c r="K25" s="356"/>
      <c r="M25" s="357">
        <f>(Dados!G90/12)*Dados!G10</f>
        <v>387.33333333333337</v>
      </c>
      <c r="N25" s="358">
        <f>M25/Dados!G10</f>
        <v>38.733333333333334</v>
      </c>
      <c r="O25" s="357"/>
      <c r="P25" s="358"/>
      <c r="R25" s="357">
        <f>(Dados!G90/12)*Dados!G10</f>
        <v>387.33333333333337</v>
      </c>
      <c r="S25" s="368">
        <f>R25/Dados!G10</f>
        <v>38.733333333333334</v>
      </c>
      <c r="T25" s="369"/>
      <c r="U25" s="369"/>
    </row>
    <row r="26" spans="1:15462" x14ac:dyDescent="0.25">
      <c r="A26" s="466"/>
      <c r="B26" s="471"/>
      <c r="C26" s="471"/>
      <c r="D26" s="472"/>
      <c r="E26" s="650" t="s">
        <v>132</v>
      </c>
      <c r="F26" s="650"/>
      <c r="G26" s="650"/>
      <c r="H26" s="334">
        <f>((Dados!G92*Dados!F92)/12)*Dados!G10</f>
        <v>1000</v>
      </c>
      <c r="I26" s="356">
        <f>H26/Dados!G10</f>
        <v>100</v>
      </c>
      <c r="J26" s="356"/>
      <c r="K26" s="356"/>
      <c r="M26" s="336">
        <f>((Dados!G92*Dados!F92)/12)*Dados!G10</f>
        <v>1000</v>
      </c>
      <c r="N26" s="357">
        <f>M26/Dados!G10</f>
        <v>100</v>
      </c>
      <c r="O26" s="357"/>
      <c r="P26" s="357"/>
      <c r="Q26" s="370"/>
      <c r="R26" s="357">
        <f>((Dados!G92*Dados!F92)/12)*Dados!G10</f>
        <v>1000</v>
      </c>
      <c r="S26" s="357">
        <f>R26/Dados!G10</f>
        <v>100</v>
      </c>
      <c r="T26" s="357"/>
      <c r="U26" s="357"/>
    </row>
    <row r="27" spans="1:15462" x14ac:dyDescent="0.25">
      <c r="A27" s="466"/>
      <c r="B27" s="471"/>
      <c r="C27" s="471"/>
      <c r="D27" s="472"/>
      <c r="E27" s="650" t="s">
        <v>211</v>
      </c>
      <c r="F27" s="650"/>
      <c r="G27" s="650"/>
      <c r="H27" s="334">
        <f>(((Dados!G93*Dados!F93)/2)/12)*Dados!G10</f>
        <v>170.83333333333331</v>
      </c>
      <c r="I27" s="356">
        <f>H27/Dados!G10</f>
        <v>17.083333333333332</v>
      </c>
      <c r="J27" s="356"/>
      <c r="K27" s="356"/>
      <c r="M27" s="336">
        <f>(Dados!G93*Dados!F93)/2</f>
        <v>205</v>
      </c>
      <c r="N27" s="357">
        <f>M27/Dados!G10</f>
        <v>20.5</v>
      </c>
      <c r="O27" s="357"/>
      <c r="P27" s="357"/>
      <c r="Q27" s="370"/>
      <c r="R27" s="371">
        <f>(Dados!G93*Dados!F93)/2</f>
        <v>205</v>
      </c>
      <c r="S27" s="371">
        <f>R27/Dados!G10</f>
        <v>20.5</v>
      </c>
      <c r="T27" s="371"/>
      <c r="U27" s="371"/>
    </row>
    <row r="28" spans="1:15462" x14ac:dyDescent="0.25">
      <c r="A28" s="466"/>
      <c r="B28" s="471"/>
      <c r="C28" s="471"/>
      <c r="D28" s="472"/>
      <c r="E28" s="650" t="s">
        <v>176</v>
      </c>
      <c r="F28" s="650"/>
      <c r="G28" s="650"/>
      <c r="H28" s="333">
        <f>Dados!G113</f>
        <v>0</v>
      </c>
      <c r="I28" s="372">
        <f>H28/Dados!G10</f>
        <v>0</v>
      </c>
      <c r="J28" s="372"/>
      <c r="K28" s="356"/>
      <c r="M28" s="335">
        <f>Dados!G113</f>
        <v>0</v>
      </c>
      <c r="N28" s="357">
        <f>M28/Dados!G10</f>
        <v>0</v>
      </c>
      <c r="O28" s="335"/>
      <c r="P28" s="336"/>
      <c r="R28" s="373">
        <f>Dados!G113</f>
        <v>0</v>
      </c>
      <c r="S28" s="371">
        <f>R28/Dados!G10</f>
        <v>0</v>
      </c>
      <c r="T28" s="373"/>
      <c r="U28" s="371"/>
    </row>
    <row r="29" spans="1:15462" x14ac:dyDescent="0.25">
      <c r="A29" s="466"/>
      <c r="B29" s="318"/>
      <c r="C29" s="318"/>
      <c r="D29" s="472"/>
      <c r="E29" s="630"/>
      <c r="F29" s="630"/>
      <c r="G29" s="630"/>
      <c r="H29" s="345">
        <f>SUM(H23:H28)</f>
        <v>1632.325</v>
      </c>
      <c r="I29" s="345">
        <f>SUM(I23:I28)</f>
        <v>163.23250000000002</v>
      </c>
      <c r="J29" s="345"/>
      <c r="K29" s="346"/>
      <c r="M29" s="345">
        <f>SUM(M23:M28)</f>
        <v>1666.4916666666668</v>
      </c>
      <c r="N29" s="346">
        <f>SUM(N23:N28)</f>
        <v>166.64916666666667</v>
      </c>
      <c r="O29" s="345"/>
      <c r="P29" s="346"/>
      <c r="R29" s="374">
        <f>SUM(R23:R28)</f>
        <v>1666.4916666666668</v>
      </c>
      <c r="S29" s="375">
        <f>SUM(S23:S28)</f>
        <v>166.64916666666667</v>
      </c>
      <c r="T29" s="374"/>
      <c r="U29" s="375"/>
    </row>
    <row r="30" spans="1:15462" x14ac:dyDescent="0.25">
      <c r="A30" s="466"/>
      <c r="B30" s="466"/>
      <c r="C30" s="466"/>
      <c r="D30" s="466"/>
      <c r="E30" s="330"/>
      <c r="F30" s="330"/>
      <c r="G30" s="330"/>
      <c r="H30" s="330"/>
      <c r="I30" s="330"/>
      <c r="J30" s="330"/>
      <c r="K30" s="330"/>
      <c r="M30" s="353"/>
      <c r="N30" s="354"/>
      <c r="O30" s="353"/>
      <c r="P30" s="354"/>
      <c r="R30" s="376"/>
      <c r="S30" s="377"/>
      <c r="T30" s="376"/>
      <c r="U30" s="377"/>
    </row>
    <row r="31" spans="1:15462" x14ac:dyDescent="0.25">
      <c r="A31" s="466"/>
      <c r="B31" s="318"/>
      <c r="C31" s="318"/>
      <c r="D31" s="472"/>
      <c r="E31" s="660" t="s">
        <v>38</v>
      </c>
      <c r="F31" s="660"/>
      <c r="G31" s="660"/>
      <c r="H31" s="430">
        <f>H16+H20+H29</f>
        <v>87163.620461720086</v>
      </c>
      <c r="I31" s="430">
        <f>I16+I20+I29</f>
        <v>8716.3620461720093</v>
      </c>
      <c r="J31" s="430"/>
      <c r="K31" s="430"/>
      <c r="M31" s="430">
        <f>M16+M20+M29</f>
        <v>87197.787128386757</v>
      </c>
      <c r="N31" s="430">
        <f>N16+N20+N29</f>
        <v>8719.7787128386753</v>
      </c>
      <c r="O31" s="430"/>
      <c r="P31" s="430"/>
      <c r="R31" s="430">
        <f>R16+R20+R29</f>
        <v>85989.184404643063</v>
      </c>
      <c r="S31" s="430">
        <f>S16+S20+S29</f>
        <v>8598.9184404643056</v>
      </c>
      <c r="T31" s="345"/>
      <c r="U31" s="345"/>
    </row>
    <row r="32" spans="1:15462" x14ac:dyDescent="0.25">
      <c r="A32" s="466"/>
      <c r="B32" s="475"/>
      <c r="C32" s="475"/>
      <c r="D32" s="476"/>
      <c r="E32" s="645" t="s">
        <v>201</v>
      </c>
      <c r="F32" s="645"/>
      <c r="G32" s="645"/>
      <c r="H32" s="333">
        <f>H31*Dados!G114</f>
        <v>5142.6536072414847</v>
      </c>
      <c r="I32" s="372">
        <f>I31*Dados!G114</f>
        <v>514.26536072414854</v>
      </c>
      <c r="J32" s="372"/>
      <c r="K32" s="356"/>
      <c r="L32" s="326"/>
      <c r="M32" s="335">
        <f>M31*Dados!G114</f>
        <v>5144.6694405748185</v>
      </c>
      <c r="N32" s="336">
        <f>N31*Dados!G114</f>
        <v>514.46694405748178</v>
      </c>
      <c r="O32" s="335"/>
      <c r="P32" s="336"/>
      <c r="Q32" s="326"/>
      <c r="R32" s="372">
        <f>R31*Dados!G114</f>
        <v>5073.3618798739408</v>
      </c>
      <c r="S32" s="372">
        <f>S31*Dados!G114</f>
        <v>507.336187987394</v>
      </c>
      <c r="T32" s="372"/>
      <c r="U32" s="356"/>
    </row>
    <row r="33" spans="1:21" x14ac:dyDescent="0.25">
      <c r="A33" s="466"/>
      <c r="B33" s="467"/>
      <c r="C33" s="467"/>
      <c r="D33" s="467"/>
      <c r="E33" s="429"/>
      <c r="F33" s="429"/>
      <c r="G33" s="429"/>
      <c r="H33" s="380"/>
      <c r="I33" s="381"/>
      <c r="J33" s="381"/>
      <c r="K33" s="382"/>
      <c r="L33" s="348"/>
      <c r="M33" s="383"/>
      <c r="N33" s="384"/>
      <c r="O33" s="383"/>
      <c r="P33" s="384"/>
      <c r="Q33" s="348"/>
      <c r="R33" s="385"/>
      <c r="S33" s="386"/>
      <c r="T33" s="385"/>
      <c r="U33" s="386"/>
    </row>
    <row r="34" spans="1:21" s="344" customFormat="1" ht="14.25" x14ac:dyDescent="0.2">
      <c r="B34" s="676" t="s">
        <v>244</v>
      </c>
      <c r="C34" s="677"/>
      <c r="D34" s="678"/>
      <c r="E34" s="675" t="s">
        <v>38</v>
      </c>
      <c r="F34" s="675"/>
      <c r="G34" s="675"/>
      <c r="H34" s="387">
        <f>SUM(H31:H32)</f>
        <v>92306.274068961575</v>
      </c>
      <c r="I34" s="387">
        <f>SUM(I31:I32)</f>
        <v>9230.6274068961575</v>
      </c>
      <c r="J34" s="387"/>
      <c r="K34" s="387"/>
      <c r="L34" s="426"/>
      <c r="M34" s="387">
        <f>SUM(M31:M32)</f>
        <v>92342.45656896157</v>
      </c>
      <c r="N34" s="387">
        <f>SUM(N31:N32)</f>
        <v>9234.245656896157</v>
      </c>
      <c r="O34" s="387"/>
      <c r="P34" s="387"/>
      <c r="Q34" s="426"/>
      <c r="R34" s="345">
        <f>SUM(R31:R32)</f>
        <v>91062.546284517011</v>
      </c>
      <c r="S34" s="345">
        <f>SUM(S31:S32)</f>
        <v>9106.2546284516993</v>
      </c>
      <c r="T34" s="345"/>
      <c r="U34" s="345"/>
    </row>
    <row r="35" spans="1:21" s="390" customFormat="1" x14ac:dyDescent="0.25">
      <c r="B35" s="636"/>
      <c r="C35" s="636"/>
      <c r="D35" s="636"/>
      <c r="E35" s="389"/>
      <c r="F35" s="389"/>
      <c r="G35" s="389"/>
    </row>
    <row r="36" spans="1:21" s="420" customFormat="1" ht="26.25" customHeight="1" x14ac:dyDescent="0.2">
      <c r="B36" s="645" t="s">
        <v>89</v>
      </c>
      <c r="C36" s="645"/>
      <c r="D36" s="391" t="s">
        <v>103</v>
      </c>
      <c r="E36" s="672"/>
      <c r="F36" s="673"/>
      <c r="G36" s="674"/>
      <c r="H36" s="665" t="s">
        <v>215</v>
      </c>
      <c r="I36" s="666"/>
      <c r="J36" s="626"/>
      <c r="K36" s="626"/>
      <c r="L36" s="419"/>
      <c r="M36" s="665" t="s">
        <v>217</v>
      </c>
      <c r="N36" s="666"/>
      <c r="O36" s="626"/>
      <c r="P36" s="626"/>
      <c r="Q36" s="419"/>
      <c r="R36" s="632" t="s">
        <v>245</v>
      </c>
      <c r="S36" s="633"/>
      <c r="T36" s="626"/>
      <c r="U36" s="626"/>
    </row>
    <row r="37" spans="1:21" s="342" customFormat="1" x14ac:dyDescent="0.25">
      <c r="B37" s="378"/>
      <c r="C37" s="379"/>
      <c r="D37" s="667"/>
      <c r="E37" s="668"/>
      <c r="F37" s="668"/>
      <c r="G37" s="669"/>
      <c r="H37" s="391" t="s">
        <v>143</v>
      </c>
      <c r="I37" s="391" t="s">
        <v>109</v>
      </c>
      <c r="J37" s="391"/>
      <c r="K37" s="391"/>
      <c r="L37" s="322"/>
      <c r="M37" s="391" t="s">
        <v>143</v>
      </c>
      <c r="N37" s="391" t="s">
        <v>109</v>
      </c>
      <c r="O37" s="391"/>
      <c r="P37" s="391"/>
      <c r="Q37" s="322"/>
      <c r="R37" s="391" t="s">
        <v>143</v>
      </c>
      <c r="S37" s="391" t="s">
        <v>109</v>
      </c>
      <c r="T37" s="391"/>
      <c r="U37" s="391"/>
    </row>
    <row r="38" spans="1:21" s="342" customFormat="1" x14ac:dyDescent="0.25">
      <c r="B38" s="392"/>
      <c r="C38" s="393"/>
      <c r="D38" s="394">
        <f>Dados!$G$116</f>
        <v>0.1</v>
      </c>
      <c r="E38" s="627" t="s">
        <v>38</v>
      </c>
      <c r="F38" s="628"/>
      <c r="G38" s="629"/>
      <c r="H38" s="345">
        <f>H34*D38</f>
        <v>9230.6274068961575</v>
      </c>
      <c r="I38" s="345">
        <f>H38/Dados!G10</f>
        <v>923.06274068961579</v>
      </c>
      <c r="J38" s="345"/>
      <c r="K38" s="345"/>
      <c r="L38" s="395"/>
      <c r="M38" s="345">
        <f>H34*D38</f>
        <v>9230.6274068961575</v>
      </c>
      <c r="N38" s="345">
        <f>M38/Dados!G10</f>
        <v>923.06274068961579</v>
      </c>
      <c r="O38" s="345"/>
      <c r="P38" s="345"/>
      <c r="Q38" s="395"/>
      <c r="R38" s="345">
        <f>R34*D38</f>
        <v>9106.2546284517011</v>
      </c>
      <c r="S38" s="345">
        <f>R38/Dados!G10</f>
        <v>910.62546284517009</v>
      </c>
      <c r="T38" s="345"/>
      <c r="U38" s="345"/>
    </row>
    <row r="40" spans="1:21" s="344" customFormat="1" ht="14.25" x14ac:dyDescent="0.2">
      <c r="E40" s="659" t="s">
        <v>2</v>
      </c>
      <c r="F40" s="659"/>
      <c r="G40" s="659"/>
      <c r="H40" s="387">
        <f>H34+H38</f>
        <v>101536.90147585774</v>
      </c>
      <c r="I40" s="387">
        <f t="shared" ref="I40:S40" si="0">I34+I38</f>
        <v>10153.690147585774</v>
      </c>
      <c r="J40" s="387"/>
      <c r="K40" s="387"/>
      <c r="L40" s="388"/>
      <c r="M40" s="387">
        <f t="shared" si="0"/>
        <v>101573.08397585773</v>
      </c>
      <c r="N40" s="387">
        <f t="shared" si="0"/>
        <v>10157.308397585773</v>
      </c>
      <c r="O40" s="387"/>
      <c r="P40" s="387"/>
      <c r="Q40" s="388"/>
      <c r="R40" s="387">
        <f t="shared" si="0"/>
        <v>100168.80091296871</v>
      </c>
      <c r="S40" s="387">
        <f t="shared" si="0"/>
        <v>10016.880091296869</v>
      </c>
      <c r="T40" s="387"/>
      <c r="U40" s="387"/>
    </row>
    <row r="41" spans="1:21" x14ac:dyDescent="0.25">
      <c r="B41" s="631" t="s">
        <v>202</v>
      </c>
      <c r="C41" s="631"/>
      <c r="D41" s="631"/>
      <c r="E41" s="396"/>
      <c r="F41" s="396"/>
      <c r="G41" s="396"/>
    </row>
    <row r="42" spans="1:21" ht="29.25" customHeight="1" x14ac:dyDescent="0.25">
      <c r="B42" s="670"/>
      <c r="C42" s="671"/>
      <c r="D42" s="634" t="s">
        <v>93</v>
      </c>
      <c r="E42" s="634"/>
      <c r="F42" s="634"/>
      <c r="G42" s="397"/>
      <c r="H42" s="665" t="s">
        <v>215</v>
      </c>
      <c r="I42" s="666"/>
      <c r="J42" s="645"/>
      <c r="K42" s="645"/>
      <c r="M42" s="665" t="s">
        <v>217</v>
      </c>
      <c r="N42" s="666"/>
      <c r="O42" s="634"/>
      <c r="P42" s="634"/>
      <c r="R42" s="632" t="s">
        <v>216</v>
      </c>
      <c r="S42" s="633"/>
      <c r="T42" s="634"/>
      <c r="U42" s="634"/>
    </row>
    <row r="43" spans="1:21" x14ac:dyDescent="0.25">
      <c r="B43" s="670"/>
      <c r="C43" s="671"/>
      <c r="D43" s="325" t="s">
        <v>203</v>
      </c>
      <c r="E43" s="325" t="s">
        <v>204</v>
      </c>
      <c r="F43" s="325" t="s">
        <v>39</v>
      </c>
      <c r="G43" s="348"/>
      <c r="H43" s="391" t="s">
        <v>143</v>
      </c>
      <c r="I43" s="391" t="s">
        <v>109</v>
      </c>
      <c r="J43" s="391"/>
      <c r="K43" s="391"/>
      <c r="M43" s="391" t="s">
        <v>143</v>
      </c>
      <c r="N43" s="391" t="s">
        <v>109</v>
      </c>
      <c r="O43" s="391"/>
      <c r="P43" s="391"/>
      <c r="R43" s="391" t="s">
        <v>143</v>
      </c>
      <c r="S43" s="391" t="s">
        <v>109</v>
      </c>
      <c r="T43" s="391"/>
      <c r="U43" s="391"/>
    </row>
    <row r="44" spans="1:21" x14ac:dyDescent="0.25">
      <c r="B44" s="679" t="s">
        <v>205</v>
      </c>
      <c r="C44" s="680"/>
      <c r="D44" s="335">
        <f>(H34+H38)/((100-14.25)/100)</f>
        <v>118410.38072986325</v>
      </c>
      <c r="E44" s="335">
        <f>((M34+M38)/((100-8.65)/100))</f>
        <v>111191.11546344579</v>
      </c>
      <c r="F44" s="335">
        <f>(R34+R38)/((100-7.99)/100)</f>
        <v>108867.29802518064</v>
      </c>
      <c r="G44" s="348"/>
      <c r="H44" s="348"/>
      <c r="I44" s="348"/>
      <c r="J44" s="348"/>
      <c r="K44" s="398"/>
      <c r="M44" s="383"/>
      <c r="N44" s="383"/>
      <c r="O44" s="383"/>
      <c r="P44" s="383"/>
      <c r="R44" s="348"/>
      <c r="S44" s="348"/>
      <c r="T44" s="348"/>
      <c r="U44" s="348"/>
    </row>
    <row r="45" spans="1:21" x14ac:dyDescent="0.25">
      <c r="B45" s="670" t="s">
        <v>206</v>
      </c>
      <c r="C45" s="671"/>
      <c r="D45" s="335">
        <f>(J34+J38)/((100-14.25)/100)</f>
        <v>0</v>
      </c>
      <c r="E45" s="335">
        <f>(O34+O38)/((100-8.65)/100)</f>
        <v>0</v>
      </c>
      <c r="F45" s="335">
        <f>(T34+T38)/((100-7.99)/100)</f>
        <v>0</v>
      </c>
      <c r="G45" s="348"/>
      <c r="H45" s="348"/>
      <c r="I45" s="348"/>
      <c r="J45" s="348"/>
      <c r="K45" s="399"/>
      <c r="M45" s="383"/>
      <c r="N45" s="383"/>
      <c r="O45" s="383"/>
      <c r="P45" s="383"/>
      <c r="R45" s="348"/>
      <c r="S45" s="348"/>
      <c r="T45" s="348"/>
      <c r="U45" s="348"/>
    </row>
    <row r="46" spans="1:21" x14ac:dyDescent="0.25">
      <c r="B46" s="400" t="s">
        <v>92</v>
      </c>
      <c r="C46" s="326" t="s">
        <v>94</v>
      </c>
      <c r="D46" s="401">
        <v>7.5999999999999998E-2</v>
      </c>
      <c r="E46" s="401">
        <v>0.03</v>
      </c>
      <c r="F46" s="401">
        <v>2.4199999999999999E-2</v>
      </c>
      <c r="G46" s="326"/>
      <c r="H46" s="335">
        <f>D44*D46</f>
        <v>8999.1889354696068</v>
      </c>
      <c r="I46" s="336">
        <f>H46/Dados!G10</f>
        <v>899.9188935469607</v>
      </c>
      <c r="J46" s="335"/>
      <c r="K46" s="335"/>
      <c r="M46" s="333">
        <f>E44*E46</f>
        <v>3335.7334639033738</v>
      </c>
      <c r="N46" s="333">
        <f>M46/Dados!G10</f>
        <v>333.57334639033741</v>
      </c>
      <c r="O46" s="333"/>
      <c r="P46" s="333"/>
      <c r="R46" s="335">
        <f>F44*F46</f>
        <v>2634.5886122093716</v>
      </c>
      <c r="S46" s="336">
        <f>R46/Dados!G10</f>
        <v>263.45886122093714</v>
      </c>
      <c r="T46" s="336"/>
      <c r="U46" s="336"/>
    </row>
    <row r="47" spans="1:21" x14ac:dyDescent="0.25">
      <c r="B47" s="402"/>
      <c r="C47" s="326" t="s">
        <v>95</v>
      </c>
      <c r="D47" s="401">
        <v>1.6500000000000001E-2</v>
      </c>
      <c r="E47" s="401">
        <v>6.4999999999999997E-3</v>
      </c>
      <c r="F47" s="401">
        <v>5.7000000000000002E-3</v>
      </c>
      <c r="G47" s="326"/>
      <c r="H47" s="335">
        <f>D44*D47</f>
        <v>1953.7712820427437</v>
      </c>
      <c r="I47" s="336">
        <f>H47/Dados!G10</f>
        <v>195.37712820427436</v>
      </c>
      <c r="J47" s="335"/>
      <c r="K47" s="335"/>
      <c r="M47" s="333">
        <f>E44*E47</f>
        <v>722.74225051239762</v>
      </c>
      <c r="N47" s="333">
        <f>M47/Dados!G10</f>
        <v>72.274225051239767</v>
      </c>
      <c r="O47" s="333"/>
      <c r="P47" s="333"/>
      <c r="R47" s="335">
        <f>F44*F47</f>
        <v>620.54359874352974</v>
      </c>
      <c r="S47" s="336">
        <f>R47/Dados!G10</f>
        <v>62.054359874352976</v>
      </c>
      <c r="T47" s="336"/>
      <c r="U47" s="336"/>
    </row>
    <row r="48" spans="1:21" x14ac:dyDescent="0.25">
      <c r="B48" s="400" t="s">
        <v>96</v>
      </c>
      <c r="C48" s="326" t="s">
        <v>97</v>
      </c>
      <c r="D48" s="401">
        <v>0.03</v>
      </c>
      <c r="E48" s="401">
        <v>0.03</v>
      </c>
      <c r="F48" s="401">
        <v>0.03</v>
      </c>
      <c r="G48" s="326"/>
      <c r="H48" s="335">
        <f>D44*D48</f>
        <v>3552.3114218958972</v>
      </c>
      <c r="I48" s="336">
        <f>H48/Dados!G10</f>
        <v>355.23114218958972</v>
      </c>
      <c r="J48" s="335"/>
      <c r="K48" s="335"/>
      <c r="M48" s="333">
        <f>E44*E48</f>
        <v>3335.7334639033738</v>
      </c>
      <c r="N48" s="333">
        <f>M48/Dados!G10</f>
        <v>333.57334639033741</v>
      </c>
      <c r="O48" s="333"/>
      <c r="P48" s="333"/>
      <c r="R48" s="335">
        <f>F44*F48</f>
        <v>3266.0189407554194</v>
      </c>
      <c r="S48" s="336">
        <f>R48/Dados!G10</f>
        <v>326.60189407554196</v>
      </c>
      <c r="T48" s="336"/>
      <c r="U48" s="336"/>
    </row>
    <row r="49" spans="2:21" x14ac:dyDescent="0.25">
      <c r="B49" s="326"/>
      <c r="C49" s="326"/>
      <c r="D49" s="403">
        <f>SUM(D46:D48)</f>
        <v>0.1225</v>
      </c>
      <c r="E49" s="403">
        <f>SUM(E46:E48)</f>
        <v>6.6500000000000004E-2</v>
      </c>
      <c r="F49" s="403">
        <f>SUM(F46:F48)</f>
        <v>5.9899999999999995E-2</v>
      </c>
      <c r="G49" s="348"/>
      <c r="H49" s="348"/>
      <c r="I49" s="348"/>
      <c r="J49" s="348"/>
      <c r="K49" s="404"/>
      <c r="M49" s="333"/>
      <c r="N49" s="333"/>
      <c r="O49" s="333"/>
      <c r="P49" s="333"/>
      <c r="R49" s="397"/>
      <c r="S49" s="397"/>
      <c r="T49" s="397"/>
      <c r="U49" s="397"/>
    </row>
    <row r="50" spans="2:21" x14ac:dyDescent="0.25">
      <c r="B50" s="348"/>
      <c r="C50" s="348"/>
      <c r="D50" s="348"/>
      <c r="E50" s="630" t="s">
        <v>159</v>
      </c>
      <c r="F50" s="630"/>
      <c r="G50" s="630"/>
      <c r="H50" s="345">
        <f>SUM(H46:H49)</f>
        <v>14505.271639408249</v>
      </c>
      <c r="I50" s="345">
        <f>SUM(I46:I49)</f>
        <v>1450.5271639408247</v>
      </c>
      <c r="J50" s="345"/>
      <c r="K50" s="345"/>
      <c r="L50" s="332"/>
      <c r="M50" s="345">
        <f>SUM(M46:M49)</f>
        <v>7394.2091783191454</v>
      </c>
      <c r="N50" s="345">
        <f>SUM(N46:N49)</f>
        <v>739.42091783191461</v>
      </c>
      <c r="O50" s="345"/>
      <c r="P50" s="345"/>
      <c r="Q50" s="332"/>
      <c r="R50" s="345">
        <f>SUM(R46:R49)</f>
        <v>6521.1511517083209</v>
      </c>
      <c r="S50" s="346">
        <f>SUM(S46:S49)</f>
        <v>652.11511517083204</v>
      </c>
      <c r="T50" s="405"/>
      <c r="U50" s="346"/>
    </row>
    <row r="51" spans="2:21" x14ac:dyDescent="0.25">
      <c r="B51" s="348"/>
      <c r="C51" s="348"/>
      <c r="D51" s="348"/>
      <c r="E51" s="406"/>
      <c r="F51" s="349"/>
      <c r="G51" s="349"/>
      <c r="H51" s="349"/>
      <c r="I51" s="349"/>
      <c r="J51" s="349"/>
      <c r="K51" s="407"/>
      <c r="M51" s="348"/>
      <c r="N51" s="348"/>
      <c r="O51" s="348"/>
      <c r="P51" s="348"/>
      <c r="R51" s="348"/>
      <c r="S51" s="348"/>
      <c r="T51" s="348"/>
      <c r="U51" s="348"/>
    </row>
    <row r="52" spans="2:21" x14ac:dyDescent="0.25">
      <c r="B52" s="408"/>
      <c r="C52" s="408"/>
      <c r="D52" s="408"/>
      <c r="E52" s="657" t="s">
        <v>207</v>
      </c>
      <c r="F52" s="658"/>
      <c r="G52" s="409"/>
      <c r="H52" s="410">
        <f>H34+H38+H50</f>
        <v>116042.17311526599</v>
      </c>
      <c r="I52" s="410">
        <f>I34+I38+I50</f>
        <v>11604.217311526598</v>
      </c>
      <c r="J52" s="410"/>
      <c r="K52" s="410"/>
      <c r="L52" s="411"/>
      <c r="M52" s="410">
        <f>M34+M38+M50</f>
        <v>108967.29315417688</v>
      </c>
      <c r="N52" s="410">
        <f>N34+N38+N50</f>
        <v>10896.729315417688</v>
      </c>
      <c r="O52" s="410"/>
      <c r="P52" s="410"/>
      <c r="Q52" s="411"/>
      <c r="R52" s="410">
        <f>R34+R38+R50</f>
        <v>106689.95206467704</v>
      </c>
      <c r="S52" s="410">
        <f>S34+S38+S50</f>
        <v>10668.995206467702</v>
      </c>
      <c r="T52" s="410"/>
      <c r="U52" s="410"/>
    </row>
    <row r="53" spans="2:21" x14ac:dyDescent="0.25">
      <c r="B53" s="348"/>
      <c r="C53" s="348"/>
      <c r="D53" s="348"/>
      <c r="E53" s="406"/>
      <c r="F53" s="349"/>
      <c r="G53" s="349"/>
      <c r="H53" s="349"/>
      <c r="I53" s="349"/>
      <c r="J53" s="349"/>
      <c r="K53" s="407"/>
      <c r="M53" s="412"/>
      <c r="N53" s="412"/>
      <c r="O53" s="412"/>
      <c r="P53" s="412"/>
      <c r="R53" s="348"/>
      <c r="S53" s="348"/>
      <c r="T53" s="348"/>
      <c r="U53" s="348"/>
    </row>
    <row r="54" spans="2:21" s="344" customFormat="1" ht="18.75" x14ac:dyDescent="0.3">
      <c r="B54" s="425"/>
      <c r="C54" s="425"/>
      <c r="D54" s="425"/>
      <c r="E54" s="653" t="s">
        <v>208</v>
      </c>
      <c r="F54" s="653"/>
      <c r="G54" s="413" t="s">
        <v>212</v>
      </c>
      <c r="H54" s="427">
        <f>(H52/Dados!G9)/Dados!G23</f>
        <v>4.8350905464694165</v>
      </c>
      <c r="I54" s="391" t="s">
        <v>213</v>
      </c>
      <c r="J54" s="414"/>
      <c r="K54" s="391"/>
      <c r="L54" s="415"/>
      <c r="M54" s="391" t="s">
        <v>214</v>
      </c>
      <c r="N54" s="427">
        <f>(M52/Dados!G9)/Dados!G23</f>
        <v>4.5403038814240366</v>
      </c>
      <c r="O54" s="413"/>
      <c r="P54" s="414"/>
      <c r="Q54" s="416"/>
      <c r="R54" s="428">
        <f>(R52/Dados!G9)/Dados!G23</f>
        <v>4.4454146693615435</v>
      </c>
      <c r="S54" s="417"/>
      <c r="T54" s="414"/>
      <c r="U54" s="426"/>
    </row>
    <row r="55" spans="2:21" x14ac:dyDescent="0.25">
      <c r="B55" s="348"/>
      <c r="C55" s="348"/>
      <c r="D55" s="348"/>
      <c r="E55" s="348"/>
      <c r="F55" s="348"/>
      <c r="G55" s="348"/>
      <c r="H55" s="348"/>
      <c r="I55" s="348"/>
      <c r="J55" s="348"/>
      <c r="K55" s="348"/>
      <c r="M55" s="348"/>
      <c r="N55" s="348"/>
      <c r="O55" s="348"/>
      <c r="P55" s="348"/>
      <c r="R55" s="348"/>
      <c r="S55" s="348"/>
      <c r="T55" s="348"/>
      <c r="U55" s="348"/>
    </row>
    <row r="56" spans="2:21" s="348" customFormat="1" ht="15.75" x14ac:dyDescent="0.25">
      <c r="B56" s="664" t="s">
        <v>333</v>
      </c>
      <c r="C56" s="664"/>
      <c r="D56" s="664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64"/>
      <c r="P56" s="664"/>
      <c r="Q56" s="664"/>
      <c r="R56" s="664"/>
      <c r="S56" s="664"/>
    </row>
    <row r="57" spans="2:21" s="348" customFormat="1" x14ac:dyDescent="0.25"/>
    <row r="58" spans="2:21" s="348" customFormat="1" x14ac:dyDescent="0.25"/>
    <row r="59" spans="2:21" s="348" customFormat="1" x14ac:dyDescent="0.25">
      <c r="B59" s="635"/>
      <c r="C59" s="635"/>
      <c r="D59" s="635"/>
      <c r="E59" s="332"/>
      <c r="F59" s="332"/>
      <c r="G59" s="332"/>
    </row>
    <row r="60" spans="2:21" s="348" customFormat="1" x14ac:dyDescent="0.25"/>
    <row r="61" spans="2:21" s="348" customFormat="1" x14ac:dyDescent="0.25"/>
  </sheetData>
  <mergeCells count="2642"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40:G40"/>
    <mergeCell ref="E23:G23"/>
    <mergeCell ref="E24:G24"/>
    <mergeCell ref="E25:G25"/>
    <mergeCell ref="E29:G29"/>
    <mergeCell ref="E31:G31"/>
    <mergeCell ref="E5:K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R36:S36"/>
    <mergeCell ref="GTW24:GTZ24"/>
    <mergeCell ref="GSM24:GSP24"/>
    <mergeCell ref="GSQ24:GST2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M5:P5"/>
    <mergeCell ref="R5:U5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54:F54"/>
    <mergeCell ref="E52:F52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opLeftCell="A61" workbookViewId="0">
      <selection activeCell="J12" sqref="J12:M1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431" customFormat="1" ht="19.5" x14ac:dyDescent="0.4">
      <c r="A1" s="662" t="s">
        <v>324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</row>
    <row r="2" spans="1:18" s="431" customFormat="1" ht="19.5" x14ac:dyDescent="0.4">
      <c r="A2" s="662" t="str">
        <f>Custos!$B$2</f>
        <v>ITEM 001 - LINHA PALMA - TURNO NORMAL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  <c r="R2" s="662"/>
    </row>
    <row r="3" spans="1:18" s="431" customFormat="1" x14ac:dyDescent="0.25">
      <c r="A3" s="451" t="s">
        <v>316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</row>
    <row r="4" spans="1:18" ht="20.25" thickBot="1" x14ac:dyDescent="0.35">
      <c r="A4" s="701" t="s">
        <v>249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1"/>
      <c r="M4" s="265"/>
      <c r="N4" s="265"/>
    </row>
    <row r="5" spans="1:18" ht="8.25" customHeight="1" thickTop="1" x14ac:dyDescent="0.2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8" ht="15.75" x14ac:dyDescent="0.25">
      <c r="A6" s="707" t="s">
        <v>250</v>
      </c>
      <c r="B6" s="707"/>
      <c r="C6" s="707"/>
      <c r="D6" s="707"/>
      <c r="E6" s="707"/>
      <c r="F6" s="707"/>
      <c r="G6" s="707"/>
      <c r="H6" s="707"/>
      <c r="I6" s="707"/>
      <c r="J6" s="707"/>
      <c r="K6" s="707"/>
      <c r="L6" s="707"/>
      <c r="M6" s="265"/>
      <c r="N6" s="265"/>
    </row>
    <row r="7" spans="1:18" x14ac:dyDescent="0.25">
      <c r="A7" s="297" t="s">
        <v>251</v>
      </c>
      <c r="B7" s="708" t="s">
        <v>252</v>
      </c>
      <c r="C7" s="708"/>
      <c r="D7" s="708" t="s">
        <v>253</v>
      </c>
      <c r="E7" s="708"/>
      <c r="F7" s="708"/>
      <c r="G7" s="298" t="s">
        <v>254</v>
      </c>
      <c r="H7" s="708" t="s">
        <v>255</v>
      </c>
      <c r="I7" s="708"/>
      <c r="J7" s="299" t="s">
        <v>256</v>
      </c>
      <c r="K7" s="708" t="s">
        <v>257</v>
      </c>
      <c r="L7" s="708"/>
      <c r="M7" s="265"/>
      <c r="N7" s="265"/>
    </row>
    <row r="8" spans="1:18" x14ac:dyDescent="0.25">
      <c r="A8" s="216" t="s">
        <v>258</v>
      </c>
      <c r="B8" s="704" t="s">
        <v>259</v>
      </c>
      <c r="C8" s="704"/>
      <c r="D8" s="216" t="s">
        <v>260</v>
      </c>
      <c r="E8" s="216"/>
      <c r="F8" s="216"/>
      <c r="G8" s="280">
        <v>0</v>
      </c>
      <c r="H8" s="705">
        <f>Dados!$G$88</f>
        <v>100000</v>
      </c>
      <c r="I8" s="705"/>
      <c r="J8" s="199">
        <f>H8*G8</f>
        <v>0</v>
      </c>
      <c r="K8" s="706">
        <v>1</v>
      </c>
      <c r="L8" s="706"/>
      <c r="M8" s="265"/>
      <c r="N8" s="265"/>
    </row>
    <row r="9" spans="1:18" ht="7.5" customHeight="1" x14ac:dyDescent="0.25">
      <c r="A9" s="265"/>
      <c r="B9" s="268"/>
      <c r="C9" s="268"/>
      <c r="D9" s="265"/>
      <c r="E9" s="265"/>
      <c r="F9" s="265"/>
      <c r="G9" s="265"/>
      <c r="H9" s="268"/>
      <c r="I9" s="268"/>
      <c r="J9" s="265"/>
      <c r="K9" s="265"/>
      <c r="L9" s="265"/>
      <c r="M9" s="265"/>
      <c r="N9" s="265"/>
    </row>
    <row r="10" spans="1:18" ht="20.25" thickBot="1" x14ac:dyDescent="0.35">
      <c r="A10" s="701" t="s">
        <v>261</v>
      </c>
      <c r="B10" s="701"/>
      <c r="C10" s="701"/>
      <c r="D10" s="701"/>
      <c r="E10" s="701"/>
      <c r="F10" s="701"/>
      <c r="G10" s="701"/>
      <c r="H10" s="701"/>
      <c r="I10" s="701"/>
      <c r="J10" s="701"/>
      <c r="K10" s="265"/>
      <c r="L10" s="265"/>
      <c r="M10" s="265"/>
      <c r="N10" s="265"/>
    </row>
    <row r="11" spans="1:18" ht="19.5" thickTop="1" x14ac:dyDescent="0.25">
      <c r="A11" s="703"/>
      <c r="B11" s="703"/>
      <c r="C11" s="703"/>
      <c r="D11" s="703" t="s">
        <v>332</v>
      </c>
      <c r="E11" s="703"/>
      <c r="F11" s="703"/>
      <c r="G11" s="703"/>
      <c r="H11" s="703"/>
      <c r="I11" s="265"/>
      <c r="J11" s="265"/>
      <c r="K11" s="265"/>
      <c r="L11" s="265"/>
      <c r="M11" s="265"/>
      <c r="N11" s="265"/>
    </row>
    <row r="12" spans="1:18" ht="18" thickBot="1" x14ac:dyDescent="0.35">
      <c r="A12" s="702" t="s">
        <v>262</v>
      </c>
      <c r="B12" s="702"/>
      <c r="C12" s="702"/>
      <c r="D12" s="702"/>
      <c r="E12" s="702"/>
      <c r="F12" s="702"/>
      <c r="G12" s="702"/>
      <c r="H12" s="702"/>
      <c r="I12" s="265"/>
      <c r="J12" s="616"/>
      <c r="K12" s="616"/>
      <c r="L12" s="616"/>
      <c r="M12" s="616"/>
      <c r="N12" s="265"/>
    </row>
    <row r="13" spans="1:18" ht="15.75" thickTop="1" x14ac:dyDescent="0.25">
      <c r="A13" s="434"/>
      <c r="B13" s="434"/>
      <c r="C13" s="435"/>
      <c r="D13" s="690" t="s">
        <v>263</v>
      </c>
      <c r="E13" s="690"/>
      <c r="F13" s="687" t="s">
        <v>264</v>
      </c>
      <c r="G13" s="688"/>
      <c r="H13" s="689"/>
      <c r="I13" s="265"/>
      <c r="J13" s="616"/>
      <c r="K13" s="616"/>
      <c r="L13" s="616"/>
      <c r="M13" s="616"/>
      <c r="N13" s="265"/>
    </row>
    <row r="14" spans="1:18" x14ac:dyDescent="0.25">
      <c r="A14" s="436"/>
      <c r="B14" s="436"/>
      <c r="C14" s="435"/>
      <c r="D14" s="440"/>
      <c r="E14" s="432"/>
      <c r="F14" s="685" t="s">
        <v>265</v>
      </c>
      <c r="G14" s="685"/>
      <c r="H14" s="281" t="s">
        <v>266</v>
      </c>
      <c r="I14" s="265"/>
      <c r="J14" s="265"/>
      <c r="K14" s="265"/>
      <c r="L14" s="265"/>
      <c r="M14" s="265"/>
      <c r="N14" s="265"/>
    </row>
    <row r="15" spans="1:18" x14ac:dyDescent="0.25">
      <c r="A15" s="434"/>
      <c r="B15" s="434"/>
      <c r="C15" s="437"/>
      <c r="D15" s="282" t="s">
        <v>267</v>
      </c>
      <c r="E15" s="315">
        <v>1</v>
      </c>
      <c r="F15" s="691" t="s">
        <v>268</v>
      </c>
      <c r="G15" s="691"/>
      <c r="H15" s="283">
        <f>0.85*(10/55)</f>
        <v>0.15454545454545454</v>
      </c>
      <c r="I15" s="284"/>
      <c r="J15" s="265"/>
      <c r="K15" s="265"/>
      <c r="L15" s="265"/>
      <c r="M15" s="265"/>
      <c r="N15" s="265"/>
    </row>
    <row r="16" spans="1:18" x14ac:dyDescent="0.25">
      <c r="A16" s="434"/>
      <c r="B16" s="434"/>
      <c r="C16" s="438"/>
      <c r="D16" s="282" t="s">
        <v>269</v>
      </c>
      <c r="E16" s="315">
        <v>2</v>
      </c>
      <c r="F16" s="691" t="s">
        <v>270</v>
      </c>
      <c r="G16" s="691"/>
      <c r="H16" s="283">
        <f>0.85* (9/55)</f>
        <v>0.1390909090909091</v>
      </c>
      <c r="I16" s="284"/>
      <c r="J16" s="265"/>
      <c r="K16" s="265"/>
      <c r="L16" s="265"/>
      <c r="M16" s="265"/>
      <c r="N16" s="265"/>
    </row>
    <row r="17" spans="1:14" x14ac:dyDescent="0.25">
      <c r="A17" s="434"/>
      <c r="B17" s="434"/>
      <c r="C17" s="438"/>
      <c r="D17" s="282" t="s">
        <v>271</v>
      </c>
      <c r="E17" s="315">
        <v>3</v>
      </c>
      <c r="F17" s="691" t="s">
        <v>272</v>
      </c>
      <c r="G17" s="691"/>
      <c r="H17" s="283">
        <f>0.85*(8/55)</f>
        <v>0.12363636363636363</v>
      </c>
      <c r="I17" s="284"/>
      <c r="J17" s="265"/>
      <c r="K17" s="265"/>
      <c r="L17" s="265"/>
      <c r="M17" s="265"/>
      <c r="N17" s="265"/>
    </row>
    <row r="18" spans="1:14" x14ac:dyDescent="0.25">
      <c r="A18" s="434"/>
      <c r="B18" s="434"/>
      <c r="C18" s="438"/>
      <c r="D18" s="282" t="s">
        <v>273</v>
      </c>
      <c r="E18" s="315">
        <v>4</v>
      </c>
      <c r="F18" s="691" t="s">
        <v>274</v>
      </c>
      <c r="G18" s="691"/>
      <c r="H18" s="283">
        <f>0.85 *(7/55)</f>
        <v>0.10818181818181817</v>
      </c>
      <c r="I18" s="284"/>
      <c r="J18" s="265"/>
      <c r="K18" s="265"/>
      <c r="L18" s="265"/>
      <c r="M18" s="265"/>
      <c r="N18" s="265"/>
    </row>
    <row r="19" spans="1:14" x14ac:dyDescent="0.25">
      <c r="A19" s="434"/>
      <c r="B19" s="434"/>
      <c r="C19" s="438"/>
      <c r="D19" s="282" t="s">
        <v>275</v>
      </c>
      <c r="E19" s="315">
        <v>5</v>
      </c>
      <c r="F19" s="691" t="s">
        <v>276</v>
      </c>
      <c r="G19" s="691"/>
      <c r="H19" s="283">
        <f>0.85 *(6/55)</f>
        <v>9.2727272727272714E-2</v>
      </c>
      <c r="I19" s="284"/>
      <c r="J19" s="265"/>
      <c r="K19" s="265"/>
      <c r="L19" s="265"/>
      <c r="M19" s="265"/>
      <c r="N19" s="265"/>
    </row>
    <row r="20" spans="1:14" x14ac:dyDescent="0.25">
      <c r="A20" s="434"/>
      <c r="B20" s="434"/>
      <c r="C20" s="438"/>
      <c r="D20" s="282" t="s">
        <v>277</v>
      </c>
      <c r="E20" s="315">
        <v>6</v>
      </c>
      <c r="F20" s="691" t="s">
        <v>278</v>
      </c>
      <c r="G20" s="691"/>
      <c r="H20" s="283">
        <f>0.85*(5/55)</f>
        <v>7.7272727272727271E-2</v>
      </c>
      <c r="I20" s="284"/>
      <c r="J20" s="265"/>
      <c r="K20" s="265"/>
      <c r="L20" s="265"/>
      <c r="M20" s="265"/>
      <c r="N20" s="265"/>
    </row>
    <row r="21" spans="1:14" x14ac:dyDescent="0.25">
      <c r="A21" s="434"/>
      <c r="B21" s="434"/>
      <c r="C21" s="438"/>
      <c r="D21" s="282" t="s">
        <v>279</v>
      </c>
      <c r="E21" s="315">
        <v>7</v>
      </c>
      <c r="F21" s="691" t="s">
        <v>280</v>
      </c>
      <c r="G21" s="691"/>
      <c r="H21" s="283">
        <f>0.85*(4/55)</f>
        <v>6.1818181818181814E-2</v>
      </c>
      <c r="I21" s="284"/>
      <c r="J21" s="265"/>
      <c r="K21" s="265"/>
      <c r="L21" s="265"/>
      <c r="M21" s="265"/>
      <c r="N21" s="265"/>
    </row>
    <row r="22" spans="1:14" x14ac:dyDescent="0.25">
      <c r="A22" s="434"/>
      <c r="B22" s="434"/>
      <c r="C22" s="438"/>
      <c r="D22" s="282" t="s">
        <v>281</v>
      </c>
      <c r="E22" s="315">
        <v>8</v>
      </c>
      <c r="F22" s="691" t="s">
        <v>283</v>
      </c>
      <c r="G22" s="691"/>
      <c r="H22" s="283">
        <f>0.85* (3/55)</f>
        <v>4.6363636363636357E-2</v>
      </c>
      <c r="I22" s="284"/>
      <c r="J22" s="265"/>
      <c r="K22" s="265"/>
      <c r="L22" s="265"/>
      <c r="M22" s="265"/>
      <c r="N22" s="265"/>
    </row>
    <row r="23" spans="1:14" x14ac:dyDescent="0.25">
      <c r="A23" s="434"/>
      <c r="B23" s="434"/>
      <c r="C23" s="439"/>
      <c r="D23" s="282" t="s">
        <v>284</v>
      </c>
      <c r="E23" s="315">
        <v>9</v>
      </c>
      <c r="F23" s="691" t="s">
        <v>285</v>
      </c>
      <c r="G23" s="691"/>
      <c r="H23" s="283">
        <f>0.85*(2/55)</f>
        <v>3.0909090909090907E-2</v>
      </c>
      <c r="I23" s="284"/>
      <c r="J23" s="265"/>
      <c r="K23" s="265"/>
      <c r="L23" s="265"/>
      <c r="M23" s="265"/>
      <c r="N23" s="265"/>
    </row>
    <row r="24" spans="1:14" x14ac:dyDescent="0.25">
      <c r="A24" s="434"/>
      <c r="B24" s="434"/>
      <c r="C24" s="439"/>
      <c r="D24" s="282" t="s">
        <v>286</v>
      </c>
      <c r="E24" s="315">
        <v>10</v>
      </c>
      <c r="F24" s="691" t="s">
        <v>287</v>
      </c>
      <c r="G24" s="691"/>
      <c r="H24" s="283">
        <f>0.85*(1/55)</f>
        <v>1.5454545454545453E-2</v>
      </c>
      <c r="I24" s="284"/>
      <c r="J24" s="265"/>
      <c r="K24" s="265"/>
      <c r="L24" s="265"/>
      <c r="M24" s="265"/>
      <c r="N24" s="265"/>
    </row>
    <row r="25" spans="1:14" x14ac:dyDescent="0.25">
      <c r="A25" s="434"/>
      <c r="B25" s="434"/>
      <c r="C25" s="439"/>
      <c r="D25" s="282">
        <v>10</v>
      </c>
      <c r="E25" s="285"/>
      <c r="F25" s="691" t="s">
        <v>282</v>
      </c>
      <c r="G25" s="691"/>
      <c r="H25" s="286" t="s">
        <v>282</v>
      </c>
      <c r="I25" s="265"/>
      <c r="J25" s="265"/>
      <c r="K25" s="265"/>
      <c r="L25" s="265"/>
      <c r="M25" s="265"/>
      <c r="N25" s="265"/>
    </row>
    <row r="26" spans="1:14" ht="9" customHeight="1" x14ac:dyDescent="0.25">
      <c r="A26" s="265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</row>
    <row r="27" spans="1:14" ht="17.25" x14ac:dyDescent="0.3">
      <c r="A27" s="447"/>
      <c r="B27" s="447"/>
      <c r="C27" s="447"/>
      <c r="D27" s="447"/>
      <c r="E27" s="447"/>
      <c r="F27" s="700" t="s">
        <v>314</v>
      </c>
      <c r="G27" s="700"/>
      <c r="H27" s="700"/>
      <c r="I27" s="700"/>
      <c r="J27" s="447"/>
      <c r="K27" s="265"/>
      <c r="L27" s="265"/>
      <c r="M27" s="265"/>
      <c r="N27" s="265"/>
    </row>
    <row r="28" spans="1:14" x14ac:dyDescent="0.25">
      <c r="A28" s="434"/>
      <c r="B28" s="434"/>
      <c r="C28" s="435"/>
      <c r="D28" s="435"/>
      <c r="E28" s="690" t="s">
        <v>263</v>
      </c>
      <c r="F28" s="690"/>
      <c r="G28" s="685" t="s">
        <v>264</v>
      </c>
      <c r="H28" s="691"/>
      <c r="I28" s="691"/>
      <c r="J28" s="691"/>
      <c r="K28" s="265"/>
      <c r="L28" s="265"/>
      <c r="M28" s="265"/>
      <c r="N28" s="265"/>
    </row>
    <row r="29" spans="1:14" ht="30" x14ac:dyDescent="0.25">
      <c r="A29" s="436"/>
      <c r="B29" s="436"/>
      <c r="C29" s="441"/>
      <c r="D29" s="441"/>
      <c r="E29" s="301"/>
      <c r="F29" s="300"/>
      <c r="G29" s="302" t="s">
        <v>248</v>
      </c>
      <c r="H29" s="302" t="s">
        <v>288</v>
      </c>
      <c r="I29" s="303" t="s">
        <v>289</v>
      </c>
      <c r="J29" s="302" t="s">
        <v>290</v>
      </c>
      <c r="K29" s="265"/>
      <c r="L29" s="699" t="s">
        <v>291</v>
      </c>
      <c r="M29" s="699"/>
      <c r="N29" s="699"/>
    </row>
    <row r="30" spans="1:14" x14ac:dyDescent="0.25">
      <c r="A30" s="436"/>
      <c r="B30" s="436"/>
      <c r="C30" s="442"/>
      <c r="D30" s="442"/>
      <c r="E30" s="290"/>
      <c r="F30" s="289"/>
      <c r="G30" s="287"/>
      <c r="H30" s="288"/>
      <c r="I30" s="291">
        <f>H8</f>
        <v>100000</v>
      </c>
      <c r="J30" s="292"/>
      <c r="K30" s="265"/>
      <c r="L30" s="699"/>
      <c r="M30" s="699"/>
      <c r="N30" s="699"/>
    </row>
    <row r="31" spans="1:14" x14ac:dyDescent="0.25">
      <c r="A31" s="434"/>
      <c r="B31" s="434"/>
      <c r="C31" s="443"/>
      <c r="D31" s="443"/>
      <c r="E31" s="282" t="s">
        <v>267</v>
      </c>
      <c r="F31" s="315">
        <v>1</v>
      </c>
      <c r="G31" s="293">
        <f>H8*H15</f>
        <v>15454.545454545454</v>
      </c>
      <c r="H31" s="293">
        <f>G31</f>
        <v>15454.545454545454</v>
      </c>
      <c r="I31" s="293">
        <f t="shared" ref="I31:I40" si="0">I30-G31</f>
        <v>84545.454545454544</v>
      </c>
      <c r="J31" s="293">
        <f>G31/12</f>
        <v>1287.8787878787878</v>
      </c>
      <c r="K31" s="265"/>
      <c r="L31" s="699"/>
      <c r="M31" s="699"/>
      <c r="N31" s="699"/>
    </row>
    <row r="32" spans="1:14" x14ac:dyDescent="0.25">
      <c r="A32" s="434"/>
      <c r="B32" s="434"/>
      <c r="C32" s="443"/>
      <c r="D32" s="443"/>
      <c r="E32" s="282" t="s">
        <v>269</v>
      </c>
      <c r="F32" s="315">
        <v>2</v>
      </c>
      <c r="G32" s="293">
        <f>H8*H16</f>
        <v>13909.09090909091</v>
      </c>
      <c r="H32" s="293">
        <f>H31+G32</f>
        <v>29363.636363636364</v>
      </c>
      <c r="I32" s="293">
        <f t="shared" si="0"/>
        <v>70636.363636363632</v>
      </c>
      <c r="J32" s="293">
        <f t="shared" ref="J32:J40" si="1">G32/12</f>
        <v>1159.0909090909092</v>
      </c>
      <c r="K32" s="265"/>
      <c r="L32" s="699"/>
      <c r="M32" s="699"/>
      <c r="N32" s="699"/>
    </row>
    <row r="33" spans="1:15" x14ac:dyDescent="0.25">
      <c r="A33" s="434"/>
      <c r="B33" s="434"/>
      <c r="C33" s="443"/>
      <c r="D33" s="443"/>
      <c r="E33" s="282" t="s">
        <v>271</v>
      </c>
      <c r="F33" s="315">
        <v>3</v>
      </c>
      <c r="G33" s="293">
        <f>H8*H17</f>
        <v>12363.636363636362</v>
      </c>
      <c r="H33" s="293">
        <f t="shared" ref="H33:H40" si="2">H32+G33</f>
        <v>41727.272727272728</v>
      </c>
      <c r="I33" s="293">
        <f t="shared" si="0"/>
        <v>58272.727272727272</v>
      </c>
      <c r="J33" s="293">
        <f t="shared" si="1"/>
        <v>1030.3030303030303</v>
      </c>
      <c r="K33" s="265"/>
      <c r="L33" s="699"/>
      <c r="M33" s="699"/>
      <c r="N33" s="699"/>
    </row>
    <row r="34" spans="1:15" x14ac:dyDescent="0.25">
      <c r="A34" s="434"/>
      <c r="B34" s="434"/>
      <c r="C34" s="443"/>
      <c r="D34" s="443"/>
      <c r="E34" s="282" t="s">
        <v>273</v>
      </c>
      <c r="F34" s="315">
        <v>4</v>
      </c>
      <c r="G34" s="293">
        <f>H8*H18</f>
        <v>10818.181818181816</v>
      </c>
      <c r="H34" s="293">
        <f t="shared" si="2"/>
        <v>52545.454545454544</v>
      </c>
      <c r="I34" s="293">
        <f t="shared" si="0"/>
        <v>47454.545454545456</v>
      </c>
      <c r="J34" s="293">
        <f t="shared" si="1"/>
        <v>901.51515151515139</v>
      </c>
      <c r="K34" s="265"/>
      <c r="L34" s="699"/>
      <c r="M34" s="699"/>
      <c r="N34" s="699"/>
    </row>
    <row r="35" spans="1:15" x14ac:dyDescent="0.25">
      <c r="A35" s="434"/>
      <c r="B35" s="434"/>
      <c r="C35" s="443"/>
      <c r="D35" s="443"/>
      <c r="E35" s="282" t="s">
        <v>275</v>
      </c>
      <c r="F35" s="315">
        <v>5</v>
      </c>
      <c r="G35" s="293">
        <f>H8*H19</f>
        <v>9272.7272727272721</v>
      </c>
      <c r="H35" s="293">
        <f t="shared" si="2"/>
        <v>61818.181818181816</v>
      </c>
      <c r="I35" s="293">
        <f t="shared" si="0"/>
        <v>38181.818181818184</v>
      </c>
      <c r="J35" s="293">
        <f t="shared" si="1"/>
        <v>772.72727272727263</v>
      </c>
      <c r="K35" s="265"/>
      <c r="L35" s="699"/>
      <c r="M35" s="699"/>
      <c r="N35" s="699"/>
    </row>
    <row r="36" spans="1:15" x14ac:dyDescent="0.25">
      <c r="A36" s="434"/>
      <c r="B36" s="434"/>
      <c r="C36" s="443"/>
      <c r="D36" s="443"/>
      <c r="E36" s="282" t="s">
        <v>277</v>
      </c>
      <c r="F36" s="315">
        <v>6</v>
      </c>
      <c r="G36" s="293">
        <f>H8*H20</f>
        <v>7727.272727272727</v>
      </c>
      <c r="H36" s="293">
        <f t="shared" si="2"/>
        <v>69545.454545454544</v>
      </c>
      <c r="I36" s="293">
        <f t="shared" si="0"/>
        <v>30454.545454545456</v>
      </c>
      <c r="J36" s="293">
        <f t="shared" si="1"/>
        <v>643.93939393939388</v>
      </c>
      <c r="K36" s="265"/>
      <c r="L36" s="699"/>
      <c r="M36" s="699"/>
      <c r="N36" s="699"/>
    </row>
    <row r="37" spans="1:15" x14ac:dyDescent="0.25">
      <c r="A37" s="434"/>
      <c r="B37" s="434"/>
      <c r="C37" s="443"/>
      <c r="D37" s="444"/>
      <c r="E37" s="282" t="s">
        <v>279</v>
      </c>
      <c r="F37" s="315">
        <v>7</v>
      </c>
      <c r="G37" s="293">
        <f>H8*H21</f>
        <v>6181.8181818181811</v>
      </c>
      <c r="H37" s="293">
        <f t="shared" si="2"/>
        <v>75727.272727272721</v>
      </c>
      <c r="I37" s="293">
        <f t="shared" si="0"/>
        <v>24272.727272727276</v>
      </c>
      <c r="J37" s="293">
        <f t="shared" si="1"/>
        <v>515.15151515151513</v>
      </c>
      <c r="K37" s="265"/>
      <c r="L37" s="699"/>
      <c r="M37" s="699"/>
      <c r="N37" s="699"/>
    </row>
    <row r="38" spans="1:15" x14ac:dyDescent="0.25">
      <c r="A38" s="434"/>
      <c r="B38" s="434"/>
      <c r="C38" s="445"/>
      <c r="D38" s="445"/>
      <c r="E38" s="282" t="s">
        <v>281</v>
      </c>
      <c r="F38" s="315">
        <v>8</v>
      </c>
      <c r="G38" s="293">
        <f>H8*H22</f>
        <v>4636.363636363636</v>
      </c>
      <c r="H38" s="293">
        <f t="shared" si="2"/>
        <v>80363.636363636353</v>
      </c>
      <c r="I38" s="293">
        <f t="shared" si="0"/>
        <v>19636.36363636364</v>
      </c>
      <c r="J38" s="293">
        <f t="shared" si="1"/>
        <v>386.36363636363632</v>
      </c>
      <c r="K38" s="265"/>
      <c r="L38" s="699"/>
      <c r="M38" s="699"/>
      <c r="N38" s="699"/>
    </row>
    <row r="39" spans="1:15" x14ac:dyDescent="0.25">
      <c r="A39" s="434"/>
      <c r="B39" s="434"/>
      <c r="C39" s="446"/>
      <c r="D39" s="446"/>
      <c r="E39" s="282" t="s">
        <v>284</v>
      </c>
      <c r="F39" s="315">
        <v>9</v>
      </c>
      <c r="G39" s="293">
        <f>H8*H23</f>
        <v>3090.9090909090905</v>
      </c>
      <c r="H39" s="293">
        <f t="shared" si="2"/>
        <v>83454.545454545441</v>
      </c>
      <c r="I39" s="293">
        <f t="shared" si="0"/>
        <v>16545.454545454548</v>
      </c>
      <c r="J39" s="293">
        <f t="shared" si="1"/>
        <v>257.57575757575756</v>
      </c>
      <c r="K39" s="265"/>
      <c r="L39" s="699"/>
      <c r="M39" s="699"/>
      <c r="N39" s="699"/>
    </row>
    <row r="40" spans="1:15" x14ac:dyDescent="0.25">
      <c r="A40" s="434"/>
      <c r="B40" s="434"/>
      <c r="C40" s="446"/>
      <c r="D40" s="446"/>
      <c r="E40" s="282" t="s">
        <v>286</v>
      </c>
      <c r="F40" s="315">
        <v>10</v>
      </c>
      <c r="G40" s="293">
        <f>H8*H24</f>
        <v>1545.4545454545453</v>
      </c>
      <c r="H40" s="291">
        <f t="shared" si="2"/>
        <v>84999.999999999985</v>
      </c>
      <c r="I40" s="291">
        <f t="shared" si="0"/>
        <v>15000.000000000002</v>
      </c>
      <c r="J40" s="293">
        <f t="shared" si="1"/>
        <v>128.78787878787878</v>
      </c>
      <c r="K40" s="265"/>
      <c r="L40" s="699"/>
      <c r="M40" s="699"/>
      <c r="N40" s="699"/>
    </row>
    <row r="41" spans="1:15" x14ac:dyDescent="0.25">
      <c r="A41" s="314"/>
      <c r="B41" s="314"/>
      <c r="C41" s="446"/>
      <c r="D41" s="446"/>
      <c r="E41" s="433">
        <v>10</v>
      </c>
      <c r="F41" s="285"/>
      <c r="G41" s="251" t="s">
        <v>282</v>
      </c>
      <c r="H41" s="251" t="s">
        <v>282</v>
      </c>
      <c r="I41" s="251" t="s">
        <v>282</v>
      </c>
      <c r="J41" s="251" t="s">
        <v>282</v>
      </c>
      <c r="K41" s="265"/>
      <c r="L41" s="265"/>
      <c r="M41" s="265"/>
      <c r="N41" s="265"/>
    </row>
    <row r="42" spans="1:15" ht="8.25" customHeight="1" x14ac:dyDescent="0.25">
      <c r="A42" s="265"/>
      <c r="B42" s="265"/>
      <c r="C42" s="434"/>
      <c r="D42" s="434"/>
      <c r="E42" s="265"/>
      <c r="F42" s="265"/>
      <c r="G42" s="265"/>
      <c r="H42" s="265"/>
      <c r="I42" s="265"/>
      <c r="J42" s="265"/>
      <c r="K42" s="265"/>
      <c r="L42" s="265"/>
      <c r="M42" s="265"/>
      <c r="N42" s="265"/>
    </row>
    <row r="43" spans="1:15" ht="20.25" thickBot="1" x14ac:dyDescent="0.35">
      <c r="A43" s="698" t="s">
        <v>292</v>
      </c>
      <c r="B43" s="698"/>
      <c r="C43" s="698"/>
      <c r="D43" s="698"/>
      <c r="E43" s="698"/>
      <c r="F43" s="698"/>
      <c r="G43" s="698"/>
      <c r="H43" s="698"/>
      <c r="I43" s="698"/>
      <c r="J43" s="698"/>
      <c r="K43" s="698"/>
      <c r="L43" s="698"/>
      <c r="M43" s="265"/>
      <c r="N43" s="265"/>
    </row>
    <row r="44" spans="1:15" ht="10.5" customHeight="1" thickTop="1" x14ac:dyDescent="0.25">
      <c r="A44" s="265"/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</row>
    <row r="45" spans="1:15" ht="18" thickBot="1" x14ac:dyDescent="0.35">
      <c r="A45" s="681" t="s">
        <v>293</v>
      </c>
      <c r="B45" s="681"/>
      <c r="C45" s="692"/>
      <c r="D45" s="692"/>
      <c r="E45" s="692"/>
      <c r="F45" s="692"/>
      <c r="G45" s="692"/>
      <c r="H45" s="692"/>
      <c r="I45" s="692"/>
      <c r="J45" s="692"/>
      <c r="K45" s="692"/>
      <c r="L45" s="692"/>
      <c r="M45" s="265"/>
      <c r="N45" s="265"/>
      <c r="O45" s="201"/>
    </row>
    <row r="46" spans="1:15" ht="15.75" thickTop="1" x14ac:dyDescent="0.25">
      <c r="A46" s="436"/>
      <c r="B46" s="436"/>
      <c r="C46" s="693"/>
      <c r="D46" s="694"/>
      <c r="E46" s="694"/>
      <c r="F46" s="695"/>
      <c r="G46" s="695"/>
      <c r="H46" s="685" t="s">
        <v>264</v>
      </c>
      <c r="I46" s="685"/>
      <c r="J46" s="685"/>
      <c r="K46" s="685"/>
      <c r="L46" s="685"/>
      <c r="M46" s="265"/>
      <c r="N46" s="265"/>
    </row>
    <row r="47" spans="1:15" x14ac:dyDescent="0.25">
      <c r="C47" s="696"/>
      <c r="D47" s="696"/>
      <c r="E47" s="448"/>
      <c r="F47" s="690" t="s">
        <v>263</v>
      </c>
      <c r="G47" s="690"/>
      <c r="H47" s="685" t="s">
        <v>294</v>
      </c>
      <c r="I47" s="685"/>
      <c r="J47" s="697" t="s">
        <v>295</v>
      </c>
      <c r="K47" s="697"/>
      <c r="L47" s="697"/>
      <c r="M47" s="265"/>
      <c r="N47" s="265"/>
    </row>
    <row r="48" spans="1:15" x14ac:dyDescent="0.25">
      <c r="C48" s="683"/>
      <c r="D48" s="683"/>
      <c r="E48" s="438"/>
      <c r="F48" s="282" t="s">
        <v>267</v>
      </c>
      <c r="G48" s="315">
        <v>1</v>
      </c>
      <c r="H48" s="691" t="s">
        <v>296</v>
      </c>
      <c r="I48" s="691"/>
      <c r="J48" s="691" t="s">
        <v>297</v>
      </c>
      <c r="K48" s="691"/>
      <c r="L48" s="294">
        <f>(1-0)*0.12</f>
        <v>0.12</v>
      </c>
      <c r="M48" s="265"/>
      <c r="N48" s="265"/>
    </row>
    <row r="49" spans="1:14" x14ac:dyDescent="0.25">
      <c r="C49" s="683"/>
      <c r="D49" s="683"/>
      <c r="E49" s="438"/>
      <c r="F49" s="282" t="s">
        <v>269</v>
      </c>
      <c r="G49" s="315">
        <v>2</v>
      </c>
      <c r="H49" s="682" t="s">
        <v>268</v>
      </c>
      <c r="I49" s="682"/>
      <c r="J49" s="682" t="s">
        <v>298</v>
      </c>
      <c r="K49" s="682"/>
      <c r="L49" s="295">
        <f>(1-(0.85*(10/55)))*0.12</f>
        <v>0.10145454545454545</v>
      </c>
      <c r="M49" s="265"/>
      <c r="N49" s="265"/>
    </row>
    <row r="50" spans="1:14" x14ac:dyDescent="0.25">
      <c r="C50" s="683"/>
      <c r="D50" s="683"/>
      <c r="E50" s="438"/>
      <c r="F50" s="282" t="s">
        <v>271</v>
      </c>
      <c r="G50" s="315">
        <v>3</v>
      </c>
      <c r="H50" s="682" t="s">
        <v>270</v>
      </c>
      <c r="I50" s="682"/>
      <c r="J50" s="682" t="s">
        <v>299</v>
      </c>
      <c r="K50" s="682"/>
      <c r="L50" s="295">
        <f>(1-(0.85*(19/55)))*0.12</f>
        <v>8.4763636363636347E-2</v>
      </c>
      <c r="M50" s="265"/>
      <c r="N50" s="265"/>
    </row>
    <row r="51" spans="1:14" x14ac:dyDescent="0.25">
      <c r="C51" s="683"/>
      <c r="D51" s="683"/>
      <c r="E51" s="438"/>
      <c r="F51" s="282" t="s">
        <v>273</v>
      </c>
      <c r="G51" s="315">
        <v>4</v>
      </c>
      <c r="H51" s="682" t="s">
        <v>272</v>
      </c>
      <c r="I51" s="682"/>
      <c r="J51" s="682" t="s">
        <v>300</v>
      </c>
      <c r="K51" s="682"/>
      <c r="L51" s="295">
        <f>(1-(0.85*(27/55)))*0.12</f>
        <v>6.9927272727272727E-2</v>
      </c>
      <c r="M51" s="265"/>
      <c r="N51" s="265"/>
    </row>
    <row r="52" spans="1:14" x14ac:dyDescent="0.25">
      <c r="C52" s="683"/>
      <c r="D52" s="683"/>
      <c r="E52" s="438"/>
      <c r="F52" s="282" t="s">
        <v>275</v>
      </c>
      <c r="G52" s="315">
        <v>5</v>
      </c>
      <c r="H52" s="682" t="s">
        <v>274</v>
      </c>
      <c r="I52" s="682"/>
      <c r="J52" s="682" t="s">
        <v>301</v>
      </c>
      <c r="K52" s="682"/>
      <c r="L52" s="295">
        <f>(1-(0.85*(34/55)))*0.12</f>
        <v>5.6945454545454549E-2</v>
      </c>
      <c r="M52" s="265"/>
      <c r="N52" s="265"/>
    </row>
    <row r="53" spans="1:14" x14ac:dyDescent="0.25">
      <c r="C53" s="683"/>
      <c r="D53" s="683"/>
      <c r="E53" s="438"/>
      <c r="F53" s="282" t="s">
        <v>277</v>
      </c>
      <c r="G53" s="315">
        <v>6</v>
      </c>
      <c r="H53" s="682" t="s">
        <v>276</v>
      </c>
      <c r="I53" s="682"/>
      <c r="J53" s="682" t="s">
        <v>302</v>
      </c>
      <c r="K53" s="682"/>
      <c r="L53" s="295">
        <f>(1-(0.85*(40/55)))*0.12</f>
        <v>4.581818181818182E-2</v>
      </c>
      <c r="M53" s="265"/>
      <c r="N53" s="265"/>
    </row>
    <row r="54" spans="1:14" x14ac:dyDescent="0.25">
      <c r="C54" s="683"/>
      <c r="D54" s="683"/>
      <c r="E54" s="438"/>
      <c r="F54" s="282" t="s">
        <v>279</v>
      </c>
      <c r="G54" s="315">
        <v>7</v>
      </c>
      <c r="H54" s="682" t="s">
        <v>278</v>
      </c>
      <c r="I54" s="682"/>
      <c r="J54" s="682" t="s">
        <v>303</v>
      </c>
      <c r="K54" s="682"/>
      <c r="L54" s="295">
        <f>(1-(0.85*(45/55)))*0.12</f>
        <v>3.6545454545454548E-2</v>
      </c>
      <c r="M54" s="265"/>
      <c r="N54" s="265"/>
    </row>
    <row r="55" spans="1:14" x14ac:dyDescent="0.25">
      <c r="C55" s="683"/>
      <c r="D55" s="683"/>
      <c r="E55" s="438"/>
      <c r="F55" s="282" t="s">
        <v>281</v>
      </c>
      <c r="G55" s="315">
        <v>8</v>
      </c>
      <c r="H55" s="682" t="s">
        <v>280</v>
      </c>
      <c r="I55" s="682"/>
      <c r="J55" s="682" t="s">
        <v>304</v>
      </c>
      <c r="K55" s="682"/>
      <c r="L55" s="295">
        <f>(1-(0.85*(49/55)))*0.12</f>
        <v>2.9127272727272734E-2</v>
      </c>
      <c r="M55" s="265"/>
      <c r="N55" s="265"/>
    </row>
    <row r="56" spans="1:14" x14ac:dyDescent="0.25">
      <c r="C56" s="434"/>
      <c r="D56" s="434"/>
      <c r="E56" s="434"/>
      <c r="F56" s="282" t="s">
        <v>284</v>
      </c>
      <c r="G56" s="315">
        <v>9</v>
      </c>
      <c r="H56" s="682" t="s">
        <v>283</v>
      </c>
      <c r="I56" s="682"/>
      <c r="J56" s="682" t="s">
        <v>305</v>
      </c>
      <c r="K56" s="682"/>
      <c r="L56" s="295">
        <f>(1-(0.85*(52/55)))*0.12</f>
        <v>2.3563636363636366E-2</v>
      </c>
      <c r="M56" s="265"/>
      <c r="N56" s="265"/>
    </row>
    <row r="57" spans="1:14" x14ac:dyDescent="0.25">
      <c r="C57" s="434"/>
      <c r="D57" s="434"/>
      <c r="E57" s="434"/>
      <c r="F57" s="282" t="s">
        <v>286</v>
      </c>
      <c r="G57" s="315">
        <v>10</v>
      </c>
      <c r="H57" s="682" t="s">
        <v>285</v>
      </c>
      <c r="I57" s="682"/>
      <c r="J57" s="682" t="s">
        <v>306</v>
      </c>
      <c r="K57" s="682"/>
      <c r="L57" s="295">
        <f>(1-(0.85*(54/55)))*0.12</f>
        <v>1.9854545454545462E-2</v>
      </c>
      <c r="M57" s="265"/>
      <c r="N57" s="265"/>
    </row>
    <row r="58" spans="1:14" x14ac:dyDescent="0.25">
      <c r="C58" s="434"/>
      <c r="D58" s="434"/>
      <c r="E58" s="434"/>
      <c r="F58" s="282">
        <v>10</v>
      </c>
      <c r="G58" s="285"/>
      <c r="H58" s="682" t="s">
        <v>287</v>
      </c>
      <c r="I58" s="682"/>
      <c r="J58" s="682" t="s">
        <v>307</v>
      </c>
      <c r="K58" s="682"/>
      <c r="L58" s="295">
        <f>(1-(0.85*(55/55)))*0.12</f>
        <v>1.8000000000000002E-2</v>
      </c>
      <c r="M58" s="265"/>
      <c r="N58" s="265"/>
    </row>
    <row r="59" spans="1:14" ht="9" customHeight="1" x14ac:dyDescent="0.25">
      <c r="A59" s="265"/>
      <c r="B59" s="265"/>
      <c r="C59" s="265"/>
      <c r="D59" s="265"/>
      <c r="E59" s="265"/>
      <c r="F59" s="265"/>
      <c r="G59" s="296"/>
      <c r="H59" s="265"/>
      <c r="I59" s="265"/>
      <c r="J59" s="265"/>
      <c r="K59" s="265"/>
      <c r="L59" s="265"/>
      <c r="M59" s="265"/>
      <c r="N59" s="265"/>
    </row>
    <row r="60" spans="1:14" ht="17.25" x14ac:dyDescent="0.3">
      <c r="A60" s="681" t="s">
        <v>308</v>
      </c>
      <c r="B60" s="681"/>
      <c r="C60" s="681"/>
      <c r="D60" s="681"/>
      <c r="E60" s="681"/>
      <c r="F60" s="681"/>
      <c r="G60" s="681"/>
      <c r="H60" s="681"/>
      <c r="I60" s="681"/>
      <c r="J60" s="681"/>
      <c r="K60" s="265"/>
      <c r="L60" s="265"/>
      <c r="M60" s="265"/>
      <c r="N60" s="265"/>
    </row>
    <row r="61" spans="1:14" x14ac:dyDescent="0.25">
      <c r="C61" s="435"/>
      <c r="D61" s="435"/>
      <c r="E61" s="684" t="s">
        <v>263</v>
      </c>
      <c r="F61" s="684"/>
      <c r="G61" s="685" t="s">
        <v>264</v>
      </c>
      <c r="H61" s="685"/>
      <c r="I61" s="685"/>
      <c r="J61" s="265"/>
      <c r="K61" s="686" t="s">
        <v>309</v>
      </c>
      <c r="L61" s="686"/>
      <c r="M61" s="686"/>
      <c r="N61" s="265"/>
    </row>
    <row r="62" spans="1:14" ht="30" x14ac:dyDescent="0.25">
      <c r="C62" s="441"/>
      <c r="D62" s="441"/>
      <c r="E62" s="684"/>
      <c r="F62" s="684"/>
      <c r="G62" s="302" t="s">
        <v>310</v>
      </c>
      <c r="H62" s="302" t="s">
        <v>311</v>
      </c>
      <c r="I62" s="303" t="s">
        <v>109</v>
      </c>
      <c r="J62" s="265"/>
      <c r="K62" s="686"/>
      <c r="L62" s="686"/>
      <c r="M62" s="686"/>
      <c r="N62" s="265"/>
    </row>
    <row r="63" spans="1:14" x14ac:dyDescent="0.25">
      <c r="C63" s="449"/>
      <c r="D63" s="449"/>
      <c r="E63" s="282" t="s">
        <v>267</v>
      </c>
      <c r="F63" s="315">
        <v>1</v>
      </c>
      <c r="G63" s="200">
        <f t="shared" ref="G63:G74" si="3">$H$8*L48</f>
        <v>12000</v>
      </c>
      <c r="H63" s="199">
        <f>G63</f>
        <v>12000</v>
      </c>
      <c r="I63" s="199">
        <f>(H63/$K$8)/12</f>
        <v>1000</v>
      </c>
      <c r="J63" s="265"/>
      <c r="K63" s="686"/>
      <c r="L63" s="686"/>
      <c r="M63" s="686"/>
      <c r="N63" s="265"/>
    </row>
    <row r="64" spans="1:14" x14ac:dyDescent="0.25">
      <c r="C64" s="449"/>
      <c r="D64" s="449"/>
      <c r="E64" s="282" t="s">
        <v>269</v>
      </c>
      <c r="F64" s="315">
        <v>2</v>
      </c>
      <c r="G64" s="200">
        <f t="shared" si="3"/>
        <v>10145.454545454544</v>
      </c>
      <c r="H64" s="199">
        <f t="shared" ref="H64:H73" si="4">H63+G64</f>
        <v>22145.454545454544</v>
      </c>
      <c r="I64" s="199">
        <f t="shared" ref="I64:I73" si="5">(G64/$K$8)/12</f>
        <v>845.45454545454538</v>
      </c>
      <c r="J64" s="265"/>
      <c r="K64" s="686"/>
      <c r="L64" s="686"/>
      <c r="M64" s="686"/>
      <c r="N64" s="265"/>
    </row>
    <row r="65" spans="1:14" x14ac:dyDescent="0.25">
      <c r="C65" s="449"/>
      <c r="D65" s="449"/>
      <c r="E65" s="282" t="s">
        <v>271</v>
      </c>
      <c r="F65" s="315">
        <v>3</v>
      </c>
      <c r="G65" s="200">
        <f t="shared" si="3"/>
        <v>8476.3636363636342</v>
      </c>
      <c r="H65" s="199">
        <f t="shared" si="4"/>
        <v>30621.818181818177</v>
      </c>
      <c r="I65" s="199">
        <f t="shared" si="5"/>
        <v>706.36363636363615</v>
      </c>
      <c r="J65" s="265"/>
      <c r="K65" s="686"/>
      <c r="L65" s="686"/>
      <c r="M65" s="686"/>
      <c r="N65" s="265"/>
    </row>
    <row r="66" spans="1:14" x14ac:dyDescent="0.25">
      <c r="C66" s="449"/>
      <c r="D66" s="449"/>
      <c r="E66" s="282" t="s">
        <v>273</v>
      </c>
      <c r="F66" s="315">
        <v>4</v>
      </c>
      <c r="G66" s="200">
        <f t="shared" si="3"/>
        <v>6992.727272727273</v>
      </c>
      <c r="H66" s="199">
        <f t="shared" si="4"/>
        <v>37614.545454545449</v>
      </c>
      <c r="I66" s="199">
        <f t="shared" si="5"/>
        <v>582.72727272727275</v>
      </c>
      <c r="J66" s="265"/>
      <c r="K66" s="686"/>
      <c r="L66" s="686"/>
      <c r="M66" s="686"/>
      <c r="N66" s="265"/>
    </row>
    <row r="67" spans="1:14" x14ac:dyDescent="0.25">
      <c r="C67" s="449"/>
      <c r="D67" s="449"/>
      <c r="E67" s="282" t="s">
        <v>275</v>
      </c>
      <c r="F67" s="315">
        <v>5</v>
      </c>
      <c r="G67" s="200">
        <f t="shared" si="3"/>
        <v>5694.545454545455</v>
      </c>
      <c r="H67" s="199">
        <f t="shared" si="4"/>
        <v>43309.090909090904</v>
      </c>
      <c r="I67" s="199">
        <f t="shared" si="5"/>
        <v>474.54545454545456</v>
      </c>
      <c r="J67" s="265"/>
      <c r="K67" s="686"/>
      <c r="L67" s="686"/>
      <c r="M67" s="686"/>
      <c r="N67" s="265"/>
    </row>
    <row r="68" spans="1:14" x14ac:dyDescent="0.25">
      <c r="C68" s="449"/>
      <c r="D68" s="449"/>
      <c r="E68" s="282" t="s">
        <v>277</v>
      </c>
      <c r="F68" s="315">
        <v>6</v>
      </c>
      <c r="G68" s="200">
        <f t="shared" si="3"/>
        <v>4581.818181818182</v>
      </c>
      <c r="H68" s="199">
        <f t="shared" si="4"/>
        <v>47890.909090909088</v>
      </c>
      <c r="I68" s="199">
        <f t="shared" si="5"/>
        <v>381.81818181818181</v>
      </c>
      <c r="J68" s="265"/>
      <c r="K68" s="686"/>
      <c r="L68" s="686"/>
      <c r="M68" s="686"/>
      <c r="N68" s="265"/>
    </row>
    <row r="69" spans="1:14" x14ac:dyDescent="0.25">
      <c r="C69" s="449"/>
      <c r="D69" s="449"/>
      <c r="E69" s="282" t="s">
        <v>279</v>
      </c>
      <c r="F69" s="315">
        <v>7</v>
      </c>
      <c r="G69" s="200">
        <f t="shared" si="3"/>
        <v>3654.545454545455</v>
      </c>
      <c r="H69" s="199">
        <f t="shared" si="4"/>
        <v>51545.454545454544</v>
      </c>
      <c r="I69" s="199">
        <f t="shared" si="5"/>
        <v>304.54545454545456</v>
      </c>
      <c r="J69" s="265"/>
      <c r="K69" s="686"/>
      <c r="L69" s="686"/>
      <c r="M69" s="686"/>
      <c r="N69" s="265"/>
    </row>
    <row r="70" spans="1:14" x14ac:dyDescent="0.25">
      <c r="C70" s="449"/>
      <c r="D70" s="449"/>
      <c r="E70" s="282" t="s">
        <v>281</v>
      </c>
      <c r="F70" s="315">
        <v>8</v>
      </c>
      <c r="G70" s="200">
        <f t="shared" si="3"/>
        <v>2912.7272727272734</v>
      </c>
      <c r="H70" s="199">
        <f t="shared" si="4"/>
        <v>54458.181818181816</v>
      </c>
      <c r="I70" s="199">
        <f t="shared" si="5"/>
        <v>242.72727272727278</v>
      </c>
      <c r="J70" s="265"/>
      <c r="K70" s="686"/>
      <c r="L70" s="686"/>
      <c r="M70" s="686"/>
      <c r="N70" s="265"/>
    </row>
    <row r="71" spans="1:14" x14ac:dyDescent="0.25">
      <c r="C71" s="449"/>
      <c r="D71" s="449"/>
      <c r="E71" s="282" t="s">
        <v>284</v>
      </c>
      <c r="F71" s="315">
        <v>9</v>
      </c>
      <c r="G71" s="200">
        <f t="shared" si="3"/>
        <v>2356.3636363636365</v>
      </c>
      <c r="H71" s="199">
        <f t="shared" si="4"/>
        <v>56814.545454545456</v>
      </c>
      <c r="I71" s="199">
        <f t="shared" si="5"/>
        <v>196.36363636363637</v>
      </c>
      <c r="J71" s="265"/>
      <c r="K71" s="686"/>
      <c r="L71" s="686"/>
      <c r="M71" s="686"/>
      <c r="N71" s="265"/>
    </row>
    <row r="72" spans="1:14" x14ac:dyDescent="0.25">
      <c r="C72" s="450"/>
      <c r="D72" s="450"/>
      <c r="E72" s="282" t="s">
        <v>286</v>
      </c>
      <c r="F72" s="315">
        <v>10</v>
      </c>
      <c r="G72" s="200">
        <f t="shared" si="3"/>
        <v>1985.4545454545462</v>
      </c>
      <c r="H72" s="199">
        <f t="shared" si="4"/>
        <v>58800</v>
      </c>
      <c r="I72" s="199">
        <f t="shared" si="5"/>
        <v>165.45454545454552</v>
      </c>
      <c r="J72" s="265"/>
      <c r="K72" s="686"/>
      <c r="L72" s="686"/>
      <c r="M72" s="686"/>
      <c r="N72" s="265"/>
    </row>
    <row r="73" spans="1:14" x14ac:dyDescent="0.25">
      <c r="C73" s="450"/>
      <c r="D73" s="450"/>
      <c r="E73" s="282">
        <v>10</v>
      </c>
      <c r="F73" s="285"/>
      <c r="G73" s="200">
        <f t="shared" si="3"/>
        <v>1800.0000000000002</v>
      </c>
      <c r="H73" s="199">
        <f t="shared" si="4"/>
        <v>60600</v>
      </c>
      <c r="I73" s="199">
        <f t="shared" si="5"/>
        <v>150.00000000000003</v>
      </c>
      <c r="J73" s="265"/>
      <c r="K73" s="686"/>
      <c r="L73" s="686"/>
      <c r="M73" s="686"/>
      <c r="N73" s="265"/>
    </row>
    <row r="74" spans="1:14" x14ac:dyDescent="0.25">
      <c r="C74" s="434"/>
      <c r="D74" s="434"/>
      <c r="E74" s="315">
        <v>11</v>
      </c>
      <c r="F74" s="216"/>
      <c r="G74" s="200">
        <f t="shared" si="3"/>
        <v>0</v>
      </c>
      <c r="H74" s="200">
        <v>0</v>
      </c>
      <c r="I74" s="199">
        <f t="shared" ref="I74" si="6">(H74/$K$8)/12</f>
        <v>0</v>
      </c>
      <c r="J74" s="265"/>
      <c r="K74" s="686"/>
      <c r="L74" s="686"/>
      <c r="M74" s="686"/>
      <c r="N74" s="265"/>
    </row>
    <row r="75" spans="1:14" x14ac:dyDescent="0.25">
      <c r="A75" s="265"/>
      <c r="B75" s="265"/>
      <c r="C75" s="265"/>
      <c r="D75" s="265"/>
      <c r="E75" s="265"/>
      <c r="F75" s="265"/>
      <c r="G75" s="265"/>
      <c r="H75" s="265"/>
      <c r="I75" s="265"/>
      <c r="J75" s="265"/>
      <c r="K75" s="686"/>
      <c r="L75" s="686"/>
      <c r="M75" s="686"/>
      <c r="N75" s="265"/>
    </row>
    <row r="76" spans="1:14" x14ac:dyDescent="0.25">
      <c r="A76" s="265"/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2018-01-30T15:29:58Z</cp:lastPrinted>
  <dcterms:created xsi:type="dcterms:W3CDTF">2015-10-03T20:47:44Z</dcterms:created>
  <dcterms:modified xsi:type="dcterms:W3CDTF">2019-01-22T11:57:11Z</dcterms:modified>
</cp:coreProperties>
</file>